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EstaPasta_de_trabalho" defaultThemeVersion="124226"/>
  <mc:AlternateContent xmlns:mc="http://schemas.openxmlformats.org/markup-compatibility/2006">
    <mc:Choice Requires="x15">
      <x15ac:absPath xmlns:x15ac="http://schemas.microsoft.com/office/spreadsheetml/2010/11/ac" url="D:\1.0 - PREFEITURA\1.1 - SEC. PROJETOS ESPECIAIS\1.1.10 - PRAÇAS 01\13.6 - ALAMBRADOS\REV 02\"/>
    </mc:Choice>
  </mc:AlternateContent>
  <bookViews>
    <workbookView xWindow="-120" yWindow="-120" windowWidth="29040" windowHeight="15840" tabRatio="814" activeTab="1"/>
  </bookViews>
  <sheets>
    <sheet name="DADOS" sheetId="12" r:id="rId1"/>
    <sheet name="P.O." sheetId="1" r:id="rId2"/>
    <sheet name="M.C." sheetId="2" r:id="rId3"/>
    <sheet name="BDI" sheetId="3" r:id="rId4"/>
    <sheet name="COMPOSIÇÕES" sheetId="4" r:id="rId5"/>
    <sheet name="COTAÇÕES" sheetId="10" r:id="rId6"/>
    <sheet name="CFF" sheetId="5" r:id="rId7"/>
    <sheet name="SINAPI" sheetId="6" r:id="rId8"/>
    <sheet name="SINAPI-I" sheetId="7" r:id="rId9"/>
    <sheet name="SICRO" sheetId="8" r:id="rId10"/>
    <sheet name="ORSE" sheetId="9" r:id="rId11"/>
    <sheet name="SEINFRA" sheetId="11" r:id="rId12"/>
  </sheets>
  <externalReferences>
    <externalReference r:id="rId13"/>
  </externalReferences>
  <definedNames>
    <definedName name="_xlnm.Print_Area" localSheetId="3">BDI!$A$1:$H$43</definedName>
    <definedName name="_xlnm.Print_Area" localSheetId="6">CFF!$A$1:$G$24</definedName>
    <definedName name="_xlnm.Print_Area" localSheetId="4">COMPOSIÇÕES!$B$1:$I$44</definedName>
    <definedName name="_xlnm.Print_Area" localSheetId="2">M.C.!$A$1:$H$30</definedName>
    <definedName name="_xlnm.Print_Area" localSheetId="1">P.O.!$A$1:$J$26</definedName>
    <definedName name="_xlnm.Print_Titles" localSheetId="1">P.O.!$1:$8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4" l="1"/>
  <c r="F20" i="4"/>
  <c r="A18" i="2"/>
  <c r="C18" i="2"/>
  <c r="D16" i="1"/>
  <c r="E16" i="1"/>
  <c r="F16" i="1"/>
  <c r="H16" i="1" s="1"/>
  <c r="I16" i="1" s="1"/>
  <c r="A25" i="4"/>
  <c r="A11" i="2"/>
  <c r="A13" i="2"/>
  <c r="E28" i="4"/>
  <c r="D28" i="4"/>
  <c r="E27" i="4"/>
  <c r="D27" i="4"/>
  <c r="E26" i="4"/>
  <c r="D26" i="4"/>
  <c r="D12" i="1"/>
  <c r="E12" i="1"/>
  <c r="A11" i="5" l="1"/>
  <c r="E25" i="3" l="1"/>
  <c r="C15" i="2"/>
  <c r="C14" i="2" s="1"/>
  <c r="A15" i="2"/>
  <c r="A14" i="2"/>
  <c r="A18" i="4"/>
  <c r="E21" i="4"/>
  <c r="D21" i="4"/>
  <c r="A10" i="4"/>
  <c r="H7" i="3" l="1"/>
  <c r="H14" i="3"/>
  <c r="H13" i="3"/>
  <c r="H12" i="3"/>
  <c r="H11" i="3"/>
  <c r="H10" i="3"/>
  <c r="H9" i="3"/>
  <c r="H8" i="3"/>
  <c r="B6" i="5"/>
  <c r="A5" i="5"/>
  <c r="D6" i="4"/>
  <c r="B5" i="4"/>
  <c r="B5" i="2"/>
  <c r="B4" i="2"/>
  <c r="A5" i="2"/>
  <c r="A4" i="2"/>
  <c r="C4" i="1"/>
  <c r="D4" i="4" s="1"/>
  <c r="A4" i="1"/>
  <c r="A4" i="5" s="1"/>
  <c r="C3" i="1"/>
  <c r="B3" i="5" s="1"/>
  <c r="A3" i="1"/>
  <c r="A3" i="5" s="1"/>
  <c r="A6" i="1"/>
  <c r="B6" i="4" s="1"/>
  <c r="D15" i="1"/>
  <c r="E15" i="1"/>
  <c r="B4" i="4" l="1"/>
  <c r="D15" i="2"/>
  <c r="B15" i="2"/>
  <c r="B3" i="4"/>
  <c r="A6" i="5"/>
  <c r="B4" i="5"/>
  <c r="D3" i="4"/>
  <c r="E24" i="5"/>
  <c r="D24" i="5"/>
  <c r="E23" i="5"/>
  <c r="D23" i="5"/>
  <c r="E22" i="5"/>
  <c r="D22" i="5"/>
  <c r="A20" i="5"/>
  <c r="E118" i="10"/>
  <c r="D118" i="10"/>
  <c r="E117" i="10"/>
  <c r="D117" i="10"/>
  <c r="E116" i="10"/>
  <c r="D116" i="10"/>
  <c r="A114" i="10"/>
  <c r="F44" i="4"/>
  <c r="F43" i="4"/>
  <c r="F42" i="4"/>
  <c r="E44" i="4"/>
  <c r="E43" i="4"/>
  <c r="E42" i="4"/>
  <c r="B40" i="4"/>
  <c r="B43" i="3"/>
  <c r="A43" i="3"/>
  <c r="B42" i="3"/>
  <c r="A42" i="3"/>
  <c r="B41" i="3"/>
  <c r="A41" i="3"/>
  <c r="E30" i="2"/>
  <c r="E29" i="2"/>
  <c r="E28" i="2"/>
  <c r="D30" i="2"/>
  <c r="D29" i="2"/>
  <c r="D28" i="2"/>
  <c r="A26" i="2"/>
  <c r="E26" i="1"/>
  <c r="E25" i="1"/>
  <c r="E24" i="1"/>
  <c r="G26" i="1"/>
  <c r="G25" i="1"/>
  <c r="G24" i="1"/>
  <c r="A21" i="1"/>
  <c r="D12" i="12"/>
  <c r="A24" i="1" s="1"/>
  <c r="D18" i="2" l="1"/>
  <c r="B18" i="2"/>
  <c r="B13" i="2"/>
  <c r="B11" i="2"/>
  <c r="D11" i="2"/>
  <c r="A23" i="5"/>
  <c r="A117" i="10"/>
  <c r="B43" i="4"/>
  <c r="A29" i="2"/>
  <c r="A9" i="5" l="1"/>
  <c r="B9" i="5" s="1"/>
  <c r="B11" i="5" l="1"/>
  <c r="E6373" i="8"/>
  <c r="E6372" i="8"/>
  <c r="E6371" i="8"/>
  <c r="E6370" i="8"/>
  <c r="E6369" i="8"/>
  <c r="E6368" i="8"/>
  <c r="E6367" i="8"/>
  <c r="E6366" i="8"/>
  <c r="E6365" i="8"/>
  <c r="E6364" i="8"/>
  <c r="E6363" i="8"/>
  <c r="E6362" i="8"/>
  <c r="E6361" i="8"/>
  <c r="E6360" i="8"/>
  <c r="E6359" i="8"/>
  <c r="E6358" i="8"/>
  <c r="E6357" i="8"/>
  <c r="K7523" i="6"/>
  <c r="K7524" i="6"/>
  <c r="K7525" i="6"/>
  <c r="K7526" i="6"/>
  <c r="K7527" i="6"/>
  <c r="K7528" i="6"/>
  <c r="K7529" i="6"/>
  <c r="K7530" i="6"/>
  <c r="K7531" i="6"/>
  <c r="K7532" i="6"/>
  <c r="K7533" i="6"/>
  <c r="K7534" i="6"/>
  <c r="K7535" i="6"/>
  <c r="K7536" i="6"/>
  <c r="K7537" i="6"/>
  <c r="K7538" i="6"/>
  <c r="K7539" i="6"/>
  <c r="K7540" i="6"/>
  <c r="K7541" i="6"/>
  <c r="K7542" i="6"/>
  <c r="K7543" i="6"/>
  <c r="K7544" i="6"/>
  <c r="K7545" i="6"/>
  <c r="K7546" i="6"/>
  <c r="K7547" i="6"/>
  <c r="K7548" i="6"/>
  <c r="K7549" i="6"/>
  <c r="K7550" i="6"/>
  <c r="K7551" i="6"/>
  <c r="K7552" i="6"/>
  <c r="D7" i="12" l="1"/>
  <c r="E5" i="4" l="1"/>
  <c r="E6" i="4"/>
  <c r="E7" i="4"/>
  <c r="E4" i="4"/>
  <c r="E3" i="4"/>
  <c r="H4" i="1" l="1"/>
  <c r="F4" i="4" s="1"/>
  <c r="H5" i="1"/>
  <c r="F5" i="4" s="1"/>
  <c r="H6" i="1"/>
  <c r="F6" i="4" s="1"/>
  <c r="H7" i="1"/>
  <c r="F7" i="4" s="1"/>
  <c r="F4" i="1"/>
  <c r="G6373" i="8" l="1"/>
  <c r="G6372" i="8"/>
  <c r="G6371" i="8"/>
  <c r="G6363" i="8"/>
  <c r="G7525" i="6"/>
  <c r="G7533" i="6"/>
  <c r="G7541" i="6"/>
  <c r="G7549" i="6"/>
  <c r="G7527" i="6"/>
  <c r="G7543" i="6"/>
  <c r="G7551" i="6"/>
  <c r="G7528" i="6"/>
  <c r="G7544" i="6"/>
  <c r="G7540" i="6"/>
  <c r="G6370" i="8"/>
  <c r="G6362" i="8"/>
  <c r="G7526" i="6"/>
  <c r="G7534" i="6"/>
  <c r="G7542" i="6"/>
  <c r="G7550" i="6"/>
  <c r="G6361" i="8"/>
  <c r="G7535" i="6"/>
  <c r="G6360" i="8"/>
  <c r="G7536" i="6"/>
  <c r="G7552" i="6"/>
  <c r="G7524" i="6"/>
  <c r="G7548" i="6"/>
  <c r="G6369" i="8"/>
  <c r="G6368" i="8"/>
  <c r="G6367" i="8"/>
  <c r="G6359" i="8"/>
  <c r="G7529" i="6"/>
  <c r="G7537" i="6"/>
  <c r="G7545" i="6"/>
  <c r="G6358" i="8"/>
  <c r="G7530" i="6"/>
  <c r="G7538" i="6"/>
  <c r="G7546" i="6"/>
  <c r="G6365" i="8"/>
  <c r="G6357" i="8"/>
  <c r="G7523" i="6"/>
  <c r="G7531" i="6"/>
  <c r="G7539" i="6"/>
  <c r="G7547" i="6"/>
  <c r="G6364" i="8"/>
  <c r="G7532" i="6"/>
  <c r="G6366" i="8"/>
  <c r="E14" i="1"/>
  <c r="D14" i="2" s="1"/>
  <c r="D14" i="1"/>
  <c r="B14" i="2" s="1"/>
  <c r="G6329" i="8"/>
  <c r="D11" i="1"/>
  <c r="E11" i="1"/>
  <c r="G6250" i="8"/>
  <c r="G6239" i="8"/>
  <c r="G6201" i="8"/>
  <c r="G6198" i="8"/>
  <c r="G6085" i="8"/>
  <c r="G6079" i="8"/>
  <c r="G6042" i="8"/>
  <c r="G6041" i="8"/>
  <c r="G5978" i="8"/>
  <c r="G5972" i="8"/>
  <c r="G5961" i="8"/>
  <c r="G5949" i="8"/>
  <c r="G5891" i="8"/>
  <c r="G5884" i="8"/>
  <c r="G5870" i="8"/>
  <c r="G5859" i="8"/>
  <c r="G5812" i="8"/>
  <c r="G5804" i="8"/>
  <c r="G5793" i="8"/>
  <c r="G5786" i="8"/>
  <c r="G5740" i="8"/>
  <c r="G5738" i="8"/>
  <c r="G5722" i="8"/>
  <c r="G5721" i="8"/>
  <c r="G5690" i="8"/>
  <c r="G5681" i="8"/>
  <c r="G5675" i="8"/>
  <c r="G5665" i="8"/>
  <c r="G5649" i="8"/>
  <c r="G5630" i="8"/>
  <c r="G5620" i="8"/>
  <c r="G5614" i="8"/>
  <c r="G5603" i="8"/>
  <c r="G5600" i="8"/>
  <c r="G5576" i="8"/>
  <c r="G5558" i="8"/>
  <c r="G5557" i="8"/>
  <c r="G5549" i="8"/>
  <c r="G5544" i="8"/>
  <c r="G5521" i="8"/>
  <c r="G5508" i="8"/>
  <c r="G5507" i="8"/>
  <c r="G5496" i="8"/>
  <c r="G5490" i="8"/>
  <c r="G5471" i="8"/>
  <c r="G5464" i="8"/>
  <c r="G5455" i="8"/>
  <c r="G5444" i="8"/>
  <c r="G5441" i="8"/>
  <c r="G5424" i="8"/>
  <c r="G5412" i="8"/>
  <c r="G5411" i="8"/>
  <c r="G5402" i="8"/>
  <c r="G5400" i="8"/>
  <c r="G5383" i="8"/>
  <c r="G5374" i="8"/>
  <c r="G5373" i="8"/>
  <c r="G5365" i="8"/>
  <c r="G5360" i="8"/>
  <c r="G5348" i="8"/>
  <c r="G5339" i="8"/>
  <c r="G5331" i="8"/>
  <c r="G5328" i="8"/>
  <c r="G5325" i="8"/>
  <c r="G5307" i="8"/>
  <c r="G5302" i="8"/>
  <c r="G5296" i="8"/>
  <c r="G5293" i="8"/>
  <c r="G5291" i="8"/>
  <c r="G5274" i="8"/>
  <c r="G5271" i="8"/>
  <c r="G5270" i="8"/>
  <c r="G5261" i="8"/>
  <c r="G5257" i="8"/>
  <c r="G5245" i="8"/>
  <c r="G5237" i="8"/>
  <c r="G5233" i="8"/>
  <c r="G5227" i="8"/>
  <c r="G5224" i="8"/>
  <c r="G5211" i="8"/>
  <c r="G5200" i="8"/>
  <c r="G5199" i="8"/>
  <c r="G5198" i="8"/>
  <c r="G5197" i="8"/>
  <c r="G5179" i="8"/>
  <c r="G5174" i="8"/>
  <c r="G5170" i="8"/>
  <c r="G5163" i="8"/>
  <c r="G5161" i="8"/>
  <c r="G5147" i="8"/>
  <c r="G5141" i="8"/>
  <c r="G5136" i="8"/>
  <c r="G5128" i="8"/>
  <c r="G5127" i="8"/>
  <c r="G5115" i="8"/>
  <c r="G5105" i="8"/>
  <c r="G5104" i="8"/>
  <c r="G5101" i="8"/>
  <c r="G5098" i="8"/>
  <c r="G5081" i="8"/>
  <c r="G5074" i="8"/>
  <c r="G5072" i="8"/>
  <c r="G5067" i="8"/>
  <c r="G5064" i="8"/>
  <c r="G5053" i="8"/>
  <c r="G5042" i="8"/>
  <c r="G5040" i="8"/>
  <c r="G5033" i="8"/>
  <c r="G5032" i="8"/>
  <c r="G5021" i="8"/>
  <c r="G5011" i="8"/>
  <c r="G5010" i="8"/>
  <c r="G5007" i="8"/>
  <c r="G5005" i="8"/>
  <c r="G4990" i="8"/>
  <c r="G4986" i="8"/>
  <c r="G4984" i="8"/>
  <c r="G4978" i="8"/>
  <c r="G4976" i="8"/>
  <c r="G4966" i="8"/>
  <c r="G4957" i="8"/>
  <c r="G4955" i="8"/>
  <c r="G4949" i="8"/>
  <c r="G4947" i="8"/>
  <c r="G4937" i="8"/>
  <c r="G4926" i="8"/>
  <c r="G4925" i="8"/>
  <c r="G4923" i="8"/>
  <c r="G4921" i="8"/>
  <c r="G4907" i="8"/>
  <c r="G4902" i="8"/>
  <c r="G4899" i="8"/>
  <c r="G4896" i="8"/>
  <c r="G4895" i="8"/>
  <c r="G4883" i="8"/>
  <c r="G4878" i="8"/>
  <c r="G4874" i="8"/>
  <c r="G4870" i="8"/>
  <c r="G4867" i="8"/>
  <c r="G4859" i="8"/>
  <c r="G4851" i="8"/>
  <c r="G4850" i="8"/>
  <c r="G4847" i="8"/>
  <c r="G4845" i="8"/>
  <c r="G4833" i="8"/>
  <c r="G4826" i="8"/>
  <c r="G4825" i="8"/>
  <c r="G4823" i="8"/>
  <c r="G4817" i="8"/>
  <c r="G4810" i="8"/>
  <c r="G4805" i="8"/>
  <c r="G4801" i="8"/>
  <c r="G4799" i="8"/>
  <c r="G4797" i="8"/>
  <c r="G4790" i="8"/>
  <c r="G4784" i="8"/>
  <c r="G4783" i="8"/>
  <c r="G4781" i="8"/>
  <c r="G4778" i="8"/>
  <c r="G4769" i="8"/>
  <c r="G4767" i="8"/>
  <c r="G4766" i="8"/>
  <c r="G4762" i="8"/>
  <c r="G4759" i="8"/>
  <c r="G4753" i="8"/>
  <c r="G4747" i="8"/>
  <c r="G4746" i="8"/>
  <c r="G4742" i="8"/>
  <c r="G4741" i="8"/>
  <c r="G4735" i="8"/>
  <c r="G4728" i="8"/>
  <c r="G4727" i="8"/>
  <c r="G4726" i="8"/>
  <c r="G4723" i="8"/>
  <c r="G4714" i="8"/>
  <c r="G4711" i="8"/>
  <c r="G4710" i="8"/>
  <c r="G4705" i="8"/>
  <c r="G4704" i="8"/>
  <c r="G4696" i="8"/>
  <c r="G4693" i="8"/>
  <c r="G4690" i="8"/>
  <c r="G4686" i="8"/>
  <c r="G4685" i="8"/>
  <c r="G4678" i="8"/>
  <c r="G4673" i="8"/>
  <c r="G4672" i="8"/>
  <c r="G4669" i="8"/>
  <c r="G4667" i="8"/>
  <c r="G4658" i="8"/>
  <c r="G4655" i="8"/>
  <c r="G4654" i="8"/>
  <c r="G4650" i="8"/>
  <c r="G4648" i="8"/>
  <c r="G4641" i="8"/>
  <c r="G4637" i="8"/>
  <c r="G4634" i="8"/>
  <c r="G4631" i="8"/>
  <c r="G4630" i="8"/>
  <c r="G4622" i="8"/>
  <c r="G4617" i="8"/>
  <c r="G4616" i="8"/>
  <c r="G4613" i="8"/>
  <c r="G4611" i="8"/>
  <c r="G4602" i="8"/>
  <c r="G4600" i="8"/>
  <c r="G4599" i="8"/>
  <c r="G4594" i="8"/>
  <c r="G4592" i="8"/>
  <c r="G4585" i="8"/>
  <c r="G4581" i="8"/>
  <c r="G4579" i="8"/>
  <c r="G4575" i="8"/>
  <c r="G4574" i="8"/>
  <c r="G4567" i="8"/>
  <c r="G4561" i="8"/>
  <c r="G4559" i="8"/>
  <c r="G4558" i="8"/>
  <c r="G4557" i="8"/>
  <c r="G4547" i="8"/>
  <c r="G4544" i="8"/>
  <c r="G4543" i="8"/>
  <c r="G4538" i="8"/>
  <c r="G4537" i="8"/>
  <c r="G4529" i="8"/>
  <c r="G4526" i="8"/>
  <c r="G4522" i="8"/>
  <c r="G4519" i="8"/>
  <c r="G4518" i="8"/>
  <c r="G4511" i="8"/>
  <c r="G4506" i="8"/>
  <c r="G4504" i="8"/>
  <c r="G4502" i="8"/>
  <c r="G4501" i="8"/>
  <c r="G4494" i="8"/>
  <c r="G4490" i="8"/>
  <c r="G4489" i="8"/>
  <c r="G4486" i="8"/>
  <c r="G4485" i="8"/>
  <c r="G4479" i="8"/>
  <c r="G4474" i="8"/>
  <c r="G4473" i="8"/>
  <c r="G4470" i="8"/>
  <c r="G4467" i="8"/>
  <c r="G4463" i="8"/>
  <c r="G4457" i="8"/>
  <c r="G4456" i="8"/>
  <c r="G4455" i="8"/>
  <c r="G4454" i="8"/>
  <c r="G4447" i="8"/>
  <c r="G4445" i="8"/>
  <c r="G4444" i="8"/>
  <c r="G4441" i="8"/>
  <c r="G4440" i="8"/>
  <c r="G4436" i="8"/>
  <c r="G4432" i="8"/>
  <c r="G4431" i="8"/>
  <c r="G4429" i="8"/>
  <c r="G4428" i="8"/>
  <c r="G4423" i="8"/>
  <c r="G4420" i="8"/>
  <c r="G4419" i="8"/>
  <c r="G4417" i="8"/>
  <c r="G4416" i="8"/>
  <c r="G4411" i="8"/>
  <c r="G4408" i="8"/>
  <c r="G4407" i="8"/>
  <c r="G4405" i="8"/>
  <c r="G4404" i="8"/>
  <c r="G4399" i="8"/>
  <c r="G4396" i="8"/>
  <c r="G4395" i="8"/>
  <c r="G4392" i="8"/>
  <c r="G4391" i="8"/>
  <c r="G4387" i="8"/>
  <c r="G4383" i="8"/>
  <c r="G4382" i="8"/>
  <c r="G4381" i="8"/>
  <c r="G4380" i="8"/>
  <c r="G4374" i="8"/>
  <c r="G4372" i="8"/>
  <c r="G4371" i="8"/>
  <c r="G4368" i="8"/>
  <c r="G4367" i="8"/>
  <c r="G4363" i="8"/>
  <c r="G4359" i="8"/>
  <c r="G4358" i="8"/>
  <c r="G4356" i="8"/>
  <c r="G4355" i="8"/>
  <c r="G4350" i="8"/>
  <c r="G4347" i="8"/>
  <c r="G4345" i="8"/>
  <c r="G4344" i="8"/>
  <c r="G4343" i="8"/>
  <c r="G4337" i="8"/>
  <c r="G4335" i="8"/>
  <c r="G4334" i="8"/>
  <c r="G4332" i="8"/>
  <c r="G4331" i="8"/>
  <c r="G4326" i="8"/>
  <c r="G4323" i="8"/>
  <c r="G4321" i="8"/>
  <c r="G4319" i="8"/>
  <c r="G4318" i="8"/>
  <c r="G4313" i="8"/>
  <c r="G4310" i="8"/>
  <c r="G4309" i="8"/>
  <c r="G4308" i="8"/>
  <c r="G4307" i="8"/>
  <c r="G4301" i="8"/>
  <c r="G4299" i="8"/>
  <c r="G4297" i="8"/>
  <c r="G4295" i="8"/>
  <c r="G4294" i="8"/>
  <c r="G4289" i="8"/>
  <c r="G4286" i="8"/>
  <c r="G4285" i="8"/>
  <c r="G4283" i="8"/>
  <c r="G4281" i="8"/>
  <c r="G4277" i="8"/>
  <c r="G4273" i="8"/>
  <c r="G4272" i="8"/>
  <c r="G4271" i="8"/>
  <c r="G4270" i="8"/>
  <c r="G4264" i="8"/>
  <c r="G4262" i="8"/>
  <c r="G4261" i="8"/>
  <c r="G4259" i="8"/>
  <c r="G4257" i="8"/>
  <c r="G4253" i="8"/>
  <c r="G4249" i="8"/>
  <c r="G4248" i="8"/>
  <c r="G4246" i="8"/>
  <c r="G4245" i="8"/>
  <c r="G4240" i="8"/>
  <c r="G4237" i="8"/>
  <c r="G4236" i="8"/>
  <c r="G4235" i="8"/>
  <c r="G4233" i="8"/>
  <c r="G4228" i="8"/>
  <c r="G4225" i="8"/>
  <c r="G4224" i="8"/>
  <c r="G4222" i="8"/>
  <c r="G4221" i="8"/>
  <c r="G4216" i="8"/>
  <c r="G4213" i="8"/>
  <c r="G4212" i="8"/>
  <c r="G4209" i="8"/>
  <c r="G4208" i="8"/>
  <c r="G4204" i="8"/>
  <c r="G4200" i="8"/>
  <c r="G4199" i="8"/>
  <c r="G4198" i="8"/>
  <c r="G4197" i="8"/>
  <c r="G4191" i="8"/>
  <c r="G4189" i="8"/>
  <c r="G4188" i="8"/>
  <c r="G4185" i="8"/>
  <c r="G4184" i="8"/>
  <c r="G4180" i="8"/>
  <c r="G4176" i="8"/>
  <c r="G4175" i="8"/>
  <c r="G4173" i="8"/>
  <c r="G4172" i="8"/>
  <c r="G4167" i="8"/>
  <c r="G4164" i="8"/>
  <c r="G4163" i="8"/>
  <c r="G4161" i="8"/>
  <c r="G4160" i="8"/>
  <c r="G4155" i="8"/>
  <c r="G4152" i="8"/>
  <c r="G4151" i="8"/>
  <c r="G4149" i="8"/>
  <c r="G4148" i="8"/>
  <c r="G4144" i="8"/>
  <c r="G4143" i="8"/>
  <c r="G4140" i="8"/>
  <c r="G4139" i="8"/>
  <c r="G4136" i="8"/>
  <c r="G4135" i="8"/>
  <c r="G4133" i="8"/>
  <c r="G4131" i="8"/>
  <c r="G4127" i="8"/>
  <c r="G4126" i="8"/>
  <c r="G4125" i="8"/>
  <c r="G4124" i="8"/>
  <c r="G4120" i="8"/>
  <c r="G4118" i="8"/>
  <c r="G4116" i="8"/>
  <c r="G4115" i="8"/>
  <c r="G4112" i="8"/>
  <c r="G4111" i="8"/>
  <c r="G4108" i="8"/>
  <c r="G4107" i="8"/>
  <c r="G4103" i="8"/>
  <c r="G4102" i="8"/>
  <c r="G4100" i="8"/>
  <c r="G4099" i="8"/>
  <c r="G4096" i="8"/>
  <c r="G4094" i="8"/>
  <c r="G4091" i="8"/>
  <c r="G4089" i="8"/>
  <c r="G4088" i="8"/>
  <c r="G4087" i="8"/>
  <c r="G4084" i="8"/>
  <c r="G4081" i="8"/>
  <c r="G4079" i="8"/>
  <c r="G4078" i="8"/>
  <c r="G4076" i="8"/>
  <c r="G4075" i="8"/>
  <c r="G4071" i="8"/>
  <c r="G4070" i="8"/>
  <c r="G4067" i="8"/>
  <c r="G4065" i="8"/>
  <c r="G4063" i="8"/>
  <c r="G4062" i="8"/>
  <c r="G4060" i="8"/>
  <c r="G4057" i="8"/>
  <c r="G4054" i="8"/>
  <c r="G4053" i="8"/>
  <c r="G4052" i="8"/>
  <c r="G4051" i="8"/>
  <c r="G4047" i="8"/>
  <c r="G4045" i="8"/>
  <c r="G4043" i="8"/>
  <c r="G4041" i="8"/>
  <c r="G4039" i="8"/>
  <c r="G4038" i="8"/>
  <c r="G4035" i="8"/>
  <c r="G4033" i="8"/>
  <c r="G4030" i="8"/>
  <c r="G4029" i="8"/>
  <c r="G4027" i="8"/>
  <c r="G4025" i="8"/>
  <c r="G4023" i="8"/>
  <c r="G4021" i="8"/>
  <c r="G4017" i="8"/>
  <c r="G4016" i="8"/>
  <c r="G4015" i="8"/>
  <c r="G4014" i="8"/>
  <c r="G4011" i="8"/>
  <c r="G4008" i="8"/>
  <c r="G4006" i="8"/>
  <c r="G4005" i="8"/>
  <c r="G4003" i="8"/>
  <c r="G4001" i="8"/>
  <c r="G3998" i="8"/>
  <c r="G3997" i="8"/>
  <c r="G3993" i="8"/>
  <c r="G3992" i="8"/>
  <c r="G3990" i="8"/>
  <c r="G3989" i="8"/>
  <c r="G3987" i="8"/>
  <c r="G3984" i="8"/>
  <c r="G3981" i="8"/>
  <c r="G3980" i="8"/>
  <c r="G3979" i="8"/>
  <c r="G3977" i="8"/>
  <c r="G3974" i="8"/>
  <c r="G3972" i="8"/>
  <c r="G3969" i="8"/>
  <c r="G3968" i="8"/>
  <c r="G3966" i="8"/>
  <c r="G3965" i="8"/>
  <c r="G3961" i="8"/>
  <c r="G3960" i="8"/>
  <c r="G3957" i="8"/>
  <c r="G3956" i="8"/>
  <c r="G3953" i="8"/>
  <c r="G3952" i="8"/>
  <c r="G3950" i="8"/>
  <c r="G3948" i="8"/>
  <c r="G3944" i="8"/>
  <c r="G3943" i="8"/>
  <c r="G3942" i="8"/>
  <c r="G3941" i="8"/>
  <c r="G3937" i="8"/>
  <c r="G3935" i="8"/>
  <c r="G3933" i="8"/>
  <c r="G3932" i="8"/>
  <c r="G3929" i="8"/>
  <c r="G3928" i="8"/>
  <c r="G3925" i="8"/>
  <c r="G3924" i="8"/>
  <c r="G3920" i="8"/>
  <c r="G3919" i="8"/>
  <c r="G3917" i="8"/>
  <c r="G3916" i="8"/>
  <c r="G3914" i="8"/>
  <c r="G3912" i="8"/>
  <c r="G3909" i="8"/>
  <c r="G3908" i="8"/>
  <c r="G3907" i="8"/>
  <c r="G3906" i="8"/>
  <c r="G3903" i="8"/>
  <c r="G3901" i="8"/>
  <c r="G3899" i="8"/>
  <c r="G3898" i="8"/>
  <c r="G3896" i="8"/>
  <c r="G3895" i="8"/>
  <c r="G3892" i="8"/>
  <c r="G3891" i="8"/>
  <c r="G3888" i="8"/>
  <c r="G3887" i="8"/>
  <c r="G3885" i="8"/>
  <c r="G3884" i="8"/>
  <c r="G3882" i="8"/>
  <c r="G3880" i="8"/>
  <c r="G3877" i="8"/>
  <c r="G3876" i="8"/>
  <c r="G3875" i="8"/>
  <c r="G3874" i="8"/>
  <c r="G3871" i="8"/>
  <c r="G3869" i="8"/>
  <c r="G3867" i="8"/>
  <c r="G3866" i="8"/>
  <c r="G3864" i="8"/>
  <c r="G3863" i="8"/>
  <c r="G3860" i="8"/>
  <c r="G3859" i="8"/>
  <c r="G3856" i="8"/>
  <c r="G3855" i="8"/>
  <c r="G3853" i="8"/>
  <c r="G3852" i="8"/>
  <c r="G3850" i="8"/>
  <c r="G3848" i="8"/>
  <c r="G3845" i="8"/>
  <c r="G3844" i="8"/>
  <c r="G3843" i="8"/>
  <c r="G3842" i="8"/>
  <c r="G3839" i="8"/>
  <c r="G3837" i="8"/>
  <c r="G3835" i="8"/>
  <c r="G3834" i="8"/>
  <c r="G3832" i="8"/>
  <c r="G3831" i="8"/>
  <c r="G3828" i="8"/>
  <c r="G3827" i="8"/>
  <c r="G3824" i="8"/>
  <c r="G3823" i="8"/>
  <c r="G3821" i="8"/>
  <c r="G3820" i="8"/>
  <c r="G3818" i="8"/>
  <c r="G3816" i="8"/>
  <c r="G3813" i="8"/>
  <c r="G3812" i="8"/>
  <c r="G3811" i="8"/>
  <c r="G3810" i="8"/>
  <c r="G3807" i="8"/>
  <c r="G3805" i="8"/>
  <c r="G3803" i="8"/>
  <c r="G3802" i="8"/>
  <c r="G3800" i="8"/>
  <c r="G3799" i="8"/>
  <c r="G3796" i="8"/>
  <c r="G3795" i="8"/>
  <c r="G3792" i="8"/>
  <c r="G3791" i="8"/>
  <c r="G3789" i="8"/>
  <c r="G3788" i="8"/>
  <c r="G3786" i="8"/>
  <c r="G3784" i="8"/>
  <c r="G3781" i="8"/>
  <c r="G3780" i="8"/>
  <c r="G3779" i="8"/>
  <c r="G3778" i="8"/>
  <c r="G3775" i="8"/>
  <c r="G3773" i="8"/>
  <c r="G3771" i="8"/>
  <c r="G3770" i="8"/>
  <c r="G3768" i="8"/>
  <c r="G3767" i="8"/>
  <c r="G3764" i="8"/>
  <c r="G3763" i="8"/>
  <c r="G3760" i="8"/>
  <c r="G3759" i="8"/>
  <c r="G3757" i="8"/>
  <c r="G3756" i="8"/>
  <c r="G3754" i="8"/>
  <c r="G3752" i="8"/>
  <c r="G3749" i="8"/>
  <c r="G3748" i="8"/>
  <c r="G3747" i="8"/>
  <c r="G3746" i="8"/>
  <c r="G3743" i="8"/>
  <c r="G3741" i="8"/>
  <c r="G3739" i="8"/>
  <c r="G3738" i="8"/>
  <c r="G3736" i="8"/>
  <c r="G3735" i="8"/>
  <c r="G3732" i="8"/>
  <c r="G3731" i="8"/>
  <c r="G3728" i="8"/>
  <c r="G3727" i="8"/>
  <c r="G3725" i="8"/>
  <c r="G3724" i="8"/>
  <c r="G3722" i="8"/>
  <c r="G3720" i="8"/>
  <c r="G3717" i="8"/>
  <c r="G3716" i="8"/>
  <c r="G3715" i="8"/>
  <c r="G3714" i="8"/>
  <c r="G3711" i="8"/>
  <c r="G3709" i="8"/>
  <c r="G3707" i="8"/>
  <c r="G3706" i="8"/>
  <c r="G3704" i="8"/>
  <c r="G3703" i="8"/>
  <c r="G3700" i="8"/>
  <c r="G3699" i="8"/>
  <c r="G3696" i="8"/>
  <c r="G3695" i="8"/>
  <c r="G3693" i="8"/>
  <c r="G3692" i="8"/>
  <c r="G3690" i="8"/>
  <c r="G3688" i="8"/>
  <c r="G3685" i="8"/>
  <c r="G3684" i="8"/>
  <c r="G3683" i="8"/>
  <c r="G3682" i="8"/>
  <c r="G3680" i="8"/>
  <c r="G3679" i="8"/>
  <c r="G3676" i="8"/>
  <c r="G3675" i="8"/>
  <c r="G3674" i="8"/>
  <c r="G3673" i="8"/>
  <c r="G3671" i="8"/>
  <c r="G3669" i="8"/>
  <c r="G3667" i="8"/>
  <c r="G3666" i="8"/>
  <c r="G3665" i="8"/>
  <c r="G3664" i="8"/>
  <c r="G3661" i="8"/>
  <c r="G3660" i="8"/>
  <c r="G3658" i="8"/>
  <c r="G3657" i="8"/>
  <c r="G3656" i="8"/>
  <c r="G3655" i="8"/>
  <c r="G3652" i="8"/>
  <c r="G3651" i="8"/>
  <c r="G3649" i="8"/>
  <c r="G3648" i="8"/>
  <c r="G3647" i="8"/>
  <c r="G3645" i="8"/>
  <c r="G3643" i="8"/>
  <c r="G3642" i="8"/>
  <c r="G3640" i="8"/>
  <c r="G3639" i="8"/>
  <c r="G3637" i="8"/>
  <c r="G3636" i="8"/>
  <c r="G3634" i="8"/>
  <c r="G3633" i="8"/>
  <c r="G3631" i="8"/>
  <c r="G3629" i="8"/>
  <c r="G3628" i="8"/>
  <c r="G3627" i="8"/>
  <c r="G3625" i="8"/>
  <c r="G3624" i="8"/>
  <c r="G3621" i="8"/>
  <c r="G3620" i="8"/>
  <c r="G3619" i="8"/>
  <c r="G3618" i="8"/>
  <c r="G3616" i="8"/>
  <c r="G3615" i="8"/>
  <c r="G3612" i="8"/>
  <c r="G3611" i="8"/>
  <c r="G3610" i="8"/>
  <c r="G3609" i="8"/>
  <c r="G3607" i="8"/>
  <c r="G3605" i="8"/>
  <c r="G3603" i="8"/>
  <c r="G3602" i="8"/>
  <c r="G3601" i="8"/>
  <c r="G3600" i="8"/>
  <c r="G3597" i="8"/>
  <c r="G3596" i="8"/>
  <c r="G3594" i="8"/>
  <c r="G3593" i="8"/>
  <c r="G3592" i="8"/>
  <c r="G3591" i="8"/>
  <c r="G3588" i="8"/>
  <c r="G3587" i="8"/>
  <c r="G3585" i="8"/>
  <c r="G3584" i="8"/>
  <c r="G3583" i="8"/>
  <c r="G3581" i="8"/>
  <c r="G3579" i="8"/>
  <c r="G3578" i="8"/>
  <c r="G3576" i="8"/>
  <c r="G3575" i="8"/>
  <c r="G3573" i="8"/>
  <c r="G3572" i="8"/>
  <c r="G3570" i="8"/>
  <c r="G3569" i="8"/>
  <c r="G3567" i="8"/>
  <c r="G3566" i="8"/>
  <c r="G3565" i="8"/>
  <c r="G3564" i="8"/>
  <c r="G3562" i="8"/>
  <c r="G3561" i="8"/>
  <c r="G3559" i="8"/>
  <c r="G3558" i="8"/>
  <c r="G3557" i="8"/>
  <c r="G3556" i="8"/>
  <c r="G3554" i="8"/>
  <c r="G3553" i="8"/>
  <c r="G3551" i="8"/>
  <c r="G3550" i="8"/>
  <c r="G3549" i="8"/>
  <c r="G3548" i="8"/>
  <c r="G3546" i="8"/>
  <c r="G3545" i="8"/>
  <c r="G3543" i="8"/>
  <c r="G3542" i="8"/>
  <c r="G3541" i="8"/>
  <c r="G3540" i="8"/>
  <c r="G3538" i="8"/>
  <c r="G3537" i="8"/>
  <c r="G3535" i="8"/>
  <c r="G3534" i="8"/>
  <c r="G3533" i="8"/>
  <c r="G3532" i="8"/>
  <c r="G3530" i="8"/>
  <c r="G3529" i="8"/>
  <c r="G3527" i="8"/>
  <c r="G3526" i="8"/>
  <c r="G3525" i="8"/>
  <c r="G3524" i="8"/>
  <c r="G3522" i="8"/>
  <c r="G3521" i="8"/>
  <c r="G3519" i="8"/>
  <c r="G3518" i="8"/>
  <c r="G3517" i="8"/>
  <c r="G3516" i="8"/>
  <c r="G3514" i="8"/>
  <c r="G3513" i="8"/>
  <c r="G3511" i="8"/>
  <c r="G3510" i="8"/>
  <c r="G3509" i="8"/>
  <c r="G3508" i="8"/>
  <c r="G3506" i="8"/>
  <c r="G3505" i="8"/>
  <c r="G3503" i="8"/>
  <c r="G3502" i="8"/>
  <c r="G3501" i="8"/>
  <c r="G3500" i="8"/>
  <c r="G3498" i="8"/>
  <c r="G3497" i="8"/>
  <c r="G3495" i="8"/>
  <c r="G3494" i="8"/>
  <c r="G3493" i="8"/>
  <c r="G3492" i="8"/>
  <c r="G3490" i="8"/>
  <c r="G3489" i="8"/>
  <c r="G3487" i="8"/>
  <c r="G3486" i="8"/>
  <c r="G3485" i="8"/>
  <c r="G3484" i="8"/>
  <c r="G3482" i="8"/>
  <c r="G3481" i="8"/>
  <c r="G3479" i="8"/>
  <c r="G3478" i="8"/>
  <c r="G3477" i="8"/>
  <c r="G3476" i="8"/>
  <c r="G3474" i="8"/>
  <c r="G3473" i="8"/>
  <c r="G3471" i="8"/>
  <c r="G3470" i="8"/>
  <c r="G3469" i="8"/>
  <c r="G3468" i="8"/>
  <c r="G3466" i="8"/>
  <c r="G3465" i="8"/>
  <c r="G3463" i="8"/>
  <c r="G3462" i="8"/>
  <c r="G3461" i="8"/>
  <c r="G3460" i="8"/>
  <c r="G3458" i="8"/>
  <c r="G3457" i="8"/>
  <c r="G3455" i="8"/>
  <c r="G3454" i="8"/>
  <c r="G3453" i="8"/>
  <c r="G3452" i="8"/>
  <c r="G3450" i="8"/>
  <c r="G3449" i="8"/>
  <c r="G3447" i="8"/>
  <c r="G3446" i="8"/>
  <c r="G3445" i="8"/>
  <c r="G3444" i="8"/>
  <c r="G3442" i="8"/>
  <c r="G3441" i="8"/>
  <c r="G3439" i="8"/>
  <c r="G3438" i="8"/>
  <c r="G3437" i="8"/>
  <c r="G3436" i="8"/>
  <c r="G3434" i="8"/>
  <c r="G3433" i="8"/>
  <c r="G3431" i="8"/>
  <c r="G3430" i="8"/>
  <c r="G3429" i="8"/>
  <c r="G3428" i="8"/>
  <c r="G3426" i="8"/>
  <c r="G3425" i="8"/>
  <c r="G3423" i="8"/>
  <c r="G3422" i="8"/>
  <c r="G3421" i="8"/>
  <c r="G3420" i="8"/>
  <c r="G3418" i="8"/>
  <c r="G3417" i="8"/>
  <c r="G3415" i="8"/>
  <c r="G3414" i="8"/>
  <c r="G3413" i="8"/>
  <c r="G3412" i="8"/>
  <c r="G3410" i="8"/>
  <c r="G3409" i="8"/>
  <c r="G3407" i="8"/>
  <c r="G3406" i="8"/>
  <c r="G3405" i="8"/>
  <c r="G3404" i="8"/>
  <c r="G3402" i="8"/>
  <c r="G3401" i="8"/>
  <c r="G3399" i="8"/>
  <c r="G3398" i="8"/>
  <c r="G3397" i="8"/>
  <c r="G3396" i="8"/>
  <c r="G3394" i="8"/>
  <c r="G3393" i="8"/>
  <c r="G3391" i="8"/>
  <c r="G3390" i="8"/>
  <c r="G3389" i="8"/>
  <c r="G3388" i="8"/>
  <c r="G3386" i="8"/>
  <c r="G3385" i="8"/>
  <c r="G3383" i="8"/>
  <c r="G3382" i="8"/>
  <c r="G3381" i="8"/>
  <c r="G3380" i="8"/>
  <c r="G3378" i="8"/>
  <c r="G3377" i="8"/>
  <c r="G3375" i="8"/>
  <c r="G3374" i="8"/>
  <c r="G3373" i="8"/>
  <c r="G3372" i="8"/>
  <c r="G3370" i="8"/>
  <c r="G3369" i="8"/>
  <c r="G3367" i="8"/>
  <c r="G3366" i="8"/>
  <c r="G3365" i="8"/>
  <c r="G3364" i="8"/>
  <c r="G3362" i="8"/>
  <c r="G3361" i="8"/>
  <c r="G3359" i="8"/>
  <c r="G3358" i="8"/>
  <c r="G3357" i="8"/>
  <c r="G3356" i="8"/>
  <c r="G3354" i="8"/>
  <c r="G3353" i="8"/>
  <c r="G3351" i="8"/>
  <c r="G3350" i="8"/>
  <c r="G3349" i="8"/>
  <c r="G3348" i="8"/>
  <c r="G3346" i="8"/>
  <c r="G3345" i="8"/>
  <c r="G3343" i="8"/>
  <c r="G3342" i="8"/>
  <c r="G3341" i="8"/>
  <c r="G3340" i="8"/>
  <c r="G3338" i="8"/>
  <c r="G3337" i="8"/>
  <c r="G3335" i="8"/>
  <c r="G3334" i="8"/>
  <c r="G3333" i="8"/>
  <c r="G3332" i="8"/>
  <c r="G3330" i="8"/>
  <c r="G3329" i="8"/>
  <c r="G3327" i="8"/>
  <c r="G3326" i="8"/>
  <c r="G3325" i="8"/>
  <c r="G3324" i="8"/>
  <c r="G3322" i="8"/>
  <c r="G3321" i="8"/>
  <c r="G3319" i="8"/>
  <c r="G3318" i="8"/>
  <c r="G3317" i="8"/>
  <c r="G3316" i="8"/>
  <c r="G3314" i="8"/>
  <c r="G3313" i="8"/>
  <c r="G3311" i="8"/>
  <c r="G3310" i="8"/>
  <c r="G3309" i="8"/>
  <c r="G3308" i="8"/>
  <c r="G3306" i="8"/>
  <c r="G3305" i="8"/>
  <c r="G3303" i="8"/>
  <c r="G3302" i="8"/>
  <c r="G3301" i="8"/>
  <c r="G3300" i="8"/>
  <c r="G3298" i="8"/>
  <c r="G3297" i="8"/>
  <c r="G3295" i="8"/>
  <c r="G3294" i="8"/>
  <c r="G3293" i="8"/>
  <c r="G3292" i="8"/>
  <c r="G3290" i="8"/>
  <c r="G3289" i="8"/>
  <c r="G3287" i="8"/>
  <c r="G3286" i="8"/>
  <c r="G3285" i="8"/>
  <c r="G3284" i="8"/>
  <c r="G3282" i="8"/>
  <c r="G3281" i="8"/>
  <c r="G3279" i="8"/>
  <c r="G3278" i="8"/>
  <c r="G3277" i="8"/>
  <c r="G3276" i="8"/>
  <c r="G3274" i="8"/>
  <c r="G3273" i="8"/>
  <c r="G3271" i="8"/>
  <c r="G3270" i="8"/>
  <c r="G3269" i="8"/>
  <c r="G3268" i="8"/>
  <c r="G3266" i="8"/>
  <c r="G3265" i="8"/>
  <c r="G3263" i="8"/>
  <c r="G3262" i="8"/>
  <c r="G3261" i="8"/>
  <c r="G3260" i="8"/>
  <c r="G3258" i="8"/>
  <c r="G3257" i="8"/>
  <c r="G3255" i="8"/>
  <c r="G3254" i="8"/>
  <c r="G3253" i="8"/>
  <c r="G3252" i="8"/>
  <c r="G3250" i="8"/>
  <c r="G3249" i="8"/>
  <c r="G3247" i="8"/>
  <c r="G3246" i="8"/>
  <c r="G3245" i="8"/>
  <c r="G3244" i="8"/>
  <c r="G3242" i="8"/>
  <c r="G3241" i="8"/>
  <c r="G3239" i="8"/>
  <c r="G3238" i="8"/>
  <c r="G3237" i="8"/>
  <c r="G3236" i="8"/>
  <c r="G3234" i="8"/>
  <c r="G3233" i="8"/>
  <c r="G3231" i="8"/>
  <c r="G3230" i="8"/>
  <c r="G3229" i="8"/>
  <c r="G3228" i="8"/>
  <c r="G3226" i="8"/>
  <c r="G3225" i="8"/>
  <c r="G3223" i="8"/>
  <c r="G3222" i="8"/>
  <c r="G3221" i="8"/>
  <c r="G3220" i="8"/>
  <c r="G3218" i="8"/>
  <c r="G3217" i="8"/>
  <c r="G3215" i="8"/>
  <c r="G3214" i="8"/>
  <c r="G3213" i="8"/>
  <c r="G3212" i="8"/>
  <c r="G3210" i="8"/>
  <c r="G3209" i="8"/>
  <c r="G3207" i="8"/>
  <c r="G3206" i="8"/>
  <c r="G3205" i="8"/>
  <c r="G3204" i="8"/>
  <c r="G3202" i="8"/>
  <c r="G3201" i="8"/>
  <c r="G3199" i="8"/>
  <c r="G3198" i="8"/>
  <c r="G3197" i="8"/>
  <c r="G3196" i="8"/>
  <c r="G3194" i="8"/>
  <c r="G3193" i="8"/>
  <c r="G3191" i="8"/>
  <c r="G3190" i="8"/>
  <c r="G3189" i="8"/>
  <c r="G3188" i="8"/>
  <c r="G3186" i="8"/>
  <c r="G3185" i="8"/>
  <c r="G3183" i="8"/>
  <c r="G3182" i="8"/>
  <c r="G3181" i="8"/>
  <c r="G3180" i="8"/>
  <c r="G3178" i="8"/>
  <c r="G3177" i="8"/>
  <c r="G3175" i="8"/>
  <c r="G3174" i="8"/>
  <c r="G3173" i="8"/>
  <c r="G3172" i="8"/>
  <c r="G3170" i="8"/>
  <c r="G3169" i="8"/>
  <c r="G3167" i="8"/>
  <c r="G3166" i="8"/>
  <c r="G3165" i="8"/>
  <c r="G3164" i="8"/>
  <c r="G3162" i="8"/>
  <c r="G3161" i="8"/>
  <c r="G3159" i="8"/>
  <c r="G3158" i="8"/>
  <c r="G3157" i="8"/>
  <c r="G3156" i="8"/>
  <c r="G3154" i="8"/>
  <c r="G3153" i="8"/>
  <c r="G3151" i="8"/>
  <c r="G3150" i="8"/>
  <c r="G3149" i="8"/>
  <c r="G3148" i="8"/>
  <c r="G3146" i="8"/>
  <c r="G3145" i="8"/>
  <c r="G3143" i="8"/>
  <c r="G3142" i="8"/>
  <c r="G3141" i="8"/>
  <c r="G3140" i="8"/>
  <c r="G3138" i="8"/>
  <c r="G3137" i="8"/>
  <c r="G3135" i="8"/>
  <c r="G3134" i="8"/>
  <c r="G3133" i="8"/>
  <c r="G3132" i="8"/>
  <c r="G3130" i="8"/>
  <c r="G3129" i="8"/>
  <c r="G3127" i="8"/>
  <c r="G3126" i="8"/>
  <c r="G3125" i="8"/>
  <c r="G3124" i="8"/>
  <c r="G3122" i="8"/>
  <c r="G3121" i="8"/>
  <c r="G3119" i="8"/>
  <c r="G3118" i="8"/>
  <c r="G3117" i="8"/>
  <c r="G3116" i="8"/>
  <c r="G3114" i="8"/>
  <c r="G3113" i="8"/>
  <c r="G3111" i="8"/>
  <c r="G3110" i="8"/>
  <c r="G3109" i="8"/>
  <c r="G3108" i="8"/>
  <c r="G3106" i="8"/>
  <c r="G3105" i="8"/>
  <c r="G3103" i="8"/>
  <c r="G3102" i="8"/>
  <c r="G3101" i="8"/>
  <c r="G3100" i="8"/>
  <c r="G3098" i="8"/>
  <c r="G3097" i="8"/>
  <c r="G3095" i="8"/>
  <c r="G3094" i="8"/>
  <c r="G3093" i="8"/>
  <c r="G3092" i="8"/>
  <c r="G3090" i="8"/>
  <c r="G3089" i="8"/>
  <c r="G3087" i="8"/>
  <c r="G3086" i="8"/>
  <c r="G3085" i="8"/>
  <c r="G3084" i="8"/>
  <c r="G3082" i="8"/>
  <c r="G3081" i="8"/>
  <c r="G3079" i="8"/>
  <c r="G3078" i="8"/>
  <c r="G3077" i="8"/>
  <c r="G3076" i="8"/>
  <c r="G3074" i="8"/>
  <c r="G3073" i="8"/>
  <c r="G3071" i="8"/>
  <c r="G3070" i="8"/>
  <c r="G3069" i="8"/>
  <c r="G3068" i="8"/>
  <c r="G3066" i="8"/>
  <c r="G3065" i="8"/>
  <c r="G3063" i="8"/>
  <c r="G3062" i="8"/>
  <c r="G3061" i="8"/>
  <c r="G3060" i="8"/>
  <c r="G3058" i="8"/>
  <c r="G3057" i="8"/>
  <c r="G3055" i="8"/>
  <c r="G3054" i="8"/>
  <c r="G3053" i="8"/>
  <c r="G3052" i="8"/>
  <c r="G3051" i="8"/>
  <c r="G3050" i="8"/>
  <c r="G3049" i="8"/>
  <c r="G3047" i="8"/>
  <c r="G3046" i="8"/>
  <c r="G3045" i="8"/>
  <c r="G3044" i="8"/>
  <c r="G3043" i="8"/>
  <c r="G3042" i="8"/>
  <c r="G3041" i="8"/>
  <c r="G3039" i="8"/>
  <c r="G3038" i="8"/>
  <c r="G3037" i="8"/>
  <c r="G3036" i="8"/>
  <c r="G3035" i="8"/>
  <c r="G3034" i="8"/>
  <c r="G3033" i="8"/>
  <c r="G3031" i="8"/>
  <c r="G3030" i="8"/>
  <c r="G3029" i="8"/>
  <c r="G3028" i="8"/>
  <c r="G3027" i="8"/>
  <c r="G3026" i="8"/>
  <c r="G3025" i="8"/>
  <c r="G3023" i="8"/>
  <c r="G3022" i="8"/>
  <c r="G3021" i="8"/>
  <c r="G3020" i="8"/>
  <c r="G3019" i="8"/>
  <c r="G3018" i="8"/>
  <c r="G3017" i="8"/>
  <c r="G3015" i="8"/>
  <c r="G3014" i="8"/>
  <c r="G3013" i="8"/>
  <c r="G3012" i="8"/>
  <c r="G3011" i="8"/>
  <c r="G3010" i="8"/>
  <c r="G3009" i="8"/>
  <c r="G3007" i="8"/>
  <c r="G3006" i="8"/>
  <c r="G3005" i="8"/>
  <c r="G3004" i="8"/>
  <c r="G3003" i="8"/>
  <c r="G3002" i="8"/>
  <c r="G3001" i="8"/>
  <c r="G2999" i="8"/>
  <c r="G2998" i="8"/>
  <c r="G2997" i="8"/>
  <c r="G2996" i="8"/>
  <c r="G2995" i="8"/>
  <c r="G2994" i="8"/>
  <c r="G2993" i="8"/>
  <c r="G2992" i="8"/>
  <c r="G2991" i="8"/>
  <c r="G2990" i="8"/>
  <c r="G2989" i="8"/>
  <c r="G2988" i="8"/>
  <c r="G2987" i="8"/>
  <c r="G2986" i="8"/>
  <c r="G2985" i="8"/>
  <c r="G2984" i="8"/>
  <c r="G2983" i="8"/>
  <c r="G2982" i="8"/>
  <c r="G2981" i="8"/>
  <c r="G2980" i="8"/>
  <c r="G2979" i="8"/>
  <c r="G2978" i="8"/>
  <c r="G2977" i="8"/>
  <c r="G2976" i="8"/>
  <c r="G2975" i="8"/>
  <c r="G2974" i="8"/>
  <c r="G2973" i="8"/>
  <c r="G2972" i="8"/>
  <c r="G2971" i="8"/>
  <c r="G2970" i="8"/>
  <c r="G2969" i="8"/>
  <c r="G2968" i="8"/>
  <c r="G2967" i="8"/>
  <c r="G2966" i="8"/>
  <c r="G2965" i="8"/>
  <c r="G2964" i="8"/>
  <c r="G2963" i="8"/>
  <c r="G2962" i="8"/>
  <c r="G2961" i="8"/>
  <c r="G2960" i="8"/>
  <c r="G2959" i="8"/>
  <c r="G2958" i="8"/>
  <c r="G2957" i="8"/>
  <c r="G2956" i="8"/>
  <c r="G2955" i="8"/>
  <c r="G2954" i="8"/>
  <c r="G2953" i="8"/>
  <c r="G2952" i="8"/>
  <c r="G2951" i="8"/>
  <c r="G2950" i="8"/>
  <c r="G2949" i="8"/>
  <c r="G2948" i="8"/>
  <c r="G2947" i="8"/>
  <c r="G2946" i="8"/>
  <c r="G2945" i="8"/>
  <c r="G2944" i="8"/>
  <c r="G2943" i="8"/>
  <c r="G2942" i="8"/>
  <c r="G2941" i="8"/>
  <c r="G2940" i="8"/>
  <c r="G2939" i="8"/>
  <c r="G2938" i="8"/>
  <c r="G2937" i="8"/>
  <c r="G2936" i="8"/>
  <c r="G2935" i="8"/>
  <c r="G2934" i="8"/>
  <c r="G2933" i="8"/>
  <c r="G2932" i="8"/>
  <c r="G2931" i="8"/>
  <c r="G2930" i="8"/>
  <c r="G2929" i="8"/>
  <c r="G2928" i="8"/>
  <c r="G2927" i="8"/>
  <c r="G2926" i="8"/>
  <c r="G2925" i="8"/>
  <c r="G2924" i="8"/>
  <c r="G2923" i="8"/>
  <c r="G2922" i="8"/>
  <c r="G2921" i="8"/>
  <c r="G2920" i="8"/>
  <c r="G2919" i="8"/>
  <c r="G2918" i="8"/>
  <c r="G2917" i="8"/>
  <c r="G2916" i="8"/>
  <c r="G2915" i="8"/>
  <c r="G2914" i="8"/>
  <c r="G2913" i="8"/>
  <c r="G2912" i="8"/>
  <c r="G2911" i="8"/>
  <c r="G2910" i="8"/>
  <c r="G2909" i="8"/>
  <c r="G2908" i="8"/>
  <c r="G2907" i="8"/>
  <c r="G2906" i="8"/>
  <c r="G2905" i="8"/>
  <c r="G2904" i="8"/>
  <c r="G2903" i="8"/>
  <c r="G2902" i="8"/>
  <c r="G2901" i="8"/>
  <c r="G2900" i="8"/>
  <c r="G2899" i="8"/>
  <c r="G2898" i="8"/>
  <c r="G2897" i="8"/>
  <c r="G2896" i="8"/>
  <c r="G2895" i="8"/>
  <c r="G2894" i="8"/>
  <c r="G2893" i="8"/>
  <c r="G2892" i="8"/>
  <c r="G2891" i="8"/>
  <c r="G2890" i="8"/>
  <c r="G2889" i="8"/>
  <c r="G2888" i="8"/>
  <c r="G2887" i="8"/>
  <c r="G2886" i="8"/>
  <c r="G2885" i="8"/>
  <c r="G2884" i="8"/>
  <c r="G2883" i="8"/>
  <c r="G2882" i="8"/>
  <c r="G2881" i="8"/>
  <c r="G2880" i="8"/>
  <c r="G2879" i="8"/>
  <c r="G2878" i="8"/>
  <c r="G2877" i="8"/>
  <c r="G2876" i="8"/>
  <c r="G2875" i="8"/>
  <c r="G2874" i="8"/>
  <c r="G2873" i="8"/>
  <c r="G2872" i="8"/>
  <c r="G2871" i="8"/>
  <c r="G2870" i="8"/>
  <c r="G2869" i="8"/>
  <c r="G2868" i="8"/>
  <c r="G2867" i="8"/>
  <c r="G2866" i="8"/>
  <c r="G2865" i="8"/>
  <c r="G2864" i="8"/>
  <c r="G2863" i="8"/>
  <c r="G2862" i="8"/>
  <c r="G2861" i="8"/>
  <c r="G2860" i="8"/>
  <c r="G2859" i="8"/>
  <c r="G2858" i="8"/>
  <c r="G2857" i="8"/>
  <c r="G2856" i="8"/>
  <c r="G2855" i="8"/>
  <c r="G2854" i="8"/>
  <c r="G2853" i="8"/>
  <c r="G2852" i="8"/>
  <c r="G2851" i="8"/>
  <c r="G2850" i="8"/>
  <c r="G2849" i="8"/>
  <c r="G2848" i="8"/>
  <c r="G2847" i="8"/>
  <c r="G2846" i="8"/>
  <c r="G2845" i="8"/>
  <c r="G2844" i="8"/>
  <c r="G2843" i="8"/>
  <c r="G2842" i="8"/>
  <c r="G2841" i="8"/>
  <c r="G2840" i="8"/>
  <c r="G2839" i="8"/>
  <c r="G2838" i="8"/>
  <c r="G2837" i="8"/>
  <c r="G2836" i="8"/>
  <c r="G2835" i="8"/>
  <c r="G2834" i="8"/>
  <c r="G2833" i="8"/>
  <c r="G2832" i="8"/>
  <c r="G2831" i="8"/>
  <c r="G2830" i="8"/>
  <c r="G2829" i="8"/>
  <c r="G2828" i="8"/>
  <c r="G2827" i="8"/>
  <c r="G2826" i="8"/>
  <c r="G2825" i="8"/>
  <c r="G2824" i="8"/>
  <c r="G2823" i="8"/>
  <c r="G2822" i="8"/>
  <c r="G2821" i="8"/>
  <c r="G2820" i="8"/>
  <c r="G2819" i="8"/>
  <c r="G2818" i="8"/>
  <c r="G2817" i="8"/>
  <c r="G2816" i="8"/>
  <c r="G2815" i="8"/>
  <c r="G2814" i="8"/>
  <c r="G2813" i="8"/>
  <c r="G2812" i="8"/>
  <c r="G2811" i="8"/>
  <c r="G2810" i="8"/>
  <c r="G2809" i="8"/>
  <c r="G2808" i="8"/>
  <c r="G2807" i="8"/>
  <c r="G2806" i="8"/>
  <c r="G2805" i="8"/>
  <c r="G2804" i="8"/>
  <c r="G2803" i="8"/>
  <c r="G2802" i="8"/>
  <c r="G2801" i="8"/>
  <c r="G2800" i="8"/>
  <c r="G2799" i="8"/>
  <c r="G2798" i="8"/>
  <c r="G2797" i="8"/>
  <c r="G2796" i="8"/>
  <c r="G2795" i="8"/>
  <c r="G2794" i="8"/>
  <c r="G2793" i="8"/>
  <c r="G2792" i="8"/>
  <c r="G2791" i="8"/>
  <c r="G2790" i="8"/>
  <c r="G2789" i="8"/>
  <c r="G2788" i="8"/>
  <c r="G2787" i="8"/>
  <c r="G2786" i="8"/>
  <c r="G2785" i="8"/>
  <c r="G2784" i="8"/>
  <c r="G2783" i="8"/>
  <c r="G2782" i="8"/>
  <c r="G2781" i="8"/>
  <c r="G2780" i="8"/>
  <c r="G2779" i="8"/>
  <c r="G2778" i="8"/>
  <c r="G2777" i="8"/>
  <c r="G2776" i="8"/>
  <c r="G2775" i="8"/>
  <c r="G2774" i="8"/>
  <c r="G2773" i="8"/>
  <c r="G2772" i="8"/>
  <c r="G2771" i="8"/>
  <c r="G2770" i="8"/>
  <c r="G2769" i="8"/>
  <c r="G2768" i="8"/>
  <c r="G2767" i="8"/>
  <c r="G2766" i="8"/>
  <c r="G2765" i="8"/>
  <c r="G2764" i="8"/>
  <c r="G2763" i="8"/>
  <c r="G2762" i="8"/>
  <c r="G2761" i="8"/>
  <c r="G2760" i="8"/>
  <c r="G2759" i="8"/>
  <c r="G2758" i="8"/>
  <c r="G2757" i="8"/>
  <c r="G2756" i="8"/>
  <c r="G2755" i="8"/>
  <c r="G2754" i="8"/>
  <c r="G2753" i="8"/>
  <c r="G2752" i="8"/>
  <c r="G2751" i="8"/>
  <c r="G2750" i="8"/>
  <c r="G2749" i="8"/>
  <c r="G2748" i="8"/>
  <c r="G2747" i="8"/>
  <c r="G2746" i="8"/>
  <c r="G2745" i="8"/>
  <c r="G2744" i="8"/>
  <c r="G2743" i="8"/>
  <c r="G2742" i="8"/>
  <c r="G2741" i="8"/>
  <c r="G2740" i="8"/>
  <c r="G2739" i="8"/>
  <c r="G2738" i="8"/>
  <c r="G2737" i="8"/>
  <c r="G2736" i="8"/>
  <c r="G2735" i="8"/>
  <c r="G2734" i="8"/>
  <c r="G2733" i="8"/>
  <c r="G2732" i="8"/>
  <c r="G2731" i="8"/>
  <c r="G2730" i="8"/>
  <c r="G2729" i="8"/>
  <c r="G2728" i="8"/>
  <c r="G2727" i="8"/>
  <c r="G2726" i="8"/>
  <c r="G2725" i="8"/>
  <c r="G2724" i="8"/>
  <c r="G2723" i="8"/>
  <c r="G2722" i="8"/>
  <c r="G2721" i="8"/>
  <c r="G2720" i="8"/>
  <c r="G2719" i="8"/>
  <c r="G2718" i="8"/>
  <c r="G2717" i="8"/>
  <c r="G2716" i="8"/>
  <c r="G2715" i="8"/>
  <c r="G2714" i="8"/>
  <c r="G2713" i="8"/>
  <c r="G2712" i="8"/>
  <c r="G2711" i="8"/>
  <c r="G2710" i="8"/>
  <c r="G2709" i="8"/>
  <c r="G2708" i="8"/>
  <c r="G2707" i="8"/>
  <c r="G2706" i="8"/>
  <c r="G2705" i="8"/>
  <c r="G2704" i="8"/>
  <c r="G2703" i="8"/>
  <c r="G2702" i="8"/>
  <c r="G2701" i="8"/>
  <c r="G2700" i="8"/>
  <c r="G2699" i="8"/>
  <c r="G2698" i="8"/>
  <c r="G2697" i="8"/>
  <c r="G2696" i="8"/>
  <c r="G2695" i="8"/>
  <c r="G2694" i="8"/>
  <c r="G2693" i="8"/>
  <c r="G2692" i="8"/>
  <c r="G2691" i="8"/>
  <c r="G2690" i="8"/>
  <c r="G2689" i="8"/>
  <c r="G2688" i="8"/>
  <c r="G2687" i="8"/>
  <c r="G2686" i="8"/>
  <c r="G2685" i="8"/>
  <c r="G2684" i="8"/>
  <c r="G2683" i="8"/>
  <c r="G2682" i="8"/>
  <c r="G2681" i="8"/>
  <c r="G2680" i="8"/>
  <c r="G2679" i="8"/>
  <c r="G2678" i="8"/>
  <c r="G2677" i="8"/>
  <c r="G2676" i="8"/>
  <c r="G2675" i="8"/>
  <c r="G2674" i="8"/>
  <c r="G2673" i="8"/>
  <c r="G2672" i="8"/>
  <c r="G2671" i="8"/>
  <c r="G2670" i="8"/>
  <c r="G2669" i="8"/>
  <c r="G2668" i="8"/>
  <c r="G2667" i="8"/>
  <c r="G2666" i="8"/>
  <c r="G2665" i="8"/>
  <c r="G2664" i="8"/>
  <c r="G2663" i="8"/>
  <c r="G2662" i="8"/>
  <c r="G2661" i="8"/>
  <c r="G2660" i="8"/>
  <c r="G2659" i="8"/>
  <c r="G2658" i="8"/>
  <c r="G2657" i="8"/>
  <c r="G2656" i="8"/>
  <c r="G2655" i="8"/>
  <c r="G2654" i="8"/>
  <c r="G2653" i="8"/>
  <c r="G2652" i="8"/>
  <c r="G2651" i="8"/>
  <c r="G2650" i="8"/>
  <c r="G2649" i="8"/>
  <c r="G2648" i="8"/>
  <c r="G2647" i="8"/>
  <c r="G2646" i="8"/>
  <c r="G2645" i="8"/>
  <c r="G2644" i="8"/>
  <c r="G2643" i="8"/>
  <c r="G2642" i="8"/>
  <c r="G2641" i="8"/>
  <c r="G2640" i="8"/>
  <c r="G2639" i="8"/>
  <c r="G2638" i="8"/>
  <c r="G2637" i="8"/>
  <c r="G2636" i="8"/>
  <c r="G2635" i="8"/>
  <c r="G2634" i="8"/>
  <c r="G2633" i="8"/>
  <c r="G2632" i="8"/>
  <c r="G2631" i="8"/>
  <c r="G2630" i="8"/>
  <c r="G2629" i="8"/>
  <c r="G2628" i="8"/>
  <c r="G2627" i="8"/>
  <c r="G2626" i="8"/>
  <c r="G2625" i="8"/>
  <c r="G2624" i="8"/>
  <c r="G2623" i="8"/>
  <c r="G2622" i="8"/>
  <c r="G2621" i="8"/>
  <c r="G2620" i="8"/>
  <c r="G2619" i="8"/>
  <c r="G2618" i="8"/>
  <c r="G2617" i="8"/>
  <c r="G2616" i="8"/>
  <c r="G2615" i="8"/>
  <c r="G2614" i="8"/>
  <c r="G2613" i="8"/>
  <c r="G2612" i="8"/>
  <c r="G2611" i="8"/>
  <c r="G2610" i="8"/>
  <c r="G2609" i="8"/>
  <c r="G2608" i="8"/>
  <c r="G2607" i="8"/>
  <c r="G2606" i="8"/>
  <c r="G2605" i="8"/>
  <c r="G2604" i="8"/>
  <c r="G2603" i="8"/>
  <c r="G2602" i="8"/>
  <c r="G2601" i="8"/>
  <c r="G2600" i="8"/>
  <c r="G2599" i="8"/>
  <c r="G2598" i="8"/>
  <c r="G2597" i="8"/>
  <c r="G2596" i="8"/>
  <c r="G2595" i="8"/>
  <c r="G2594" i="8"/>
  <c r="G2593" i="8"/>
  <c r="G2592" i="8"/>
  <c r="G2591" i="8"/>
  <c r="G2590" i="8"/>
  <c r="G2589" i="8"/>
  <c r="G2588" i="8"/>
  <c r="G2587" i="8"/>
  <c r="G2586" i="8"/>
  <c r="G2585" i="8"/>
  <c r="G2584" i="8"/>
  <c r="G2583" i="8"/>
  <c r="G2582" i="8"/>
  <c r="G2581" i="8"/>
  <c r="G2580" i="8"/>
  <c r="G2579" i="8"/>
  <c r="G2578" i="8"/>
  <c r="G2577" i="8"/>
  <c r="G2576" i="8"/>
  <c r="G2575" i="8"/>
  <c r="G2574" i="8"/>
  <c r="G2573" i="8"/>
  <c r="G2572" i="8"/>
  <c r="G2571" i="8"/>
  <c r="G2570" i="8"/>
  <c r="G2569" i="8"/>
  <c r="G2568" i="8"/>
  <c r="G2567" i="8"/>
  <c r="G2566" i="8"/>
  <c r="G2565" i="8"/>
  <c r="G2564" i="8"/>
  <c r="G2563" i="8"/>
  <c r="G2562" i="8"/>
  <c r="G2561" i="8"/>
  <c r="G2560" i="8"/>
  <c r="G2559" i="8"/>
  <c r="G2558" i="8"/>
  <c r="G2557" i="8"/>
  <c r="G2556" i="8"/>
  <c r="G2555" i="8"/>
  <c r="G2554" i="8"/>
  <c r="G2553" i="8"/>
  <c r="G2552" i="8"/>
  <c r="G2551" i="8"/>
  <c r="G2550" i="8"/>
  <c r="G2549" i="8"/>
  <c r="G2548" i="8"/>
  <c r="G2547" i="8"/>
  <c r="G2546" i="8"/>
  <c r="G2545" i="8"/>
  <c r="G2544" i="8"/>
  <c r="G2543" i="8"/>
  <c r="G2542" i="8"/>
  <c r="G2541" i="8"/>
  <c r="G2540" i="8"/>
  <c r="G2539" i="8"/>
  <c r="G2538" i="8"/>
  <c r="G2537" i="8"/>
  <c r="G2536" i="8"/>
  <c r="G2535" i="8"/>
  <c r="G2534" i="8"/>
  <c r="G2533" i="8"/>
  <c r="G2532" i="8"/>
  <c r="G2531" i="8"/>
  <c r="G2530" i="8"/>
  <c r="G2529" i="8"/>
  <c r="G2528" i="8"/>
  <c r="G2527" i="8"/>
  <c r="G2526" i="8"/>
  <c r="G2525" i="8"/>
  <c r="G2524" i="8"/>
  <c r="G2523" i="8"/>
  <c r="G2522" i="8"/>
  <c r="G2521" i="8"/>
  <c r="G2520" i="8"/>
  <c r="G2519" i="8"/>
  <c r="G2518" i="8"/>
  <c r="G2517" i="8"/>
  <c r="G2516" i="8"/>
  <c r="G2515" i="8"/>
  <c r="G2514" i="8"/>
  <c r="G2513" i="8"/>
  <c r="G2512" i="8"/>
  <c r="G2511" i="8"/>
  <c r="G2510" i="8"/>
  <c r="G2509" i="8"/>
  <c r="G2508" i="8"/>
  <c r="G2507" i="8"/>
  <c r="G2506" i="8"/>
  <c r="G2505" i="8"/>
  <c r="G2504" i="8"/>
  <c r="G2503" i="8"/>
  <c r="G2502" i="8"/>
  <c r="G2501" i="8"/>
  <c r="G2500" i="8"/>
  <c r="G2499" i="8"/>
  <c r="G2498" i="8"/>
  <c r="G2497" i="8"/>
  <c r="G2496" i="8"/>
  <c r="G2495" i="8"/>
  <c r="G2494" i="8"/>
  <c r="G2493" i="8"/>
  <c r="G2492" i="8"/>
  <c r="G2491" i="8"/>
  <c r="G2490" i="8"/>
  <c r="G2489" i="8"/>
  <c r="G2488" i="8"/>
  <c r="G2487" i="8"/>
  <c r="G2486" i="8"/>
  <c r="G2485" i="8"/>
  <c r="G2484" i="8"/>
  <c r="G2483" i="8"/>
  <c r="G2482" i="8"/>
  <c r="G2481" i="8"/>
  <c r="G2480" i="8"/>
  <c r="G2479" i="8"/>
  <c r="G2478" i="8"/>
  <c r="G2477" i="8"/>
  <c r="G2476" i="8"/>
  <c r="G2475" i="8"/>
  <c r="G2474" i="8"/>
  <c r="G2473" i="8"/>
  <c r="G2472" i="8"/>
  <c r="G2471" i="8"/>
  <c r="G2470" i="8"/>
  <c r="G2469" i="8"/>
  <c r="G2468" i="8"/>
  <c r="G2467" i="8"/>
  <c r="G2466" i="8"/>
  <c r="G2465" i="8"/>
  <c r="G2464" i="8"/>
  <c r="G2463" i="8"/>
  <c r="G2462" i="8"/>
  <c r="G2461" i="8"/>
  <c r="G2460" i="8"/>
  <c r="G2459" i="8"/>
  <c r="G2458" i="8"/>
  <c r="G2457" i="8"/>
  <c r="G2456" i="8"/>
  <c r="G2455" i="8"/>
  <c r="G2454" i="8"/>
  <c r="G2453" i="8"/>
  <c r="G2452" i="8"/>
  <c r="G2451" i="8"/>
  <c r="G2450" i="8"/>
  <c r="G2449" i="8"/>
  <c r="G2448" i="8"/>
  <c r="G2447" i="8"/>
  <c r="G2446" i="8"/>
  <c r="G2445" i="8"/>
  <c r="G2444" i="8"/>
  <c r="G2443" i="8"/>
  <c r="G2442" i="8"/>
  <c r="G2441" i="8"/>
  <c r="G2440" i="8"/>
  <c r="G2439" i="8"/>
  <c r="G2438" i="8"/>
  <c r="G2437" i="8"/>
  <c r="G2436" i="8"/>
  <c r="G2435" i="8"/>
  <c r="G2434" i="8"/>
  <c r="G2433" i="8"/>
  <c r="G2432" i="8"/>
  <c r="G2431" i="8"/>
  <c r="G2430" i="8"/>
  <c r="G2429" i="8"/>
  <c r="G2428" i="8"/>
  <c r="G2427" i="8"/>
  <c r="G2426" i="8"/>
  <c r="G2425" i="8"/>
  <c r="G2424" i="8"/>
  <c r="G2423" i="8"/>
  <c r="G2422" i="8"/>
  <c r="G2421" i="8"/>
  <c r="G2420" i="8"/>
  <c r="G2419" i="8"/>
  <c r="G2418" i="8"/>
  <c r="G2417" i="8"/>
  <c r="G2416" i="8"/>
  <c r="G2415" i="8"/>
  <c r="G2414" i="8"/>
  <c r="G2413" i="8"/>
  <c r="G2412" i="8"/>
  <c r="G2411" i="8"/>
  <c r="G2410" i="8"/>
  <c r="G2409" i="8"/>
  <c r="G2408" i="8"/>
  <c r="G2407" i="8"/>
  <c r="G2406" i="8"/>
  <c r="G2405" i="8"/>
  <c r="G2404" i="8"/>
  <c r="G2403" i="8"/>
  <c r="G2402" i="8"/>
  <c r="G2401" i="8"/>
  <c r="G2400" i="8"/>
  <c r="G2399" i="8"/>
  <c r="G2398" i="8"/>
  <c r="G2397" i="8"/>
  <c r="G2396" i="8"/>
  <c r="G2395" i="8"/>
  <c r="G2394" i="8"/>
  <c r="G2393" i="8"/>
  <c r="G2392" i="8"/>
  <c r="G2391" i="8"/>
  <c r="G2390" i="8"/>
  <c r="G2389" i="8"/>
  <c r="G2388" i="8"/>
  <c r="G2387" i="8"/>
  <c r="G2386" i="8"/>
  <c r="G2385" i="8"/>
  <c r="G2384" i="8"/>
  <c r="G2383" i="8"/>
  <c r="G2382" i="8"/>
  <c r="G2381" i="8"/>
  <c r="G2380" i="8"/>
  <c r="G2379" i="8"/>
  <c r="G2378" i="8"/>
  <c r="G2377" i="8"/>
  <c r="G2376" i="8"/>
  <c r="G2375" i="8"/>
  <c r="G2374" i="8"/>
  <c r="G2373" i="8"/>
  <c r="G2372" i="8"/>
  <c r="G2371" i="8"/>
  <c r="G2370" i="8"/>
  <c r="G2369" i="8"/>
  <c r="G2368" i="8"/>
  <c r="G2367" i="8"/>
  <c r="G2366" i="8"/>
  <c r="G2365" i="8"/>
  <c r="G2364" i="8"/>
  <c r="G2363" i="8"/>
  <c r="G2362" i="8"/>
  <c r="G2361" i="8"/>
  <c r="G2360" i="8"/>
  <c r="G2359" i="8"/>
  <c r="G2358" i="8"/>
  <c r="G2357" i="8"/>
  <c r="G2356" i="8"/>
  <c r="G2355" i="8"/>
  <c r="G2354" i="8"/>
  <c r="G2353" i="8"/>
  <c r="G2352" i="8"/>
  <c r="G2351" i="8"/>
  <c r="G2350" i="8"/>
  <c r="G2349" i="8"/>
  <c r="G2348" i="8"/>
  <c r="G2347" i="8"/>
  <c r="G2346" i="8"/>
  <c r="G2345" i="8"/>
  <c r="G2344" i="8"/>
  <c r="G2343" i="8"/>
  <c r="G2342" i="8"/>
  <c r="G2341" i="8"/>
  <c r="G2340" i="8"/>
  <c r="G2339" i="8"/>
  <c r="G2338" i="8"/>
  <c r="G2337" i="8"/>
  <c r="G2336" i="8"/>
  <c r="G2335" i="8"/>
  <c r="G2334" i="8"/>
  <c r="G2333" i="8"/>
  <c r="G2332" i="8"/>
  <c r="G2331" i="8"/>
  <c r="G2330" i="8"/>
  <c r="G2329" i="8"/>
  <c r="G2328" i="8"/>
  <c r="G2327" i="8"/>
  <c r="G2326" i="8"/>
  <c r="G2325" i="8"/>
  <c r="G2324" i="8"/>
  <c r="G2323" i="8"/>
  <c r="G2322" i="8"/>
  <c r="G2321" i="8"/>
  <c r="G2320" i="8"/>
  <c r="G2319" i="8"/>
  <c r="G2318" i="8"/>
  <c r="G2317" i="8"/>
  <c r="G2316" i="8"/>
  <c r="G2315" i="8"/>
  <c r="G2314" i="8"/>
  <c r="G2313" i="8"/>
  <c r="G2312" i="8"/>
  <c r="G2311" i="8"/>
  <c r="G2310" i="8"/>
  <c r="G2309" i="8"/>
  <c r="G2308" i="8"/>
  <c r="G2307" i="8"/>
  <c r="G2306" i="8"/>
  <c r="G2305" i="8"/>
  <c r="G2304" i="8"/>
  <c r="G2303" i="8"/>
  <c r="G2302" i="8"/>
  <c r="G2301" i="8"/>
  <c r="G2300" i="8"/>
  <c r="G2299" i="8"/>
  <c r="G2298" i="8"/>
  <c r="G2297" i="8"/>
  <c r="G2296" i="8"/>
  <c r="G2295" i="8"/>
  <c r="G2294" i="8"/>
  <c r="G2293" i="8"/>
  <c r="G2292" i="8"/>
  <c r="G2291" i="8"/>
  <c r="G2290" i="8"/>
  <c r="G2289" i="8"/>
  <c r="G2288" i="8"/>
  <c r="G2287" i="8"/>
  <c r="G2286" i="8"/>
  <c r="G2285" i="8"/>
  <c r="G2284" i="8"/>
  <c r="G2283" i="8"/>
  <c r="G2282" i="8"/>
  <c r="G2281" i="8"/>
  <c r="G2280" i="8"/>
  <c r="G2279" i="8"/>
  <c r="G2278" i="8"/>
  <c r="G2277" i="8"/>
  <c r="G2276" i="8"/>
  <c r="G2275" i="8"/>
  <c r="G2274" i="8"/>
  <c r="G2273" i="8"/>
  <c r="G2272" i="8"/>
  <c r="G2271" i="8"/>
  <c r="G2270" i="8"/>
  <c r="G2269" i="8"/>
  <c r="G2268" i="8"/>
  <c r="G2267" i="8"/>
  <c r="G2266" i="8"/>
  <c r="G2265" i="8"/>
  <c r="G2264" i="8"/>
  <c r="G2263" i="8"/>
  <c r="G2262" i="8"/>
  <c r="G2261" i="8"/>
  <c r="G2260" i="8"/>
  <c r="G2259" i="8"/>
  <c r="G2258" i="8"/>
  <c r="G2257" i="8"/>
  <c r="G2256" i="8"/>
  <c r="G2255" i="8"/>
  <c r="G2254" i="8"/>
  <c r="G2253" i="8"/>
  <c r="G2252" i="8"/>
  <c r="G2251" i="8"/>
  <c r="G2250" i="8"/>
  <c r="G2249" i="8"/>
  <c r="G2248" i="8"/>
  <c r="G2247" i="8"/>
  <c r="G2246" i="8"/>
  <c r="G2245" i="8"/>
  <c r="G2244" i="8"/>
  <c r="G2243" i="8"/>
  <c r="G2242" i="8"/>
  <c r="G2241" i="8"/>
  <c r="G2240" i="8"/>
  <c r="G2239" i="8"/>
  <c r="G2238" i="8"/>
  <c r="G2237" i="8"/>
  <c r="G2236" i="8"/>
  <c r="G2235" i="8"/>
  <c r="G2234" i="8"/>
  <c r="G2233" i="8"/>
  <c r="G2232" i="8"/>
  <c r="G2231" i="8"/>
  <c r="G2230" i="8"/>
  <c r="G2229" i="8"/>
  <c r="G2228" i="8"/>
  <c r="G2227" i="8"/>
  <c r="G2226" i="8"/>
  <c r="G2225" i="8"/>
  <c r="G2224" i="8"/>
  <c r="G2223" i="8"/>
  <c r="G2222" i="8"/>
  <c r="G2221" i="8"/>
  <c r="G2220" i="8"/>
  <c r="G2219" i="8"/>
  <c r="G2218" i="8"/>
  <c r="G2217" i="8"/>
  <c r="G2216" i="8"/>
  <c r="G2215" i="8"/>
  <c r="G2214" i="8"/>
  <c r="G2213" i="8"/>
  <c r="G2212" i="8"/>
  <c r="G2211" i="8"/>
  <c r="G2210" i="8"/>
  <c r="G2209" i="8"/>
  <c r="G2208" i="8"/>
  <c r="G2207" i="8"/>
  <c r="G2206" i="8"/>
  <c r="G2205" i="8"/>
  <c r="G2204" i="8"/>
  <c r="G2203" i="8"/>
  <c r="G2202" i="8"/>
  <c r="G2201" i="8"/>
  <c r="G2200" i="8"/>
  <c r="G2199" i="8"/>
  <c r="G2198" i="8"/>
  <c r="G2197" i="8"/>
  <c r="G2196" i="8"/>
  <c r="G2195" i="8"/>
  <c r="G2194" i="8"/>
  <c r="G2193" i="8"/>
  <c r="G2192" i="8"/>
  <c r="G2191" i="8"/>
  <c r="G2190" i="8"/>
  <c r="G2189" i="8"/>
  <c r="G2188" i="8"/>
  <c r="G2187" i="8"/>
  <c r="G2186" i="8"/>
  <c r="G2185" i="8"/>
  <c r="G2184" i="8"/>
  <c r="G2183" i="8"/>
  <c r="G2182" i="8"/>
  <c r="G2181" i="8"/>
  <c r="G2180" i="8"/>
  <c r="G2179" i="8"/>
  <c r="G2178" i="8"/>
  <c r="G2177" i="8"/>
  <c r="G2176" i="8"/>
  <c r="G2175" i="8"/>
  <c r="G2174" i="8"/>
  <c r="G2173" i="8"/>
  <c r="G2172" i="8"/>
  <c r="G2171" i="8"/>
  <c r="G2170" i="8"/>
  <c r="G2169" i="8"/>
  <c r="G2168" i="8"/>
  <c r="G2167" i="8"/>
  <c r="G2166" i="8"/>
  <c r="G2165" i="8"/>
  <c r="G2164" i="8"/>
  <c r="G2163" i="8"/>
  <c r="G2162" i="8"/>
  <c r="G2161" i="8"/>
  <c r="G2160" i="8"/>
  <c r="G2159" i="8"/>
  <c r="G2158" i="8"/>
  <c r="G2157" i="8"/>
  <c r="G2156" i="8"/>
  <c r="G2155" i="8"/>
  <c r="G2154" i="8"/>
  <c r="G2153" i="8"/>
  <c r="G2152" i="8"/>
  <c r="G2151" i="8"/>
  <c r="G2150" i="8"/>
  <c r="G2149" i="8"/>
  <c r="G2148" i="8"/>
  <c r="G2147" i="8"/>
  <c r="G2146" i="8"/>
  <c r="G2145" i="8"/>
  <c r="G2144" i="8"/>
  <c r="G2143" i="8"/>
  <c r="G2142" i="8"/>
  <c r="G2141" i="8"/>
  <c r="G2140" i="8"/>
  <c r="G2139" i="8"/>
  <c r="G2138" i="8"/>
  <c r="G2137" i="8"/>
  <c r="G2136" i="8"/>
  <c r="G2135" i="8"/>
  <c r="G2134" i="8"/>
  <c r="G2133" i="8"/>
  <c r="G2132" i="8"/>
  <c r="G2131" i="8"/>
  <c r="G2130" i="8"/>
  <c r="G2129" i="8"/>
  <c r="G2128" i="8"/>
  <c r="G2127" i="8"/>
  <c r="G2126" i="8"/>
  <c r="G2125" i="8"/>
  <c r="G2124" i="8"/>
  <c r="G2123" i="8"/>
  <c r="G2122" i="8"/>
  <c r="G2121" i="8"/>
  <c r="G2120" i="8"/>
  <c r="G2119" i="8"/>
  <c r="G2118" i="8"/>
  <c r="G2117" i="8"/>
  <c r="G2116" i="8"/>
  <c r="G2115" i="8"/>
  <c r="G2114" i="8"/>
  <c r="G2113" i="8"/>
  <c r="G2112" i="8"/>
  <c r="G2111" i="8"/>
  <c r="G2110" i="8"/>
  <c r="G2109" i="8"/>
  <c r="G2108" i="8"/>
  <c r="G2107" i="8"/>
  <c r="G2106" i="8"/>
  <c r="G2105" i="8"/>
  <c r="G2104" i="8"/>
  <c r="G2103" i="8"/>
  <c r="G2102" i="8"/>
  <c r="G2101" i="8"/>
  <c r="G2100" i="8"/>
  <c r="G2099" i="8"/>
  <c r="G2098" i="8"/>
  <c r="G2097" i="8"/>
  <c r="G2096" i="8"/>
  <c r="G2095" i="8"/>
  <c r="G2094" i="8"/>
  <c r="G2093" i="8"/>
  <c r="G2092" i="8"/>
  <c r="G2091" i="8"/>
  <c r="G2090" i="8"/>
  <c r="G2089" i="8"/>
  <c r="G2088" i="8"/>
  <c r="G2087" i="8"/>
  <c r="G2086" i="8"/>
  <c r="G2085" i="8"/>
  <c r="G2084" i="8"/>
  <c r="G2083" i="8"/>
  <c r="G2082" i="8"/>
  <c r="G2081" i="8"/>
  <c r="G2080" i="8"/>
  <c r="G2079" i="8"/>
  <c r="G2078" i="8"/>
  <c r="G2077" i="8"/>
  <c r="G2076" i="8"/>
  <c r="G2075" i="8"/>
  <c r="G2074" i="8"/>
  <c r="G2073" i="8"/>
  <c r="G2072" i="8"/>
  <c r="G2071" i="8"/>
  <c r="G2070" i="8"/>
  <c r="G2069" i="8"/>
  <c r="G2068" i="8"/>
  <c r="G2067" i="8"/>
  <c r="G2066" i="8"/>
  <c r="G2065" i="8"/>
  <c r="G2064" i="8"/>
  <c r="G2063" i="8"/>
  <c r="G2062" i="8"/>
  <c r="G2061" i="8"/>
  <c r="G2060" i="8"/>
  <c r="G2059" i="8"/>
  <c r="G2058" i="8"/>
  <c r="G2057" i="8"/>
  <c r="G2056" i="8"/>
  <c r="G2055" i="8"/>
  <c r="G2054" i="8"/>
  <c r="G2053" i="8"/>
  <c r="G2052" i="8"/>
  <c r="G2051" i="8"/>
  <c r="G2050" i="8"/>
  <c r="G2049" i="8"/>
  <c r="G2048" i="8"/>
  <c r="G2047" i="8"/>
  <c r="G2046" i="8"/>
  <c r="G2045" i="8"/>
  <c r="G2044" i="8"/>
  <c r="G2043" i="8"/>
  <c r="G2042" i="8"/>
  <c r="G2041" i="8"/>
  <c r="G2040" i="8"/>
  <c r="G2039" i="8"/>
  <c r="G2038" i="8"/>
  <c r="G2037" i="8"/>
  <c r="G2036" i="8"/>
  <c r="G2035" i="8"/>
  <c r="G2034" i="8"/>
  <c r="G2033" i="8"/>
  <c r="G2032" i="8"/>
  <c r="G2031" i="8"/>
  <c r="G2030" i="8"/>
  <c r="G2029" i="8"/>
  <c r="G2028" i="8"/>
  <c r="G2027" i="8"/>
  <c r="G2026" i="8"/>
  <c r="G2025" i="8"/>
  <c r="G2024" i="8"/>
  <c r="G2023" i="8"/>
  <c r="G2022" i="8"/>
  <c r="G2021" i="8"/>
  <c r="G2020" i="8"/>
  <c r="G2019" i="8"/>
  <c r="G2018" i="8"/>
  <c r="G2017" i="8"/>
  <c r="G2016" i="8"/>
  <c r="G2015" i="8"/>
  <c r="G2014" i="8"/>
  <c r="G2013" i="8"/>
  <c r="G2012" i="8"/>
  <c r="G2011" i="8"/>
  <c r="G2010" i="8"/>
  <c r="G2009" i="8"/>
  <c r="G2008" i="8"/>
  <c r="G2007" i="8"/>
  <c r="G2006" i="8"/>
  <c r="G2005" i="8"/>
  <c r="G2004" i="8"/>
  <c r="G2003" i="8"/>
  <c r="G2002" i="8"/>
  <c r="G2001" i="8"/>
  <c r="G2000" i="8"/>
  <c r="G1999" i="8"/>
  <c r="G1998" i="8"/>
  <c r="G1997" i="8"/>
  <c r="G1996" i="8"/>
  <c r="G1995" i="8"/>
  <c r="G1994" i="8"/>
  <c r="G1993" i="8"/>
  <c r="G1992" i="8"/>
  <c r="G1991" i="8"/>
  <c r="G1990" i="8"/>
  <c r="G1989" i="8"/>
  <c r="G1988" i="8"/>
  <c r="G1987" i="8"/>
  <c r="G1986" i="8"/>
  <c r="G1985" i="8"/>
  <c r="G1984" i="8"/>
  <c r="G1983" i="8"/>
  <c r="G1982" i="8"/>
  <c r="G1981" i="8"/>
  <c r="G1980" i="8"/>
  <c r="G1979" i="8"/>
  <c r="G1978" i="8"/>
  <c r="G1977" i="8"/>
  <c r="G1976" i="8"/>
  <c r="G1975" i="8"/>
  <c r="G1974" i="8"/>
  <c r="G1973" i="8"/>
  <c r="G1972" i="8"/>
  <c r="G1971" i="8"/>
  <c r="G1970" i="8"/>
  <c r="G1969" i="8"/>
  <c r="G1968" i="8"/>
  <c r="G1967" i="8"/>
  <c r="G1966" i="8"/>
  <c r="G1965" i="8"/>
  <c r="G1964" i="8"/>
  <c r="G1963" i="8"/>
  <c r="G1962" i="8"/>
  <c r="G1961" i="8"/>
  <c r="G1960" i="8"/>
  <c r="G1959" i="8"/>
  <c r="G1958" i="8"/>
  <c r="G1957" i="8"/>
  <c r="G1956" i="8"/>
  <c r="G1955" i="8"/>
  <c r="G1954" i="8"/>
  <c r="G1953" i="8"/>
  <c r="G1952" i="8"/>
  <c r="G1951" i="8"/>
  <c r="G1950" i="8"/>
  <c r="G1949" i="8"/>
  <c r="G1948" i="8"/>
  <c r="G1947" i="8"/>
  <c r="G1946" i="8"/>
  <c r="G1945" i="8"/>
  <c r="G1944" i="8"/>
  <c r="G1943" i="8"/>
  <c r="G1942" i="8"/>
  <c r="G1941" i="8"/>
  <c r="G1940" i="8"/>
  <c r="G1939" i="8"/>
  <c r="G1938" i="8"/>
  <c r="G1937" i="8"/>
  <c r="G1936" i="8"/>
  <c r="G1935" i="8"/>
  <c r="G1934" i="8"/>
  <c r="G1933" i="8"/>
  <c r="G1932" i="8"/>
  <c r="G1931" i="8"/>
  <c r="G1930" i="8"/>
  <c r="G1929" i="8"/>
  <c r="G1928" i="8"/>
  <c r="G1927" i="8"/>
  <c r="G1926" i="8"/>
  <c r="G1925" i="8"/>
  <c r="G1924" i="8"/>
  <c r="G1923" i="8"/>
  <c r="G1922" i="8"/>
  <c r="G1921" i="8"/>
  <c r="G1920" i="8"/>
  <c r="G1919" i="8"/>
  <c r="G1918" i="8"/>
  <c r="G1917" i="8"/>
  <c r="G1916" i="8"/>
  <c r="G1915" i="8"/>
  <c r="G1914" i="8"/>
  <c r="G1913" i="8"/>
  <c r="G1912" i="8"/>
  <c r="G1911" i="8"/>
  <c r="G1910" i="8"/>
  <c r="G1909" i="8"/>
  <c r="G1908" i="8"/>
  <c r="G1907" i="8"/>
  <c r="G1906" i="8"/>
  <c r="G1905" i="8"/>
  <c r="G1904" i="8"/>
  <c r="G1903" i="8"/>
  <c r="G1902" i="8"/>
  <c r="G1901" i="8"/>
  <c r="G1900" i="8"/>
  <c r="G1899" i="8"/>
  <c r="G1898" i="8"/>
  <c r="G1897" i="8"/>
  <c r="G1896" i="8"/>
  <c r="G1895" i="8"/>
  <c r="G1894" i="8"/>
  <c r="G1893" i="8"/>
  <c r="G1892" i="8"/>
  <c r="G1891" i="8"/>
  <c r="G1890" i="8"/>
  <c r="G1889" i="8"/>
  <c r="G1888" i="8"/>
  <c r="G1887" i="8"/>
  <c r="G1886" i="8"/>
  <c r="G1885" i="8"/>
  <c r="G1884" i="8"/>
  <c r="G1883" i="8"/>
  <c r="G1882" i="8"/>
  <c r="G1881" i="8"/>
  <c r="G1880" i="8"/>
  <c r="G1879" i="8"/>
  <c r="G1878" i="8"/>
  <c r="G1877" i="8"/>
  <c r="G1876" i="8"/>
  <c r="G1875" i="8"/>
  <c r="G1874" i="8"/>
  <c r="G1873" i="8"/>
  <c r="G1872" i="8"/>
  <c r="G1871" i="8"/>
  <c r="G1870" i="8"/>
  <c r="G1869" i="8"/>
  <c r="G1868" i="8"/>
  <c r="G1867" i="8"/>
  <c r="G1866" i="8"/>
  <c r="G1865" i="8"/>
  <c r="G1864" i="8"/>
  <c r="G1863" i="8"/>
  <c r="G1862" i="8"/>
  <c r="G1861" i="8"/>
  <c r="G1860" i="8"/>
  <c r="G1859" i="8"/>
  <c r="G1858" i="8"/>
  <c r="G1857" i="8"/>
  <c r="G1856" i="8"/>
  <c r="G1855" i="8"/>
  <c r="G1854" i="8"/>
  <c r="G1853" i="8"/>
  <c r="G1852" i="8"/>
  <c r="G1851" i="8"/>
  <c r="G1850" i="8"/>
  <c r="G1849" i="8"/>
  <c r="G1848" i="8"/>
  <c r="G1847" i="8"/>
  <c r="G1846" i="8"/>
  <c r="G1845" i="8"/>
  <c r="G1844" i="8"/>
  <c r="G1843" i="8"/>
  <c r="G1842" i="8"/>
  <c r="G1841" i="8"/>
  <c r="G1840" i="8"/>
  <c r="G1839" i="8"/>
  <c r="G1838" i="8"/>
  <c r="G1837" i="8"/>
  <c r="G1836" i="8"/>
  <c r="G1835" i="8"/>
  <c r="G1834" i="8"/>
  <c r="G1833" i="8"/>
  <c r="G1832" i="8"/>
  <c r="G1831" i="8"/>
  <c r="G1830" i="8"/>
  <c r="G1829" i="8"/>
  <c r="G1828" i="8"/>
  <c r="G1827" i="8"/>
  <c r="G1826" i="8"/>
  <c r="G1825" i="8"/>
  <c r="G1824" i="8"/>
  <c r="G1823" i="8"/>
  <c r="G1822" i="8"/>
  <c r="G1821" i="8"/>
  <c r="G1820" i="8"/>
  <c r="G1819" i="8"/>
  <c r="G1818" i="8"/>
  <c r="G1817" i="8"/>
  <c r="G1816" i="8"/>
  <c r="G1815" i="8"/>
  <c r="G1814" i="8"/>
  <c r="G1813" i="8"/>
  <c r="G1812" i="8"/>
  <c r="G1811" i="8"/>
  <c r="G1810" i="8"/>
  <c r="G1809" i="8"/>
  <c r="G1808" i="8"/>
  <c r="G1807" i="8"/>
  <c r="G1806" i="8"/>
  <c r="G1805" i="8"/>
  <c r="G1804" i="8"/>
  <c r="G1803" i="8"/>
  <c r="G1802" i="8"/>
  <c r="G1801" i="8"/>
  <c r="G1800" i="8"/>
  <c r="G1799" i="8"/>
  <c r="G1798" i="8"/>
  <c r="G1797" i="8"/>
  <c r="G1796" i="8"/>
  <c r="G1795" i="8"/>
  <c r="G1794" i="8"/>
  <c r="G1793" i="8"/>
  <c r="G1792" i="8"/>
  <c r="G1791" i="8"/>
  <c r="G1790" i="8"/>
  <c r="G1789" i="8"/>
  <c r="G1788" i="8"/>
  <c r="G1787" i="8"/>
  <c r="G1786" i="8"/>
  <c r="G1785" i="8"/>
  <c r="G1784" i="8"/>
  <c r="G1783" i="8"/>
  <c r="G1782" i="8"/>
  <c r="G1781" i="8"/>
  <c r="G1780" i="8"/>
  <c r="G1779" i="8"/>
  <c r="G1778" i="8"/>
  <c r="G1777" i="8"/>
  <c r="G1776" i="8"/>
  <c r="G1775" i="8"/>
  <c r="G1774" i="8"/>
  <c r="G1773" i="8"/>
  <c r="G1772" i="8"/>
  <c r="G1771" i="8"/>
  <c r="G1770" i="8"/>
  <c r="G1769" i="8"/>
  <c r="G1768" i="8"/>
  <c r="G1767" i="8"/>
  <c r="G1766" i="8"/>
  <c r="G1765" i="8"/>
  <c r="G1764" i="8"/>
  <c r="G1763" i="8"/>
  <c r="G1762" i="8"/>
  <c r="G1761" i="8"/>
  <c r="G1760" i="8"/>
  <c r="G1759" i="8"/>
  <c r="G1758" i="8"/>
  <c r="G1757" i="8"/>
  <c r="G1756" i="8"/>
  <c r="G1755" i="8"/>
  <c r="G1754" i="8"/>
  <c r="G1753" i="8"/>
  <c r="G1752" i="8"/>
  <c r="G1751" i="8"/>
  <c r="G1750" i="8"/>
  <c r="G1749" i="8"/>
  <c r="G1748" i="8"/>
  <c r="G1747" i="8"/>
  <c r="G1746" i="8"/>
  <c r="G1745" i="8"/>
  <c r="G1744" i="8"/>
  <c r="G1743" i="8"/>
  <c r="G1742" i="8"/>
  <c r="G1741" i="8"/>
  <c r="G1740" i="8"/>
  <c r="G1739" i="8"/>
  <c r="G1738" i="8"/>
  <c r="G1737" i="8"/>
  <c r="G1736" i="8"/>
  <c r="G1735" i="8"/>
  <c r="G1734" i="8"/>
  <c r="G1733" i="8"/>
  <c r="G1732" i="8"/>
  <c r="G1731" i="8"/>
  <c r="G1730" i="8"/>
  <c r="G1729" i="8"/>
  <c r="G1728" i="8"/>
  <c r="G1727" i="8"/>
  <c r="G1726" i="8"/>
  <c r="G1725" i="8"/>
  <c r="G1724" i="8"/>
  <c r="G1723" i="8"/>
  <c r="G1722" i="8"/>
  <c r="G1721" i="8"/>
  <c r="G1720" i="8"/>
  <c r="G1719" i="8"/>
  <c r="G1718" i="8"/>
  <c r="G1717" i="8"/>
  <c r="G1716" i="8"/>
  <c r="G1715" i="8"/>
  <c r="G1714" i="8"/>
  <c r="G1713" i="8"/>
  <c r="G1712" i="8"/>
  <c r="G1711" i="8"/>
  <c r="G1710" i="8"/>
  <c r="G1709" i="8"/>
  <c r="G1708" i="8"/>
  <c r="G1707" i="8"/>
  <c r="G1706" i="8"/>
  <c r="G1705" i="8"/>
  <c r="G1704" i="8"/>
  <c r="G1703" i="8"/>
  <c r="G1702" i="8"/>
  <c r="G1701" i="8"/>
  <c r="G1700" i="8"/>
  <c r="G1699" i="8"/>
  <c r="G1698" i="8"/>
  <c r="G1697" i="8"/>
  <c r="G1696" i="8"/>
  <c r="G1695" i="8"/>
  <c r="G1694" i="8"/>
  <c r="G1693" i="8"/>
  <c r="G1692" i="8"/>
  <c r="G1691" i="8"/>
  <c r="G1690" i="8"/>
  <c r="G1689" i="8"/>
  <c r="G1688" i="8"/>
  <c r="G1687" i="8"/>
  <c r="G1686" i="8"/>
  <c r="G1685" i="8"/>
  <c r="G1684" i="8"/>
  <c r="G1683" i="8"/>
  <c r="G1682" i="8"/>
  <c r="G1681" i="8"/>
  <c r="G1680" i="8"/>
  <c r="G1679" i="8"/>
  <c r="G1678" i="8"/>
  <c r="G1677" i="8"/>
  <c r="G1676" i="8"/>
  <c r="G1675" i="8"/>
  <c r="G1674" i="8"/>
  <c r="G1673" i="8"/>
  <c r="G1672" i="8"/>
  <c r="G1671" i="8"/>
  <c r="G1670" i="8"/>
  <c r="G1669" i="8"/>
  <c r="G1668" i="8"/>
  <c r="G1667" i="8"/>
  <c r="G1666" i="8"/>
  <c r="G1665" i="8"/>
  <c r="G1664" i="8"/>
  <c r="G1663" i="8"/>
  <c r="G1662" i="8"/>
  <c r="G1661" i="8"/>
  <c r="G1660" i="8"/>
  <c r="G1659" i="8"/>
  <c r="G1658" i="8"/>
  <c r="G1657" i="8"/>
  <c r="G1656" i="8"/>
  <c r="G1655" i="8"/>
  <c r="G1654" i="8"/>
  <c r="G1653" i="8"/>
  <c r="G1652" i="8"/>
  <c r="G1651" i="8"/>
  <c r="G1650" i="8"/>
  <c r="G1649" i="8"/>
  <c r="G1648" i="8"/>
  <c r="G1647" i="8"/>
  <c r="G1646" i="8"/>
  <c r="G1645" i="8"/>
  <c r="G1644" i="8"/>
  <c r="G1643" i="8"/>
  <c r="G1642" i="8"/>
  <c r="G1641" i="8"/>
  <c r="G1640" i="8"/>
  <c r="G1639" i="8"/>
  <c r="G1638" i="8"/>
  <c r="G1637" i="8"/>
  <c r="G1636" i="8"/>
  <c r="G1635" i="8"/>
  <c r="G1634" i="8"/>
  <c r="G1633" i="8"/>
  <c r="G1632" i="8"/>
  <c r="G1631" i="8"/>
  <c r="G1630" i="8"/>
  <c r="G1629" i="8"/>
  <c r="G1628" i="8"/>
  <c r="G1627" i="8"/>
  <c r="G1626" i="8"/>
  <c r="G1625" i="8"/>
  <c r="G1624" i="8"/>
  <c r="G1623" i="8"/>
  <c r="G1622" i="8"/>
  <c r="G1621" i="8"/>
  <c r="G1620" i="8"/>
  <c r="G1619" i="8"/>
  <c r="G1618" i="8"/>
  <c r="G1617" i="8"/>
  <c r="G1616" i="8"/>
  <c r="G1615" i="8"/>
  <c r="G1614" i="8"/>
  <c r="G1613" i="8"/>
  <c r="G1612" i="8"/>
  <c r="G1611" i="8"/>
  <c r="G1610" i="8"/>
  <c r="G1609" i="8"/>
  <c r="G1608" i="8"/>
  <c r="G1607" i="8"/>
  <c r="G1606" i="8"/>
  <c r="G1605" i="8"/>
  <c r="G1604" i="8"/>
  <c r="G1603" i="8"/>
  <c r="G1602" i="8"/>
  <c r="G1601" i="8"/>
  <c r="G1600" i="8"/>
  <c r="G1599" i="8"/>
  <c r="G1598" i="8"/>
  <c r="G1597" i="8"/>
  <c r="G1596" i="8"/>
  <c r="G1595" i="8"/>
  <c r="G1594" i="8"/>
  <c r="G1593" i="8"/>
  <c r="G1592" i="8"/>
  <c r="G1591" i="8"/>
  <c r="G1590" i="8"/>
  <c r="G1589" i="8"/>
  <c r="G1588" i="8"/>
  <c r="G1587" i="8"/>
  <c r="G1586" i="8"/>
  <c r="G1585" i="8"/>
  <c r="G1584" i="8"/>
  <c r="G1583" i="8"/>
  <c r="G1582" i="8"/>
  <c r="G1581" i="8"/>
  <c r="G1580" i="8"/>
  <c r="G1579" i="8"/>
  <c r="G1578" i="8"/>
  <c r="G1577" i="8"/>
  <c r="G1576" i="8"/>
  <c r="G1575" i="8"/>
  <c r="G1574" i="8"/>
  <c r="G1573" i="8"/>
  <c r="G1572" i="8"/>
  <c r="G1571" i="8"/>
  <c r="G1570" i="8"/>
  <c r="G1569" i="8"/>
  <c r="G1568" i="8"/>
  <c r="G1567" i="8"/>
  <c r="G1566" i="8"/>
  <c r="G1565" i="8"/>
  <c r="G1564" i="8"/>
  <c r="G1563" i="8"/>
  <c r="G1562" i="8"/>
  <c r="G1561" i="8"/>
  <c r="G1560" i="8"/>
  <c r="G1559" i="8"/>
  <c r="G1558" i="8"/>
  <c r="G1557" i="8"/>
  <c r="G1556" i="8"/>
  <c r="G1555" i="8"/>
  <c r="G1554" i="8"/>
  <c r="G1553" i="8"/>
  <c r="G1552" i="8"/>
  <c r="G1551" i="8"/>
  <c r="G1550" i="8"/>
  <c r="G1549" i="8"/>
  <c r="G1548" i="8"/>
  <c r="G1547" i="8"/>
  <c r="G1546" i="8"/>
  <c r="G1545" i="8"/>
  <c r="G1544" i="8"/>
  <c r="G1543" i="8"/>
  <c r="G1542" i="8"/>
  <c r="G1541" i="8"/>
  <c r="G1540" i="8"/>
  <c r="G1539" i="8"/>
  <c r="G1538" i="8"/>
  <c r="G1537" i="8"/>
  <c r="G1536" i="8"/>
  <c r="G1535" i="8"/>
  <c r="G1534" i="8"/>
  <c r="G1533" i="8"/>
  <c r="G1532" i="8"/>
  <c r="G1531" i="8"/>
  <c r="G1530" i="8"/>
  <c r="G1529" i="8"/>
  <c r="G1528" i="8"/>
  <c r="G1527" i="8"/>
  <c r="G1526" i="8"/>
  <c r="G1525" i="8"/>
  <c r="G1524" i="8"/>
  <c r="G1523" i="8"/>
  <c r="G1522" i="8"/>
  <c r="G1521" i="8"/>
  <c r="G1520" i="8"/>
  <c r="G1519" i="8"/>
  <c r="G1518" i="8"/>
  <c r="G1517" i="8"/>
  <c r="G1516" i="8"/>
  <c r="G1515" i="8"/>
  <c r="G1514" i="8"/>
  <c r="G1513" i="8"/>
  <c r="G1512" i="8"/>
  <c r="G1511" i="8"/>
  <c r="G1510" i="8"/>
  <c r="G1509" i="8"/>
  <c r="G1508" i="8"/>
  <c r="G1507" i="8"/>
  <c r="G1506" i="8"/>
  <c r="G1505" i="8"/>
  <c r="G1504" i="8"/>
  <c r="G1503" i="8"/>
  <c r="G1502" i="8"/>
  <c r="G1501" i="8"/>
  <c r="G1500" i="8"/>
  <c r="G1499" i="8"/>
  <c r="G1498" i="8"/>
  <c r="G1497" i="8"/>
  <c r="G1496" i="8"/>
  <c r="G1495" i="8"/>
  <c r="G1494" i="8"/>
  <c r="G1493" i="8"/>
  <c r="G1492" i="8"/>
  <c r="G1491" i="8"/>
  <c r="G1490" i="8"/>
  <c r="G1489" i="8"/>
  <c r="G1488" i="8"/>
  <c r="G1487" i="8"/>
  <c r="G1486" i="8"/>
  <c r="G1485" i="8"/>
  <c r="G1484" i="8"/>
  <c r="G1483" i="8"/>
  <c r="G1482" i="8"/>
  <c r="G1481" i="8"/>
  <c r="G1480" i="8"/>
  <c r="G1479" i="8"/>
  <c r="G1478" i="8"/>
  <c r="G1477" i="8"/>
  <c r="G1476" i="8"/>
  <c r="G1475" i="8"/>
  <c r="G1474" i="8"/>
  <c r="G1473" i="8"/>
  <c r="G1472" i="8"/>
  <c r="G1471" i="8"/>
  <c r="G1470" i="8"/>
  <c r="G1469" i="8"/>
  <c r="G1468" i="8"/>
  <c r="G1467" i="8"/>
  <c r="G1466" i="8"/>
  <c r="G1465" i="8"/>
  <c r="G1464" i="8"/>
  <c r="G1463" i="8"/>
  <c r="G1462" i="8"/>
  <c r="G1461" i="8"/>
  <c r="G1460" i="8"/>
  <c r="G1459" i="8"/>
  <c r="G1458" i="8"/>
  <c r="G1457" i="8"/>
  <c r="G1456" i="8"/>
  <c r="G1455" i="8"/>
  <c r="G1454" i="8"/>
  <c r="G1453" i="8"/>
  <c r="G1452" i="8"/>
  <c r="G1451" i="8"/>
  <c r="G1450" i="8"/>
  <c r="G1449" i="8"/>
  <c r="G1448" i="8"/>
  <c r="G1447" i="8"/>
  <c r="G1446" i="8"/>
  <c r="G1445" i="8"/>
  <c r="G1444" i="8"/>
  <c r="G1443" i="8"/>
  <c r="G1442" i="8"/>
  <c r="G1441" i="8"/>
  <c r="G1440" i="8"/>
  <c r="G1439" i="8"/>
  <c r="G1438" i="8"/>
  <c r="G1437" i="8"/>
  <c r="G1436" i="8"/>
  <c r="G1435" i="8"/>
  <c r="G1434" i="8"/>
  <c r="G1433" i="8"/>
  <c r="G1432" i="8"/>
  <c r="G1431" i="8"/>
  <c r="G1430" i="8"/>
  <c r="G1429" i="8"/>
  <c r="G1428" i="8"/>
  <c r="G1427" i="8"/>
  <c r="G1426" i="8"/>
  <c r="G1425" i="8"/>
  <c r="G1424" i="8"/>
  <c r="G1423" i="8"/>
  <c r="G1422" i="8"/>
  <c r="G1421" i="8"/>
  <c r="G1420" i="8"/>
  <c r="G1419" i="8"/>
  <c r="G1418" i="8"/>
  <c r="G1417" i="8"/>
  <c r="G1416" i="8"/>
  <c r="G1415" i="8"/>
  <c r="G1414" i="8"/>
  <c r="G1413" i="8"/>
  <c r="G1412" i="8"/>
  <c r="G1411" i="8"/>
  <c r="G1410" i="8"/>
  <c r="G1409" i="8"/>
  <c r="G1408" i="8"/>
  <c r="G1407" i="8"/>
  <c r="G1406" i="8"/>
  <c r="G1405" i="8"/>
  <c r="G1404" i="8"/>
  <c r="G1403" i="8"/>
  <c r="G1402" i="8"/>
  <c r="G1401" i="8"/>
  <c r="G1400" i="8"/>
  <c r="G1399" i="8"/>
  <c r="G1398" i="8"/>
  <c r="G1397" i="8"/>
  <c r="G1396" i="8"/>
  <c r="G1395" i="8"/>
  <c r="G1394" i="8"/>
  <c r="G1393" i="8"/>
  <c r="G1392" i="8"/>
  <c r="G1391" i="8"/>
  <c r="G1390" i="8"/>
  <c r="G1389" i="8"/>
  <c r="G1388" i="8"/>
  <c r="G1387" i="8"/>
  <c r="G1386" i="8"/>
  <c r="G1385" i="8"/>
  <c r="G1384" i="8"/>
  <c r="G1383" i="8"/>
  <c r="G1382" i="8"/>
  <c r="G1381" i="8"/>
  <c r="G1380" i="8"/>
  <c r="G1379" i="8"/>
  <c r="G1378" i="8"/>
  <c r="G1377" i="8"/>
  <c r="G1376" i="8"/>
  <c r="G1375" i="8"/>
  <c r="G1374" i="8"/>
  <c r="G1373" i="8"/>
  <c r="G1372" i="8"/>
  <c r="G1371" i="8"/>
  <c r="G1370" i="8"/>
  <c r="G1369" i="8"/>
  <c r="G1368" i="8"/>
  <c r="G1367" i="8"/>
  <c r="G1366" i="8"/>
  <c r="G1365" i="8"/>
  <c r="G1364" i="8"/>
  <c r="G1363" i="8"/>
  <c r="G1362" i="8"/>
  <c r="G1361" i="8"/>
  <c r="G1360" i="8"/>
  <c r="G1359" i="8"/>
  <c r="G1358" i="8"/>
  <c r="G1357" i="8"/>
  <c r="G1356" i="8"/>
  <c r="G1355" i="8"/>
  <c r="G1354" i="8"/>
  <c r="G1353" i="8"/>
  <c r="G1352" i="8"/>
  <c r="G1351" i="8"/>
  <c r="G1350" i="8"/>
  <c r="G1349" i="8"/>
  <c r="G1348" i="8"/>
  <c r="G1347" i="8"/>
  <c r="G1346" i="8"/>
  <c r="G1345" i="8"/>
  <c r="G1344" i="8"/>
  <c r="G1343" i="8"/>
  <c r="G1342" i="8"/>
  <c r="G1341" i="8"/>
  <c r="G1340" i="8"/>
  <c r="G1339" i="8"/>
  <c r="G1338" i="8"/>
  <c r="G1337" i="8"/>
  <c r="G1336" i="8"/>
  <c r="G1335" i="8"/>
  <c r="G1334" i="8"/>
  <c r="G1333" i="8"/>
  <c r="G1332" i="8"/>
  <c r="G1331" i="8"/>
  <c r="G1330" i="8"/>
  <c r="G1329" i="8"/>
  <c r="G1328" i="8"/>
  <c r="G1327" i="8"/>
  <c r="G1326" i="8"/>
  <c r="G1325" i="8"/>
  <c r="G1324" i="8"/>
  <c r="G1323" i="8"/>
  <c r="G1322" i="8"/>
  <c r="G1321" i="8"/>
  <c r="G1320" i="8"/>
  <c r="G1319" i="8"/>
  <c r="G1318" i="8"/>
  <c r="G1317" i="8"/>
  <c r="G1316" i="8"/>
  <c r="G1315" i="8"/>
  <c r="G1314" i="8"/>
  <c r="G1313" i="8"/>
  <c r="G1312" i="8"/>
  <c r="G1311" i="8"/>
  <c r="G1310" i="8"/>
  <c r="G1309" i="8"/>
  <c r="G1308" i="8"/>
  <c r="G1307" i="8"/>
  <c r="G1306" i="8"/>
  <c r="G1305" i="8"/>
  <c r="G1304" i="8"/>
  <c r="G1303" i="8"/>
  <c r="G1302" i="8"/>
  <c r="G1301" i="8"/>
  <c r="G1300" i="8"/>
  <c r="G1299" i="8"/>
  <c r="G1298" i="8"/>
  <c r="G1297" i="8"/>
  <c r="G1296" i="8"/>
  <c r="G1295" i="8"/>
  <c r="G1294" i="8"/>
  <c r="G1293" i="8"/>
  <c r="G1292" i="8"/>
  <c r="G1291" i="8"/>
  <c r="G1290" i="8"/>
  <c r="G1289" i="8"/>
  <c r="G1288" i="8"/>
  <c r="G1287" i="8"/>
  <c r="G1286" i="8"/>
  <c r="G1285" i="8"/>
  <c r="G1284" i="8"/>
  <c r="G1283" i="8"/>
  <c r="G1282" i="8"/>
  <c r="G1281" i="8"/>
  <c r="G1280" i="8"/>
  <c r="G1279" i="8"/>
  <c r="G1278" i="8"/>
  <c r="G1277" i="8"/>
  <c r="G1276" i="8"/>
  <c r="G1275" i="8"/>
  <c r="G1274" i="8"/>
  <c r="G1273" i="8"/>
  <c r="G1272" i="8"/>
  <c r="G1271" i="8"/>
  <c r="G1270" i="8"/>
  <c r="G1269" i="8"/>
  <c r="G1268" i="8"/>
  <c r="G1267" i="8"/>
  <c r="G1266" i="8"/>
  <c r="G1265" i="8"/>
  <c r="G1264" i="8"/>
  <c r="G1263" i="8"/>
  <c r="G1262" i="8"/>
  <c r="G1261" i="8"/>
  <c r="G1260" i="8"/>
  <c r="G1259" i="8"/>
  <c r="G1258" i="8"/>
  <c r="G1257" i="8"/>
  <c r="G1256" i="8"/>
  <c r="G1255" i="8"/>
  <c r="G1254" i="8"/>
  <c r="G1253" i="8"/>
  <c r="G1252" i="8"/>
  <c r="G1251" i="8"/>
  <c r="G1250" i="8"/>
  <c r="G1249" i="8"/>
  <c r="G1248" i="8"/>
  <c r="G1247" i="8"/>
  <c r="G1246" i="8"/>
  <c r="G1245" i="8"/>
  <c r="G1244" i="8"/>
  <c r="G1243" i="8"/>
  <c r="G1242" i="8"/>
  <c r="G1241" i="8"/>
  <c r="G1240" i="8"/>
  <c r="G1239" i="8"/>
  <c r="G1238" i="8"/>
  <c r="G1237" i="8"/>
  <c r="G1236" i="8"/>
  <c r="G1235" i="8"/>
  <c r="G1234" i="8"/>
  <c r="G1233" i="8"/>
  <c r="G1232" i="8"/>
  <c r="G1231" i="8"/>
  <c r="G1230" i="8"/>
  <c r="G1229" i="8"/>
  <c r="G1228" i="8"/>
  <c r="G1227" i="8"/>
  <c r="G1226" i="8"/>
  <c r="G1225" i="8"/>
  <c r="G1224" i="8"/>
  <c r="G1223" i="8"/>
  <c r="G1222" i="8"/>
  <c r="G1221" i="8"/>
  <c r="G1220" i="8"/>
  <c r="G1219" i="8"/>
  <c r="G1218" i="8"/>
  <c r="G1217" i="8"/>
  <c r="G1216" i="8"/>
  <c r="G1215" i="8"/>
  <c r="G1214" i="8"/>
  <c r="G1213" i="8"/>
  <c r="G1212" i="8"/>
  <c r="G1211" i="8"/>
  <c r="G1210" i="8"/>
  <c r="G1209" i="8"/>
  <c r="G1208" i="8"/>
  <c r="G1207" i="8"/>
  <c r="G1206" i="8"/>
  <c r="G1205" i="8"/>
  <c r="G1204" i="8"/>
  <c r="G1203" i="8"/>
  <c r="G1202" i="8"/>
  <c r="G1201" i="8"/>
  <c r="G1200" i="8"/>
  <c r="G1199" i="8"/>
  <c r="G1198" i="8"/>
  <c r="G1197" i="8"/>
  <c r="G1196" i="8"/>
  <c r="G1195" i="8"/>
  <c r="G1194" i="8"/>
  <c r="G1193" i="8"/>
  <c r="G1192" i="8"/>
  <c r="G1191" i="8"/>
  <c r="G1190" i="8"/>
  <c r="G1189" i="8"/>
  <c r="G1188" i="8"/>
  <c r="G1187" i="8"/>
  <c r="G1186" i="8"/>
  <c r="G1185" i="8"/>
  <c r="G1184" i="8"/>
  <c r="G1183" i="8"/>
  <c r="G1182" i="8"/>
  <c r="G1181" i="8"/>
  <c r="G1180" i="8"/>
  <c r="G1179" i="8"/>
  <c r="G1178" i="8"/>
  <c r="G1177" i="8"/>
  <c r="G1176" i="8"/>
  <c r="G1175" i="8"/>
  <c r="G1174" i="8"/>
  <c r="G1173" i="8"/>
  <c r="G1172" i="8"/>
  <c r="G1171" i="8"/>
  <c r="G1170" i="8"/>
  <c r="G1169" i="8"/>
  <c r="G1168" i="8"/>
  <c r="G1167" i="8"/>
  <c r="G1166" i="8"/>
  <c r="G1165" i="8"/>
  <c r="G1164" i="8"/>
  <c r="G1163" i="8"/>
  <c r="G1162" i="8"/>
  <c r="G1161" i="8"/>
  <c r="G1160" i="8"/>
  <c r="G1159" i="8"/>
  <c r="G1158" i="8"/>
  <c r="G1157" i="8"/>
  <c r="G1156" i="8"/>
  <c r="G1155" i="8"/>
  <c r="G1154" i="8"/>
  <c r="G1153" i="8"/>
  <c r="G1152" i="8"/>
  <c r="G1151" i="8"/>
  <c r="G1150" i="8"/>
  <c r="G1149" i="8"/>
  <c r="G1148" i="8"/>
  <c r="G1147" i="8"/>
  <c r="G1146" i="8"/>
  <c r="G1145" i="8"/>
  <c r="G1144" i="8"/>
  <c r="G1143" i="8"/>
  <c r="G1142" i="8"/>
  <c r="G1141" i="8"/>
  <c r="G1140" i="8"/>
  <c r="G1139" i="8"/>
  <c r="G1138" i="8"/>
  <c r="G1137" i="8"/>
  <c r="G1136" i="8"/>
  <c r="G1135" i="8"/>
  <c r="G1134" i="8"/>
  <c r="G1133" i="8"/>
  <c r="G1132" i="8"/>
  <c r="G1131" i="8"/>
  <c r="G1130" i="8"/>
  <c r="G1129" i="8"/>
  <c r="G1128" i="8"/>
  <c r="G1127" i="8"/>
  <c r="G1126" i="8"/>
  <c r="G1125" i="8"/>
  <c r="G1124" i="8"/>
  <c r="G1123" i="8"/>
  <c r="G1122" i="8"/>
  <c r="G1121" i="8"/>
  <c r="G1120" i="8"/>
  <c r="G1119" i="8"/>
  <c r="G1118" i="8"/>
  <c r="G1117" i="8"/>
  <c r="G1116" i="8"/>
  <c r="G1115" i="8"/>
  <c r="G1114" i="8"/>
  <c r="G1113" i="8"/>
  <c r="G1112" i="8"/>
  <c r="G1111" i="8"/>
  <c r="G1110" i="8"/>
  <c r="G1109" i="8"/>
  <c r="G1108" i="8"/>
  <c r="G1107" i="8"/>
  <c r="G1106" i="8"/>
  <c r="G1105" i="8"/>
  <c r="G1104" i="8"/>
  <c r="G1103" i="8"/>
  <c r="G1102" i="8"/>
  <c r="G1101" i="8"/>
  <c r="G1100" i="8"/>
  <c r="G1099" i="8"/>
  <c r="G1098" i="8"/>
  <c r="G1097" i="8"/>
  <c r="G1096" i="8"/>
  <c r="G1095" i="8"/>
  <c r="G1094" i="8"/>
  <c r="G1093" i="8"/>
  <c r="G1092" i="8"/>
  <c r="G1091" i="8"/>
  <c r="G1090" i="8"/>
  <c r="G1089" i="8"/>
  <c r="G1088" i="8"/>
  <c r="G1087" i="8"/>
  <c r="G1086" i="8"/>
  <c r="G1085" i="8"/>
  <c r="G1084" i="8"/>
  <c r="G1083" i="8"/>
  <c r="G1082" i="8"/>
  <c r="G1081" i="8"/>
  <c r="G1080" i="8"/>
  <c r="G1079" i="8"/>
  <c r="G1078" i="8"/>
  <c r="G1077" i="8"/>
  <c r="G1076" i="8"/>
  <c r="G1075" i="8"/>
  <c r="G1074" i="8"/>
  <c r="G1073" i="8"/>
  <c r="G1072" i="8"/>
  <c r="G1071" i="8"/>
  <c r="G1070" i="8"/>
  <c r="G1069" i="8"/>
  <c r="G1068" i="8"/>
  <c r="G1067" i="8"/>
  <c r="G1066" i="8"/>
  <c r="G1065" i="8"/>
  <c r="G1064" i="8"/>
  <c r="G1063" i="8"/>
  <c r="G1062" i="8"/>
  <c r="G1061" i="8"/>
  <c r="G1060" i="8"/>
  <c r="G1059" i="8"/>
  <c r="G1058" i="8"/>
  <c r="G1057" i="8"/>
  <c r="G1056" i="8"/>
  <c r="G1055" i="8"/>
  <c r="G1054" i="8"/>
  <c r="G1053" i="8"/>
  <c r="G1052" i="8"/>
  <c r="G1051" i="8"/>
  <c r="G1050" i="8"/>
  <c r="G1049" i="8"/>
  <c r="G1048" i="8"/>
  <c r="G1047" i="8"/>
  <c r="G1046" i="8"/>
  <c r="G1045" i="8"/>
  <c r="G1044" i="8"/>
  <c r="G1043" i="8"/>
  <c r="G1042" i="8"/>
  <c r="G1041" i="8"/>
  <c r="G1040" i="8"/>
  <c r="G1039" i="8"/>
  <c r="G1038" i="8"/>
  <c r="G1037" i="8"/>
  <c r="G1036" i="8"/>
  <c r="G1035" i="8"/>
  <c r="G1034" i="8"/>
  <c r="G1033" i="8"/>
  <c r="G1032" i="8"/>
  <c r="G1031" i="8"/>
  <c r="G1030" i="8"/>
  <c r="G1029" i="8"/>
  <c r="G1028" i="8"/>
  <c r="G1027" i="8"/>
  <c r="G1026" i="8"/>
  <c r="G1025" i="8"/>
  <c r="G1024" i="8"/>
  <c r="G1023" i="8"/>
  <c r="G1022" i="8"/>
  <c r="G1021" i="8"/>
  <c r="G1020" i="8"/>
  <c r="G1019" i="8"/>
  <c r="G1018" i="8"/>
  <c r="G1017" i="8"/>
  <c r="G1016" i="8"/>
  <c r="G1015" i="8"/>
  <c r="G1014" i="8"/>
  <c r="G1013" i="8"/>
  <c r="G1012" i="8"/>
  <c r="G1011" i="8"/>
  <c r="G1010" i="8"/>
  <c r="G1009" i="8"/>
  <c r="G1008" i="8"/>
  <c r="G1007" i="8"/>
  <c r="G1006" i="8"/>
  <c r="G1005" i="8"/>
  <c r="G1004" i="8"/>
  <c r="G1003" i="8"/>
  <c r="G1002" i="8"/>
  <c r="G1001" i="8"/>
  <c r="G1000" i="8"/>
  <c r="G999" i="8"/>
  <c r="G998" i="8"/>
  <c r="G997" i="8"/>
  <c r="G996" i="8"/>
  <c r="G995" i="8"/>
  <c r="G994" i="8"/>
  <c r="G993" i="8"/>
  <c r="G992" i="8"/>
  <c r="G991" i="8"/>
  <c r="G990" i="8"/>
  <c r="G989" i="8"/>
  <c r="G988" i="8"/>
  <c r="G987" i="8"/>
  <c r="G986" i="8"/>
  <c r="G985" i="8"/>
  <c r="G984" i="8"/>
  <c r="G983" i="8"/>
  <c r="G982" i="8"/>
  <c r="G981" i="8"/>
  <c r="G980" i="8"/>
  <c r="G979" i="8"/>
  <c r="G978" i="8"/>
  <c r="G977" i="8"/>
  <c r="G976" i="8"/>
  <c r="G975" i="8"/>
  <c r="G974" i="8"/>
  <c r="G973" i="8"/>
  <c r="G972" i="8"/>
  <c r="G971" i="8"/>
  <c r="G970" i="8"/>
  <c r="G969" i="8"/>
  <c r="G968" i="8"/>
  <c r="G967" i="8"/>
  <c r="G966" i="8"/>
  <c r="G965" i="8"/>
  <c r="G964" i="8"/>
  <c r="G963" i="8"/>
  <c r="G962" i="8"/>
  <c r="G961" i="8"/>
  <c r="G960" i="8"/>
  <c r="G959" i="8"/>
  <c r="G958" i="8"/>
  <c r="G957" i="8"/>
  <c r="G956" i="8"/>
  <c r="G955" i="8"/>
  <c r="G954" i="8"/>
  <c r="G953" i="8"/>
  <c r="G952" i="8"/>
  <c r="G951" i="8"/>
  <c r="G950" i="8"/>
  <c r="G949" i="8"/>
  <c r="G948" i="8"/>
  <c r="G947" i="8"/>
  <c r="G946" i="8"/>
  <c r="G945" i="8"/>
  <c r="G944" i="8"/>
  <c r="G943" i="8"/>
  <c r="G942" i="8"/>
  <c r="G941" i="8"/>
  <c r="G940" i="8"/>
  <c r="G939" i="8"/>
  <c r="G938" i="8"/>
  <c r="G937" i="8"/>
  <c r="G936" i="8"/>
  <c r="G935" i="8"/>
  <c r="G934" i="8"/>
  <c r="G933" i="8"/>
  <c r="G932" i="8"/>
  <c r="G931" i="8"/>
  <c r="G930" i="8"/>
  <c r="G929" i="8"/>
  <c r="G928" i="8"/>
  <c r="G927" i="8"/>
  <c r="G926" i="8"/>
  <c r="G925" i="8"/>
  <c r="G924" i="8"/>
  <c r="G923" i="8"/>
  <c r="G922" i="8"/>
  <c r="G921" i="8"/>
  <c r="G920" i="8"/>
  <c r="G919" i="8"/>
  <c r="G918" i="8"/>
  <c r="G917" i="8"/>
  <c r="G916" i="8"/>
  <c r="G915" i="8"/>
  <c r="G914" i="8"/>
  <c r="G913" i="8"/>
  <c r="G912" i="8"/>
  <c r="G911" i="8"/>
  <c r="G910" i="8"/>
  <c r="G909" i="8"/>
  <c r="G908" i="8"/>
  <c r="G907" i="8"/>
  <c r="G906" i="8"/>
  <c r="G905" i="8"/>
  <c r="G904" i="8"/>
  <c r="G903" i="8"/>
  <c r="G902" i="8"/>
  <c r="G901" i="8"/>
  <c r="G900" i="8"/>
  <c r="G899" i="8"/>
  <c r="G898" i="8"/>
  <c r="G897" i="8"/>
  <c r="G896" i="8"/>
  <c r="G895" i="8"/>
  <c r="G894" i="8"/>
  <c r="G893" i="8"/>
  <c r="G892" i="8"/>
  <c r="G891" i="8"/>
  <c r="G890" i="8"/>
  <c r="G889" i="8"/>
  <c r="G888" i="8"/>
  <c r="G887" i="8"/>
  <c r="G886" i="8"/>
  <c r="G885" i="8"/>
  <c r="G884" i="8"/>
  <c r="G883" i="8"/>
  <c r="G882" i="8"/>
  <c r="G881" i="8"/>
  <c r="G880" i="8"/>
  <c r="G879" i="8"/>
  <c r="G878" i="8"/>
  <c r="G877" i="8"/>
  <c r="G876" i="8"/>
  <c r="G875" i="8"/>
  <c r="G874" i="8"/>
  <c r="G873" i="8"/>
  <c r="G872" i="8"/>
  <c r="G871" i="8"/>
  <c r="G870" i="8"/>
  <c r="G869" i="8"/>
  <c r="G868" i="8"/>
  <c r="G867" i="8"/>
  <c r="G866" i="8"/>
  <c r="G865" i="8"/>
  <c r="G864" i="8"/>
  <c r="G863" i="8"/>
  <c r="G862" i="8"/>
  <c r="G861" i="8"/>
  <c r="G860" i="8"/>
  <c r="G859" i="8"/>
  <c r="G858" i="8"/>
  <c r="G857" i="8"/>
  <c r="G856" i="8"/>
  <c r="G855" i="8"/>
  <c r="G854" i="8"/>
  <c r="G853" i="8"/>
  <c r="G852" i="8"/>
  <c r="G851" i="8"/>
  <c r="G850" i="8"/>
  <c r="G849" i="8"/>
  <c r="G848" i="8"/>
  <c r="G847" i="8"/>
  <c r="G846" i="8"/>
  <c r="G845" i="8"/>
  <c r="G844" i="8"/>
  <c r="G843" i="8"/>
  <c r="G842" i="8"/>
  <c r="G841" i="8"/>
  <c r="G840" i="8"/>
  <c r="G839" i="8"/>
  <c r="G838" i="8"/>
  <c r="G837" i="8"/>
  <c r="G836" i="8"/>
  <c r="G835" i="8"/>
  <c r="G834" i="8"/>
  <c r="G833" i="8"/>
  <c r="G832" i="8"/>
  <c r="G831" i="8"/>
  <c r="G830" i="8"/>
  <c r="G829" i="8"/>
  <c r="G828" i="8"/>
  <c r="G827" i="8"/>
  <c r="G826" i="8"/>
  <c r="G825" i="8"/>
  <c r="G824" i="8"/>
  <c r="G823" i="8"/>
  <c r="G822" i="8"/>
  <c r="G821" i="8"/>
  <c r="G820" i="8"/>
  <c r="G819" i="8"/>
  <c r="G818" i="8"/>
  <c r="G817" i="8"/>
  <c r="G816" i="8"/>
  <c r="G815" i="8"/>
  <c r="G814" i="8"/>
  <c r="G813" i="8"/>
  <c r="G812" i="8"/>
  <c r="G811" i="8"/>
  <c r="G810" i="8"/>
  <c r="G809" i="8"/>
  <c r="G808" i="8"/>
  <c r="G807" i="8"/>
  <c r="G806" i="8"/>
  <c r="G805" i="8"/>
  <c r="G804" i="8"/>
  <c r="G803" i="8"/>
  <c r="G802" i="8"/>
  <c r="G801" i="8"/>
  <c r="G800" i="8"/>
  <c r="G799" i="8"/>
  <c r="G798" i="8"/>
  <c r="G797" i="8"/>
  <c r="G796" i="8"/>
  <c r="G795" i="8"/>
  <c r="G794" i="8"/>
  <c r="G793" i="8"/>
  <c r="G792" i="8"/>
  <c r="G791" i="8"/>
  <c r="G790" i="8"/>
  <c r="G789" i="8"/>
  <c r="G788" i="8"/>
  <c r="G787" i="8"/>
  <c r="G786" i="8"/>
  <c r="G785" i="8"/>
  <c r="G784" i="8"/>
  <c r="G783" i="8"/>
  <c r="G782" i="8"/>
  <c r="G781" i="8"/>
  <c r="G780" i="8"/>
  <c r="G779" i="8"/>
  <c r="G778" i="8"/>
  <c r="G777" i="8"/>
  <c r="G776" i="8"/>
  <c r="G775" i="8"/>
  <c r="G774" i="8"/>
  <c r="G773" i="8"/>
  <c r="G772" i="8"/>
  <c r="G771" i="8"/>
  <c r="G770" i="8"/>
  <c r="G769" i="8"/>
  <c r="G768" i="8"/>
  <c r="G767" i="8"/>
  <c r="G766" i="8"/>
  <c r="G765" i="8"/>
  <c r="G764" i="8"/>
  <c r="G763" i="8"/>
  <c r="G762" i="8"/>
  <c r="G761" i="8"/>
  <c r="G760" i="8"/>
  <c r="G759" i="8"/>
  <c r="G758" i="8"/>
  <c r="G757" i="8"/>
  <c r="G756" i="8"/>
  <c r="G755" i="8"/>
  <c r="G754" i="8"/>
  <c r="G753" i="8"/>
  <c r="G752" i="8"/>
  <c r="G751" i="8"/>
  <c r="G750" i="8"/>
  <c r="G749" i="8"/>
  <c r="G748" i="8"/>
  <c r="G747" i="8"/>
  <c r="G746" i="8"/>
  <c r="G745" i="8"/>
  <c r="G744" i="8"/>
  <c r="G743" i="8"/>
  <c r="G742" i="8"/>
  <c r="G741" i="8"/>
  <c r="G740" i="8"/>
  <c r="G739" i="8"/>
  <c r="G738" i="8"/>
  <c r="G737" i="8"/>
  <c r="G736" i="8"/>
  <c r="G735" i="8"/>
  <c r="G734" i="8"/>
  <c r="G733" i="8"/>
  <c r="G732" i="8"/>
  <c r="G731" i="8"/>
  <c r="G730" i="8"/>
  <c r="G729" i="8"/>
  <c r="G728" i="8"/>
  <c r="G727" i="8"/>
  <c r="G726" i="8"/>
  <c r="G725" i="8"/>
  <c r="G724" i="8"/>
  <c r="G723" i="8"/>
  <c r="G722" i="8"/>
  <c r="G721" i="8"/>
  <c r="G720" i="8"/>
  <c r="G719" i="8"/>
  <c r="G718" i="8"/>
  <c r="G717" i="8"/>
  <c r="G716" i="8"/>
  <c r="G715" i="8"/>
  <c r="G714" i="8"/>
  <c r="G713" i="8"/>
  <c r="G712" i="8"/>
  <c r="G711" i="8"/>
  <c r="G710" i="8"/>
  <c r="G709" i="8"/>
  <c r="G708" i="8"/>
  <c r="G707" i="8"/>
  <c r="G706" i="8"/>
  <c r="G705" i="8"/>
  <c r="G704" i="8"/>
  <c r="G703" i="8"/>
  <c r="G702" i="8"/>
  <c r="G701" i="8"/>
  <c r="G700" i="8"/>
  <c r="G699" i="8"/>
  <c r="G698" i="8"/>
  <c r="G697" i="8"/>
  <c r="G696" i="8"/>
  <c r="G695" i="8"/>
  <c r="G694" i="8"/>
  <c r="G693" i="8"/>
  <c r="G692" i="8"/>
  <c r="G691" i="8"/>
  <c r="G690" i="8"/>
  <c r="G689" i="8"/>
  <c r="G688" i="8"/>
  <c r="G687" i="8"/>
  <c r="G686" i="8"/>
  <c r="G685" i="8"/>
  <c r="G684" i="8"/>
  <c r="G683" i="8"/>
  <c r="G682" i="8"/>
  <c r="G681" i="8"/>
  <c r="G680" i="8"/>
  <c r="G679" i="8"/>
  <c r="G678" i="8"/>
  <c r="G677" i="8"/>
  <c r="G676" i="8"/>
  <c r="G675" i="8"/>
  <c r="G674" i="8"/>
  <c r="G673" i="8"/>
  <c r="G672" i="8"/>
  <c r="G671" i="8"/>
  <c r="G670" i="8"/>
  <c r="G669" i="8"/>
  <c r="G668" i="8"/>
  <c r="G667" i="8"/>
  <c r="G666" i="8"/>
  <c r="G665" i="8"/>
  <c r="G664" i="8"/>
  <c r="G663" i="8"/>
  <c r="G662" i="8"/>
  <c r="G661" i="8"/>
  <c r="G660" i="8"/>
  <c r="G659" i="8"/>
  <c r="G658" i="8"/>
  <c r="G657" i="8"/>
  <c r="G656" i="8"/>
  <c r="G655" i="8"/>
  <c r="G654" i="8"/>
  <c r="G653" i="8"/>
  <c r="G652" i="8"/>
  <c r="G651" i="8"/>
  <c r="G650" i="8"/>
  <c r="G649" i="8"/>
  <c r="G648" i="8"/>
  <c r="G647" i="8"/>
  <c r="G646" i="8"/>
  <c r="G645" i="8"/>
  <c r="G644" i="8"/>
  <c r="G643" i="8"/>
  <c r="G642" i="8"/>
  <c r="G641" i="8"/>
  <c r="G640" i="8"/>
  <c r="G639" i="8"/>
  <c r="G638" i="8"/>
  <c r="G637" i="8"/>
  <c r="G636" i="8"/>
  <c r="G635" i="8"/>
  <c r="G634" i="8"/>
  <c r="G633" i="8"/>
  <c r="G632" i="8"/>
  <c r="G631" i="8"/>
  <c r="G630" i="8"/>
  <c r="G629" i="8"/>
  <c r="G628" i="8"/>
  <c r="G627" i="8"/>
  <c r="G626" i="8"/>
  <c r="G625" i="8"/>
  <c r="G624" i="8"/>
  <c r="G623" i="8"/>
  <c r="G622" i="8"/>
  <c r="G621" i="8"/>
  <c r="G620" i="8"/>
  <c r="G619" i="8"/>
  <c r="G618" i="8"/>
  <c r="G617" i="8"/>
  <c r="G616" i="8"/>
  <c r="G615" i="8"/>
  <c r="G614" i="8"/>
  <c r="G613" i="8"/>
  <c r="G612" i="8"/>
  <c r="G611" i="8"/>
  <c r="G610" i="8"/>
  <c r="G609" i="8"/>
  <c r="G608" i="8"/>
  <c r="G607" i="8"/>
  <c r="G606" i="8"/>
  <c r="G605" i="8"/>
  <c r="G604" i="8"/>
  <c r="G603" i="8"/>
  <c r="G602" i="8"/>
  <c r="G601" i="8"/>
  <c r="G600" i="8"/>
  <c r="G599" i="8"/>
  <c r="G598" i="8"/>
  <c r="G597" i="8"/>
  <c r="G596" i="8"/>
  <c r="G595" i="8"/>
  <c r="G594" i="8"/>
  <c r="G593" i="8"/>
  <c r="G592" i="8"/>
  <c r="G591" i="8"/>
  <c r="G590" i="8"/>
  <c r="G589" i="8"/>
  <c r="G588" i="8"/>
  <c r="G587" i="8"/>
  <c r="G586" i="8"/>
  <c r="G585" i="8"/>
  <c r="G584" i="8"/>
  <c r="G583" i="8"/>
  <c r="G582" i="8"/>
  <c r="G581" i="8"/>
  <c r="G580" i="8"/>
  <c r="G579" i="8"/>
  <c r="G578" i="8"/>
  <c r="G577" i="8"/>
  <c r="G576" i="8"/>
  <c r="G575" i="8"/>
  <c r="G574" i="8"/>
  <c r="G573" i="8"/>
  <c r="G572" i="8"/>
  <c r="G571" i="8"/>
  <c r="G570" i="8"/>
  <c r="G569" i="8"/>
  <c r="G568" i="8"/>
  <c r="G567" i="8"/>
  <c r="G566" i="8"/>
  <c r="G565" i="8"/>
  <c r="G564" i="8"/>
  <c r="G563" i="8"/>
  <c r="G562" i="8"/>
  <c r="G561" i="8"/>
  <c r="G560" i="8"/>
  <c r="G559" i="8"/>
  <c r="G558" i="8"/>
  <c r="G557" i="8"/>
  <c r="G556" i="8"/>
  <c r="G555" i="8"/>
  <c r="G554" i="8"/>
  <c r="G553" i="8"/>
  <c r="G552" i="8"/>
  <c r="G551" i="8"/>
  <c r="G550" i="8"/>
  <c r="G549" i="8"/>
  <c r="G548" i="8"/>
  <c r="G547" i="8"/>
  <c r="G546" i="8"/>
  <c r="G545" i="8"/>
  <c r="G544" i="8"/>
  <c r="G543" i="8"/>
  <c r="G542" i="8"/>
  <c r="G541" i="8"/>
  <c r="G540" i="8"/>
  <c r="G539" i="8"/>
  <c r="G538" i="8"/>
  <c r="G537" i="8"/>
  <c r="G536" i="8"/>
  <c r="G535" i="8"/>
  <c r="G534" i="8"/>
  <c r="G533" i="8"/>
  <c r="G532" i="8"/>
  <c r="G531" i="8"/>
  <c r="G530" i="8"/>
  <c r="G529" i="8"/>
  <c r="G528" i="8"/>
  <c r="G527" i="8"/>
  <c r="G526" i="8"/>
  <c r="G525" i="8"/>
  <c r="G524" i="8"/>
  <c r="G523" i="8"/>
  <c r="G522" i="8"/>
  <c r="G521" i="8"/>
  <c r="G520" i="8"/>
  <c r="G519" i="8"/>
  <c r="G518" i="8"/>
  <c r="G517" i="8"/>
  <c r="G516" i="8"/>
  <c r="G515" i="8"/>
  <c r="G514" i="8"/>
  <c r="G513" i="8"/>
  <c r="G512" i="8"/>
  <c r="G511" i="8"/>
  <c r="G510" i="8"/>
  <c r="G509" i="8"/>
  <c r="G508" i="8"/>
  <c r="G507" i="8"/>
  <c r="G506" i="8"/>
  <c r="G505" i="8"/>
  <c r="G504" i="8"/>
  <c r="G503" i="8"/>
  <c r="G502" i="8"/>
  <c r="G501" i="8"/>
  <c r="G500" i="8"/>
  <c r="G499" i="8"/>
  <c r="G498" i="8"/>
  <c r="G497" i="8"/>
  <c r="G496" i="8"/>
  <c r="G495" i="8"/>
  <c r="G494" i="8"/>
  <c r="G493" i="8"/>
  <c r="G492" i="8"/>
  <c r="G491" i="8"/>
  <c r="G490" i="8"/>
  <c r="G489" i="8"/>
  <c r="G488" i="8"/>
  <c r="G487" i="8"/>
  <c r="G486" i="8"/>
  <c r="G485" i="8"/>
  <c r="G484" i="8"/>
  <c r="G483" i="8"/>
  <c r="G482" i="8"/>
  <c r="G481" i="8"/>
  <c r="G480" i="8"/>
  <c r="G479" i="8"/>
  <c r="G478" i="8"/>
  <c r="G477" i="8"/>
  <c r="G476" i="8"/>
  <c r="G475" i="8"/>
  <c r="G474" i="8"/>
  <c r="G473" i="8"/>
  <c r="G472" i="8"/>
  <c r="G471" i="8"/>
  <c r="G470" i="8"/>
  <c r="G469" i="8"/>
  <c r="G468" i="8"/>
  <c r="G467" i="8"/>
  <c r="G466" i="8"/>
  <c r="G465" i="8"/>
  <c r="G464" i="8"/>
  <c r="G463" i="8"/>
  <c r="G462" i="8"/>
  <c r="G461" i="8"/>
  <c r="G460" i="8"/>
  <c r="G459" i="8"/>
  <c r="G458" i="8"/>
  <c r="G457" i="8"/>
  <c r="G456" i="8"/>
  <c r="G455" i="8"/>
  <c r="G454" i="8"/>
  <c r="G453" i="8"/>
  <c r="G452" i="8"/>
  <c r="G451" i="8"/>
  <c r="G450" i="8"/>
  <c r="G449" i="8"/>
  <c r="G448" i="8"/>
  <c r="G447" i="8"/>
  <c r="G446" i="8"/>
  <c r="G445" i="8"/>
  <c r="G444" i="8"/>
  <c r="G443" i="8"/>
  <c r="G442" i="8"/>
  <c r="G441" i="8"/>
  <c r="G440" i="8"/>
  <c r="G439" i="8"/>
  <c r="G438" i="8"/>
  <c r="G437" i="8"/>
  <c r="G436" i="8"/>
  <c r="G435" i="8"/>
  <c r="G434" i="8"/>
  <c r="G433" i="8"/>
  <c r="G432" i="8"/>
  <c r="G431" i="8"/>
  <c r="G430" i="8"/>
  <c r="G429" i="8"/>
  <c r="G428" i="8"/>
  <c r="G427" i="8"/>
  <c r="G426" i="8"/>
  <c r="G425" i="8"/>
  <c r="G424" i="8"/>
  <c r="G423" i="8"/>
  <c r="G422" i="8"/>
  <c r="G421" i="8"/>
  <c r="G420" i="8"/>
  <c r="G419" i="8"/>
  <c r="G418" i="8"/>
  <c r="G417" i="8"/>
  <c r="G416" i="8"/>
  <c r="G415" i="8"/>
  <c r="G414" i="8"/>
  <c r="G413" i="8"/>
  <c r="G412" i="8"/>
  <c r="G411" i="8"/>
  <c r="G410" i="8"/>
  <c r="G409" i="8"/>
  <c r="G408" i="8"/>
  <c r="G407" i="8"/>
  <c r="G406" i="8"/>
  <c r="G405" i="8"/>
  <c r="G404" i="8"/>
  <c r="G403" i="8"/>
  <c r="G402" i="8"/>
  <c r="G401" i="8"/>
  <c r="G400" i="8"/>
  <c r="G399" i="8"/>
  <c r="G398" i="8"/>
  <c r="G397" i="8"/>
  <c r="G396" i="8"/>
  <c r="G395" i="8"/>
  <c r="G394" i="8"/>
  <c r="G393" i="8"/>
  <c r="G392" i="8"/>
  <c r="G391" i="8"/>
  <c r="G390" i="8"/>
  <c r="G389" i="8"/>
  <c r="G388" i="8"/>
  <c r="G387" i="8"/>
  <c r="G386" i="8"/>
  <c r="G385" i="8"/>
  <c r="G384" i="8"/>
  <c r="G383" i="8"/>
  <c r="G382" i="8"/>
  <c r="G381" i="8"/>
  <c r="G380" i="8"/>
  <c r="G379" i="8"/>
  <c r="G378" i="8"/>
  <c r="G377" i="8"/>
  <c r="G376" i="8"/>
  <c r="G375" i="8"/>
  <c r="G374" i="8"/>
  <c r="G373" i="8"/>
  <c r="G372" i="8"/>
  <c r="G371" i="8"/>
  <c r="G370" i="8"/>
  <c r="G369" i="8"/>
  <c r="G368" i="8"/>
  <c r="G367" i="8"/>
  <c r="G366" i="8"/>
  <c r="G365" i="8"/>
  <c r="G364" i="8"/>
  <c r="G363" i="8"/>
  <c r="G362" i="8"/>
  <c r="G361" i="8"/>
  <c r="G360" i="8"/>
  <c r="G359" i="8"/>
  <c r="G358" i="8"/>
  <c r="G357" i="8"/>
  <c r="G356" i="8"/>
  <c r="G355" i="8"/>
  <c r="G354" i="8"/>
  <c r="G353" i="8"/>
  <c r="G352" i="8"/>
  <c r="G351" i="8"/>
  <c r="G350" i="8"/>
  <c r="G349" i="8"/>
  <c r="G348" i="8"/>
  <c r="G347" i="8"/>
  <c r="G346" i="8"/>
  <c r="G345" i="8"/>
  <c r="G344" i="8"/>
  <c r="G343" i="8"/>
  <c r="G342" i="8"/>
  <c r="G341" i="8"/>
  <c r="G340" i="8"/>
  <c r="G339" i="8"/>
  <c r="G338" i="8"/>
  <c r="G337" i="8"/>
  <c r="G336" i="8"/>
  <c r="G335" i="8"/>
  <c r="G334" i="8"/>
  <c r="G333" i="8"/>
  <c r="G332" i="8"/>
  <c r="G331" i="8"/>
  <c r="G330" i="8"/>
  <c r="G329" i="8"/>
  <c r="G328" i="8"/>
  <c r="G327" i="8"/>
  <c r="G326" i="8"/>
  <c r="G325" i="8"/>
  <c r="G324" i="8"/>
  <c r="G323" i="8"/>
  <c r="G322" i="8"/>
  <c r="G321" i="8"/>
  <c r="G320" i="8"/>
  <c r="G319" i="8"/>
  <c r="G318" i="8"/>
  <c r="G317" i="8"/>
  <c r="G316" i="8"/>
  <c r="G315" i="8"/>
  <c r="G314" i="8"/>
  <c r="G313" i="8"/>
  <c r="G312" i="8"/>
  <c r="G311" i="8"/>
  <c r="G310" i="8"/>
  <c r="G309" i="8"/>
  <c r="G308" i="8"/>
  <c r="G307" i="8"/>
  <c r="G306" i="8"/>
  <c r="G305" i="8"/>
  <c r="G304" i="8"/>
  <c r="G303" i="8"/>
  <c r="G302" i="8"/>
  <c r="G301" i="8"/>
  <c r="G300" i="8"/>
  <c r="G299" i="8"/>
  <c r="G298" i="8"/>
  <c r="G297" i="8"/>
  <c r="G296" i="8"/>
  <c r="G295" i="8"/>
  <c r="G294" i="8"/>
  <c r="G293" i="8"/>
  <c r="G292" i="8"/>
  <c r="G291" i="8"/>
  <c r="G290" i="8"/>
  <c r="G289" i="8"/>
  <c r="G288" i="8"/>
  <c r="G287" i="8"/>
  <c r="G286" i="8"/>
  <c r="G285" i="8"/>
  <c r="G284" i="8"/>
  <c r="G283" i="8"/>
  <c r="G282" i="8"/>
  <c r="G281" i="8"/>
  <c r="G280" i="8"/>
  <c r="G279" i="8"/>
  <c r="G278" i="8"/>
  <c r="G277" i="8"/>
  <c r="G276" i="8"/>
  <c r="G275" i="8"/>
  <c r="G274" i="8"/>
  <c r="G273" i="8"/>
  <c r="G272" i="8"/>
  <c r="G271" i="8"/>
  <c r="G270" i="8"/>
  <c r="G269" i="8"/>
  <c r="G268" i="8"/>
  <c r="G267" i="8"/>
  <c r="G266" i="8"/>
  <c r="G265" i="8"/>
  <c r="G264" i="8"/>
  <c r="G263" i="8"/>
  <c r="G262" i="8"/>
  <c r="G261" i="8"/>
  <c r="G260" i="8"/>
  <c r="G259" i="8"/>
  <c r="G258" i="8"/>
  <c r="G257" i="8"/>
  <c r="G256" i="8"/>
  <c r="G255" i="8"/>
  <c r="G254" i="8"/>
  <c r="G253" i="8"/>
  <c r="G252" i="8"/>
  <c r="G251" i="8"/>
  <c r="G250" i="8"/>
  <c r="G249" i="8"/>
  <c r="G248" i="8"/>
  <c r="G247" i="8"/>
  <c r="G246" i="8"/>
  <c r="G245" i="8"/>
  <c r="G244" i="8"/>
  <c r="G243" i="8"/>
  <c r="G242" i="8"/>
  <c r="G241" i="8"/>
  <c r="G240" i="8"/>
  <c r="G239" i="8"/>
  <c r="G238" i="8"/>
  <c r="G237" i="8"/>
  <c r="G236" i="8"/>
  <c r="G235" i="8"/>
  <c r="G234" i="8"/>
  <c r="G233" i="8"/>
  <c r="G232" i="8"/>
  <c r="G231" i="8"/>
  <c r="G230" i="8"/>
  <c r="G229" i="8"/>
  <c r="G228" i="8"/>
  <c r="G227" i="8"/>
  <c r="G226" i="8"/>
  <c r="G225" i="8"/>
  <c r="G224" i="8"/>
  <c r="G223" i="8"/>
  <c r="G222" i="8"/>
  <c r="G221" i="8"/>
  <c r="G220" i="8"/>
  <c r="G219" i="8"/>
  <c r="G218" i="8"/>
  <c r="G217" i="8"/>
  <c r="G216" i="8"/>
  <c r="G215" i="8"/>
  <c r="G214" i="8"/>
  <c r="G213" i="8"/>
  <c r="G212" i="8"/>
  <c r="G211" i="8"/>
  <c r="G210" i="8"/>
  <c r="G209" i="8"/>
  <c r="G208" i="8"/>
  <c r="G207" i="8"/>
  <c r="G206" i="8"/>
  <c r="G205" i="8"/>
  <c r="G204" i="8"/>
  <c r="G203" i="8"/>
  <c r="G202" i="8"/>
  <c r="G201" i="8"/>
  <c r="G200" i="8"/>
  <c r="G199" i="8"/>
  <c r="G198" i="8"/>
  <c r="G197" i="8"/>
  <c r="G196" i="8"/>
  <c r="G195" i="8"/>
  <c r="G194" i="8"/>
  <c r="G193" i="8"/>
  <c r="G192" i="8"/>
  <c r="G191" i="8"/>
  <c r="G190" i="8"/>
  <c r="G189" i="8"/>
  <c r="G188" i="8"/>
  <c r="G187" i="8"/>
  <c r="G186" i="8"/>
  <c r="G185" i="8"/>
  <c r="G184" i="8"/>
  <c r="G183" i="8"/>
  <c r="G182" i="8"/>
  <c r="G181" i="8"/>
  <c r="G180" i="8"/>
  <c r="G179" i="8"/>
  <c r="G178" i="8"/>
  <c r="G177" i="8"/>
  <c r="G176" i="8"/>
  <c r="G175" i="8"/>
  <c r="G174" i="8"/>
  <c r="G173" i="8"/>
  <c r="G172" i="8"/>
  <c r="G171" i="8"/>
  <c r="G170" i="8"/>
  <c r="G169" i="8"/>
  <c r="G168" i="8"/>
  <c r="G167" i="8"/>
  <c r="G166" i="8"/>
  <c r="G165" i="8"/>
  <c r="G164" i="8"/>
  <c r="G163" i="8"/>
  <c r="G162" i="8"/>
  <c r="G161" i="8"/>
  <c r="G160" i="8"/>
  <c r="G159" i="8"/>
  <c r="G158" i="8"/>
  <c r="G157" i="8"/>
  <c r="G156" i="8"/>
  <c r="G155" i="8"/>
  <c r="G154" i="8"/>
  <c r="G153" i="8"/>
  <c r="G152" i="8"/>
  <c r="G151" i="8"/>
  <c r="G150" i="8"/>
  <c r="G149" i="8"/>
  <c r="G148" i="8"/>
  <c r="G147"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115" i="8"/>
  <c r="G114" i="8"/>
  <c r="G113" i="8"/>
  <c r="G112" i="8"/>
  <c r="G111" i="8"/>
  <c r="G110" i="8"/>
  <c r="G109" i="8"/>
  <c r="G108" i="8"/>
  <c r="G107" i="8"/>
  <c r="G106" i="8"/>
  <c r="G105" i="8"/>
  <c r="G104" i="8"/>
  <c r="G103" i="8"/>
  <c r="G102" i="8"/>
  <c r="G101" i="8"/>
  <c r="G100" i="8"/>
  <c r="G99" i="8"/>
  <c r="G98" i="8"/>
  <c r="G97" i="8"/>
  <c r="G96" i="8"/>
  <c r="G95" i="8"/>
  <c r="G94" i="8"/>
  <c r="G93" i="8"/>
  <c r="G92" i="8"/>
  <c r="G91" i="8"/>
  <c r="G90" i="8"/>
  <c r="G89" i="8"/>
  <c r="G88" i="8"/>
  <c r="G87" i="8"/>
  <c r="G86" i="8"/>
  <c r="G85" i="8"/>
  <c r="G84" i="8"/>
  <c r="G83" i="8"/>
  <c r="G82" i="8"/>
  <c r="G81" i="8"/>
  <c r="G80" i="8"/>
  <c r="G79" i="8"/>
  <c r="G78" i="8"/>
  <c r="G77" i="8"/>
  <c r="G76" i="8"/>
  <c r="G75" i="8"/>
  <c r="G74" i="8"/>
  <c r="G73" i="8"/>
  <c r="G72" i="8"/>
  <c r="G71" i="8"/>
  <c r="G70" i="8"/>
  <c r="G69" i="8"/>
  <c r="G68" i="8"/>
  <c r="G67" i="8"/>
  <c r="G66" i="8"/>
  <c r="G65" i="8"/>
  <c r="G64" i="8"/>
  <c r="G63" i="8"/>
  <c r="G62" i="8"/>
  <c r="G61" i="8"/>
  <c r="G60" i="8"/>
  <c r="G59" i="8"/>
  <c r="G58" i="8"/>
  <c r="G57" i="8"/>
  <c r="G56" i="8"/>
  <c r="G55" i="8"/>
  <c r="G54" i="8"/>
  <c r="G53" i="8"/>
  <c r="G52" i="8"/>
  <c r="G51" i="8"/>
  <c r="G50" i="8"/>
  <c r="G49" i="8"/>
  <c r="G48" i="8"/>
  <c r="G47" i="8"/>
  <c r="G46" i="8"/>
  <c r="G45" i="8"/>
  <c r="G44" i="8"/>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4890" i="7"/>
  <c r="G4889" i="7"/>
  <c r="G4888" i="7"/>
  <c r="G4887" i="7"/>
  <c r="G4886" i="7"/>
  <c r="G4885" i="7"/>
  <c r="G4884" i="7"/>
  <c r="G4883" i="7"/>
  <c r="G4882" i="7"/>
  <c r="G4881" i="7"/>
  <c r="G4880" i="7"/>
  <c r="G4879" i="7"/>
  <c r="G4878" i="7"/>
  <c r="G4877" i="7"/>
  <c r="G4876" i="7"/>
  <c r="G4875" i="7"/>
  <c r="G4874" i="7"/>
  <c r="G4873" i="7"/>
  <c r="G4872" i="7"/>
  <c r="G4871" i="7"/>
  <c r="G4870" i="7"/>
  <c r="G4869" i="7"/>
  <c r="G4868" i="7"/>
  <c r="G4867" i="7"/>
  <c r="G4866" i="7"/>
  <c r="G4865" i="7"/>
  <c r="G4864" i="7"/>
  <c r="G4863" i="7"/>
  <c r="G4862" i="7"/>
  <c r="G4861" i="7"/>
  <c r="G4860" i="7"/>
  <c r="G4859" i="7"/>
  <c r="G4858" i="7"/>
  <c r="G4857" i="7"/>
  <c r="G4856" i="7"/>
  <c r="G4855" i="7"/>
  <c r="G4854" i="7"/>
  <c r="G4853" i="7"/>
  <c r="G4852" i="7"/>
  <c r="G4851" i="7"/>
  <c r="G4850" i="7"/>
  <c r="G4849" i="7"/>
  <c r="G4848" i="7"/>
  <c r="G4847" i="7"/>
  <c r="G4846" i="7"/>
  <c r="G4845" i="7"/>
  <c r="G4844" i="7"/>
  <c r="G4843" i="7"/>
  <c r="G4842" i="7"/>
  <c r="G4841" i="7"/>
  <c r="G4840" i="7"/>
  <c r="G4839" i="7"/>
  <c r="G4838" i="7"/>
  <c r="G4837" i="7"/>
  <c r="G4836" i="7"/>
  <c r="G4835" i="7"/>
  <c r="G4834" i="7"/>
  <c r="G4833" i="7"/>
  <c r="G4832" i="7"/>
  <c r="G4831" i="7"/>
  <c r="G4830" i="7"/>
  <c r="G4829" i="7"/>
  <c r="G4828" i="7"/>
  <c r="G4827" i="7"/>
  <c r="G4826" i="7"/>
  <c r="G4825" i="7"/>
  <c r="G4824" i="7"/>
  <c r="G4823" i="7"/>
  <c r="G4822" i="7"/>
  <c r="G4821" i="7"/>
  <c r="G4820" i="7"/>
  <c r="G4819" i="7"/>
  <c r="G4818" i="7"/>
  <c r="G4817" i="7"/>
  <c r="G4816" i="7"/>
  <c r="G4815" i="7"/>
  <c r="G4814" i="7"/>
  <c r="G4813" i="7"/>
  <c r="G4812" i="7"/>
  <c r="G4811" i="7"/>
  <c r="G4810" i="7"/>
  <c r="G4809" i="7"/>
  <c r="G4808" i="7"/>
  <c r="G4807" i="7"/>
  <c r="G4806" i="7"/>
  <c r="G4805" i="7"/>
  <c r="G4804" i="7"/>
  <c r="G4803" i="7"/>
  <c r="G4802" i="7"/>
  <c r="G4801" i="7"/>
  <c r="G4800" i="7"/>
  <c r="G4799" i="7"/>
  <c r="G4798" i="7"/>
  <c r="G4797" i="7"/>
  <c r="G4796" i="7"/>
  <c r="G4795" i="7"/>
  <c r="G4794" i="7"/>
  <c r="G4793" i="7"/>
  <c r="G4792" i="7"/>
  <c r="G4791" i="7"/>
  <c r="G4790" i="7"/>
  <c r="G4789" i="7"/>
  <c r="G4788" i="7"/>
  <c r="G4787" i="7"/>
  <c r="G4786" i="7"/>
  <c r="G4785" i="7"/>
  <c r="G4784" i="7"/>
  <c r="G4783" i="7"/>
  <c r="G4782" i="7"/>
  <c r="G4781" i="7"/>
  <c r="G4780" i="7"/>
  <c r="G4779" i="7"/>
  <c r="G4778" i="7"/>
  <c r="G4777" i="7"/>
  <c r="G4776" i="7"/>
  <c r="G4775" i="7"/>
  <c r="G4774" i="7"/>
  <c r="G4773" i="7"/>
  <c r="G4772" i="7"/>
  <c r="G4771" i="7"/>
  <c r="G4770" i="7"/>
  <c r="G4769" i="7"/>
  <c r="G4768" i="7"/>
  <c r="G4767" i="7"/>
  <c r="G4766" i="7"/>
  <c r="G4765" i="7"/>
  <c r="G4764" i="7"/>
  <c r="G4763" i="7"/>
  <c r="G4762" i="7"/>
  <c r="G4761" i="7"/>
  <c r="G4760" i="7"/>
  <c r="G4759" i="7"/>
  <c r="G4758" i="7"/>
  <c r="G4757" i="7"/>
  <c r="G4756" i="7"/>
  <c r="G4755" i="7"/>
  <c r="G4754" i="7"/>
  <c r="G4753" i="7"/>
  <c r="G4752" i="7"/>
  <c r="G4751" i="7"/>
  <c r="G4750" i="7"/>
  <c r="G4749" i="7"/>
  <c r="G4748" i="7"/>
  <c r="G4747" i="7"/>
  <c r="G4746" i="7"/>
  <c r="G4745" i="7"/>
  <c r="G4744" i="7"/>
  <c r="G4743" i="7"/>
  <c r="G4742" i="7"/>
  <c r="G4741" i="7"/>
  <c r="G4740" i="7"/>
  <c r="G4739" i="7"/>
  <c r="G4738" i="7"/>
  <c r="G4737" i="7"/>
  <c r="G4736" i="7"/>
  <c r="G4735" i="7"/>
  <c r="G4734" i="7"/>
  <c r="G4733" i="7"/>
  <c r="G4732" i="7"/>
  <c r="G4731" i="7"/>
  <c r="G4730" i="7"/>
  <c r="G4729" i="7"/>
  <c r="G4728" i="7"/>
  <c r="G4727" i="7"/>
  <c r="G4726" i="7"/>
  <c r="G4725" i="7"/>
  <c r="G4724" i="7"/>
  <c r="G4723" i="7"/>
  <c r="G4722" i="7"/>
  <c r="G4721" i="7"/>
  <c r="G4720" i="7"/>
  <c r="G4719" i="7"/>
  <c r="G4718" i="7"/>
  <c r="G4717" i="7"/>
  <c r="G4716" i="7"/>
  <c r="G4715" i="7"/>
  <c r="G4714" i="7"/>
  <c r="G4713" i="7"/>
  <c r="G4712" i="7"/>
  <c r="G4711" i="7"/>
  <c r="G4710" i="7"/>
  <c r="G4709" i="7"/>
  <c r="G4708" i="7"/>
  <c r="G4707" i="7"/>
  <c r="G4706" i="7"/>
  <c r="G4705" i="7"/>
  <c r="G4704" i="7"/>
  <c r="G4703" i="7"/>
  <c r="G4702" i="7"/>
  <c r="G4701" i="7"/>
  <c r="G4700" i="7"/>
  <c r="G4699" i="7"/>
  <c r="G4698" i="7"/>
  <c r="G4697" i="7"/>
  <c r="G4696" i="7"/>
  <c r="G4695" i="7"/>
  <c r="G4694" i="7"/>
  <c r="G4693" i="7"/>
  <c r="G4692" i="7"/>
  <c r="G4691" i="7"/>
  <c r="G4690" i="7"/>
  <c r="G4689" i="7"/>
  <c r="G4688" i="7"/>
  <c r="G4687" i="7"/>
  <c r="G4686" i="7"/>
  <c r="G4685" i="7"/>
  <c r="G4684" i="7"/>
  <c r="G4683" i="7"/>
  <c r="G4682" i="7"/>
  <c r="G4681" i="7"/>
  <c r="G4680" i="7"/>
  <c r="G4679" i="7"/>
  <c r="G4678" i="7"/>
  <c r="G4677" i="7"/>
  <c r="G4676" i="7"/>
  <c r="G4675" i="7"/>
  <c r="G4674" i="7"/>
  <c r="G4673" i="7"/>
  <c r="G4672" i="7"/>
  <c r="G4671" i="7"/>
  <c r="G4670" i="7"/>
  <c r="G4669" i="7"/>
  <c r="G4668" i="7"/>
  <c r="G4667" i="7"/>
  <c r="G4666" i="7"/>
  <c r="G4665" i="7"/>
  <c r="G4664" i="7"/>
  <c r="G4663" i="7"/>
  <c r="G4662" i="7"/>
  <c r="G4661" i="7"/>
  <c r="G4660" i="7"/>
  <c r="G4659" i="7"/>
  <c r="G4658" i="7"/>
  <c r="G4657" i="7"/>
  <c r="G4656" i="7"/>
  <c r="G4655" i="7"/>
  <c r="G4654" i="7"/>
  <c r="G4653" i="7"/>
  <c r="G4652" i="7"/>
  <c r="G4651" i="7"/>
  <c r="G4650" i="7"/>
  <c r="G4649" i="7"/>
  <c r="G4648" i="7"/>
  <c r="G4647" i="7"/>
  <c r="G4646" i="7"/>
  <c r="G4645" i="7"/>
  <c r="G4644" i="7"/>
  <c r="G4643" i="7"/>
  <c r="G4642" i="7"/>
  <c r="G4641" i="7"/>
  <c r="G4640" i="7"/>
  <c r="G4639" i="7"/>
  <c r="G4638" i="7"/>
  <c r="G4637" i="7"/>
  <c r="G4636" i="7"/>
  <c r="G4635" i="7"/>
  <c r="G4634" i="7"/>
  <c r="G4633" i="7"/>
  <c r="G4632" i="7"/>
  <c r="G4631" i="7"/>
  <c r="G4630" i="7"/>
  <c r="G4629" i="7"/>
  <c r="G4628" i="7"/>
  <c r="G4627" i="7"/>
  <c r="G4626" i="7"/>
  <c r="G4625" i="7"/>
  <c r="G4624" i="7"/>
  <c r="G4623" i="7"/>
  <c r="G4622" i="7"/>
  <c r="G4621" i="7"/>
  <c r="G4620" i="7"/>
  <c r="G4619" i="7"/>
  <c r="G4618" i="7"/>
  <c r="G4617" i="7"/>
  <c r="G4616" i="7"/>
  <c r="G4615" i="7"/>
  <c r="G4614" i="7"/>
  <c r="G4613" i="7"/>
  <c r="G4612" i="7"/>
  <c r="G4611" i="7"/>
  <c r="G4610" i="7"/>
  <c r="G4609" i="7"/>
  <c r="G4608" i="7"/>
  <c r="G4607" i="7"/>
  <c r="G4606" i="7"/>
  <c r="G4605" i="7"/>
  <c r="G4604" i="7"/>
  <c r="G4603" i="7"/>
  <c r="G4602" i="7"/>
  <c r="G4601" i="7"/>
  <c r="G4600" i="7"/>
  <c r="G4599" i="7"/>
  <c r="G4598" i="7"/>
  <c r="G4597" i="7"/>
  <c r="G4596" i="7"/>
  <c r="G4595" i="7"/>
  <c r="G4594" i="7"/>
  <c r="G4593" i="7"/>
  <c r="G4592" i="7"/>
  <c r="G4591" i="7"/>
  <c r="G4590" i="7"/>
  <c r="G4589" i="7"/>
  <c r="G4588" i="7"/>
  <c r="G4587" i="7"/>
  <c r="G4586" i="7"/>
  <c r="G4585" i="7"/>
  <c r="G4584" i="7"/>
  <c r="G4583" i="7"/>
  <c r="G4582" i="7"/>
  <c r="G4581" i="7"/>
  <c r="G4580" i="7"/>
  <c r="G4579" i="7"/>
  <c r="G4578" i="7"/>
  <c r="G4577" i="7"/>
  <c r="G4576" i="7"/>
  <c r="G4575" i="7"/>
  <c r="G4574" i="7"/>
  <c r="G4573" i="7"/>
  <c r="G4572" i="7"/>
  <c r="G4571" i="7"/>
  <c r="G4570" i="7"/>
  <c r="G4569" i="7"/>
  <c r="G4568" i="7"/>
  <c r="G4567" i="7"/>
  <c r="G4566" i="7"/>
  <c r="G4565" i="7"/>
  <c r="G4564" i="7"/>
  <c r="G4563" i="7"/>
  <c r="G4562" i="7"/>
  <c r="G4561" i="7"/>
  <c r="G4560" i="7"/>
  <c r="G4559" i="7"/>
  <c r="G4558" i="7"/>
  <c r="G4557" i="7"/>
  <c r="G4556" i="7"/>
  <c r="G4555" i="7"/>
  <c r="G4554" i="7"/>
  <c r="G4553" i="7"/>
  <c r="G4552" i="7"/>
  <c r="G4551" i="7"/>
  <c r="G4550" i="7"/>
  <c r="G4549" i="7"/>
  <c r="G4548" i="7"/>
  <c r="G4547" i="7"/>
  <c r="G4546" i="7"/>
  <c r="G4545" i="7"/>
  <c r="G4544" i="7"/>
  <c r="G4543" i="7"/>
  <c r="G4542" i="7"/>
  <c r="G4541" i="7"/>
  <c r="G4540" i="7"/>
  <c r="G4539" i="7"/>
  <c r="G4538" i="7"/>
  <c r="G4537" i="7"/>
  <c r="G4536" i="7"/>
  <c r="G4535" i="7"/>
  <c r="G4534" i="7"/>
  <c r="G4533" i="7"/>
  <c r="G4532" i="7"/>
  <c r="G4531" i="7"/>
  <c r="G4530" i="7"/>
  <c r="G4529" i="7"/>
  <c r="G4528" i="7"/>
  <c r="G4527" i="7"/>
  <c r="G4526" i="7"/>
  <c r="G4525" i="7"/>
  <c r="G4524" i="7"/>
  <c r="G4523" i="7"/>
  <c r="G4522" i="7"/>
  <c r="G4521" i="7"/>
  <c r="G4520" i="7"/>
  <c r="G4519" i="7"/>
  <c r="G4518" i="7"/>
  <c r="G4517" i="7"/>
  <c r="G4516" i="7"/>
  <c r="G4515" i="7"/>
  <c r="G4514" i="7"/>
  <c r="G4513" i="7"/>
  <c r="G4512" i="7"/>
  <c r="G4511" i="7"/>
  <c r="G4510" i="7"/>
  <c r="G4509" i="7"/>
  <c r="G4508" i="7"/>
  <c r="G4507" i="7"/>
  <c r="G4506" i="7"/>
  <c r="G4505" i="7"/>
  <c r="G4504" i="7"/>
  <c r="G4503" i="7"/>
  <c r="G4502" i="7"/>
  <c r="G4501" i="7"/>
  <c r="G4500" i="7"/>
  <c r="G4499" i="7"/>
  <c r="G4498" i="7"/>
  <c r="G4497" i="7"/>
  <c r="G4496" i="7"/>
  <c r="G4495" i="7"/>
  <c r="G4494" i="7"/>
  <c r="G4493" i="7"/>
  <c r="G4492" i="7"/>
  <c r="G4491" i="7"/>
  <c r="G4490" i="7"/>
  <c r="G4489" i="7"/>
  <c r="G4488" i="7"/>
  <c r="G4487" i="7"/>
  <c r="G4486" i="7"/>
  <c r="G4485" i="7"/>
  <c r="G4484" i="7"/>
  <c r="G4483" i="7"/>
  <c r="G4482" i="7"/>
  <c r="G4481" i="7"/>
  <c r="G4480" i="7"/>
  <c r="G4479" i="7"/>
  <c r="G4478" i="7"/>
  <c r="G4477" i="7"/>
  <c r="G4476" i="7"/>
  <c r="G4475" i="7"/>
  <c r="G4474" i="7"/>
  <c r="G4473" i="7"/>
  <c r="G4472" i="7"/>
  <c r="G4471" i="7"/>
  <c r="G4470" i="7"/>
  <c r="G4469" i="7"/>
  <c r="G4468" i="7"/>
  <c r="G4467" i="7"/>
  <c r="G4466" i="7"/>
  <c r="G4465" i="7"/>
  <c r="G4464" i="7"/>
  <c r="G4463" i="7"/>
  <c r="G4462" i="7"/>
  <c r="G4461" i="7"/>
  <c r="G4460" i="7"/>
  <c r="G4459" i="7"/>
  <c r="G4458" i="7"/>
  <c r="G4457" i="7"/>
  <c r="G4456" i="7"/>
  <c r="G4455" i="7"/>
  <c r="G4454" i="7"/>
  <c r="G4453" i="7"/>
  <c r="G4452" i="7"/>
  <c r="G4451" i="7"/>
  <c r="G4450" i="7"/>
  <c r="G4449" i="7"/>
  <c r="G4448" i="7"/>
  <c r="G4447" i="7"/>
  <c r="G4446" i="7"/>
  <c r="G4445" i="7"/>
  <c r="G4444" i="7"/>
  <c r="G4443" i="7"/>
  <c r="G4442" i="7"/>
  <c r="G4441" i="7"/>
  <c r="G4440" i="7"/>
  <c r="G4439" i="7"/>
  <c r="G4438" i="7"/>
  <c r="G4437" i="7"/>
  <c r="G4436" i="7"/>
  <c r="G4435" i="7"/>
  <c r="G4434" i="7"/>
  <c r="G4433" i="7"/>
  <c r="G4432" i="7"/>
  <c r="G4431" i="7"/>
  <c r="G4430" i="7"/>
  <c r="G4429" i="7"/>
  <c r="G4428" i="7"/>
  <c r="G4427" i="7"/>
  <c r="G4426" i="7"/>
  <c r="G4425" i="7"/>
  <c r="G4424" i="7"/>
  <c r="G4423" i="7"/>
  <c r="G4422" i="7"/>
  <c r="G4421" i="7"/>
  <c r="G4420" i="7"/>
  <c r="G4419" i="7"/>
  <c r="G4418" i="7"/>
  <c r="G4417" i="7"/>
  <c r="G4416" i="7"/>
  <c r="G4415" i="7"/>
  <c r="G4414" i="7"/>
  <c r="G4413" i="7"/>
  <c r="G4412" i="7"/>
  <c r="G4411" i="7"/>
  <c r="G4410" i="7"/>
  <c r="G4409" i="7"/>
  <c r="G4408" i="7"/>
  <c r="G4407" i="7"/>
  <c r="G4406" i="7"/>
  <c r="G4405" i="7"/>
  <c r="G4404" i="7"/>
  <c r="G4403" i="7"/>
  <c r="G4402" i="7"/>
  <c r="G4401" i="7"/>
  <c r="G4400" i="7"/>
  <c r="G4399" i="7"/>
  <c r="G4398" i="7"/>
  <c r="G4397" i="7"/>
  <c r="G4396" i="7"/>
  <c r="G4395" i="7"/>
  <c r="G4394" i="7"/>
  <c r="G4393" i="7"/>
  <c r="G4392" i="7"/>
  <c r="G4391" i="7"/>
  <c r="G4390" i="7"/>
  <c r="G4389" i="7"/>
  <c r="G4388" i="7"/>
  <c r="G4387" i="7"/>
  <c r="G4386" i="7"/>
  <c r="G4385" i="7"/>
  <c r="G4384" i="7"/>
  <c r="G4383" i="7"/>
  <c r="G4382" i="7"/>
  <c r="G4381" i="7"/>
  <c r="G4380" i="7"/>
  <c r="G4379" i="7"/>
  <c r="G4378" i="7"/>
  <c r="G4377" i="7"/>
  <c r="G4376" i="7"/>
  <c r="G4375" i="7"/>
  <c r="G4374" i="7"/>
  <c r="G4373" i="7"/>
  <c r="G4372" i="7"/>
  <c r="G4371" i="7"/>
  <c r="G4370" i="7"/>
  <c r="G4369" i="7"/>
  <c r="G4368" i="7"/>
  <c r="G4367" i="7"/>
  <c r="G4366" i="7"/>
  <c r="G4365" i="7"/>
  <c r="G4364" i="7"/>
  <c r="G4363" i="7"/>
  <c r="G4362" i="7"/>
  <c r="G4361" i="7"/>
  <c r="G4360" i="7"/>
  <c r="G4359" i="7"/>
  <c r="G4358" i="7"/>
  <c r="G4357" i="7"/>
  <c r="G4356" i="7"/>
  <c r="G4355" i="7"/>
  <c r="G4354" i="7"/>
  <c r="G4353" i="7"/>
  <c r="G4352" i="7"/>
  <c r="G4351" i="7"/>
  <c r="G4350" i="7"/>
  <c r="G4349" i="7"/>
  <c r="G4348" i="7"/>
  <c r="G4347" i="7"/>
  <c r="G4346" i="7"/>
  <c r="G4345" i="7"/>
  <c r="G4344" i="7"/>
  <c r="G4343" i="7"/>
  <c r="G4342" i="7"/>
  <c r="G4341" i="7"/>
  <c r="G4340" i="7"/>
  <c r="G4339" i="7"/>
  <c r="G4338" i="7"/>
  <c r="G4337" i="7"/>
  <c r="G4336" i="7"/>
  <c r="G4335" i="7"/>
  <c r="G4334" i="7"/>
  <c r="G4333" i="7"/>
  <c r="G4332" i="7"/>
  <c r="G4331" i="7"/>
  <c r="G4330" i="7"/>
  <c r="G4329" i="7"/>
  <c r="G4328" i="7"/>
  <c r="G4327" i="7"/>
  <c r="G4326" i="7"/>
  <c r="G4325" i="7"/>
  <c r="G4324" i="7"/>
  <c r="G4323" i="7"/>
  <c r="G4322" i="7"/>
  <c r="G4321" i="7"/>
  <c r="G4320" i="7"/>
  <c r="G4319" i="7"/>
  <c r="G4318" i="7"/>
  <c r="G4317" i="7"/>
  <c r="G4316" i="7"/>
  <c r="G4315" i="7"/>
  <c r="G4314" i="7"/>
  <c r="G4313" i="7"/>
  <c r="G4312" i="7"/>
  <c r="G4311" i="7"/>
  <c r="G4310" i="7"/>
  <c r="G4309" i="7"/>
  <c r="G4308" i="7"/>
  <c r="G4307" i="7"/>
  <c r="G4306" i="7"/>
  <c r="G4305" i="7"/>
  <c r="G4304" i="7"/>
  <c r="G4303" i="7"/>
  <c r="G4302" i="7"/>
  <c r="G4301" i="7"/>
  <c r="G4300" i="7"/>
  <c r="G4299" i="7"/>
  <c r="G4298" i="7"/>
  <c r="G4297" i="7"/>
  <c r="G4296" i="7"/>
  <c r="G4295" i="7"/>
  <c r="G4294" i="7"/>
  <c r="G4293" i="7"/>
  <c r="G4292" i="7"/>
  <c r="G4291" i="7"/>
  <c r="G4290" i="7"/>
  <c r="G4289" i="7"/>
  <c r="G4288" i="7"/>
  <c r="G4287" i="7"/>
  <c r="G4286" i="7"/>
  <c r="G4285" i="7"/>
  <c r="G4284" i="7"/>
  <c r="G4283" i="7"/>
  <c r="G4282" i="7"/>
  <c r="G4281" i="7"/>
  <c r="G4280" i="7"/>
  <c r="G4279" i="7"/>
  <c r="G4278" i="7"/>
  <c r="G4277" i="7"/>
  <c r="G4276" i="7"/>
  <c r="G4275" i="7"/>
  <c r="G4274" i="7"/>
  <c r="G4273" i="7"/>
  <c r="G4272" i="7"/>
  <c r="G4271" i="7"/>
  <c r="G4270" i="7"/>
  <c r="G4269" i="7"/>
  <c r="G4268" i="7"/>
  <c r="G4267" i="7"/>
  <c r="G4266" i="7"/>
  <c r="G4265" i="7"/>
  <c r="G4264" i="7"/>
  <c r="G4263" i="7"/>
  <c r="G4262" i="7"/>
  <c r="G4261" i="7"/>
  <c r="G4260" i="7"/>
  <c r="G4259" i="7"/>
  <c r="G4258" i="7"/>
  <c r="G4257" i="7"/>
  <c r="G4256" i="7"/>
  <c r="G4255" i="7"/>
  <c r="G4254" i="7"/>
  <c r="G4253" i="7"/>
  <c r="G4252" i="7"/>
  <c r="G4251" i="7"/>
  <c r="G4250" i="7"/>
  <c r="G4249" i="7"/>
  <c r="G4248" i="7"/>
  <c r="G4247" i="7"/>
  <c r="G4246" i="7"/>
  <c r="G4245" i="7"/>
  <c r="G4244" i="7"/>
  <c r="G4243" i="7"/>
  <c r="G4242" i="7"/>
  <c r="G4241" i="7"/>
  <c r="G4240" i="7"/>
  <c r="G4239" i="7"/>
  <c r="G4238" i="7"/>
  <c r="G4237" i="7"/>
  <c r="G4236" i="7"/>
  <c r="G4235" i="7"/>
  <c r="G4234" i="7"/>
  <c r="G4233" i="7"/>
  <c r="G4232" i="7"/>
  <c r="G4231" i="7"/>
  <c r="G4230" i="7"/>
  <c r="G4229" i="7"/>
  <c r="G4228" i="7"/>
  <c r="G4227" i="7"/>
  <c r="G4226" i="7"/>
  <c r="G4225" i="7"/>
  <c r="G4224" i="7"/>
  <c r="G4223" i="7"/>
  <c r="G4222" i="7"/>
  <c r="G4221" i="7"/>
  <c r="G4220" i="7"/>
  <c r="G4219" i="7"/>
  <c r="G4218" i="7"/>
  <c r="G4217" i="7"/>
  <c r="G4216" i="7"/>
  <c r="G4215" i="7"/>
  <c r="G4214" i="7"/>
  <c r="G4213" i="7"/>
  <c r="G4212" i="7"/>
  <c r="G4211" i="7"/>
  <c r="G4210" i="7"/>
  <c r="G4209" i="7"/>
  <c r="G4208" i="7"/>
  <c r="G4207" i="7"/>
  <c r="G4206" i="7"/>
  <c r="G4205" i="7"/>
  <c r="G4204" i="7"/>
  <c r="G4203" i="7"/>
  <c r="G4202" i="7"/>
  <c r="G4201" i="7"/>
  <c r="G4200" i="7"/>
  <c r="G4199" i="7"/>
  <c r="G4198" i="7"/>
  <c r="G4197" i="7"/>
  <c r="G4196" i="7"/>
  <c r="G4195" i="7"/>
  <c r="G4194" i="7"/>
  <c r="G4193" i="7"/>
  <c r="G4192" i="7"/>
  <c r="G4191" i="7"/>
  <c r="G4190" i="7"/>
  <c r="G4189" i="7"/>
  <c r="G4188" i="7"/>
  <c r="G4187" i="7"/>
  <c r="G4186" i="7"/>
  <c r="G4185" i="7"/>
  <c r="G4184" i="7"/>
  <c r="G4183" i="7"/>
  <c r="G4182" i="7"/>
  <c r="G4181" i="7"/>
  <c r="G4180" i="7"/>
  <c r="G4179" i="7"/>
  <c r="G4178" i="7"/>
  <c r="G4177" i="7"/>
  <c r="G4176" i="7"/>
  <c r="G4175" i="7"/>
  <c r="G4174" i="7"/>
  <c r="G4173" i="7"/>
  <c r="G4172" i="7"/>
  <c r="G4171" i="7"/>
  <c r="G4170" i="7"/>
  <c r="G4169" i="7"/>
  <c r="G4168" i="7"/>
  <c r="G4167" i="7"/>
  <c r="G4166" i="7"/>
  <c r="G4165" i="7"/>
  <c r="G4164" i="7"/>
  <c r="G4163" i="7"/>
  <c r="G4162" i="7"/>
  <c r="G4161" i="7"/>
  <c r="G4160" i="7"/>
  <c r="G4159" i="7"/>
  <c r="G4158" i="7"/>
  <c r="G4157" i="7"/>
  <c r="G4156" i="7"/>
  <c r="G4155" i="7"/>
  <c r="G4154" i="7"/>
  <c r="G4153" i="7"/>
  <c r="G4152" i="7"/>
  <c r="G4151" i="7"/>
  <c r="G4150" i="7"/>
  <c r="G4149" i="7"/>
  <c r="G4148" i="7"/>
  <c r="G4147" i="7"/>
  <c r="G4146" i="7"/>
  <c r="G4145" i="7"/>
  <c r="G4144" i="7"/>
  <c r="G4143" i="7"/>
  <c r="G4142" i="7"/>
  <c r="G4141" i="7"/>
  <c r="G4140" i="7"/>
  <c r="G4139" i="7"/>
  <c r="G4138" i="7"/>
  <c r="G4137" i="7"/>
  <c r="G4136" i="7"/>
  <c r="G4135" i="7"/>
  <c r="G4134" i="7"/>
  <c r="G4133" i="7"/>
  <c r="G4132" i="7"/>
  <c r="G4131" i="7"/>
  <c r="G4130" i="7"/>
  <c r="G4129" i="7"/>
  <c r="G4128" i="7"/>
  <c r="G4127" i="7"/>
  <c r="G4126" i="7"/>
  <c r="G4125" i="7"/>
  <c r="G4124" i="7"/>
  <c r="G4123" i="7"/>
  <c r="G4122" i="7"/>
  <c r="G4121" i="7"/>
  <c r="G4120" i="7"/>
  <c r="G4119" i="7"/>
  <c r="G4118" i="7"/>
  <c r="G4117" i="7"/>
  <c r="G4116" i="7"/>
  <c r="G4115" i="7"/>
  <c r="G4114" i="7"/>
  <c r="G4113" i="7"/>
  <c r="G4112" i="7"/>
  <c r="G4111" i="7"/>
  <c r="G4110" i="7"/>
  <c r="G4109" i="7"/>
  <c r="G4108" i="7"/>
  <c r="G4107" i="7"/>
  <c r="G4106" i="7"/>
  <c r="G4105" i="7"/>
  <c r="G4104" i="7"/>
  <c r="G4103" i="7"/>
  <c r="G4102" i="7"/>
  <c r="G4101" i="7"/>
  <c r="G4100" i="7"/>
  <c r="G4099" i="7"/>
  <c r="G4098" i="7"/>
  <c r="G4097" i="7"/>
  <c r="G4096" i="7"/>
  <c r="G4095" i="7"/>
  <c r="G4094" i="7"/>
  <c r="G4093" i="7"/>
  <c r="G4092" i="7"/>
  <c r="G4091" i="7"/>
  <c r="G4090" i="7"/>
  <c r="G4089" i="7"/>
  <c r="G4088" i="7"/>
  <c r="G4087" i="7"/>
  <c r="G4086" i="7"/>
  <c r="G4085" i="7"/>
  <c r="G4084" i="7"/>
  <c r="G4083" i="7"/>
  <c r="G4082" i="7"/>
  <c r="G4081" i="7"/>
  <c r="G4080" i="7"/>
  <c r="G4079" i="7"/>
  <c r="G4078" i="7"/>
  <c r="G4077" i="7"/>
  <c r="G4076" i="7"/>
  <c r="G4075" i="7"/>
  <c r="G4074" i="7"/>
  <c r="G4073" i="7"/>
  <c r="G4072" i="7"/>
  <c r="G4071" i="7"/>
  <c r="G4070" i="7"/>
  <c r="G4069" i="7"/>
  <c r="G4068" i="7"/>
  <c r="G4067" i="7"/>
  <c r="G4066" i="7"/>
  <c r="G4065" i="7"/>
  <c r="G4064" i="7"/>
  <c r="G4063" i="7"/>
  <c r="G4062" i="7"/>
  <c r="G4061" i="7"/>
  <c r="G4060" i="7"/>
  <c r="G4059" i="7"/>
  <c r="G4058" i="7"/>
  <c r="G4057" i="7"/>
  <c r="G4056" i="7"/>
  <c r="G4055" i="7"/>
  <c r="G4054" i="7"/>
  <c r="G4053" i="7"/>
  <c r="G4052" i="7"/>
  <c r="G4051" i="7"/>
  <c r="G4050" i="7"/>
  <c r="G4049" i="7"/>
  <c r="G4048" i="7"/>
  <c r="G4047" i="7"/>
  <c r="G4046" i="7"/>
  <c r="G4045" i="7"/>
  <c r="G4044" i="7"/>
  <c r="G4043" i="7"/>
  <c r="G4042" i="7"/>
  <c r="G4041" i="7"/>
  <c r="G4040" i="7"/>
  <c r="G4039" i="7"/>
  <c r="G4038" i="7"/>
  <c r="G4037" i="7"/>
  <c r="G4036" i="7"/>
  <c r="G4035" i="7"/>
  <c r="G4034" i="7"/>
  <c r="G4033" i="7"/>
  <c r="G4032" i="7"/>
  <c r="G4031" i="7"/>
  <c r="G4030" i="7"/>
  <c r="G4029" i="7"/>
  <c r="G4028" i="7"/>
  <c r="G4027" i="7"/>
  <c r="G4026" i="7"/>
  <c r="G4025" i="7"/>
  <c r="G4024" i="7"/>
  <c r="G4023" i="7"/>
  <c r="G4022" i="7"/>
  <c r="G4021" i="7"/>
  <c r="G4020" i="7"/>
  <c r="G4019" i="7"/>
  <c r="G4018" i="7"/>
  <c r="G4017" i="7"/>
  <c r="G4016" i="7"/>
  <c r="G4015" i="7"/>
  <c r="G4014" i="7"/>
  <c r="G4013" i="7"/>
  <c r="G4012" i="7"/>
  <c r="G4011" i="7"/>
  <c r="G4010" i="7"/>
  <c r="G4009" i="7"/>
  <c r="G4008" i="7"/>
  <c r="G4007" i="7"/>
  <c r="G4006" i="7"/>
  <c r="G4005" i="7"/>
  <c r="G4004" i="7"/>
  <c r="G4003" i="7"/>
  <c r="G4002" i="7"/>
  <c r="G4001" i="7"/>
  <c r="G4000" i="7"/>
  <c r="G3999" i="7"/>
  <c r="G3998" i="7"/>
  <c r="G3997" i="7"/>
  <c r="G3996" i="7"/>
  <c r="G3995" i="7"/>
  <c r="G3994" i="7"/>
  <c r="G3993" i="7"/>
  <c r="G3992" i="7"/>
  <c r="G3991" i="7"/>
  <c r="G3990" i="7"/>
  <c r="G3989" i="7"/>
  <c r="G3988" i="7"/>
  <c r="G3987" i="7"/>
  <c r="G3986" i="7"/>
  <c r="G3985" i="7"/>
  <c r="G3984" i="7"/>
  <c r="G3983" i="7"/>
  <c r="G3982" i="7"/>
  <c r="G3981" i="7"/>
  <c r="G3980" i="7"/>
  <c r="G3979" i="7"/>
  <c r="G3978" i="7"/>
  <c r="G3977" i="7"/>
  <c r="G3976" i="7"/>
  <c r="G3975" i="7"/>
  <c r="G3974" i="7"/>
  <c r="G3973" i="7"/>
  <c r="G3972" i="7"/>
  <c r="G3971" i="7"/>
  <c r="G3970" i="7"/>
  <c r="G3969" i="7"/>
  <c r="G3968" i="7"/>
  <c r="G3967" i="7"/>
  <c r="G3966" i="7"/>
  <c r="G3965" i="7"/>
  <c r="G3964" i="7"/>
  <c r="G3963" i="7"/>
  <c r="G3962" i="7"/>
  <c r="G3961" i="7"/>
  <c r="G3960" i="7"/>
  <c r="G3959" i="7"/>
  <c r="G3958" i="7"/>
  <c r="G3957" i="7"/>
  <c r="G3956" i="7"/>
  <c r="G3955" i="7"/>
  <c r="G3954" i="7"/>
  <c r="G3953" i="7"/>
  <c r="G3952" i="7"/>
  <c r="G3951" i="7"/>
  <c r="G3950" i="7"/>
  <c r="G3949" i="7"/>
  <c r="G3948" i="7"/>
  <c r="G3947" i="7"/>
  <c r="G3946" i="7"/>
  <c r="G3945" i="7"/>
  <c r="G3944" i="7"/>
  <c r="G3943" i="7"/>
  <c r="G3942" i="7"/>
  <c r="G3941" i="7"/>
  <c r="G3940" i="7"/>
  <c r="G3939" i="7"/>
  <c r="G3938" i="7"/>
  <c r="G3937" i="7"/>
  <c r="G3936" i="7"/>
  <c r="G3935" i="7"/>
  <c r="G3934" i="7"/>
  <c r="G3933" i="7"/>
  <c r="G3932" i="7"/>
  <c r="G3931" i="7"/>
  <c r="G3930" i="7"/>
  <c r="G3929" i="7"/>
  <c r="G3928" i="7"/>
  <c r="G3927" i="7"/>
  <c r="G3926" i="7"/>
  <c r="G3925" i="7"/>
  <c r="G3924" i="7"/>
  <c r="G3923" i="7"/>
  <c r="G3922" i="7"/>
  <c r="G3921" i="7"/>
  <c r="G3920" i="7"/>
  <c r="G3919" i="7"/>
  <c r="G3918" i="7"/>
  <c r="G3917" i="7"/>
  <c r="G3916" i="7"/>
  <c r="G3915" i="7"/>
  <c r="G3914" i="7"/>
  <c r="G3913" i="7"/>
  <c r="G3912" i="7"/>
  <c r="G3911" i="7"/>
  <c r="G3910" i="7"/>
  <c r="G3909" i="7"/>
  <c r="G3908" i="7"/>
  <c r="G3907" i="7"/>
  <c r="G3906" i="7"/>
  <c r="G3905" i="7"/>
  <c r="G3904" i="7"/>
  <c r="G3903" i="7"/>
  <c r="G3902" i="7"/>
  <c r="G3901" i="7"/>
  <c r="G3900" i="7"/>
  <c r="G3899" i="7"/>
  <c r="G3898" i="7"/>
  <c r="G3897" i="7"/>
  <c r="G3896" i="7"/>
  <c r="G3895" i="7"/>
  <c r="G3894" i="7"/>
  <c r="G3893" i="7"/>
  <c r="G3892" i="7"/>
  <c r="G3891" i="7"/>
  <c r="G3890" i="7"/>
  <c r="G3889" i="7"/>
  <c r="G3888" i="7"/>
  <c r="G3887" i="7"/>
  <c r="G3886" i="7"/>
  <c r="G3885" i="7"/>
  <c r="G3884" i="7"/>
  <c r="G3883" i="7"/>
  <c r="G3882" i="7"/>
  <c r="G3881" i="7"/>
  <c r="G3880" i="7"/>
  <c r="G3879" i="7"/>
  <c r="G3878" i="7"/>
  <c r="G3877" i="7"/>
  <c r="G3876" i="7"/>
  <c r="G3875" i="7"/>
  <c r="G3874" i="7"/>
  <c r="G3873" i="7"/>
  <c r="G3872" i="7"/>
  <c r="G3871" i="7"/>
  <c r="G3870" i="7"/>
  <c r="G3869" i="7"/>
  <c r="G3868" i="7"/>
  <c r="G3867" i="7"/>
  <c r="G3866" i="7"/>
  <c r="G3865" i="7"/>
  <c r="G3864" i="7"/>
  <c r="G3863" i="7"/>
  <c r="G3862" i="7"/>
  <c r="G3861" i="7"/>
  <c r="G3860" i="7"/>
  <c r="G3859" i="7"/>
  <c r="G3858" i="7"/>
  <c r="G3857" i="7"/>
  <c r="G3856" i="7"/>
  <c r="G3855" i="7"/>
  <c r="G3854" i="7"/>
  <c r="G3853" i="7"/>
  <c r="G3852" i="7"/>
  <c r="G3851" i="7"/>
  <c r="G3850" i="7"/>
  <c r="G3849" i="7"/>
  <c r="G3848" i="7"/>
  <c r="G3847" i="7"/>
  <c r="G3846" i="7"/>
  <c r="G3845" i="7"/>
  <c r="G3844" i="7"/>
  <c r="G3843" i="7"/>
  <c r="G3842" i="7"/>
  <c r="G3841" i="7"/>
  <c r="G3840" i="7"/>
  <c r="G3839" i="7"/>
  <c r="G3838" i="7"/>
  <c r="G3837" i="7"/>
  <c r="G3836" i="7"/>
  <c r="G3835" i="7"/>
  <c r="G3834" i="7"/>
  <c r="G3833" i="7"/>
  <c r="G3832" i="7"/>
  <c r="G3831" i="7"/>
  <c r="G3830" i="7"/>
  <c r="G3829" i="7"/>
  <c r="G3828" i="7"/>
  <c r="G3827" i="7"/>
  <c r="G3826" i="7"/>
  <c r="G3825" i="7"/>
  <c r="G3824" i="7"/>
  <c r="G3823" i="7"/>
  <c r="G3822" i="7"/>
  <c r="G3821" i="7"/>
  <c r="G3820" i="7"/>
  <c r="G3819" i="7"/>
  <c r="G3818" i="7"/>
  <c r="G3817" i="7"/>
  <c r="G3816" i="7"/>
  <c r="G3815" i="7"/>
  <c r="G3814" i="7"/>
  <c r="G3813" i="7"/>
  <c r="G3812" i="7"/>
  <c r="G3811" i="7"/>
  <c r="G3810" i="7"/>
  <c r="G3809" i="7"/>
  <c r="G3808" i="7"/>
  <c r="G3807" i="7"/>
  <c r="G3806" i="7"/>
  <c r="G3805" i="7"/>
  <c r="G3804" i="7"/>
  <c r="G3803" i="7"/>
  <c r="G3802" i="7"/>
  <c r="G3801" i="7"/>
  <c r="G3800" i="7"/>
  <c r="G3799" i="7"/>
  <c r="G3798" i="7"/>
  <c r="G3797" i="7"/>
  <c r="G3796" i="7"/>
  <c r="G3795" i="7"/>
  <c r="G3794" i="7"/>
  <c r="G3793" i="7"/>
  <c r="G3792" i="7"/>
  <c r="G3791" i="7"/>
  <c r="G3790" i="7"/>
  <c r="G3789" i="7"/>
  <c r="G3788" i="7"/>
  <c r="G3787" i="7"/>
  <c r="G3786" i="7"/>
  <c r="G3785" i="7"/>
  <c r="G3784" i="7"/>
  <c r="G3783" i="7"/>
  <c r="G3782" i="7"/>
  <c r="G3781" i="7"/>
  <c r="G3780" i="7"/>
  <c r="G3779" i="7"/>
  <c r="G3778" i="7"/>
  <c r="G3777" i="7"/>
  <c r="G3776" i="7"/>
  <c r="G3775" i="7"/>
  <c r="G3774" i="7"/>
  <c r="G3773" i="7"/>
  <c r="G3772" i="7"/>
  <c r="G3771" i="7"/>
  <c r="G3770" i="7"/>
  <c r="G3769" i="7"/>
  <c r="G3768" i="7"/>
  <c r="G3767" i="7"/>
  <c r="G3766" i="7"/>
  <c r="G3765" i="7"/>
  <c r="G3764" i="7"/>
  <c r="G3763" i="7"/>
  <c r="G3762" i="7"/>
  <c r="G3761" i="7"/>
  <c r="G3760" i="7"/>
  <c r="G3759" i="7"/>
  <c r="G3758" i="7"/>
  <c r="G3757" i="7"/>
  <c r="G3756" i="7"/>
  <c r="G3755" i="7"/>
  <c r="G3754" i="7"/>
  <c r="G3753" i="7"/>
  <c r="G3752" i="7"/>
  <c r="G3751" i="7"/>
  <c r="G3750" i="7"/>
  <c r="G3749" i="7"/>
  <c r="G3748" i="7"/>
  <c r="G3747" i="7"/>
  <c r="G3746" i="7"/>
  <c r="G3745" i="7"/>
  <c r="G3744" i="7"/>
  <c r="G3743" i="7"/>
  <c r="G3742" i="7"/>
  <c r="G3741" i="7"/>
  <c r="G3740" i="7"/>
  <c r="G3739" i="7"/>
  <c r="G3738" i="7"/>
  <c r="G3737" i="7"/>
  <c r="G3736" i="7"/>
  <c r="G3735" i="7"/>
  <c r="G3734" i="7"/>
  <c r="G3733" i="7"/>
  <c r="G3732" i="7"/>
  <c r="G3731" i="7"/>
  <c r="G3730" i="7"/>
  <c r="G3729" i="7"/>
  <c r="G3728" i="7"/>
  <c r="G3727" i="7"/>
  <c r="G3726" i="7"/>
  <c r="G3725" i="7"/>
  <c r="G3724" i="7"/>
  <c r="G3723" i="7"/>
  <c r="G3722" i="7"/>
  <c r="G3721" i="7"/>
  <c r="G3720" i="7"/>
  <c r="G3719" i="7"/>
  <c r="G3718" i="7"/>
  <c r="G3717" i="7"/>
  <c r="G3716" i="7"/>
  <c r="G3715" i="7"/>
  <c r="G3714" i="7"/>
  <c r="G3713" i="7"/>
  <c r="G3712" i="7"/>
  <c r="G3711" i="7"/>
  <c r="G3710" i="7"/>
  <c r="G3709" i="7"/>
  <c r="G3708" i="7"/>
  <c r="G3707" i="7"/>
  <c r="G3706" i="7"/>
  <c r="G3705" i="7"/>
  <c r="G3704" i="7"/>
  <c r="G3703" i="7"/>
  <c r="G3702" i="7"/>
  <c r="G3701" i="7"/>
  <c r="G3700" i="7"/>
  <c r="G3699" i="7"/>
  <c r="G3698" i="7"/>
  <c r="G3697" i="7"/>
  <c r="G3696" i="7"/>
  <c r="G3695" i="7"/>
  <c r="G3694" i="7"/>
  <c r="G3693" i="7"/>
  <c r="G3692" i="7"/>
  <c r="G3691" i="7"/>
  <c r="G3690" i="7"/>
  <c r="G3689" i="7"/>
  <c r="G3688" i="7"/>
  <c r="G3687" i="7"/>
  <c r="G3686" i="7"/>
  <c r="G3685" i="7"/>
  <c r="G3684" i="7"/>
  <c r="G3683" i="7"/>
  <c r="G3682" i="7"/>
  <c r="G3681" i="7"/>
  <c r="G3680" i="7"/>
  <c r="G3679" i="7"/>
  <c r="G3678" i="7"/>
  <c r="G3677" i="7"/>
  <c r="G3676" i="7"/>
  <c r="G3675" i="7"/>
  <c r="G3674" i="7"/>
  <c r="G3673" i="7"/>
  <c r="G3672" i="7"/>
  <c r="G3671" i="7"/>
  <c r="G3670" i="7"/>
  <c r="G3669" i="7"/>
  <c r="G3668" i="7"/>
  <c r="G3667" i="7"/>
  <c r="G3666" i="7"/>
  <c r="G3665" i="7"/>
  <c r="G3664" i="7"/>
  <c r="G3663" i="7"/>
  <c r="G3662" i="7"/>
  <c r="G3661" i="7"/>
  <c r="G3660" i="7"/>
  <c r="G3659" i="7"/>
  <c r="G3658" i="7"/>
  <c r="G3657" i="7"/>
  <c r="G3656" i="7"/>
  <c r="G3655" i="7"/>
  <c r="G3654" i="7"/>
  <c r="G3653" i="7"/>
  <c r="G3652" i="7"/>
  <c r="G3651" i="7"/>
  <c r="G3650" i="7"/>
  <c r="G3649" i="7"/>
  <c r="G3648" i="7"/>
  <c r="G3647" i="7"/>
  <c r="G3646" i="7"/>
  <c r="G3645" i="7"/>
  <c r="G3644" i="7"/>
  <c r="G3643" i="7"/>
  <c r="G3642" i="7"/>
  <c r="G3641" i="7"/>
  <c r="G3640" i="7"/>
  <c r="G3639" i="7"/>
  <c r="G3638" i="7"/>
  <c r="G3637" i="7"/>
  <c r="G3636" i="7"/>
  <c r="G3635" i="7"/>
  <c r="G3634" i="7"/>
  <c r="G3633" i="7"/>
  <c r="G3632" i="7"/>
  <c r="G3631" i="7"/>
  <c r="G3630" i="7"/>
  <c r="G3629" i="7"/>
  <c r="G3628" i="7"/>
  <c r="G3627" i="7"/>
  <c r="G3626" i="7"/>
  <c r="G3625" i="7"/>
  <c r="G3624" i="7"/>
  <c r="G3623" i="7"/>
  <c r="G3622" i="7"/>
  <c r="G3621" i="7"/>
  <c r="G3620" i="7"/>
  <c r="G3619" i="7"/>
  <c r="G3618" i="7"/>
  <c r="G3617" i="7"/>
  <c r="G3616" i="7"/>
  <c r="G3615" i="7"/>
  <c r="G3614" i="7"/>
  <c r="G3613" i="7"/>
  <c r="G3612" i="7"/>
  <c r="G3611" i="7"/>
  <c r="G3610" i="7"/>
  <c r="G3609" i="7"/>
  <c r="G3608" i="7"/>
  <c r="G3607" i="7"/>
  <c r="G3606" i="7"/>
  <c r="G3605" i="7"/>
  <c r="G3604" i="7"/>
  <c r="G3603" i="7"/>
  <c r="G3602" i="7"/>
  <c r="G3601" i="7"/>
  <c r="G3600" i="7"/>
  <c r="G3599" i="7"/>
  <c r="G3598" i="7"/>
  <c r="G3597" i="7"/>
  <c r="G3596" i="7"/>
  <c r="G3595" i="7"/>
  <c r="G3594" i="7"/>
  <c r="G3593" i="7"/>
  <c r="G3592" i="7"/>
  <c r="G3591" i="7"/>
  <c r="G3590" i="7"/>
  <c r="G3589" i="7"/>
  <c r="G3588" i="7"/>
  <c r="G3587" i="7"/>
  <c r="G3586" i="7"/>
  <c r="G3585" i="7"/>
  <c r="G3584" i="7"/>
  <c r="G3583" i="7"/>
  <c r="G3582" i="7"/>
  <c r="G3581" i="7"/>
  <c r="G3580" i="7"/>
  <c r="G3579" i="7"/>
  <c r="G3578" i="7"/>
  <c r="G3577" i="7"/>
  <c r="G3576" i="7"/>
  <c r="G3575" i="7"/>
  <c r="G3574" i="7"/>
  <c r="G3573" i="7"/>
  <c r="G3572" i="7"/>
  <c r="G3571" i="7"/>
  <c r="G3570" i="7"/>
  <c r="G3569" i="7"/>
  <c r="G3568" i="7"/>
  <c r="G3567" i="7"/>
  <c r="G3566" i="7"/>
  <c r="G3565" i="7"/>
  <c r="G3564" i="7"/>
  <c r="G3563" i="7"/>
  <c r="G3562" i="7"/>
  <c r="G3561" i="7"/>
  <c r="G3560" i="7"/>
  <c r="G3559" i="7"/>
  <c r="G3558" i="7"/>
  <c r="G3557" i="7"/>
  <c r="G3556" i="7"/>
  <c r="G3555" i="7"/>
  <c r="G3554" i="7"/>
  <c r="G3553" i="7"/>
  <c r="G3552" i="7"/>
  <c r="G3551" i="7"/>
  <c r="G3550" i="7"/>
  <c r="G3549" i="7"/>
  <c r="G3548" i="7"/>
  <c r="G3547" i="7"/>
  <c r="G3546" i="7"/>
  <c r="G3545" i="7"/>
  <c r="G3544" i="7"/>
  <c r="G3543" i="7"/>
  <c r="G3542" i="7"/>
  <c r="G3541" i="7"/>
  <c r="G3540" i="7"/>
  <c r="G3539" i="7"/>
  <c r="G3538" i="7"/>
  <c r="G3537" i="7"/>
  <c r="G3536" i="7"/>
  <c r="G3535" i="7"/>
  <c r="G3534" i="7"/>
  <c r="G3533" i="7"/>
  <c r="G3532" i="7"/>
  <c r="G3531" i="7"/>
  <c r="G3530" i="7"/>
  <c r="G3529" i="7"/>
  <c r="G3528" i="7"/>
  <c r="G3527" i="7"/>
  <c r="G3526" i="7"/>
  <c r="G3525" i="7"/>
  <c r="G3524" i="7"/>
  <c r="G3523" i="7"/>
  <c r="G3522" i="7"/>
  <c r="G3521" i="7"/>
  <c r="G3520" i="7"/>
  <c r="G3519" i="7"/>
  <c r="G3518" i="7"/>
  <c r="G3517" i="7"/>
  <c r="G3516" i="7"/>
  <c r="G3515" i="7"/>
  <c r="G3514" i="7"/>
  <c r="G3513" i="7"/>
  <c r="G3512" i="7"/>
  <c r="G3511" i="7"/>
  <c r="G3510" i="7"/>
  <c r="G3509" i="7"/>
  <c r="G3508" i="7"/>
  <c r="G3507" i="7"/>
  <c r="G3506" i="7"/>
  <c r="G3505" i="7"/>
  <c r="G3504" i="7"/>
  <c r="G3503" i="7"/>
  <c r="G3502" i="7"/>
  <c r="G3501" i="7"/>
  <c r="G3500" i="7"/>
  <c r="G3499" i="7"/>
  <c r="G3498" i="7"/>
  <c r="G3497" i="7"/>
  <c r="G3496" i="7"/>
  <c r="G3495" i="7"/>
  <c r="G3494" i="7"/>
  <c r="G3493" i="7"/>
  <c r="G3492" i="7"/>
  <c r="G3491" i="7"/>
  <c r="G3490" i="7"/>
  <c r="G3489" i="7"/>
  <c r="G3488" i="7"/>
  <c r="G3487" i="7"/>
  <c r="G3486" i="7"/>
  <c r="G3485" i="7"/>
  <c r="G3484" i="7"/>
  <c r="G3483" i="7"/>
  <c r="G3482" i="7"/>
  <c r="G3481" i="7"/>
  <c r="G3480" i="7"/>
  <c r="G3479" i="7"/>
  <c r="G3478" i="7"/>
  <c r="G3477" i="7"/>
  <c r="G3476" i="7"/>
  <c r="G3475" i="7"/>
  <c r="G3474" i="7"/>
  <c r="G3473" i="7"/>
  <c r="G3472" i="7"/>
  <c r="G3471" i="7"/>
  <c r="G3470" i="7"/>
  <c r="G3469" i="7"/>
  <c r="G3468" i="7"/>
  <c r="G3467" i="7"/>
  <c r="G3466" i="7"/>
  <c r="G3465" i="7"/>
  <c r="G3464" i="7"/>
  <c r="G3463" i="7"/>
  <c r="G3462" i="7"/>
  <c r="G3461" i="7"/>
  <c r="G3460" i="7"/>
  <c r="G3459" i="7"/>
  <c r="G3458" i="7"/>
  <c r="G3457" i="7"/>
  <c r="G3456" i="7"/>
  <c r="G3455" i="7"/>
  <c r="G3454" i="7"/>
  <c r="G3453" i="7"/>
  <c r="G3452" i="7"/>
  <c r="G3451" i="7"/>
  <c r="G3450" i="7"/>
  <c r="G3449" i="7"/>
  <c r="G3448" i="7"/>
  <c r="G3447" i="7"/>
  <c r="G3446" i="7"/>
  <c r="G3445" i="7"/>
  <c r="G3444" i="7"/>
  <c r="G3443" i="7"/>
  <c r="G3442" i="7"/>
  <c r="G3441" i="7"/>
  <c r="G3440" i="7"/>
  <c r="G3439" i="7"/>
  <c r="G3438" i="7"/>
  <c r="G3437" i="7"/>
  <c r="G3436" i="7"/>
  <c r="G3435" i="7"/>
  <c r="G3434" i="7"/>
  <c r="G3433" i="7"/>
  <c r="G3432" i="7"/>
  <c r="G3431" i="7"/>
  <c r="G3430" i="7"/>
  <c r="G3429" i="7"/>
  <c r="G3428" i="7"/>
  <c r="G3427" i="7"/>
  <c r="G3426" i="7"/>
  <c r="G3425" i="7"/>
  <c r="G3424" i="7"/>
  <c r="G3423" i="7"/>
  <c r="G3422" i="7"/>
  <c r="G3421" i="7"/>
  <c r="G3420" i="7"/>
  <c r="G3419" i="7"/>
  <c r="G3418" i="7"/>
  <c r="G3417" i="7"/>
  <c r="G3416" i="7"/>
  <c r="G3415" i="7"/>
  <c r="G3414" i="7"/>
  <c r="G3413" i="7"/>
  <c r="G3412" i="7"/>
  <c r="G3411" i="7"/>
  <c r="G3410" i="7"/>
  <c r="G3409" i="7"/>
  <c r="G3408" i="7"/>
  <c r="G3407" i="7"/>
  <c r="G3406" i="7"/>
  <c r="G3405" i="7"/>
  <c r="G3404" i="7"/>
  <c r="G3403" i="7"/>
  <c r="G3402" i="7"/>
  <c r="G3401" i="7"/>
  <c r="G3400" i="7"/>
  <c r="G3399" i="7"/>
  <c r="G3398" i="7"/>
  <c r="G3397" i="7"/>
  <c r="G3396" i="7"/>
  <c r="G3395" i="7"/>
  <c r="G3394" i="7"/>
  <c r="G3393" i="7"/>
  <c r="G3392" i="7"/>
  <c r="G3391" i="7"/>
  <c r="G3390" i="7"/>
  <c r="G3389" i="7"/>
  <c r="G3388" i="7"/>
  <c r="G3387" i="7"/>
  <c r="G3386" i="7"/>
  <c r="G3385" i="7"/>
  <c r="G3384" i="7"/>
  <c r="G3383" i="7"/>
  <c r="G3382" i="7"/>
  <c r="G3381" i="7"/>
  <c r="G3380" i="7"/>
  <c r="G3379" i="7"/>
  <c r="G3378" i="7"/>
  <c r="G3377" i="7"/>
  <c r="G3376" i="7"/>
  <c r="G3375" i="7"/>
  <c r="G3374" i="7"/>
  <c r="G3373" i="7"/>
  <c r="G3372" i="7"/>
  <c r="G3371" i="7"/>
  <c r="G3370" i="7"/>
  <c r="G3369" i="7"/>
  <c r="G3368" i="7"/>
  <c r="G3367" i="7"/>
  <c r="G3366" i="7"/>
  <c r="G3365" i="7"/>
  <c r="G3364" i="7"/>
  <c r="G3363" i="7"/>
  <c r="G3362" i="7"/>
  <c r="G3361" i="7"/>
  <c r="G3360" i="7"/>
  <c r="G3359" i="7"/>
  <c r="G3358" i="7"/>
  <c r="G3357" i="7"/>
  <c r="G3356" i="7"/>
  <c r="G3355" i="7"/>
  <c r="G3354" i="7"/>
  <c r="G3353" i="7"/>
  <c r="G3352" i="7"/>
  <c r="G3351" i="7"/>
  <c r="G3350" i="7"/>
  <c r="G3349" i="7"/>
  <c r="G3348" i="7"/>
  <c r="G3347" i="7"/>
  <c r="G3346" i="7"/>
  <c r="G3345" i="7"/>
  <c r="G3344" i="7"/>
  <c r="G3343" i="7"/>
  <c r="G3342" i="7"/>
  <c r="G3341" i="7"/>
  <c r="G3340" i="7"/>
  <c r="G3339" i="7"/>
  <c r="G3338" i="7"/>
  <c r="G3337" i="7"/>
  <c r="G3336" i="7"/>
  <c r="G3335" i="7"/>
  <c r="G3334" i="7"/>
  <c r="G3333" i="7"/>
  <c r="G3332" i="7"/>
  <c r="G3331" i="7"/>
  <c r="G3330" i="7"/>
  <c r="G3329" i="7"/>
  <c r="G3328" i="7"/>
  <c r="G3327" i="7"/>
  <c r="G3326" i="7"/>
  <c r="G3325" i="7"/>
  <c r="G3324" i="7"/>
  <c r="G3323" i="7"/>
  <c r="G3322" i="7"/>
  <c r="G3321" i="7"/>
  <c r="G3320" i="7"/>
  <c r="G3319" i="7"/>
  <c r="G3318" i="7"/>
  <c r="G3317" i="7"/>
  <c r="G3316" i="7"/>
  <c r="G3315" i="7"/>
  <c r="G3314" i="7"/>
  <c r="G3313" i="7"/>
  <c r="G3312" i="7"/>
  <c r="G3311" i="7"/>
  <c r="G3310" i="7"/>
  <c r="G3309" i="7"/>
  <c r="G3308" i="7"/>
  <c r="G3307" i="7"/>
  <c r="G3306" i="7"/>
  <c r="G3305" i="7"/>
  <c r="G3304" i="7"/>
  <c r="G3303" i="7"/>
  <c r="G3302" i="7"/>
  <c r="G3301" i="7"/>
  <c r="G3300" i="7"/>
  <c r="G3299" i="7"/>
  <c r="G3298" i="7"/>
  <c r="G3297" i="7"/>
  <c r="G3296" i="7"/>
  <c r="G3295" i="7"/>
  <c r="G3294" i="7"/>
  <c r="G3293" i="7"/>
  <c r="G3292" i="7"/>
  <c r="G3291" i="7"/>
  <c r="G3290" i="7"/>
  <c r="G3289" i="7"/>
  <c r="G3288" i="7"/>
  <c r="G3287" i="7"/>
  <c r="G3286" i="7"/>
  <c r="G3285" i="7"/>
  <c r="G3284" i="7"/>
  <c r="G3283" i="7"/>
  <c r="G3282" i="7"/>
  <c r="G3281" i="7"/>
  <c r="G3280" i="7"/>
  <c r="G3279" i="7"/>
  <c r="G3278" i="7"/>
  <c r="G3277" i="7"/>
  <c r="G3276" i="7"/>
  <c r="G3275" i="7"/>
  <c r="G3274" i="7"/>
  <c r="G3273" i="7"/>
  <c r="G3272" i="7"/>
  <c r="G3271" i="7"/>
  <c r="G3270" i="7"/>
  <c r="G3269" i="7"/>
  <c r="G3268" i="7"/>
  <c r="G3267" i="7"/>
  <c r="G3266" i="7"/>
  <c r="G3265" i="7"/>
  <c r="G3264" i="7"/>
  <c r="G3263" i="7"/>
  <c r="G3262" i="7"/>
  <c r="G3261" i="7"/>
  <c r="G3260" i="7"/>
  <c r="G3259" i="7"/>
  <c r="G3258" i="7"/>
  <c r="G3257" i="7"/>
  <c r="G3256" i="7"/>
  <c r="G3255" i="7"/>
  <c r="G3254" i="7"/>
  <c r="G3253" i="7"/>
  <c r="G3252" i="7"/>
  <c r="G3251" i="7"/>
  <c r="G3250" i="7"/>
  <c r="G3249" i="7"/>
  <c r="G3248" i="7"/>
  <c r="G3247" i="7"/>
  <c r="G3246" i="7"/>
  <c r="G3245" i="7"/>
  <c r="G3244" i="7"/>
  <c r="G3243" i="7"/>
  <c r="G3242" i="7"/>
  <c r="G3241" i="7"/>
  <c r="G3240" i="7"/>
  <c r="G3239" i="7"/>
  <c r="G3238" i="7"/>
  <c r="G3237" i="7"/>
  <c r="G3236" i="7"/>
  <c r="G3235" i="7"/>
  <c r="G3234" i="7"/>
  <c r="G3233" i="7"/>
  <c r="G3232" i="7"/>
  <c r="G3231" i="7"/>
  <c r="G3230" i="7"/>
  <c r="G3229" i="7"/>
  <c r="G3228" i="7"/>
  <c r="G3227" i="7"/>
  <c r="G3226" i="7"/>
  <c r="G3225" i="7"/>
  <c r="G3224" i="7"/>
  <c r="G3223" i="7"/>
  <c r="G3222" i="7"/>
  <c r="G3221" i="7"/>
  <c r="G3220" i="7"/>
  <c r="G3219" i="7"/>
  <c r="G3218" i="7"/>
  <c r="G3217" i="7"/>
  <c r="G3216" i="7"/>
  <c r="G3215" i="7"/>
  <c r="G3214" i="7"/>
  <c r="G3213" i="7"/>
  <c r="G3212" i="7"/>
  <c r="G3211" i="7"/>
  <c r="G3210" i="7"/>
  <c r="G3209" i="7"/>
  <c r="G3208" i="7"/>
  <c r="G3207" i="7"/>
  <c r="G3206" i="7"/>
  <c r="G3205" i="7"/>
  <c r="G3204" i="7"/>
  <c r="G3203" i="7"/>
  <c r="G3202" i="7"/>
  <c r="G3201" i="7"/>
  <c r="G3200" i="7"/>
  <c r="G3199" i="7"/>
  <c r="G3198" i="7"/>
  <c r="G3197" i="7"/>
  <c r="G3196" i="7"/>
  <c r="G3195" i="7"/>
  <c r="G3194" i="7"/>
  <c r="G3193" i="7"/>
  <c r="G3192" i="7"/>
  <c r="G3191" i="7"/>
  <c r="G3190" i="7"/>
  <c r="G3189" i="7"/>
  <c r="G3188" i="7"/>
  <c r="G3187" i="7"/>
  <c r="G3186" i="7"/>
  <c r="G3185" i="7"/>
  <c r="G3184" i="7"/>
  <c r="G3183" i="7"/>
  <c r="G3182" i="7"/>
  <c r="G3181" i="7"/>
  <c r="G3180" i="7"/>
  <c r="G3179" i="7"/>
  <c r="G3178" i="7"/>
  <c r="G3177" i="7"/>
  <c r="G3176" i="7"/>
  <c r="G3175" i="7"/>
  <c r="G3174" i="7"/>
  <c r="G3173" i="7"/>
  <c r="G3172" i="7"/>
  <c r="G3171" i="7"/>
  <c r="G3170" i="7"/>
  <c r="G3169" i="7"/>
  <c r="G3168" i="7"/>
  <c r="G3167" i="7"/>
  <c r="G3166" i="7"/>
  <c r="G3165" i="7"/>
  <c r="G3164" i="7"/>
  <c r="G3163" i="7"/>
  <c r="G3162" i="7"/>
  <c r="G3161" i="7"/>
  <c r="G3160" i="7"/>
  <c r="G3159" i="7"/>
  <c r="G3158" i="7"/>
  <c r="G3157" i="7"/>
  <c r="G3156" i="7"/>
  <c r="G3155" i="7"/>
  <c r="G3154" i="7"/>
  <c r="G3153" i="7"/>
  <c r="G3152" i="7"/>
  <c r="G3151" i="7"/>
  <c r="G3150" i="7"/>
  <c r="G3149" i="7"/>
  <c r="G3148" i="7"/>
  <c r="G3147" i="7"/>
  <c r="G3146" i="7"/>
  <c r="G3145" i="7"/>
  <c r="G3144" i="7"/>
  <c r="G3143" i="7"/>
  <c r="G3142" i="7"/>
  <c r="G3141" i="7"/>
  <c r="G3140" i="7"/>
  <c r="G3139" i="7"/>
  <c r="G3138" i="7"/>
  <c r="G3137" i="7"/>
  <c r="G3136" i="7"/>
  <c r="G3135" i="7"/>
  <c r="G3134" i="7"/>
  <c r="G3133" i="7"/>
  <c r="G3132" i="7"/>
  <c r="G3131" i="7"/>
  <c r="G3130" i="7"/>
  <c r="G3129" i="7"/>
  <c r="G3128" i="7"/>
  <c r="G3127" i="7"/>
  <c r="G3126" i="7"/>
  <c r="G3125" i="7"/>
  <c r="G3124" i="7"/>
  <c r="G3123" i="7"/>
  <c r="G3122" i="7"/>
  <c r="G3121" i="7"/>
  <c r="G3120" i="7"/>
  <c r="G3119" i="7"/>
  <c r="G3118" i="7"/>
  <c r="G3117" i="7"/>
  <c r="G3116" i="7"/>
  <c r="G3115" i="7"/>
  <c r="G3114" i="7"/>
  <c r="G3113" i="7"/>
  <c r="G3112" i="7"/>
  <c r="G3111" i="7"/>
  <c r="G3110" i="7"/>
  <c r="G3109" i="7"/>
  <c r="G3108" i="7"/>
  <c r="G3107" i="7"/>
  <c r="G3106" i="7"/>
  <c r="G3105" i="7"/>
  <c r="G3104" i="7"/>
  <c r="G3103" i="7"/>
  <c r="G3102" i="7"/>
  <c r="G3101" i="7"/>
  <c r="G3100" i="7"/>
  <c r="G3099" i="7"/>
  <c r="G3098" i="7"/>
  <c r="G3097" i="7"/>
  <c r="G3096" i="7"/>
  <c r="G3095" i="7"/>
  <c r="G3094" i="7"/>
  <c r="G3093" i="7"/>
  <c r="G3092" i="7"/>
  <c r="G3091" i="7"/>
  <c r="G3090" i="7"/>
  <c r="G3089" i="7"/>
  <c r="G3088" i="7"/>
  <c r="G3087" i="7"/>
  <c r="G3086" i="7"/>
  <c r="G3085" i="7"/>
  <c r="G3084" i="7"/>
  <c r="G3083" i="7"/>
  <c r="G3082" i="7"/>
  <c r="G3081" i="7"/>
  <c r="G3080" i="7"/>
  <c r="G3079" i="7"/>
  <c r="G3078" i="7"/>
  <c r="G3077" i="7"/>
  <c r="G3076" i="7"/>
  <c r="G3075" i="7"/>
  <c r="G3074" i="7"/>
  <c r="G3073" i="7"/>
  <c r="G3072" i="7"/>
  <c r="G3071" i="7"/>
  <c r="G3070" i="7"/>
  <c r="G3069" i="7"/>
  <c r="G3068" i="7"/>
  <c r="G3067" i="7"/>
  <c r="G3066" i="7"/>
  <c r="G3065" i="7"/>
  <c r="G3064" i="7"/>
  <c r="G3063" i="7"/>
  <c r="G3062" i="7"/>
  <c r="G3061" i="7"/>
  <c r="G3060" i="7"/>
  <c r="G3059" i="7"/>
  <c r="G3058" i="7"/>
  <c r="G3057" i="7"/>
  <c r="G3056" i="7"/>
  <c r="G3055" i="7"/>
  <c r="G3054" i="7"/>
  <c r="G3053" i="7"/>
  <c r="G3052" i="7"/>
  <c r="G3051" i="7"/>
  <c r="G3050" i="7"/>
  <c r="G3049" i="7"/>
  <c r="G3048" i="7"/>
  <c r="G3047" i="7"/>
  <c r="G3046" i="7"/>
  <c r="G3045" i="7"/>
  <c r="G3044" i="7"/>
  <c r="G3043" i="7"/>
  <c r="G3042" i="7"/>
  <c r="G3041" i="7"/>
  <c r="G3040" i="7"/>
  <c r="G3039" i="7"/>
  <c r="G3038" i="7"/>
  <c r="G3037" i="7"/>
  <c r="G3036" i="7"/>
  <c r="G3035" i="7"/>
  <c r="G3034" i="7"/>
  <c r="G3033" i="7"/>
  <c r="G3032" i="7"/>
  <c r="G3031" i="7"/>
  <c r="G3030" i="7"/>
  <c r="G3029" i="7"/>
  <c r="G3028" i="7"/>
  <c r="G3027" i="7"/>
  <c r="G3026" i="7"/>
  <c r="G3025" i="7"/>
  <c r="G3024" i="7"/>
  <c r="G3023" i="7"/>
  <c r="G3022" i="7"/>
  <c r="G3021" i="7"/>
  <c r="G3020" i="7"/>
  <c r="G3019" i="7"/>
  <c r="G3018" i="7"/>
  <c r="G3017" i="7"/>
  <c r="G3016" i="7"/>
  <c r="G3015" i="7"/>
  <c r="G3014" i="7"/>
  <c r="G3013" i="7"/>
  <c r="G3012" i="7"/>
  <c r="G3011" i="7"/>
  <c r="G3010" i="7"/>
  <c r="G3009" i="7"/>
  <c r="G3008" i="7"/>
  <c r="G3007" i="7"/>
  <c r="G3006" i="7"/>
  <c r="G3005" i="7"/>
  <c r="G3004" i="7"/>
  <c r="G3003" i="7"/>
  <c r="G3002" i="7"/>
  <c r="G3001" i="7"/>
  <c r="G3000" i="7"/>
  <c r="G2999" i="7"/>
  <c r="G2998" i="7"/>
  <c r="G2997" i="7"/>
  <c r="G2996" i="7"/>
  <c r="G2995" i="7"/>
  <c r="G2994" i="7"/>
  <c r="G2993" i="7"/>
  <c r="G2992" i="7"/>
  <c r="G2991" i="7"/>
  <c r="G2990" i="7"/>
  <c r="G2989" i="7"/>
  <c r="G2988" i="7"/>
  <c r="G2987" i="7"/>
  <c r="G2986" i="7"/>
  <c r="G2985" i="7"/>
  <c r="G2984" i="7"/>
  <c r="G2983" i="7"/>
  <c r="G2982" i="7"/>
  <c r="G2981" i="7"/>
  <c r="G2980" i="7"/>
  <c r="G2979" i="7"/>
  <c r="G2978" i="7"/>
  <c r="G2977" i="7"/>
  <c r="G2976" i="7"/>
  <c r="G2975" i="7"/>
  <c r="G2974" i="7"/>
  <c r="G2973" i="7"/>
  <c r="G2972" i="7"/>
  <c r="G2971" i="7"/>
  <c r="G2970" i="7"/>
  <c r="G2969" i="7"/>
  <c r="G2968" i="7"/>
  <c r="G2967" i="7"/>
  <c r="G2966" i="7"/>
  <c r="G2965" i="7"/>
  <c r="G2964" i="7"/>
  <c r="G2963" i="7"/>
  <c r="G2962" i="7"/>
  <c r="G2961" i="7"/>
  <c r="G2960" i="7"/>
  <c r="G2959" i="7"/>
  <c r="G2958" i="7"/>
  <c r="G2957" i="7"/>
  <c r="G2956" i="7"/>
  <c r="G2955" i="7"/>
  <c r="G2954" i="7"/>
  <c r="G2953" i="7"/>
  <c r="G2952" i="7"/>
  <c r="G2951" i="7"/>
  <c r="G2950" i="7"/>
  <c r="G2949" i="7"/>
  <c r="G2948" i="7"/>
  <c r="G2947" i="7"/>
  <c r="G2946" i="7"/>
  <c r="G2945" i="7"/>
  <c r="G2944" i="7"/>
  <c r="G2943" i="7"/>
  <c r="G2942" i="7"/>
  <c r="G2941" i="7"/>
  <c r="G2940" i="7"/>
  <c r="G2939" i="7"/>
  <c r="G2938" i="7"/>
  <c r="G2937" i="7"/>
  <c r="G2936" i="7"/>
  <c r="G2935" i="7"/>
  <c r="G2934" i="7"/>
  <c r="G2933" i="7"/>
  <c r="G2932" i="7"/>
  <c r="G2931" i="7"/>
  <c r="G2930" i="7"/>
  <c r="G2929" i="7"/>
  <c r="G2928" i="7"/>
  <c r="G2927" i="7"/>
  <c r="G2926" i="7"/>
  <c r="G2925" i="7"/>
  <c r="G2924" i="7"/>
  <c r="G2923" i="7"/>
  <c r="G2922" i="7"/>
  <c r="G2921" i="7"/>
  <c r="G2920" i="7"/>
  <c r="G2919" i="7"/>
  <c r="G2918" i="7"/>
  <c r="G2917" i="7"/>
  <c r="G2916" i="7"/>
  <c r="G2915" i="7"/>
  <c r="G2914" i="7"/>
  <c r="G2913" i="7"/>
  <c r="G2912" i="7"/>
  <c r="G2911" i="7"/>
  <c r="G2910" i="7"/>
  <c r="G2909" i="7"/>
  <c r="G2908" i="7"/>
  <c r="G2907" i="7"/>
  <c r="G2906" i="7"/>
  <c r="G2905" i="7"/>
  <c r="G2904" i="7"/>
  <c r="G2903" i="7"/>
  <c r="G2902" i="7"/>
  <c r="G2901" i="7"/>
  <c r="G2900" i="7"/>
  <c r="G2899" i="7"/>
  <c r="G2898" i="7"/>
  <c r="G2897" i="7"/>
  <c r="G2896" i="7"/>
  <c r="G2895" i="7"/>
  <c r="G2894" i="7"/>
  <c r="G2893" i="7"/>
  <c r="G2892" i="7"/>
  <c r="G2891" i="7"/>
  <c r="G2890" i="7"/>
  <c r="G2889" i="7"/>
  <c r="G2888" i="7"/>
  <c r="G2887" i="7"/>
  <c r="G2886" i="7"/>
  <c r="G2885" i="7"/>
  <c r="G2884" i="7"/>
  <c r="G2883" i="7"/>
  <c r="G2882" i="7"/>
  <c r="G2881" i="7"/>
  <c r="G2880" i="7"/>
  <c r="G2879" i="7"/>
  <c r="G2878" i="7"/>
  <c r="G2877" i="7"/>
  <c r="G2876" i="7"/>
  <c r="G2875" i="7"/>
  <c r="G2874" i="7"/>
  <c r="G2873" i="7"/>
  <c r="G2872" i="7"/>
  <c r="G2871" i="7"/>
  <c r="G2870" i="7"/>
  <c r="G2869" i="7"/>
  <c r="G2868" i="7"/>
  <c r="G2867" i="7"/>
  <c r="G2866" i="7"/>
  <c r="G2865" i="7"/>
  <c r="G2864" i="7"/>
  <c r="G2863" i="7"/>
  <c r="G2862" i="7"/>
  <c r="G2861" i="7"/>
  <c r="G2860" i="7"/>
  <c r="G2859" i="7"/>
  <c r="G2858" i="7"/>
  <c r="G2857" i="7"/>
  <c r="G2856" i="7"/>
  <c r="G2855" i="7"/>
  <c r="G2854" i="7"/>
  <c r="G2853" i="7"/>
  <c r="G2852" i="7"/>
  <c r="G2851" i="7"/>
  <c r="G2850" i="7"/>
  <c r="G2849" i="7"/>
  <c r="G2848" i="7"/>
  <c r="G2847" i="7"/>
  <c r="G2846" i="7"/>
  <c r="G2845" i="7"/>
  <c r="G2844" i="7"/>
  <c r="G2843" i="7"/>
  <c r="G2842" i="7"/>
  <c r="G2841" i="7"/>
  <c r="G2840" i="7"/>
  <c r="G2839" i="7"/>
  <c r="G2838" i="7"/>
  <c r="G2837" i="7"/>
  <c r="G2836" i="7"/>
  <c r="G2835" i="7"/>
  <c r="G2834" i="7"/>
  <c r="G2833" i="7"/>
  <c r="G2832" i="7"/>
  <c r="G2831" i="7"/>
  <c r="G2830" i="7"/>
  <c r="G2829" i="7"/>
  <c r="G2828" i="7"/>
  <c r="G2827" i="7"/>
  <c r="G2826" i="7"/>
  <c r="G2825" i="7"/>
  <c r="G2824" i="7"/>
  <c r="G2823" i="7"/>
  <c r="G2822" i="7"/>
  <c r="G2821" i="7"/>
  <c r="G2820" i="7"/>
  <c r="G2819" i="7"/>
  <c r="G2818" i="7"/>
  <c r="G2817" i="7"/>
  <c r="G2816" i="7"/>
  <c r="G2815" i="7"/>
  <c r="G2814" i="7"/>
  <c r="G2813" i="7"/>
  <c r="G2812" i="7"/>
  <c r="G2811" i="7"/>
  <c r="G2810" i="7"/>
  <c r="G2809" i="7"/>
  <c r="G2808" i="7"/>
  <c r="G2807" i="7"/>
  <c r="G2806" i="7"/>
  <c r="G2805" i="7"/>
  <c r="G2804" i="7"/>
  <c r="G2803" i="7"/>
  <c r="G2802" i="7"/>
  <c r="G2801" i="7"/>
  <c r="G2800" i="7"/>
  <c r="G2799" i="7"/>
  <c r="G2798" i="7"/>
  <c r="G2797" i="7"/>
  <c r="G2796" i="7"/>
  <c r="G2795" i="7"/>
  <c r="G2794" i="7"/>
  <c r="G2793" i="7"/>
  <c r="G2792" i="7"/>
  <c r="G2791" i="7"/>
  <c r="G2790" i="7"/>
  <c r="G2789" i="7"/>
  <c r="G2788" i="7"/>
  <c r="G2787" i="7"/>
  <c r="G2786" i="7"/>
  <c r="G2785" i="7"/>
  <c r="G2784" i="7"/>
  <c r="G2783" i="7"/>
  <c r="G2782" i="7"/>
  <c r="G2781" i="7"/>
  <c r="G2780" i="7"/>
  <c r="G2779" i="7"/>
  <c r="G2778" i="7"/>
  <c r="G2777" i="7"/>
  <c r="G2776" i="7"/>
  <c r="G2775" i="7"/>
  <c r="G2774" i="7"/>
  <c r="G2773" i="7"/>
  <c r="G2772" i="7"/>
  <c r="G2771" i="7"/>
  <c r="G2770" i="7"/>
  <c r="G2769" i="7"/>
  <c r="G2768" i="7"/>
  <c r="G2767" i="7"/>
  <c r="G2766" i="7"/>
  <c r="G2765" i="7"/>
  <c r="G2764" i="7"/>
  <c r="G2763" i="7"/>
  <c r="G2762" i="7"/>
  <c r="G2761" i="7"/>
  <c r="G2760" i="7"/>
  <c r="G2759" i="7"/>
  <c r="G2758" i="7"/>
  <c r="G2757" i="7"/>
  <c r="G2756" i="7"/>
  <c r="G2755" i="7"/>
  <c r="G2754" i="7"/>
  <c r="G2753" i="7"/>
  <c r="G2752" i="7"/>
  <c r="G2751" i="7"/>
  <c r="G2750" i="7"/>
  <c r="G2749" i="7"/>
  <c r="G2748" i="7"/>
  <c r="G2747" i="7"/>
  <c r="G2746" i="7"/>
  <c r="G2745" i="7"/>
  <c r="G2744" i="7"/>
  <c r="G2743" i="7"/>
  <c r="G2742" i="7"/>
  <c r="G2741" i="7"/>
  <c r="G2740" i="7"/>
  <c r="G2739" i="7"/>
  <c r="G2738" i="7"/>
  <c r="G2737" i="7"/>
  <c r="G2736" i="7"/>
  <c r="G2735" i="7"/>
  <c r="G2734" i="7"/>
  <c r="G2733" i="7"/>
  <c r="G2732" i="7"/>
  <c r="G2731" i="7"/>
  <c r="G2730" i="7"/>
  <c r="G2729" i="7"/>
  <c r="G2728" i="7"/>
  <c r="G2727" i="7"/>
  <c r="G2726" i="7"/>
  <c r="G2725" i="7"/>
  <c r="G2724" i="7"/>
  <c r="G2723" i="7"/>
  <c r="G2722" i="7"/>
  <c r="G2721" i="7"/>
  <c r="G2720" i="7"/>
  <c r="G2719" i="7"/>
  <c r="G2718" i="7"/>
  <c r="G2717" i="7"/>
  <c r="G2716" i="7"/>
  <c r="G2715" i="7"/>
  <c r="G2714" i="7"/>
  <c r="G2713" i="7"/>
  <c r="G2712" i="7"/>
  <c r="G2711" i="7"/>
  <c r="G2710" i="7"/>
  <c r="G2709" i="7"/>
  <c r="G2708" i="7"/>
  <c r="G2707" i="7"/>
  <c r="G2706" i="7"/>
  <c r="G2705" i="7"/>
  <c r="G2704" i="7"/>
  <c r="G2703" i="7"/>
  <c r="G2702" i="7"/>
  <c r="G2701" i="7"/>
  <c r="G2700" i="7"/>
  <c r="G2699" i="7"/>
  <c r="G2698" i="7"/>
  <c r="G2697" i="7"/>
  <c r="G2696" i="7"/>
  <c r="G2695" i="7"/>
  <c r="G2694" i="7"/>
  <c r="G2693" i="7"/>
  <c r="G2692" i="7"/>
  <c r="G2691" i="7"/>
  <c r="G2690" i="7"/>
  <c r="G2689" i="7"/>
  <c r="G2688" i="7"/>
  <c r="G2687" i="7"/>
  <c r="G2686" i="7"/>
  <c r="G2685" i="7"/>
  <c r="G2684" i="7"/>
  <c r="G2683" i="7"/>
  <c r="G2682" i="7"/>
  <c r="G2681" i="7"/>
  <c r="G2680" i="7"/>
  <c r="G2679" i="7"/>
  <c r="G2678" i="7"/>
  <c r="G2677" i="7"/>
  <c r="G2676" i="7"/>
  <c r="G2675" i="7"/>
  <c r="G2674" i="7"/>
  <c r="G2673" i="7"/>
  <c r="G2672" i="7"/>
  <c r="G2671" i="7"/>
  <c r="G2670" i="7"/>
  <c r="G2669" i="7"/>
  <c r="G2668" i="7"/>
  <c r="G2667" i="7"/>
  <c r="G2666" i="7"/>
  <c r="G2665" i="7"/>
  <c r="G2664" i="7"/>
  <c r="G2663" i="7"/>
  <c r="G2662" i="7"/>
  <c r="G2661" i="7"/>
  <c r="G2660" i="7"/>
  <c r="G2659" i="7"/>
  <c r="G2658" i="7"/>
  <c r="G2657" i="7"/>
  <c r="G2656" i="7"/>
  <c r="G2655" i="7"/>
  <c r="G2654" i="7"/>
  <c r="G2653" i="7"/>
  <c r="G2652" i="7"/>
  <c r="G2651" i="7"/>
  <c r="G2650" i="7"/>
  <c r="G2649" i="7"/>
  <c r="G2648" i="7"/>
  <c r="G2647" i="7"/>
  <c r="G2646" i="7"/>
  <c r="G2645" i="7"/>
  <c r="G2644" i="7"/>
  <c r="G2643" i="7"/>
  <c r="G2642" i="7"/>
  <c r="G2641" i="7"/>
  <c r="G2640" i="7"/>
  <c r="G2639" i="7"/>
  <c r="G2638" i="7"/>
  <c r="G2637" i="7"/>
  <c r="G2636" i="7"/>
  <c r="G2635" i="7"/>
  <c r="G2634" i="7"/>
  <c r="G2633" i="7"/>
  <c r="G2632" i="7"/>
  <c r="G2631" i="7"/>
  <c r="G2630" i="7"/>
  <c r="G2629" i="7"/>
  <c r="G2628" i="7"/>
  <c r="G2627" i="7"/>
  <c r="G2626" i="7"/>
  <c r="G2625" i="7"/>
  <c r="G2624" i="7"/>
  <c r="G2623" i="7"/>
  <c r="G2622" i="7"/>
  <c r="G2621" i="7"/>
  <c r="G2620" i="7"/>
  <c r="G2619" i="7"/>
  <c r="G2618" i="7"/>
  <c r="G2617" i="7"/>
  <c r="G2616" i="7"/>
  <c r="G2615" i="7"/>
  <c r="G2614" i="7"/>
  <c r="G2613" i="7"/>
  <c r="G2612" i="7"/>
  <c r="G2611" i="7"/>
  <c r="G2610" i="7"/>
  <c r="G2609" i="7"/>
  <c r="G2608" i="7"/>
  <c r="G2607" i="7"/>
  <c r="G2606" i="7"/>
  <c r="G2605" i="7"/>
  <c r="G2604" i="7"/>
  <c r="G2603" i="7"/>
  <c r="G2602" i="7"/>
  <c r="G2601" i="7"/>
  <c r="G2600" i="7"/>
  <c r="G2599" i="7"/>
  <c r="G2598" i="7"/>
  <c r="G2597" i="7"/>
  <c r="G2596" i="7"/>
  <c r="G2595" i="7"/>
  <c r="G2594" i="7"/>
  <c r="G2593" i="7"/>
  <c r="G2592" i="7"/>
  <c r="G2591" i="7"/>
  <c r="G2590" i="7"/>
  <c r="G2589" i="7"/>
  <c r="G2588" i="7"/>
  <c r="G2587" i="7"/>
  <c r="G2586" i="7"/>
  <c r="G2585" i="7"/>
  <c r="G2584" i="7"/>
  <c r="G2583" i="7"/>
  <c r="G2582" i="7"/>
  <c r="G2581" i="7"/>
  <c r="G2580" i="7"/>
  <c r="G2579" i="7"/>
  <c r="G2578" i="7"/>
  <c r="G2577" i="7"/>
  <c r="G2576" i="7"/>
  <c r="G2575" i="7"/>
  <c r="G2574" i="7"/>
  <c r="G2573" i="7"/>
  <c r="G2572" i="7"/>
  <c r="G2571" i="7"/>
  <c r="G2570" i="7"/>
  <c r="G2569" i="7"/>
  <c r="G2568" i="7"/>
  <c r="G2567" i="7"/>
  <c r="G2566" i="7"/>
  <c r="G2565" i="7"/>
  <c r="G2564" i="7"/>
  <c r="G2563" i="7"/>
  <c r="G2562" i="7"/>
  <c r="G2561" i="7"/>
  <c r="G2560" i="7"/>
  <c r="G2559" i="7"/>
  <c r="G2558" i="7"/>
  <c r="G2557" i="7"/>
  <c r="G2556" i="7"/>
  <c r="G2555" i="7"/>
  <c r="G2554" i="7"/>
  <c r="G2553" i="7"/>
  <c r="G2552" i="7"/>
  <c r="G2551" i="7"/>
  <c r="G2550" i="7"/>
  <c r="G2549" i="7"/>
  <c r="G2548" i="7"/>
  <c r="G2547" i="7"/>
  <c r="G2546" i="7"/>
  <c r="G2545" i="7"/>
  <c r="G2544" i="7"/>
  <c r="G2543" i="7"/>
  <c r="G2542" i="7"/>
  <c r="G2541" i="7"/>
  <c r="G2540" i="7"/>
  <c r="G2539" i="7"/>
  <c r="G2538" i="7"/>
  <c r="G2537" i="7"/>
  <c r="G2536" i="7"/>
  <c r="G2535" i="7"/>
  <c r="G2534" i="7"/>
  <c r="G2533" i="7"/>
  <c r="G2532" i="7"/>
  <c r="G2531" i="7"/>
  <c r="G2530" i="7"/>
  <c r="G2529" i="7"/>
  <c r="G2528" i="7"/>
  <c r="G2527" i="7"/>
  <c r="G2526" i="7"/>
  <c r="G2525" i="7"/>
  <c r="G2524" i="7"/>
  <c r="G2523" i="7"/>
  <c r="G2522" i="7"/>
  <c r="G2521" i="7"/>
  <c r="G2520" i="7"/>
  <c r="G2519" i="7"/>
  <c r="G2518" i="7"/>
  <c r="G2517" i="7"/>
  <c r="G2516" i="7"/>
  <c r="G2515" i="7"/>
  <c r="G2514" i="7"/>
  <c r="G2513" i="7"/>
  <c r="G2512" i="7"/>
  <c r="G2511" i="7"/>
  <c r="G2510" i="7"/>
  <c r="G2509" i="7"/>
  <c r="G2508" i="7"/>
  <c r="G2507" i="7"/>
  <c r="G2506" i="7"/>
  <c r="G2505" i="7"/>
  <c r="G2504" i="7"/>
  <c r="G2503" i="7"/>
  <c r="G2502" i="7"/>
  <c r="G2501" i="7"/>
  <c r="G2500" i="7"/>
  <c r="G2499" i="7"/>
  <c r="G2498" i="7"/>
  <c r="G2497" i="7"/>
  <c r="G2496" i="7"/>
  <c r="G2495" i="7"/>
  <c r="G2494" i="7"/>
  <c r="G2493" i="7"/>
  <c r="G2492" i="7"/>
  <c r="G2491" i="7"/>
  <c r="G2490" i="7"/>
  <c r="G2489" i="7"/>
  <c r="G2488" i="7"/>
  <c r="G2487" i="7"/>
  <c r="G2486" i="7"/>
  <c r="G2485" i="7"/>
  <c r="G2484" i="7"/>
  <c r="G2483" i="7"/>
  <c r="G2482" i="7"/>
  <c r="G2481" i="7"/>
  <c r="G2480" i="7"/>
  <c r="G2479" i="7"/>
  <c r="G2478" i="7"/>
  <c r="G2477" i="7"/>
  <c r="G2476" i="7"/>
  <c r="G2475" i="7"/>
  <c r="G2474" i="7"/>
  <c r="G2473" i="7"/>
  <c r="G2472" i="7"/>
  <c r="G2471" i="7"/>
  <c r="G2470" i="7"/>
  <c r="G2469" i="7"/>
  <c r="G2468" i="7"/>
  <c r="G2467" i="7"/>
  <c r="G2466" i="7"/>
  <c r="G2465" i="7"/>
  <c r="G2464" i="7"/>
  <c r="G2463" i="7"/>
  <c r="G2462" i="7"/>
  <c r="G2461" i="7"/>
  <c r="G2460" i="7"/>
  <c r="G2459" i="7"/>
  <c r="G2458" i="7"/>
  <c r="G2457" i="7"/>
  <c r="G2456" i="7"/>
  <c r="G2455" i="7"/>
  <c r="G2454" i="7"/>
  <c r="G2453" i="7"/>
  <c r="G2452" i="7"/>
  <c r="G2451" i="7"/>
  <c r="G2450" i="7"/>
  <c r="G2449" i="7"/>
  <c r="G2448" i="7"/>
  <c r="G2447" i="7"/>
  <c r="G2446" i="7"/>
  <c r="G2445" i="7"/>
  <c r="G2444" i="7"/>
  <c r="G2443" i="7"/>
  <c r="G2442" i="7"/>
  <c r="G2441" i="7"/>
  <c r="G2440" i="7"/>
  <c r="G2439" i="7"/>
  <c r="G2438" i="7"/>
  <c r="G2437" i="7"/>
  <c r="G2436" i="7"/>
  <c r="G2435" i="7"/>
  <c r="G2434" i="7"/>
  <c r="G2433" i="7"/>
  <c r="G2432" i="7"/>
  <c r="G2431" i="7"/>
  <c r="G2430" i="7"/>
  <c r="G2429" i="7"/>
  <c r="G2428" i="7"/>
  <c r="G2427" i="7"/>
  <c r="G2426" i="7"/>
  <c r="G2425" i="7"/>
  <c r="G2424" i="7"/>
  <c r="G2423" i="7"/>
  <c r="G2422" i="7"/>
  <c r="G2421" i="7"/>
  <c r="G2420" i="7"/>
  <c r="G2419" i="7"/>
  <c r="G2418" i="7"/>
  <c r="G2417" i="7"/>
  <c r="G2416" i="7"/>
  <c r="G2415" i="7"/>
  <c r="G2414" i="7"/>
  <c r="G2413" i="7"/>
  <c r="G2412" i="7"/>
  <c r="G2411" i="7"/>
  <c r="G2410" i="7"/>
  <c r="G2409" i="7"/>
  <c r="G2408" i="7"/>
  <c r="G2407" i="7"/>
  <c r="G2406" i="7"/>
  <c r="G2405" i="7"/>
  <c r="G2404" i="7"/>
  <c r="G2403" i="7"/>
  <c r="G2402" i="7"/>
  <c r="G2401" i="7"/>
  <c r="G2400" i="7"/>
  <c r="G2399" i="7"/>
  <c r="G2398" i="7"/>
  <c r="G2397" i="7"/>
  <c r="G2396" i="7"/>
  <c r="G2395" i="7"/>
  <c r="G2394" i="7"/>
  <c r="G2393" i="7"/>
  <c r="G2392" i="7"/>
  <c r="G2391" i="7"/>
  <c r="G2390" i="7"/>
  <c r="G2389" i="7"/>
  <c r="G2388" i="7"/>
  <c r="G2387" i="7"/>
  <c r="G2386" i="7"/>
  <c r="G2385" i="7"/>
  <c r="G2384" i="7"/>
  <c r="G2383" i="7"/>
  <c r="G2382" i="7"/>
  <c r="G2381" i="7"/>
  <c r="G2380" i="7"/>
  <c r="G2379" i="7"/>
  <c r="G2378" i="7"/>
  <c r="G2377" i="7"/>
  <c r="G2376" i="7"/>
  <c r="G2375" i="7"/>
  <c r="G2374" i="7"/>
  <c r="G2373" i="7"/>
  <c r="G2372" i="7"/>
  <c r="G2371" i="7"/>
  <c r="G2370" i="7"/>
  <c r="G2369" i="7"/>
  <c r="G2368" i="7"/>
  <c r="G2367" i="7"/>
  <c r="G2366" i="7"/>
  <c r="G2365" i="7"/>
  <c r="G2364" i="7"/>
  <c r="G2363" i="7"/>
  <c r="G2362" i="7"/>
  <c r="G2361" i="7"/>
  <c r="G2360" i="7"/>
  <c r="G2359" i="7"/>
  <c r="G2358" i="7"/>
  <c r="G2357" i="7"/>
  <c r="G2356" i="7"/>
  <c r="G2355" i="7"/>
  <c r="G2354" i="7"/>
  <c r="G2353" i="7"/>
  <c r="G2352" i="7"/>
  <c r="G2351" i="7"/>
  <c r="G2350" i="7"/>
  <c r="G2349" i="7"/>
  <c r="G2348" i="7"/>
  <c r="G2347" i="7"/>
  <c r="G2346" i="7"/>
  <c r="G2345" i="7"/>
  <c r="G2344" i="7"/>
  <c r="G2343" i="7"/>
  <c r="G2342" i="7"/>
  <c r="G2341" i="7"/>
  <c r="G2340" i="7"/>
  <c r="G2339" i="7"/>
  <c r="G2338" i="7"/>
  <c r="G2337" i="7"/>
  <c r="G2336" i="7"/>
  <c r="G2335" i="7"/>
  <c r="G2334" i="7"/>
  <c r="G2333" i="7"/>
  <c r="G2332" i="7"/>
  <c r="G2331" i="7"/>
  <c r="G2330" i="7"/>
  <c r="G2329" i="7"/>
  <c r="G2328" i="7"/>
  <c r="G2327" i="7"/>
  <c r="G2326" i="7"/>
  <c r="G2325" i="7"/>
  <c r="G2324" i="7"/>
  <c r="G2323" i="7"/>
  <c r="G2322" i="7"/>
  <c r="G2321" i="7"/>
  <c r="G2320" i="7"/>
  <c r="G2319" i="7"/>
  <c r="G2318" i="7"/>
  <c r="G2317" i="7"/>
  <c r="G2316" i="7"/>
  <c r="G2315" i="7"/>
  <c r="G2314" i="7"/>
  <c r="G2313" i="7"/>
  <c r="G2312" i="7"/>
  <c r="G2311" i="7"/>
  <c r="G2310" i="7"/>
  <c r="G2309" i="7"/>
  <c r="G2308" i="7"/>
  <c r="G2307" i="7"/>
  <c r="G2306" i="7"/>
  <c r="G2305" i="7"/>
  <c r="G2304" i="7"/>
  <c r="G2303" i="7"/>
  <c r="G2302" i="7"/>
  <c r="G2301" i="7"/>
  <c r="G2300" i="7"/>
  <c r="G2299" i="7"/>
  <c r="G2298" i="7"/>
  <c r="G2297" i="7"/>
  <c r="G2296" i="7"/>
  <c r="G2295" i="7"/>
  <c r="G2294" i="7"/>
  <c r="G2293" i="7"/>
  <c r="G2292" i="7"/>
  <c r="G2291" i="7"/>
  <c r="G2290" i="7"/>
  <c r="G2289" i="7"/>
  <c r="G2288" i="7"/>
  <c r="G2287" i="7"/>
  <c r="G2286" i="7"/>
  <c r="G2285" i="7"/>
  <c r="G2284" i="7"/>
  <c r="G2283" i="7"/>
  <c r="G2282" i="7"/>
  <c r="G2281" i="7"/>
  <c r="G2280" i="7"/>
  <c r="G2279" i="7"/>
  <c r="G2278" i="7"/>
  <c r="G2277" i="7"/>
  <c r="G2276" i="7"/>
  <c r="G2275" i="7"/>
  <c r="G2274" i="7"/>
  <c r="G2273" i="7"/>
  <c r="G2272" i="7"/>
  <c r="G2271" i="7"/>
  <c r="G2270" i="7"/>
  <c r="G2269" i="7"/>
  <c r="G2268" i="7"/>
  <c r="G2267" i="7"/>
  <c r="G2266" i="7"/>
  <c r="G2265" i="7"/>
  <c r="G2264" i="7"/>
  <c r="G2263" i="7"/>
  <c r="G2262" i="7"/>
  <c r="G2261" i="7"/>
  <c r="G2260" i="7"/>
  <c r="G2259" i="7"/>
  <c r="G2258" i="7"/>
  <c r="G2257" i="7"/>
  <c r="G2256" i="7"/>
  <c r="G2255" i="7"/>
  <c r="G2254" i="7"/>
  <c r="G2253" i="7"/>
  <c r="G2252" i="7"/>
  <c r="G2251" i="7"/>
  <c r="G2250" i="7"/>
  <c r="G2249" i="7"/>
  <c r="G2248" i="7"/>
  <c r="G2247" i="7"/>
  <c r="G2246" i="7"/>
  <c r="G2245" i="7"/>
  <c r="G2244" i="7"/>
  <c r="G2243" i="7"/>
  <c r="G2242" i="7"/>
  <c r="G2241" i="7"/>
  <c r="G2240" i="7"/>
  <c r="G2239" i="7"/>
  <c r="G2238" i="7"/>
  <c r="G2237" i="7"/>
  <c r="G2236" i="7"/>
  <c r="G2235" i="7"/>
  <c r="G2234" i="7"/>
  <c r="G2233" i="7"/>
  <c r="G2232" i="7"/>
  <c r="G2231" i="7"/>
  <c r="G2230" i="7"/>
  <c r="G2229" i="7"/>
  <c r="G2228" i="7"/>
  <c r="G2227" i="7"/>
  <c r="G2226" i="7"/>
  <c r="G2225" i="7"/>
  <c r="G2224" i="7"/>
  <c r="G2223" i="7"/>
  <c r="G2222" i="7"/>
  <c r="G2221" i="7"/>
  <c r="G2220" i="7"/>
  <c r="G2219" i="7"/>
  <c r="G2218" i="7"/>
  <c r="G2217" i="7"/>
  <c r="G2216" i="7"/>
  <c r="G2215" i="7"/>
  <c r="G2214" i="7"/>
  <c r="G2213" i="7"/>
  <c r="G2212" i="7"/>
  <c r="G2211" i="7"/>
  <c r="G2210" i="7"/>
  <c r="G2209" i="7"/>
  <c r="G2208" i="7"/>
  <c r="G2207" i="7"/>
  <c r="G2206" i="7"/>
  <c r="G2205" i="7"/>
  <c r="G2204" i="7"/>
  <c r="G2203" i="7"/>
  <c r="G2202" i="7"/>
  <c r="G2201" i="7"/>
  <c r="G2200" i="7"/>
  <c r="G2199" i="7"/>
  <c r="G2198" i="7"/>
  <c r="G2197" i="7"/>
  <c r="G2196" i="7"/>
  <c r="G2195" i="7"/>
  <c r="G2194" i="7"/>
  <c r="G2193" i="7"/>
  <c r="G2192" i="7"/>
  <c r="G2191" i="7"/>
  <c r="G2190" i="7"/>
  <c r="G2189" i="7"/>
  <c r="G2188" i="7"/>
  <c r="G2187" i="7"/>
  <c r="G2186" i="7"/>
  <c r="G2185" i="7"/>
  <c r="G2184" i="7"/>
  <c r="G2183" i="7"/>
  <c r="G2182" i="7"/>
  <c r="G2181" i="7"/>
  <c r="G2180" i="7"/>
  <c r="G2179" i="7"/>
  <c r="G2178" i="7"/>
  <c r="G2177" i="7"/>
  <c r="G2176" i="7"/>
  <c r="G2175" i="7"/>
  <c r="G2174" i="7"/>
  <c r="G2173" i="7"/>
  <c r="G2172" i="7"/>
  <c r="G2171" i="7"/>
  <c r="G2170" i="7"/>
  <c r="G2169" i="7"/>
  <c r="G2168" i="7"/>
  <c r="G2167" i="7"/>
  <c r="G2166" i="7"/>
  <c r="G2165" i="7"/>
  <c r="G2164" i="7"/>
  <c r="G2163" i="7"/>
  <c r="G2162" i="7"/>
  <c r="G2161" i="7"/>
  <c r="G2160" i="7"/>
  <c r="G2159" i="7"/>
  <c r="G2158" i="7"/>
  <c r="G2157" i="7"/>
  <c r="G2156" i="7"/>
  <c r="G2155" i="7"/>
  <c r="G2154" i="7"/>
  <c r="G2153" i="7"/>
  <c r="G2152" i="7"/>
  <c r="G2151" i="7"/>
  <c r="G2150" i="7"/>
  <c r="G2149" i="7"/>
  <c r="G2148" i="7"/>
  <c r="G2147" i="7"/>
  <c r="G2146" i="7"/>
  <c r="G2145" i="7"/>
  <c r="G2144" i="7"/>
  <c r="G2143" i="7"/>
  <c r="G2142" i="7"/>
  <c r="G2141" i="7"/>
  <c r="G2140" i="7"/>
  <c r="G2139" i="7"/>
  <c r="G2138" i="7"/>
  <c r="G2137" i="7"/>
  <c r="G2136" i="7"/>
  <c r="G2135" i="7"/>
  <c r="G2134" i="7"/>
  <c r="G2133" i="7"/>
  <c r="G2132" i="7"/>
  <c r="G2131" i="7"/>
  <c r="G2130" i="7"/>
  <c r="G2129" i="7"/>
  <c r="G2128" i="7"/>
  <c r="G2127" i="7"/>
  <c r="G2126" i="7"/>
  <c r="G2125" i="7"/>
  <c r="G2124" i="7"/>
  <c r="G2123" i="7"/>
  <c r="G2122" i="7"/>
  <c r="G2121" i="7"/>
  <c r="G2120" i="7"/>
  <c r="G2119" i="7"/>
  <c r="G2118" i="7"/>
  <c r="G2117" i="7"/>
  <c r="G2116" i="7"/>
  <c r="G2115" i="7"/>
  <c r="G2114" i="7"/>
  <c r="G2113" i="7"/>
  <c r="G2112" i="7"/>
  <c r="G2111" i="7"/>
  <c r="G2110" i="7"/>
  <c r="G2109" i="7"/>
  <c r="G2108" i="7"/>
  <c r="G2107" i="7"/>
  <c r="G2106" i="7"/>
  <c r="G2105" i="7"/>
  <c r="G2104" i="7"/>
  <c r="G2103" i="7"/>
  <c r="G2102" i="7"/>
  <c r="G2101" i="7"/>
  <c r="G2100" i="7"/>
  <c r="G2099" i="7"/>
  <c r="G2098" i="7"/>
  <c r="G2097" i="7"/>
  <c r="G2096" i="7"/>
  <c r="G2095" i="7"/>
  <c r="G2094" i="7"/>
  <c r="G2093" i="7"/>
  <c r="G2092" i="7"/>
  <c r="G2091" i="7"/>
  <c r="G2090" i="7"/>
  <c r="G2089" i="7"/>
  <c r="G2088" i="7"/>
  <c r="G2087" i="7"/>
  <c r="G2086" i="7"/>
  <c r="G2085" i="7"/>
  <c r="G2084" i="7"/>
  <c r="G2083" i="7"/>
  <c r="G2082" i="7"/>
  <c r="G2081" i="7"/>
  <c r="G2080" i="7"/>
  <c r="G2079" i="7"/>
  <c r="G2078" i="7"/>
  <c r="G2077" i="7"/>
  <c r="G2076" i="7"/>
  <c r="G2075" i="7"/>
  <c r="G2074" i="7"/>
  <c r="G2073" i="7"/>
  <c r="G2072" i="7"/>
  <c r="G2071" i="7"/>
  <c r="G2070" i="7"/>
  <c r="G2069" i="7"/>
  <c r="G2068" i="7"/>
  <c r="G2067" i="7"/>
  <c r="G2066" i="7"/>
  <c r="G2065" i="7"/>
  <c r="G2064" i="7"/>
  <c r="G2063" i="7"/>
  <c r="G2062" i="7"/>
  <c r="G2061" i="7"/>
  <c r="G2060" i="7"/>
  <c r="G2059" i="7"/>
  <c r="G2058" i="7"/>
  <c r="G2057" i="7"/>
  <c r="G2056" i="7"/>
  <c r="G2055" i="7"/>
  <c r="G2054" i="7"/>
  <c r="G2053" i="7"/>
  <c r="G2052" i="7"/>
  <c r="G2051" i="7"/>
  <c r="G2050" i="7"/>
  <c r="G2049" i="7"/>
  <c r="G2048" i="7"/>
  <c r="G2047" i="7"/>
  <c r="G2046" i="7"/>
  <c r="G2045" i="7"/>
  <c r="G2044" i="7"/>
  <c r="G2043" i="7"/>
  <c r="G2042" i="7"/>
  <c r="G2041" i="7"/>
  <c r="G2040" i="7"/>
  <c r="G2039" i="7"/>
  <c r="G2038" i="7"/>
  <c r="G2037" i="7"/>
  <c r="G2036" i="7"/>
  <c r="G2035" i="7"/>
  <c r="G2034" i="7"/>
  <c r="G2033" i="7"/>
  <c r="G2032" i="7"/>
  <c r="G2031" i="7"/>
  <c r="G2030" i="7"/>
  <c r="G2029" i="7"/>
  <c r="G2028" i="7"/>
  <c r="G2027" i="7"/>
  <c r="G2026" i="7"/>
  <c r="G2025" i="7"/>
  <c r="G2024" i="7"/>
  <c r="G2023" i="7"/>
  <c r="G2022" i="7"/>
  <c r="G2021" i="7"/>
  <c r="G2020" i="7"/>
  <c r="G2019" i="7"/>
  <c r="G2018" i="7"/>
  <c r="G2017" i="7"/>
  <c r="G2016" i="7"/>
  <c r="G2015" i="7"/>
  <c r="G2014" i="7"/>
  <c r="G2013" i="7"/>
  <c r="G2012" i="7"/>
  <c r="G2011" i="7"/>
  <c r="G2010" i="7"/>
  <c r="G2009" i="7"/>
  <c r="G2008" i="7"/>
  <c r="G2007" i="7"/>
  <c r="G2006" i="7"/>
  <c r="G2005" i="7"/>
  <c r="G2004" i="7"/>
  <c r="G2003" i="7"/>
  <c r="G2002" i="7"/>
  <c r="G2001" i="7"/>
  <c r="G2000" i="7"/>
  <c r="G1999" i="7"/>
  <c r="G1998" i="7"/>
  <c r="G1997" i="7"/>
  <c r="G1996" i="7"/>
  <c r="G1995" i="7"/>
  <c r="G1994" i="7"/>
  <c r="G1993" i="7"/>
  <c r="G1992" i="7"/>
  <c r="G1991" i="7"/>
  <c r="G1990" i="7"/>
  <c r="G1989" i="7"/>
  <c r="G1988" i="7"/>
  <c r="G1987" i="7"/>
  <c r="G1986" i="7"/>
  <c r="G1985" i="7"/>
  <c r="G1984" i="7"/>
  <c r="G1983" i="7"/>
  <c r="G1982" i="7"/>
  <c r="G1981" i="7"/>
  <c r="G1980" i="7"/>
  <c r="G1979" i="7"/>
  <c r="G1978" i="7"/>
  <c r="G1977" i="7"/>
  <c r="G1976" i="7"/>
  <c r="G1975" i="7"/>
  <c r="G1974" i="7"/>
  <c r="G1973" i="7"/>
  <c r="G1972" i="7"/>
  <c r="G1971" i="7"/>
  <c r="G1970" i="7"/>
  <c r="G1969" i="7"/>
  <c r="G1968" i="7"/>
  <c r="G1967" i="7"/>
  <c r="G1966" i="7"/>
  <c r="G1965" i="7"/>
  <c r="G1964" i="7"/>
  <c r="G1963" i="7"/>
  <c r="G1962" i="7"/>
  <c r="G1961" i="7"/>
  <c r="G1960" i="7"/>
  <c r="G1959" i="7"/>
  <c r="G1958" i="7"/>
  <c r="G1957" i="7"/>
  <c r="G1956" i="7"/>
  <c r="G1955" i="7"/>
  <c r="G1954" i="7"/>
  <c r="G1953" i="7"/>
  <c r="G1952" i="7"/>
  <c r="G1951" i="7"/>
  <c r="G1950" i="7"/>
  <c r="G1949" i="7"/>
  <c r="G1948" i="7"/>
  <c r="G1947" i="7"/>
  <c r="G1946" i="7"/>
  <c r="G1945" i="7"/>
  <c r="G1944" i="7"/>
  <c r="G1943" i="7"/>
  <c r="G1942" i="7"/>
  <c r="G1941" i="7"/>
  <c r="G1940" i="7"/>
  <c r="G1939" i="7"/>
  <c r="G1938" i="7"/>
  <c r="G1937" i="7"/>
  <c r="G1936" i="7"/>
  <c r="G1935" i="7"/>
  <c r="G1934" i="7"/>
  <c r="G1933" i="7"/>
  <c r="G1932" i="7"/>
  <c r="G1931" i="7"/>
  <c r="G1930" i="7"/>
  <c r="G1929" i="7"/>
  <c r="G1928" i="7"/>
  <c r="G1927" i="7"/>
  <c r="G1926" i="7"/>
  <c r="G1925" i="7"/>
  <c r="G1924" i="7"/>
  <c r="G1923" i="7"/>
  <c r="G1922" i="7"/>
  <c r="G1921" i="7"/>
  <c r="G1920" i="7"/>
  <c r="G1919" i="7"/>
  <c r="G1918" i="7"/>
  <c r="G1917" i="7"/>
  <c r="G1916" i="7"/>
  <c r="G1915" i="7"/>
  <c r="G1914" i="7"/>
  <c r="G1913" i="7"/>
  <c r="G1912" i="7"/>
  <c r="G1911" i="7"/>
  <c r="G1910" i="7"/>
  <c r="G1909" i="7"/>
  <c r="G1908" i="7"/>
  <c r="G1907" i="7"/>
  <c r="G1906" i="7"/>
  <c r="G1905" i="7"/>
  <c r="G1904" i="7"/>
  <c r="G1903" i="7"/>
  <c r="G1902" i="7"/>
  <c r="G1901" i="7"/>
  <c r="G1900" i="7"/>
  <c r="G1899" i="7"/>
  <c r="G1898" i="7"/>
  <c r="G1897" i="7"/>
  <c r="G1896" i="7"/>
  <c r="G1895" i="7"/>
  <c r="G1894" i="7"/>
  <c r="G1893" i="7"/>
  <c r="G1892" i="7"/>
  <c r="G1891" i="7"/>
  <c r="G1890" i="7"/>
  <c r="G1889" i="7"/>
  <c r="G1888" i="7"/>
  <c r="G1887" i="7"/>
  <c r="G1886" i="7"/>
  <c r="G1885" i="7"/>
  <c r="G1884" i="7"/>
  <c r="G1883" i="7"/>
  <c r="G1882" i="7"/>
  <c r="G1881" i="7"/>
  <c r="G1880" i="7"/>
  <c r="G1879" i="7"/>
  <c r="G1878" i="7"/>
  <c r="G1877" i="7"/>
  <c r="G1876" i="7"/>
  <c r="G1875" i="7"/>
  <c r="G1874" i="7"/>
  <c r="G1873" i="7"/>
  <c r="G1872" i="7"/>
  <c r="G1871" i="7"/>
  <c r="G1870" i="7"/>
  <c r="G1869" i="7"/>
  <c r="G1868" i="7"/>
  <c r="G1867" i="7"/>
  <c r="G1866" i="7"/>
  <c r="G1865" i="7"/>
  <c r="G1864" i="7"/>
  <c r="G1863" i="7"/>
  <c r="G1862" i="7"/>
  <c r="G1861" i="7"/>
  <c r="G1860" i="7"/>
  <c r="G1859" i="7"/>
  <c r="G1858" i="7"/>
  <c r="G1857" i="7"/>
  <c r="G1856" i="7"/>
  <c r="G1855" i="7"/>
  <c r="G1854" i="7"/>
  <c r="G1853" i="7"/>
  <c r="G1852" i="7"/>
  <c r="G1851" i="7"/>
  <c r="G1850" i="7"/>
  <c r="G1849" i="7"/>
  <c r="G1848" i="7"/>
  <c r="G1847" i="7"/>
  <c r="G1846" i="7"/>
  <c r="G1845" i="7"/>
  <c r="G1844" i="7"/>
  <c r="G1843" i="7"/>
  <c r="G1842" i="7"/>
  <c r="G1841" i="7"/>
  <c r="G1840" i="7"/>
  <c r="G1839" i="7"/>
  <c r="G1838" i="7"/>
  <c r="G1837" i="7"/>
  <c r="G1836" i="7"/>
  <c r="G1835" i="7"/>
  <c r="G1834" i="7"/>
  <c r="G1833" i="7"/>
  <c r="G1832" i="7"/>
  <c r="G1831" i="7"/>
  <c r="G1830" i="7"/>
  <c r="G1829" i="7"/>
  <c r="G1828" i="7"/>
  <c r="G1827" i="7"/>
  <c r="G1826" i="7"/>
  <c r="G1825" i="7"/>
  <c r="G1824" i="7"/>
  <c r="G1823" i="7"/>
  <c r="G1822" i="7"/>
  <c r="G1821" i="7"/>
  <c r="G1820" i="7"/>
  <c r="G1819" i="7"/>
  <c r="G1818" i="7"/>
  <c r="G1817" i="7"/>
  <c r="G1816" i="7"/>
  <c r="G1815" i="7"/>
  <c r="G1814" i="7"/>
  <c r="G1813" i="7"/>
  <c r="G1812" i="7"/>
  <c r="G1811" i="7"/>
  <c r="G1810" i="7"/>
  <c r="G1809" i="7"/>
  <c r="G1808" i="7"/>
  <c r="G1807" i="7"/>
  <c r="G1806" i="7"/>
  <c r="G1805" i="7"/>
  <c r="G1804" i="7"/>
  <c r="G1803" i="7"/>
  <c r="G1802" i="7"/>
  <c r="G1801" i="7"/>
  <c r="G1800" i="7"/>
  <c r="G1799" i="7"/>
  <c r="G1798" i="7"/>
  <c r="G1797" i="7"/>
  <c r="G1796" i="7"/>
  <c r="G1795" i="7"/>
  <c r="G1794" i="7"/>
  <c r="G1793" i="7"/>
  <c r="G1792" i="7"/>
  <c r="G1791" i="7"/>
  <c r="G1790" i="7"/>
  <c r="G1789" i="7"/>
  <c r="G1788" i="7"/>
  <c r="G1787" i="7"/>
  <c r="G1786" i="7"/>
  <c r="G1785" i="7"/>
  <c r="G1784" i="7"/>
  <c r="G1783" i="7"/>
  <c r="G1782" i="7"/>
  <c r="G1781" i="7"/>
  <c r="G1780" i="7"/>
  <c r="G1779" i="7"/>
  <c r="G1778" i="7"/>
  <c r="G1777" i="7"/>
  <c r="G1776" i="7"/>
  <c r="G1775" i="7"/>
  <c r="G1774" i="7"/>
  <c r="G1773" i="7"/>
  <c r="G1772" i="7"/>
  <c r="G1771" i="7"/>
  <c r="G1770" i="7"/>
  <c r="G1769" i="7"/>
  <c r="G1768" i="7"/>
  <c r="G1767" i="7"/>
  <c r="G1766" i="7"/>
  <c r="G1765" i="7"/>
  <c r="G1764" i="7"/>
  <c r="G1763" i="7"/>
  <c r="G1762" i="7"/>
  <c r="G1761" i="7"/>
  <c r="G1760" i="7"/>
  <c r="G1759" i="7"/>
  <c r="G1758" i="7"/>
  <c r="G1757" i="7"/>
  <c r="G1756" i="7"/>
  <c r="G1755" i="7"/>
  <c r="G1754" i="7"/>
  <c r="G1753" i="7"/>
  <c r="G1752" i="7"/>
  <c r="G1751" i="7"/>
  <c r="G1750" i="7"/>
  <c r="G1749" i="7"/>
  <c r="G1748" i="7"/>
  <c r="G1747" i="7"/>
  <c r="G1746" i="7"/>
  <c r="G1745" i="7"/>
  <c r="G1744" i="7"/>
  <c r="G1743" i="7"/>
  <c r="G1742" i="7"/>
  <c r="G1741" i="7"/>
  <c r="G1740" i="7"/>
  <c r="G1739" i="7"/>
  <c r="G1738" i="7"/>
  <c r="G1737" i="7"/>
  <c r="G1736" i="7"/>
  <c r="G1735" i="7"/>
  <c r="G1734" i="7"/>
  <c r="G1733" i="7"/>
  <c r="G1732" i="7"/>
  <c r="G1731" i="7"/>
  <c r="G1730" i="7"/>
  <c r="G1729" i="7"/>
  <c r="G1728" i="7"/>
  <c r="G1727" i="7"/>
  <c r="G1726" i="7"/>
  <c r="G1725" i="7"/>
  <c r="G1724" i="7"/>
  <c r="G1723" i="7"/>
  <c r="G1722" i="7"/>
  <c r="G1721" i="7"/>
  <c r="G1720" i="7"/>
  <c r="G1719" i="7"/>
  <c r="G1718" i="7"/>
  <c r="G1717" i="7"/>
  <c r="G1716" i="7"/>
  <c r="G1715" i="7"/>
  <c r="G1714" i="7"/>
  <c r="G1713" i="7"/>
  <c r="G1712" i="7"/>
  <c r="G1711" i="7"/>
  <c r="G1710" i="7"/>
  <c r="G1709" i="7"/>
  <c r="G1708" i="7"/>
  <c r="G1707" i="7"/>
  <c r="G1706" i="7"/>
  <c r="G1705" i="7"/>
  <c r="G1704" i="7"/>
  <c r="G1703" i="7"/>
  <c r="G1702" i="7"/>
  <c r="G1701" i="7"/>
  <c r="G1700" i="7"/>
  <c r="G1699" i="7"/>
  <c r="G1698" i="7"/>
  <c r="G1697" i="7"/>
  <c r="G1696" i="7"/>
  <c r="G1695" i="7"/>
  <c r="G1694" i="7"/>
  <c r="G1693" i="7"/>
  <c r="G1692" i="7"/>
  <c r="G1691" i="7"/>
  <c r="G1690" i="7"/>
  <c r="G1689" i="7"/>
  <c r="G1688" i="7"/>
  <c r="G1687" i="7"/>
  <c r="G1686" i="7"/>
  <c r="G1685" i="7"/>
  <c r="G1684" i="7"/>
  <c r="G1683" i="7"/>
  <c r="G1682" i="7"/>
  <c r="G1681" i="7"/>
  <c r="G1680" i="7"/>
  <c r="G1679" i="7"/>
  <c r="G1678" i="7"/>
  <c r="G1677" i="7"/>
  <c r="G1676" i="7"/>
  <c r="G1675" i="7"/>
  <c r="G1674" i="7"/>
  <c r="G1673" i="7"/>
  <c r="G1672" i="7"/>
  <c r="G1671" i="7"/>
  <c r="G1670" i="7"/>
  <c r="G1669" i="7"/>
  <c r="G1668" i="7"/>
  <c r="G1667" i="7"/>
  <c r="G1666" i="7"/>
  <c r="G1665" i="7"/>
  <c r="G1664" i="7"/>
  <c r="G1663" i="7"/>
  <c r="G1662" i="7"/>
  <c r="G1661" i="7"/>
  <c r="G1660" i="7"/>
  <c r="G1659" i="7"/>
  <c r="G1658" i="7"/>
  <c r="G1657" i="7"/>
  <c r="G1656" i="7"/>
  <c r="G1655" i="7"/>
  <c r="G1654" i="7"/>
  <c r="G1653" i="7"/>
  <c r="G1652" i="7"/>
  <c r="G1651" i="7"/>
  <c r="G1650" i="7"/>
  <c r="G1649" i="7"/>
  <c r="G1648" i="7"/>
  <c r="G1647" i="7"/>
  <c r="G1646" i="7"/>
  <c r="G1645" i="7"/>
  <c r="G1644" i="7"/>
  <c r="G1643" i="7"/>
  <c r="G1642" i="7"/>
  <c r="G1641" i="7"/>
  <c r="G1640" i="7"/>
  <c r="G1639" i="7"/>
  <c r="G1638" i="7"/>
  <c r="G1637" i="7"/>
  <c r="G1636" i="7"/>
  <c r="G1635" i="7"/>
  <c r="G1634" i="7"/>
  <c r="G1633" i="7"/>
  <c r="G1632" i="7"/>
  <c r="G1631" i="7"/>
  <c r="G1630" i="7"/>
  <c r="G1629" i="7"/>
  <c r="G1628" i="7"/>
  <c r="G1627" i="7"/>
  <c r="G1626" i="7"/>
  <c r="G1625" i="7"/>
  <c r="G1624" i="7"/>
  <c r="G1623" i="7"/>
  <c r="G1622" i="7"/>
  <c r="G1621" i="7"/>
  <c r="G1620" i="7"/>
  <c r="G1619" i="7"/>
  <c r="G1618" i="7"/>
  <c r="G1617" i="7"/>
  <c r="G1616" i="7"/>
  <c r="G1615" i="7"/>
  <c r="G1614" i="7"/>
  <c r="G1613" i="7"/>
  <c r="G1612" i="7"/>
  <c r="G1611" i="7"/>
  <c r="G1610" i="7"/>
  <c r="G1609" i="7"/>
  <c r="G1608" i="7"/>
  <c r="G1607" i="7"/>
  <c r="G1606" i="7"/>
  <c r="G1605" i="7"/>
  <c r="G1604" i="7"/>
  <c r="G1603" i="7"/>
  <c r="G1602" i="7"/>
  <c r="G1601" i="7"/>
  <c r="G1600" i="7"/>
  <c r="G1599" i="7"/>
  <c r="G1598" i="7"/>
  <c r="G1597" i="7"/>
  <c r="G1596" i="7"/>
  <c r="G1595" i="7"/>
  <c r="G1594" i="7"/>
  <c r="G1593" i="7"/>
  <c r="G1592" i="7"/>
  <c r="G1591" i="7"/>
  <c r="G1590" i="7"/>
  <c r="G1589" i="7"/>
  <c r="G1588" i="7"/>
  <c r="G1587" i="7"/>
  <c r="G1586" i="7"/>
  <c r="G1585" i="7"/>
  <c r="G1584" i="7"/>
  <c r="G1583" i="7"/>
  <c r="G1582" i="7"/>
  <c r="G1581" i="7"/>
  <c r="G1580" i="7"/>
  <c r="G1579" i="7"/>
  <c r="G1578" i="7"/>
  <c r="G1577" i="7"/>
  <c r="G1576" i="7"/>
  <c r="G1575" i="7"/>
  <c r="G1574" i="7"/>
  <c r="G1573" i="7"/>
  <c r="G1572" i="7"/>
  <c r="G1571" i="7"/>
  <c r="G1570" i="7"/>
  <c r="G1569" i="7"/>
  <c r="G1568" i="7"/>
  <c r="G1567" i="7"/>
  <c r="G1566" i="7"/>
  <c r="G1565" i="7"/>
  <c r="G1564" i="7"/>
  <c r="G1563" i="7"/>
  <c r="G1562" i="7"/>
  <c r="G1561" i="7"/>
  <c r="G1560" i="7"/>
  <c r="G1559" i="7"/>
  <c r="G1558" i="7"/>
  <c r="G1557" i="7"/>
  <c r="G1556" i="7"/>
  <c r="G1555" i="7"/>
  <c r="G1554" i="7"/>
  <c r="G1553" i="7"/>
  <c r="G1552" i="7"/>
  <c r="G1551" i="7"/>
  <c r="G1550" i="7"/>
  <c r="G1549" i="7"/>
  <c r="G1548" i="7"/>
  <c r="G1547" i="7"/>
  <c r="G1546" i="7"/>
  <c r="G1545" i="7"/>
  <c r="G1544" i="7"/>
  <c r="G1543" i="7"/>
  <c r="G1542" i="7"/>
  <c r="G1541" i="7"/>
  <c r="G1540" i="7"/>
  <c r="G1539" i="7"/>
  <c r="G1538" i="7"/>
  <c r="G1537" i="7"/>
  <c r="G1536" i="7"/>
  <c r="G1535" i="7"/>
  <c r="G1534" i="7"/>
  <c r="G1533" i="7"/>
  <c r="G1532" i="7"/>
  <c r="G1531" i="7"/>
  <c r="G1530" i="7"/>
  <c r="G1529" i="7"/>
  <c r="G1528" i="7"/>
  <c r="G1527" i="7"/>
  <c r="G1526" i="7"/>
  <c r="G1525" i="7"/>
  <c r="G1524" i="7"/>
  <c r="G1523" i="7"/>
  <c r="G1522" i="7"/>
  <c r="G1521" i="7"/>
  <c r="G1520" i="7"/>
  <c r="G1519" i="7"/>
  <c r="G1518" i="7"/>
  <c r="G1517" i="7"/>
  <c r="G1516" i="7"/>
  <c r="G1515" i="7"/>
  <c r="G1514" i="7"/>
  <c r="G1513" i="7"/>
  <c r="G1512" i="7"/>
  <c r="G1511" i="7"/>
  <c r="G1510" i="7"/>
  <c r="G1509" i="7"/>
  <c r="G1508" i="7"/>
  <c r="G1507" i="7"/>
  <c r="G1506" i="7"/>
  <c r="G1505" i="7"/>
  <c r="G1504" i="7"/>
  <c r="G1503" i="7"/>
  <c r="G1502" i="7"/>
  <c r="G1501" i="7"/>
  <c r="G1500" i="7"/>
  <c r="G1499" i="7"/>
  <c r="G1498" i="7"/>
  <c r="G1497" i="7"/>
  <c r="G1496" i="7"/>
  <c r="G1495" i="7"/>
  <c r="G1494" i="7"/>
  <c r="G1493" i="7"/>
  <c r="G1492" i="7"/>
  <c r="G1491" i="7"/>
  <c r="G1490" i="7"/>
  <c r="G1489" i="7"/>
  <c r="G1488" i="7"/>
  <c r="G1487" i="7"/>
  <c r="G1486" i="7"/>
  <c r="G1485" i="7"/>
  <c r="G1484" i="7"/>
  <c r="G1483" i="7"/>
  <c r="G1482" i="7"/>
  <c r="G1481" i="7"/>
  <c r="G1480" i="7"/>
  <c r="G1479" i="7"/>
  <c r="G1478" i="7"/>
  <c r="G1477" i="7"/>
  <c r="G1476" i="7"/>
  <c r="G1475" i="7"/>
  <c r="G1474" i="7"/>
  <c r="G1473" i="7"/>
  <c r="G1472" i="7"/>
  <c r="G1471" i="7"/>
  <c r="G1470" i="7"/>
  <c r="G1469" i="7"/>
  <c r="G1468" i="7"/>
  <c r="G1467" i="7"/>
  <c r="G1466" i="7"/>
  <c r="G1465" i="7"/>
  <c r="G1464" i="7"/>
  <c r="G1463" i="7"/>
  <c r="G1462" i="7"/>
  <c r="G1461" i="7"/>
  <c r="G1460" i="7"/>
  <c r="G1459" i="7"/>
  <c r="G1458" i="7"/>
  <c r="G1457" i="7"/>
  <c r="G1456" i="7"/>
  <c r="G1455" i="7"/>
  <c r="G1454" i="7"/>
  <c r="G1453" i="7"/>
  <c r="G1452" i="7"/>
  <c r="G1451" i="7"/>
  <c r="G1450" i="7"/>
  <c r="G1449" i="7"/>
  <c r="G1448" i="7"/>
  <c r="G1447" i="7"/>
  <c r="G1446" i="7"/>
  <c r="G1445" i="7"/>
  <c r="G1444" i="7"/>
  <c r="G1443" i="7"/>
  <c r="G1442" i="7"/>
  <c r="G1441" i="7"/>
  <c r="G1440" i="7"/>
  <c r="G1439" i="7"/>
  <c r="G1438" i="7"/>
  <c r="G1437" i="7"/>
  <c r="G1436" i="7"/>
  <c r="G1435" i="7"/>
  <c r="G1434" i="7"/>
  <c r="G1433" i="7"/>
  <c r="G1432" i="7"/>
  <c r="G1431" i="7"/>
  <c r="G1430" i="7"/>
  <c r="G1429" i="7"/>
  <c r="G1428" i="7"/>
  <c r="G1427" i="7"/>
  <c r="G1426" i="7"/>
  <c r="G1425" i="7"/>
  <c r="G1424" i="7"/>
  <c r="G1423" i="7"/>
  <c r="G1422" i="7"/>
  <c r="G1421" i="7"/>
  <c r="G1420" i="7"/>
  <c r="G1419" i="7"/>
  <c r="G1418" i="7"/>
  <c r="G1417" i="7"/>
  <c r="G1416" i="7"/>
  <c r="G1415" i="7"/>
  <c r="G1414" i="7"/>
  <c r="G1413" i="7"/>
  <c r="G1412" i="7"/>
  <c r="G1411" i="7"/>
  <c r="G1410" i="7"/>
  <c r="G1409" i="7"/>
  <c r="G1408" i="7"/>
  <c r="G1407" i="7"/>
  <c r="G1406" i="7"/>
  <c r="G1405" i="7"/>
  <c r="G1404" i="7"/>
  <c r="G1403" i="7"/>
  <c r="G1402" i="7"/>
  <c r="G1401" i="7"/>
  <c r="G1400" i="7"/>
  <c r="G1399" i="7"/>
  <c r="G1398" i="7"/>
  <c r="G1397" i="7"/>
  <c r="G1396" i="7"/>
  <c r="G1395" i="7"/>
  <c r="G1394" i="7"/>
  <c r="G1393" i="7"/>
  <c r="G1392" i="7"/>
  <c r="G1391" i="7"/>
  <c r="G1390" i="7"/>
  <c r="G1389" i="7"/>
  <c r="G1388" i="7"/>
  <c r="G1387" i="7"/>
  <c r="G1386" i="7"/>
  <c r="G1385" i="7"/>
  <c r="G1384" i="7"/>
  <c r="G1383" i="7"/>
  <c r="G1382" i="7"/>
  <c r="G1381" i="7"/>
  <c r="G1380" i="7"/>
  <c r="G1379" i="7"/>
  <c r="G1378" i="7"/>
  <c r="G1377" i="7"/>
  <c r="G1376" i="7"/>
  <c r="G1375" i="7"/>
  <c r="G1374" i="7"/>
  <c r="G1373" i="7"/>
  <c r="G1372" i="7"/>
  <c r="G1371" i="7"/>
  <c r="G1370" i="7"/>
  <c r="G1369" i="7"/>
  <c r="G1368" i="7"/>
  <c r="G1367" i="7"/>
  <c r="G1366" i="7"/>
  <c r="G1365" i="7"/>
  <c r="G1364" i="7"/>
  <c r="G1363" i="7"/>
  <c r="G1362" i="7"/>
  <c r="G1361" i="7"/>
  <c r="G1360" i="7"/>
  <c r="G1359" i="7"/>
  <c r="G1358" i="7"/>
  <c r="G1357" i="7"/>
  <c r="G1356" i="7"/>
  <c r="G1355" i="7"/>
  <c r="G1354" i="7"/>
  <c r="G1353" i="7"/>
  <c r="G1352" i="7"/>
  <c r="G1351" i="7"/>
  <c r="G1350" i="7"/>
  <c r="G1349" i="7"/>
  <c r="G1348" i="7"/>
  <c r="G1347" i="7"/>
  <c r="G1346" i="7"/>
  <c r="G1345" i="7"/>
  <c r="G1344" i="7"/>
  <c r="G1343" i="7"/>
  <c r="G1342" i="7"/>
  <c r="G1341" i="7"/>
  <c r="G1340" i="7"/>
  <c r="G1339" i="7"/>
  <c r="G1338" i="7"/>
  <c r="G1337" i="7"/>
  <c r="G1336" i="7"/>
  <c r="G1335" i="7"/>
  <c r="G1334" i="7"/>
  <c r="G1333" i="7"/>
  <c r="G1332" i="7"/>
  <c r="G1331" i="7"/>
  <c r="G1330" i="7"/>
  <c r="G1329" i="7"/>
  <c r="G1328" i="7"/>
  <c r="G1327" i="7"/>
  <c r="G1326" i="7"/>
  <c r="G1325" i="7"/>
  <c r="G1324" i="7"/>
  <c r="G1323" i="7"/>
  <c r="G1322" i="7"/>
  <c r="G1321" i="7"/>
  <c r="G1320" i="7"/>
  <c r="G1319" i="7"/>
  <c r="G1318" i="7"/>
  <c r="G1317" i="7"/>
  <c r="G1316" i="7"/>
  <c r="G1315" i="7"/>
  <c r="G1314" i="7"/>
  <c r="G1313" i="7"/>
  <c r="G1312" i="7"/>
  <c r="G1311" i="7"/>
  <c r="G1310" i="7"/>
  <c r="G1309" i="7"/>
  <c r="G1308" i="7"/>
  <c r="G1307" i="7"/>
  <c r="G1306" i="7"/>
  <c r="G1305" i="7"/>
  <c r="G1304" i="7"/>
  <c r="G1303" i="7"/>
  <c r="G1302" i="7"/>
  <c r="G1301" i="7"/>
  <c r="G1300" i="7"/>
  <c r="G1299" i="7"/>
  <c r="G1298" i="7"/>
  <c r="G1297" i="7"/>
  <c r="G1296" i="7"/>
  <c r="G1295" i="7"/>
  <c r="G1294" i="7"/>
  <c r="G1293" i="7"/>
  <c r="G1292" i="7"/>
  <c r="G1291" i="7"/>
  <c r="G1290" i="7"/>
  <c r="G1289" i="7"/>
  <c r="G1288" i="7"/>
  <c r="G1287" i="7"/>
  <c r="G1286" i="7"/>
  <c r="G1285" i="7"/>
  <c r="G1284" i="7"/>
  <c r="G1283" i="7"/>
  <c r="G1282" i="7"/>
  <c r="G1281" i="7"/>
  <c r="G1280" i="7"/>
  <c r="G1279" i="7"/>
  <c r="G1278" i="7"/>
  <c r="G1277" i="7"/>
  <c r="G1276" i="7"/>
  <c r="G1275" i="7"/>
  <c r="G1274" i="7"/>
  <c r="G1273" i="7"/>
  <c r="G1272" i="7"/>
  <c r="G1271" i="7"/>
  <c r="G1270" i="7"/>
  <c r="G1269" i="7"/>
  <c r="G1268" i="7"/>
  <c r="G1267" i="7"/>
  <c r="G1266" i="7"/>
  <c r="G1265" i="7"/>
  <c r="G1264" i="7"/>
  <c r="G1263" i="7"/>
  <c r="G1262" i="7"/>
  <c r="G1261" i="7"/>
  <c r="G1260" i="7"/>
  <c r="G1259" i="7"/>
  <c r="G1258" i="7"/>
  <c r="G1257" i="7"/>
  <c r="G1256" i="7"/>
  <c r="G1255" i="7"/>
  <c r="G1254" i="7"/>
  <c r="G1253" i="7"/>
  <c r="G1252" i="7"/>
  <c r="G1251" i="7"/>
  <c r="G1250" i="7"/>
  <c r="G1249" i="7"/>
  <c r="G1248" i="7"/>
  <c r="G1247" i="7"/>
  <c r="G1246" i="7"/>
  <c r="G1245" i="7"/>
  <c r="G1244" i="7"/>
  <c r="G1243" i="7"/>
  <c r="G1242" i="7"/>
  <c r="G1241" i="7"/>
  <c r="G1240" i="7"/>
  <c r="G1239" i="7"/>
  <c r="G1238" i="7"/>
  <c r="G1237" i="7"/>
  <c r="G1236" i="7"/>
  <c r="G1235" i="7"/>
  <c r="G1234" i="7"/>
  <c r="G1233" i="7"/>
  <c r="G1232" i="7"/>
  <c r="G1231" i="7"/>
  <c r="G1230" i="7"/>
  <c r="G1229" i="7"/>
  <c r="G1228" i="7"/>
  <c r="G1227" i="7"/>
  <c r="G1226" i="7"/>
  <c r="G1225" i="7"/>
  <c r="G1224" i="7"/>
  <c r="G1223" i="7"/>
  <c r="G1222" i="7"/>
  <c r="G1221" i="7"/>
  <c r="G1220" i="7"/>
  <c r="G1219" i="7"/>
  <c r="G1218" i="7"/>
  <c r="G1217" i="7"/>
  <c r="G1216" i="7"/>
  <c r="G1215" i="7"/>
  <c r="G1214" i="7"/>
  <c r="G1213" i="7"/>
  <c r="G1212" i="7"/>
  <c r="G1211" i="7"/>
  <c r="G1210" i="7"/>
  <c r="G1209" i="7"/>
  <c r="G1208" i="7"/>
  <c r="G1207" i="7"/>
  <c r="G1206" i="7"/>
  <c r="G1205" i="7"/>
  <c r="G1204" i="7"/>
  <c r="G1203" i="7"/>
  <c r="G1202" i="7"/>
  <c r="G1201" i="7"/>
  <c r="G1200" i="7"/>
  <c r="G1199" i="7"/>
  <c r="G1198" i="7"/>
  <c r="G1197" i="7"/>
  <c r="G1196" i="7"/>
  <c r="G1195" i="7"/>
  <c r="G1194" i="7"/>
  <c r="G1193" i="7"/>
  <c r="G1192" i="7"/>
  <c r="G1191" i="7"/>
  <c r="G1190" i="7"/>
  <c r="G1189" i="7"/>
  <c r="G1188" i="7"/>
  <c r="G1187" i="7"/>
  <c r="G1186" i="7"/>
  <c r="G1185" i="7"/>
  <c r="G1184" i="7"/>
  <c r="G1183" i="7"/>
  <c r="G1182" i="7"/>
  <c r="G1181" i="7"/>
  <c r="G1180" i="7"/>
  <c r="G1179" i="7"/>
  <c r="G1178" i="7"/>
  <c r="G1177" i="7"/>
  <c r="G1176" i="7"/>
  <c r="G1175" i="7"/>
  <c r="G1174" i="7"/>
  <c r="G1173" i="7"/>
  <c r="G1172" i="7"/>
  <c r="G1171" i="7"/>
  <c r="G1170" i="7"/>
  <c r="G1169" i="7"/>
  <c r="G1168" i="7"/>
  <c r="G1167" i="7"/>
  <c r="G1166" i="7"/>
  <c r="G1165" i="7"/>
  <c r="G1164" i="7"/>
  <c r="G1163" i="7"/>
  <c r="G1162" i="7"/>
  <c r="G1161" i="7"/>
  <c r="G1160" i="7"/>
  <c r="G1159" i="7"/>
  <c r="G1158" i="7"/>
  <c r="G1157" i="7"/>
  <c r="G1156" i="7"/>
  <c r="G1155" i="7"/>
  <c r="G1154" i="7"/>
  <c r="G1153" i="7"/>
  <c r="G1152" i="7"/>
  <c r="G1151" i="7"/>
  <c r="G1150" i="7"/>
  <c r="G1149" i="7"/>
  <c r="G1148" i="7"/>
  <c r="G1147" i="7"/>
  <c r="G1146" i="7"/>
  <c r="G1145" i="7"/>
  <c r="G1144" i="7"/>
  <c r="G1143" i="7"/>
  <c r="G1142" i="7"/>
  <c r="G1141" i="7"/>
  <c r="G1140" i="7"/>
  <c r="G1139" i="7"/>
  <c r="G1138" i="7"/>
  <c r="G1137" i="7"/>
  <c r="G1136" i="7"/>
  <c r="G1135" i="7"/>
  <c r="G1134" i="7"/>
  <c r="G1133" i="7"/>
  <c r="G1132" i="7"/>
  <c r="G1131" i="7"/>
  <c r="G1130" i="7"/>
  <c r="G1129" i="7"/>
  <c r="G1128" i="7"/>
  <c r="G1127" i="7"/>
  <c r="G1126" i="7"/>
  <c r="G1125" i="7"/>
  <c r="G1124" i="7"/>
  <c r="G1123" i="7"/>
  <c r="G1122" i="7"/>
  <c r="G1121" i="7"/>
  <c r="G1120" i="7"/>
  <c r="G1119" i="7"/>
  <c r="G1118" i="7"/>
  <c r="G1117" i="7"/>
  <c r="G1116" i="7"/>
  <c r="G1115" i="7"/>
  <c r="G1114" i="7"/>
  <c r="G1113" i="7"/>
  <c r="G1112" i="7"/>
  <c r="G1111" i="7"/>
  <c r="G1110" i="7"/>
  <c r="G1109" i="7"/>
  <c r="G1108" i="7"/>
  <c r="G1107" i="7"/>
  <c r="G1106" i="7"/>
  <c r="G1105" i="7"/>
  <c r="G1104" i="7"/>
  <c r="G1103" i="7"/>
  <c r="G1102" i="7"/>
  <c r="G1101" i="7"/>
  <c r="G1100" i="7"/>
  <c r="G1099" i="7"/>
  <c r="G1098" i="7"/>
  <c r="G1097" i="7"/>
  <c r="G1096" i="7"/>
  <c r="G1095" i="7"/>
  <c r="G1094" i="7"/>
  <c r="G1093" i="7"/>
  <c r="G1092" i="7"/>
  <c r="G1091" i="7"/>
  <c r="G1090" i="7"/>
  <c r="G1089" i="7"/>
  <c r="G1088" i="7"/>
  <c r="G1087" i="7"/>
  <c r="G1086" i="7"/>
  <c r="G1085" i="7"/>
  <c r="G1084" i="7"/>
  <c r="G1083" i="7"/>
  <c r="G1082" i="7"/>
  <c r="G1081" i="7"/>
  <c r="G1080" i="7"/>
  <c r="G1079" i="7"/>
  <c r="G1078" i="7"/>
  <c r="G1077" i="7"/>
  <c r="G1076" i="7"/>
  <c r="G1075" i="7"/>
  <c r="G1074" i="7"/>
  <c r="G1073" i="7"/>
  <c r="G1072" i="7"/>
  <c r="G1071" i="7"/>
  <c r="G1070" i="7"/>
  <c r="G1069" i="7"/>
  <c r="G1068" i="7"/>
  <c r="G1067" i="7"/>
  <c r="G1066" i="7"/>
  <c r="G1065" i="7"/>
  <c r="G1064" i="7"/>
  <c r="G1063" i="7"/>
  <c r="G1062" i="7"/>
  <c r="G1061" i="7"/>
  <c r="G1060" i="7"/>
  <c r="G1059" i="7"/>
  <c r="G1058" i="7"/>
  <c r="G1057" i="7"/>
  <c r="G1056" i="7"/>
  <c r="G1055" i="7"/>
  <c r="G1054" i="7"/>
  <c r="G1053" i="7"/>
  <c r="G1052" i="7"/>
  <c r="G1051" i="7"/>
  <c r="G1050" i="7"/>
  <c r="G1049" i="7"/>
  <c r="G1048" i="7"/>
  <c r="G1047" i="7"/>
  <c r="G1046" i="7"/>
  <c r="G1045" i="7"/>
  <c r="G1044" i="7"/>
  <c r="G1043" i="7"/>
  <c r="G1042" i="7"/>
  <c r="G1041" i="7"/>
  <c r="G1040" i="7"/>
  <c r="G1039" i="7"/>
  <c r="G1038" i="7"/>
  <c r="G1037" i="7"/>
  <c r="G1036" i="7"/>
  <c r="G1035" i="7"/>
  <c r="G1034" i="7"/>
  <c r="G1033" i="7"/>
  <c r="G1032" i="7"/>
  <c r="G1031" i="7"/>
  <c r="G1030" i="7"/>
  <c r="G1029" i="7"/>
  <c r="G1028" i="7"/>
  <c r="G1027" i="7"/>
  <c r="G1026" i="7"/>
  <c r="G1025" i="7"/>
  <c r="G1024" i="7"/>
  <c r="G1023" i="7"/>
  <c r="G1022" i="7"/>
  <c r="G1021" i="7"/>
  <c r="G1020" i="7"/>
  <c r="G1019" i="7"/>
  <c r="G1018" i="7"/>
  <c r="G1017" i="7"/>
  <c r="G1016" i="7"/>
  <c r="G1015" i="7"/>
  <c r="G1014" i="7"/>
  <c r="G1013" i="7"/>
  <c r="G1012" i="7"/>
  <c r="G1011" i="7"/>
  <c r="G1010" i="7"/>
  <c r="G1009" i="7"/>
  <c r="G1008" i="7"/>
  <c r="G1007" i="7"/>
  <c r="G1006" i="7"/>
  <c r="G1005" i="7"/>
  <c r="G1004" i="7"/>
  <c r="G1003" i="7"/>
  <c r="G1002" i="7"/>
  <c r="G1001" i="7"/>
  <c r="G1000" i="7"/>
  <c r="G999" i="7"/>
  <c r="G998" i="7"/>
  <c r="G997" i="7"/>
  <c r="G996" i="7"/>
  <c r="G995" i="7"/>
  <c r="G994" i="7"/>
  <c r="G993" i="7"/>
  <c r="G992" i="7"/>
  <c r="G991" i="7"/>
  <c r="G990" i="7"/>
  <c r="G989" i="7"/>
  <c r="G988" i="7"/>
  <c r="G987" i="7"/>
  <c r="G986" i="7"/>
  <c r="G985" i="7"/>
  <c r="G984" i="7"/>
  <c r="G983" i="7"/>
  <c r="G982" i="7"/>
  <c r="G981" i="7"/>
  <c r="G980" i="7"/>
  <c r="G979" i="7"/>
  <c r="G978" i="7"/>
  <c r="G977" i="7"/>
  <c r="G976" i="7"/>
  <c r="G975" i="7"/>
  <c r="G974" i="7"/>
  <c r="G973" i="7"/>
  <c r="G972" i="7"/>
  <c r="G971" i="7"/>
  <c r="G970" i="7"/>
  <c r="G969" i="7"/>
  <c r="G968" i="7"/>
  <c r="G967" i="7"/>
  <c r="G966" i="7"/>
  <c r="G965" i="7"/>
  <c r="G964" i="7"/>
  <c r="G963" i="7"/>
  <c r="G962" i="7"/>
  <c r="G961" i="7"/>
  <c r="G960" i="7"/>
  <c r="G959" i="7"/>
  <c r="G958" i="7"/>
  <c r="G957" i="7"/>
  <c r="G956" i="7"/>
  <c r="G955" i="7"/>
  <c r="G954" i="7"/>
  <c r="G953" i="7"/>
  <c r="G952" i="7"/>
  <c r="G951" i="7"/>
  <c r="G950" i="7"/>
  <c r="G949" i="7"/>
  <c r="G948" i="7"/>
  <c r="G947" i="7"/>
  <c r="G946" i="7"/>
  <c r="G945" i="7"/>
  <c r="G944" i="7"/>
  <c r="G943" i="7"/>
  <c r="G942" i="7"/>
  <c r="G941" i="7"/>
  <c r="G940" i="7"/>
  <c r="G939" i="7"/>
  <c r="G938" i="7"/>
  <c r="G937" i="7"/>
  <c r="G936" i="7"/>
  <c r="G935" i="7"/>
  <c r="G934" i="7"/>
  <c r="G933" i="7"/>
  <c r="G932" i="7"/>
  <c r="G931" i="7"/>
  <c r="G930" i="7"/>
  <c r="G929" i="7"/>
  <c r="G928" i="7"/>
  <c r="G927" i="7"/>
  <c r="G926" i="7"/>
  <c r="G925" i="7"/>
  <c r="G924" i="7"/>
  <c r="G923" i="7"/>
  <c r="G922" i="7"/>
  <c r="G921" i="7"/>
  <c r="G920" i="7"/>
  <c r="G919" i="7"/>
  <c r="G918" i="7"/>
  <c r="G917" i="7"/>
  <c r="G916" i="7"/>
  <c r="G915" i="7"/>
  <c r="G914" i="7"/>
  <c r="G913" i="7"/>
  <c r="G912" i="7"/>
  <c r="G911" i="7"/>
  <c r="G910" i="7"/>
  <c r="G909" i="7"/>
  <c r="G908" i="7"/>
  <c r="G907" i="7"/>
  <c r="G906" i="7"/>
  <c r="G905" i="7"/>
  <c r="G904" i="7"/>
  <c r="G903" i="7"/>
  <c r="G902" i="7"/>
  <c r="G901" i="7"/>
  <c r="G900" i="7"/>
  <c r="G899" i="7"/>
  <c r="G898" i="7"/>
  <c r="G897" i="7"/>
  <c r="G896" i="7"/>
  <c r="G895" i="7"/>
  <c r="G894" i="7"/>
  <c r="G893" i="7"/>
  <c r="G892" i="7"/>
  <c r="G891" i="7"/>
  <c r="G890" i="7"/>
  <c r="G889" i="7"/>
  <c r="G888" i="7"/>
  <c r="G887" i="7"/>
  <c r="G886" i="7"/>
  <c r="G885" i="7"/>
  <c r="G884" i="7"/>
  <c r="G883" i="7"/>
  <c r="G882" i="7"/>
  <c r="G881" i="7"/>
  <c r="G880" i="7"/>
  <c r="G879" i="7"/>
  <c r="G878" i="7"/>
  <c r="G877" i="7"/>
  <c r="G876" i="7"/>
  <c r="G875" i="7"/>
  <c r="G874" i="7"/>
  <c r="G873" i="7"/>
  <c r="G872" i="7"/>
  <c r="G871" i="7"/>
  <c r="G870" i="7"/>
  <c r="G869" i="7"/>
  <c r="G868" i="7"/>
  <c r="G867" i="7"/>
  <c r="G866" i="7"/>
  <c r="G865" i="7"/>
  <c r="G864" i="7"/>
  <c r="G863" i="7"/>
  <c r="G862" i="7"/>
  <c r="G861" i="7"/>
  <c r="G860" i="7"/>
  <c r="G859" i="7"/>
  <c r="G858" i="7"/>
  <c r="G857" i="7"/>
  <c r="G856" i="7"/>
  <c r="G855" i="7"/>
  <c r="G854" i="7"/>
  <c r="G853" i="7"/>
  <c r="G852" i="7"/>
  <c r="G851" i="7"/>
  <c r="G850" i="7"/>
  <c r="G849" i="7"/>
  <c r="G848" i="7"/>
  <c r="G847" i="7"/>
  <c r="G846" i="7"/>
  <c r="G845" i="7"/>
  <c r="G844" i="7"/>
  <c r="G843" i="7"/>
  <c r="G842" i="7"/>
  <c r="G841" i="7"/>
  <c r="G840" i="7"/>
  <c r="G839" i="7"/>
  <c r="G838" i="7"/>
  <c r="G837" i="7"/>
  <c r="G836" i="7"/>
  <c r="G835" i="7"/>
  <c r="G834" i="7"/>
  <c r="G833" i="7"/>
  <c r="G832" i="7"/>
  <c r="G831" i="7"/>
  <c r="G830" i="7"/>
  <c r="G829" i="7"/>
  <c r="G828" i="7"/>
  <c r="G827" i="7"/>
  <c r="G826" i="7"/>
  <c r="G825" i="7"/>
  <c r="G824" i="7"/>
  <c r="G823" i="7"/>
  <c r="G822" i="7"/>
  <c r="G821" i="7"/>
  <c r="G820" i="7"/>
  <c r="G819" i="7"/>
  <c r="G818" i="7"/>
  <c r="G817" i="7"/>
  <c r="G816" i="7"/>
  <c r="G815" i="7"/>
  <c r="G814" i="7"/>
  <c r="G813" i="7"/>
  <c r="G812" i="7"/>
  <c r="G811" i="7"/>
  <c r="G810" i="7"/>
  <c r="G809" i="7"/>
  <c r="G808" i="7"/>
  <c r="G807" i="7"/>
  <c r="G806" i="7"/>
  <c r="G805" i="7"/>
  <c r="G804" i="7"/>
  <c r="G803" i="7"/>
  <c r="G802" i="7"/>
  <c r="G801" i="7"/>
  <c r="G800" i="7"/>
  <c r="G799" i="7"/>
  <c r="G798" i="7"/>
  <c r="G797" i="7"/>
  <c r="G796" i="7"/>
  <c r="G795" i="7"/>
  <c r="G794" i="7"/>
  <c r="G793" i="7"/>
  <c r="G792" i="7"/>
  <c r="G791" i="7"/>
  <c r="G790" i="7"/>
  <c r="G789" i="7"/>
  <c r="G788" i="7"/>
  <c r="G787" i="7"/>
  <c r="G786" i="7"/>
  <c r="G785" i="7"/>
  <c r="G784" i="7"/>
  <c r="G783" i="7"/>
  <c r="G782" i="7"/>
  <c r="G781" i="7"/>
  <c r="G780" i="7"/>
  <c r="G779" i="7"/>
  <c r="G778" i="7"/>
  <c r="G777" i="7"/>
  <c r="G776" i="7"/>
  <c r="G775" i="7"/>
  <c r="G774" i="7"/>
  <c r="G773" i="7"/>
  <c r="G772" i="7"/>
  <c r="G771" i="7"/>
  <c r="G770" i="7"/>
  <c r="G769" i="7"/>
  <c r="G768" i="7"/>
  <c r="G767" i="7"/>
  <c r="G766" i="7"/>
  <c r="G765" i="7"/>
  <c r="G764" i="7"/>
  <c r="G763" i="7"/>
  <c r="G762" i="7"/>
  <c r="G761" i="7"/>
  <c r="G760" i="7"/>
  <c r="G759" i="7"/>
  <c r="G758" i="7"/>
  <c r="G757" i="7"/>
  <c r="G756" i="7"/>
  <c r="G755" i="7"/>
  <c r="G754" i="7"/>
  <c r="G753" i="7"/>
  <c r="G752" i="7"/>
  <c r="G751" i="7"/>
  <c r="G750" i="7"/>
  <c r="G749" i="7"/>
  <c r="G748" i="7"/>
  <c r="G747" i="7"/>
  <c r="G746" i="7"/>
  <c r="G745" i="7"/>
  <c r="G744" i="7"/>
  <c r="G743" i="7"/>
  <c r="G742" i="7"/>
  <c r="G741" i="7"/>
  <c r="G740" i="7"/>
  <c r="G739" i="7"/>
  <c r="G738" i="7"/>
  <c r="G737" i="7"/>
  <c r="G736" i="7"/>
  <c r="G735" i="7"/>
  <c r="G734" i="7"/>
  <c r="G733" i="7"/>
  <c r="G732" i="7"/>
  <c r="G731" i="7"/>
  <c r="G730" i="7"/>
  <c r="G729" i="7"/>
  <c r="G728" i="7"/>
  <c r="G727" i="7"/>
  <c r="G726" i="7"/>
  <c r="G725" i="7"/>
  <c r="G724" i="7"/>
  <c r="G723" i="7"/>
  <c r="G722" i="7"/>
  <c r="G721" i="7"/>
  <c r="G720" i="7"/>
  <c r="G719" i="7"/>
  <c r="G718" i="7"/>
  <c r="G717" i="7"/>
  <c r="G716" i="7"/>
  <c r="G715" i="7"/>
  <c r="G714" i="7"/>
  <c r="G713" i="7"/>
  <c r="G712" i="7"/>
  <c r="G711" i="7"/>
  <c r="G710" i="7"/>
  <c r="G709" i="7"/>
  <c r="G708" i="7"/>
  <c r="G707" i="7"/>
  <c r="G706" i="7"/>
  <c r="G705" i="7"/>
  <c r="G704" i="7"/>
  <c r="G703" i="7"/>
  <c r="G702" i="7"/>
  <c r="G701" i="7"/>
  <c r="G700" i="7"/>
  <c r="G699" i="7"/>
  <c r="G698" i="7"/>
  <c r="G697" i="7"/>
  <c r="G696" i="7"/>
  <c r="G695" i="7"/>
  <c r="G694" i="7"/>
  <c r="G693" i="7"/>
  <c r="G692" i="7"/>
  <c r="G691" i="7"/>
  <c r="G690" i="7"/>
  <c r="G689" i="7"/>
  <c r="G688" i="7"/>
  <c r="G687" i="7"/>
  <c r="G686" i="7"/>
  <c r="G685" i="7"/>
  <c r="G684" i="7"/>
  <c r="G683" i="7"/>
  <c r="G682" i="7"/>
  <c r="G681" i="7"/>
  <c r="G680" i="7"/>
  <c r="G679" i="7"/>
  <c r="G678" i="7"/>
  <c r="G677" i="7"/>
  <c r="G676" i="7"/>
  <c r="G675" i="7"/>
  <c r="G674" i="7"/>
  <c r="G673" i="7"/>
  <c r="G672" i="7"/>
  <c r="G671" i="7"/>
  <c r="G670" i="7"/>
  <c r="G669" i="7"/>
  <c r="G668" i="7"/>
  <c r="G667" i="7"/>
  <c r="G666" i="7"/>
  <c r="G665" i="7"/>
  <c r="G664" i="7"/>
  <c r="G663" i="7"/>
  <c r="G662" i="7"/>
  <c r="G661" i="7"/>
  <c r="G660" i="7"/>
  <c r="G659" i="7"/>
  <c r="G658" i="7"/>
  <c r="G657" i="7"/>
  <c r="G656" i="7"/>
  <c r="G655" i="7"/>
  <c r="G654" i="7"/>
  <c r="G653" i="7"/>
  <c r="G652" i="7"/>
  <c r="G651" i="7"/>
  <c r="G650" i="7"/>
  <c r="G649" i="7"/>
  <c r="G648" i="7"/>
  <c r="G647" i="7"/>
  <c r="G646" i="7"/>
  <c r="G645" i="7"/>
  <c r="G644" i="7"/>
  <c r="G643" i="7"/>
  <c r="G642" i="7"/>
  <c r="G641" i="7"/>
  <c r="G640" i="7"/>
  <c r="G639" i="7"/>
  <c r="G638" i="7"/>
  <c r="G637" i="7"/>
  <c r="G636" i="7"/>
  <c r="G635" i="7"/>
  <c r="G634" i="7"/>
  <c r="G633" i="7"/>
  <c r="G632" i="7"/>
  <c r="G631" i="7"/>
  <c r="G630" i="7"/>
  <c r="G629" i="7"/>
  <c r="G628" i="7"/>
  <c r="G627" i="7"/>
  <c r="G626" i="7"/>
  <c r="G625" i="7"/>
  <c r="G624" i="7"/>
  <c r="G623" i="7"/>
  <c r="G622" i="7"/>
  <c r="G621" i="7"/>
  <c r="G620" i="7"/>
  <c r="G619" i="7"/>
  <c r="G618" i="7"/>
  <c r="G617" i="7"/>
  <c r="G616" i="7"/>
  <c r="G615" i="7"/>
  <c r="G614" i="7"/>
  <c r="G613" i="7"/>
  <c r="G612" i="7"/>
  <c r="G611" i="7"/>
  <c r="G610" i="7"/>
  <c r="G609" i="7"/>
  <c r="G608" i="7"/>
  <c r="G607" i="7"/>
  <c r="G606" i="7"/>
  <c r="G605" i="7"/>
  <c r="G604" i="7"/>
  <c r="G603" i="7"/>
  <c r="G602" i="7"/>
  <c r="G601" i="7"/>
  <c r="G600" i="7"/>
  <c r="G599" i="7"/>
  <c r="G598" i="7"/>
  <c r="G597" i="7"/>
  <c r="G596" i="7"/>
  <c r="G595" i="7"/>
  <c r="G594" i="7"/>
  <c r="G593" i="7"/>
  <c r="G592" i="7"/>
  <c r="G591" i="7"/>
  <c r="G590" i="7"/>
  <c r="G589" i="7"/>
  <c r="G588" i="7"/>
  <c r="G587" i="7"/>
  <c r="G586" i="7"/>
  <c r="G585" i="7"/>
  <c r="G584" i="7"/>
  <c r="G583" i="7"/>
  <c r="G582" i="7"/>
  <c r="G581" i="7"/>
  <c r="G580" i="7"/>
  <c r="G579" i="7"/>
  <c r="G578" i="7"/>
  <c r="G577" i="7"/>
  <c r="G576" i="7"/>
  <c r="G575" i="7"/>
  <c r="G574" i="7"/>
  <c r="G573" i="7"/>
  <c r="G572" i="7"/>
  <c r="G571" i="7"/>
  <c r="G570" i="7"/>
  <c r="G569" i="7"/>
  <c r="G568" i="7"/>
  <c r="G567" i="7"/>
  <c r="G566" i="7"/>
  <c r="G565" i="7"/>
  <c r="G564" i="7"/>
  <c r="G563" i="7"/>
  <c r="G562" i="7"/>
  <c r="G561" i="7"/>
  <c r="G560" i="7"/>
  <c r="G559" i="7"/>
  <c r="G558" i="7"/>
  <c r="G557" i="7"/>
  <c r="G556" i="7"/>
  <c r="G555" i="7"/>
  <c r="G554" i="7"/>
  <c r="G553" i="7"/>
  <c r="G552" i="7"/>
  <c r="G551" i="7"/>
  <c r="G550" i="7"/>
  <c r="G549" i="7"/>
  <c r="G548" i="7"/>
  <c r="G547" i="7"/>
  <c r="G546" i="7"/>
  <c r="G545" i="7"/>
  <c r="G544" i="7"/>
  <c r="G543" i="7"/>
  <c r="G542" i="7"/>
  <c r="G541" i="7"/>
  <c r="G540" i="7"/>
  <c r="G539" i="7"/>
  <c r="G538" i="7"/>
  <c r="G537" i="7"/>
  <c r="G536" i="7"/>
  <c r="G535" i="7"/>
  <c r="G534" i="7"/>
  <c r="G533" i="7"/>
  <c r="G532" i="7"/>
  <c r="G531" i="7"/>
  <c r="G530" i="7"/>
  <c r="G529" i="7"/>
  <c r="G528" i="7"/>
  <c r="G527" i="7"/>
  <c r="G526" i="7"/>
  <c r="G525" i="7"/>
  <c r="G524" i="7"/>
  <c r="G523" i="7"/>
  <c r="G522" i="7"/>
  <c r="G521" i="7"/>
  <c r="G520" i="7"/>
  <c r="G519" i="7"/>
  <c r="G518" i="7"/>
  <c r="G517" i="7"/>
  <c r="G516" i="7"/>
  <c r="G515" i="7"/>
  <c r="G514" i="7"/>
  <c r="G513" i="7"/>
  <c r="G512" i="7"/>
  <c r="G511" i="7"/>
  <c r="G510" i="7"/>
  <c r="G509" i="7"/>
  <c r="G508" i="7"/>
  <c r="G507" i="7"/>
  <c r="G506" i="7"/>
  <c r="G505" i="7"/>
  <c r="G504" i="7"/>
  <c r="G503" i="7"/>
  <c r="G502" i="7"/>
  <c r="G501" i="7"/>
  <c r="G500" i="7"/>
  <c r="G499" i="7"/>
  <c r="G498" i="7"/>
  <c r="G497" i="7"/>
  <c r="G496" i="7"/>
  <c r="G495" i="7"/>
  <c r="G494" i="7"/>
  <c r="G493" i="7"/>
  <c r="G492" i="7"/>
  <c r="G491" i="7"/>
  <c r="G490" i="7"/>
  <c r="G489" i="7"/>
  <c r="G488" i="7"/>
  <c r="G487" i="7"/>
  <c r="G486" i="7"/>
  <c r="G485" i="7"/>
  <c r="G484" i="7"/>
  <c r="G483" i="7"/>
  <c r="G482" i="7"/>
  <c r="G481" i="7"/>
  <c r="G480" i="7"/>
  <c r="G479" i="7"/>
  <c r="G478" i="7"/>
  <c r="G477" i="7"/>
  <c r="G476" i="7"/>
  <c r="G475" i="7"/>
  <c r="G474" i="7"/>
  <c r="G473" i="7"/>
  <c r="G472" i="7"/>
  <c r="G471" i="7"/>
  <c r="G470" i="7"/>
  <c r="G469" i="7"/>
  <c r="G468" i="7"/>
  <c r="G467" i="7"/>
  <c r="G466" i="7"/>
  <c r="G465" i="7"/>
  <c r="G464" i="7"/>
  <c r="G463" i="7"/>
  <c r="G462" i="7"/>
  <c r="G461" i="7"/>
  <c r="G460" i="7"/>
  <c r="G459" i="7"/>
  <c r="G458" i="7"/>
  <c r="G457" i="7"/>
  <c r="G456" i="7"/>
  <c r="G455" i="7"/>
  <c r="G454" i="7"/>
  <c r="G453" i="7"/>
  <c r="G452" i="7"/>
  <c r="G451" i="7"/>
  <c r="G450" i="7"/>
  <c r="G449" i="7"/>
  <c r="G448" i="7"/>
  <c r="G447" i="7"/>
  <c r="G446" i="7"/>
  <c r="G445" i="7"/>
  <c r="G444" i="7"/>
  <c r="G443" i="7"/>
  <c r="G442" i="7"/>
  <c r="G441" i="7"/>
  <c r="G440" i="7"/>
  <c r="G439" i="7"/>
  <c r="G438" i="7"/>
  <c r="G437" i="7"/>
  <c r="G436" i="7"/>
  <c r="G435" i="7"/>
  <c r="G434" i="7"/>
  <c r="G433" i="7"/>
  <c r="G432" i="7"/>
  <c r="G431" i="7"/>
  <c r="G430" i="7"/>
  <c r="G429" i="7"/>
  <c r="G428" i="7"/>
  <c r="G427" i="7"/>
  <c r="G426" i="7"/>
  <c r="G425" i="7"/>
  <c r="G424" i="7"/>
  <c r="G423" i="7"/>
  <c r="G422" i="7"/>
  <c r="G421" i="7"/>
  <c r="G420" i="7"/>
  <c r="G419" i="7"/>
  <c r="G418" i="7"/>
  <c r="G417" i="7"/>
  <c r="G416" i="7"/>
  <c r="G415" i="7"/>
  <c r="G414" i="7"/>
  <c r="G413" i="7"/>
  <c r="G412" i="7"/>
  <c r="G411" i="7"/>
  <c r="G410" i="7"/>
  <c r="G409" i="7"/>
  <c r="G408" i="7"/>
  <c r="G407" i="7"/>
  <c r="G406" i="7"/>
  <c r="G405" i="7"/>
  <c r="G404" i="7"/>
  <c r="G403" i="7"/>
  <c r="G402" i="7"/>
  <c r="G401" i="7"/>
  <c r="G400" i="7"/>
  <c r="G399" i="7"/>
  <c r="G398" i="7"/>
  <c r="G397" i="7"/>
  <c r="G396" i="7"/>
  <c r="G395" i="7"/>
  <c r="G394" i="7"/>
  <c r="G393" i="7"/>
  <c r="G392" i="7"/>
  <c r="G391" i="7"/>
  <c r="G390" i="7"/>
  <c r="G389" i="7"/>
  <c r="G388" i="7"/>
  <c r="G387" i="7"/>
  <c r="G386" i="7"/>
  <c r="G385" i="7"/>
  <c r="G384" i="7"/>
  <c r="G383" i="7"/>
  <c r="G382" i="7"/>
  <c r="G381" i="7"/>
  <c r="G380" i="7"/>
  <c r="G379" i="7"/>
  <c r="G378" i="7"/>
  <c r="G377" i="7"/>
  <c r="G376" i="7"/>
  <c r="G375" i="7"/>
  <c r="G374" i="7"/>
  <c r="G373" i="7"/>
  <c r="G372" i="7"/>
  <c r="G371" i="7"/>
  <c r="G370" i="7"/>
  <c r="G369" i="7"/>
  <c r="G368" i="7"/>
  <c r="G367" i="7"/>
  <c r="G366" i="7"/>
  <c r="G365" i="7"/>
  <c r="G364" i="7"/>
  <c r="G363" i="7"/>
  <c r="G362" i="7"/>
  <c r="G361" i="7"/>
  <c r="G360" i="7"/>
  <c r="G359" i="7"/>
  <c r="G358" i="7"/>
  <c r="G357" i="7"/>
  <c r="G356" i="7"/>
  <c r="G355" i="7"/>
  <c r="G354" i="7"/>
  <c r="G353" i="7"/>
  <c r="G352" i="7"/>
  <c r="G351" i="7"/>
  <c r="G350" i="7"/>
  <c r="G349" i="7"/>
  <c r="G348" i="7"/>
  <c r="G347" i="7"/>
  <c r="G346" i="7"/>
  <c r="G345" i="7"/>
  <c r="G344" i="7"/>
  <c r="G343" i="7"/>
  <c r="G342" i="7"/>
  <c r="G341" i="7"/>
  <c r="G340" i="7"/>
  <c r="G339" i="7"/>
  <c r="G338" i="7"/>
  <c r="G337" i="7"/>
  <c r="G336" i="7"/>
  <c r="G335" i="7"/>
  <c r="G334" i="7"/>
  <c r="G333" i="7"/>
  <c r="G332" i="7"/>
  <c r="G331" i="7"/>
  <c r="G330" i="7"/>
  <c r="G329" i="7"/>
  <c r="G328" i="7"/>
  <c r="G327" i="7"/>
  <c r="G326" i="7"/>
  <c r="G325" i="7"/>
  <c r="G324" i="7"/>
  <c r="G323" i="7"/>
  <c r="G322" i="7"/>
  <c r="G321" i="7"/>
  <c r="G320" i="7"/>
  <c r="G319" i="7"/>
  <c r="G318" i="7"/>
  <c r="G317" i="7"/>
  <c r="G316" i="7"/>
  <c r="G315" i="7"/>
  <c r="G314" i="7"/>
  <c r="G313" i="7"/>
  <c r="G312" i="7"/>
  <c r="G311" i="7"/>
  <c r="G310" i="7"/>
  <c r="G309" i="7"/>
  <c r="G308" i="7"/>
  <c r="G307" i="7"/>
  <c r="G306" i="7"/>
  <c r="G305" i="7"/>
  <c r="G304" i="7"/>
  <c r="G303" i="7"/>
  <c r="G302" i="7"/>
  <c r="G301" i="7"/>
  <c r="G300" i="7"/>
  <c r="G299" i="7"/>
  <c r="G298" i="7"/>
  <c r="G297" i="7"/>
  <c r="G296" i="7"/>
  <c r="G295" i="7"/>
  <c r="G294" i="7"/>
  <c r="G293" i="7"/>
  <c r="G292" i="7"/>
  <c r="G291" i="7"/>
  <c r="G290" i="7"/>
  <c r="G289" i="7"/>
  <c r="G288" i="7"/>
  <c r="G287" i="7"/>
  <c r="G286" i="7"/>
  <c r="G285" i="7"/>
  <c r="G284" i="7"/>
  <c r="G283" i="7"/>
  <c r="G282" i="7"/>
  <c r="G281" i="7"/>
  <c r="G280" i="7"/>
  <c r="G279" i="7"/>
  <c r="G278" i="7"/>
  <c r="G277" i="7"/>
  <c r="G276" i="7"/>
  <c r="G275" i="7"/>
  <c r="G274" i="7"/>
  <c r="G273" i="7"/>
  <c r="G272" i="7"/>
  <c r="G271" i="7"/>
  <c r="G270" i="7"/>
  <c r="G269" i="7"/>
  <c r="G268" i="7"/>
  <c r="G267" i="7"/>
  <c r="G266" i="7"/>
  <c r="G265" i="7"/>
  <c r="G264" i="7"/>
  <c r="G263" i="7"/>
  <c r="G262" i="7"/>
  <c r="G261" i="7"/>
  <c r="G260" i="7"/>
  <c r="G259" i="7"/>
  <c r="G258" i="7"/>
  <c r="G257" i="7"/>
  <c r="G256" i="7"/>
  <c r="G255" i="7"/>
  <c r="G254" i="7"/>
  <c r="G253" i="7"/>
  <c r="G252" i="7"/>
  <c r="G251" i="7"/>
  <c r="G250" i="7"/>
  <c r="G249" i="7"/>
  <c r="G248" i="7"/>
  <c r="G247" i="7"/>
  <c r="G246" i="7"/>
  <c r="G245" i="7"/>
  <c r="G244" i="7"/>
  <c r="G243" i="7"/>
  <c r="G242" i="7"/>
  <c r="G241" i="7"/>
  <c r="G240" i="7"/>
  <c r="G239" i="7"/>
  <c r="G238" i="7"/>
  <c r="G237" i="7"/>
  <c r="G236" i="7"/>
  <c r="G235" i="7"/>
  <c r="G234" i="7"/>
  <c r="G233" i="7"/>
  <c r="G232" i="7"/>
  <c r="G231" i="7"/>
  <c r="G230" i="7"/>
  <c r="G229" i="7"/>
  <c r="G228" i="7"/>
  <c r="G227" i="7"/>
  <c r="G226" i="7"/>
  <c r="G225" i="7"/>
  <c r="G224" i="7"/>
  <c r="G223" i="7"/>
  <c r="G222" i="7"/>
  <c r="G221" i="7"/>
  <c r="G220" i="7"/>
  <c r="G219" i="7"/>
  <c r="G218" i="7"/>
  <c r="G217" i="7"/>
  <c r="G216" i="7"/>
  <c r="G215" i="7"/>
  <c r="G214" i="7"/>
  <c r="G213" i="7"/>
  <c r="G212" i="7"/>
  <c r="G211" i="7"/>
  <c r="G210" i="7"/>
  <c r="G209" i="7"/>
  <c r="G208" i="7"/>
  <c r="G207" i="7"/>
  <c r="G206" i="7"/>
  <c r="G205" i="7"/>
  <c r="G204" i="7"/>
  <c r="G203" i="7"/>
  <c r="G202" i="7"/>
  <c r="G201" i="7"/>
  <c r="G200" i="7"/>
  <c r="G199" i="7"/>
  <c r="G198" i="7"/>
  <c r="G197" i="7"/>
  <c r="G196" i="7"/>
  <c r="G195" i="7"/>
  <c r="G194" i="7"/>
  <c r="G193" i="7"/>
  <c r="G192" i="7"/>
  <c r="G191" i="7"/>
  <c r="G190" i="7"/>
  <c r="G189" i="7"/>
  <c r="G188" i="7"/>
  <c r="G187" i="7"/>
  <c r="G186" i="7"/>
  <c r="G185" i="7"/>
  <c r="G184" i="7"/>
  <c r="G183" i="7"/>
  <c r="G182" i="7"/>
  <c r="G181" i="7"/>
  <c r="G180" i="7"/>
  <c r="G179" i="7"/>
  <c r="G178" i="7"/>
  <c r="G177" i="7"/>
  <c r="G176" i="7"/>
  <c r="G175" i="7"/>
  <c r="G174" i="7"/>
  <c r="G173" i="7"/>
  <c r="G172" i="7"/>
  <c r="G171" i="7"/>
  <c r="G170" i="7"/>
  <c r="G169" i="7"/>
  <c r="G168" i="7"/>
  <c r="G167" i="7"/>
  <c r="G166" i="7"/>
  <c r="G165" i="7"/>
  <c r="G164" i="7"/>
  <c r="G163" i="7"/>
  <c r="G162" i="7"/>
  <c r="G161" i="7"/>
  <c r="G160" i="7"/>
  <c r="G159" i="7"/>
  <c r="G158" i="7"/>
  <c r="G157" i="7"/>
  <c r="G156" i="7"/>
  <c r="G155" i="7"/>
  <c r="G154" i="7"/>
  <c r="G153" i="7"/>
  <c r="G152" i="7"/>
  <c r="G151" i="7"/>
  <c r="G150" i="7"/>
  <c r="G149" i="7"/>
  <c r="G148" i="7"/>
  <c r="G147" i="7"/>
  <c r="G146" i="7"/>
  <c r="G145" i="7"/>
  <c r="G144" i="7"/>
  <c r="G143" i="7"/>
  <c r="G142" i="7"/>
  <c r="G141" i="7"/>
  <c r="G140" i="7"/>
  <c r="G139" i="7"/>
  <c r="G138" i="7"/>
  <c r="G137" i="7"/>
  <c r="G136" i="7"/>
  <c r="G135" i="7"/>
  <c r="G134" i="7"/>
  <c r="G133" i="7"/>
  <c r="G132" i="7"/>
  <c r="G131" i="7"/>
  <c r="G130" i="7"/>
  <c r="G129" i="7"/>
  <c r="G128" i="7"/>
  <c r="G127" i="7"/>
  <c r="G126" i="7"/>
  <c r="G125" i="7"/>
  <c r="G124" i="7"/>
  <c r="G123" i="7"/>
  <c r="G122" i="7"/>
  <c r="G121" i="7"/>
  <c r="G120" i="7"/>
  <c r="G119" i="7"/>
  <c r="G118" i="7"/>
  <c r="G117" i="7"/>
  <c r="G116" i="7"/>
  <c r="G115" i="7"/>
  <c r="G114" i="7"/>
  <c r="G113" i="7"/>
  <c r="G112" i="7"/>
  <c r="G111" i="7"/>
  <c r="G110" i="7"/>
  <c r="G109" i="7"/>
  <c r="G108" i="7"/>
  <c r="G107" i="7"/>
  <c r="G106" i="7"/>
  <c r="G105" i="7"/>
  <c r="G104" i="7"/>
  <c r="G103" i="7"/>
  <c r="G102" i="7"/>
  <c r="G101" i="7"/>
  <c r="G100" i="7"/>
  <c r="G99" i="7"/>
  <c r="G98" i="7"/>
  <c r="G97" i="7"/>
  <c r="G96" i="7"/>
  <c r="G95" i="7"/>
  <c r="G94" i="7"/>
  <c r="G93" i="7"/>
  <c r="G92" i="7"/>
  <c r="G91" i="7"/>
  <c r="G90" i="7"/>
  <c r="G89" i="7"/>
  <c r="G88" i="7"/>
  <c r="G87" i="7"/>
  <c r="G86" i="7"/>
  <c r="G85" i="7"/>
  <c r="G84" i="7"/>
  <c r="G83" i="7"/>
  <c r="G82" i="7"/>
  <c r="G81" i="7"/>
  <c r="G80" i="7"/>
  <c r="G79" i="7"/>
  <c r="G78" i="7"/>
  <c r="G77" i="7"/>
  <c r="G76" i="7"/>
  <c r="G75" i="7"/>
  <c r="G74" i="7"/>
  <c r="G73" i="7"/>
  <c r="G72" i="7"/>
  <c r="G71" i="7"/>
  <c r="G70" i="7"/>
  <c r="G69" i="7"/>
  <c r="G68" i="7"/>
  <c r="G67" i="7"/>
  <c r="G66" i="7"/>
  <c r="G65" i="7"/>
  <c r="G64" i="7"/>
  <c r="G63" i="7"/>
  <c r="G62" i="7"/>
  <c r="G61" i="7"/>
  <c r="G60" i="7"/>
  <c r="G59" i="7"/>
  <c r="G58" i="7"/>
  <c r="G57" i="7"/>
  <c r="G56" i="7"/>
  <c r="G55" i="7"/>
  <c r="G54" i="7"/>
  <c r="G53" i="7"/>
  <c r="G52" i="7"/>
  <c r="G51" i="7"/>
  <c r="G50" i="7"/>
  <c r="G49" i="7"/>
  <c r="G48" i="7"/>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7522" i="6"/>
  <c r="G7521" i="6"/>
  <c r="G7520" i="6"/>
  <c r="G7519" i="6"/>
  <c r="G7518" i="6"/>
  <c r="G7517" i="6"/>
  <c r="G7516" i="6"/>
  <c r="G7515" i="6"/>
  <c r="G7514" i="6"/>
  <c r="G7513" i="6"/>
  <c r="G7512" i="6"/>
  <c r="G7511" i="6"/>
  <c r="G7510" i="6"/>
  <c r="G7509" i="6"/>
  <c r="G7508" i="6"/>
  <c r="G7507" i="6"/>
  <c r="G7506" i="6"/>
  <c r="G7505" i="6"/>
  <c r="G7504" i="6"/>
  <c r="G7503" i="6"/>
  <c r="G7502" i="6"/>
  <c r="G7501" i="6"/>
  <c r="G7500" i="6"/>
  <c r="G7499" i="6"/>
  <c r="G7498" i="6"/>
  <c r="G7497" i="6"/>
  <c r="G7496" i="6"/>
  <c r="G7495" i="6"/>
  <c r="G7494" i="6"/>
  <c r="G7493" i="6"/>
  <c r="G7492" i="6"/>
  <c r="G7491" i="6"/>
  <c r="G7490" i="6"/>
  <c r="G7489" i="6"/>
  <c r="G7488" i="6"/>
  <c r="G7487" i="6"/>
  <c r="G7486" i="6"/>
  <c r="G7485" i="6"/>
  <c r="G7484" i="6"/>
  <c r="G7483" i="6"/>
  <c r="G7482" i="6"/>
  <c r="G7481" i="6"/>
  <c r="G7480" i="6"/>
  <c r="G7479" i="6"/>
  <c r="G7478" i="6"/>
  <c r="G7477" i="6"/>
  <c r="G7476" i="6"/>
  <c r="G7475" i="6"/>
  <c r="G7474" i="6"/>
  <c r="G7473" i="6"/>
  <c r="G7472" i="6"/>
  <c r="G7471" i="6"/>
  <c r="G7470" i="6"/>
  <c r="G7469" i="6"/>
  <c r="G7468" i="6"/>
  <c r="G7467" i="6"/>
  <c r="G7466" i="6"/>
  <c r="G7465" i="6"/>
  <c r="G7464" i="6"/>
  <c r="G7463" i="6"/>
  <c r="G7462" i="6"/>
  <c r="G7461" i="6"/>
  <c r="G7460" i="6"/>
  <c r="G7459" i="6"/>
  <c r="G7458" i="6"/>
  <c r="G7457" i="6"/>
  <c r="G7456" i="6"/>
  <c r="G7455" i="6"/>
  <c r="G7454" i="6"/>
  <c r="G7453" i="6"/>
  <c r="G7452" i="6"/>
  <c r="G7451" i="6"/>
  <c r="G7450" i="6"/>
  <c r="G7449" i="6"/>
  <c r="G7448" i="6"/>
  <c r="G7447" i="6"/>
  <c r="G7446" i="6"/>
  <c r="G7445" i="6"/>
  <c r="G7444" i="6"/>
  <c r="G7443" i="6"/>
  <c r="G7442" i="6"/>
  <c r="G7441" i="6"/>
  <c r="G7440" i="6"/>
  <c r="G7439" i="6"/>
  <c r="G7438" i="6"/>
  <c r="G7437" i="6"/>
  <c r="G7436" i="6"/>
  <c r="G7435" i="6"/>
  <c r="G7434" i="6"/>
  <c r="G7433" i="6"/>
  <c r="G7432" i="6"/>
  <c r="G7431" i="6"/>
  <c r="G7430" i="6"/>
  <c r="G7429" i="6"/>
  <c r="G7428" i="6"/>
  <c r="G7427" i="6"/>
  <c r="G7426" i="6"/>
  <c r="G7425" i="6"/>
  <c r="G7424" i="6"/>
  <c r="G7423" i="6"/>
  <c r="G7422" i="6"/>
  <c r="G7421" i="6"/>
  <c r="G7420" i="6"/>
  <c r="G7419" i="6"/>
  <c r="G7418" i="6"/>
  <c r="G7417" i="6"/>
  <c r="G7416" i="6"/>
  <c r="G7415" i="6"/>
  <c r="G7414" i="6"/>
  <c r="G7413" i="6"/>
  <c r="G7412" i="6"/>
  <c r="G7411" i="6"/>
  <c r="G7410" i="6"/>
  <c r="G7409" i="6"/>
  <c r="G7408" i="6"/>
  <c r="G7407" i="6"/>
  <c r="G7406" i="6"/>
  <c r="G7405" i="6"/>
  <c r="G7404" i="6"/>
  <c r="G7403" i="6"/>
  <c r="G7402" i="6"/>
  <c r="G7401" i="6"/>
  <c r="G7400" i="6"/>
  <c r="G7399" i="6"/>
  <c r="G7398" i="6"/>
  <c r="G7397" i="6"/>
  <c r="G7396" i="6"/>
  <c r="G7395" i="6"/>
  <c r="G7394" i="6"/>
  <c r="G7393" i="6"/>
  <c r="G7392" i="6"/>
  <c r="G7391" i="6"/>
  <c r="G7390" i="6"/>
  <c r="G7389" i="6"/>
  <c r="G7388" i="6"/>
  <c r="G7387" i="6"/>
  <c r="G7386" i="6"/>
  <c r="G7385" i="6"/>
  <c r="G7384" i="6"/>
  <c r="G7383" i="6"/>
  <c r="G7382" i="6"/>
  <c r="G7381" i="6"/>
  <c r="G7380" i="6"/>
  <c r="G7379" i="6"/>
  <c r="G7378" i="6"/>
  <c r="G7377" i="6"/>
  <c r="G7376" i="6"/>
  <c r="G7375" i="6"/>
  <c r="G7374" i="6"/>
  <c r="G7373" i="6"/>
  <c r="G7372" i="6"/>
  <c r="G7371" i="6"/>
  <c r="G7370" i="6"/>
  <c r="G7369" i="6"/>
  <c r="G7368" i="6"/>
  <c r="G7367" i="6"/>
  <c r="G7366" i="6"/>
  <c r="G7365" i="6"/>
  <c r="G7364" i="6"/>
  <c r="G7363" i="6"/>
  <c r="G7362" i="6"/>
  <c r="G7361" i="6"/>
  <c r="G7360" i="6"/>
  <c r="G7359" i="6"/>
  <c r="G7358" i="6"/>
  <c r="G7357" i="6"/>
  <c r="G7356" i="6"/>
  <c r="G7355" i="6"/>
  <c r="G7354" i="6"/>
  <c r="G7353" i="6"/>
  <c r="G7352" i="6"/>
  <c r="G7351" i="6"/>
  <c r="G7350" i="6"/>
  <c r="G7349" i="6"/>
  <c r="G7348" i="6"/>
  <c r="G7347" i="6"/>
  <c r="G7346" i="6"/>
  <c r="G7345" i="6"/>
  <c r="G7344" i="6"/>
  <c r="G7343" i="6"/>
  <c r="G7342" i="6"/>
  <c r="G7341" i="6"/>
  <c r="G7340" i="6"/>
  <c r="G7339" i="6"/>
  <c r="G7338" i="6"/>
  <c r="G7337" i="6"/>
  <c r="G7336" i="6"/>
  <c r="G7335" i="6"/>
  <c r="G7334" i="6"/>
  <c r="G7333" i="6"/>
  <c r="G7332" i="6"/>
  <c r="G7331" i="6"/>
  <c r="G7330" i="6"/>
  <c r="G7329" i="6"/>
  <c r="G7328" i="6"/>
  <c r="G7327" i="6"/>
  <c r="G7326" i="6"/>
  <c r="G7325" i="6"/>
  <c r="G7324" i="6"/>
  <c r="G7323" i="6"/>
  <c r="G7322" i="6"/>
  <c r="G7321" i="6"/>
  <c r="G7320" i="6"/>
  <c r="G7319" i="6"/>
  <c r="G7318" i="6"/>
  <c r="G7317" i="6"/>
  <c r="G7316" i="6"/>
  <c r="G7315" i="6"/>
  <c r="G7314" i="6"/>
  <c r="G7313" i="6"/>
  <c r="G7312" i="6"/>
  <c r="G7311" i="6"/>
  <c r="G7310" i="6"/>
  <c r="G7309" i="6"/>
  <c r="G7308" i="6"/>
  <c r="G7307" i="6"/>
  <c r="G7306" i="6"/>
  <c r="G7305" i="6"/>
  <c r="G7304" i="6"/>
  <c r="G7303" i="6"/>
  <c r="G7302" i="6"/>
  <c r="G7301" i="6"/>
  <c r="G7300" i="6"/>
  <c r="G7299" i="6"/>
  <c r="G7298" i="6"/>
  <c r="G7297" i="6"/>
  <c r="G7296" i="6"/>
  <c r="G7295" i="6"/>
  <c r="G7294" i="6"/>
  <c r="G7293" i="6"/>
  <c r="G7292" i="6"/>
  <c r="G7291" i="6"/>
  <c r="G7290" i="6"/>
  <c r="G7289" i="6"/>
  <c r="G7288" i="6"/>
  <c r="G7287" i="6"/>
  <c r="G7286" i="6"/>
  <c r="G7285" i="6"/>
  <c r="G7284" i="6"/>
  <c r="G7283" i="6"/>
  <c r="G7282" i="6"/>
  <c r="G7281" i="6"/>
  <c r="G7280" i="6"/>
  <c r="G7279" i="6"/>
  <c r="G7278" i="6"/>
  <c r="G7277" i="6"/>
  <c r="G7276" i="6"/>
  <c r="G7275" i="6"/>
  <c r="G7274" i="6"/>
  <c r="G7273" i="6"/>
  <c r="G7272" i="6"/>
  <c r="G7271" i="6"/>
  <c r="G7270" i="6"/>
  <c r="G7269" i="6"/>
  <c r="G7268" i="6"/>
  <c r="G7267" i="6"/>
  <c r="G7266" i="6"/>
  <c r="G7265" i="6"/>
  <c r="G7264" i="6"/>
  <c r="G7263" i="6"/>
  <c r="G7262" i="6"/>
  <c r="G7261" i="6"/>
  <c r="G7260" i="6"/>
  <c r="G7259" i="6"/>
  <c r="G7258" i="6"/>
  <c r="G7257" i="6"/>
  <c r="G7256" i="6"/>
  <c r="G7255" i="6"/>
  <c r="G7254" i="6"/>
  <c r="G7253" i="6"/>
  <c r="G7252" i="6"/>
  <c r="G7251" i="6"/>
  <c r="G7250" i="6"/>
  <c r="G7249" i="6"/>
  <c r="G7248" i="6"/>
  <c r="G7247" i="6"/>
  <c r="G7246" i="6"/>
  <c r="G7245" i="6"/>
  <c r="G7244" i="6"/>
  <c r="G7243" i="6"/>
  <c r="G7242" i="6"/>
  <c r="G7241" i="6"/>
  <c r="G7240" i="6"/>
  <c r="G7239" i="6"/>
  <c r="G7238" i="6"/>
  <c r="G7237" i="6"/>
  <c r="G7236" i="6"/>
  <c r="G7235" i="6"/>
  <c r="G7234" i="6"/>
  <c r="G7233" i="6"/>
  <c r="G7232" i="6"/>
  <c r="G7231" i="6"/>
  <c r="G7230" i="6"/>
  <c r="G7229" i="6"/>
  <c r="G7228" i="6"/>
  <c r="G7227" i="6"/>
  <c r="G7226" i="6"/>
  <c r="G7225" i="6"/>
  <c r="G7224" i="6"/>
  <c r="G7223" i="6"/>
  <c r="G7222" i="6"/>
  <c r="G7221" i="6"/>
  <c r="G7220" i="6"/>
  <c r="G7219" i="6"/>
  <c r="G7218" i="6"/>
  <c r="G7217" i="6"/>
  <c r="G7216" i="6"/>
  <c r="G7215" i="6"/>
  <c r="G7214" i="6"/>
  <c r="G7213" i="6"/>
  <c r="G7212" i="6"/>
  <c r="G7211" i="6"/>
  <c r="G7210" i="6"/>
  <c r="G7209" i="6"/>
  <c r="G7208" i="6"/>
  <c r="G7207" i="6"/>
  <c r="G7206" i="6"/>
  <c r="G7205" i="6"/>
  <c r="G7204" i="6"/>
  <c r="G7203" i="6"/>
  <c r="G7202" i="6"/>
  <c r="G7201" i="6"/>
  <c r="G7200" i="6"/>
  <c r="G7199" i="6"/>
  <c r="G7198" i="6"/>
  <c r="G7197" i="6"/>
  <c r="G7196" i="6"/>
  <c r="G7195" i="6"/>
  <c r="G7194" i="6"/>
  <c r="G7193" i="6"/>
  <c r="G7192" i="6"/>
  <c r="G7191" i="6"/>
  <c r="G7190" i="6"/>
  <c r="G7189" i="6"/>
  <c r="G7188" i="6"/>
  <c r="G7187" i="6"/>
  <c r="G7186" i="6"/>
  <c r="G7185" i="6"/>
  <c r="G7184" i="6"/>
  <c r="G7183" i="6"/>
  <c r="G7182" i="6"/>
  <c r="G7181" i="6"/>
  <c r="G7180" i="6"/>
  <c r="G7179" i="6"/>
  <c r="G7178" i="6"/>
  <c r="G7177" i="6"/>
  <c r="G7176" i="6"/>
  <c r="G7175" i="6"/>
  <c r="G7174" i="6"/>
  <c r="G7173" i="6"/>
  <c r="G7172" i="6"/>
  <c r="G7171" i="6"/>
  <c r="G7170" i="6"/>
  <c r="G7169" i="6"/>
  <c r="G7168" i="6"/>
  <c r="G7167" i="6"/>
  <c r="G7166" i="6"/>
  <c r="G7165" i="6"/>
  <c r="G7164" i="6"/>
  <c r="G7163" i="6"/>
  <c r="G7162" i="6"/>
  <c r="G7161" i="6"/>
  <c r="G7160" i="6"/>
  <c r="G7159" i="6"/>
  <c r="G7158" i="6"/>
  <c r="G7157" i="6"/>
  <c r="G7156" i="6"/>
  <c r="G7155" i="6"/>
  <c r="G7154" i="6"/>
  <c r="G7153" i="6"/>
  <c r="G7152" i="6"/>
  <c r="G7151" i="6"/>
  <c r="G7150" i="6"/>
  <c r="G7149" i="6"/>
  <c r="G7148" i="6"/>
  <c r="G7147" i="6"/>
  <c r="G7146" i="6"/>
  <c r="G7145" i="6"/>
  <c r="G7144" i="6"/>
  <c r="G7143" i="6"/>
  <c r="G7142" i="6"/>
  <c r="G7141" i="6"/>
  <c r="G7140" i="6"/>
  <c r="G7139" i="6"/>
  <c r="G7138" i="6"/>
  <c r="G7137" i="6"/>
  <c r="G7136" i="6"/>
  <c r="G7135" i="6"/>
  <c r="G7134" i="6"/>
  <c r="G7133" i="6"/>
  <c r="G7132" i="6"/>
  <c r="G7131" i="6"/>
  <c r="G7130" i="6"/>
  <c r="G7129" i="6"/>
  <c r="G7128" i="6"/>
  <c r="G7127" i="6"/>
  <c r="G7126" i="6"/>
  <c r="G7125" i="6"/>
  <c r="G7124" i="6"/>
  <c r="G7123" i="6"/>
  <c r="G7122" i="6"/>
  <c r="G7121" i="6"/>
  <c r="G26" i="4" s="1"/>
  <c r="H26" i="4" s="1"/>
  <c r="I26" i="4" s="1"/>
  <c r="G7120" i="6"/>
  <c r="G7119" i="6"/>
  <c r="G7118" i="6"/>
  <c r="G7117" i="6"/>
  <c r="G7116" i="6"/>
  <c r="G7115" i="6"/>
  <c r="G7114" i="6"/>
  <c r="G7113" i="6"/>
  <c r="G7112" i="6"/>
  <c r="G7111" i="6"/>
  <c r="G7110" i="6"/>
  <c r="G7109" i="6"/>
  <c r="G7108" i="6"/>
  <c r="G7107" i="6"/>
  <c r="G7106" i="6"/>
  <c r="G7105" i="6"/>
  <c r="G7104" i="6"/>
  <c r="G7103" i="6"/>
  <c r="G7102" i="6"/>
  <c r="G7101" i="6"/>
  <c r="G7100" i="6"/>
  <c r="G7099" i="6"/>
  <c r="G7098" i="6"/>
  <c r="G7097" i="6"/>
  <c r="G7096" i="6"/>
  <c r="G7095" i="6"/>
  <c r="G7094" i="6"/>
  <c r="G7093" i="6"/>
  <c r="G7092" i="6"/>
  <c r="G7091" i="6"/>
  <c r="G7090" i="6"/>
  <c r="G7089" i="6"/>
  <c r="G7088" i="6"/>
  <c r="G7087" i="6"/>
  <c r="G7086" i="6"/>
  <c r="G7085" i="6"/>
  <c r="G7084" i="6"/>
  <c r="G7083" i="6"/>
  <c r="G7082" i="6"/>
  <c r="G7081" i="6"/>
  <c r="G7080" i="6"/>
  <c r="G7079" i="6"/>
  <c r="G7078" i="6"/>
  <c r="G7077" i="6"/>
  <c r="G7076" i="6"/>
  <c r="G7075" i="6"/>
  <c r="G7074" i="6"/>
  <c r="G7073" i="6"/>
  <c r="G7072" i="6"/>
  <c r="G7071" i="6"/>
  <c r="G7070" i="6"/>
  <c r="G7069" i="6"/>
  <c r="G7068" i="6"/>
  <c r="G7067" i="6"/>
  <c r="G7066" i="6"/>
  <c r="G7065" i="6"/>
  <c r="G7064" i="6"/>
  <c r="G7063" i="6"/>
  <c r="G7062" i="6"/>
  <c r="G7061" i="6"/>
  <c r="G7060" i="6"/>
  <c r="G7059" i="6"/>
  <c r="G7058" i="6"/>
  <c r="G7057" i="6"/>
  <c r="G7056" i="6"/>
  <c r="G7055" i="6"/>
  <c r="G7054" i="6"/>
  <c r="G7053" i="6"/>
  <c r="G7052" i="6"/>
  <c r="G7051" i="6"/>
  <c r="G7050" i="6"/>
  <c r="G7049" i="6"/>
  <c r="G7048" i="6"/>
  <c r="G7047" i="6"/>
  <c r="G7046" i="6"/>
  <c r="G7045" i="6"/>
  <c r="G7044" i="6"/>
  <c r="G7043" i="6"/>
  <c r="G7042" i="6"/>
  <c r="G7041" i="6"/>
  <c r="G7040" i="6"/>
  <c r="G7039" i="6"/>
  <c r="G7038" i="6"/>
  <c r="G7037" i="6"/>
  <c r="G7036" i="6"/>
  <c r="G7035" i="6"/>
  <c r="G7034" i="6"/>
  <c r="G7033" i="6"/>
  <c r="G7032" i="6"/>
  <c r="G7031" i="6"/>
  <c r="G7030" i="6"/>
  <c r="G7029" i="6"/>
  <c r="G7028" i="6"/>
  <c r="G7027" i="6"/>
  <c r="G7026" i="6"/>
  <c r="G7025" i="6"/>
  <c r="G7024" i="6"/>
  <c r="G7023" i="6"/>
  <c r="G7022" i="6"/>
  <c r="G7021" i="6"/>
  <c r="G7020" i="6"/>
  <c r="G7019" i="6"/>
  <c r="G7018" i="6"/>
  <c r="G7017" i="6"/>
  <c r="G7016" i="6"/>
  <c r="G7015" i="6"/>
  <c r="G7014" i="6"/>
  <c r="G7013" i="6"/>
  <c r="G7012" i="6"/>
  <c r="G7011" i="6"/>
  <c r="G7010" i="6"/>
  <c r="G7009" i="6"/>
  <c r="G7008" i="6"/>
  <c r="G7007" i="6"/>
  <c r="G7006" i="6"/>
  <c r="G7005" i="6"/>
  <c r="G7004" i="6"/>
  <c r="G7003" i="6"/>
  <c r="G7002" i="6"/>
  <c r="G7001" i="6"/>
  <c r="G7000" i="6"/>
  <c r="G6999" i="6"/>
  <c r="G6998" i="6"/>
  <c r="G6997" i="6"/>
  <c r="G6996" i="6"/>
  <c r="G6995" i="6"/>
  <c r="G6994" i="6"/>
  <c r="G6993" i="6"/>
  <c r="G6992" i="6"/>
  <c r="G6991" i="6"/>
  <c r="G6990" i="6"/>
  <c r="G6989" i="6"/>
  <c r="G6988" i="6"/>
  <c r="G6987" i="6"/>
  <c r="G6986" i="6"/>
  <c r="G6985" i="6"/>
  <c r="G6984" i="6"/>
  <c r="G6983" i="6"/>
  <c r="G6982" i="6"/>
  <c r="G6981" i="6"/>
  <c r="G6980" i="6"/>
  <c r="G6979" i="6"/>
  <c r="G6978" i="6"/>
  <c r="G6977" i="6"/>
  <c r="G6976" i="6"/>
  <c r="G6975" i="6"/>
  <c r="G6974" i="6"/>
  <c r="G6973" i="6"/>
  <c r="G6972" i="6"/>
  <c r="G6971" i="6"/>
  <c r="G6970" i="6"/>
  <c r="G6969" i="6"/>
  <c r="G6968" i="6"/>
  <c r="G6967" i="6"/>
  <c r="G6966" i="6"/>
  <c r="G6965" i="6"/>
  <c r="G6964" i="6"/>
  <c r="G6963" i="6"/>
  <c r="G6962" i="6"/>
  <c r="G6961" i="6"/>
  <c r="G6960" i="6"/>
  <c r="G6959" i="6"/>
  <c r="G6958" i="6"/>
  <c r="G6957" i="6"/>
  <c r="G6956" i="6"/>
  <c r="G6955" i="6"/>
  <c r="G6954" i="6"/>
  <c r="G6953" i="6"/>
  <c r="G6952" i="6"/>
  <c r="G6951" i="6"/>
  <c r="G6950" i="6"/>
  <c r="G6949" i="6"/>
  <c r="G6948" i="6"/>
  <c r="G6947" i="6"/>
  <c r="G6946" i="6"/>
  <c r="G6945" i="6"/>
  <c r="G6944" i="6"/>
  <c r="G6943" i="6"/>
  <c r="G6942" i="6"/>
  <c r="G6941" i="6"/>
  <c r="G6940" i="6"/>
  <c r="G6939" i="6"/>
  <c r="G6938" i="6"/>
  <c r="G6937" i="6"/>
  <c r="G6936" i="6"/>
  <c r="G6935" i="6"/>
  <c r="G6934" i="6"/>
  <c r="G6933" i="6"/>
  <c r="G6932" i="6"/>
  <c r="G6931" i="6"/>
  <c r="G6930" i="6"/>
  <c r="G6929" i="6"/>
  <c r="G6928" i="6"/>
  <c r="G6927" i="6"/>
  <c r="G6926" i="6"/>
  <c r="G6925" i="6"/>
  <c r="G6924" i="6"/>
  <c r="G6923" i="6"/>
  <c r="G6922" i="6"/>
  <c r="G6921" i="6"/>
  <c r="G6920" i="6"/>
  <c r="G6919" i="6"/>
  <c r="G6918" i="6"/>
  <c r="G6917" i="6"/>
  <c r="G6916" i="6"/>
  <c r="G6915" i="6"/>
  <c r="G6914" i="6"/>
  <c r="G6913" i="6"/>
  <c r="G6912" i="6"/>
  <c r="G6911" i="6"/>
  <c r="G6910" i="6"/>
  <c r="G6909" i="6"/>
  <c r="G6908" i="6"/>
  <c r="G6907" i="6"/>
  <c r="G6906" i="6"/>
  <c r="G6905" i="6"/>
  <c r="G6904" i="6"/>
  <c r="G6903" i="6"/>
  <c r="G6902" i="6"/>
  <c r="G6901" i="6"/>
  <c r="G6900" i="6"/>
  <c r="G6899" i="6"/>
  <c r="G6898" i="6"/>
  <c r="G6897" i="6"/>
  <c r="G6896" i="6"/>
  <c r="G6895" i="6"/>
  <c r="G6894" i="6"/>
  <c r="G6893" i="6"/>
  <c r="G6892" i="6"/>
  <c r="G6891" i="6"/>
  <c r="G6890" i="6"/>
  <c r="G6889" i="6"/>
  <c r="G6888" i="6"/>
  <c r="G6887" i="6"/>
  <c r="G6886" i="6"/>
  <c r="G6885" i="6"/>
  <c r="G6884" i="6"/>
  <c r="G6883" i="6"/>
  <c r="G6882" i="6"/>
  <c r="G6881" i="6"/>
  <c r="G6880" i="6"/>
  <c r="G6879" i="6"/>
  <c r="G6878" i="6"/>
  <c r="G6877" i="6"/>
  <c r="G6876" i="6"/>
  <c r="G6875" i="6"/>
  <c r="G6874" i="6"/>
  <c r="G6873" i="6"/>
  <c r="G6872" i="6"/>
  <c r="G6871" i="6"/>
  <c r="G6870" i="6"/>
  <c r="G6869" i="6"/>
  <c r="G6868" i="6"/>
  <c r="G6867" i="6"/>
  <c r="G6866" i="6"/>
  <c r="G6865" i="6"/>
  <c r="G6864" i="6"/>
  <c r="G6863" i="6"/>
  <c r="G6862" i="6"/>
  <c r="G6861" i="6"/>
  <c r="G6860" i="6"/>
  <c r="G6859" i="6"/>
  <c r="G6858" i="6"/>
  <c r="G6857" i="6"/>
  <c r="G6856" i="6"/>
  <c r="G6855" i="6"/>
  <c r="G6854" i="6"/>
  <c r="G6853" i="6"/>
  <c r="G6852" i="6"/>
  <c r="G6851" i="6"/>
  <c r="G6850" i="6"/>
  <c r="G6849" i="6"/>
  <c r="G6848" i="6"/>
  <c r="G6847" i="6"/>
  <c r="G6846" i="6"/>
  <c r="G6845" i="6"/>
  <c r="G6844" i="6"/>
  <c r="G6843" i="6"/>
  <c r="G6842" i="6"/>
  <c r="G6841" i="6"/>
  <c r="G6840" i="6"/>
  <c r="G6839" i="6"/>
  <c r="G6838" i="6"/>
  <c r="G6837" i="6"/>
  <c r="G6836" i="6"/>
  <c r="G6835" i="6"/>
  <c r="G6834" i="6"/>
  <c r="G6833" i="6"/>
  <c r="G6832" i="6"/>
  <c r="G6831" i="6"/>
  <c r="G6830" i="6"/>
  <c r="G6829" i="6"/>
  <c r="G6828" i="6"/>
  <c r="G6827" i="6"/>
  <c r="G6826" i="6"/>
  <c r="G6825" i="6"/>
  <c r="G6824" i="6"/>
  <c r="G6823" i="6"/>
  <c r="G6822" i="6"/>
  <c r="G6821" i="6"/>
  <c r="G6820" i="6"/>
  <c r="G6819" i="6"/>
  <c r="G6818" i="6"/>
  <c r="G6817" i="6"/>
  <c r="G6816" i="6"/>
  <c r="G6815" i="6"/>
  <c r="G6814" i="6"/>
  <c r="G6813" i="6"/>
  <c r="G6812" i="6"/>
  <c r="G6811" i="6"/>
  <c r="G6810" i="6"/>
  <c r="G6809" i="6"/>
  <c r="G6808" i="6"/>
  <c r="G6807" i="6"/>
  <c r="G6806" i="6"/>
  <c r="G6805" i="6"/>
  <c r="G6804" i="6"/>
  <c r="G6803" i="6"/>
  <c r="G6802" i="6"/>
  <c r="G6801" i="6"/>
  <c r="G6800" i="6"/>
  <c r="G6799" i="6"/>
  <c r="G6798" i="6"/>
  <c r="G6797" i="6"/>
  <c r="G6796" i="6"/>
  <c r="G6795" i="6"/>
  <c r="G6794" i="6"/>
  <c r="G6793" i="6"/>
  <c r="G6792" i="6"/>
  <c r="G6791" i="6"/>
  <c r="G6790" i="6"/>
  <c r="G6789" i="6"/>
  <c r="G6788" i="6"/>
  <c r="G6787" i="6"/>
  <c r="G6786" i="6"/>
  <c r="G6785" i="6"/>
  <c r="G6784" i="6"/>
  <c r="G6783" i="6"/>
  <c r="G6782" i="6"/>
  <c r="G6781" i="6"/>
  <c r="G6780" i="6"/>
  <c r="G6779" i="6"/>
  <c r="G6778" i="6"/>
  <c r="G6777" i="6"/>
  <c r="G6776" i="6"/>
  <c r="G6775" i="6"/>
  <c r="G6774" i="6"/>
  <c r="G6773" i="6"/>
  <c r="G6772" i="6"/>
  <c r="G6771" i="6"/>
  <c r="G6770" i="6"/>
  <c r="G6769" i="6"/>
  <c r="G6768" i="6"/>
  <c r="G6767" i="6"/>
  <c r="G6766" i="6"/>
  <c r="G6765" i="6"/>
  <c r="G6764" i="6"/>
  <c r="G6763" i="6"/>
  <c r="G6762" i="6"/>
  <c r="G6761" i="6"/>
  <c r="G6760" i="6"/>
  <c r="G6759" i="6"/>
  <c r="G6758" i="6"/>
  <c r="G6757" i="6"/>
  <c r="G6756" i="6"/>
  <c r="G6755" i="6"/>
  <c r="G6754" i="6"/>
  <c r="G6753" i="6"/>
  <c r="G6752" i="6"/>
  <c r="G6751" i="6"/>
  <c r="G6750" i="6"/>
  <c r="G6749" i="6"/>
  <c r="G6748" i="6"/>
  <c r="G6747" i="6"/>
  <c r="G6746" i="6"/>
  <c r="G6745" i="6"/>
  <c r="G6744" i="6"/>
  <c r="G6743" i="6"/>
  <c r="G6742" i="6"/>
  <c r="G6741" i="6"/>
  <c r="G6740" i="6"/>
  <c r="G6739" i="6"/>
  <c r="G6738" i="6"/>
  <c r="G6737" i="6"/>
  <c r="G6736" i="6"/>
  <c r="G6735" i="6"/>
  <c r="G6734" i="6"/>
  <c r="G6733" i="6"/>
  <c r="G6732" i="6"/>
  <c r="G6731" i="6"/>
  <c r="G6730" i="6"/>
  <c r="G6729" i="6"/>
  <c r="G6728" i="6"/>
  <c r="G6727" i="6"/>
  <c r="G6726" i="6"/>
  <c r="G6725" i="6"/>
  <c r="G6724" i="6"/>
  <c r="G6723" i="6"/>
  <c r="G6722" i="6"/>
  <c r="G6721" i="6"/>
  <c r="G6720" i="6"/>
  <c r="G6719" i="6"/>
  <c r="G6718" i="6"/>
  <c r="G6717" i="6"/>
  <c r="G6716" i="6"/>
  <c r="G6715" i="6"/>
  <c r="G6714" i="6"/>
  <c r="G6713" i="6"/>
  <c r="G6712" i="6"/>
  <c r="G6711" i="6"/>
  <c r="G6710" i="6"/>
  <c r="G6709" i="6"/>
  <c r="G6708" i="6"/>
  <c r="G6707" i="6"/>
  <c r="G6706" i="6"/>
  <c r="G6705" i="6"/>
  <c r="G6704" i="6"/>
  <c r="G6703" i="6"/>
  <c r="G6702" i="6"/>
  <c r="G6701" i="6"/>
  <c r="G6700" i="6"/>
  <c r="G6699" i="6"/>
  <c r="G6698" i="6"/>
  <c r="G6697" i="6"/>
  <c r="G6696" i="6"/>
  <c r="G6695" i="6"/>
  <c r="G6694" i="6"/>
  <c r="G6693" i="6"/>
  <c r="G6692" i="6"/>
  <c r="G6691" i="6"/>
  <c r="G6690" i="6"/>
  <c r="G6689" i="6"/>
  <c r="G6688" i="6"/>
  <c r="G6687" i="6"/>
  <c r="G6686" i="6"/>
  <c r="G6685" i="6"/>
  <c r="G6684" i="6"/>
  <c r="G6683" i="6"/>
  <c r="G6682" i="6"/>
  <c r="G6681" i="6"/>
  <c r="G6680" i="6"/>
  <c r="G6679" i="6"/>
  <c r="G6678" i="6"/>
  <c r="G6677" i="6"/>
  <c r="G6676" i="6"/>
  <c r="G6675" i="6"/>
  <c r="G6674" i="6"/>
  <c r="G6673" i="6"/>
  <c r="G6672" i="6"/>
  <c r="G6671" i="6"/>
  <c r="G6670" i="6"/>
  <c r="G6669" i="6"/>
  <c r="G6668" i="6"/>
  <c r="G6667" i="6"/>
  <c r="G6666" i="6"/>
  <c r="G6665" i="6"/>
  <c r="G6664" i="6"/>
  <c r="G6663" i="6"/>
  <c r="G6662" i="6"/>
  <c r="G6661" i="6"/>
  <c r="G6660" i="6"/>
  <c r="G6659" i="6"/>
  <c r="G6658" i="6"/>
  <c r="G6657" i="6"/>
  <c r="G6656" i="6"/>
  <c r="G6655" i="6"/>
  <c r="G6654" i="6"/>
  <c r="G6653" i="6"/>
  <c r="G6652" i="6"/>
  <c r="G6651" i="6"/>
  <c r="G6650" i="6"/>
  <c r="G6649" i="6"/>
  <c r="G6648" i="6"/>
  <c r="G6647" i="6"/>
  <c r="G6646" i="6"/>
  <c r="G6645" i="6"/>
  <c r="G6644" i="6"/>
  <c r="G6643" i="6"/>
  <c r="G6642" i="6"/>
  <c r="G6641" i="6"/>
  <c r="G6640" i="6"/>
  <c r="G6639" i="6"/>
  <c r="G6638" i="6"/>
  <c r="G6637" i="6"/>
  <c r="G6636" i="6"/>
  <c r="G6635" i="6"/>
  <c r="G6634" i="6"/>
  <c r="G6633" i="6"/>
  <c r="G6632" i="6"/>
  <c r="G6631" i="6"/>
  <c r="G6630" i="6"/>
  <c r="G6629" i="6"/>
  <c r="G6628" i="6"/>
  <c r="G6627" i="6"/>
  <c r="G6626" i="6"/>
  <c r="G6625" i="6"/>
  <c r="G6624" i="6"/>
  <c r="G6623" i="6"/>
  <c r="G6622" i="6"/>
  <c r="G6621" i="6"/>
  <c r="G6620" i="6"/>
  <c r="G6619" i="6"/>
  <c r="G6618" i="6"/>
  <c r="G6617" i="6"/>
  <c r="G6616" i="6"/>
  <c r="G6615" i="6"/>
  <c r="G6614" i="6"/>
  <c r="G6613" i="6"/>
  <c r="G6612" i="6"/>
  <c r="G6611" i="6"/>
  <c r="G6610" i="6"/>
  <c r="G6609" i="6"/>
  <c r="G6608" i="6"/>
  <c r="G6607" i="6"/>
  <c r="G6606" i="6"/>
  <c r="G6605" i="6"/>
  <c r="G6604" i="6"/>
  <c r="G6603" i="6"/>
  <c r="G6602" i="6"/>
  <c r="G6601" i="6"/>
  <c r="G6600" i="6"/>
  <c r="G6599" i="6"/>
  <c r="G6598" i="6"/>
  <c r="G6597" i="6"/>
  <c r="G6596" i="6"/>
  <c r="G6595" i="6"/>
  <c r="G6594" i="6"/>
  <c r="G6593" i="6"/>
  <c r="G6592" i="6"/>
  <c r="G6591" i="6"/>
  <c r="G6590" i="6"/>
  <c r="G6589" i="6"/>
  <c r="G6588" i="6"/>
  <c r="G6587" i="6"/>
  <c r="G6586" i="6"/>
  <c r="G6585" i="6"/>
  <c r="G6584" i="6"/>
  <c r="G6583" i="6"/>
  <c r="G6582" i="6"/>
  <c r="G6581" i="6"/>
  <c r="G6580" i="6"/>
  <c r="G6579" i="6"/>
  <c r="G6578" i="6"/>
  <c r="G6577" i="6"/>
  <c r="G6576" i="6"/>
  <c r="G6575" i="6"/>
  <c r="G6574" i="6"/>
  <c r="G6573" i="6"/>
  <c r="G6572" i="6"/>
  <c r="G6571" i="6"/>
  <c r="G6570" i="6"/>
  <c r="G6569" i="6"/>
  <c r="G6568" i="6"/>
  <c r="G6567" i="6"/>
  <c r="G6566" i="6"/>
  <c r="G6565" i="6"/>
  <c r="G6564" i="6"/>
  <c r="G6563" i="6"/>
  <c r="G6562" i="6"/>
  <c r="G6561" i="6"/>
  <c r="G6560" i="6"/>
  <c r="G6559" i="6"/>
  <c r="G6558" i="6"/>
  <c r="G6557" i="6"/>
  <c r="G6556" i="6"/>
  <c r="G6555" i="6"/>
  <c r="G6554" i="6"/>
  <c r="G6553" i="6"/>
  <c r="G6552" i="6"/>
  <c r="G6551" i="6"/>
  <c r="G6550" i="6"/>
  <c r="G6549" i="6"/>
  <c r="G6548" i="6"/>
  <c r="G6547" i="6"/>
  <c r="G6546" i="6"/>
  <c r="G6545" i="6"/>
  <c r="G6544" i="6"/>
  <c r="G6543" i="6"/>
  <c r="G6542" i="6"/>
  <c r="G6541" i="6"/>
  <c r="G6540" i="6"/>
  <c r="G6539" i="6"/>
  <c r="G6538" i="6"/>
  <c r="G6537" i="6"/>
  <c r="G6536" i="6"/>
  <c r="G6535" i="6"/>
  <c r="G6534" i="6"/>
  <c r="G6533" i="6"/>
  <c r="G6532" i="6"/>
  <c r="G6531" i="6"/>
  <c r="G6530" i="6"/>
  <c r="G6529" i="6"/>
  <c r="G6528" i="6"/>
  <c r="G6527" i="6"/>
  <c r="G6526" i="6"/>
  <c r="G6525" i="6"/>
  <c r="G6524" i="6"/>
  <c r="G6523" i="6"/>
  <c r="G6522" i="6"/>
  <c r="G6521" i="6"/>
  <c r="G6520" i="6"/>
  <c r="G6519" i="6"/>
  <c r="G6518" i="6"/>
  <c r="G6517" i="6"/>
  <c r="G6516" i="6"/>
  <c r="G6515" i="6"/>
  <c r="G6514" i="6"/>
  <c r="G6513" i="6"/>
  <c r="G6512" i="6"/>
  <c r="G6511" i="6"/>
  <c r="G6510" i="6"/>
  <c r="G6509" i="6"/>
  <c r="G6508" i="6"/>
  <c r="G6507" i="6"/>
  <c r="G6506" i="6"/>
  <c r="G6505" i="6"/>
  <c r="G6504" i="6"/>
  <c r="G6503" i="6"/>
  <c r="G6502" i="6"/>
  <c r="G6501" i="6"/>
  <c r="G6500" i="6"/>
  <c r="G6499" i="6"/>
  <c r="G6498" i="6"/>
  <c r="G6497" i="6"/>
  <c r="G6496" i="6"/>
  <c r="G6495" i="6"/>
  <c r="G6494" i="6"/>
  <c r="G6493" i="6"/>
  <c r="G6492" i="6"/>
  <c r="G6491" i="6"/>
  <c r="G6490" i="6"/>
  <c r="G6489" i="6"/>
  <c r="G6488" i="6"/>
  <c r="G6487" i="6"/>
  <c r="G6486" i="6"/>
  <c r="G6485" i="6"/>
  <c r="G6484" i="6"/>
  <c r="G6483" i="6"/>
  <c r="G6482" i="6"/>
  <c r="G6481" i="6"/>
  <c r="G6480" i="6"/>
  <c r="G6479" i="6"/>
  <c r="G6478" i="6"/>
  <c r="G6477" i="6"/>
  <c r="G6476" i="6"/>
  <c r="G6475" i="6"/>
  <c r="G6474" i="6"/>
  <c r="G6473" i="6"/>
  <c r="G6472" i="6"/>
  <c r="G6471" i="6"/>
  <c r="G6470" i="6"/>
  <c r="G6469" i="6"/>
  <c r="G6468" i="6"/>
  <c r="G6467" i="6"/>
  <c r="G6466" i="6"/>
  <c r="G6465" i="6"/>
  <c r="G6464" i="6"/>
  <c r="G6463" i="6"/>
  <c r="G6462" i="6"/>
  <c r="G6461" i="6"/>
  <c r="G6460" i="6"/>
  <c r="G6459" i="6"/>
  <c r="G6458" i="6"/>
  <c r="G6457" i="6"/>
  <c r="G6456" i="6"/>
  <c r="G6455" i="6"/>
  <c r="G6454" i="6"/>
  <c r="G6453" i="6"/>
  <c r="G6452" i="6"/>
  <c r="G6451" i="6"/>
  <c r="G6450" i="6"/>
  <c r="G6449" i="6"/>
  <c r="G6448" i="6"/>
  <c r="G6447" i="6"/>
  <c r="G6446" i="6"/>
  <c r="G6445" i="6"/>
  <c r="G6444" i="6"/>
  <c r="G6443" i="6"/>
  <c r="G6442" i="6"/>
  <c r="G6441" i="6"/>
  <c r="G6440" i="6"/>
  <c r="G6439" i="6"/>
  <c r="G6438" i="6"/>
  <c r="G6437" i="6"/>
  <c r="G6436" i="6"/>
  <c r="G6435" i="6"/>
  <c r="G6434" i="6"/>
  <c r="G6433" i="6"/>
  <c r="G6432" i="6"/>
  <c r="G6431" i="6"/>
  <c r="G6430" i="6"/>
  <c r="G6429" i="6"/>
  <c r="G6428" i="6"/>
  <c r="G6427" i="6"/>
  <c r="G6426" i="6"/>
  <c r="G6425" i="6"/>
  <c r="G6424" i="6"/>
  <c r="G6423" i="6"/>
  <c r="G6422" i="6"/>
  <c r="G6421" i="6"/>
  <c r="G6420" i="6"/>
  <c r="G6419" i="6"/>
  <c r="G6418" i="6"/>
  <c r="G6417" i="6"/>
  <c r="G6416" i="6"/>
  <c r="G6415" i="6"/>
  <c r="G6414" i="6"/>
  <c r="G6413" i="6"/>
  <c r="G6412" i="6"/>
  <c r="G6411" i="6"/>
  <c r="G6410" i="6"/>
  <c r="G6409" i="6"/>
  <c r="G6408" i="6"/>
  <c r="G6407" i="6"/>
  <c r="G6406" i="6"/>
  <c r="G6405" i="6"/>
  <c r="G6404" i="6"/>
  <c r="G6403" i="6"/>
  <c r="G6402" i="6"/>
  <c r="G6401" i="6"/>
  <c r="G6400" i="6"/>
  <c r="G6399" i="6"/>
  <c r="G6398" i="6"/>
  <c r="G6397" i="6"/>
  <c r="G6396" i="6"/>
  <c r="G6395" i="6"/>
  <c r="G6394" i="6"/>
  <c r="G6393" i="6"/>
  <c r="G6392" i="6"/>
  <c r="G6391" i="6"/>
  <c r="G6390" i="6"/>
  <c r="G6389" i="6"/>
  <c r="G6388" i="6"/>
  <c r="G6387" i="6"/>
  <c r="G6386" i="6"/>
  <c r="G6385" i="6"/>
  <c r="G6384" i="6"/>
  <c r="G6383" i="6"/>
  <c r="G6382" i="6"/>
  <c r="G6381" i="6"/>
  <c r="G6380" i="6"/>
  <c r="G6379" i="6"/>
  <c r="G6378" i="6"/>
  <c r="G6377" i="6"/>
  <c r="G6376" i="6"/>
  <c r="G6375" i="6"/>
  <c r="G6374" i="6"/>
  <c r="G6373" i="6"/>
  <c r="G6372" i="6"/>
  <c r="G6371" i="6"/>
  <c r="G6370" i="6"/>
  <c r="G6369" i="6"/>
  <c r="G6368" i="6"/>
  <c r="G6367" i="6"/>
  <c r="G6366" i="6"/>
  <c r="G6365" i="6"/>
  <c r="G6364" i="6"/>
  <c r="G6363" i="6"/>
  <c r="G6362" i="6"/>
  <c r="G6361" i="6"/>
  <c r="G6360" i="6"/>
  <c r="G6359" i="6"/>
  <c r="G6358" i="6"/>
  <c r="G6357" i="6"/>
  <c r="G6356" i="6"/>
  <c r="G6355" i="6"/>
  <c r="G6354" i="6"/>
  <c r="G6353" i="6"/>
  <c r="G6352" i="6"/>
  <c r="G6351" i="6"/>
  <c r="G6350" i="6"/>
  <c r="G6349" i="6"/>
  <c r="G6348" i="6"/>
  <c r="G6347" i="6"/>
  <c r="G6346" i="6"/>
  <c r="G6345" i="6"/>
  <c r="G6344" i="6"/>
  <c r="G6343" i="6"/>
  <c r="G6342" i="6"/>
  <c r="G6341" i="6"/>
  <c r="G6340" i="6"/>
  <c r="G6339" i="6"/>
  <c r="G6338" i="6"/>
  <c r="G6337" i="6"/>
  <c r="G6336" i="6"/>
  <c r="G6335" i="6"/>
  <c r="G6334" i="6"/>
  <c r="G6333" i="6"/>
  <c r="G6332" i="6"/>
  <c r="G6331" i="6"/>
  <c r="G6330" i="6"/>
  <c r="G6329" i="6"/>
  <c r="G6328" i="6"/>
  <c r="G6327" i="6"/>
  <c r="G6326" i="6"/>
  <c r="G6325" i="6"/>
  <c r="G6324" i="6"/>
  <c r="G6323" i="6"/>
  <c r="G6322" i="6"/>
  <c r="G6321" i="6"/>
  <c r="G6320" i="6"/>
  <c r="G6319" i="6"/>
  <c r="G6318" i="6"/>
  <c r="G6317" i="6"/>
  <c r="G6316" i="6"/>
  <c r="G6315" i="6"/>
  <c r="G6314" i="6"/>
  <c r="G6313" i="6"/>
  <c r="G6312" i="6"/>
  <c r="G6311" i="6"/>
  <c r="G6310" i="6"/>
  <c r="G6309" i="6"/>
  <c r="G6308" i="6"/>
  <c r="G6307" i="6"/>
  <c r="G6306" i="6"/>
  <c r="G6305" i="6"/>
  <c r="G6304" i="6"/>
  <c r="G6303" i="6"/>
  <c r="G6302" i="6"/>
  <c r="G6301" i="6"/>
  <c r="G6300" i="6"/>
  <c r="G6299" i="6"/>
  <c r="G6298" i="6"/>
  <c r="G6297" i="6"/>
  <c r="G6296" i="6"/>
  <c r="G6295" i="6"/>
  <c r="G6294" i="6"/>
  <c r="G6293" i="6"/>
  <c r="G6292" i="6"/>
  <c r="G6291" i="6"/>
  <c r="G6290" i="6"/>
  <c r="G6289" i="6"/>
  <c r="G6288" i="6"/>
  <c r="G6287" i="6"/>
  <c r="G6286" i="6"/>
  <c r="G6285" i="6"/>
  <c r="G6284" i="6"/>
  <c r="G6283" i="6"/>
  <c r="G6282" i="6"/>
  <c r="G6281" i="6"/>
  <c r="G6280" i="6"/>
  <c r="G6279" i="6"/>
  <c r="G6278" i="6"/>
  <c r="G6277" i="6"/>
  <c r="G6276" i="6"/>
  <c r="G6275" i="6"/>
  <c r="G6274" i="6"/>
  <c r="G6273" i="6"/>
  <c r="G6272" i="6"/>
  <c r="G6271" i="6"/>
  <c r="G6270" i="6"/>
  <c r="G6269" i="6"/>
  <c r="G6268" i="6"/>
  <c r="G6267" i="6"/>
  <c r="G6266" i="6"/>
  <c r="G6265" i="6"/>
  <c r="G6264" i="6"/>
  <c r="G6263" i="6"/>
  <c r="G6262" i="6"/>
  <c r="G6261" i="6"/>
  <c r="G6260" i="6"/>
  <c r="G6259" i="6"/>
  <c r="G6258" i="6"/>
  <c r="G6257" i="6"/>
  <c r="G6256" i="6"/>
  <c r="G6255" i="6"/>
  <c r="G6254" i="6"/>
  <c r="G6253" i="6"/>
  <c r="G6252" i="6"/>
  <c r="G6251" i="6"/>
  <c r="G6250" i="6"/>
  <c r="G6249" i="6"/>
  <c r="G6248" i="6"/>
  <c r="G6247" i="6"/>
  <c r="G6246" i="6"/>
  <c r="G6245" i="6"/>
  <c r="G6244" i="6"/>
  <c r="G6243" i="6"/>
  <c r="G6242" i="6"/>
  <c r="G6241" i="6"/>
  <c r="G6240" i="6"/>
  <c r="G6239" i="6"/>
  <c r="G6238" i="6"/>
  <c r="G6237" i="6"/>
  <c r="G6236" i="6"/>
  <c r="G6235" i="6"/>
  <c r="G6234" i="6"/>
  <c r="G6233" i="6"/>
  <c r="G6232" i="6"/>
  <c r="G6231" i="6"/>
  <c r="G6230" i="6"/>
  <c r="G6229" i="6"/>
  <c r="G6228" i="6"/>
  <c r="G6227" i="6"/>
  <c r="G6226" i="6"/>
  <c r="G6225" i="6"/>
  <c r="G6224" i="6"/>
  <c r="G6223" i="6"/>
  <c r="G6222" i="6"/>
  <c r="G6221" i="6"/>
  <c r="G6220" i="6"/>
  <c r="G6219" i="6"/>
  <c r="G6218" i="6"/>
  <c r="G6217" i="6"/>
  <c r="G6216" i="6"/>
  <c r="G6215" i="6"/>
  <c r="G6214" i="6"/>
  <c r="G6213" i="6"/>
  <c r="G6212" i="6"/>
  <c r="G6211" i="6"/>
  <c r="G6210" i="6"/>
  <c r="G6209" i="6"/>
  <c r="G6208" i="6"/>
  <c r="G6207" i="6"/>
  <c r="G6206" i="6"/>
  <c r="G6205" i="6"/>
  <c r="G6204" i="6"/>
  <c r="G6203" i="6"/>
  <c r="G6202" i="6"/>
  <c r="G6201" i="6"/>
  <c r="G6200" i="6"/>
  <c r="G6199" i="6"/>
  <c r="G6198" i="6"/>
  <c r="G6197" i="6"/>
  <c r="G6196" i="6"/>
  <c r="G6195" i="6"/>
  <c r="G6194" i="6"/>
  <c r="G6193" i="6"/>
  <c r="G6192" i="6"/>
  <c r="G6191" i="6"/>
  <c r="G6190" i="6"/>
  <c r="G6189" i="6"/>
  <c r="G6188" i="6"/>
  <c r="G6187" i="6"/>
  <c r="G6186" i="6"/>
  <c r="G6185" i="6"/>
  <c r="G6184" i="6"/>
  <c r="G6183" i="6"/>
  <c r="G6182" i="6"/>
  <c r="G6181" i="6"/>
  <c r="G6180" i="6"/>
  <c r="G6179" i="6"/>
  <c r="G6178" i="6"/>
  <c r="G6177" i="6"/>
  <c r="G6176" i="6"/>
  <c r="G6175" i="6"/>
  <c r="G6174" i="6"/>
  <c r="G6173" i="6"/>
  <c r="G6172" i="6"/>
  <c r="G6171" i="6"/>
  <c r="G6170" i="6"/>
  <c r="G6169" i="6"/>
  <c r="G6168" i="6"/>
  <c r="G6167" i="6"/>
  <c r="G6166" i="6"/>
  <c r="G6165" i="6"/>
  <c r="G6164" i="6"/>
  <c r="G6163" i="6"/>
  <c r="G6162" i="6"/>
  <c r="G6161" i="6"/>
  <c r="G6160" i="6"/>
  <c r="G6159" i="6"/>
  <c r="G6158" i="6"/>
  <c r="G6157" i="6"/>
  <c r="G6156" i="6"/>
  <c r="G6155" i="6"/>
  <c r="G6154" i="6"/>
  <c r="G6153" i="6"/>
  <c r="G6152" i="6"/>
  <c r="G6151" i="6"/>
  <c r="G6150" i="6"/>
  <c r="G6149" i="6"/>
  <c r="G6148" i="6"/>
  <c r="G6147" i="6"/>
  <c r="G6146" i="6"/>
  <c r="G6145" i="6"/>
  <c r="G6144" i="6"/>
  <c r="G6143" i="6"/>
  <c r="G6142" i="6"/>
  <c r="G6141" i="6"/>
  <c r="G6140" i="6"/>
  <c r="G6139" i="6"/>
  <c r="G6138" i="6"/>
  <c r="G6137" i="6"/>
  <c r="G6136" i="6"/>
  <c r="G6135" i="6"/>
  <c r="G6134" i="6"/>
  <c r="G6133" i="6"/>
  <c r="G6132" i="6"/>
  <c r="G6131" i="6"/>
  <c r="G6130" i="6"/>
  <c r="G6129" i="6"/>
  <c r="G27" i="4" s="1"/>
  <c r="H27" i="4" s="1"/>
  <c r="I27" i="4" s="1"/>
  <c r="G6128" i="6"/>
  <c r="G6127" i="6"/>
  <c r="G6126" i="6"/>
  <c r="G6125" i="6"/>
  <c r="G6124" i="6"/>
  <c r="G6123" i="6"/>
  <c r="G6122" i="6"/>
  <c r="G6121" i="6"/>
  <c r="G6120" i="6"/>
  <c r="G6119" i="6"/>
  <c r="G6118" i="6"/>
  <c r="G6117" i="6"/>
  <c r="G6116" i="6"/>
  <c r="G6115" i="6"/>
  <c r="G6114" i="6"/>
  <c r="G6113" i="6"/>
  <c r="G6112" i="6"/>
  <c r="G6111" i="6"/>
  <c r="G6110" i="6"/>
  <c r="G6109" i="6"/>
  <c r="G6108" i="6"/>
  <c r="G6107" i="6"/>
  <c r="G6106" i="6"/>
  <c r="G6105" i="6"/>
  <c r="G6104" i="6"/>
  <c r="G6103" i="6"/>
  <c r="G6102" i="6"/>
  <c r="G6101" i="6"/>
  <c r="G6100" i="6"/>
  <c r="G6099" i="6"/>
  <c r="G6098" i="6"/>
  <c r="G6097" i="6"/>
  <c r="G6096" i="6"/>
  <c r="G6095" i="6"/>
  <c r="G6094" i="6"/>
  <c r="G6093" i="6"/>
  <c r="G6092" i="6"/>
  <c r="G6091" i="6"/>
  <c r="G6090" i="6"/>
  <c r="G6089" i="6"/>
  <c r="G6088" i="6"/>
  <c r="G6087" i="6"/>
  <c r="G6086" i="6"/>
  <c r="G6085" i="6"/>
  <c r="G6084" i="6"/>
  <c r="G6083" i="6"/>
  <c r="G6082" i="6"/>
  <c r="G6081" i="6"/>
  <c r="G6080" i="6"/>
  <c r="G6079" i="6"/>
  <c r="G6078" i="6"/>
  <c r="G6077" i="6"/>
  <c r="G6076" i="6"/>
  <c r="G6075" i="6"/>
  <c r="G6074" i="6"/>
  <c r="G6073" i="6"/>
  <c r="G6072" i="6"/>
  <c r="G6071" i="6"/>
  <c r="G6070" i="6"/>
  <c r="G6069" i="6"/>
  <c r="G6068" i="6"/>
  <c r="G6067" i="6"/>
  <c r="G6066" i="6"/>
  <c r="G6065" i="6"/>
  <c r="G6064" i="6"/>
  <c r="G6063" i="6"/>
  <c r="G6062" i="6"/>
  <c r="G6061" i="6"/>
  <c r="G6060" i="6"/>
  <c r="G6059" i="6"/>
  <c r="G6058" i="6"/>
  <c r="G6057" i="6"/>
  <c r="G6056" i="6"/>
  <c r="G6055" i="6"/>
  <c r="G6054" i="6"/>
  <c r="G6053" i="6"/>
  <c r="G6052" i="6"/>
  <c r="G6051" i="6"/>
  <c r="G6050" i="6"/>
  <c r="G6049" i="6"/>
  <c r="G6048" i="6"/>
  <c r="G6047" i="6"/>
  <c r="G6046" i="6"/>
  <c r="G6045" i="6"/>
  <c r="G6044" i="6"/>
  <c r="G6043" i="6"/>
  <c r="G6042" i="6"/>
  <c r="G6041" i="6"/>
  <c r="G6040" i="6"/>
  <c r="G6039" i="6"/>
  <c r="G6038" i="6"/>
  <c r="G6037" i="6"/>
  <c r="G6036" i="6"/>
  <c r="G6035" i="6"/>
  <c r="G6034" i="6"/>
  <c r="G6033" i="6"/>
  <c r="G6032" i="6"/>
  <c r="G6031" i="6"/>
  <c r="G6030" i="6"/>
  <c r="G6029" i="6"/>
  <c r="G6028" i="6"/>
  <c r="G6027" i="6"/>
  <c r="G6026" i="6"/>
  <c r="G6025" i="6"/>
  <c r="G6024" i="6"/>
  <c r="G6023" i="6"/>
  <c r="G6022" i="6"/>
  <c r="G6021" i="6"/>
  <c r="G6020" i="6"/>
  <c r="G6019" i="6"/>
  <c r="G6018" i="6"/>
  <c r="G6017" i="6"/>
  <c r="G6016" i="6"/>
  <c r="G6015" i="6"/>
  <c r="G6014" i="6"/>
  <c r="G6013" i="6"/>
  <c r="G6012" i="6"/>
  <c r="G6011" i="6"/>
  <c r="G6010" i="6"/>
  <c r="G6009" i="6"/>
  <c r="G6008" i="6"/>
  <c r="G6007" i="6"/>
  <c r="G6006" i="6"/>
  <c r="G6005" i="6"/>
  <c r="G6004" i="6"/>
  <c r="G6003" i="6"/>
  <c r="G6002" i="6"/>
  <c r="G6001" i="6"/>
  <c r="G6000" i="6"/>
  <c r="G5999" i="6"/>
  <c r="G5998" i="6"/>
  <c r="G5997" i="6"/>
  <c r="G5996" i="6"/>
  <c r="G5995" i="6"/>
  <c r="G5994" i="6"/>
  <c r="G5993" i="6"/>
  <c r="G5992" i="6"/>
  <c r="G5991" i="6"/>
  <c r="G5990" i="6"/>
  <c r="G5989" i="6"/>
  <c r="G5988" i="6"/>
  <c r="G5987" i="6"/>
  <c r="G5986" i="6"/>
  <c r="G5985" i="6"/>
  <c r="G5984" i="6"/>
  <c r="G5983" i="6"/>
  <c r="G5982" i="6"/>
  <c r="G5981" i="6"/>
  <c r="G5980" i="6"/>
  <c r="G5979" i="6"/>
  <c r="G5978" i="6"/>
  <c r="G5977" i="6"/>
  <c r="G5976" i="6"/>
  <c r="G5975" i="6"/>
  <c r="G5974" i="6"/>
  <c r="G5973" i="6"/>
  <c r="G5972" i="6"/>
  <c r="G5971" i="6"/>
  <c r="G5970" i="6"/>
  <c r="G5969" i="6"/>
  <c r="G5968" i="6"/>
  <c r="G5967" i="6"/>
  <c r="G5966" i="6"/>
  <c r="G5965" i="6"/>
  <c r="G5964" i="6"/>
  <c r="G5963" i="6"/>
  <c r="G5962" i="6"/>
  <c r="G5961" i="6"/>
  <c r="G5960" i="6"/>
  <c r="G5959" i="6"/>
  <c r="G5958" i="6"/>
  <c r="G5957" i="6"/>
  <c r="G5956" i="6"/>
  <c r="G5955" i="6"/>
  <c r="G5954" i="6"/>
  <c r="G5953" i="6"/>
  <c r="G5952" i="6"/>
  <c r="G5951" i="6"/>
  <c r="G5950" i="6"/>
  <c r="G5949" i="6"/>
  <c r="G5948" i="6"/>
  <c r="G5947" i="6"/>
  <c r="G5946" i="6"/>
  <c r="G5945" i="6"/>
  <c r="G5944" i="6"/>
  <c r="G5943" i="6"/>
  <c r="G5942" i="6"/>
  <c r="G5941" i="6"/>
  <c r="G5940" i="6"/>
  <c r="G5939" i="6"/>
  <c r="G5938" i="6"/>
  <c r="G5937" i="6"/>
  <c r="G5936" i="6"/>
  <c r="G5935" i="6"/>
  <c r="G5934" i="6"/>
  <c r="G5933" i="6"/>
  <c r="G5932" i="6"/>
  <c r="G5931" i="6"/>
  <c r="G5930" i="6"/>
  <c r="G5929" i="6"/>
  <c r="G5928" i="6"/>
  <c r="G5927" i="6"/>
  <c r="G5926" i="6"/>
  <c r="G5925" i="6"/>
  <c r="G5924" i="6"/>
  <c r="G5923" i="6"/>
  <c r="G5922" i="6"/>
  <c r="G5921" i="6"/>
  <c r="G5920" i="6"/>
  <c r="G5919" i="6"/>
  <c r="G5918" i="6"/>
  <c r="G5917" i="6"/>
  <c r="G5916" i="6"/>
  <c r="G5915" i="6"/>
  <c r="G5914" i="6"/>
  <c r="G5913" i="6"/>
  <c r="G5912" i="6"/>
  <c r="G5911" i="6"/>
  <c r="G5910" i="6"/>
  <c r="G5909" i="6"/>
  <c r="G5908" i="6"/>
  <c r="G5907" i="6"/>
  <c r="G5906" i="6"/>
  <c r="G5905" i="6"/>
  <c r="G5904" i="6"/>
  <c r="G5903" i="6"/>
  <c r="G5902" i="6"/>
  <c r="G5901" i="6"/>
  <c r="G5900" i="6"/>
  <c r="G5899" i="6"/>
  <c r="G5898" i="6"/>
  <c r="G5897" i="6"/>
  <c r="G5896" i="6"/>
  <c r="G5895" i="6"/>
  <c r="G5894" i="6"/>
  <c r="G5893" i="6"/>
  <c r="G5892" i="6"/>
  <c r="G5891" i="6"/>
  <c r="G5890" i="6"/>
  <c r="G5889" i="6"/>
  <c r="G5888" i="6"/>
  <c r="G5887" i="6"/>
  <c r="G5886" i="6"/>
  <c r="G5885" i="6"/>
  <c r="G5884" i="6"/>
  <c r="G5883" i="6"/>
  <c r="G5882" i="6"/>
  <c r="G5881" i="6"/>
  <c r="G5880" i="6"/>
  <c r="G5879" i="6"/>
  <c r="G5878" i="6"/>
  <c r="G5877" i="6"/>
  <c r="G5876" i="6"/>
  <c r="G5875" i="6"/>
  <c r="G5874" i="6"/>
  <c r="G5873" i="6"/>
  <c r="G5872" i="6"/>
  <c r="G5871" i="6"/>
  <c r="G5870" i="6"/>
  <c r="G5869" i="6"/>
  <c r="G5868" i="6"/>
  <c r="G5867" i="6"/>
  <c r="G5866" i="6"/>
  <c r="G5865" i="6"/>
  <c r="G5864" i="6"/>
  <c r="G5863" i="6"/>
  <c r="G5862" i="6"/>
  <c r="G5861" i="6"/>
  <c r="G5860" i="6"/>
  <c r="G5859" i="6"/>
  <c r="G5858" i="6"/>
  <c r="G5857" i="6"/>
  <c r="G5856" i="6"/>
  <c r="G5855" i="6"/>
  <c r="G5854" i="6"/>
  <c r="G5853" i="6"/>
  <c r="G5852" i="6"/>
  <c r="G5851" i="6"/>
  <c r="G5850" i="6"/>
  <c r="G5849" i="6"/>
  <c r="G5848" i="6"/>
  <c r="G5847" i="6"/>
  <c r="G5846" i="6"/>
  <c r="G5845" i="6"/>
  <c r="G5844" i="6"/>
  <c r="G5843" i="6"/>
  <c r="G5842" i="6"/>
  <c r="G5841" i="6"/>
  <c r="G5840" i="6"/>
  <c r="G5839" i="6"/>
  <c r="G5838" i="6"/>
  <c r="G5837" i="6"/>
  <c r="G5836" i="6"/>
  <c r="G5835" i="6"/>
  <c r="G5834" i="6"/>
  <c r="G5833" i="6"/>
  <c r="G5832" i="6"/>
  <c r="G5831" i="6"/>
  <c r="G5830" i="6"/>
  <c r="G5829" i="6"/>
  <c r="G5828" i="6"/>
  <c r="G5827" i="6"/>
  <c r="G5826" i="6"/>
  <c r="G5825" i="6"/>
  <c r="G5824" i="6"/>
  <c r="G5823" i="6"/>
  <c r="G5822" i="6"/>
  <c r="G5821" i="6"/>
  <c r="G5820" i="6"/>
  <c r="G5819" i="6"/>
  <c r="G5818" i="6"/>
  <c r="G5817" i="6"/>
  <c r="G5816" i="6"/>
  <c r="G5815" i="6"/>
  <c r="G5814" i="6"/>
  <c r="G5813" i="6"/>
  <c r="G5812" i="6"/>
  <c r="G5811" i="6"/>
  <c r="G5810" i="6"/>
  <c r="G5809" i="6"/>
  <c r="G5808" i="6"/>
  <c r="G5807" i="6"/>
  <c r="G5806" i="6"/>
  <c r="G5805" i="6"/>
  <c r="G5804" i="6"/>
  <c r="G5803" i="6"/>
  <c r="G5802" i="6"/>
  <c r="G5801" i="6"/>
  <c r="G5800" i="6"/>
  <c r="G5799" i="6"/>
  <c r="G5798" i="6"/>
  <c r="G5797" i="6"/>
  <c r="G5796" i="6"/>
  <c r="G5795" i="6"/>
  <c r="G5794" i="6"/>
  <c r="G5793" i="6"/>
  <c r="G5792" i="6"/>
  <c r="G5791" i="6"/>
  <c r="G5790" i="6"/>
  <c r="G5789" i="6"/>
  <c r="G5788" i="6"/>
  <c r="G5787" i="6"/>
  <c r="G5786" i="6"/>
  <c r="G5785" i="6"/>
  <c r="G5784" i="6"/>
  <c r="G5783" i="6"/>
  <c r="G5782" i="6"/>
  <c r="G5781" i="6"/>
  <c r="G5780" i="6"/>
  <c r="G5779" i="6"/>
  <c r="G5778" i="6"/>
  <c r="G5777" i="6"/>
  <c r="G5776" i="6"/>
  <c r="G5775" i="6"/>
  <c r="G5774" i="6"/>
  <c r="G5773" i="6"/>
  <c r="G5772" i="6"/>
  <c r="G5771" i="6"/>
  <c r="G5770" i="6"/>
  <c r="G5769" i="6"/>
  <c r="G5768" i="6"/>
  <c r="G5767" i="6"/>
  <c r="G5766" i="6"/>
  <c r="G5765" i="6"/>
  <c r="G5764" i="6"/>
  <c r="G5763" i="6"/>
  <c r="G5762" i="6"/>
  <c r="G5761" i="6"/>
  <c r="G5760" i="6"/>
  <c r="G5759" i="6"/>
  <c r="G5758" i="6"/>
  <c r="G5757" i="6"/>
  <c r="G5756" i="6"/>
  <c r="G5755" i="6"/>
  <c r="G5754" i="6"/>
  <c r="G5753" i="6"/>
  <c r="G5752" i="6"/>
  <c r="G5751" i="6"/>
  <c r="G5750" i="6"/>
  <c r="G5749" i="6"/>
  <c r="G5748" i="6"/>
  <c r="G5747" i="6"/>
  <c r="G5746" i="6"/>
  <c r="G5745" i="6"/>
  <c r="G5744" i="6"/>
  <c r="G5743" i="6"/>
  <c r="G5742" i="6"/>
  <c r="G5741" i="6"/>
  <c r="G5740" i="6"/>
  <c r="G5739" i="6"/>
  <c r="G5738" i="6"/>
  <c r="G5737" i="6"/>
  <c r="G5736" i="6"/>
  <c r="G5735" i="6"/>
  <c r="G5734" i="6"/>
  <c r="G5733" i="6"/>
  <c r="G5732" i="6"/>
  <c r="G5731" i="6"/>
  <c r="G5730" i="6"/>
  <c r="G5729" i="6"/>
  <c r="G5728" i="6"/>
  <c r="G5727" i="6"/>
  <c r="G5726" i="6"/>
  <c r="G5725" i="6"/>
  <c r="G5724" i="6"/>
  <c r="G5723" i="6"/>
  <c r="G5722" i="6"/>
  <c r="G5721" i="6"/>
  <c r="G5720" i="6"/>
  <c r="G5719" i="6"/>
  <c r="G5718" i="6"/>
  <c r="G5717" i="6"/>
  <c r="G5716" i="6"/>
  <c r="G5715" i="6"/>
  <c r="G5714" i="6"/>
  <c r="G5713" i="6"/>
  <c r="G5712" i="6"/>
  <c r="G5711" i="6"/>
  <c r="G5710" i="6"/>
  <c r="G5709" i="6"/>
  <c r="G5708" i="6"/>
  <c r="G5707" i="6"/>
  <c r="G5706" i="6"/>
  <c r="G5705" i="6"/>
  <c r="G5704" i="6"/>
  <c r="G5703" i="6"/>
  <c r="G5702" i="6"/>
  <c r="G5701" i="6"/>
  <c r="G5700" i="6"/>
  <c r="G5699" i="6"/>
  <c r="G5698" i="6"/>
  <c r="G5697" i="6"/>
  <c r="G5696" i="6"/>
  <c r="G5695" i="6"/>
  <c r="G5694" i="6"/>
  <c r="G5693" i="6"/>
  <c r="G5692" i="6"/>
  <c r="G5691" i="6"/>
  <c r="G5690" i="6"/>
  <c r="G5689" i="6"/>
  <c r="G5688" i="6"/>
  <c r="G5687" i="6"/>
  <c r="G5686" i="6"/>
  <c r="G5685" i="6"/>
  <c r="G5684" i="6"/>
  <c r="G5683" i="6"/>
  <c r="G5682" i="6"/>
  <c r="G5681" i="6"/>
  <c r="G5680" i="6"/>
  <c r="G5679" i="6"/>
  <c r="G5678" i="6"/>
  <c r="G5677" i="6"/>
  <c r="G5676" i="6"/>
  <c r="G5675" i="6"/>
  <c r="G5674" i="6"/>
  <c r="G5673" i="6"/>
  <c r="G5672" i="6"/>
  <c r="G5671" i="6"/>
  <c r="G5670" i="6"/>
  <c r="G5669" i="6"/>
  <c r="G5668" i="6"/>
  <c r="G5667" i="6"/>
  <c r="G5666" i="6"/>
  <c r="G5665" i="6"/>
  <c r="G5664" i="6"/>
  <c r="G5663" i="6"/>
  <c r="G5662" i="6"/>
  <c r="G5661" i="6"/>
  <c r="G5660" i="6"/>
  <c r="G5659" i="6"/>
  <c r="G5658" i="6"/>
  <c r="G5657" i="6"/>
  <c r="G5656" i="6"/>
  <c r="G5655" i="6"/>
  <c r="G5654" i="6"/>
  <c r="G5653" i="6"/>
  <c r="G5652" i="6"/>
  <c r="G5651" i="6"/>
  <c r="G5650" i="6"/>
  <c r="G5649" i="6"/>
  <c r="G5648" i="6"/>
  <c r="G5647" i="6"/>
  <c r="G5646" i="6"/>
  <c r="G5645" i="6"/>
  <c r="G5644" i="6"/>
  <c r="G5643" i="6"/>
  <c r="G5642" i="6"/>
  <c r="G5641" i="6"/>
  <c r="G5640" i="6"/>
  <c r="G5639" i="6"/>
  <c r="G5638" i="6"/>
  <c r="G5637" i="6"/>
  <c r="G5636" i="6"/>
  <c r="G5635" i="6"/>
  <c r="G5634" i="6"/>
  <c r="G5633" i="6"/>
  <c r="G5632" i="6"/>
  <c r="G5631" i="6"/>
  <c r="G5630" i="6"/>
  <c r="G5629" i="6"/>
  <c r="G5628" i="6"/>
  <c r="G5627" i="6"/>
  <c r="G5626" i="6"/>
  <c r="G5625" i="6"/>
  <c r="G5624" i="6"/>
  <c r="G5623" i="6"/>
  <c r="G5622" i="6"/>
  <c r="G5621" i="6"/>
  <c r="G5620" i="6"/>
  <c r="G5619" i="6"/>
  <c r="G5618" i="6"/>
  <c r="G5617" i="6"/>
  <c r="G5616" i="6"/>
  <c r="G5615" i="6"/>
  <c r="G5614" i="6"/>
  <c r="G5613" i="6"/>
  <c r="G5612" i="6"/>
  <c r="G5611" i="6"/>
  <c r="G5610" i="6"/>
  <c r="G5609" i="6"/>
  <c r="G5608" i="6"/>
  <c r="G5607" i="6"/>
  <c r="G5606" i="6"/>
  <c r="G5605" i="6"/>
  <c r="G5604" i="6"/>
  <c r="G5603" i="6"/>
  <c r="G5602" i="6"/>
  <c r="G5601" i="6"/>
  <c r="G5600" i="6"/>
  <c r="G5599" i="6"/>
  <c r="G5598" i="6"/>
  <c r="G5597" i="6"/>
  <c r="G5596" i="6"/>
  <c r="G5595" i="6"/>
  <c r="G5594" i="6"/>
  <c r="G5593" i="6"/>
  <c r="G5592" i="6"/>
  <c r="G5591" i="6"/>
  <c r="G5590" i="6"/>
  <c r="G5589" i="6"/>
  <c r="G5588" i="6"/>
  <c r="G5587" i="6"/>
  <c r="G5586" i="6"/>
  <c r="G5585" i="6"/>
  <c r="G5584" i="6"/>
  <c r="G5583" i="6"/>
  <c r="G5582" i="6"/>
  <c r="G5581" i="6"/>
  <c r="G5580" i="6"/>
  <c r="G5579" i="6"/>
  <c r="G5578" i="6"/>
  <c r="G5577" i="6"/>
  <c r="G5576" i="6"/>
  <c r="G5575" i="6"/>
  <c r="G5574" i="6"/>
  <c r="G5573" i="6"/>
  <c r="G5572" i="6"/>
  <c r="G5571" i="6"/>
  <c r="G5570" i="6"/>
  <c r="G5569" i="6"/>
  <c r="G5568" i="6"/>
  <c r="G5567" i="6"/>
  <c r="G5566" i="6"/>
  <c r="G5565" i="6"/>
  <c r="G5564" i="6"/>
  <c r="G5563" i="6"/>
  <c r="G5562" i="6"/>
  <c r="G5561" i="6"/>
  <c r="G5560" i="6"/>
  <c r="G5559" i="6"/>
  <c r="G5558" i="6"/>
  <c r="G5557" i="6"/>
  <c r="G5556" i="6"/>
  <c r="G5555" i="6"/>
  <c r="G5554" i="6"/>
  <c r="G5553" i="6"/>
  <c r="G5552" i="6"/>
  <c r="G5551" i="6"/>
  <c r="G5550" i="6"/>
  <c r="G5549" i="6"/>
  <c r="G5548" i="6"/>
  <c r="G5547" i="6"/>
  <c r="G5546" i="6"/>
  <c r="G5545" i="6"/>
  <c r="G5544" i="6"/>
  <c r="G5543" i="6"/>
  <c r="G5542" i="6"/>
  <c r="G5541" i="6"/>
  <c r="G5540" i="6"/>
  <c r="G5539" i="6"/>
  <c r="G5538" i="6"/>
  <c r="G5537" i="6"/>
  <c r="G5536" i="6"/>
  <c r="G5535" i="6"/>
  <c r="G5534" i="6"/>
  <c r="G5533" i="6"/>
  <c r="G5532" i="6"/>
  <c r="G5531" i="6"/>
  <c r="G5530" i="6"/>
  <c r="G5529" i="6"/>
  <c r="G5528" i="6"/>
  <c r="G5527" i="6"/>
  <c r="G5526" i="6"/>
  <c r="G5525" i="6"/>
  <c r="G5524" i="6"/>
  <c r="G5523" i="6"/>
  <c r="G5522" i="6"/>
  <c r="G5521" i="6"/>
  <c r="G5520" i="6"/>
  <c r="G5519" i="6"/>
  <c r="G5518" i="6"/>
  <c r="G5517" i="6"/>
  <c r="G5516" i="6"/>
  <c r="G5515" i="6"/>
  <c r="G5514" i="6"/>
  <c r="G5513" i="6"/>
  <c r="G5512" i="6"/>
  <c r="G5511" i="6"/>
  <c r="G5510" i="6"/>
  <c r="G5509" i="6"/>
  <c r="G5508" i="6"/>
  <c r="G5507" i="6"/>
  <c r="G5506" i="6"/>
  <c r="G5505" i="6"/>
  <c r="G5504" i="6"/>
  <c r="G5503" i="6"/>
  <c r="G5502" i="6"/>
  <c r="G5501" i="6"/>
  <c r="G5500" i="6"/>
  <c r="G5499" i="6"/>
  <c r="G5498" i="6"/>
  <c r="G5497" i="6"/>
  <c r="G5496" i="6"/>
  <c r="G5495" i="6"/>
  <c r="G5494" i="6"/>
  <c r="G5493" i="6"/>
  <c r="G5492" i="6"/>
  <c r="G5491" i="6"/>
  <c r="G5490" i="6"/>
  <c r="G5489" i="6"/>
  <c r="G5488" i="6"/>
  <c r="G5487" i="6"/>
  <c r="G5486" i="6"/>
  <c r="G5485" i="6"/>
  <c r="G5484" i="6"/>
  <c r="G5483" i="6"/>
  <c r="G5482" i="6"/>
  <c r="G5481" i="6"/>
  <c r="G5480" i="6"/>
  <c r="G5479" i="6"/>
  <c r="G5478" i="6"/>
  <c r="G5477" i="6"/>
  <c r="G5476" i="6"/>
  <c r="G5475" i="6"/>
  <c r="G5474" i="6"/>
  <c r="G5473" i="6"/>
  <c r="G5472" i="6"/>
  <c r="G5471" i="6"/>
  <c r="G5470" i="6"/>
  <c r="G5469" i="6"/>
  <c r="G5468" i="6"/>
  <c r="G5467" i="6"/>
  <c r="G5466" i="6"/>
  <c r="G5465" i="6"/>
  <c r="G5464" i="6"/>
  <c r="G5463" i="6"/>
  <c r="G5462" i="6"/>
  <c r="G5461" i="6"/>
  <c r="G5460" i="6"/>
  <c r="G5459" i="6"/>
  <c r="G5458" i="6"/>
  <c r="G5457" i="6"/>
  <c r="G5456" i="6"/>
  <c r="G5455" i="6"/>
  <c r="G5454" i="6"/>
  <c r="G5453" i="6"/>
  <c r="G5452" i="6"/>
  <c r="G5451" i="6"/>
  <c r="G5450" i="6"/>
  <c r="G5449" i="6"/>
  <c r="G5448" i="6"/>
  <c r="G5447" i="6"/>
  <c r="G5446" i="6"/>
  <c r="G5445" i="6"/>
  <c r="G5444" i="6"/>
  <c r="G5443" i="6"/>
  <c r="G5442" i="6"/>
  <c r="G5441" i="6"/>
  <c r="G5440" i="6"/>
  <c r="G5439" i="6"/>
  <c r="G5438" i="6"/>
  <c r="G5437" i="6"/>
  <c r="G5436" i="6"/>
  <c r="G5435" i="6"/>
  <c r="G5434" i="6"/>
  <c r="G5433" i="6"/>
  <c r="G5432" i="6"/>
  <c r="G5431" i="6"/>
  <c r="G5430" i="6"/>
  <c r="G5429" i="6"/>
  <c r="G5428" i="6"/>
  <c r="G5427" i="6"/>
  <c r="G5426" i="6"/>
  <c r="G5425" i="6"/>
  <c r="G5424" i="6"/>
  <c r="G5423" i="6"/>
  <c r="G5422" i="6"/>
  <c r="G5421" i="6"/>
  <c r="G5420" i="6"/>
  <c r="G5419" i="6"/>
  <c r="G5418" i="6"/>
  <c r="G5417" i="6"/>
  <c r="G5416" i="6"/>
  <c r="G5415" i="6"/>
  <c r="G5414" i="6"/>
  <c r="G5413" i="6"/>
  <c r="G5412" i="6"/>
  <c r="G5411" i="6"/>
  <c r="G5410" i="6"/>
  <c r="G5409" i="6"/>
  <c r="G5408" i="6"/>
  <c r="G5407" i="6"/>
  <c r="G5406" i="6"/>
  <c r="G5405" i="6"/>
  <c r="G5404" i="6"/>
  <c r="G5403" i="6"/>
  <c r="G5402" i="6"/>
  <c r="G5401" i="6"/>
  <c r="G5400" i="6"/>
  <c r="G5399" i="6"/>
  <c r="G5398" i="6"/>
  <c r="G5397" i="6"/>
  <c r="G5396" i="6"/>
  <c r="G5395" i="6"/>
  <c r="G5394" i="6"/>
  <c r="G5393" i="6"/>
  <c r="G5392" i="6"/>
  <c r="G5391" i="6"/>
  <c r="G5390" i="6"/>
  <c r="G5389" i="6"/>
  <c r="G5388" i="6"/>
  <c r="G5387" i="6"/>
  <c r="G5386" i="6"/>
  <c r="G5385" i="6"/>
  <c r="G5384" i="6"/>
  <c r="G5383" i="6"/>
  <c r="G5382" i="6"/>
  <c r="G5381" i="6"/>
  <c r="G5380" i="6"/>
  <c r="G5379" i="6"/>
  <c r="G5378" i="6"/>
  <c r="G5377" i="6"/>
  <c r="G5376" i="6"/>
  <c r="G5375" i="6"/>
  <c r="G5374" i="6"/>
  <c r="G5373" i="6"/>
  <c r="G5372" i="6"/>
  <c r="G5371" i="6"/>
  <c r="G5370" i="6"/>
  <c r="G5369" i="6"/>
  <c r="G5368" i="6"/>
  <c r="G5367" i="6"/>
  <c r="G5366" i="6"/>
  <c r="G5365" i="6"/>
  <c r="G5364" i="6"/>
  <c r="G5363" i="6"/>
  <c r="G5362" i="6"/>
  <c r="G5361" i="6"/>
  <c r="G5360" i="6"/>
  <c r="G5359" i="6"/>
  <c r="G5358" i="6"/>
  <c r="G5357" i="6"/>
  <c r="G5356" i="6"/>
  <c r="G5355" i="6"/>
  <c r="G5354" i="6"/>
  <c r="G5353" i="6"/>
  <c r="G5352" i="6"/>
  <c r="G5351" i="6"/>
  <c r="G5350" i="6"/>
  <c r="G5349" i="6"/>
  <c r="G5348" i="6"/>
  <c r="G5347" i="6"/>
  <c r="G5346" i="6"/>
  <c r="G5345" i="6"/>
  <c r="G5344" i="6"/>
  <c r="G5343" i="6"/>
  <c r="G5342" i="6"/>
  <c r="G5341" i="6"/>
  <c r="G5340" i="6"/>
  <c r="G5339" i="6"/>
  <c r="G5338" i="6"/>
  <c r="G5337" i="6"/>
  <c r="G5336" i="6"/>
  <c r="G5335" i="6"/>
  <c r="G5334" i="6"/>
  <c r="G5333" i="6"/>
  <c r="G5332" i="6"/>
  <c r="G5331" i="6"/>
  <c r="G5330" i="6"/>
  <c r="G5329" i="6"/>
  <c r="G5328" i="6"/>
  <c r="G5327" i="6"/>
  <c r="G5326" i="6"/>
  <c r="G5325" i="6"/>
  <c r="G5324" i="6"/>
  <c r="G5323" i="6"/>
  <c r="G5322" i="6"/>
  <c r="G5321" i="6"/>
  <c r="G5320" i="6"/>
  <c r="G5319" i="6"/>
  <c r="G5318" i="6"/>
  <c r="G5317" i="6"/>
  <c r="G5316" i="6"/>
  <c r="G5315" i="6"/>
  <c r="G5314" i="6"/>
  <c r="G5313" i="6"/>
  <c r="G5312" i="6"/>
  <c r="G5311" i="6"/>
  <c r="G5310" i="6"/>
  <c r="G5309" i="6"/>
  <c r="G5308" i="6"/>
  <c r="G5307" i="6"/>
  <c r="G5306" i="6"/>
  <c r="G5305" i="6"/>
  <c r="G5304" i="6"/>
  <c r="G5303" i="6"/>
  <c r="G5302" i="6"/>
  <c r="G5301" i="6"/>
  <c r="G5300" i="6"/>
  <c r="G5299" i="6"/>
  <c r="G5298" i="6"/>
  <c r="G5297" i="6"/>
  <c r="G5296" i="6"/>
  <c r="G5295" i="6"/>
  <c r="G5294" i="6"/>
  <c r="G5293" i="6"/>
  <c r="G5292" i="6"/>
  <c r="G5291" i="6"/>
  <c r="G5290" i="6"/>
  <c r="G5289" i="6"/>
  <c r="G5288" i="6"/>
  <c r="G5287" i="6"/>
  <c r="G5286" i="6"/>
  <c r="G5285" i="6"/>
  <c r="G5284" i="6"/>
  <c r="G5283" i="6"/>
  <c r="G5282" i="6"/>
  <c r="G5281" i="6"/>
  <c r="G5280" i="6"/>
  <c r="G5279" i="6"/>
  <c r="G5278" i="6"/>
  <c r="G5277" i="6"/>
  <c r="G5276" i="6"/>
  <c r="G5275" i="6"/>
  <c r="G5274" i="6"/>
  <c r="G5273" i="6"/>
  <c r="G5272" i="6"/>
  <c r="G5271" i="6"/>
  <c r="G5270" i="6"/>
  <c r="G5269" i="6"/>
  <c r="G5268" i="6"/>
  <c r="G5267" i="6"/>
  <c r="G5266" i="6"/>
  <c r="G5265" i="6"/>
  <c r="G5264" i="6"/>
  <c r="G5263" i="6"/>
  <c r="G5262" i="6"/>
  <c r="G5261" i="6"/>
  <c r="G5260" i="6"/>
  <c r="G5259" i="6"/>
  <c r="G5258" i="6"/>
  <c r="G5257" i="6"/>
  <c r="G5256" i="6"/>
  <c r="G5255" i="6"/>
  <c r="G5254" i="6"/>
  <c r="G5253" i="6"/>
  <c r="G5252" i="6"/>
  <c r="G5251" i="6"/>
  <c r="G5250" i="6"/>
  <c r="G5249" i="6"/>
  <c r="G5248" i="6"/>
  <c r="G5247" i="6"/>
  <c r="G5246" i="6"/>
  <c r="G5245" i="6"/>
  <c r="G5244" i="6"/>
  <c r="G5243" i="6"/>
  <c r="G5242" i="6"/>
  <c r="G5241" i="6"/>
  <c r="G5240" i="6"/>
  <c r="G5239" i="6"/>
  <c r="G5238" i="6"/>
  <c r="G5237" i="6"/>
  <c r="G5236" i="6"/>
  <c r="G5235" i="6"/>
  <c r="G5234" i="6"/>
  <c r="G5233" i="6"/>
  <c r="G5232" i="6"/>
  <c r="G5231" i="6"/>
  <c r="G5230" i="6"/>
  <c r="G5229" i="6"/>
  <c r="G5228" i="6"/>
  <c r="G5227" i="6"/>
  <c r="G5226" i="6"/>
  <c r="G5225" i="6"/>
  <c r="G5224" i="6"/>
  <c r="G5223" i="6"/>
  <c r="G5222" i="6"/>
  <c r="G5221" i="6"/>
  <c r="G5220" i="6"/>
  <c r="G5219" i="6"/>
  <c r="G5218" i="6"/>
  <c r="G5217" i="6"/>
  <c r="G5216" i="6"/>
  <c r="G5215" i="6"/>
  <c r="G5214" i="6"/>
  <c r="G5213" i="6"/>
  <c r="G5212" i="6"/>
  <c r="G5211" i="6"/>
  <c r="G5210" i="6"/>
  <c r="G5209" i="6"/>
  <c r="G5208" i="6"/>
  <c r="G5207" i="6"/>
  <c r="G5206" i="6"/>
  <c r="G5205" i="6"/>
  <c r="G5204" i="6"/>
  <c r="G5203" i="6"/>
  <c r="G5202" i="6"/>
  <c r="G5201" i="6"/>
  <c r="G5200" i="6"/>
  <c r="G5199" i="6"/>
  <c r="G5198" i="6"/>
  <c r="G5197" i="6"/>
  <c r="G5196" i="6"/>
  <c r="G5195" i="6"/>
  <c r="G5194" i="6"/>
  <c r="G5193" i="6"/>
  <c r="G5192" i="6"/>
  <c r="G5191" i="6"/>
  <c r="G5190" i="6"/>
  <c r="G5189" i="6"/>
  <c r="G5188" i="6"/>
  <c r="G5187" i="6"/>
  <c r="G5186" i="6"/>
  <c r="G5185" i="6"/>
  <c r="G5184" i="6"/>
  <c r="G5183" i="6"/>
  <c r="G5182" i="6"/>
  <c r="G5181" i="6"/>
  <c r="G5180" i="6"/>
  <c r="G5179" i="6"/>
  <c r="G5178" i="6"/>
  <c r="G5177" i="6"/>
  <c r="G5176" i="6"/>
  <c r="G5175" i="6"/>
  <c r="G5174" i="6"/>
  <c r="G5173" i="6"/>
  <c r="G5172" i="6"/>
  <c r="G5171" i="6"/>
  <c r="G5170" i="6"/>
  <c r="G5169" i="6"/>
  <c r="G5168" i="6"/>
  <c r="G5167" i="6"/>
  <c r="G5166" i="6"/>
  <c r="G5165" i="6"/>
  <c r="G5164" i="6"/>
  <c r="G5163" i="6"/>
  <c r="G5162" i="6"/>
  <c r="G5161" i="6"/>
  <c r="G5160" i="6"/>
  <c r="G5159" i="6"/>
  <c r="G5158" i="6"/>
  <c r="G5157" i="6"/>
  <c r="G5156" i="6"/>
  <c r="G5155" i="6"/>
  <c r="G5154" i="6"/>
  <c r="G5153" i="6"/>
  <c r="G5152" i="6"/>
  <c r="G5151" i="6"/>
  <c r="G5150" i="6"/>
  <c r="G5149" i="6"/>
  <c r="G5148" i="6"/>
  <c r="G5147" i="6"/>
  <c r="G5146" i="6"/>
  <c r="G5145" i="6"/>
  <c r="G5144" i="6"/>
  <c r="G5143" i="6"/>
  <c r="G5142" i="6"/>
  <c r="G5141" i="6"/>
  <c r="G5140" i="6"/>
  <c r="G5139" i="6"/>
  <c r="G5138" i="6"/>
  <c r="G5137" i="6"/>
  <c r="G5136" i="6"/>
  <c r="G5135" i="6"/>
  <c r="G5134" i="6"/>
  <c r="G5133" i="6"/>
  <c r="G5132" i="6"/>
  <c r="G5131" i="6"/>
  <c r="G5130" i="6"/>
  <c r="G5129" i="6"/>
  <c r="G5128" i="6"/>
  <c r="G5127" i="6"/>
  <c r="G5126" i="6"/>
  <c r="G5125" i="6"/>
  <c r="G5124" i="6"/>
  <c r="G5123" i="6"/>
  <c r="G5122" i="6"/>
  <c r="G5121" i="6"/>
  <c r="G5120" i="6"/>
  <c r="G5119" i="6"/>
  <c r="G5118" i="6"/>
  <c r="G5117" i="6"/>
  <c r="G5116" i="6"/>
  <c r="G5115" i="6"/>
  <c r="G5114" i="6"/>
  <c r="G5113" i="6"/>
  <c r="G5112" i="6"/>
  <c r="G5111" i="6"/>
  <c r="G5110" i="6"/>
  <c r="G5109" i="6"/>
  <c r="G5108" i="6"/>
  <c r="G5107" i="6"/>
  <c r="G5106" i="6"/>
  <c r="G5105" i="6"/>
  <c r="G5104" i="6"/>
  <c r="G5103" i="6"/>
  <c r="G5102" i="6"/>
  <c r="G5101" i="6"/>
  <c r="G5100" i="6"/>
  <c r="G5099" i="6"/>
  <c r="G5098" i="6"/>
  <c r="G5097" i="6"/>
  <c r="G5096" i="6"/>
  <c r="G5095" i="6"/>
  <c r="G5094" i="6"/>
  <c r="G5093" i="6"/>
  <c r="G5092" i="6"/>
  <c r="G5091" i="6"/>
  <c r="G5090" i="6"/>
  <c r="G5089" i="6"/>
  <c r="G5088" i="6"/>
  <c r="G5087" i="6"/>
  <c r="G5086" i="6"/>
  <c r="G5085" i="6"/>
  <c r="G5084" i="6"/>
  <c r="G5083" i="6"/>
  <c r="G5082" i="6"/>
  <c r="G5081" i="6"/>
  <c r="G5080" i="6"/>
  <c r="G5079" i="6"/>
  <c r="G5078" i="6"/>
  <c r="G5077" i="6"/>
  <c r="G5076" i="6"/>
  <c r="G5075" i="6"/>
  <c r="G5074" i="6"/>
  <c r="G5073" i="6"/>
  <c r="G5072" i="6"/>
  <c r="G5071" i="6"/>
  <c r="G5070" i="6"/>
  <c r="G5069" i="6"/>
  <c r="G5068" i="6"/>
  <c r="G5067" i="6"/>
  <c r="G5066" i="6"/>
  <c r="G5065" i="6"/>
  <c r="G5064" i="6"/>
  <c r="G5063" i="6"/>
  <c r="G5062" i="6"/>
  <c r="G5061" i="6"/>
  <c r="G5060" i="6"/>
  <c r="G5059" i="6"/>
  <c r="G5058" i="6"/>
  <c r="G5057" i="6"/>
  <c r="G5056" i="6"/>
  <c r="G5055" i="6"/>
  <c r="G5054" i="6"/>
  <c r="G5053" i="6"/>
  <c r="G5052" i="6"/>
  <c r="G5051" i="6"/>
  <c r="G5050" i="6"/>
  <c r="G5049" i="6"/>
  <c r="G5048" i="6"/>
  <c r="G5047" i="6"/>
  <c r="G5046" i="6"/>
  <c r="G5045" i="6"/>
  <c r="G5044" i="6"/>
  <c r="G5043" i="6"/>
  <c r="G5042" i="6"/>
  <c r="G5041" i="6"/>
  <c r="G5040" i="6"/>
  <c r="G5039" i="6"/>
  <c r="G5038" i="6"/>
  <c r="G5037" i="6"/>
  <c r="G5036" i="6"/>
  <c r="G5035" i="6"/>
  <c r="G5034" i="6"/>
  <c r="G5033" i="6"/>
  <c r="G5032" i="6"/>
  <c r="G5031" i="6"/>
  <c r="G5030" i="6"/>
  <c r="G5029" i="6"/>
  <c r="G5028" i="6"/>
  <c r="G5027" i="6"/>
  <c r="G5026" i="6"/>
  <c r="G5025" i="6"/>
  <c r="G5024" i="6"/>
  <c r="G5023" i="6"/>
  <c r="G5022" i="6"/>
  <c r="G5021" i="6"/>
  <c r="G5020" i="6"/>
  <c r="G5019" i="6"/>
  <c r="G5018" i="6"/>
  <c r="G5017" i="6"/>
  <c r="G5016" i="6"/>
  <c r="G5015" i="6"/>
  <c r="G5014" i="6"/>
  <c r="G5013" i="6"/>
  <c r="G5012" i="6"/>
  <c r="G5011" i="6"/>
  <c r="G5010" i="6"/>
  <c r="G5009" i="6"/>
  <c r="G5008" i="6"/>
  <c r="G5007" i="6"/>
  <c r="G5006" i="6"/>
  <c r="G5005" i="6"/>
  <c r="G5004" i="6"/>
  <c r="G5003" i="6"/>
  <c r="G5002" i="6"/>
  <c r="G5001" i="6"/>
  <c r="G5000" i="6"/>
  <c r="G4999" i="6"/>
  <c r="G4998" i="6"/>
  <c r="G4997" i="6"/>
  <c r="G4996" i="6"/>
  <c r="G4995" i="6"/>
  <c r="G4994" i="6"/>
  <c r="G4993" i="6"/>
  <c r="G4992" i="6"/>
  <c r="G4991" i="6"/>
  <c r="G4990" i="6"/>
  <c r="G4989" i="6"/>
  <c r="G4988" i="6"/>
  <c r="G4987" i="6"/>
  <c r="G4986" i="6"/>
  <c r="G4985" i="6"/>
  <c r="G4984" i="6"/>
  <c r="G4983" i="6"/>
  <c r="G4982" i="6"/>
  <c r="G4981" i="6"/>
  <c r="G4980" i="6"/>
  <c r="G4979" i="6"/>
  <c r="G4978" i="6"/>
  <c r="G4977" i="6"/>
  <c r="G4976" i="6"/>
  <c r="G4975" i="6"/>
  <c r="G4974" i="6"/>
  <c r="G4973" i="6"/>
  <c r="G4972" i="6"/>
  <c r="G4971" i="6"/>
  <c r="G4970" i="6"/>
  <c r="G4969" i="6"/>
  <c r="G4968" i="6"/>
  <c r="G4967" i="6"/>
  <c r="G4966" i="6"/>
  <c r="G4965" i="6"/>
  <c r="G4964" i="6"/>
  <c r="G4963" i="6"/>
  <c r="G4962" i="6"/>
  <c r="G4961" i="6"/>
  <c r="G4960" i="6"/>
  <c r="G4959" i="6"/>
  <c r="G4958" i="6"/>
  <c r="G4957" i="6"/>
  <c r="G4956" i="6"/>
  <c r="G4955" i="6"/>
  <c r="G4954" i="6"/>
  <c r="G4953" i="6"/>
  <c r="G4952" i="6"/>
  <c r="G4951" i="6"/>
  <c r="G4950" i="6"/>
  <c r="G4949" i="6"/>
  <c r="G4948" i="6"/>
  <c r="G4947" i="6"/>
  <c r="G4946" i="6"/>
  <c r="G4945" i="6"/>
  <c r="G4944" i="6"/>
  <c r="G4943" i="6"/>
  <c r="G4942" i="6"/>
  <c r="G4941" i="6"/>
  <c r="G4940" i="6"/>
  <c r="G4939" i="6"/>
  <c r="G4938" i="6"/>
  <c r="G4937" i="6"/>
  <c r="G4936" i="6"/>
  <c r="G4935" i="6"/>
  <c r="G4934" i="6"/>
  <c r="G4933" i="6"/>
  <c r="G4932" i="6"/>
  <c r="G4931" i="6"/>
  <c r="G4930" i="6"/>
  <c r="G4929" i="6"/>
  <c r="G4928" i="6"/>
  <c r="G4927" i="6"/>
  <c r="G4926" i="6"/>
  <c r="G4925" i="6"/>
  <c r="G4924" i="6"/>
  <c r="G4923" i="6"/>
  <c r="G4922" i="6"/>
  <c r="G4921" i="6"/>
  <c r="G4920" i="6"/>
  <c r="G4919" i="6"/>
  <c r="G4918" i="6"/>
  <c r="G4917" i="6"/>
  <c r="G4916" i="6"/>
  <c r="G4915" i="6"/>
  <c r="G4914" i="6"/>
  <c r="G4913" i="6"/>
  <c r="G4912" i="6"/>
  <c r="G4911" i="6"/>
  <c r="G4910" i="6"/>
  <c r="G4909" i="6"/>
  <c r="G4908" i="6"/>
  <c r="G4907" i="6"/>
  <c r="G4906" i="6"/>
  <c r="G4905" i="6"/>
  <c r="G4904" i="6"/>
  <c r="G4903" i="6"/>
  <c r="G4902" i="6"/>
  <c r="G4901" i="6"/>
  <c r="G4900" i="6"/>
  <c r="G4899" i="6"/>
  <c r="G4898" i="6"/>
  <c r="G4897" i="6"/>
  <c r="G4896" i="6"/>
  <c r="G4895" i="6"/>
  <c r="G4894" i="6"/>
  <c r="G4893" i="6"/>
  <c r="G4892" i="6"/>
  <c r="G4891" i="6"/>
  <c r="G4890" i="6"/>
  <c r="G4889" i="6"/>
  <c r="G4888" i="6"/>
  <c r="G4887" i="6"/>
  <c r="G4886" i="6"/>
  <c r="G4885" i="6"/>
  <c r="G4884" i="6"/>
  <c r="G4883" i="6"/>
  <c r="G4882" i="6"/>
  <c r="G4881" i="6"/>
  <c r="G4880" i="6"/>
  <c r="G4879" i="6"/>
  <c r="G4878" i="6"/>
  <c r="G4877" i="6"/>
  <c r="G4876" i="6"/>
  <c r="G4875" i="6"/>
  <c r="G4874" i="6"/>
  <c r="G4873" i="6"/>
  <c r="G4872" i="6"/>
  <c r="G4871" i="6"/>
  <c r="G4870" i="6"/>
  <c r="G4869" i="6"/>
  <c r="G4868" i="6"/>
  <c r="G4867" i="6"/>
  <c r="G4866" i="6"/>
  <c r="G4865" i="6"/>
  <c r="G4864" i="6"/>
  <c r="G4863" i="6"/>
  <c r="G4862" i="6"/>
  <c r="G4861" i="6"/>
  <c r="G4860" i="6"/>
  <c r="G4859" i="6"/>
  <c r="G4858" i="6"/>
  <c r="G4857" i="6"/>
  <c r="G4856" i="6"/>
  <c r="G4855" i="6"/>
  <c r="G4854" i="6"/>
  <c r="G4853" i="6"/>
  <c r="G4852" i="6"/>
  <c r="G4851" i="6"/>
  <c r="G4850" i="6"/>
  <c r="G4849" i="6"/>
  <c r="G4848" i="6"/>
  <c r="G4847" i="6"/>
  <c r="G4846" i="6"/>
  <c r="G4845" i="6"/>
  <c r="G4844" i="6"/>
  <c r="G4843" i="6"/>
  <c r="G4842" i="6"/>
  <c r="G4841" i="6"/>
  <c r="G4840" i="6"/>
  <c r="G4839" i="6"/>
  <c r="G4838" i="6"/>
  <c r="G4837" i="6"/>
  <c r="G4836" i="6"/>
  <c r="G4835" i="6"/>
  <c r="G4834" i="6"/>
  <c r="G4833" i="6"/>
  <c r="G4832" i="6"/>
  <c r="G4831" i="6"/>
  <c r="G4830" i="6"/>
  <c r="G4829" i="6"/>
  <c r="G4828" i="6"/>
  <c r="G4827" i="6"/>
  <c r="G4826" i="6"/>
  <c r="G4825" i="6"/>
  <c r="G4824" i="6"/>
  <c r="G4823" i="6"/>
  <c r="G4822" i="6"/>
  <c r="G4821" i="6"/>
  <c r="G4820" i="6"/>
  <c r="G4819" i="6"/>
  <c r="G4818" i="6"/>
  <c r="G4817" i="6"/>
  <c r="G4816" i="6"/>
  <c r="G4815" i="6"/>
  <c r="G4814" i="6"/>
  <c r="G4813" i="6"/>
  <c r="G4812" i="6"/>
  <c r="G4811" i="6"/>
  <c r="G4810" i="6"/>
  <c r="G4809" i="6"/>
  <c r="G4808" i="6"/>
  <c r="G4807" i="6"/>
  <c r="G4806" i="6"/>
  <c r="G4805" i="6"/>
  <c r="G4804" i="6"/>
  <c r="G4803" i="6"/>
  <c r="G4802" i="6"/>
  <c r="G4801" i="6"/>
  <c r="G4800" i="6"/>
  <c r="G4799" i="6"/>
  <c r="G4798" i="6"/>
  <c r="G4797" i="6"/>
  <c r="G4796" i="6"/>
  <c r="G4795" i="6"/>
  <c r="G4794" i="6"/>
  <c r="G4793" i="6"/>
  <c r="G4792" i="6"/>
  <c r="G4791" i="6"/>
  <c r="G4790" i="6"/>
  <c r="G4789" i="6"/>
  <c r="G4788" i="6"/>
  <c r="G4787" i="6"/>
  <c r="G4786" i="6"/>
  <c r="G4785" i="6"/>
  <c r="G4784" i="6"/>
  <c r="G4783" i="6"/>
  <c r="G4782" i="6"/>
  <c r="G4781" i="6"/>
  <c r="G4780" i="6"/>
  <c r="G4779" i="6"/>
  <c r="G4778" i="6"/>
  <c r="G4777" i="6"/>
  <c r="G4776" i="6"/>
  <c r="G4775" i="6"/>
  <c r="G4774" i="6"/>
  <c r="G4773" i="6"/>
  <c r="G4772" i="6"/>
  <c r="G4771" i="6"/>
  <c r="G4770" i="6"/>
  <c r="G4769" i="6"/>
  <c r="G4768" i="6"/>
  <c r="G4767" i="6"/>
  <c r="G4766" i="6"/>
  <c r="G4765" i="6"/>
  <c r="G4764" i="6"/>
  <c r="G4763" i="6"/>
  <c r="G4762" i="6"/>
  <c r="G4761" i="6"/>
  <c r="G4760" i="6"/>
  <c r="G4759" i="6"/>
  <c r="G4758" i="6"/>
  <c r="G4757" i="6"/>
  <c r="G4756" i="6"/>
  <c r="G4755" i="6"/>
  <c r="G4754" i="6"/>
  <c r="G4753" i="6"/>
  <c r="G4752" i="6"/>
  <c r="G4751" i="6"/>
  <c r="G4750" i="6"/>
  <c r="G4749" i="6"/>
  <c r="G4748" i="6"/>
  <c r="G4747" i="6"/>
  <c r="G4746" i="6"/>
  <c r="G4745" i="6"/>
  <c r="G4744" i="6"/>
  <c r="G4743" i="6"/>
  <c r="G4742" i="6"/>
  <c r="G4741" i="6"/>
  <c r="G4740" i="6"/>
  <c r="G4739" i="6"/>
  <c r="G4738" i="6"/>
  <c r="G4737" i="6"/>
  <c r="G4736" i="6"/>
  <c r="G4735" i="6"/>
  <c r="G4734" i="6"/>
  <c r="G4733" i="6"/>
  <c r="G4732" i="6"/>
  <c r="G4731" i="6"/>
  <c r="G4730" i="6"/>
  <c r="G4729" i="6"/>
  <c r="G4728" i="6"/>
  <c r="G4727" i="6"/>
  <c r="G4726" i="6"/>
  <c r="G4725" i="6"/>
  <c r="G4724" i="6"/>
  <c r="G4723" i="6"/>
  <c r="G4722" i="6"/>
  <c r="G4721" i="6"/>
  <c r="G4720" i="6"/>
  <c r="G4719" i="6"/>
  <c r="G4718" i="6"/>
  <c r="G4717" i="6"/>
  <c r="G4716" i="6"/>
  <c r="G4715" i="6"/>
  <c r="G4714" i="6"/>
  <c r="G4713" i="6"/>
  <c r="G4712" i="6"/>
  <c r="G4711" i="6"/>
  <c r="G4710" i="6"/>
  <c r="G4709" i="6"/>
  <c r="G4708" i="6"/>
  <c r="G4707" i="6"/>
  <c r="G4706" i="6"/>
  <c r="G4705" i="6"/>
  <c r="G4704" i="6"/>
  <c r="G4703" i="6"/>
  <c r="G4702" i="6"/>
  <c r="G4701" i="6"/>
  <c r="G4700" i="6"/>
  <c r="G4699" i="6"/>
  <c r="G4698" i="6"/>
  <c r="G4697" i="6"/>
  <c r="G4696" i="6"/>
  <c r="G4695" i="6"/>
  <c r="G4694" i="6"/>
  <c r="G4693" i="6"/>
  <c r="G4692" i="6"/>
  <c r="G4691" i="6"/>
  <c r="G4690" i="6"/>
  <c r="G4689" i="6"/>
  <c r="G4688" i="6"/>
  <c r="G4687" i="6"/>
  <c r="G4686" i="6"/>
  <c r="G4685" i="6"/>
  <c r="G4684" i="6"/>
  <c r="G4683" i="6"/>
  <c r="G4682" i="6"/>
  <c r="G4681" i="6"/>
  <c r="G4680" i="6"/>
  <c r="G4679" i="6"/>
  <c r="G4678" i="6"/>
  <c r="G4677" i="6"/>
  <c r="G4676" i="6"/>
  <c r="G4675" i="6"/>
  <c r="G4674" i="6"/>
  <c r="G4673" i="6"/>
  <c r="G4672" i="6"/>
  <c r="G4671" i="6"/>
  <c r="G4670" i="6"/>
  <c r="G4669" i="6"/>
  <c r="G4668" i="6"/>
  <c r="G4667" i="6"/>
  <c r="G4666" i="6"/>
  <c r="G4665" i="6"/>
  <c r="G4664" i="6"/>
  <c r="G4663" i="6"/>
  <c r="G4662" i="6"/>
  <c r="G4661" i="6"/>
  <c r="G4660" i="6"/>
  <c r="G4659" i="6"/>
  <c r="G4658" i="6"/>
  <c r="G4657" i="6"/>
  <c r="G4656" i="6"/>
  <c r="G4655" i="6"/>
  <c r="G4654" i="6"/>
  <c r="G4653" i="6"/>
  <c r="G4652" i="6"/>
  <c r="G4651" i="6"/>
  <c r="G4650" i="6"/>
  <c r="G4649" i="6"/>
  <c r="G4648" i="6"/>
  <c r="G4647" i="6"/>
  <c r="G4646" i="6"/>
  <c r="G4645" i="6"/>
  <c r="G4644" i="6"/>
  <c r="G4643" i="6"/>
  <c r="G4642" i="6"/>
  <c r="G4641" i="6"/>
  <c r="G4640" i="6"/>
  <c r="G4639" i="6"/>
  <c r="G4638" i="6"/>
  <c r="G4637" i="6"/>
  <c r="G4636" i="6"/>
  <c r="G4635" i="6"/>
  <c r="G4634" i="6"/>
  <c r="G4633" i="6"/>
  <c r="G4632" i="6"/>
  <c r="G4631" i="6"/>
  <c r="G4630" i="6"/>
  <c r="G4629" i="6"/>
  <c r="G4628" i="6"/>
  <c r="G4627" i="6"/>
  <c r="G4626" i="6"/>
  <c r="G4625" i="6"/>
  <c r="G4624" i="6"/>
  <c r="G4623" i="6"/>
  <c r="G4622" i="6"/>
  <c r="G4621" i="6"/>
  <c r="G4620" i="6"/>
  <c r="G4619" i="6"/>
  <c r="G4618" i="6"/>
  <c r="G4617" i="6"/>
  <c r="G4616" i="6"/>
  <c r="G4615" i="6"/>
  <c r="G4614" i="6"/>
  <c r="G4613" i="6"/>
  <c r="G4612" i="6"/>
  <c r="G4611" i="6"/>
  <c r="G4610" i="6"/>
  <c r="G4609" i="6"/>
  <c r="G4608" i="6"/>
  <c r="G4607" i="6"/>
  <c r="G4606" i="6"/>
  <c r="G4605" i="6"/>
  <c r="G4604" i="6"/>
  <c r="G4603" i="6"/>
  <c r="G4602" i="6"/>
  <c r="G4601" i="6"/>
  <c r="G4600" i="6"/>
  <c r="G4599" i="6"/>
  <c r="G4598" i="6"/>
  <c r="G4597" i="6"/>
  <c r="G4596" i="6"/>
  <c r="G4595" i="6"/>
  <c r="G4594" i="6"/>
  <c r="G4593" i="6"/>
  <c r="G4592" i="6"/>
  <c r="G4591" i="6"/>
  <c r="G4590" i="6"/>
  <c r="G4589" i="6"/>
  <c r="G4588" i="6"/>
  <c r="G4587" i="6"/>
  <c r="G4586" i="6"/>
  <c r="G4585" i="6"/>
  <c r="G4584" i="6"/>
  <c r="G4583" i="6"/>
  <c r="G4582" i="6"/>
  <c r="G4581" i="6"/>
  <c r="G4580" i="6"/>
  <c r="G4579" i="6"/>
  <c r="G4578" i="6"/>
  <c r="G4577" i="6"/>
  <c r="G4576" i="6"/>
  <c r="G4575" i="6"/>
  <c r="G4574" i="6"/>
  <c r="G4573" i="6"/>
  <c r="G4572" i="6"/>
  <c r="G4571" i="6"/>
  <c r="G4570" i="6"/>
  <c r="G4569" i="6"/>
  <c r="G4568" i="6"/>
  <c r="G4567" i="6"/>
  <c r="G4566" i="6"/>
  <c r="G4565" i="6"/>
  <c r="G4564" i="6"/>
  <c r="G4563" i="6"/>
  <c r="G4562" i="6"/>
  <c r="G4561" i="6"/>
  <c r="G4560" i="6"/>
  <c r="G4559" i="6"/>
  <c r="G4558" i="6"/>
  <c r="G4557" i="6"/>
  <c r="G4556" i="6"/>
  <c r="G4555" i="6"/>
  <c r="G4554" i="6"/>
  <c r="G4553" i="6"/>
  <c r="G4552" i="6"/>
  <c r="G4551" i="6"/>
  <c r="G4550" i="6"/>
  <c r="G4549" i="6"/>
  <c r="G4548" i="6"/>
  <c r="G4547" i="6"/>
  <c r="G4546" i="6"/>
  <c r="G4545" i="6"/>
  <c r="G4544" i="6"/>
  <c r="G4543" i="6"/>
  <c r="G4542" i="6"/>
  <c r="G4541" i="6"/>
  <c r="G4540" i="6"/>
  <c r="G4539" i="6"/>
  <c r="G4538" i="6"/>
  <c r="G4537" i="6"/>
  <c r="G4536" i="6"/>
  <c r="G4535" i="6"/>
  <c r="G4534" i="6"/>
  <c r="G4533" i="6"/>
  <c r="G4532" i="6"/>
  <c r="G4531" i="6"/>
  <c r="G4530" i="6"/>
  <c r="G4529" i="6"/>
  <c r="G4528" i="6"/>
  <c r="G4527" i="6"/>
  <c r="G4526" i="6"/>
  <c r="G4525" i="6"/>
  <c r="G4524" i="6"/>
  <c r="G4523" i="6"/>
  <c r="G4522" i="6"/>
  <c r="G4521" i="6"/>
  <c r="G4520" i="6"/>
  <c r="G4519" i="6"/>
  <c r="G4518" i="6"/>
  <c r="G4517" i="6"/>
  <c r="G4516" i="6"/>
  <c r="G4515" i="6"/>
  <c r="G4514" i="6"/>
  <c r="G4513" i="6"/>
  <c r="G4512" i="6"/>
  <c r="G4511" i="6"/>
  <c r="G4510" i="6"/>
  <c r="G4509" i="6"/>
  <c r="G4508" i="6"/>
  <c r="G4507" i="6"/>
  <c r="G4506" i="6"/>
  <c r="G4505" i="6"/>
  <c r="G4504" i="6"/>
  <c r="G4503" i="6"/>
  <c r="G4502" i="6"/>
  <c r="G4501" i="6"/>
  <c r="G4500" i="6"/>
  <c r="G4499" i="6"/>
  <c r="G4498" i="6"/>
  <c r="G4497" i="6"/>
  <c r="G4496" i="6"/>
  <c r="G4495" i="6"/>
  <c r="G4494" i="6"/>
  <c r="G4493" i="6"/>
  <c r="G4492" i="6"/>
  <c r="G4491" i="6"/>
  <c r="G4490" i="6"/>
  <c r="G4489" i="6"/>
  <c r="G4488" i="6"/>
  <c r="G4487" i="6"/>
  <c r="G4486" i="6"/>
  <c r="G4485" i="6"/>
  <c r="G4484" i="6"/>
  <c r="G4483" i="6"/>
  <c r="G4482" i="6"/>
  <c r="G4481" i="6"/>
  <c r="G4480" i="6"/>
  <c r="G4479" i="6"/>
  <c r="G4478" i="6"/>
  <c r="G4477" i="6"/>
  <c r="G4476" i="6"/>
  <c r="G4475" i="6"/>
  <c r="G4474" i="6"/>
  <c r="G4473" i="6"/>
  <c r="G4472" i="6"/>
  <c r="G4471" i="6"/>
  <c r="G4470" i="6"/>
  <c r="G4469" i="6"/>
  <c r="G4468" i="6"/>
  <c r="G4467" i="6"/>
  <c r="G4466" i="6"/>
  <c r="G4465" i="6"/>
  <c r="G4464" i="6"/>
  <c r="G4463" i="6"/>
  <c r="G4462" i="6"/>
  <c r="G4461" i="6"/>
  <c r="G4460" i="6"/>
  <c r="G4459" i="6"/>
  <c r="G4458" i="6"/>
  <c r="G4457" i="6"/>
  <c r="G4456" i="6"/>
  <c r="G4455" i="6"/>
  <c r="G4454" i="6"/>
  <c r="G4453" i="6"/>
  <c r="G4452" i="6"/>
  <c r="G4451" i="6"/>
  <c r="G4450" i="6"/>
  <c r="G4449" i="6"/>
  <c r="G4448" i="6"/>
  <c r="G4447" i="6"/>
  <c r="G4446" i="6"/>
  <c r="G4445" i="6"/>
  <c r="G4444" i="6"/>
  <c r="G4443" i="6"/>
  <c r="G4442" i="6"/>
  <c r="G4441" i="6"/>
  <c r="G4440" i="6"/>
  <c r="G4439" i="6"/>
  <c r="G4438" i="6"/>
  <c r="G4437" i="6"/>
  <c r="G4436" i="6"/>
  <c r="G4435" i="6"/>
  <c r="G4434" i="6"/>
  <c r="G4433" i="6"/>
  <c r="G4432" i="6"/>
  <c r="G4431" i="6"/>
  <c r="G4430" i="6"/>
  <c r="G4429" i="6"/>
  <c r="G4428" i="6"/>
  <c r="G4427" i="6"/>
  <c r="G4426" i="6"/>
  <c r="G4425" i="6"/>
  <c r="G4424" i="6"/>
  <c r="G4423" i="6"/>
  <c r="G4422" i="6"/>
  <c r="G4421" i="6"/>
  <c r="G4420" i="6"/>
  <c r="G4419" i="6"/>
  <c r="G4418" i="6"/>
  <c r="G4417" i="6"/>
  <c r="G4416" i="6"/>
  <c r="G4415" i="6"/>
  <c r="G4414" i="6"/>
  <c r="G4413" i="6"/>
  <c r="G4412" i="6"/>
  <c r="G4411" i="6"/>
  <c r="G4410" i="6"/>
  <c r="G4409" i="6"/>
  <c r="G4408" i="6"/>
  <c r="G4407" i="6"/>
  <c r="G4406" i="6"/>
  <c r="G4405" i="6"/>
  <c r="G4404" i="6"/>
  <c r="G4403" i="6"/>
  <c r="G4402" i="6"/>
  <c r="G4401" i="6"/>
  <c r="G4400" i="6"/>
  <c r="G4399" i="6"/>
  <c r="G4398" i="6"/>
  <c r="G4397" i="6"/>
  <c r="G4396" i="6"/>
  <c r="G4395" i="6"/>
  <c r="G4394" i="6"/>
  <c r="G4393" i="6"/>
  <c r="G4392" i="6"/>
  <c r="G4391" i="6"/>
  <c r="G4390" i="6"/>
  <c r="G4389" i="6"/>
  <c r="G4388" i="6"/>
  <c r="G4387" i="6"/>
  <c r="G4386" i="6"/>
  <c r="G4385" i="6"/>
  <c r="G4384" i="6"/>
  <c r="G4383" i="6"/>
  <c r="G4382" i="6"/>
  <c r="G4381" i="6"/>
  <c r="G4380" i="6"/>
  <c r="G4379" i="6"/>
  <c r="G4378" i="6"/>
  <c r="G4377" i="6"/>
  <c r="G4376" i="6"/>
  <c r="G4375" i="6"/>
  <c r="G4374" i="6"/>
  <c r="G4373" i="6"/>
  <c r="G4372" i="6"/>
  <c r="G4371" i="6"/>
  <c r="G4370" i="6"/>
  <c r="G4369" i="6"/>
  <c r="G4368" i="6"/>
  <c r="G4367" i="6"/>
  <c r="G4366" i="6"/>
  <c r="G4365" i="6"/>
  <c r="G4364" i="6"/>
  <c r="G4363" i="6"/>
  <c r="G4362" i="6"/>
  <c r="G4361" i="6"/>
  <c r="G4360" i="6"/>
  <c r="G4359" i="6"/>
  <c r="G4358" i="6"/>
  <c r="G4357" i="6"/>
  <c r="G4356" i="6"/>
  <c r="G4355" i="6"/>
  <c r="G4354" i="6"/>
  <c r="G4353" i="6"/>
  <c r="G4352" i="6"/>
  <c r="G4351" i="6"/>
  <c r="G4350" i="6"/>
  <c r="G4349" i="6"/>
  <c r="G4348" i="6"/>
  <c r="G4347" i="6"/>
  <c r="G4346" i="6"/>
  <c r="G4345" i="6"/>
  <c r="G4344" i="6"/>
  <c r="G4343" i="6"/>
  <c r="G4342" i="6"/>
  <c r="G4341" i="6"/>
  <c r="G4340" i="6"/>
  <c r="G4339" i="6"/>
  <c r="G4338" i="6"/>
  <c r="G4337" i="6"/>
  <c r="G4336" i="6"/>
  <c r="G4335" i="6"/>
  <c r="G4334" i="6"/>
  <c r="G4333" i="6"/>
  <c r="G4332" i="6"/>
  <c r="G4331" i="6"/>
  <c r="G4330" i="6"/>
  <c r="G4329" i="6"/>
  <c r="G4328" i="6"/>
  <c r="G4327" i="6"/>
  <c r="G4326" i="6"/>
  <c r="G4325" i="6"/>
  <c r="G4324" i="6"/>
  <c r="G4323" i="6"/>
  <c r="G4322" i="6"/>
  <c r="G4321" i="6"/>
  <c r="G4320" i="6"/>
  <c r="G4319" i="6"/>
  <c r="G4318" i="6"/>
  <c r="G4317" i="6"/>
  <c r="G4316" i="6"/>
  <c r="G4315" i="6"/>
  <c r="G4314" i="6"/>
  <c r="G4313" i="6"/>
  <c r="G4312" i="6"/>
  <c r="G4311" i="6"/>
  <c r="G4310" i="6"/>
  <c r="G4309" i="6"/>
  <c r="G4308" i="6"/>
  <c r="G4307" i="6"/>
  <c r="G4306" i="6"/>
  <c r="G4305" i="6"/>
  <c r="G4304" i="6"/>
  <c r="G4303" i="6"/>
  <c r="G4302" i="6"/>
  <c r="G4301" i="6"/>
  <c r="G4300" i="6"/>
  <c r="G4299" i="6"/>
  <c r="G4298" i="6"/>
  <c r="G4297" i="6"/>
  <c r="G4296" i="6"/>
  <c r="G4295" i="6"/>
  <c r="G4294" i="6"/>
  <c r="G4293" i="6"/>
  <c r="G4292" i="6"/>
  <c r="G4291" i="6"/>
  <c r="G4290" i="6"/>
  <c r="G4289" i="6"/>
  <c r="G4288" i="6"/>
  <c r="G4287" i="6"/>
  <c r="G4286" i="6"/>
  <c r="G4285" i="6"/>
  <c r="G4284" i="6"/>
  <c r="G4283" i="6"/>
  <c r="G4282" i="6"/>
  <c r="G4281" i="6"/>
  <c r="G4280" i="6"/>
  <c r="G4279" i="6"/>
  <c r="G4278" i="6"/>
  <c r="G4277" i="6"/>
  <c r="G4276" i="6"/>
  <c r="G4275" i="6"/>
  <c r="G4274" i="6"/>
  <c r="G4273" i="6"/>
  <c r="G4272" i="6"/>
  <c r="G4271" i="6"/>
  <c r="G4270" i="6"/>
  <c r="G4269" i="6"/>
  <c r="G4268" i="6"/>
  <c r="G4267" i="6"/>
  <c r="G4266" i="6"/>
  <c r="G4265" i="6"/>
  <c r="G4264" i="6"/>
  <c r="G4263" i="6"/>
  <c r="G4262" i="6"/>
  <c r="G4261" i="6"/>
  <c r="G4260" i="6"/>
  <c r="G4259" i="6"/>
  <c r="G4258" i="6"/>
  <c r="G4257" i="6"/>
  <c r="G4256" i="6"/>
  <c r="G4255" i="6"/>
  <c r="G4254" i="6"/>
  <c r="G4253" i="6"/>
  <c r="G4252" i="6"/>
  <c r="G4251" i="6"/>
  <c r="G4250" i="6"/>
  <c r="G4249" i="6"/>
  <c r="G4248" i="6"/>
  <c r="G4247" i="6"/>
  <c r="G4246" i="6"/>
  <c r="G4245" i="6"/>
  <c r="G4244" i="6"/>
  <c r="G4243" i="6"/>
  <c r="G4242" i="6"/>
  <c r="G4241" i="6"/>
  <c r="G4240" i="6"/>
  <c r="G4239" i="6"/>
  <c r="G4238" i="6"/>
  <c r="G4237" i="6"/>
  <c r="G4236" i="6"/>
  <c r="G4235" i="6"/>
  <c r="G4234" i="6"/>
  <c r="G4233" i="6"/>
  <c r="G4232" i="6"/>
  <c r="G4231" i="6"/>
  <c r="G4230" i="6"/>
  <c r="G4229" i="6"/>
  <c r="G4228" i="6"/>
  <c r="G4227" i="6"/>
  <c r="G4226" i="6"/>
  <c r="G4225" i="6"/>
  <c r="G4224" i="6"/>
  <c r="G4223" i="6"/>
  <c r="G4222" i="6"/>
  <c r="G4221" i="6"/>
  <c r="G4220" i="6"/>
  <c r="G4219" i="6"/>
  <c r="G4218" i="6"/>
  <c r="G4217" i="6"/>
  <c r="G4216" i="6"/>
  <c r="G4215" i="6"/>
  <c r="G4214" i="6"/>
  <c r="G4213" i="6"/>
  <c r="G4212" i="6"/>
  <c r="G4211" i="6"/>
  <c r="G4210" i="6"/>
  <c r="G4209" i="6"/>
  <c r="G4208" i="6"/>
  <c r="G4207" i="6"/>
  <c r="G4206" i="6"/>
  <c r="G4205" i="6"/>
  <c r="G4204" i="6"/>
  <c r="G4203" i="6"/>
  <c r="G4202" i="6"/>
  <c r="G4201" i="6"/>
  <c r="G4200" i="6"/>
  <c r="G4199" i="6"/>
  <c r="G4198" i="6"/>
  <c r="G4197" i="6"/>
  <c r="G4196" i="6"/>
  <c r="G4195" i="6"/>
  <c r="G4194" i="6"/>
  <c r="G4193" i="6"/>
  <c r="G4192" i="6"/>
  <c r="G4191" i="6"/>
  <c r="G4190" i="6"/>
  <c r="G4189" i="6"/>
  <c r="G4188" i="6"/>
  <c r="G4187" i="6"/>
  <c r="G4186" i="6"/>
  <c r="G4185" i="6"/>
  <c r="G4184" i="6"/>
  <c r="G4183" i="6"/>
  <c r="G4182" i="6"/>
  <c r="G4181" i="6"/>
  <c r="G4180" i="6"/>
  <c r="G4179" i="6"/>
  <c r="G4178" i="6"/>
  <c r="G4177" i="6"/>
  <c r="G4176" i="6"/>
  <c r="G4175" i="6"/>
  <c r="G4174" i="6"/>
  <c r="G4173" i="6"/>
  <c r="G4172" i="6"/>
  <c r="G4171" i="6"/>
  <c r="G4170" i="6"/>
  <c r="G4169" i="6"/>
  <c r="G4168" i="6"/>
  <c r="G4167" i="6"/>
  <c r="G4166" i="6"/>
  <c r="G4165" i="6"/>
  <c r="G4164" i="6"/>
  <c r="G4163" i="6"/>
  <c r="G4162" i="6"/>
  <c r="G4161" i="6"/>
  <c r="G4160" i="6"/>
  <c r="G4159" i="6"/>
  <c r="G4158" i="6"/>
  <c r="G4157" i="6"/>
  <c r="G4156" i="6"/>
  <c r="G4155" i="6"/>
  <c r="G4154" i="6"/>
  <c r="G4153" i="6"/>
  <c r="G4152" i="6"/>
  <c r="G4151" i="6"/>
  <c r="G4150" i="6"/>
  <c r="G4149" i="6"/>
  <c r="G4148" i="6"/>
  <c r="G4147" i="6"/>
  <c r="G4146" i="6"/>
  <c r="G4145" i="6"/>
  <c r="G4144" i="6"/>
  <c r="G4143" i="6"/>
  <c r="G4142" i="6"/>
  <c r="G4141" i="6"/>
  <c r="G4140" i="6"/>
  <c r="G4139" i="6"/>
  <c r="G4138" i="6"/>
  <c r="G4137" i="6"/>
  <c r="G4136" i="6"/>
  <c r="G4135" i="6"/>
  <c r="G4134" i="6"/>
  <c r="G4133" i="6"/>
  <c r="G4132" i="6"/>
  <c r="G4131" i="6"/>
  <c r="G4130" i="6"/>
  <c r="G4129" i="6"/>
  <c r="G4128" i="6"/>
  <c r="G4127" i="6"/>
  <c r="G4126" i="6"/>
  <c r="G4125" i="6"/>
  <c r="G4124" i="6"/>
  <c r="G4123" i="6"/>
  <c r="G4122" i="6"/>
  <c r="G4121" i="6"/>
  <c r="G4120" i="6"/>
  <c r="G4119" i="6"/>
  <c r="G4118" i="6"/>
  <c r="G4117" i="6"/>
  <c r="G4116" i="6"/>
  <c r="G4115" i="6"/>
  <c r="G4114" i="6"/>
  <c r="G4113" i="6"/>
  <c r="G4112" i="6"/>
  <c r="G4111" i="6"/>
  <c r="G4110" i="6"/>
  <c r="G4109" i="6"/>
  <c r="G4108" i="6"/>
  <c r="G4107" i="6"/>
  <c r="G4106" i="6"/>
  <c r="G4105" i="6"/>
  <c r="G4104" i="6"/>
  <c r="G4103" i="6"/>
  <c r="G4102" i="6"/>
  <c r="G4101" i="6"/>
  <c r="G4100" i="6"/>
  <c r="G4099" i="6"/>
  <c r="G4098" i="6"/>
  <c r="G4097" i="6"/>
  <c r="G4096" i="6"/>
  <c r="G4095" i="6"/>
  <c r="G4094" i="6"/>
  <c r="G4093" i="6"/>
  <c r="G4092" i="6"/>
  <c r="G4091" i="6"/>
  <c r="G4090" i="6"/>
  <c r="G4089" i="6"/>
  <c r="G4088" i="6"/>
  <c r="G4087" i="6"/>
  <c r="G4086" i="6"/>
  <c r="G4085" i="6"/>
  <c r="G4084" i="6"/>
  <c r="G4083" i="6"/>
  <c r="G4082" i="6"/>
  <c r="G4081" i="6"/>
  <c r="G4080" i="6"/>
  <c r="G4079" i="6"/>
  <c r="G4078" i="6"/>
  <c r="G4077" i="6"/>
  <c r="G4076" i="6"/>
  <c r="G4075" i="6"/>
  <c r="G4074" i="6"/>
  <c r="G4073" i="6"/>
  <c r="G4072" i="6"/>
  <c r="G4071" i="6"/>
  <c r="G4070" i="6"/>
  <c r="G4069" i="6"/>
  <c r="G4068" i="6"/>
  <c r="G4067" i="6"/>
  <c r="G4066" i="6"/>
  <c r="G4065" i="6"/>
  <c r="G4064" i="6"/>
  <c r="G4063" i="6"/>
  <c r="G4062" i="6"/>
  <c r="G4061" i="6"/>
  <c r="G4060" i="6"/>
  <c r="G4059" i="6"/>
  <c r="G4058" i="6"/>
  <c r="G4057" i="6"/>
  <c r="G4056" i="6"/>
  <c r="G4055" i="6"/>
  <c r="G4054" i="6"/>
  <c r="G4053" i="6"/>
  <c r="G4052" i="6"/>
  <c r="G4051" i="6"/>
  <c r="G4050" i="6"/>
  <c r="G4049" i="6"/>
  <c r="G4048" i="6"/>
  <c r="G4047" i="6"/>
  <c r="G4046" i="6"/>
  <c r="G4045" i="6"/>
  <c r="G4044" i="6"/>
  <c r="G4043" i="6"/>
  <c r="G4042" i="6"/>
  <c r="G4041" i="6"/>
  <c r="G4040" i="6"/>
  <c r="G4039" i="6"/>
  <c r="G4038" i="6"/>
  <c r="G4037" i="6"/>
  <c r="G4036" i="6"/>
  <c r="G4035" i="6"/>
  <c r="G4034" i="6"/>
  <c r="G4033" i="6"/>
  <c r="G4032" i="6"/>
  <c r="G4031" i="6"/>
  <c r="G4030" i="6"/>
  <c r="G4029" i="6"/>
  <c r="G4028" i="6"/>
  <c r="G4027" i="6"/>
  <c r="G4026" i="6"/>
  <c r="G4025" i="6"/>
  <c r="G4024" i="6"/>
  <c r="G4023" i="6"/>
  <c r="G4022" i="6"/>
  <c r="G4021" i="6"/>
  <c r="G4020" i="6"/>
  <c r="G4019" i="6"/>
  <c r="G4018" i="6"/>
  <c r="G4017" i="6"/>
  <c r="G4016" i="6"/>
  <c r="G4015" i="6"/>
  <c r="G4014" i="6"/>
  <c r="G4013" i="6"/>
  <c r="G4012" i="6"/>
  <c r="G4011" i="6"/>
  <c r="G4010" i="6"/>
  <c r="G4009" i="6"/>
  <c r="G4008" i="6"/>
  <c r="G4007" i="6"/>
  <c r="G4006" i="6"/>
  <c r="G4005" i="6"/>
  <c r="G4004" i="6"/>
  <c r="G4003" i="6"/>
  <c r="G4002" i="6"/>
  <c r="G4001" i="6"/>
  <c r="G4000" i="6"/>
  <c r="G3999" i="6"/>
  <c r="G3998" i="6"/>
  <c r="G3997" i="6"/>
  <c r="G3996" i="6"/>
  <c r="G3995" i="6"/>
  <c r="G3994" i="6"/>
  <c r="G3993" i="6"/>
  <c r="G3992" i="6"/>
  <c r="G3991" i="6"/>
  <c r="G3990" i="6"/>
  <c r="G3989" i="6"/>
  <c r="G3988" i="6"/>
  <c r="G3987" i="6"/>
  <c r="G3986" i="6"/>
  <c r="G3985" i="6"/>
  <c r="G3984" i="6"/>
  <c r="G3983" i="6"/>
  <c r="G3982" i="6"/>
  <c r="G3981" i="6"/>
  <c r="G3980" i="6"/>
  <c r="G3979" i="6"/>
  <c r="G3978" i="6"/>
  <c r="G3977" i="6"/>
  <c r="G3976" i="6"/>
  <c r="G3975" i="6"/>
  <c r="G3974" i="6"/>
  <c r="G3973" i="6"/>
  <c r="G3972" i="6"/>
  <c r="G3971" i="6"/>
  <c r="G3970" i="6"/>
  <c r="G3969" i="6"/>
  <c r="G3968" i="6"/>
  <c r="G3967" i="6"/>
  <c r="G3966" i="6"/>
  <c r="G3965" i="6"/>
  <c r="G3964" i="6"/>
  <c r="G3963" i="6"/>
  <c r="G3962" i="6"/>
  <c r="G3961" i="6"/>
  <c r="G3960" i="6"/>
  <c r="G3959" i="6"/>
  <c r="G3958" i="6"/>
  <c r="G3957" i="6"/>
  <c r="G3956" i="6"/>
  <c r="G3955" i="6"/>
  <c r="G3954" i="6"/>
  <c r="G3953" i="6"/>
  <c r="G3952" i="6"/>
  <c r="G3951" i="6"/>
  <c r="G3950" i="6"/>
  <c r="G3949" i="6"/>
  <c r="G3948" i="6"/>
  <c r="G3947" i="6"/>
  <c r="G3946" i="6"/>
  <c r="G3945" i="6"/>
  <c r="G3944" i="6"/>
  <c r="G3943" i="6"/>
  <c r="G3942" i="6"/>
  <c r="G3941" i="6"/>
  <c r="G3940" i="6"/>
  <c r="G3939" i="6"/>
  <c r="G3938" i="6"/>
  <c r="G3937" i="6"/>
  <c r="G3936" i="6"/>
  <c r="G3935" i="6"/>
  <c r="G3934" i="6"/>
  <c r="G3933" i="6"/>
  <c r="G3932" i="6"/>
  <c r="G3931" i="6"/>
  <c r="G3930" i="6"/>
  <c r="G3929" i="6"/>
  <c r="G3928" i="6"/>
  <c r="G3927" i="6"/>
  <c r="G3926" i="6"/>
  <c r="G3925" i="6"/>
  <c r="G3924" i="6"/>
  <c r="G3923" i="6"/>
  <c r="G3922" i="6"/>
  <c r="G3921" i="6"/>
  <c r="G3920" i="6"/>
  <c r="G3919" i="6"/>
  <c r="G3918" i="6"/>
  <c r="G3917" i="6"/>
  <c r="G3916" i="6"/>
  <c r="G3915" i="6"/>
  <c r="G3914" i="6"/>
  <c r="G3913" i="6"/>
  <c r="G3912" i="6"/>
  <c r="G3911" i="6"/>
  <c r="G3910" i="6"/>
  <c r="G3909" i="6"/>
  <c r="G3908" i="6"/>
  <c r="G3907" i="6"/>
  <c r="G3906" i="6"/>
  <c r="G3905" i="6"/>
  <c r="G3904" i="6"/>
  <c r="G3903" i="6"/>
  <c r="G3902" i="6"/>
  <c r="G3901" i="6"/>
  <c r="G3900" i="6"/>
  <c r="G3899" i="6"/>
  <c r="G3898" i="6"/>
  <c r="G3897" i="6"/>
  <c r="G3896" i="6"/>
  <c r="G3895" i="6"/>
  <c r="G3894" i="6"/>
  <c r="G3893" i="6"/>
  <c r="G3892" i="6"/>
  <c r="G3891" i="6"/>
  <c r="G3890" i="6"/>
  <c r="G3889" i="6"/>
  <c r="G3888" i="6"/>
  <c r="G3887" i="6"/>
  <c r="G3886" i="6"/>
  <c r="G3885" i="6"/>
  <c r="G3884" i="6"/>
  <c r="G3883" i="6"/>
  <c r="G3882" i="6"/>
  <c r="G3881" i="6"/>
  <c r="G3880" i="6"/>
  <c r="G3879" i="6"/>
  <c r="G3878" i="6"/>
  <c r="G3877" i="6"/>
  <c r="G3876" i="6"/>
  <c r="G3875" i="6"/>
  <c r="G3874" i="6"/>
  <c r="G3873" i="6"/>
  <c r="G3872" i="6"/>
  <c r="G3871" i="6"/>
  <c r="G3870" i="6"/>
  <c r="G3869" i="6"/>
  <c r="G3868" i="6"/>
  <c r="G3867" i="6"/>
  <c r="G3866" i="6"/>
  <c r="G3865" i="6"/>
  <c r="G3864" i="6"/>
  <c r="G3863" i="6"/>
  <c r="G3862" i="6"/>
  <c r="G3861" i="6"/>
  <c r="G3860" i="6"/>
  <c r="G3859" i="6"/>
  <c r="G3858" i="6"/>
  <c r="G3857" i="6"/>
  <c r="G3856" i="6"/>
  <c r="G3855" i="6"/>
  <c r="G3854" i="6"/>
  <c r="G3853" i="6"/>
  <c r="G3852" i="6"/>
  <c r="G3851" i="6"/>
  <c r="G3850" i="6"/>
  <c r="G3849" i="6"/>
  <c r="G3848" i="6"/>
  <c r="G3847" i="6"/>
  <c r="G3846" i="6"/>
  <c r="G3845" i="6"/>
  <c r="G3844" i="6"/>
  <c r="G3843" i="6"/>
  <c r="G3842" i="6"/>
  <c r="G3841" i="6"/>
  <c r="G3840" i="6"/>
  <c r="G3839" i="6"/>
  <c r="G3838" i="6"/>
  <c r="G3837" i="6"/>
  <c r="G3836" i="6"/>
  <c r="G3835" i="6"/>
  <c r="G3834" i="6"/>
  <c r="G3833" i="6"/>
  <c r="G3832" i="6"/>
  <c r="G3831" i="6"/>
  <c r="G3830" i="6"/>
  <c r="G3829" i="6"/>
  <c r="G3828" i="6"/>
  <c r="G3827" i="6"/>
  <c r="G3826" i="6"/>
  <c r="G3825" i="6"/>
  <c r="G3824" i="6"/>
  <c r="G3823" i="6"/>
  <c r="G3822" i="6"/>
  <c r="G3821" i="6"/>
  <c r="G3820" i="6"/>
  <c r="G3819" i="6"/>
  <c r="G3818" i="6"/>
  <c r="G3817" i="6"/>
  <c r="G3816" i="6"/>
  <c r="G3815" i="6"/>
  <c r="G3814" i="6"/>
  <c r="G3813" i="6"/>
  <c r="G3812" i="6"/>
  <c r="G3811" i="6"/>
  <c r="G3810" i="6"/>
  <c r="G3809" i="6"/>
  <c r="G3808" i="6"/>
  <c r="G3807" i="6"/>
  <c r="G3806" i="6"/>
  <c r="G3805" i="6"/>
  <c r="G3804" i="6"/>
  <c r="G3803" i="6"/>
  <c r="G3802" i="6"/>
  <c r="G3801" i="6"/>
  <c r="G3800" i="6"/>
  <c r="G3799" i="6"/>
  <c r="G3798" i="6"/>
  <c r="G3797" i="6"/>
  <c r="G3796" i="6"/>
  <c r="G3795" i="6"/>
  <c r="G3794" i="6"/>
  <c r="G3793" i="6"/>
  <c r="G3792" i="6"/>
  <c r="G3791" i="6"/>
  <c r="G3790" i="6"/>
  <c r="G3789" i="6"/>
  <c r="G3788" i="6"/>
  <c r="G3787" i="6"/>
  <c r="G3786" i="6"/>
  <c r="G3785" i="6"/>
  <c r="G3784" i="6"/>
  <c r="G3783" i="6"/>
  <c r="G3782" i="6"/>
  <c r="G3781" i="6"/>
  <c r="G3780" i="6"/>
  <c r="G3779" i="6"/>
  <c r="G3778" i="6"/>
  <c r="G3777" i="6"/>
  <c r="G3776" i="6"/>
  <c r="G3775" i="6"/>
  <c r="G3774" i="6"/>
  <c r="G3773" i="6"/>
  <c r="G3772" i="6"/>
  <c r="G3771" i="6"/>
  <c r="G3770" i="6"/>
  <c r="G3769" i="6"/>
  <c r="G3768" i="6"/>
  <c r="G3767" i="6"/>
  <c r="G3766" i="6"/>
  <c r="G3765" i="6"/>
  <c r="G3764" i="6"/>
  <c r="G3763" i="6"/>
  <c r="G3762" i="6"/>
  <c r="G3761" i="6"/>
  <c r="G3760" i="6"/>
  <c r="G3759" i="6"/>
  <c r="G3758" i="6"/>
  <c r="G3757" i="6"/>
  <c r="G3756" i="6"/>
  <c r="G3755" i="6"/>
  <c r="G3754" i="6"/>
  <c r="G3753" i="6"/>
  <c r="G3752" i="6"/>
  <c r="G3751" i="6"/>
  <c r="G3750" i="6"/>
  <c r="G3749" i="6"/>
  <c r="G3748" i="6"/>
  <c r="G3747" i="6"/>
  <c r="G3746" i="6"/>
  <c r="G3745" i="6"/>
  <c r="G3744" i="6"/>
  <c r="G3743" i="6"/>
  <c r="G3742" i="6"/>
  <c r="G3741" i="6"/>
  <c r="G3740" i="6"/>
  <c r="G3739" i="6"/>
  <c r="G3738" i="6"/>
  <c r="G3737" i="6"/>
  <c r="G3736" i="6"/>
  <c r="G3735" i="6"/>
  <c r="G3734" i="6"/>
  <c r="G3733" i="6"/>
  <c r="G3732" i="6"/>
  <c r="G3731" i="6"/>
  <c r="G3730" i="6"/>
  <c r="G3729" i="6"/>
  <c r="G3728" i="6"/>
  <c r="G3727" i="6"/>
  <c r="G3726" i="6"/>
  <c r="G3725" i="6"/>
  <c r="G3724" i="6"/>
  <c r="G3723" i="6"/>
  <c r="G3722" i="6"/>
  <c r="G3721" i="6"/>
  <c r="G3720" i="6"/>
  <c r="G3719" i="6"/>
  <c r="G3718" i="6"/>
  <c r="G3717" i="6"/>
  <c r="G3716" i="6"/>
  <c r="G3715" i="6"/>
  <c r="G3714" i="6"/>
  <c r="G3713" i="6"/>
  <c r="G3712" i="6"/>
  <c r="G3711" i="6"/>
  <c r="G3710" i="6"/>
  <c r="G3709" i="6"/>
  <c r="G3708" i="6"/>
  <c r="G3707" i="6"/>
  <c r="G3706" i="6"/>
  <c r="G3705" i="6"/>
  <c r="G3704" i="6"/>
  <c r="G3703" i="6"/>
  <c r="G3702" i="6"/>
  <c r="G3701" i="6"/>
  <c r="G3700" i="6"/>
  <c r="G3699" i="6"/>
  <c r="G3698" i="6"/>
  <c r="G3697" i="6"/>
  <c r="G3696" i="6"/>
  <c r="G3695" i="6"/>
  <c r="G3694" i="6"/>
  <c r="G3693" i="6"/>
  <c r="G3692" i="6"/>
  <c r="G3691" i="6"/>
  <c r="G3690" i="6"/>
  <c r="G3689" i="6"/>
  <c r="G3688" i="6"/>
  <c r="G3687" i="6"/>
  <c r="G3686" i="6"/>
  <c r="G3685" i="6"/>
  <c r="G3684" i="6"/>
  <c r="G3683" i="6"/>
  <c r="G3682" i="6"/>
  <c r="G3681" i="6"/>
  <c r="G3680" i="6"/>
  <c r="G3679" i="6"/>
  <c r="G3678" i="6"/>
  <c r="G3677" i="6"/>
  <c r="G3676" i="6"/>
  <c r="G3675" i="6"/>
  <c r="G3674" i="6"/>
  <c r="G3673" i="6"/>
  <c r="G3672" i="6"/>
  <c r="G3671" i="6"/>
  <c r="G3670" i="6"/>
  <c r="G3669" i="6"/>
  <c r="G3668" i="6"/>
  <c r="G3667" i="6"/>
  <c r="G3666" i="6"/>
  <c r="G3665" i="6"/>
  <c r="G3664" i="6"/>
  <c r="G3663" i="6"/>
  <c r="G3662" i="6"/>
  <c r="G3661" i="6"/>
  <c r="G3660" i="6"/>
  <c r="G3659" i="6"/>
  <c r="G3658" i="6"/>
  <c r="G3657" i="6"/>
  <c r="G3656" i="6"/>
  <c r="G3655" i="6"/>
  <c r="G3654" i="6"/>
  <c r="G3653" i="6"/>
  <c r="G3652" i="6"/>
  <c r="G3651" i="6"/>
  <c r="G3650" i="6"/>
  <c r="G3649" i="6"/>
  <c r="G3648" i="6"/>
  <c r="G3647" i="6"/>
  <c r="G3646" i="6"/>
  <c r="G3645" i="6"/>
  <c r="G3644" i="6"/>
  <c r="G3643" i="6"/>
  <c r="G3642" i="6"/>
  <c r="G3641" i="6"/>
  <c r="G3640" i="6"/>
  <c r="G3639" i="6"/>
  <c r="G3638" i="6"/>
  <c r="G3637" i="6"/>
  <c r="G3636" i="6"/>
  <c r="G3635" i="6"/>
  <c r="G3634" i="6"/>
  <c r="G3633" i="6"/>
  <c r="G3632" i="6"/>
  <c r="G3631" i="6"/>
  <c r="G3630" i="6"/>
  <c r="G3629" i="6"/>
  <c r="G3628" i="6"/>
  <c r="G3627" i="6"/>
  <c r="G3626" i="6"/>
  <c r="G3625" i="6"/>
  <c r="G3624" i="6"/>
  <c r="G3623" i="6"/>
  <c r="G3622" i="6"/>
  <c r="G3621" i="6"/>
  <c r="G3620" i="6"/>
  <c r="G3619" i="6"/>
  <c r="G3618" i="6"/>
  <c r="G3617" i="6"/>
  <c r="G3616" i="6"/>
  <c r="G3615" i="6"/>
  <c r="G3614" i="6"/>
  <c r="G3613" i="6"/>
  <c r="G3612" i="6"/>
  <c r="G3611" i="6"/>
  <c r="G3610" i="6"/>
  <c r="G3609" i="6"/>
  <c r="G3608" i="6"/>
  <c r="G3607" i="6"/>
  <c r="G3606" i="6"/>
  <c r="G3605" i="6"/>
  <c r="G3604" i="6"/>
  <c r="G3603" i="6"/>
  <c r="G3602" i="6"/>
  <c r="G3601" i="6"/>
  <c r="G3600" i="6"/>
  <c r="G3599" i="6"/>
  <c r="G3598" i="6"/>
  <c r="G3597" i="6"/>
  <c r="G3596" i="6"/>
  <c r="G3595" i="6"/>
  <c r="G3594" i="6"/>
  <c r="G3593" i="6"/>
  <c r="G3592" i="6"/>
  <c r="G3591" i="6"/>
  <c r="G3590" i="6"/>
  <c r="G3589" i="6"/>
  <c r="G3588" i="6"/>
  <c r="G3587" i="6"/>
  <c r="G3586" i="6"/>
  <c r="G3585" i="6"/>
  <c r="G3584" i="6"/>
  <c r="G3583" i="6"/>
  <c r="G3582" i="6"/>
  <c r="G3581" i="6"/>
  <c r="G3580" i="6"/>
  <c r="G3579" i="6"/>
  <c r="G3578" i="6"/>
  <c r="G3577" i="6"/>
  <c r="G3576" i="6"/>
  <c r="G3575" i="6"/>
  <c r="G3574" i="6"/>
  <c r="G3573" i="6"/>
  <c r="G3572" i="6"/>
  <c r="G3571" i="6"/>
  <c r="G3570" i="6"/>
  <c r="G3569" i="6"/>
  <c r="G3568" i="6"/>
  <c r="G3567" i="6"/>
  <c r="G3566" i="6"/>
  <c r="G3565" i="6"/>
  <c r="G3564" i="6"/>
  <c r="G3563" i="6"/>
  <c r="G3562" i="6"/>
  <c r="G3561" i="6"/>
  <c r="G3560" i="6"/>
  <c r="G3559" i="6"/>
  <c r="G3558" i="6"/>
  <c r="G3557" i="6"/>
  <c r="G3556" i="6"/>
  <c r="G3555" i="6"/>
  <c r="G3554" i="6"/>
  <c r="G3553" i="6"/>
  <c r="G3552" i="6"/>
  <c r="G3551" i="6"/>
  <c r="G3550" i="6"/>
  <c r="G3549" i="6"/>
  <c r="G3548" i="6"/>
  <c r="G3547" i="6"/>
  <c r="G3546" i="6"/>
  <c r="G3545" i="6"/>
  <c r="G3544" i="6"/>
  <c r="G3543" i="6"/>
  <c r="G3542" i="6"/>
  <c r="G3541" i="6"/>
  <c r="G3540" i="6"/>
  <c r="G3539" i="6"/>
  <c r="G3538" i="6"/>
  <c r="G3537" i="6"/>
  <c r="G3536" i="6"/>
  <c r="G3535" i="6"/>
  <c r="G3534" i="6"/>
  <c r="G3533" i="6"/>
  <c r="G3532" i="6"/>
  <c r="G3531" i="6"/>
  <c r="G3530" i="6"/>
  <c r="G3529" i="6"/>
  <c r="G3528" i="6"/>
  <c r="G3527" i="6"/>
  <c r="G3526" i="6"/>
  <c r="G3525" i="6"/>
  <c r="G3524" i="6"/>
  <c r="G3523" i="6"/>
  <c r="G3522" i="6"/>
  <c r="G3521" i="6"/>
  <c r="G3520" i="6"/>
  <c r="G3519" i="6"/>
  <c r="G3518" i="6"/>
  <c r="G3517" i="6"/>
  <c r="G3516" i="6"/>
  <c r="G3515" i="6"/>
  <c r="G3514" i="6"/>
  <c r="G3513" i="6"/>
  <c r="G3512" i="6"/>
  <c r="G3511" i="6"/>
  <c r="G3510" i="6"/>
  <c r="G3509" i="6"/>
  <c r="G3508" i="6"/>
  <c r="G3507" i="6"/>
  <c r="G3506" i="6"/>
  <c r="G3505" i="6"/>
  <c r="G3504" i="6"/>
  <c r="G3503" i="6"/>
  <c r="G3502" i="6"/>
  <c r="G3501" i="6"/>
  <c r="G3500" i="6"/>
  <c r="G3499" i="6"/>
  <c r="G3498" i="6"/>
  <c r="G3497" i="6"/>
  <c r="G3496" i="6"/>
  <c r="G3495" i="6"/>
  <c r="G3494" i="6"/>
  <c r="G3493" i="6"/>
  <c r="G3492" i="6"/>
  <c r="G3491" i="6"/>
  <c r="G3490" i="6"/>
  <c r="G3489" i="6"/>
  <c r="G3488" i="6"/>
  <c r="G3487" i="6"/>
  <c r="G3486" i="6"/>
  <c r="G3485" i="6"/>
  <c r="G3484" i="6"/>
  <c r="G3483" i="6"/>
  <c r="G3482" i="6"/>
  <c r="G3481" i="6"/>
  <c r="G3480" i="6"/>
  <c r="G3479" i="6"/>
  <c r="G3478" i="6"/>
  <c r="G3477" i="6"/>
  <c r="G3476" i="6"/>
  <c r="G3475" i="6"/>
  <c r="G3474" i="6"/>
  <c r="G3473" i="6"/>
  <c r="G3472" i="6"/>
  <c r="G3471" i="6"/>
  <c r="G3470" i="6"/>
  <c r="G3469" i="6"/>
  <c r="G3468" i="6"/>
  <c r="G3467" i="6"/>
  <c r="G3466" i="6"/>
  <c r="G3465" i="6"/>
  <c r="G3464" i="6"/>
  <c r="G3463" i="6"/>
  <c r="G3462" i="6"/>
  <c r="G3461" i="6"/>
  <c r="G3460" i="6"/>
  <c r="G3459" i="6"/>
  <c r="G3458" i="6"/>
  <c r="G3457" i="6"/>
  <c r="G3456" i="6"/>
  <c r="G3455" i="6"/>
  <c r="G3454" i="6"/>
  <c r="G3453" i="6"/>
  <c r="G3452" i="6"/>
  <c r="G3451" i="6"/>
  <c r="G3450" i="6"/>
  <c r="G3449" i="6"/>
  <c r="G3448" i="6"/>
  <c r="G3447" i="6"/>
  <c r="G3446" i="6"/>
  <c r="G3445" i="6"/>
  <c r="G3444" i="6"/>
  <c r="G3443" i="6"/>
  <c r="G3442" i="6"/>
  <c r="G3441" i="6"/>
  <c r="G3440" i="6"/>
  <c r="G3439" i="6"/>
  <c r="G3438" i="6"/>
  <c r="G3437" i="6"/>
  <c r="G3436" i="6"/>
  <c r="G3435" i="6"/>
  <c r="G3434" i="6"/>
  <c r="G3433" i="6"/>
  <c r="G3432" i="6"/>
  <c r="G3431" i="6"/>
  <c r="G3430" i="6"/>
  <c r="G3429" i="6"/>
  <c r="G3428" i="6"/>
  <c r="G3427" i="6"/>
  <c r="G3426" i="6"/>
  <c r="G3425" i="6"/>
  <c r="G3424" i="6"/>
  <c r="G3423" i="6"/>
  <c r="G3422" i="6"/>
  <c r="G3421" i="6"/>
  <c r="G3420" i="6"/>
  <c r="G3419" i="6"/>
  <c r="G3418" i="6"/>
  <c r="G3417" i="6"/>
  <c r="G3416" i="6"/>
  <c r="G3415" i="6"/>
  <c r="G3414" i="6"/>
  <c r="G3413" i="6"/>
  <c r="G3412" i="6"/>
  <c r="G3411" i="6"/>
  <c r="G3410" i="6"/>
  <c r="G3409" i="6"/>
  <c r="G3408" i="6"/>
  <c r="G3407" i="6"/>
  <c r="G3406" i="6"/>
  <c r="G3405" i="6"/>
  <c r="G3404" i="6"/>
  <c r="G3403" i="6"/>
  <c r="G3402" i="6"/>
  <c r="G3401" i="6"/>
  <c r="G3400" i="6"/>
  <c r="G3399" i="6"/>
  <c r="G3398" i="6"/>
  <c r="G3397" i="6"/>
  <c r="G3396" i="6"/>
  <c r="G3395" i="6"/>
  <c r="G3394" i="6"/>
  <c r="G3393" i="6"/>
  <c r="G3392" i="6"/>
  <c r="G3391" i="6"/>
  <c r="G3390" i="6"/>
  <c r="G3389" i="6"/>
  <c r="G3388" i="6"/>
  <c r="G3387" i="6"/>
  <c r="G3386" i="6"/>
  <c r="G3385" i="6"/>
  <c r="G3384" i="6"/>
  <c r="G3383" i="6"/>
  <c r="G3382" i="6"/>
  <c r="G3381" i="6"/>
  <c r="G3380" i="6"/>
  <c r="G3379" i="6"/>
  <c r="G3378" i="6"/>
  <c r="G3377" i="6"/>
  <c r="G3376" i="6"/>
  <c r="G3375" i="6"/>
  <c r="G3374" i="6"/>
  <c r="G3373" i="6"/>
  <c r="G3372" i="6"/>
  <c r="G3371" i="6"/>
  <c r="G3370" i="6"/>
  <c r="G3369" i="6"/>
  <c r="G3368" i="6"/>
  <c r="G3367" i="6"/>
  <c r="G3366" i="6"/>
  <c r="G3365" i="6"/>
  <c r="G3364" i="6"/>
  <c r="G3363" i="6"/>
  <c r="G3362" i="6"/>
  <c r="G3361" i="6"/>
  <c r="G3360" i="6"/>
  <c r="G3359" i="6"/>
  <c r="G3358" i="6"/>
  <c r="G3357" i="6"/>
  <c r="G3356" i="6"/>
  <c r="G3355" i="6"/>
  <c r="G3354" i="6"/>
  <c r="G3353" i="6"/>
  <c r="G3352" i="6"/>
  <c r="G3351" i="6"/>
  <c r="G3350" i="6"/>
  <c r="G3349" i="6"/>
  <c r="G3348" i="6"/>
  <c r="G3347" i="6"/>
  <c r="G3346" i="6"/>
  <c r="G3345" i="6"/>
  <c r="G3344" i="6"/>
  <c r="G3343" i="6"/>
  <c r="G3342" i="6"/>
  <c r="G3341" i="6"/>
  <c r="G3340" i="6"/>
  <c r="G3339" i="6"/>
  <c r="G3338" i="6"/>
  <c r="G3337" i="6"/>
  <c r="G3336" i="6"/>
  <c r="G3335" i="6"/>
  <c r="G3334" i="6"/>
  <c r="G3333" i="6"/>
  <c r="G3332" i="6"/>
  <c r="G3331" i="6"/>
  <c r="G3330" i="6"/>
  <c r="G3329" i="6"/>
  <c r="G3328" i="6"/>
  <c r="G3327" i="6"/>
  <c r="G3326" i="6"/>
  <c r="G3325" i="6"/>
  <c r="G3324" i="6"/>
  <c r="G3323" i="6"/>
  <c r="G3322" i="6"/>
  <c r="G3321" i="6"/>
  <c r="G3320" i="6"/>
  <c r="G3319" i="6"/>
  <c r="G3318" i="6"/>
  <c r="G3317" i="6"/>
  <c r="G3316" i="6"/>
  <c r="G3315" i="6"/>
  <c r="G3314" i="6"/>
  <c r="G3313" i="6"/>
  <c r="G3312" i="6"/>
  <c r="G3311" i="6"/>
  <c r="G3310" i="6"/>
  <c r="G3309" i="6"/>
  <c r="G3308" i="6"/>
  <c r="G3307" i="6"/>
  <c r="G3306" i="6"/>
  <c r="G3305" i="6"/>
  <c r="G3304" i="6"/>
  <c r="G3303" i="6"/>
  <c r="G3302" i="6"/>
  <c r="G3301" i="6"/>
  <c r="G3300" i="6"/>
  <c r="G3299" i="6"/>
  <c r="G3298" i="6"/>
  <c r="G3297" i="6"/>
  <c r="G3296" i="6"/>
  <c r="G3295" i="6"/>
  <c r="G3294" i="6"/>
  <c r="G3293" i="6"/>
  <c r="G3292" i="6"/>
  <c r="G3291" i="6"/>
  <c r="G3290" i="6"/>
  <c r="G3289" i="6"/>
  <c r="G3288" i="6"/>
  <c r="G3287" i="6"/>
  <c r="G3286" i="6"/>
  <c r="G3285" i="6"/>
  <c r="G3284" i="6"/>
  <c r="G3283" i="6"/>
  <c r="G3282" i="6"/>
  <c r="G3281" i="6"/>
  <c r="G3280" i="6"/>
  <c r="G3279" i="6"/>
  <c r="G3278" i="6"/>
  <c r="G3277" i="6"/>
  <c r="G3276" i="6"/>
  <c r="G3275" i="6"/>
  <c r="G3274" i="6"/>
  <c r="G3273" i="6"/>
  <c r="G3272" i="6"/>
  <c r="G3271" i="6"/>
  <c r="G3270" i="6"/>
  <c r="G3269" i="6"/>
  <c r="G3268" i="6"/>
  <c r="G3267" i="6"/>
  <c r="G3266" i="6"/>
  <c r="G3265" i="6"/>
  <c r="G3264" i="6"/>
  <c r="G3263" i="6"/>
  <c r="G3262" i="6"/>
  <c r="G3261" i="6"/>
  <c r="G3260" i="6"/>
  <c r="G3259" i="6"/>
  <c r="G3258" i="6"/>
  <c r="G3257" i="6"/>
  <c r="G3256" i="6"/>
  <c r="G3255" i="6"/>
  <c r="G3254" i="6"/>
  <c r="G3253" i="6"/>
  <c r="G3252" i="6"/>
  <c r="G3251" i="6"/>
  <c r="G3250" i="6"/>
  <c r="G3249" i="6"/>
  <c r="G3248" i="6"/>
  <c r="G3247" i="6"/>
  <c r="G3246" i="6"/>
  <c r="G3245" i="6"/>
  <c r="G3244" i="6"/>
  <c r="G3243" i="6"/>
  <c r="G3242" i="6"/>
  <c r="G3241" i="6"/>
  <c r="G3240" i="6"/>
  <c r="G3239" i="6"/>
  <c r="G3238" i="6"/>
  <c r="G3237" i="6"/>
  <c r="G3236" i="6"/>
  <c r="G3235" i="6"/>
  <c r="G3234" i="6"/>
  <c r="G3233" i="6"/>
  <c r="G3232" i="6"/>
  <c r="G3231" i="6"/>
  <c r="G3230" i="6"/>
  <c r="G3229" i="6"/>
  <c r="G3228" i="6"/>
  <c r="G3227" i="6"/>
  <c r="G3226" i="6"/>
  <c r="G3225" i="6"/>
  <c r="G3224" i="6"/>
  <c r="G3223" i="6"/>
  <c r="G3222" i="6"/>
  <c r="G3221" i="6"/>
  <c r="G3220" i="6"/>
  <c r="G3219" i="6"/>
  <c r="G3218" i="6"/>
  <c r="G3217" i="6"/>
  <c r="G3216" i="6"/>
  <c r="G3215" i="6"/>
  <c r="G3214" i="6"/>
  <c r="G3213" i="6"/>
  <c r="G3212" i="6"/>
  <c r="G3211" i="6"/>
  <c r="G3210" i="6"/>
  <c r="G3209" i="6"/>
  <c r="G3208" i="6"/>
  <c r="G3207" i="6"/>
  <c r="G3206" i="6"/>
  <c r="G3205" i="6"/>
  <c r="G3204" i="6"/>
  <c r="G3203" i="6"/>
  <c r="G3202" i="6"/>
  <c r="G3201" i="6"/>
  <c r="G3200" i="6"/>
  <c r="G3199" i="6"/>
  <c r="G3198" i="6"/>
  <c r="G3197" i="6"/>
  <c r="G3196" i="6"/>
  <c r="G3195" i="6"/>
  <c r="G3194" i="6"/>
  <c r="G3193" i="6"/>
  <c r="G3192" i="6"/>
  <c r="G3191" i="6"/>
  <c r="G3190" i="6"/>
  <c r="G3189" i="6"/>
  <c r="G3188" i="6"/>
  <c r="G3187" i="6"/>
  <c r="G3186" i="6"/>
  <c r="G3185" i="6"/>
  <c r="G3184" i="6"/>
  <c r="G3183" i="6"/>
  <c r="G3182" i="6"/>
  <c r="G3181" i="6"/>
  <c r="G3180" i="6"/>
  <c r="G3179" i="6"/>
  <c r="G3178" i="6"/>
  <c r="G3177" i="6"/>
  <c r="G3176" i="6"/>
  <c r="G3175" i="6"/>
  <c r="G3174" i="6"/>
  <c r="G3173" i="6"/>
  <c r="G3172" i="6"/>
  <c r="G3171" i="6"/>
  <c r="G3170" i="6"/>
  <c r="G3169" i="6"/>
  <c r="G3168" i="6"/>
  <c r="G3167" i="6"/>
  <c r="G3166" i="6"/>
  <c r="G3165" i="6"/>
  <c r="G3164" i="6"/>
  <c r="G3163" i="6"/>
  <c r="G3162" i="6"/>
  <c r="G3161" i="6"/>
  <c r="G3160" i="6"/>
  <c r="G3159" i="6"/>
  <c r="G3158" i="6"/>
  <c r="G3157" i="6"/>
  <c r="G3156" i="6"/>
  <c r="G3155" i="6"/>
  <c r="G3154" i="6"/>
  <c r="G3153" i="6"/>
  <c r="G3152" i="6"/>
  <c r="G3151" i="6"/>
  <c r="G3150" i="6"/>
  <c r="G3149" i="6"/>
  <c r="G3148" i="6"/>
  <c r="G3147" i="6"/>
  <c r="G3146" i="6"/>
  <c r="G3145" i="6"/>
  <c r="G3144" i="6"/>
  <c r="G3143" i="6"/>
  <c r="G3142" i="6"/>
  <c r="G3141" i="6"/>
  <c r="G3140" i="6"/>
  <c r="G3139" i="6"/>
  <c r="G3138" i="6"/>
  <c r="G3137" i="6"/>
  <c r="G3136" i="6"/>
  <c r="G3135" i="6"/>
  <c r="G3134" i="6"/>
  <c r="G3133" i="6"/>
  <c r="G3132" i="6"/>
  <c r="G3131" i="6"/>
  <c r="G3130" i="6"/>
  <c r="G3129" i="6"/>
  <c r="G3128" i="6"/>
  <c r="G3127" i="6"/>
  <c r="G3126" i="6"/>
  <c r="G3125" i="6"/>
  <c r="G3124" i="6"/>
  <c r="G3123" i="6"/>
  <c r="G3122" i="6"/>
  <c r="G3121" i="6"/>
  <c r="G3120" i="6"/>
  <c r="G3119" i="6"/>
  <c r="G3118" i="6"/>
  <c r="G3117" i="6"/>
  <c r="G3116" i="6"/>
  <c r="G3115" i="6"/>
  <c r="G3114" i="6"/>
  <c r="G3113" i="6"/>
  <c r="G3112" i="6"/>
  <c r="G3111" i="6"/>
  <c r="G3110" i="6"/>
  <c r="G3109" i="6"/>
  <c r="G3108" i="6"/>
  <c r="G3107" i="6"/>
  <c r="G3106" i="6"/>
  <c r="G3105" i="6"/>
  <c r="G3104" i="6"/>
  <c r="G3103" i="6"/>
  <c r="G3102" i="6"/>
  <c r="G3101" i="6"/>
  <c r="G3100" i="6"/>
  <c r="G3099" i="6"/>
  <c r="G3098" i="6"/>
  <c r="G3097" i="6"/>
  <c r="G3096" i="6"/>
  <c r="G3095" i="6"/>
  <c r="G3094" i="6"/>
  <c r="G3093" i="6"/>
  <c r="G3092" i="6"/>
  <c r="G3091" i="6"/>
  <c r="G3090" i="6"/>
  <c r="G3089" i="6"/>
  <c r="G3088" i="6"/>
  <c r="G3087" i="6"/>
  <c r="G3086" i="6"/>
  <c r="G3085" i="6"/>
  <c r="G3084" i="6"/>
  <c r="G3083" i="6"/>
  <c r="G3082" i="6"/>
  <c r="G3081" i="6"/>
  <c r="G3080" i="6"/>
  <c r="G3079" i="6"/>
  <c r="G3078" i="6"/>
  <c r="G3077" i="6"/>
  <c r="G3076" i="6"/>
  <c r="G3075" i="6"/>
  <c r="G3074" i="6"/>
  <c r="G3073" i="6"/>
  <c r="G3072" i="6"/>
  <c r="G3071" i="6"/>
  <c r="G3070" i="6"/>
  <c r="G3069" i="6"/>
  <c r="G3068" i="6"/>
  <c r="G3067" i="6"/>
  <c r="G3066" i="6"/>
  <c r="G3065" i="6"/>
  <c r="G3064" i="6"/>
  <c r="G3063" i="6"/>
  <c r="G3062" i="6"/>
  <c r="G3061" i="6"/>
  <c r="G3060" i="6"/>
  <c r="G3059" i="6"/>
  <c r="G3058" i="6"/>
  <c r="G3057" i="6"/>
  <c r="G3056" i="6"/>
  <c r="G3055" i="6"/>
  <c r="G3054" i="6"/>
  <c r="G3053" i="6"/>
  <c r="G3052" i="6"/>
  <c r="G3051" i="6"/>
  <c r="G3050" i="6"/>
  <c r="G3049" i="6"/>
  <c r="G3048" i="6"/>
  <c r="G3047" i="6"/>
  <c r="G3046" i="6"/>
  <c r="G3045" i="6"/>
  <c r="G3044" i="6"/>
  <c r="G3043" i="6"/>
  <c r="G3042" i="6"/>
  <c r="G3041" i="6"/>
  <c r="G3040" i="6"/>
  <c r="G3039" i="6"/>
  <c r="G3038" i="6"/>
  <c r="G3037" i="6"/>
  <c r="G3036" i="6"/>
  <c r="G3035" i="6"/>
  <c r="G3034" i="6"/>
  <c r="G3033" i="6"/>
  <c r="G3032" i="6"/>
  <c r="G3031" i="6"/>
  <c r="G3030" i="6"/>
  <c r="G3029" i="6"/>
  <c r="G3028" i="6"/>
  <c r="G3027" i="6"/>
  <c r="G3026" i="6"/>
  <c r="G3025" i="6"/>
  <c r="G3024" i="6"/>
  <c r="G3023" i="6"/>
  <c r="G3022" i="6"/>
  <c r="G3021" i="6"/>
  <c r="G3020" i="6"/>
  <c r="G3019" i="6"/>
  <c r="G3018" i="6"/>
  <c r="G3017" i="6"/>
  <c r="G3016" i="6"/>
  <c r="G3015" i="6"/>
  <c r="G3014" i="6"/>
  <c r="G3013" i="6"/>
  <c r="G3012" i="6"/>
  <c r="G3011" i="6"/>
  <c r="G3010" i="6"/>
  <c r="G3009" i="6"/>
  <c r="G3008" i="6"/>
  <c r="G3007" i="6"/>
  <c r="G3006" i="6"/>
  <c r="G3005" i="6"/>
  <c r="G3004" i="6"/>
  <c r="G3003" i="6"/>
  <c r="G3002" i="6"/>
  <c r="G3001" i="6"/>
  <c r="G3000" i="6"/>
  <c r="G2999" i="6"/>
  <c r="G2998" i="6"/>
  <c r="G2997" i="6"/>
  <c r="G2996" i="6"/>
  <c r="G2995" i="6"/>
  <c r="G2994" i="6"/>
  <c r="G2993" i="6"/>
  <c r="G2992" i="6"/>
  <c r="G2991" i="6"/>
  <c r="G2990" i="6"/>
  <c r="G2989" i="6"/>
  <c r="G2988" i="6"/>
  <c r="G2987" i="6"/>
  <c r="G2986" i="6"/>
  <c r="G2985" i="6"/>
  <c r="G2984" i="6"/>
  <c r="G2983" i="6"/>
  <c r="G2982" i="6"/>
  <c r="G2981" i="6"/>
  <c r="G2980" i="6"/>
  <c r="G2979" i="6"/>
  <c r="G2978" i="6"/>
  <c r="G2977" i="6"/>
  <c r="G2976" i="6"/>
  <c r="G2975" i="6"/>
  <c r="G2974" i="6"/>
  <c r="G2973" i="6"/>
  <c r="G2972" i="6"/>
  <c r="G2971" i="6"/>
  <c r="G2970" i="6"/>
  <c r="G2969" i="6"/>
  <c r="G2968" i="6"/>
  <c r="G2967" i="6"/>
  <c r="G2966" i="6"/>
  <c r="G2965" i="6"/>
  <c r="G2964" i="6"/>
  <c r="G2963" i="6"/>
  <c r="G2962" i="6"/>
  <c r="G2961" i="6"/>
  <c r="G2960" i="6"/>
  <c r="G2959" i="6"/>
  <c r="G2958" i="6"/>
  <c r="G2957" i="6"/>
  <c r="G2956" i="6"/>
  <c r="G2955" i="6"/>
  <c r="G2954" i="6"/>
  <c r="G2953" i="6"/>
  <c r="G2952" i="6"/>
  <c r="G2951" i="6"/>
  <c r="G2950" i="6"/>
  <c r="G2949" i="6"/>
  <c r="G2948" i="6"/>
  <c r="G2947" i="6"/>
  <c r="G2946" i="6"/>
  <c r="G2945" i="6"/>
  <c r="G2944" i="6"/>
  <c r="G2943" i="6"/>
  <c r="G2942" i="6"/>
  <c r="G2941" i="6"/>
  <c r="G2940" i="6"/>
  <c r="G2939" i="6"/>
  <c r="G2938" i="6"/>
  <c r="G2937" i="6"/>
  <c r="G2936" i="6"/>
  <c r="G2935" i="6"/>
  <c r="G2934" i="6"/>
  <c r="G2933" i="6"/>
  <c r="G2932" i="6"/>
  <c r="G2931" i="6"/>
  <c r="G2930" i="6"/>
  <c r="G2929" i="6"/>
  <c r="G2928" i="6"/>
  <c r="G2927" i="6"/>
  <c r="G2926" i="6"/>
  <c r="G2925" i="6"/>
  <c r="G2924" i="6"/>
  <c r="G2923" i="6"/>
  <c r="G2922" i="6"/>
  <c r="G2921" i="6"/>
  <c r="G2920" i="6"/>
  <c r="G2919" i="6"/>
  <c r="G2918" i="6"/>
  <c r="G2917" i="6"/>
  <c r="G2916" i="6"/>
  <c r="G2915" i="6"/>
  <c r="G2914" i="6"/>
  <c r="G2913" i="6"/>
  <c r="G2912" i="6"/>
  <c r="G2911" i="6"/>
  <c r="G2910" i="6"/>
  <c r="G2909" i="6"/>
  <c r="G2908" i="6"/>
  <c r="G2907" i="6"/>
  <c r="G2906" i="6"/>
  <c r="G2905" i="6"/>
  <c r="G2904" i="6"/>
  <c r="G2903" i="6"/>
  <c r="G2902" i="6"/>
  <c r="G2901" i="6"/>
  <c r="G2900" i="6"/>
  <c r="G2899" i="6"/>
  <c r="G2898" i="6"/>
  <c r="G2897" i="6"/>
  <c r="G2896" i="6"/>
  <c r="G2895" i="6"/>
  <c r="G2894" i="6"/>
  <c r="G2893" i="6"/>
  <c r="G2892" i="6"/>
  <c r="G2891" i="6"/>
  <c r="G2890" i="6"/>
  <c r="G2889" i="6"/>
  <c r="G2888" i="6"/>
  <c r="G2887" i="6"/>
  <c r="G2886" i="6"/>
  <c r="G2885" i="6"/>
  <c r="G2884" i="6"/>
  <c r="G2883" i="6"/>
  <c r="G2882" i="6"/>
  <c r="G2881" i="6"/>
  <c r="G2880" i="6"/>
  <c r="G2879" i="6"/>
  <c r="G2878" i="6"/>
  <c r="G2877" i="6"/>
  <c r="G2876" i="6"/>
  <c r="G2875" i="6"/>
  <c r="G2874" i="6"/>
  <c r="G2873" i="6"/>
  <c r="G2872" i="6"/>
  <c r="G2871" i="6"/>
  <c r="G2870" i="6"/>
  <c r="G2869" i="6"/>
  <c r="G2868" i="6"/>
  <c r="G2867" i="6"/>
  <c r="G2866" i="6"/>
  <c r="G2865" i="6"/>
  <c r="G2864" i="6"/>
  <c r="G2863" i="6"/>
  <c r="G2862" i="6"/>
  <c r="G2861" i="6"/>
  <c r="G2860" i="6"/>
  <c r="G2859" i="6"/>
  <c r="G2858" i="6"/>
  <c r="G2857" i="6"/>
  <c r="G2856" i="6"/>
  <c r="G2855" i="6"/>
  <c r="G2854" i="6"/>
  <c r="G2853" i="6"/>
  <c r="G2852" i="6"/>
  <c r="G2851" i="6"/>
  <c r="G2850" i="6"/>
  <c r="G2849" i="6"/>
  <c r="G2848" i="6"/>
  <c r="G2847" i="6"/>
  <c r="G2846" i="6"/>
  <c r="G2845" i="6"/>
  <c r="G2844" i="6"/>
  <c r="G2843" i="6"/>
  <c r="G2842" i="6"/>
  <c r="G2841" i="6"/>
  <c r="G2840" i="6"/>
  <c r="G2839" i="6"/>
  <c r="G2838" i="6"/>
  <c r="G2837" i="6"/>
  <c r="G2836" i="6"/>
  <c r="G2835" i="6"/>
  <c r="G2834" i="6"/>
  <c r="G2833" i="6"/>
  <c r="G2832" i="6"/>
  <c r="G2831" i="6"/>
  <c r="G2830" i="6"/>
  <c r="G2829" i="6"/>
  <c r="G2828" i="6"/>
  <c r="G2827" i="6"/>
  <c r="G2826" i="6"/>
  <c r="G2825" i="6"/>
  <c r="G2824" i="6"/>
  <c r="G2823" i="6"/>
  <c r="G2822" i="6"/>
  <c r="G2821" i="6"/>
  <c r="G2820" i="6"/>
  <c r="G2819" i="6"/>
  <c r="G2818" i="6"/>
  <c r="G2817" i="6"/>
  <c r="G2816" i="6"/>
  <c r="G2815" i="6"/>
  <c r="G2814" i="6"/>
  <c r="G2813" i="6"/>
  <c r="G2812" i="6"/>
  <c r="G2811" i="6"/>
  <c r="G2810" i="6"/>
  <c r="G2809" i="6"/>
  <c r="G2808" i="6"/>
  <c r="G2807" i="6"/>
  <c r="G2806" i="6"/>
  <c r="G2805" i="6"/>
  <c r="G2804" i="6"/>
  <c r="G2803" i="6"/>
  <c r="G2802" i="6"/>
  <c r="G2801" i="6"/>
  <c r="G2800" i="6"/>
  <c r="G2799" i="6"/>
  <c r="G2798" i="6"/>
  <c r="G2797" i="6"/>
  <c r="G2796" i="6"/>
  <c r="G2795" i="6"/>
  <c r="G2794" i="6"/>
  <c r="G2793" i="6"/>
  <c r="G2792" i="6"/>
  <c r="G2791" i="6"/>
  <c r="G2790" i="6"/>
  <c r="G2789" i="6"/>
  <c r="G2788" i="6"/>
  <c r="G2787" i="6"/>
  <c r="G2786" i="6"/>
  <c r="G2785" i="6"/>
  <c r="G2784" i="6"/>
  <c r="G2783" i="6"/>
  <c r="G2782" i="6"/>
  <c r="G2781" i="6"/>
  <c r="G2780" i="6"/>
  <c r="G2779" i="6"/>
  <c r="G2778" i="6"/>
  <c r="G2777" i="6"/>
  <c r="G2776" i="6"/>
  <c r="G2775" i="6"/>
  <c r="G2774" i="6"/>
  <c r="G2773" i="6"/>
  <c r="G2772" i="6"/>
  <c r="G2771" i="6"/>
  <c r="G2770" i="6"/>
  <c r="G2769" i="6"/>
  <c r="G2768" i="6"/>
  <c r="G2767" i="6"/>
  <c r="G2766" i="6"/>
  <c r="G2765" i="6"/>
  <c r="G2764" i="6"/>
  <c r="G2763" i="6"/>
  <c r="G2762" i="6"/>
  <c r="G2761" i="6"/>
  <c r="G2760" i="6"/>
  <c r="G2759" i="6"/>
  <c r="G2758" i="6"/>
  <c r="G2757" i="6"/>
  <c r="G2756" i="6"/>
  <c r="G2755" i="6"/>
  <c r="G2754" i="6"/>
  <c r="G2753" i="6"/>
  <c r="G2752" i="6"/>
  <c r="G2751" i="6"/>
  <c r="G2750" i="6"/>
  <c r="G2749" i="6"/>
  <c r="G2748" i="6"/>
  <c r="G2747" i="6"/>
  <c r="G2746" i="6"/>
  <c r="G2745" i="6"/>
  <c r="G2744" i="6"/>
  <c r="G2743" i="6"/>
  <c r="G2742" i="6"/>
  <c r="G2741" i="6"/>
  <c r="G2740" i="6"/>
  <c r="G2739" i="6"/>
  <c r="G2738" i="6"/>
  <c r="G2737" i="6"/>
  <c r="G2736" i="6"/>
  <c r="G2735" i="6"/>
  <c r="G2734" i="6"/>
  <c r="G2733" i="6"/>
  <c r="G2732" i="6"/>
  <c r="G2731" i="6"/>
  <c r="G2730" i="6"/>
  <c r="G2729" i="6"/>
  <c r="G2728" i="6"/>
  <c r="G2727" i="6"/>
  <c r="G2726" i="6"/>
  <c r="G2725" i="6"/>
  <c r="G2724" i="6"/>
  <c r="G2723" i="6"/>
  <c r="G2722" i="6"/>
  <c r="G2721" i="6"/>
  <c r="G2720" i="6"/>
  <c r="G2719" i="6"/>
  <c r="G2718" i="6"/>
  <c r="G2717" i="6"/>
  <c r="G2716" i="6"/>
  <c r="G2715" i="6"/>
  <c r="G2714" i="6"/>
  <c r="G2713" i="6"/>
  <c r="G2712" i="6"/>
  <c r="G2711" i="6"/>
  <c r="G2710" i="6"/>
  <c r="G2709" i="6"/>
  <c r="G2708" i="6"/>
  <c r="G2707" i="6"/>
  <c r="G2706" i="6"/>
  <c r="G2705" i="6"/>
  <c r="G2704" i="6"/>
  <c r="G2703" i="6"/>
  <c r="G2702" i="6"/>
  <c r="G2701" i="6"/>
  <c r="G2700" i="6"/>
  <c r="G2699" i="6"/>
  <c r="G2698" i="6"/>
  <c r="G2697" i="6"/>
  <c r="G2696" i="6"/>
  <c r="G2695" i="6"/>
  <c r="G2694" i="6"/>
  <c r="G2693" i="6"/>
  <c r="G2692" i="6"/>
  <c r="G2691" i="6"/>
  <c r="G2690" i="6"/>
  <c r="G2689" i="6"/>
  <c r="G2688" i="6"/>
  <c r="G2687" i="6"/>
  <c r="G2686" i="6"/>
  <c r="G2685" i="6"/>
  <c r="G2684" i="6"/>
  <c r="G2683" i="6"/>
  <c r="G2682" i="6"/>
  <c r="G2681" i="6"/>
  <c r="G2680" i="6"/>
  <c r="G2679" i="6"/>
  <c r="G2678" i="6"/>
  <c r="G2677" i="6"/>
  <c r="G2676" i="6"/>
  <c r="G2675" i="6"/>
  <c r="G2674" i="6"/>
  <c r="G2673" i="6"/>
  <c r="G2672" i="6"/>
  <c r="G2671" i="6"/>
  <c r="G2670" i="6"/>
  <c r="G2669" i="6"/>
  <c r="G2668" i="6"/>
  <c r="G2667" i="6"/>
  <c r="G2666" i="6"/>
  <c r="G2665" i="6"/>
  <c r="G2664" i="6"/>
  <c r="G2663" i="6"/>
  <c r="G2662" i="6"/>
  <c r="G2661" i="6"/>
  <c r="G2660" i="6"/>
  <c r="G2659" i="6"/>
  <c r="G2658" i="6"/>
  <c r="G2657" i="6"/>
  <c r="G2656" i="6"/>
  <c r="G2655" i="6"/>
  <c r="G2654" i="6"/>
  <c r="G2653" i="6"/>
  <c r="G2652" i="6"/>
  <c r="G2651" i="6"/>
  <c r="G2650" i="6"/>
  <c r="G2649" i="6"/>
  <c r="G2648" i="6"/>
  <c r="G2647" i="6"/>
  <c r="G2646" i="6"/>
  <c r="G2645" i="6"/>
  <c r="G2644" i="6"/>
  <c r="G2643" i="6"/>
  <c r="G2642" i="6"/>
  <c r="G2641" i="6"/>
  <c r="G2640" i="6"/>
  <c r="G2639" i="6"/>
  <c r="G2638" i="6"/>
  <c r="G2637" i="6"/>
  <c r="G2636" i="6"/>
  <c r="G2635" i="6"/>
  <c r="G2634" i="6"/>
  <c r="G2633" i="6"/>
  <c r="G2632" i="6"/>
  <c r="G2631" i="6"/>
  <c r="G2630" i="6"/>
  <c r="G2629" i="6"/>
  <c r="G2628" i="6"/>
  <c r="G2627" i="6"/>
  <c r="G2626" i="6"/>
  <c r="G2625" i="6"/>
  <c r="G2624" i="6"/>
  <c r="G2623" i="6"/>
  <c r="G2622" i="6"/>
  <c r="G2621" i="6"/>
  <c r="G2620" i="6"/>
  <c r="G2619" i="6"/>
  <c r="G2618" i="6"/>
  <c r="G2617" i="6"/>
  <c r="G2616" i="6"/>
  <c r="G2615" i="6"/>
  <c r="G2614" i="6"/>
  <c r="G2613" i="6"/>
  <c r="G2612" i="6"/>
  <c r="G2611" i="6"/>
  <c r="G2610" i="6"/>
  <c r="G2609" i="6"/>
  <c r="G2608" i="6"/>
  <c r="G2607" i="6"/>
  <c r="G2606" i="6"/>
  <c r="G2605" i="6"/>
  <c r="G2604" i="6"/>
  <c r="G2603" i="6"/>
  <c r="G2602" i="6"/>
  <c r="G2601" i="6"/>
  <c r="G2600" i="6"/>
  <c r="G2599" i="6"/>
  <c r="G2598" i="6"/>
  <c r="G2597" i="6"/>
  <c r="G2596" i="6"/>
  <c r="G2595" i="6"/>
  <c r="G2594" i="6"/>
  <c r="G2593" i="6"/>
  <c r="G2592" i="6"/>
  <c r="G2591" i="6"/>
  <c r="G2590" i="6"/>
  <c r="G2589" i="6"/>
  <c r="G2588" i="6"/>
  <c r="G2587" i="6"/>
  <c r="G2586" i="6"/>
  <c r="G2585" i="6"/>
  <c r="G2584" i="6"/>
  <c r="G2583" i="6"/>
  <c r="G2582" i="6"/>
  <c r="G2581" i="6"/>
  <c r="G2580" i="6"/>
  <c r="G2579" i="6"/>
  <c r="G2578" i="6"/>
  <c r="G2577" i="6"/>
  <c r="G2576" i="6"/>
  <c r="G2575" i="6"/>
  <c r="G2574" i="6"/>
  <c r="G2573" i="6"/>
  <c r="G2572" i="6"/>
  <c r="G2571" i="6"/>
  <c r="G2570" i="6"/>
  <c r="G2569" i="6"/>
  <c r="G2568" i="6"/>
  <c r="G2567" i="6"/>
  <c r="G2566" i="6"/>
  <c r="G2565" i="6"/>
  <c r="G2564" i="6"/>
  <c r="G2563" i="6"/>
  <c r="G2562" i="6"/>
  <c r="G2561" i="6"/>
  <c r="G2560" i="6"/>
  <c r="G2559" i="6"/>
  <c r="G2558" i="6"/>
  <c r="G2557" i="6"/>
  <c r="G2556" i="6"/>
  <c r="G2555" i="6"/>
  <c r="G2554" i="6"/>
  <c r="G2553" i="6"/>
  <c r="G2552" i="6"/>
  <c r="G2551" i="6"/>
  <c r="G2550" i="6"/>
  <c r="G2549" i="6"/>
  <c r="G2548" i="6"/>
  <c r="G2547" i="6"/>
  <c r="G2546" i="6"/>
  <c r="G2545" i="6"/>
  <c r="G2544" i="6"/>
  <c r="G2543" i="6"/>
  <c r="G2542" i="6"/>
  <c r="G2541" i="6"/>
  <c r="G2540" i="6"/>
  <c r="G2539" i="6"/>
  <c r="G2538" i="6"/>
  <c r="G2537" i="6"/>
  <c r="G2536" i="6"/>
  <c r="G2535" i="6"/>
  <c r="G2534" i="6"/>
  <c r="G2533" i="6"/>
  <c r="G2532" i="6"/>
  <c r="G2531" i="6"/>
  <c r="G2530" i="6"/>
  <c r="G2529" i="6"/>
  <c r="G2528" i="6"/>
  <c r="G2527" i="6"/>
  <c r="G2526" i="6"/>
  <c r="G2525" i="6"/>
  <c r="G2524" i="6"/>
  <c r="G2523" i="6"/>
  <c r="G2522" i="6"/>
  <c r="G2521" i="6"/>
  <c r="G2520" i="6"/>
  <c r="G2519" i="6"/>
  <c r="G2518" i="6"/>
  <c r="G2517" i="6"/>
  <c r="G2516" i="6"/>
  <c r="G2515" i="6"/>
  <c r="G2514" i="6"/>
  <c r="G2513" i="6"/>
  <c r="G2512" i="6"/>
  <c r="G2511" i="6"/>
  <c r="G2510" i="6"/>
  <c r="G2509" i="6"/>
  <c r="G2508" i="6"/>
  <c r="G2507" i="6"/>
  <c r="G2506" i="6"/>
  <c r="G2505" i="6"/>
  <c r="G2504" i="6"/>
  <c r="G2503" i="6"/>
  <c r="G2502" i="6"/>
  <c r="G2501" i="6"/>
  <c r="G2500" i="6"/>
  <c r="G2499" i="6"/>
  <c r="G2498" i="6"/>
  <c r="G2497" i="6"/>
  <c r="G2496" i="6"/>
  <c r="G2495" i="6"/>
  <c r="G2494" i="6"/>
  <c r="G2493" i="6"/>
  <c r="G2492" i="6"/>
  <c r="G2491" i="6"/>
  <c r="G2490" i="6"/>
  <c r="G2489" i="6"/>
  <c r="G2488" i="6"/>
  <c r="G2487" i="6"/>
  <c r="G2486" i="6"/>
  <c r="G2485" i="6"/>
  <c r="G2484" i="6"/>
  <c r="G2483" i="6"/>
  <c r="G2482" i="6"/>
  <c r="G2481" i="6"/>
  <c r="G2480" i="6"/>
  <c r="G2479" i="6"/>
  <c r="G2478" i="6"/>
  <c r="G2477" i="6"/>
  <c r="G2476" i="6"/>
  <c r="G2475" i="6"/>
  <c r="G2474" i="6"/>
  <c r="G2473" i="6"/>
  <c r="G2472" i="6"/>
  <c r="G2471" i="6"/>
  <c r="G2470" i="6"/>
  <c r="G2469" i="6"/>
  <c r="G2468" i="6"/>
  <c r="G2467" i="6"/>
  <c r="G2466" i="6"/>
  <c r="G2465" i="6"/>
  <c r="G2464" i="6"/>
  <c r="G2463" i="6"/>
  <c r="G2462" i="6"/>
  <c r="G2461" i="6"/>
  <c r="G2460" i="6"/>
  <c r="G2459" i="6"/>
  <c r="G2458" i="6"/>
  <c r="G2457" i="6"/>
  <c r="G2456" i="6"/>
  <c r="G2455" i="6"/>
  <c r="G2454" i="6"/>
  <c r="G2453" i="6"/>
  <c r="G2452" i="6"/>
  <c r="G2451" i="6"/>
  <c r="G2450" i="6"/>
  <c r="G2449" i="6"/>
  <c r="G2448" i="6"/>
  <c r="G2447" i="6"/>
  <c r="G2446" i="6"/>
  <c r="G2445" i="6"/>
  <c r="G2444" i="6"/>
  <c r="G2443" i="6"/>
  <c r="G2442" i="6"/>
  <c r="G2441" i="6"/>
  <c r="G2440" i="6"/>
  <c r="G2439" i="6"/>
  <c r="G2438" i="6"/>
  <c r="G2437" i="6"/>
  <c r="G2436" i="6"/>
  <c r="G2435" i="6"/>
  <c r="G2434" i="6"/>
  <c r="G2433" i="6"/>
  <c r="G2432" i="6"/>
  <c r="G2431" i="6"/>
  <c r="G2430" i="6"/>
  <c r="G2429" i="6"/>
  <c r="G2428" i="6"/>
  <c r="G2427" i="6"/>
  <c r="G2426" i="6"/>
  <c r="G2425" i="6"/>
  <c r="G2424" i="6"/>
  <c r="G2423" i="6"/>
  <c r="G2422" i="6"/>
  <c r="G2421" i="6"/>
  <c r="G2420" i="6"/>
  <c r="G2419" i="6"/>
  <c r="G2418" i="6"/>
  <c r="G2417" i="6"/>
  <c r="G2416" i="6"/>
  <c r="G2415" i="6"/>
  <c r="G2414" i="6"/>
  <c r="G2413" i="6"/>
  <c r="G2412" i="6"/>
  <c r="G2411" i="6"/>
  <c r="G2410" i="6"/>
  <c r="G2409" i="6"/>
  <c r="G2408" i="6"/>
  <c r="G2407" i="6"/>
  <c r="G2406" i="6"/>
  <c r="G2405" i="6"/>
  <c r="G2404" i="6"/>
  <c r="G2403" i="6"/>
  <c r="G2402" i="6"/>
  <c r="G2401" i="6"/>
  <c r="G2400" i="6"/>
  <c r="G2399" i="6"/>
  <c r="G2398" i="6"/>
  <c r="G2397" i="6"/>
  <c r="G2396" i="6"/>
  <c r="G2395" i="6"/>
  <c r="G2394" i="6"/>
  <c r="G2393" i="6"/>
  <c r="G2392" i="6"/>
  <c r="G2391" i="6"/>
  <c r="G2390" i="6"/>
  <c r="G2389" i="6"/>
  <c r="G2388" i="6"/>
  <c r="G2387" i="6"/>
  <c r="G2386" i="6"/>
  <c r="G2385" i="6"/>
  <c r="G2384" i="6"/>
  <c r="G2383" i="6"/>
  <c r="G2382" i="6"/>
  <c r="G2381" i="6"/>
  <c r="G2380" i="6"/>
  <c r="G2379" i="6"/>
  <c r="G2378" i="6"/>
  <c r="G2377" i="6"/>
  <c r="G2376" i="6"/>
  <c r="G2375" i="6"/>
  <c r="G2374" i="6"/>
  <c r="G2373" i="6"/>
  <c r="G2372" i="6"/>
  <c r="G2371" i="6"/>
  <c r="G2370" i="6"/>
  <c r="G2369" i="6"/>
  <c r="G2368" i="6"/>
  <c r="G2367" i="6"/>
  <c r="G2366" i="6"/>
  <c r="G2365" i="6"/>
  <c r="G2364" i="6"/>
  <c r="G2363" i="6"/>
  <c r="G2362" i="6"/>
  <c r="G2361" i="6"/>
  <c r="G2360" i="6"/>
  <c r="G2359" i="6"/>
  <c r="G2358" i="6"/>
  <c r="G2357" i="6"/>
  <c r="G2356" i="6"/>
  <c r="G2355" i="6"/>
  <c r="G2354" i="6"/>
  <c r="G2353" i="6"/>
  <c r="G2352" i="6"/>
  <c r="G2351" i="6"/>
  <c r="G2350" i="6"/>
  <c r="G2349" i="6"/>
  <c r="G2348" i="6"/>
  <c r="G2347" i="6"/>
  <c r="G2346" i="6"/>
  <c r="G2345" i="6"/>
  <c r="G2344" i="6"/>
  <c r="G2343" i="6"/>
  <c r="G2342" i="6"/>
  <c r="G2341" i="6"/>
  <c r="G2340" i="6"/>
  <c r="G2339" i="6"/>
  <c r="G2338" i="6"/>
  <c r="G2337" i="6"/>
  <c r="G2336" i="6"/>
  <c r="G2335" i="6"/>
  <c r="G2334" i="6"/>
  <c r="G2333" i="6"/>
  <c r="G2332" i="6"/>
  <c r="G2331" i="6"/>
  <c r="G2330" i="6"/>
  <c r="G2329" i="6"/>
  <c r="G2328" i="6"/>
  <c r="G2327" i="6"/>
  <c r="G2326" i="6"/>
  <c r="G2325" i="6"/>
  <c r="G2324" i="6"/>
  <c r="G2323" i="6"/>
  <c r="G2322" i="6"/>
  <c r="G2321" i="6"/>
  <c r="G2320" i="6"/>
  <c r="G2319" i="6"/>
  <c r="G2318" i="6"/>
  <c r="G2317" i="6"/>
  <c r="G2316" i="6"/>
  <c r="G2315" i="6"/>
  <c r="G2314" i="6"/>
  <c r="G2313" i="6"/>
  <c r="G2312" i="6"/>
  <c r="G2311" i="6"/>
  <c r="G2310" i="6"/>
  <c r="G2309" i="6"/>
  <c r="G2308" i="6"/>
  <c r="G2307" i="6"/>
  <c r="G2306" i="6"/>
  <c r="G2305" i="6"/>
  <c r="G2304" i="6"/>
  <c r="G2303" i="6"/>
  <c r="G2302" i="6"/>
  <c r="G2301" i="6"/>
  <c r="G2300" i="6"/>
  <c r="G2299" i="6"/>
  <c r="G2298" i="6"/>
  <c r="G2297" i="6"/>
  <c r="G2296" i="6"/>
  <c r="G2295" i="6"/>
  <c r="G2294" i="6"/>
  <c r="G2293" i="6"/>
  <c r="G2292" i="6"/>
  <c r="G2291" i="6"/>
  <c r="G2290" i="6"/>
  <c r="G2289" i="6"/>
  <c r="G2288" i="6"/>
  <c r="G2287" i="6"/>
  <c r="G2286" i="6"/>
  <c r="G2285" i="6"/>
  <c r="G2284" i="6"/>
  <c r="G2283" i="6"/>
  <c r="G2282" i="6"/>
  <c r="G2281" i="6"/>
  <c r="G2280" i="6"/>
  <c r="G2279" i="6"/>
  <c r="G2278" i="6"/>
  <c r="G2277" i="6"/>
  <c r="G2276" i="6"/>
  <c r="G2275" i="6"/>
  <c r="G2274" i="6"/>
  <c r="G2273" i="6"/>
  <c r="G2272" i="6"/>
  <c r="G2271" i="6"/>
  <c r="G2270" i="6"/>
  <c r="G2269" i="6"/>
  <c r="G2268" i="6"/>
  <c r="G2267" i="6"/>
  <c r="G2266" i="6"/>
  <c r="G2265" i="6"/>
  <c r="G2264" i="6"/>
  <c r="G2263" i="6"/>
  <c r="G2262" i="6"/>
  <c r="G2261" i="6"/>
  <c r="G2260" i="6"/>
  <c r="G2259" i="6"/>
  <c r="G2258" i="6"/>
  <c r="G2257" i="6"/>
  <c r="G2256" i="6"/>
  <c r="G2255" i="6"/>
  <c r="G2254" i="6"/>
  <c r="G2253" i="6"/>
  <c r="G2252" i="6"/>
  <c r="G2251" i="6"/>
  <c r="G2250" i="6"/>
  <c r="G2249" i="6"/>
  <c r="G2248" i="6"/>
  <c r="G2247" i="6"/>
  <c r="G2246" i="6"/>
  <c r="G2245" i="6"/>
  <c r="G2244" i="6"/>
  <c r="G2243" i="6"/>
  <c r="G2242" i="6"/>
  <c r="G2241" i="6"/>
  <c r="G2240" i="6"/>
  <c r="G2239" i="6"/>
  <c r="G2238" i="6"/>
  <c r="G2237" i="6"/>
  <c r="G2236" i="6"/>
  <c r="G2235" i="6"/>
  <c r="G2234" i="6"/>
  <c r="G2233" i="6"/>
  <c r="G2232" i="6"/>
  <c r="G2231" i="6"/>
  <c r="G2230" i="6"/>
  <c r="G2229" i="6"/>
  <c r="G2228" i="6"/>
  <c r="G2227" i="6"/>
  <c r="G2226" i="6"/>
  <c r="G2225" i="6"/>
  <c r="G2224" i="6"/>
  <c r="G2223" i="6"/>
  <c r="G2222" i="6"/>
  <c r="G2221" i="6"/>
  <c r="G2220" i="6"/>
  <c r="G2219" i="6"/>
  <c r="G2218" i="6"/>
  <c r="G2217" i="6"/>
  <c r="G2216" i="6"/>
  <c r="G2215" i="6"/>
  <c r="G2214" i="6"/>
  <c r="G2213" i="6"/>
  <c r="G2212" i="6"/>
  <c r="G2211" i="6"/>
  <c r="G2210" i="6"/>
  <c r="G2209" i="6"/>
  <c r="G2208" i="6"/>
  <c r="G2207" i="6"/>
  <c r="G2206" i="6"/>
  <c r="G2205" i="6"/>
  <c r="G2204" i="6"/>
  <c r="G2203" i="6"/>
  <c r="G2202" i="6"/>
  <c r="G2201" i="6"/>
  <c r="G2200" i="6"/>
  <c r="G2199" i="6"/>
  <c r="G2198" i="6"/>
  <c r="G2197" i="6"/>
  <c r="G2196" i="6"/>
  <c r="G2195" i="6"/>
  <c r="G2194" i="6"/>
  <c r="G2193" i="6"/>
  <c r="G2192" i="6"/>
  <c r="G2191" i="6"/>
  <c r="G2190" i="6"/>
  <c r="G2189" i="6"/>
  <c r="G2188" i="6"/>
  <c r="G2187" i="6"/>
  <c r="G2186" i="6"/>
  <c r="G2185" i="6"/>
  <c r="G2184" i="6"/>
  <c r="G2183" i="6"/>
  <c r="G2182" i="6"/>
  <c r="G2181" i="6"/>
  <c r="G2180" i="6"/>
  <c r="G2179" i="6"/>
  <c r="G2178" i="6"/>
  <c r="G2177" i="6"/>
  <c r="G2176" i="6"/>
  <c r="G2175" i="6"/>
  <c r="G2174" i="6"/>
  <c r="G2173" i="6"/>
  <c r="G2172" i="6"/>
  <c r="G2171" i="6"/>
  <c r="G2170" i="6"/>
  <c r="G2169" i="6"/>
  <c r="G2168" i="6"/>
  <c r="G2167" i="6"/>
  <c r="G2166" i="6"/>
  <c r="G2165" i="6"/>
  <c r="G2164" i="6"/>
  <c r="G2163" i="6"/>
  <c r="G2162" i="6"/>
  <c r="G2161" i="6"/>
  <c r="G2160" i="6"/>
  <c r="G2159" i="6"/>
  <c r="G2158" i="6"/>
  <c r="G2157" i="6"/>
  <c r="G2156" i="6"/>
  <c r="G2155" i="6"/>
  <c r="G2154" i="6"/>
  <c r="G2153" i="6"/>
  <c r="G2152" i="6"/>
  <c r="G2151" i="6"/>
  <c r="G2150" i="6"/>
  <c r="G2149" i="6"/>
  <c r="G2148" i="6"/>
  <c r="G2147" i="6"/>
  <c r="G2146" i="6"/>
  <c r="G2145" i="6"/>
  <c r="G2144" i="6"/>
  <c r="G2143" i="6"/>
  <c r="G2142" i="6"/>
  <c r="G2141" i="6"/>
  <c r="G2140" i="6"/>
  <c r="G2139" i="6"/>
  <c r="G2138" i="6"/>
  <c r="G2137" i="6"/>
  <c r="G2136" i="6"/>
  <c r="G2135" i="6"/>
  <c r="G2134" i="6"/>
  <c r="G2133" i="6"/>
  <c r="G2132" i="6"/>
  <c r="G2131" i="6"/>
  <c r="G2130" i="6"/>
  <c r="G2129" i="6"/>
  <c r="G2128" i="6"/>
  <c r="G2127" i="6"/>
  <c r="G2126" i="6"/>
  <c r="G2125" i="6"/>
  <c r="G2124" i="6"/>
  <c r="G2123" i="6"/>
  <c r="G2122" i="6"/>
  <c r="G2121" i="6"/>
  <c r="G2120" i="6"/>
  <c r="G2119" i="6"/>
  <c r="G2118" i="6"/>
  <c r="G2117" i="6"/>
  <c r="G2116" i="6"/>
  <c r="G2115" i="6"/>
  <c r="G2114" i="6"/>
  <c r="G2113" i="6"/>
  <c r="G2112" i="6"/>
  <c r="G2111" i="6"/>
  <c r="G2110" i="6"/>
  <c r="G2109" i="6"/>
  <c r="G2108" i="6"/>
  <c r="G2107" i="6"/>
  <c r="G2106" i="6"/>
  <c r="G2105" i="6"/>
  <c r="G2104" i="6"/>
  <c r="G2103" i="6"/>
  <c r="G2102" i="6"/>
  <c r="G2101" i="6"/>
  <c r="G2100" i="6"/>
  <c r="G2099" i="6"/>
  <c r="G2098" i="6"/>
  <c r="G2097" i="6"/>
  <c r="G2096" i="6"/>
  <c r="G2095" i="6"/>
  <c r="G2094" i="6"/>
  <c r="G2093" i="6"/>
  <c r="G2092" i="6"/>
  <c r="G2091" i="6"/>
  <c r="G2090" i="6"/>
  <c r="G2089" i="6"/>
  <c r="G2088" i="6"/>
  <c r="G2087" i="6"/>
  <c r="G2086" i="6"/>
  <c r="G2085" i="6"/>
  <c r="G2084" i="6"/>
  <c r="G2083" i="6"/>
  <c r="G2082" i="6"/>
  <c r="G2081" i="6"/>
  <c r="G2080" i="6"/>
  <c r="G2079" i="6"/>
  <c r="G2078" i="6"/>
  <c r="G2077" i="6"/>
  <c r="G2076" i="6"/>
  <c r="G2075" i="6"/>
  <c r="G2074" i="6"/>
  <c r="G2073" i="6"/>
  <c r="G2072" i="6"/>
  <c r="G2071" i="6"/>
  <c r="G2070" i="6"/>
  <c r="G2069" i="6"/>
  <c r="G2068" i="6"/>
  <c r="G2067" i="6"/>
  <c r="G2066" i="6"/>
  <c r="G2065" i="6"/>
  <c r="G2064" i="6"/>
  <c r="G2063" i="6"/>
  <c r="G2062" i="6"/>
  <c r="G2061" i="6"/>
  <c r="G2060" i="6"/>
  <c r="G2059" i="6"/>
  <c r="G2058" i="6"/>
  <c r="G2057" i="6"/>
  <c r="G2056" i="6"/>
  <c r="G2055" i="6"/>
  <c r="G2054" i="6"/>
  <c r="G2053" i="6"/>
  <c r="G2052" i="6"/>
  <c r="G2051" i="6"/>
  <c r="G2050" i="6"/>
  <c r="G2049" i="6"/>
  <c r="G2048" i="6"/>
  <c r="G2047" i="6"/>
  <c r="G2046" i="6"/>
  <c r="G2045" i="6"/>
  <c r="G2044" i="6"/>
  <c r="G2043" i="6"/>
  <c r="G2042" i="6"/>
  <c r="G2041" i="6"/>
  <c r="G2040" i="6"/>
  <c r="G2039" i="6"/>
  <c r="G2038" i="6"/>
  <c r="G2037" i="6"/>
  <c r="G2036" i="6"/>
  <c r="G2035" i="6"/>
  <c r="G2034" i="6"/>
  <c r="G2033" i="6"/>
  <c r="G2032" i="6"/>
  <c r="G2031" i="6"/>
  <c r="G2030" i="6"/>
  <c r="G2029" i="6"/>
  <c r="G2028" i="6"/>
  <c r="G2027" i="6"/>
  <c r="G2026" i="6"/>
  <c r="G2025" i="6"/>
  <c r="G2024" i="6"/>
  <c r="G2023" i="6"/>
  <c r="G2022" i="6"/>
  <c r="G2021" i="6"/>
  <c r="G2020" i="6"/>
  <c r="G2019" i="6"/>
  <c r="G2018" i="6"/>
  <c r="G2017" i="6"/>
  <c r="G2016" i="6"/>
  <c r="G2015" i="6"/>
  <c r="G2014" i="6"/>
  <c r="G2013" i="6"/>
  <c r="G2012" i="6"/>
  <c r="G2011" i="6"/>
  <c r="G2010" i="6"/>
  <c r="G2009" i="6"/>
  <c r="G2008" i="6"/>
  <c r="G2007" i="6"/>
  <c r="G2006" i="6"/>
  <c r="G2005" i="6"/>
  <c r="G2004" i="6"/>
  <c r="G2003" i="6"/>
  <c r="G2002" i="6"/>
  <c r="G2001" i="6"/>
  <c r="G2000" i="6"/>
  <c r="G1999" i="6"/>
  <c r="G1998" i="6"/>
  <c r="G1997" i="6"/>
  <c r="G1996" i="6"/>
  <c r="G1995" i="6"/>
  <c r="G1994" i="6"/>
  <c r="G1993" i="6"/>
  <c r="G1992" i="6"/>
  <c r="G1991" i="6"/>
  <c r="G1990" i="6"/>
  <c r="G1989" i="6"/>
  <c r="G1988" i="6"/>
  <c r="G1987" i="6"/>
  <c r="G1986" i="6"/>
  <c r="G1985" i="6"/>
  <c r="G1984" i="6"/>
  <c r="G1983" i="6"/>
  <c r="G1982" i="6"/>
  <c r="G1981" i="6"/>
  <c r="G1980" i="6"/>
  <c r="G1979" i="6"/>
  <c r="G1978" i="6"/>
  <c r="G1977" i="6"/>
  <c r="G1976" i="6"/>
  <c r="G1975" i="6"/>
  <c r="G1974" i="6"/>
  <c r="G1973" i="6"/>
  <c r="G1972" i="6"/>
  <c r="G1971" i="6"/>
  <c r="G1970" i="6"/>
  <c r="G1969" i="6"/>
  <c r="G1968" i="6"/>
  <c r="G1967" i="6"/>
  <c r="G1966" i="6"/>
  <c r="G1965" i="6"/>
  <c r="G1964" i="6"/>
  <c r="G1963" i="6"/>
  <c r="G1962" i="6"/>
  <c r="G1961" i="6"/>
  <c r="G1960" i="6"/>
  <c r="G1959" i="6"/>
  <c r="G1958" i="6"/>
  <c r="G1957" i="6"/>
  <c r="G1956" i="6"/>
  <c r="G1955" i="6"/>
  <c r="G1954" i="6"/>
  <c r="G1953" i="6"/>
  <c r="G1952" i="6"/>
  <c r="G1951" i="6"/>
  <c r="G1950" i="6"/>
  <c r="G1949" i="6"/>
  <c r="G1948" i="6"/>
  <c r="G1947" i="6"/>
  <c r="G1946" i="6"/>
  <c r="G1945" i="6"/>
  <c r="G1944" i="6"/>
  <c r="G1943" i="6"/>
  <c r="G1942" i="6"/>
  <c r="G1941" i="6"/>
  <c r="G1940" i="6"/>
  <c r="G1939" i="6"/>
  <c r="G1938" i="6"/>
  <c r="G1937" i="6"/>
  <c r="G1936" i="6"/>
  <c r="G1935" i="6"/>
  <c r="G1934" i="6"/>
  <c r="G1933" i="6"/>
  <c r="G1932" i="6"/>
  <c r="G1931" i="6"/>
  <c r="G1930" i="6"/>
  <c r="G1929" i="6"/>
  <c r="G1928" i="6"/>
  <c r="G1927" i="6"/>
  <c r="G1926" i="6"/>
  <c r="G1925" i="6"/>
  <c r="G1924" i="6"/>
  <c r="G1923" i="6"/>
  <c r="G1922" i="6"/>
  <c r="G1921" i="6"/>
  <c r="G1920" i="6"/>
  <c r="G1919" i="6"/>
  <c r="G1918" i="6"/>
  <c r="G1917" i="6"/>
  <c r="G1916" i="6"/>
  <c r="G1915" i="6"/>
  <c r="G1914" i="6"/>
  <c r="G1913" i="6"/>
  <c r="G1912" i="6"/>
  <c r="G1911" i="6"/>
  <c r="G1910" i="6"/>
  <c r="G1909" i="6"/>
  <c r="G1908" i="6"/>
  <c r="G1907" i="6"/>
  <c r="G1906" i="6"/>
  <c r="G1905" i="6"/>
  <c r="G1904" i="6"/>
  <c r="G1903" i="6"/>
  <c r="G1902" i="6"/>
  <c r="G1901" i="6"/>
  <c r="G1900" i="6"/>
  <c r="G1899" i="6"/>
  <c r="G1898" i="6"/>
  <c r="G1897" i="6"/>
  <c r="G1896" i="6"/>
  <c r="G1895" i="6"/>
  <c r="G1894" i="6"/>
  <c r="G1893" i="6"/>
  <c r="G1892" i="6"/>
  <c r="G1891" i="6"/>
  <c r="G1890" i="6"/>
  <c r="G1889" i="6"/>
  <c r="G1888" i="6"/>
  <c r="G1887" i="6"/>
  <c r="G1886" i="6"/>
  <c r="G1885" i="6"/>
  <c r="G1884" i="6"/>
  <c r="G1883" i="6"/>
  <c r="G1882" i="6"/>
  <c r="G1881" i="6"/>
  <c r="G1880" i="6"/>
  <c r="G1879" i="6"/>
  <c r="G1878" i="6"/>
  <c r="G1877" i="6"/>
  <c r="G1876" i="6"/>
  <c r="G1875" i="6"/>
  <c r="G1874" i="6"/>
  <c r="G1873" i="6"/>
  <c r="G1872" i="6"/>
  <c r="G1871" i="6"/>
  <c r="G1870" i="6"/>
  <c r="G1869" i="6"/>
  <c r="G1868" i="6"/>
  <c r="G1867" i="6"/>
  <c r="G1866" i="6"/>
  <c r="G1865" i="6"/>
  <c r="G1864" i="6"/>
  <c r="G1863" i="6"/>
  <c r="G1862" i="6"/>
  <c r="G1861" i="6"/>
  <c r="G1860" i="6"/>
  <c r="G1859" i="6"/>
  <c r="G1858" i="6"/>
  <c r="G1857" i="6"/>
  <c r="G1856" i="6"/>
  <c r="G1855" i="6"/>
  <c r="G1854" i="6"/>
  <c r="G1853" i="6"/>
  <c r="G1852" i="6"/>
  <c r="G1851" i="6"/>
  <c r="G1850" i="6"/>
  <c r="G1849" i="6"/>
  <c r="G1848" i="6"/>
  <c r="G1847" i="6"/>
  <c r="G1846" i="6"/>
  <c r="G1845" i="6"/>
  <c r="G1844" i="6"/>
  <c r="G1843" i="6"/>
  <c r="G1842" i="6"/>
  <c r="G1841" i="6"/>
  <c r="G1840" i="6"/>
  <c r="G1839" i="6"/>
  <c r="G1838" i="6"/>
  <c r="G1837" i="6"/>
  <c r="G1836" i="6"/>
  <c r="G1835" i="6"/>
  <c r="G1834" i="6"/>
  <c r="G1833" i="6"/>
  <c r="G1832" i="6"/>
  <c r="G1831" i="6"/>
  <c r="G1830" i="6"/>
  <c r="G1829" i="6"/>
  <c r="G1828" i="6"/>
  <c r="G1827" i="6"/>
  <c r="G1826" i="6"/>
  <c r="G1825" i="6"/>
  <c r="G1824" i="6"/>
  <c r="G1823" i="6"/>
  <c r="G1822" i="6"/>
  <c r="G1821" i="6"/>
  <c r="G1820" i="6"/>
  <c r="G1819" i="6"/>
  <c r="G1818" i="6"/>
  <c r="G1817" i="6"/>
  <c r="G1816" i="6"/>
  <c r="G1815" i="6"/>
  <c r="G1814" i="6"/>
  <c r="G1813" i="6"/>
  <c r="G1812" i="6"/>
  <c r="G1811" i="6"/>
  <c r="G1810" i="6"/>
  <c r="G1809" i="6"/>
  <c r="G1808" i="6"/>
  <c r="G1807" i="6"/>
  <c r="G1806" i="6"/>
  <c r="G1805" i="6"/>
  <c r="G1804" i="6"/>
  <c r="G1803" i="6"/>
  <c r="G1802" i="6"/>
  <c r="G1801" i="6"/>
  <c r="G1800" i="6"/>
  <c r="G1799" i="6"/>
  <c r="G1798" i="6"/>
  <c r="G1797" i="6"/>
  <c r="G1796" i="6"/>
  <c r="G1795" i="6"/>
  <c r="G1794" i="6"/>
  <c r="G1793" i="6"/>
  <c r="G1792" i="6"/>
  <c r="G1791" i="6"/>
  <c r="G1790" i="6"/>
  <c r="G1789" i="6"/>
  <c r="G1788" i="6"/>
  <c r="G1787" i="6"/>
  <c r="G1786" i="6"/>
  <c r="G1785" i="6"/>
  <c r="G1784" i="6"/>
  <c r="G1783" i="6"/>
  <c r="G1782" i="6"/>
  <c r="G1781" i="6"/>
  <c r="G1780" i="6"/>
  <c r="G1779" i="6"/>
  <c r="G1778" i="6"/>
  <c r="G1777" i="6"/>
  <c r="G1776" i="6"/>
  <c r="G1775" i="6"/>
  <c r="G1774" i="6"/>
  <c r="G1773" i="6"/>
  <c r="G1772" i="6"/>
  <c r="G1771" i="6"/>
  <c r="G1770" i="6"/>
  <c r="G1769" i="6"/>
  <c r="G1768" i="6"/>
  <c r="G1767" i="6"/>
  <c r="G1766" i="6"/>
  <c r="G1765" i="6"/>
  <c r="G1764" i="6"/>
  <c r="G1763" i="6"/>
  <c r="G1762" i="6"/>
  <c r="G1761" i="6"/>
  <c r="G1760" i="6"/>
  <c r="G1759" i="6"/>
  <c r="G1758" i="6"/>
  <c r="G1757" i="6"/>
  <c r="G1756" i="6"/>
  <c r="G1755" i="6"/>
  <c r="G1754" i="6"/>
  <c r="G1753" i="6"/>
  <c r="G1752" i="6"/>
  <c r="G1751" i="6"/>
  <c r="G1750" i="6"/>
  <c r="G1749" i="6"/>
  <c r="G1748" i="6"/>
  <c r="G1747" i="6"/>
  <c r="G1746" i="6"/>
  <c r="G1745" i="6"/>
  <c r="G1744" i="6"/>
  <c r="G1743" i="6"/>
  <c r="G1742" i="6"/>
  <c r="G1741" i="6"/>
  <c r="G1740" i="6"/>
  <c r="G1739" i="6"/>
  <c r="G1738" i="6"/>
  <c r="G1737" i="6"/>
  <c r="G1736" i="6"/>
  <c r="G1735" i="6"/>
  <c r="G1734" i="6"/>
  <c r="G1733" i="6"/>
  <c r="G1732" i="6"/>
  <c r="G1731" i="6"/>
  <c r="G1730" i="6"/>
  <c r="G1729" i="6"/>
  <c r="G1728" i="6"/>
  <c r="G1727" i="6"/>
  <c r="G1726" i="6"/>
  <c r="G1725" i="6"/>
  <c r="G1724" i="6"/>
  <c r="G1723" i="6"/>
  <c r="G1722" i="6"/>
  <c r="G1721" i="6"/>
  <c r="G1720" i="6"/>
  <c r="G1719" i="6"/>
  <c r="G1718" i="6"/>
  <c r="G1717" i="6"/>
  <c r="G1716" i="6"/>
  <c r="G1715" i="6"/>
  <c r="G1714" i="6"/>
  <c r="G1713" i="6"/>
  <c r="G1712" i="6"/>
  <c r="G1711" i="6"/>
  <c r="G1710" i="6"/>
  <c r="G1709" i="6"/>
  <c r="G1708" i="6"/>
  <c r="G1707" i="6"/>
  <c r="G1706" i="6"/>
  <c r="G1705" i="6"/>
  <c r="G1704" i="6"/>
  <c r="G1703" i="6"/>
  <c r="G1702" i="6"/>
  <c r="G1701" i="6"/>
  <c r="G1700" i="6"/>
  <c r="G1699" i="6"/>
  <c r="G1698" i="6"/>
  <c r="G1697" i="6"/>
  <c r="G1696" i="6"/>
  <c r="G1695" i="6"/>
  <c r="G1694" i="6"/>
  <c r="G1693" i="6"/>
  <c r="G1692" i="6"/>
  <c r="G1691" i="6"/>
  <c r="G1690" i="6"/>
  <c r="G1689" i="6"/>
  <c r="G1688" i="6"/>
  <c r="G1687" i="6"/>
  <c r="G1686" i="6"/>
  <c r="G1685" i="6"/>
  <c r="G1684" i="6"/>
  <c r="G1683" i="6"/>
  <c r="G1682" i="6"/>
  <c r="G1681" i="6"/>
  <c r="G1680" i="6"/>
  <c r="G1679" i="6"/>
  <c r="G1678" i="6"/>
  <c r="G1677" i="6"/>
  <c r="G1676" i="6"/>
  <c r="G1675" i="6"/>
  <c r="G1674" i="6"/>
  <c r="G1673" i="6"/>
  <c r="G1672" i="6"/>
  <c r="G1671" i="6"/>
  <c r="G1670" i="6"/>
  <c r="G1669" i="6"/>
  <c r="G1668" i="6"/>
  <c r="G1667" i="6"/>
  <c r="G1666" i="6"/>
  <c r="G1665" i="6"/>
  <c r="G1664" i="6"/>
  <c r="G1663" i="6"/>
  <c r="G1662" i="6"/>
  <c r="G1661" i="6"/>
  <c r="G1660" i="6"/>
  <c r="G1659" i="6"/>
  <c r="G1658" i="6"/>
  <c r="G1657" i="6"/>
  <c r="G1656" i="6"/>
  <c r="G1655" i="6"/>
  <c r="G1654" i="6"/>
  <c r="G1653" i="6"/>
  <c r="G1652" i="6"/>
  <c r="G1651" i="6"/>
  <c r="G1650" i="6"/>
  <c r="G1649" i="6"/>
  <c r="G1648" i="6"/>
  <c r="G1647" i="6"/>
  <c r="G1646" i="6"/>
  <c r="G1645" i="6"/>
  <c r="G1644" i="6"/>
  <c r="G1643" i="6"/>
  <c r="G1642" i="6"/>
  <c r="G1641" i="6"/>
  <c r="G1640" i="6"/>
  <c r="G1639" i="6"/>
  <c r="G1638" i="6"/>
  <c r="G1637" i="6"/>
  <c r="G1636" i="6"/>
  <c r="G1635" i="6"/>
  <c r="G1634" i="6"/>
  <c r="G1633" i="6"/>
  <c r="G1632" i="6"/>
  <c r="G1631" i="6"/>
  <c r="G1630" i="6"/>
  <c r="G1629" i="6"/>
  <c r="G1628" i="6"/>
  <c r="G1627" i="6"/>
  <c r="G1626" i="6"/>
  <c r="G1625" i="6"/>
  <c r="G1624" i="6"/>
  <c r="G1623" i="6"/>
  <c r="G1622" i="6"/>
  <c r="G1621" i="6"/>
  <c r="G1620" i="6"/>
  <c r="G1619" i="6"/>
  <c r="G1618" i="6"/>
  <c r="G1617" i="6"/>
  <c r="G1616" i="6"/>
  <c r="G1615" i="6"/>
  <c r="G1614" i="6"/>
  <c r="G1613" i="6"/>
  <c r="G1612" i="6"/>
  <c r="G1611" i="6"/>
  <c r="G1610" i="6"/>
  <c r="G1609" i="6"/>
  <c r="G1608" i="6"/>
  <c r="G1607" i="6"/>
  <c r="G1606" i="6"/>
  <c r="G1605" i="6"/>
  <c r="G1604" i="6"/>
  <c r="G1603" i="6"/>
  <c r="G1602" i="6"/>
  <c r="G1601" i="6"/>
  <c r="G1600" i="6"/>
  <c r="G1599" i="6"/>
  <c r="G1598" i="6"/>
  <c r="G1597" i="6"/>
  <c r="G1596" i="6"/>
  <c r="G1595" i="6"/>
  <c r="G1594" i="6"/>
  <c r="G1593" i="6"/>
  <c r="G1592" i="6"/>
  <c r="G1591" i="6"/>
  <c r="G1590" i="6"/>
  <c r="G1589" i="6"/>
  <c r="G1588" i="6"/>
  <c r="G1587" i="6"/>
  <c r="G1586" i="6"/>
  <c r="G1585" i="6"/>
  <c r="G1584" i="6"/>
  <c r="G1583" i="6"/>
  <c r="G1582" i="6"/>
  <c r="G1581" i="6"/>
  <c r="G1580" i="6"/>
  <c r="G1579" i="6"/>
  <c r="G1578" i="6"/>
  <c r="G1577" i="6"/>
  <c r="G1576" i="6"/>
  <c r="G1575" i="6"/>
  <c r="G1574" i="6"/>
  <c r="G1573" i="6"/>
  <c r="G1572" i="6"/>
  <c r="G1571" i="6"/>
  <c r="G1570" i="6"/>
  <c r="G1569" i="6"/>
  <c r="G1568" i="6"/>
  <c r="G1567" i="6"/>
  <c r="G1566" i="6"/>
  <c r="G1565" i="6"/>
  <c r="G1564" i="6"/>
  <c r="G1563" i="6"/>
  <c r="G1562" i="6"/>
  <c r="G1561" i="6"/>
  <c r="G1560" i="6"/>
  <c r="G1559" i="6"/>
  <c r="G1558" i="6"/>
  <c r="G1557" i="6"/>
  <c r="G1556" i="6"/>
  <c r="G1555" i="6"/>
  <c r="G1554" i="6"/>
  <c r="G1553" i="6"/>
  <c r="G1552" i="6"/>
  <c r="G1551" i="6"/>
  <c r="G1550" i="6"/>
  <c r="G1549" i="6"/>
  <c r="G1548" i="6"/>
  <c r="G1547" i="6"/>
  <c r="G1546" i="6"/>
  <c r="G1545" i="6"/>
  <c r="G1544" i="6"/>
  <c r="G1543" i="6"/>
  <c r="G1542" i="6"/>
  <c r="G1541" i="6"/>
  <c r="G1540" i="6"/>
  <c r="G1539" i="6"/>
  <c r="G1538" i="6"/>
  <c r="G1537" i="6"/>
  <c r="G1536" i="6"/>
  <c r="G1535" i="6"/>
  <c r="G1534" i="6"/>
  <c r="G1533" i="6"/>
  <c r="G1532" i="6"/>
  <c r="G1531" i="6"/>
  <c r="G1530" i="6"/>
  <c r="G1529" i="6"/>
  <c r="G1528" i="6"/>
  <c r="G1527" i="6"/>
  <c r="G1526" i="6"/>
  <c r="G1525" i="6"/>
  <c r="G1524" i="6"/>
  <c r="G1523" i="6"/>
  <c r="G1522" i="6"/>
  <c r="G1521" i="6"/>
  <c r="G1520" i="6"/>
  <c r="G1519" i="6"/>
  <c r="G1518" i="6"/>
  <c r="G1517" i="6"/>
  <c r="G1516" i="6"/>
  <c r="G1515" i="6"/>
  <c r="G1514" i="6"/>
  <c r="G1513" i="6"/>
  <c r="G1512" i="6"/>
  <c r="G1511" i="6"/>
  <c r="G1510" i="6"/>
  <c r="G1509" i="6"/>
  <c r="G1508" i="6"/>
  <c r="G1507" i="6"/>
  <c r="G1506" i="6"/>
  <c r="G1505" i="6"/>
  <c r="G1504" i="6"/>
  <c r="G1503" i="6"/>
  <c r="G1502" i="6"/>
  <c r="G1501" i="6"/>
  <c r="G1500" i="6"/>
  <c r="G1499" i="6"/>
  <c r="G1498" i="6"/>
  <c r="G1497" i="6"/>
  <c r="G1496" i="6"/>
  <c r="G1495" i="6"/>
  <c r="G1494" i="6"/>
  <c r="G1493" i="6"/>
  <c r="G1492" i="6"/>
  <c r="G1491" i="6"/>
  <c r="G1490" i="6"/>
  <c r="G1489" i="6"/>
  <c r="G1488" i="6"/>
  <c r="G1487" i="6"/>
  <c r="G1486" i="6"/>
  <c r="G1485" i="6"/>
  <c r="G1484" i="6"/>
  <c r="G1483" i="6"/>
  <c r="G1482" i="6"/>
  <c r="G1481" i="6"/>
  <c r="G1480" i="6"/>
  <c r="G1479" i="6"/>
  <c r="G1478" i="6"/>
  <c r="G1477" i="6"/>
  <c r="G1476" i="6"/>
  <c r="G1475" i="6"/>
  <c r="G1474" i="6"/>
  <c r="G1473" i="6"/>
  <c r="G1472" i="6"/>
  <c r="G1471" i="6"/>
  <c r="G1470" i="6"/>
  <c r="G1469" i="6"/>
  <c r="G1468" i="6"/>
  <c r="G1467" i="6"/>
  <c r="G1466" i="6"/>
  <c r="G1465" i="6"/>
  <c r="G1464" i="6"/>
  <c r="G1463" i="6"/>
  <c r="G1462" i="6"/>
  <c r="G1461" i="6"/>
  <c r="G1460" i="6"/>
  <c r="G1459" i="6"/>
  <c r="G1458" i="6"/>
  <c r="G1457" i="6"/>
  <c r="G1456" i="6"/>
  <c r="G1455" i="6"/>
  <c r="G1454" i="6"/>
  <c r="G1453" i="6"/>
  <c r="G1452" i="6"/>
  <c r="G1451" i="6"/>
  <c r="G1450" i="6"/>
  <c r="G1449" i="6"/>
  <c r="G1448" i="6"/>
  <c r="G1447" i="6"/>
  <c r="G1446" i="6"/>
  <c r="G1445" i="6"/>
  <c r="G1444" i="6"/>
  <c r="G1443" i="6"/>
  <c r="G1442" i="6"/>
  <c r="G1441" i="6"/>
  <c r="G1440" i="6"/>
  <c r="G1439" i="6"/>
  <c r="G1438" i="6"/>
  <c r="G1437" i="6"/>
  <c r="G1436" i="6"/>
  <c r="G1435" i="6"/>
  <c r="G1434" i="6"/>
  <c r="G1433" i="6"/>
  <c r="G1432" i="6"/>
  <c r="G1431" i="6"/>
  <c r="G1430" i="6"/>
  <c r="G1429" i="6"/>
  <c r="G1428" i="6"/>
  <c r="G1427" i="6"/>
  <c r="G1426" i="6"/>
  <c r="G1425" i="6"/>
  <c r="G1424" i="6"/>
  <c r="G1423" i="6"/>
  <c r="G1422" i="6"/>
  <c r="G1421" i="6"/>
  <c r="G1420" i="6"/>
  <c r="G1419" i="6"/>
  <c r="G1418" i="6"/>
  <c r="G1417" i="6"/>
  <c r="G1416" i="6"/>
  <c r="G1415" i="6"/>
  <c r="G1414" i="6"/>
  <c r="G1413" i="6"/>
  <c r="G1412" i="6"/>
  <c r="G1411" i="6"/>
  <c r="G1410" i="6"/>
  <c r="G1409" i="6"/>
  <c r="G1408" i="6"/>
  <c r="G1407" i="6"/>
  <c r="G1406" i="6"/>
  <c r="G1405" i="6"/>
  <c r="G1404" i="6"/>
  <c r="G1403" i="6"/>
  <c r="G1402" i="6"/>
  <c r="G1401" i="6"/>
  <c r="G1400" i="6"/>
  <c r="G1399" i="6"/>
  <c r="G1398" i="6"/>
  <c r="G1397" i="6"/>
  <c r="G1396" i="6"/>
  <c r="G1395" i="6"/>
  <c r="G1394" i="6"/>
  <c r="G1393" i="6"/>
  <c r="G1392" i="6"/>
  <c r="G1391" i="6"/>
  <c r="G1390" i="6"/>
  <c r="G1389" i="6"/>
  <c r="G1388" i="6"/>
  <c r="G1387" i="6"/>
  <c r="G1386" i="6"/>
  <c r="G1385" i="6"/>
  <c r="G1384" i="6"/>
  <c r="G1383" i="6"/>
  <c r="G1382" i="6"/>
  <c r="G1381" i="6"/>
  <c r="G1380" i="6"/>
  <c r="G1379" i="6"/>
  <c r="G1378" i="6"/>
  <c r="G1377" i="6"/>
  <c r="G1376" i="6"/>
  <c r="G1375" i="6"/>
  <c r="G1374" i="6"/>
  <c r="G1373" i="6"/>
  <c r="G1372" i="6"/>
  <c r="G1371" i="6"/>
  <c r="G1370" i="6"/>
  <c r="G1369" i="6"/>
  <c r="G1368" i="6"/>
  <c r="G1367" i="6"/>
  <c r="G1366" i="6"/>
  <c r="G1365" i="6"/>
  <c r="G1364" i="6"/>
  <c r="G1363" i="6"/>
  <c r="G1362" i="6"/>
  <c r="G1361" i="6"/>
  <c r="G1360" i="6"/>
  <c r="G1359" i="6"/>
  <c r="G1358" i="6"/>
  <c r="G1357" i="6"/>
  <c r="G1356" i="6"/>
  <c r="G1355" i="6"/>
  <c r="G1354" i="6"/>
  <c r="G1353" i="6"/>
  <c r="G1352" i="6"/>
  <c r="G1351" i="6"/>
  <c r="G1350" i="6"/>
  <c r="G1349" i="6"/>
  <c r="G1348" i="6"/>
  <c r="G1347" i="6"/>
  <c r="G1346" i="6"/>
  <c r="G1345" i="6"/>
  <c r="G1344" i="6"/>
  <c r="G1343" i="6"/>
  <c r="G1342" i="6"/>
  <c r="G1341" i="6"/>
  <c r="G1340" i="6"/>
  <c r="G1339" i="6"/>
  <c r="G1338" i="6"/>
  <c r="G1337" i="6"/>
  <c r="G1336" i="6"/>
  <c r="G1335" i="6"/>
  <c r="G1334" i="6"/>
  <c r="G1333" i="6"/>
  <c r="G1332" i="6"/>
  <c r="G1331" i="6"/>
  <c r="G1330" i="6"/>
  <c r="G1329" i="6"/>
  <c r="G1328" i="6"/>
  <c r="G1327" i="6"/>
  <c r="G1326" i="6"/>
  <c r="G1325" i="6"/>
  <c r="G1324" i="6"/>
  <c r="G1323" i="6"/>
  <c r="G1322" i="6"/>
  <c r="G1321" i="6"/>
  <c r="G1320" i="6"/>
  <c r="G1319" i="6"/>
  <c r="G1318" i="6"/>
  <c r="G1317" i="6"/>
  <c r="G1316" i="6"/>
  <c r="G1315" i="6"/>
  <c r="G1314" i="6"/>
  <c r="G1313" i="6"/>
  <c r="G1312" i="6"/>
  <c r="G1311" i="6"/>
  <c r="G1310" i="6"/>
  <c r="G1309" i="6"/>
  <c r="G1308" i="6"/>
  <c r="G1307" i="6"/>
  <c r="G1306" i="6"/>
  <c r="G1305" i="6"/>
  <c r="G1304" i="6"/>
  <c r="G1303" i="6"/>
  <c r="G1302" i="6"/>
  <c r="G1301" i="6"/>
  <c r="G1300" i="6"/>
  <c r="G1299" i="6"/>
  <c r="G1298" i="6"/>
  <c r="G1297" i="6"/>
  <c r="G1296" i="6"/>
  <c r="G1295" i="6"/>
  <c r="G1294" i="6"/>
  <c r="G1293" i="6"/>
  <c r="G1292" i="6"/>
  <c r="G1291" i="6"/>
  <c r="G1290" i="6"/>
  <c r="G1289" i="6"/>
  <c r="G1288" i="6"/>
  <c r="G1287" i="6"/>
  <c r="G1286" i="6"/>
  <c r="G1285" i="6"/>
  <c r="G1284" i="6"/>
  <c r="G1283" i="6"/>
  <c r="G1282" i="6"/>
  <c r="G1281" i="6"/>
  <c r="G1280" i="6"/>
  <c r="G1279" i="6"/>
  <c r="G1278" i="6"/>
  <c r="G1277" i="6"/>
  <c r="G1276" i="6"/>
  <c r="G1275" i="6"/>
  <c r="G1274" i="6"/>
  <c r="G1273" i="6"/>
  <c r="G1272" i="6"/>
  <c r="G1271" i="6"/>
  <c r="G1270" i="6"/>
  <c r="G1269" i="6"/>
  <c r="G1268" i="6"/>
  <c r="G1267" i="6"/>
  <c r="G1266" i="6"/>
  <c r="G1265" i="6"/>
  <c r="G1264" i="6"/>
  <c r="G1263" i="6"/>
  <c r="G1262" i="6"/>
  <c r="G1261" i="6"/>
  <c r="G1260" i="6"/>
  <c r="G1259" i="6"/>
  <c r="G1258" i="6"/>
  <c r="G1257" i="6"/>
  <c r="G1256" i="6"/>
  <c r="G1255" i="6"/>
  <c r="G1254" i="6"/>
  <c r="G1253" i="6"/>
  <c r="G1252" i="6"/>
  <c r="G1251" i="6"/>
  <c r="G1250" i="6"/>
  <c r="G1249" i="6"/>
  <c r="G1248" i="6"/>
  <c r="G1247" i="6"/>
  <c r="G1246" i="6"/>
  <c r="G1245" i="6"/>
  <c r="G1244" i="6"/>
  <c r="G1243" i="6"/>
  <c r="G1242" i="6"/>
  <c r="G1241" i="6"/>
  <c r="G1240" i="6"/>
  <c r="G1239" i="6"/>
  <c r="G1238" i="6"/>
  <c r="G1237" i="6"/>
  <c r="G1236" i="6"/>
  <c r="G1235" i="6"/>
  <c r="G1234" i="6"/>
  <c r="G1233" i="6"/>
  <c r="G1232" i="6"/>
  <c r="G1231" i="6"/>
  <c r="G1230" i="6"/>
  <c r="G1229" i="6"/>
  <c r="G1228" i="6"/>
  <c r="G1227" i="6"/>
  <c r="G1226" i="6"/>
  <c r="G1225" i="6"/>
  <c r="G1224" i="6"/>
  <c r="G1223" i="6"/>
  <c r="G1222" i="6"/>
  <c r="G1221" i="6"/>
  <c r="G1220" i="6"/>
  <c r="G1219" i="6"/>
  <c r="G1218" i="6"/>
  <c r="G1217" i="6"/>
  <c r="G1216" i="6"/>
  <c r="G1215" i="6"/>
  <c r="G1214" i="6"/>
  <c r="G1213" i="6"/>
  <c r="G1212" i="6"/>
  <c r="G1211" i="6"/>
  <c r="G1210" i="6"/>
  <c r="G1209" i="6"/>
  <c r="G1208" i="6"/>
  <c r="G1207" i="6"/>
  <c r="G1206" i="6"/>
  <c r="G1205" i="6"/>
  <c r="G1204" i="6"/>
  <c r="G1203" i="6"/>
  <c r="G1202" i="6"/>
  <c r="G1201" i="6"/>
  <c r="G1200" i="6"/>
  <c r="G1199" i="6"/>
  <c r="G1198" i="6"/>
  <c r="G1197" i="6"/>
  <c r="G1196" i="6"/>
  <c r="G1195" i="6"/>
  <c r="G1194" i="6"/>
  <c r="G1193" i="6"/>
  <c r="G1192" i="6"/>
  <c r="G1191" i="6"/>
  <c r="G1190" i="6"/>
  <c r="G1189" i="6"/>
  <c r="G1188" i="6"/>
  <c r="G1187" i="6"/>
  <c r="G1186" i="6"/>
  <c r="G1185" i="6"/>
  <c r="G1184" i="6"/>
  <c r="G1183" i="6"/>
  <c r="G1182" i="6"/>
  <c r="G1181" i="6"/>
  <c r="G1180" i="6"/>
  <c r="G1179" i="6"/>
  <c r="G1178" i="6"/>
  <c r="G1177" i="6"/>
  <c r="G1176" i="6"/>
  <c r="G1175" i="6"/>
  <c r="G1174" i="6"/>
  <c r="G1173" i="6"/>
  <c r="G1172" i="6"/>
  <c r="G1171" i="6"/>
  <c r="G1170" i="6"/>
  <c r="G1169" i="6"/>
  <c r="G1168" i="6"/>
  <c r="G1167" i="6"/>
  <c r="G1166" i="6"/>
  <c r="G1165" i="6"/>
  <c r="G1164" i="6"/>
  <c r="G1163" i="6"/>
  <c r="G1162" i="6"/>
  <c r="G1161" i="6"/>
  <c r="G1160" i="6"/>
  <c r="G1159" i="6"/>
  <c r="G1158" i="6"/>
  <c r="G1157" i="6"/>
  <c r="G1156" i="6"/>
  <c r="G1155" i="6"/>
  <c r="G1154" i="6"/>
  <c r="G1153" i="6"/>
  <c r="G1152" i="6"/>
  <c r="G1151" i="6"/>
  <c r="G1150" i="6"/>
  <c r="G1149" i="6"/>
  <c r="G1148" i="6"/>
  <c r="G1147" i="6"/>
  <c r="G1146" i="6"/>
  <c r="G1145" i="6"/>
  <c r="G1144" i="6"/>
  <c r="G1143" i="6"/>
  <c r="G1142" i="6"/>
  <c r="G1141" i="6"/>
  <c r="G1140" i="6"/>
  <c r="G1139" i="6"/>
  <c r="G1138" i="6"/>
  <c r="G1137" i="6"/>
  <c r="G1136" i="6"/>
  <c r="G1135" i="6"/>
  <c r="G1134" i="6"/>
  <c r="G1133" i="6"/>
  <c r="G1132" i="6"/>
  <c r="G1131" i="6"/>
  <c r="G1130" i="6"/>
  <c r="G1129" i="6"/>
  <c r="G1128" i="6"/>
  <c r="G1127" i="6"/>
  <c r="G1126" i="6"/>
  <c r="G1125" i="6"/>
  <c r="G1124" i="6"/>
  <c r="G1123" i="6"/>
  <c r="G1122" i="6"/>
  <c r="G1121" i="6"/>
  <c r="G1120" i="6"/>
  <c r="G1119" i="6"/>
  <c r="G1118" i="6"/>
  <c r="G1117" i="6"/>
  <c r="G1116" i="6"/>
  <c r="G1115" i="6"/>
  <c r="G1114" i="6"/>
  <c r="G1113" i="6"/>
  <c r="G1112" i="6"/>
  <c r="G1111" i="6"/>
  <c r="G1110" i="6"/>
  <c r="G1109" i="6"/>
  <c r="G1108" i="6"/>
  <c r="G1107" i="6"/>
  <c r="G1106" i="6"/>
  <c r="G1105" i="6"/>
  <c r="G1104" i="6"/>
  <c r="G1103" i="6"/>
  <c r="G1102" i="6"/>
  <c r="G1101" i="6"/>
  <c r="G1100" i="6"/>
  <c r="G1099" i="6"/>
  <c r="G1098" i="6"/>
  <c r="G1097" i="6"/>
  <c r="G1096" i="6"/>
  <c r="G1095" i="6"/>
  <c r="G1094" i="6"/>
  <c r="G1093" i="6"/>
  <c r="G1092" i="6"/>
  <c r="G1091" i="6"/>
  <c r="G1090" i="6"/>
  <c r="G1089" i="6"/>
  <c r="G1088" i="6"/>
  <c r="G1087" i="6"/>
  <c r="G1086" i="6"/>
  <c r="G1085" i="6"/>
  <c r="G1084" i="6"/>
  <c r="G1083" i="6"/>
  <c r="G1082" i="6"/>
  <c r="G1081" i="6"/>
  <c r="G1080" i="6"/>
  <c r="G1079" i="6"/>
  <c r="G1078" i="6"/>
  <c r="G1077" i="6"/>
  <c r="G1076" i="6"/>
  <c r="G1075" i="6"/>
  <c r="G1074" i="6"/>
  <c r="G1073" i="6"/>
  <c r="G1072" i="6"/>
  <c r="G1071" i="6"/>
  <c r="G1070" i="6"/>
  <c r="G1069" i="6"/>
  <c r="G1068" i="6"/>
  <c r="G1067" i="6"/>
  <c r="G1066" i="6"/>
  <c r="G1065" i="6"/>
  <c r="G1064" i="6"/>
  <c r="G1063" i="6"/>
  <c r="G1062" i="6"/>
  <c r="G1061" i="6"/>
  <c r="G1060" i="6"/>
  <c r="G1059" i="6"/>
  <c r="G1058" i="6"/>
  <c r="G1057" i="6"/>
  <c r="G1056" i="6"/>
  <c r="G1055" i="6"/>
  <c r="G1054" i="6"/>
  <c r="G1053" i="6"/>
  <c r="G1052" i="6"/>
  <c r="G1051" i="6"/>
  <c r="G1050" i="6"/>
  <c r="G1049" i="6"/>
  <c r="G1048" i="6"/>
  <c r="G1047" i="6"/>
  <c r="G1046" i="6"/>
  <c r="G1045" i="6"/>
  <c r="G1044" i="6"/>
  <c r="G1043" i="6"/>
  <c r="G1042" i="6"/>
  <c r="G1041" i="6"/>
  <c r="G1040" i="6"/>
  <c r="G1039" i="6"/>
  <c r="G1038" i="6"/>
  <c r="G1037" i="6"/>
  <c r="G1036" i="6"/>
  <c r="G1035" i="6"/>
  <c r="G1034" i="6"/>
  <c r="G1033" i="6"/>
  <c r="G1032" i="6"/>
  <c r="G1031" i="6"/>
  <c r="G1030" i="6"/>
  <c r="G1029" i="6"/>
  <c r="G1028" i="6"/>
  <c r="G1027" i="6"/>
  <c r="G1026" i="6"/>
  <c r="G1025" i="6"/>
  <c r="G1024" i="6"/>
  <c r="G1023" i="6"/>
  <c r="G1022" i="6"/>
  <c r="G1021" i="6"/>
  <c r="G1020" i="6"/>
  <c r="G1019" i="6"/>
  <c r="G1018" i="6"/>
  <c r="G1017" i="6"/>
  <c r="G1016" i="6"/>
  <c r="G1015" i="6"/>
  <c r="G1014" i="6"/>
  <c r="G1013" i="6"/>
  <c r="G1012" i="6"/>
  <c r="G1011" i="6"/>
  <c r="G1010" i="6"/>
  <c r="G1009" i="6"/>
  <c r="G1008" i="6"/>
  <c r="G1007" i="6"/>
  <c r="G1006" i="6"/>
  <c r="G1005" i="6"/>
  <c r="G1004" i="6"/>
  <c r="G1003" i="6"/>
  <c r="G1002" i="6"/>
  <c r="G1001" i="6"/>
  <c r="G1000" i="6"/>
  <c r="G999" i="6"/>
  <c r="G998" i="6"/>
  <c r="G997" i="6"/>
  <c r="G996" i="6"/>
  <c r="G995" i="6"/>
  <c r="G994" i="6"/>
  <c r="G993" i="6"/>
  <c r="G992" i="6"/>
  <c r="G991" i="6"/>
  <c r="G990" i="6"/>
  <c r="G989" i="6"/>
  <c r="G988" i="6"/>
  <c r="G987" i="6"/>
  <c r="G986" i="6"/>
  <c r="G985" i="6"/>
  <c r="G984" i="6"/>
  <c r="G983" i="6"/>
  <c r="G982" i="6"/>
  <c r="G981" i="6"/>
  <c r="G980" i="6"/>
  <c r="G979" i="6"/>
  <c r="G978" i="6"/>
  <c r="G977" i="6"/>
  <c r="G976" i="6"/>
  <c r="G975" i="6"/>
  <c r="G974" i="6"/>
  <c r="G973" i="6"/>
  <c r="G972" i="6"/>
  <c r="G971" i="6"/>
  <c r="G970" i="6"/>
  <c r="G969" i="6"/>
  <c r="G968" i="6"/>
  <c r="G967" i="6"/>
  <c r="G966" i="6"/>
  <c r="G965" i="6"/>
  <c r="G964" i="6"/>
  <c r="G963" i="6"/>
  <c r="G962" i="6"/>
  <c r="G961" i="6"/>
  <c r="G960" i="6"/>
  <c r="G959" i="6"/>
  <c r="G958" i="6"/>
  <c r="G957" i="6"/>
  <c r="G956" i="6"/>
  <c r="G955" i="6"/>
  <c r="G954" i="6"/>
  <c r="G953" i="6"/>
  <c r="G952" i="6"/>
  <c r="G951" i="6"/>
  <c r="G950" i="6"/>
  <c r="G949" i="6"/>
  <c r="G948" i="6"/>
  <c r="G947" i="6"/>
  <c r="G946" i="6"/>
  <c r="G945" i="6"/>
  <c r="G944" i="6"/>
  <c r="G943" i="6"/>
  <c r="G942" i="6"/>
  <c r="G941" i="6"/>
  <c r="G940" i="6"/>
  <c r="G939" i="6"/>
  <c r="G938" i="6"/>
  <c r="G937" i="6"/>
  <c r="G936" i="6"/>
  <c r="G935" i="6"/>
  <c r="G934" i="6"/>
  <c r="G933" i="6"/>
  <c r="G932" i="6"/>
  <c r="G931" i="6"/>
  <c r="G930" i="6"/>
  <c r="G929" i="6"/>
  <c r="G928" i="6"/>
  <c r="G927" i="6"/>
  <c r="G926" i="6"/>
  <c r="G925" i="6"/>
  <c r="G924" i="6"/>
  <c r="G923" i="6"/>
  <c r="G922" i="6"/>
  <c r="G921" i="6"/>
  <c r="G920" i="6"/>
  <c r="G919" i="6"/>
  <c r="G918" i="6"/>
  <c r="G917" i="6"/>
  <c r="G916" i="6"/>
  <c r="G915" i="6"/>
  <c r="G914" i="6"/>
  <c r="G913" i="6"/>
  <c r="G912" i="6"/>
  <c r="G911" i="6"/>
  <c r="G910" i="6"/>
  <c r="G909" i="6"/>
  <c r="G908" i="6"/>
  <c r="G907" i="6"/>
  <c r="G906" i="6"/>
  <c r="G905" i="6"/>
  <c r="G904" i="6"/>
  <c r="G903" i="6"/>
  <c r="G902" i="6"/>
  <c r="G901" i="6"/>
  <c r="G900" i="6"/>
  <c r="G899" i="6"/>
  <c r="G898" i="6"/>
  <c r="G897" i="6"/>
  <c r="G896" i="6"/>
  <c r="G895" i="6"/>
  <c r="G894" i="6"/>
  <c r="G893" i="6"/>
  <c r="G892" i="6"/>
  <c r="G891" i="6"/>
  <c r="G890" i="6"/>
  <c r="G889" i="6"/>
  <c r="G888" i="6"/>
  <c r="G887" i="6"/>
  <c r="G886" i="6"/>
  <c r="G885" i="6"/>
  <c r="G884" i="6"/>
  <c r="G883" i="6"/>
  <c r="G882" i="6"/>
  <c r="G881" i="6"/>
  <c r="G880" i="6"/>
  <c r="G879" i="6"/>
  <c r="G878" i="6"/>
  <c r="G877" i="6"/>
  <c r="G876" i="6"/>
  <c r="G875" i="6"/>
  <c r="G874" i="6"/>
  <c r="G873" i="6"/>
  <c r="G872" i="6"/>
  <c r="G871" i="6"/>
  <c r="G870" i="6"/>
  <c r="G869" i="6"/>
  <c r="G868" i="6"/>
  <c r="G867" i="6"/>
  <c r="G866" i="6"/>
  <c r="G865" i="6"/>
  <c r="G864" i="6"/>
  <c r="G863" i="6"/>
  <c r="G862" i="6"/>
  <c r="G861" i="6"/>
  <c r="G860" i="6"/>
  <c r="G859" i="6"/>
  <c r="G858" i="6"/>
  <c r="G857" i="6"/>
  <c r="G856" i="6"/>
  <c r="G855" i="6"/>
  <c r="G854" i="6"/>
  <c r="G853" i="6"/>
  <c r="G852" i="6"/>
  <c r="G851" i="6"/>
  <c r="G850" i="6"/>
  <c r="G849" i="6"/>
  <c r="G848" i="6"/>
  <c r="G847" i="6"/>
  <c r="G846" i="6"/>
  <c r="G845" i="6"/>
  <c r="G844" i="6"/>
  <c r="G843" i="6"/>
  <c r="G842" i="6"/>
  <c r="G841" i="6"/>
  <c r="G840" i="6"/>
  <c r="G839" i="6"/>
  <c r="G838" i="6"/>
  <c r="G837" i="6"/>
  <c r="G836" i="6"/>
  <c r="G835" i="6"/>
  <c r="G834" i="6"/>
  <c r="G833" i="6"/>
  <c r="G832" i="6"/>
  <c r="G831" i="6"/>
  <c r="G830" i="6"/>
  <c r="G829" i="6"/>
  <c r="G828" i="6"/>
  <c r="G827" i="6"/>
  <c r="G826" i="6"/>
  <c r="G825" i="6"/>
  <c r="G824" i="6"/>
  <c r="G823" i="6"/>
  <c r="G822" i="6"/>
  <c r="G821" i="6"/>
  <c r="G820" i="6"/>
  <c r="G819" i="6"/>
  <c r="G818" i="6"/>
  <c r="G817" i="6"/>
  <c r="G816" i="6"/>
  <c r="G815" i="6"/>
  <c r="G814" i="6"/>
  <c r="G813" i="6"/>
  <c r="G812" i="6"/>
  <c r="G811" i="6"/>
  <c r="G810" i="6"/>
  <c r="G809" i="6"/>
  <c r="G808" i="6"/>
  <c r="G807" i="6"/>
  <c r="G806" i="6"/>
  <c r="G805" i="6"/>
  <c r="G804" i="6"/>
  <c r="G803" i="6"/>
  <c r="G802" i="6"/>
  <c r="G801" i="6"/>
  <c r="G800" i="6"/>
  <c r="G799" i="6"/>
  <c r="G798" i="6"/>
  <c r="G797" i="6"/>
  <c r="G796" i="6"/>
  <c r="G795" i="6"/>
  <c r="G794" i="6"/>
  <c r="G793" i="6"/>
  <c r="G792" i="6"/>
  <c r="G791" i="6"/>
  <c r="G790" i="6"/>
  <c r="G789" i="6"/>
  <c r="G788" i="6"/>
  <c r="G787" i="6"/>
  <c r="G786" i="6"/>
  <c r="G785" i="6"/>
  <c r="G784" i="6"/>
  <c r="G783" i="6"/>
  <c r="G782" i="6"/>
  <c r="G781" i="6"/>
  <c r="G780" i="6"/>
  <c r="G779" i="6"/>
  <c r="G778" i="6"/>
  <c r="G777" i="6"/>
  <c r="G776" i="6"/>
  <c r="G775" i="6"/>
  <c r="G774" i="6"/>
  <c r="G773" i="6"/>
  <c r="G772" i="6"/>
  <c r="G771" i="6"/>
  <c r="G770" i="6"/>
  <c r="G769" i="6"/>
  <c r="G768" i="6"/>
  <c r="G767" i="6"/>
  <c r="G766" i="6"/>
  <c r="G765" i="6"/>
  <c r="G764" i="6"/>
  <c r="G763" i="6"/>
  <c r="G762" i="6"/>
  <c r="G761" i="6"/>
  <c r="G760" i="6"/>
  <c r="G759" i="6"/>
  <c r="G758" i="6"/>
  <c r="G757" i="6"/>
  <c r="G756" i="6"/>
  <c r="G755" i="6"/>
  <c r="G754" i="6"/>
  <c r="G753" i="6"/>
  <c r="G752" i="6"/>
  <c r="G751" i="6"/>
  <c r="G750" i="6"/>
  <c r="G749" i="6"/>
  <c r="G748" i="6"/>
  <c r="G747" i="6"/>
  <c r="G746" i="6"/>
  <c r="G745" i="6"/>
  <c r="G744" i="6"/>
  <c r="G743" i="6"/>
  <c r="G742" i="6"/>
  <c r="G741" i="6"/>
  <c r="G740" i="6"/>
  <c r="G739" i="6"/>
  <c r="G738" i="6"/>
  <c r="G737" i="6"/>
  <c r="G736" i="6"/>
  <c r="G735" i="6"/>
  <c r="G734" i="6"/>
  <c r="G733" i="6"/>
  <c r="G732" i="6"/>
  <c r="G731" i="6"/>
  <c r="G730" i="6"/>
  <c r="G729" i="6"/>
  <c r="G728" i="6"/>
  <c r="G727" i="6"/>
  <c r="G726" i="6"/>
  <c r="G725" i="6"/>
  <c r="G724" i="6"/>
  <c r="G723" i="6"/>
  <c r="G722" i="6"/>
  <c r="G721" i="6"/>
  <c r="G720" i="6"/>
  <c r="G719" i="6"/>
  <c r="G718" i="6"/>
  <c r="G717" i="6"/>
  <c r="G716" i="6"/>
  <c r="G715" i="6"/>
  <c r="G714" i="6"/>
  <c r="G713" i="6"/>
  <c r="G712" i="6"/>
  <c r="G711" i="6"/>
  <c r="G710" i="6"/>
  <c r="G709" i="6"/>
  <c r="G708" i="6"/>
  <c r="G707" i="6"/>
  <c r="G706" i="6"/>
  <c r="G705" i="6"/>
  <c r="G704" i="6"/>
  <c r="G703" i="6"/>
  <c r="G702" i="6"/>
  <c r="G701" i="6"/>
  <c r="G700" i="6"/>
  <c r="G699" i="6"/>
  <c r="G698" i="6"/>
  <c r="G697" i="6"/>
  <c r="G696" i="6"/>
  <c r="G695" i="6"/>
  <c r="G694" i="6"/>
  <c r="G693" i="6"/>
  <c r="G692" i="6"/>
  <c r="G691" i="6"/>
  <c r="G690" i="6"/>
  <c r="G689" i="6"/>
  <c r="G688" i="6"/>
  <c r="G687" i="6"/>
  <c r="G686" i="6"/>
  <c r="G685" i="6"/>
  <c r="G684" i="6"/>
  <c r="G683" i="6"/>
  <c r="G682" i="6"/>
  <c r="G681" i="6"/>
  <c r="G680" i="6"/>
  <c r="G679" i="6"/>
  <c r="G678" i="6"/>
  <c r="G677" i="6"/>
  <c r="G676" i="6"/>
  <c r="G675" i="6"/>
  <c r="G674" i="6"/>
  <c r="G673" i="6"/>
  <c r="G672" i="6"/>
  <c r="G671" i="6"/>
  <c r="G670" i="6"/>
  <c r="G669" i="6"/>
  <c r="G668" i="6"/>
  <c r="G667" i="6"/>
  <c r="G666" i="6"/>
  <c r="G665" i="6"/>
  <c r="G664" i="6"/>
  <c r="G663" i="6"/>
  <c r="G662" i="6"/>
  <c r="G661" i="6"/>
  <c r="G660" i="6"/>
  <c r="G659" i="6"/>
  <c r="G658" i="6"/>
  <c r="G657" i="6"/>
  <c r="G656" i="6"/>
  <c r="G655" i="6"/>
  <c r="G654" i="6"/>
  <c r="G653" i="6"/>
  <c r="G652" i="6"/>
  <c r="G651" i="6"/>
  <c r="G650" i="6"/>
  <c r="G649" i="6"/>
  <c r="G648" i="6"/>
  <c r="G647" i="6"/>
  <c r="G646" i="6"/>
  <c r="G645" i="6"/>
  <c r="G644" i="6"/>
  <c r="G643" i="6"/>
  <c r="G642" i="6"/>
  <c r="G641" i="6"/>
  <c r="G640" i="6"/>
  <c r="G639" i="6"/>
  <c r="G638" i="6"/>
  <c r="G637" i="6"/>
  <c r="G636" i="6"/>
  <c r="G635" i="6"/>
  <c r="G634" i="6"/>
  <c r="G633" i="6"/>
  <c r="G632" i="6"/>
  <c r="G631" i="6"/>
  <c r="G630" i="6"/>
  <c r="G629" i="6"/>
  <c r="G628" i="6"/>
  <c r="G627" i="6"/>
  <c r="G626" i="6"/>
  <c r="G625" i="6"/>
  <c r="G624" i="6"/>
  <c r="G623" i="6"/>
  <c r="G622" i="6"/>
  <c r="G621" i="6"/>
  <c r="G620" i="6"/>
  <c r="G619" i="6"/>
  <c r="G618" i="6"/>
  <c r="G617" i="6"/>
  <c r="G616" i="6"/>
  <c r="G615" i="6"/>
  <c r="G614" i="6"/>
  <c r="G613" i="6"/>
  <c r="G612" i="6"/>
  <c r="G611" i="6"/>
  <c r="G610" i="6"/>
  <c r="G609" i="6"/>
  <c r="G608" i="6"/>
  <c r="G607" i="6"/>
  <c r="G606" i="6"/>
  <c r="G605" i="6"/>
  <c r="G604" i="6"/>
  <c r="G603" i="6"/>
  <c r="G602" i="6"/>
  <c r="G601" i="6"/>
  <c r="G600" i="6"/>
  <c r="G599" i="6"/>
  <c r="G598" i="6"/>
  <c r="G597" i="6"/>
  <c r="G596" i="6"/>
  <c r="G595" i="6"/>
  <c r="G594" i="6"/>
  <c r="G593" i="6"/>
  <c r="G592" i="6"/>
  <c r="G591" i="6"/>
  <c r="G590" i="6"/>
  <c r="G589" i="6"/>
  <c r="G588" i="6"/>
  <c r="G587" i="6"/>
  <c r="G586" i="6"/>
  <c r="G585" i="6"/>
  <c r="G584" i="6"/>
  <c r="G583" i="6"/>
  <c r="G582" i="6"/>
  <c r="G581" i="6"/>
  <c r="G580" i="6"/>
  <c r="G579" i="6"/>
  <c r="G578" i="6"/>
  <c r="G577" i="6"/>
  <c r="G576" i="6"/>
  <c r="G575" i="6"/>
  <c r="G574" i="6"/>
  <c r="G573" i="6"/>
  <c r="G572" i="6"/>
  <c r="G571" i="6"/>
  <c r="G570" i="6"/>
  <c r="G569" i="6"/>
  <c r="G568" i="6"/>
  <c r="G567" i="6"/>
  <c r="G566" i="6"/>
  <c r="G565" i="6"/>
  <c r="G564" i="6"/>
  <c r="G563" i="6"/>
  <c r="G562" i="6"/>
  <c r="G561" i="6"/>
  <c r="G560" i="6"/>
  <c r="G559" i="6"/>
  <c r="G558" i="6"/>
  <c r="G557" i="6"/>
  <c r="G556" i="6"/>
  <c r="G555" i="6"/>
  <c r="G554" i="6"/>
  <c r="G553" i="6"/>
  <c r="G552" i="6"/>
  <c r="G551" i="6"/>
  <c r="G550" i="6"/>
  <c r="G549" i="6"/>
  <c r="G548" i="6"/>
  <c r="G547" i="6"/>
  <c r="G546" i="6"/>
  <c r="G545" i="6"/>
  <c r="G544" i="6"/>
  <c r="G543" i="6"/>
  <c r="G542" i="6"/>
  <c r="G541" i="6"/>
  <c r="G540" i="6"/>
  <c r="G539" i="6"/>
  <c r="G538" i="6"/>
  <c r="G537" i="6"/>
  <c r="G536" i="6"/>
  <c r="G535" i="6"/>
  <c r="G534" i="6"/>
  <c r="G533" i="6"/>
  <c r="G532" i="6"/>
  <c r="G531" i="6"/>
  <c r="G530" i="6"/>
  <c r="G529" i="6"/>
  <c r="G528" i="6"/>
  <c r="G527" i="6"/>
  <c r="G526" i="6"/>
  <c r="G525" i="6"/>
  <c r="G524" i="6"/>
  <c r="G523" i="6"/>
  <c r="G522" i="6"/>
  <c r="G521" i="6"/>
  <c r="G520" i="6"/>
  <c r="G519" i="6"/>
  <c r="G518" i="6"/>
  <c r="G517" i="6"/>
  <c r="G516" i="6"/>
  <c r="G515" i="6"/>
  <c r="G514" i="6"/>
  <c r="G513" i="6"/>
  <c r="G512" i="6"/>
  <c r="G511" i="6"/>
  <c r="G510" i="6"/>
  <c r="G509" i="6"/>
  <c r="G508" i="6"/>
  <c r="G507" i="6"/>
  <c r="G506" i="6"/>
  <c r="G505" i="6"/>
  <c r="G504" i="6"/>
  <c r="G503" i="6"/>
  <c r="G502" i="6"/>
  <c r="G501" i="6"/>
  <c r="G500" i="6"/>
  <c r="G499" i="6"/>
  <c r="G498" i="6"/>
  <c r="G497" i="6"/>
  <c r="G496" i="6"/>
  <c r="G495" i="6"/>
  <c r="G494" i="6"/>
  <c r="G493" i="6"/>
  <c r="G492" i="6"/>
  <c r="G491" i="6"/>
  <c r="G490" i="6"/>
  <c r="G489" i="6"/>
  <c r="G488" i="6"/>
  <c r="G487" i="6"/>
  <c r="G486" i="6"/>
  <c r="G485" i="6"/>
  <c r="G484" i="6"/>
  <c r="G483" i="6"/>
  <c r="G482" i="6"/>
  <c r="G481" i="6"/>
  <c r="G480" i="6"/>
  <c r="G479" i="6"/>
  <c r="G478" i="6"/>
  <c r="G477" i="6"/>
  <c r="G476" i="6"/>
  <c r="G475" i="6"/>
  <c r="G474" i="6"/>
  <c r="G473" i="6"/>
  <c r="G472" i="6"/>
  <c r="G471" i="6"/>
  <c r="G470" i="6"/>
  <c r="G469" i="6"/>
  <c r="G468" i="6"/>
  <c r="G467" i="6"/>
  <c r="G466" i="6"/>
  <c r="G465" i="6"/>
  <c r="G464" i="6"/>
  <c r="G463" i="6"/>
  <c r="G462" i="6"/>
  <c r="G461" i="6"/>
  <c r="G460" i="6"/>
  <c r="G459" i="6"/>
  <c r="G458" i="6"/>
  <c r="G457" i="6"/>
  <c r="G456" i="6"/>
  <c r="G455" i="6"/>
  <c r="G454" i="6"/>
  <c r="G453" i="6"/>
  <c r="G452" i="6"/>
  <c r="G451" i="6"/>
  <c r="G450" i="6"/>
  <c r="G449" i="6"/>
  <c r="G448" i="6"/>
  <c r="G447" i="6"/>
  <c r="G446" i="6"/>
  <c r="G445" i="6"/>
  <c r="G444" i="6"/>
  <c r="G443" i="6"/>
  <c r="G442" i="6"/>
  <c r="G441" i="6"/>
  <c r="G440" i="6"/>
  <c r="G439" i="6"/>
  <c r="G438" i="6"/>
  <c r="G437" i="6"/>
  <c r="G436" i="6"/>
  <c r="G435" i="6"/>
  <c r="G434" i="6"/>
  <c r="G433" i="6"/>
  <c r="G432" i="6"/>
  <c r="G431" i="6"/>
  <c r="G430" i="6"/>
  <c r="G429" i="6"/>
  <c r="G428" i="6"/>
  <c r="G427" i="6"/>
  <c r="G426" i="6"/>
  <c r="G425" i="6"/>
  <c r="G424" i="6"/>
  <c r="G423" i="6"/>
  <c r="G422" i="6"/>
  <c r="G421" i="6"/>
  <c r="G420" i="6"/>
  <c r="G419" i="6"/>
  <c r="G418" i="6"/>
  <c r="G417" i="6"/>
  <c r="G416" i="6"/>
  <c r="G415" i="6"/>
  <c r="G414" i="6"/>
  <c r="G413" i="6"/>
  <c r="G412" i="6"/>
  <c r="G411" i="6"/>
  <c r="G410" i="6"/>
  <c r="G409" i="6"/>
  <c r="G408" i="6"/>
  <c r="G407" i="6"/>
  <c r="G406" i="6"/>
  <c r="G405" i="6"/>
  <c r="G404" i="6"/>
  <c r="G403" i="6"/>
  <c r="G402" i="6"/>
  <c r="G401" i="6"/>
  <c r="G400" i="6"/>
  <c r="G399" i="6"/>
  <c r="G398" i="6"/>
  <c r="G397" i="6"/>
  <c r="G396" i="6"/>
  <c r="G395" i="6"/>
  <c r="G394" i="6"/>
  <c r="G393" i="6"/>
  <c r="G392" i="6"/>
  <c r="G391" i="6"/>
  <c r="G390" i="6"/>
  <c r="G389" i="6"/>
  <c r="G388" i="6"/>
  <c r="G387" i="6"/>
  <c r="G386" i="6"/>
  <c r="G385" i="6"/>
  <c r="G384" i="6"/>
  <c r="G383" i="6"/>
  <c r="G382" i="6"/>
  <c r="G381" i="6"/>
  <c r="G380" i="6"/>
  <c r="G379" i="6"/>
  <c r="G378" i="6"/>
  <c r="G377" i="6"/>
  <c r="G376" i="6"/>
  <c r="G375" i="6"/>
  <c r="G374" i="6"/>
  <c r="G373" i="6"/>
  <c r="G372" i="6"/>
  <c r="G371" i="6"/>
  <c r="G370" i="6"/>
  <c r="G369" i="6"/>
  <c r="G368" i="6"/>
  <c r="G367" i="6"/>
  <c r="G366" i="6"/>
  <c r="G365" i="6"/>
  <c r="G364" i="6"/>
  <c r="G363" i="6"/>
  <c r="G362" i="6"/>
  <c r="G361" i="6"/>
  <c r="G360" i="6"/>
  <c r="G359" i="6"/>
  <c r="G358" i="6"/>
  <c r="G357" i="6"/>
  <c r="G356" i="6"/>
  <c r="G355" i="6"/>
  <c r="G354" i="6"/>
  <c r="G353" i="6"/>
  <c r="G352" i="6"/>
  <c r="G351" i="6"/>
  <c r="G350" i="6"/>
  <c r="G349" i="6"/>
  <c r="G348" i="6"/>
  <c r="G347" i="6"/>
  <c r="G346" i="6"/>
  <c r="G345" i="6"/>
  <c r="G344" i="6"/>
  <c r="G343" i="6"/>
  <c r="G342" i="6"/>
  <c r="G341" i="6"/>
  <c r="G340" i="6"/>
  <c r="G339" i="6"/>
  <c r="G338" i="6"/>
  <c r="G337" i="6"/>
  <c r="G336" i="6"/>
  <c r="G335" i="6"/>
  <c r="G334" i="6"/>
  <c r="G333" i="6"/>
  <c r="G332" i="6"/>
  <c r="G331" i="6"/>
  <c r="G330" i="6"/>
  <c r="G329" i="6"/>
  <c r="G328" i="6"/>
  <c r="G327" i="6"/>
  <c r="G326" i="6"/>
  <c r="G325" i="6"/>
  <c r="G324" i="6"/>
  <c r="G323" i="6"/>
  <c r="G322" i="6"/>
  <c r="G321" i="6"/>
  <c r="G320" i="6"/>
  <c r="G319" i="6"/>
  <c r="G318" i="6"/>
  <c r="G317" i="6"/>
  <c r="G316" i="6"/>
  <c r="G315" i="6"/>
  <c r="G314" i="6"/>
  <c r="G313" i="6"/>
  <c r="G312" i="6"/>
  <c r="G311" i="6"/>
  <c r="G310" i="6"/>
  <c r="G309" i="6"/>
  <c r="G308" i="6"/>
  <c r="G307" i="6"/>
  <c r="G306" i="6"/>
  <c r="G305" i="6"/>
  <c r="G304" i="6"/>
  <c r="G303" i="6"/>
  <c r="G302" i="6"/>
  <c r="G301" i="6"/>
  <c r="G300" i="6"/>
  <c r="G299" i="6"/>
  <c r="G298" i="6"/>
  <c r="G297" i="6"/>
  <c r="G296" i="6"/>
  <c r="G295" i="6"/>
  <c r="G294" i="6"/>
  <c r="G293" i="6"/>
  <c r="G292" i="6"/>
  <c r="G291" i="6"/>
  <c r="G290" i="6"/>
  <c r="G289" i="6"/>
  <c r="G288" i="6"/>
  <c r="G287" i="6"/>
  <c r="G286" i="6"/>
  <c r="G285" i="6"/>
  <c r="G284" i="6"/>
  <c r="G283" i="6"/>
  <c r="G282" i="6"/>
  <c r="G281" i="6"/>
  <c r="G280" i="6"/>
  <c r="G279" i="6"/>
  <c r="G278" i="6"/>
  <c r="G277" i="6"/>
  <c r="G276" i="6"/>
  <c r="G275" i="6"/>
  <c r="G274" i="6"/>
  <c r="G273" i="6"/>
  <c r="G272" i="6"/>
  <c r="G271" i="6"/>
  <c r="G270" i="6"/>
  <c r="G269" i="6"/>
  <c r="G268" i="6"/>
  <c r="G267" i="6"/>
  <c r="G266" i="6"/>
  <c r="G265" i="6"/>
  <c r="G264" i="6"/>
  <c r="G263" i="6"/>
  <c r="G262" i="6"/>
  <c r="G261" i="6"/>
  <c r="G260" i="6"/>
  <c r="G259" i="6"/>
  <c r="G258" i="6"/>
  <c r="G257" i="6"/>
  <c r="G256" i="6"/>
  <c r="G255" i="6"/>
  <c r="G254" i="6"/>
  <c r="G253" i="6"/>
  <c r="G252" i="6"/>
  <c r="G251" i="6"/>
  <c r="G250" i="6"/>
  <c r="G249" i="6"/>
  <c r="G248" i="6"/>
  <c r="G247" i="6"/>
  <c r="G246" i="6"/>
  <c r="G245" i="6"/>
  <c r="G244" i="6"/>
  <c r="G243" i="6"/>
  <c r="G242" i="6"/>
  <c r="G241" i="6"/>
  <c r="G240" i="6"/>
  <c r="G239" i="6"/>
  <c r="G238" i="6"/>
  <c r="G237" i="6"/>
  <c r="G236" i="6"/>
  <c r="G235" i="6"/>
  <c r="G234" i="6"/>
  <c r="G233" i="6"/>
  <c r="G232" i="6"/>
  <c r="G231" i="6"/>
  <c r="G230" i="6"/>
  <c r="G229" i="6"/>
  <c r="G228" i="6"/>
  <c r="G227" i="6"/>
  <c r="G226" i="6"/>
  <c r="G225" i="6"/>
  <c r="G224" i="6"/>
  <c r="G223" i="6"/>
  <c r="G222" i="6"/>
  <c r="G221" i="6"/>
  <c r="G220" i="6"/>
  <c r="G219" i="6"/>
  <c r="G218" i="6"/>
  <c r="G217" i="6"/>
  <c r="G216" i="6"/>
  <c r="G215" i="6"/>
  <c r="G214" i="6"/>
  <c r="G213" i="6"/>
  <c r="G212" i="6"/>
  <c r="G211" i="6"/>
  <c r="G210" i="6"/>
  <c r="G209" i="6"/>
  <c r="G208" i="6"/>
  <c r="G207" i="6"/>
  <c r="G206" i="6"/>
  <c r="G205" i="6"/>
  <c r="G204" i="6"/>
  <c r="G203" i="6"/>
  <c r="G202" i="6"/>
  <c r="G201" i="6"/>
  <c r="G200" i="6"/>
  <c r="G199" i="6"/>
  <c r="G198" i="6"/>
  <c r="G197" i="6"/>
  <c r="G196" i="6"/>
  <c r="G195" i="6"/>
  <c r="G194" i="6"/>
  <c r="G193" i="6"/>
  <c r="G192" i="6"/>
  <c r="G191" i="6"/>
  <c r="G190" i="6"/>
  <c r="G189" i="6"/>
  <c r="G188" i="6"/>
  <c r="G187" i="6"/>
  <c r="G186" i="6"/>
  <c r="G185" i="6"/>
  <c r="G184" i="6"/>
  <c r="G183" i="6"/>
  <c r="G182" i="6"/>
  <c r="G181" i="6"/>
  <c r="G180" i="6"/>
  <c r="G179" i="6"/>
  <c r="G178" i="6"/>
  <c r="G177" i="6"/>
  <c r="G176" i="6"/>
  <c r="G175" i="6"/>
  <c r="G174" i="6"/>
  <c r="G173" i="6"/>
  <c r="G172" i="6"/>
  <c r="G171" i="6"/>
  <c r="G170" i="6"/>
  <c r="G169" i="6"/>
  <c r="G168" i="6"/>
  <c r="G167" i="6"/>
  <c r="G166" i="6"/>
  <c r="G165" i="6"/>
  <c r="G164" i="6"/>
  <c r="G163" i="6"/>
  <c r="G162" i="6"/>
  <c r="G161" i="6"/>
  <c r="G160" i="6"/>
  <c r="G159" i="6"/>
  <c r="G158" i="6"/>
  <c r="G157" i="6"/>
  <c r="G156" i="6"/>
  <c r="G155" i="6"/>
  <c r="G154" i="6"/>
  <c r="G153" i="6"/>
  <c r="G152" i="6"/>
  <c r="G151" i="6"/>
  <c r="G150" i="6"/>
  <c r="G149" i="6"/>
  <c r="G148" i="6"/>
  <c r="G147" i="6"/>
  <c r="G146" i="6"/>
  <c r="G145" i="6"/>
  <c r="G144" i="6"/>
  <c r="G143" i="6"/>
  <c r="G142" i="6"/>
  <c r="G141" i="6"/>
  <c r="G140" i="6"/>
  <c r="G139" i="6"/>
  <c r="G138" i="6"/>
  <c r="G137" i="6"/>
  <c r="G136" i="6"/>
  <c r="G135" i="6"/>
  <c r="G134" i="6"/>
  <c r="G133" i="6"/>
  <c r="G132" i="6"/>
  <c r="G131" i="6"/>
  <c r="G130" i="6"/>
  <c r="G129" i="6"/>
  <c r="G128" i="6"/>
  <c r="G127" i="6"/>
  <c r="G126" i="6"/>
  <c r="G125" i="6"/>
  <c r="G124" i="6"/>
  <c r="G123" i="6"/>
  <c r="G122" i="6"/>
  <c r="G121" i="6"/>
  <c r="G120" i="6"/>
  <c r="G119" i="6"/>
  <c r="G118" i="6"/>
  <c r="G117" i="6"/>
  <c r="G116" i="6"/>
  <c r="G115" i="6"/>
  <c r="G114" i="6"/>
  <c r="G113" i="6"/>
  <c r="G112" i="6"/>
  <c r="G111" i="6"/>
  <c r="G110" i="6"/>
  <c r="G109" i="6"/>
  <c r="G108" i="6"/>
  <c r="G107" i="6"/>
  <c r="G106" i="6"/>
  <c r="G105" i="6"/>
  <c r="G104" i="6"/>
  <c r="G103" i="6"/>
  <c r="G102" i="6"/>
  <c r="G101" i="6"/>
  <c r="G100" i="6"/>
  <c r="G99" i="6"/>
  <c r="G98" i="6"/>
  <c r="G97" i="6"/>
  <c r="G96" i="6"/>
  <c r="G95" i="6"/>
  <c r="G94" i="6"/>
  <c r="G93" i="6"/>
  <c r="G92" i="6"/>
  <c r="G91" i="6"/>
  <c r="G90" i="6"/>
  <c r="G89" i="6"/>
  <c r="G88" i="6"/>
  <c r="G87" i="6"/>
  <c r="G86" i="6"/>
  <c r="G85" i="6"/>
  <c r="G84" i="6"/>
  <c r="G83" i="6"/>
  <c r="G82" i="6"/>
  <c r="G81" i="6"/>
  <c r="G80" i="6"/>
  <c r="G79" i="6"/>
  <c r="G78" i="6"/>
  <c r="G77" i="6"/>
  <c r="G76" i="6"/>
  <c r="G75" i="6"/>
  <c r="G74" i="6"/>
  <c r="G73" i="6"/>
  <c r="G72" i="6"/>
  <c r="G71" i="6"/>
  <c r="G70" i="6"/>
  <c r="G69" i="6"/>
  <c r="G68" i="6"/>
  <c r="G67" i="6"/>
  <c r="G66" i="6"/>
  <c r="G65" i="6"/>
  <c r="G64" i="6"/>
  <c r="G63" i="6"/>
  <c r="G62" i="6"/>
  <c r="G61"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G6" i="6"/>
  <c r="G5" i="6"/>
  <c r="E16" i="3"/>
  <c r="A273" i="2"/>
  <c r="A267" i="2"/>
  <c r="A261" i="2"/>
  <c r="H275" i="2"/>
  <c r="H269" i="2"/>
  <c r="H263" i="2"/>
  <c r="A996" i="2"/>
  <c r="A990" i="2"/>
  <c r="A988" i="2"/>
  <c r="A982" i="2"/>
  <c r="A976" i="2"/>
  <c r="A969" i="2"/>
  <c r="A967" i="2"/>
  <c r="A961" i="2"/>
  <c r="A955" i="2"/>
  <c r="A949" i="2"/>
  <c r="A947" i="2"/>
  <c r="A939" i="2"/>
  <c r="A930" i="2"/>
  <c r="A924" i="2"/>
  <c r="A917" i="2"/>
  <c r="A911" i="2"/>
  <c r="A909" i="2"/>
  <c r="A907" i="2"/>
  <c r="A898" i="2"/>
  <c r="A885" i="2"/>
  <c r="A883" i="2"/>
  <c r="A874" i="2"/>
  <c r="A865" i="2"/>
  <c r="A856" i="2"/>
  <c r="A847" i="2"/>
  <c r="A834" i="2"/>
  <c r="A832" i="2"/>
  <c r="A830" i="2"/>
  <c r="A822" i="2"/>
  <c r="A815" i="2"/>
  <c r="A808" i="2"/>
  <c r="A799" i="2"/>
  <c r="A784" i="2"/>
  <c r="A775" i="2"/>
  <c r="A766" i="2"/>
  <c r="A764" i="2"/>
  <c r="A757" i="2"/>
  <c r="A748" i="2"/>
  <c r="A739" i="2"/>
  <c r="A737" i="2"/>
  <c r="A728" i="2"/>
  <c r="A719" i="2"/>
  <c r="A710" i="2"/>
  <c r="A701" i="2"/>
  <c r="A691" i="2"/>
  <c r="A689" i="2"/>
  <c r="A687" i="2"/>
  <c r="A678" i="2"/>
  <c r="A662" i="2"/>
  <c r="A653" i="2"/>
  <c r="A633" i="2"/>
  <c r="A617" i="2"/>
  <c r="A608" i="2"/>
  <c r="A599" i="2"/>
  <c r="A598" i="2"/>
  <c r="A589" i="2"/>
  <c r="A572" i="2"/>
  <c r="A555" i="2"/>
  <c r="A549" i="2"/>
  <c r="A543" i="2"/>
  <c r="A535" i="2"/>
  <c r="A533" i="2"/>
  <c r="A520" i="2"/>
  <c r="A507" i="2"/>
  <c r="A501" i="2"/>
  <c r="A495" i="2"/>
  <c r="A488" i="2"/>
  <c r="A480" i="2"/>
  <c r="A460" i="2"/>
  <c r="A440" i="2"/>
  <c r="A433" i="2"/>
  <c r="A426" i="2"/>
  <c r="A413" i="2"/>
  <c r="A407" i="2"/>
  <c r="A387" i="2"/>
  <c r="A374" i="2"/>
  <c r="A365" i="2"/>
  <c r="A363" i="2"/>
  <c r="A361" i="2"/>
  <c r="A354" i="2"/>
  <c r="A347" i="2"/>
  <c r="A340" i="2"/>
  <c r="A333" i="2"/>
  <c r="A331" i="2"/>
  <c r="A325" i="2"/>
  <c r="A319" i="2"/>
  <c r="A313" i="2"/>
  <c r="A279" i="2"/>
  <c r="A8" i="2"/>
  <c r="B8" i="2" s="1"/>
  <c r="A311" i="2"/>
  <c r="A305" i="2"/>
  <c r="A299" i="2"/>
  <c r="A293" i="2"/>
  <c r="A287" i="2"/>
  <c r="A281" i="2"/>
  <c r="A9" i="2"/>
  <c r="G12" i="1" l="1"/>
  <c r="G15" i="1"/>
  <c r="G14" i="1"/>
  <c r="G11" i="1"/>
  <c r="H277" i="2"/>
  <c r="H265" i="2"/>
  <c r="H271" i="2"/>
  <c r="B9" i="2"/>
  <c r="D9" i="2"/>
  <c r="G3059" i="8"/>
  <c r="G3067" i="8"/>
  <c r="G3075" i="8"/>
  <c r="G3083" i="8"/>
  <c r="G3091" i="8"/>
  <c r="G3099" i="8"/>
  <c r="G3107" i="8"/>
  <c r="G3115" i="8"/>
  <c r="G3123" i="8"/>
  <c r="G3131" i="8"/>
  <c r="G3139" i="8"/>
  <c r="G3147" i="8"/>
  <c r="G3155" i="8"/>
  <c r="G3163" i="8"/>
  <c r="G3171" i="8"/>
  <c r="G3179" i="8"/>
  <c r="G3187" i="8"/>
  <c r="G3195" i="8"/>
  <c r="G3203" i="8"/>
  <c r="G3211" i="8"/>
  <c r="G3219" i="8"/>
  <c r="G3227" i="8"/>
  <c r="G3235" i="8"/>
  <c r="G3243" i="8"/>
  <c r="G3251" i="8"/>
  <c r="G3259" i="8"/>
  <c r="G3267" i="8"/>
  <c r="G3275" i="8"/>
  <c r="G3283" i="8"/>
  <c r="G3291" i="8"/>
  <c r="G3299" i="8"/>
  <c r="G3307" i="8"/>
  <c r="G3315" i="8"/>
  <c r="G3323" i="8"/>
  <c r="G3331" i="8"/>
  <c r="G3339" i="8"/>
  <c r="G3347" i="8"/>
  <c r="G3355" i="8"/>
  <c r="G3363" i="8"/>
  <c r="G3371" i="8"/>
  <c r="G3379" i="8"/>
  <c r="G3387" i="8"/>
  <c r="G3395" i="8"/>
  <c r="G3403" i="8"/>
  <c r="G3411" i="8"/>
  <c r="G3419" i="8"/>
  <c r="G3427" i="8"/>
  <c r="G3435" i="8"/>
  <c r="G3443" i="8"/>
  <c r="G3451" i="8"/>
  <c r="G3459" i="8"/>
  <c r="G3467" i="8"/>
  <c r="G3475" i="8"/>
  <c r="G3483" i="8"/>
  <c r="G3491" i="8"/>
  <c r="G3499" i="8"/>
  <c r="G3507" i="8"/>
  <c r="G3515" i="8"/>
  <c r="G3523" i="8"/>
  <c r="G3531" i="8"/>
  <c r="G3539" i="8"/>
  <c r="G3547" i="8"/>
  <c r="G3555" i="8"/>
  <c r="G3563" i="8"/>
  <c r="G3571" i="8"/>
  <c r="G3580" i="8"/>
  <c r="G3589" i="8"/>
  <c r="G3599" i="8"/>
  <c r="G3608" i="8"/>
  <c r="G3617" i="8"/>
  <c r="G3626" i="8"/>
  <c r="G3635" i="8"/>
  <c r="G3644" i="8"/>
  <c r="G3653" i="8"/>
  <c r="G3663" i="8"/>
  <c r="G3672" i="8"/>
  <c r="G3681" i="8"/>
  <c r="G3691" i="8"/>
  <c r="G3701" i="8"/>
  <c r="G3712" i="8"/>
  <c r="G3723" i="8"/>
  <c r="G3733" i="8"/>
  <c r="G3744" i="8"/>
  <c r="G3755" i="8"/>
  <c r="G3765" i="8"/>
  <c r="G3776" i="8"/>
  <c r="G3787" i="8"/>
  <c r="G3797" i="8"/>
  <c r="G3808" i="8"/>
  <c r="G3819" i="8"/>
  <c r="G3829" i="8"/>
  <c r="G3840" i="8"/>
  <c r="G3851" i="8"/>
  <c r="G3861" i="8"/>
  <c r="G3872" i="8"/>
  <c r="G3883" i="8"/>
  <c r="G3893" i="8"/>
  <c r="G3904" i="8"/>
  <c r="G3915" i="8"/>
  <c r="G3926" i="8"/>
  <c r="G3939" i="8"/>
  <c r="G3951" i="8"/>
  <c r="G3963" i="8"/>
  <c r="G3975" i="8"/>
  <c r="G3988" i="8"/>
  <c r="G3999" i="8"/>
  <c r="G4012" i="8"/>
  <c r="G4024" i="8"/>
  <c r="G4036" i="8"/>
  <c r="G4048" i="8"/>
  <c r="G4061" i="8"/>
  <c r="G4072" i="8"/>
  <c r="G4085" i="8"/>
  <c r="G4097" i="8"/>
  <c r="G4109" i="8"/>
  <c r="G4121" i="8"/>
  <c r="G4134" i="8"/>
  <c r="G4145" i="8"/>
  <c r="G4158" i="8"/>
  <c r="G4171" i="8"/>
  <c r="G4182" i="8"/>
  <c r="G4195" i="8"/>
  <c r="G4207" i="8"/>
  <c r="G4219" i="8"/>
  <c r="G4231" i="8"/>
  <c r="G4244" i="8"/>
  <c r="G4255" i="8"/>
  <c r="G4268" i="8"/>
  <c r="G4280" i="8"/>
  <c r="G4292" i="8"/>
  <c r="G4304" i="8"/>
  <c r="G4317" i="8"/>
  <c r="G4328" i="8"/>
  <c r="G4341" i="8"/>
  <c r="G4353" i="8"/>
  <c r="G4365" i="8"/>
  <c r="G4377" i="8"/>
  <c r="G4390" i="8"/>
  <c r="G4401" i="8"/>
  <c r="G4414" i="8"/>
  <c r="G4427" i="8"/>
  <c r="G4438" i="8"/>
  <c r="G4451" i="8"/>
  <c r="G4466" i="8"/>
  <c r="G4481" i="8"/>
  <c r="G4498" i="8"/>
  <c r="G4517" i="8"/>
  <c r="G4534" i="8"/>
  <c r="G4553" i="8"/>
  <c r="G4571" i="8"/>
  <c r="G4590" i="8"/>
  <c r="G4609" i="8"/>
  <c r="G4627" i="8"/>
  <c r="G4645" i="8"/>
  <c r="G4664" i="8"/>
  <c r="G4683" i="8"/>
  <c r="G4701" i="8"/>
  <c r="G4720" i="8"/>
  <c r="G4738" i="8"/>
  <c r="G4757" i="8"/>
  <c r="G4776" i="8"/>
  <c r="G4794" i="8"/>
  <c r="G4814" i="8"/>
  <c r="G4840" i="8"/>
  <c r="G4865" i="8"/>
  <c r="G4888" i="8"/>
  <c r="G4914" i="8"/>
  <c r="G4942" i="8"/>
  <c r="G4969" i="8"/>
  <c r="G4999" i="8"/>
  <c r="G5029" i="8"/>
  <c r="G5055" i="8"/>
  <c r="G5090" i="8"/>
  <c r="G5126" i="8"/>
  <c r="G5153" i="8"/>
  <c r="G5189" i="8"/>
  <c r="G5221" i="8"/>
  <c r="G5254" i="8"/>
  <c r="G5287" i="8"/>
  <c r="G5319" i="8"/>
  <c r="G5355" i="8"/>
  <c r="G5394" i="8"/>
  <c r="G5436" i="8"/>
  <c r="G5484" i="8"/>
  <c r="G5537" i="8"/>
  <c r="G5590" i="8"/>
  <c r="G5647" i="8"/>
  <c r="G5711" i="8"/>
  <c r="G5775" i="8"/>
  <c r="G5843" i="8"/>
  <c r="G5935" i="8"/>
  <c r="G6036" i="8"/>
  <c r="G6158" i="8"/>
  <c r="G7" i="9"/>
  <c r="F15" i="1" s="1"/>
  <c r="H15" i="1" s="1"/>
  <c r="G6315" i="8"/>
  <c r="G6263" i="8"/>
  <c r="G6213" i="8"/>
  <c r="G6162" i="8"/>
  <c r="G6113" i="8"/>
  <c r="G6062" i="8"/>
  <c r="G6026" i="8"/>
  <c r="G5995" i="8"/>
  <c r="G5967" i="8"/>
  <c r="G5937" i="8"/>
  <c r="G5911" i="8"/>
  <c r="G5881" i="8"/>
  <c r="G5853" i="8"/>
  <c r="G5827" i="8"/>
  <c r="G5805" i="8"/>
  <c r="G5780" i="8"/>
  <c r="G5761" i="8"/>
  <c r="G5739" i="8"/>
  <c r="G5720" i="8"/>
  <c r="G5698" i="8"/>
  <c r="G5676" i="8"/>
  <c r="G5656" i="8"/>
  <c r="G5637" i="8"/>
  <c r="G5619" i="8"/>
  <c r="G5601" i="8"/>
  <c r="G5582" i="8"/>
  <c r="G5565" i="8"/>
  <c r="G5545" i="8"/>
  <c r="G5528" i="8"/>
  <c r="G5512" i="8"/>
  <c r="G5497" i="8"/>
  <c r="G5481" i="8"/>
  <c r="G5465" i="8"/>
  <c r="G5449" i="8"/>
  <c r="G5433" i="8"/>
  <c r="G5416" i="8"/>
  <c r="G5404" i="8"/>
  <c r="G5392" i="8"/>
  <c r="G5380" i="8"/>
  <c r="G5368" i="8"/>
  <c r="G5357" i="8"/>
  <c r="G5343" i="8"/>
  <c r="G5332" i="8"/>
  <c r="G5320" i="8"/>
  <c r="G5309" i="8"/>
  <c r="G5298" i="8"/>
  <c r="G5288" i="8"/>
  <c r="G5278" i="8"/>
  <c r="G5266" i="8"/>
  <c r="G5256" i="8"/>
  <c r="G5246" i="8"/>
  <c r="G5235" i="8"/>
  <c r="G5225" i="8"/>
  <c r="G5215" i="8"/>
  <c r="G5205" i="8"/>
  <c r="G5193" i="8"/>
  <c r="G5183" i="8"/>
  <c r="G5173" i="8"/>
  <c r="G5162" i="8"/>
  <c r="G5152" i="8"/>
  <c r="G5142" i="8"/>
  <c r="G5131" i="8"/>
  <c r="G5120" i="8"/>
  <c r="G5110" i="8"/>
  <c r="G5099" i="8"/>
  <c r="G5089" i="8"/>
  <c r="G5079" i="8"/>
  <c r="G5069" i="8"/>
  <c r="G5058" i="8"/>
  <c r="G5047" i="8"/>
  <c r="G5037" i="8"/>
  <c r="G5027" i="8"/>
  <c r="G5018" i="8"/>
  <c r="G5009" i="8"/>
  <c r="G5000" i="8"/>
  <c r="G4991" i="8"/>
  <c r="G4982" i="8"/>
  <c r="G4973" i="8"/>
  <c r="G4963" i="8"/>
  <c r="G4954" i="8"/>
  <c r="G4945" i="8"/>
  <c r="G4936" i="8"/>
  <c r="G4927" i="8"/>
  <c r="G4918" i="8"/>
  <c r="G20" i="9"/>
  <c r="G6291" i="8"/>
  <c r="G6230" i="8"/>
  <c r="G6169" i="8"/>
  <c r="G6117" i="8"/>
  <c r="G6054" i="8"/>
  <c r="G6015" i="8"/>
  <c r="G5985" i="8"/>
  <c r="G5953" i="8"/>
  <c r="G5917" i="8"/>
  <c r="G5889" i="8"/>
  <c r="G5858" i="8"/>
  <c r="G5823" i="8"/>
  <c r="G5796" i="8"/>
  <c r="G5773" i="8"/>
  <c r="G5748" i="8"/>
  <c r="G5724" i="8"/>
  <c r="G5703" i="8"/>
  <c r="G5680" i="8"/>
  <c r="G5651" i="8"/>
  <c r="G5631" i="8"/>
  <c r="G5613" i="8"/>
  <c r="G5591" i="8"/>
  <c r="G5572" i="8"/>
  <c r="G5550" i="8"/>
  <c r="G5530" i="8"/>
  <c r="G5511" i="8"/>
  <c r="G5495" i="8"/>
  <c r="G5474" i="8"/>
  <c r="G5457" i="8"/>
  <c r="G5439" i="8"/>
  <c r="G5423" i="8"/>
  <c r="G5405" i="8"/>
  <c r="G5391" i="8"/>
  <c r="G5378" i="8"/>
  <c r="G5364" i="8"/>
  <c r="G5350" i="8"/>
  <c r="G5338" i="8"/>
  <c r="G5323" i="8"/>
  <c r="G5310" i="8"/>
  <c r="G5297" i="8"/>
  <c r="G5285" i="8"/>
  <c r="G5273" i="8"/>
  <c r="G5262" i="8"/>
  <c r="G5250" i="8"/>
  <c r="G5238" i="8"/>
  <c r="G5226" i="8"/>
  <c r="G5214" i="8"/>
  <c r="G5201" i="8"/>
  <c r="G5190" i="8"/>
  <c r="G5178" i="8"/>
  <c r="G5166" i="8"/>
  <c r="G5154" i="8"/>
  <c r="G5143" i="8"/>
  <c r="G5129" i="8"/>
  <c r="G5118" i="8"/>
  <c r="G5106" i="8"/>
  <c r="G5095" i="8"/>
  <c r="G5082" i="8"/>
  <c r="G5071" i="8"/>
  <c r="G5059" i="8"/>
  <c r="G5046" i="8"/>
  <c r="G5034" i="8"/>
  <c r="G5024" i="8"/>
  <c r="G5014" i="8"/>
  <c r="G5003" i="8"/>
  <c r="G4993" i="8"/>
  <c r="G4983" i="8"/>
  <c r="G4971" i="8"/>
  <c r="G4961" i="8"/>
  <c r="G4951" i="8"/>
  <c r="G4941" i="8"/>
  <c r="G4930" i="8"/>
  <c r="G4920" i="8"/>
  <c r="G4910" i="8"/>
  <c r="G4901" i="8"/>
  <c r="G4891" i="8"/>
  <c r="G4882" i="8"/>
  <c r="G4873" i="8"/>
  <c r="G4864" i="8"/>
  <c r="G4855" i="8"/>
  <c r="G4846" i="8"/>
  <c r="G4837" i="8"/>
  <c r="G4827" i="8"/>
  <c r="G4818" i="8"/>
  <c r="G12" i="9"/>
  <c r="G6305" i="8"/>
  <c r="G6249" i="8"/>
  <c r="G6186" i="8"/>
  <c r="G6126" i="8"/>
  <c r="G6071" i="8"/>
  <c r="G6030" i="8"/>
  <c r="G5990" i="8"/>
  <c r="G5959" i="8"/>
  <c r="G5930" i="8"/>
  <c r="G5894" i="8"/>
  <c r="G5863" i="8"/>
  <c r="G5834" i="8"/>
  <c r="G5806" i="8"/>
  <c r="G5776" i="8"/>
  <c r="G5754" i="8"/>
  <c r="G5730" i="8"/>
  <c r="G5708" i="8"/>
  <c r="G5682" i="8"/>
  <c r="G5661" i="8"/>
  <c r="G5638" i="8"/>
  <c r="G5617" i="8"/>
  <c r="G5595" i="8"/>
  <c r="G5575" i="8"/>
  <c r="G5555" i="8"/>
  <c r="G5535" i="8"/>
  <c r="G5515" i="8"/>
  <c r="G5498" i="8"/>
  <c r="G5479" i="8"/>
  <c r="G5459" i="8"/>
  <c r="G5442" i="8"/>
  <c r="G5425" i="8"/>
  <c r="G5410" i="8"/>
  <c r="G5395" i="8"/>
  <c r="G5382" i="8"/>
  <c r="G5367" i="8"/>
  <c r="G5352" i="8"/>
  <c r="G5340" i="8"/>
  <c r="G5327" i="8"/>
  <c r="G5312" i="8"/>
  <c r="G5301" i="8"/>
  <c r="G5289" i="8"/>
  <c r="G5275" i="8"/>
  <c r="G5264" i="8"/>
  <c r="G5253" i="8"/>
  <c r="G5241" i="8"/>
  <c r="G5229" i="8"/>
  <c r="G5217" i="8"/>
  <c r="G5206" i="8"/>
  <c r="G5192" i="8"/>
  <c r="G5181" i="8"/>
  <c r="G5169" i="8"/>
  <c r="G5157" i="8"/>
  <c r="G5145" i="8"/>
  <c r="G5134" i="8"/>
  <c r="G5122" i="8"/>
  <c r="G5109" i="8"/>
  <c r="G5097" i="8"/>
  <c r="G5086" i="8"/>
  <c r="G5073" i="8"/>
  <c r="G5062" i="8"/>
  <c r="G5050" i="8"/>
  <c r="G5038" i="8"/>
  <c r="G5026" i="8"/>
  <c r="G5016" i="8"/>
  <c r="G5006" i="8"/>
  <c r="G4995" i="8"/>
  <c r="G4985" i="8"/>
  <c r="G4975" i="8"/>
  <c r="G4965" i="8"/>
  <c r="G4953" i="8"/>
  <c r="G4943" i="8"/>
  <c r="G4933" i="8"/>
  <c r="G4922" i="8"/>
  <c r="G4912" i="8"/>
  <c r="G4903" i="8"/>
  <c r="G4894" i="8"/>
  <c r="G4885" i="8"/>
  <c r="G4875" i="8"/>
  <c r="G4866" i="8"/>
  <c r="G4857" i="8"/>
  <c r="G4848" i="8"/>
  <c r="G4839" i="8"/>
  <c r="G4830" i="8"/>
  <c r="G4821" i="8"/>
  <c r="G4811" i="8"/>
  <c r="G4802" i="8"/>
  <c r="G18" i="9"/>
  <c r="G6274" i="8"/>
  <c r="G6199" i="8"/>
  <c r="G6121" i="8"/>
  <c r="G6049" i="8"/>
  <c r="G6003" i="8"/>
  <c r="G5954" i="8"/>
  <c r="G5913" i="8"/>
  <c r="G5869" i="8"/>
  <c r="G5831" i="8"/>
  <c r="G5794" i="8"/>
  <c r="G5762" i="8"/>
  <c r="G5728" i="8"/>
  <c r="G5692" i="8"/>
  <c r="G5666" i="8"/>
  <c r="G5636" i="8"/>
  <c r="G5605" i="8"/>
  <c r="G5581" i="8"/>
  <c r="G5553" i="8"/>
  <c r="G5523" i="8"/>
  <c r="G5500" i="8"/>
  <c r="G5476" i="8"/>
  <c r="G5452" i="8"/>
  <c r="G5427" i="8"/>
  <c r="G5406" i="8"/>
  <c r="G5388" i="8"/>
  <c r="G5371" i="8"/>
  <c r="G5351" i="8"/>
  <c r="G5333" i="8"/>
  <c r="G5316" i="8"/>
  <c r="G5299" i="8"/>
  <c r="G5282" i="8"/>
  <c r="G5269" i="8"/>
  <c r="G5251" i="8"/>
  <c r="G5234" i="8"/>
  <c r="G5219" i="8"/>
  <c r="G5202" i="8"/>
  <c r="G5187" i="8"/>
  <c r="G5171" i="8"/>
  <c r="G5155" i="8"/>
  <c r="G5138" i="8"/>
  <c r="G5125" i="8"/>
  <c r="G5107" i="8"/>
  <c r="G5091" i="8"/>
  <c r="G5077" i="8"/>
  <c r="G5061" i="8"/>
  <c r="G5043" i="8"/>
  <c r="G5030" i="8"/>
  <c r="G5015" i="8"/>
  <c r="G5001" i="8"/>
  <c r="G4987" i="8"/>
  <c r="G4974" i="8"/>
  <c r="G4959" i="8"/>
  <c r="G4946" i="8"/>
  <c r="G4931" i="8"/>
  <c r="G4917" i="8"/>
  <c r="G4905" i="8"/>
  <c r="G4893" i="8"/>
  <c r="G4880" i="8"/>
  <c r="G4869" i="8"/>
  <c r="G4856" i="8"/>
  <c r="G4843" i="8"/>
  <c r="G4832" i="8"/>
  <c r="G4819" i="8"/>
  <c r="G4808" i="8"/>
  <c r="G4798" i="8"/>
  <c r="G4789" i="8"/>
  <c r="G4779" i="8"/>
  <c r="G4770" i="8"/>
  <c r="G4761" i="8"/>
  <c r="G4752" i="8"/>
  <c r="G4743" i="8"/>
  <c r="G4734" i="8"/>
  <c r="G4725" i="8"/>
  <c r="G4715" i="8"/>
  <c r="G4706" i="8"/>
  <c r="G4697" i="8"/>
  <c r="G4688" i="8"/>
  <c r="G4679" i="8"/>
  <c r="G4670" i="8"/>
  <c r="G4661" i="8"/>
  <c r="G4651" i="8"/>
  <c r="G4642" i="8"/>
  <c r="G4633" i="8"/>
  <c r="G4624" i="8"/>
  <c r="G4615" i="8"/>
  <c r="G4606" i="8"/>
  <c r="G4597" i="8"/>
  <c r="G4587" i="8"/>
  <c r="G4578" i="8"/>
  <c r="G4569" i="8"/>
  <c r="G4560" i="8"/>
  <c r="G4551" i="8"/>
  <c r="G4542" i="8"/>
  <c r="G4533" i="8"/>
  <c r="G4523" i="8"/>
  <c r="G4514" i="8"/>
  <c r="G4505" i="8"/>
  <c r="G4496" i="8"/>
  <c r="G4487" i="8"/>
  <c r="G4478" i="8"/>
  <c r="G4469" i="8"/>
  <c r="G4459" i="8"/>
  <c r="G4450" i="8"/>
  <c r="G4442" i="8"/>
  <c r="G4434" i="8"/>
  <c r="G4426" i="8"/>
  <c r="G4418" i="8"/>
  <c r="G4410" i="8"/>
  <c r="G4402" i="8"/>
  <c r="G4394" i="8"/>
  <c r="G4386" i="8"/>
  <c r="G4378" i="8"/>
  <c r="G4370" i="8"/>
  <c r="G4362" i="8"/>
  <c r="G4354" i="8"/>
  <c r="G4346" i="8"/>
  <c r="G4338" i="8"/>
  <c r="G4330" i="8"/>
  <c r="G4322" i="8"/>
  <c r="G4314" i="8"/>
  <c r="G4306" i="8"/>
  <c r="G4298" i="8"/>
  <c r="G4290" i="8"/>
  <c r="G4282" i="8"/>
  <c r="G4274" i="8"/>
  <c r="G4266" i="8"/>
  <c r="G4258" i="8"/>
  <c r="G4250" i="8"/>
  <c r="G4242" i="8"/>
  <c r="G4234" i="8"/>
  <c r="G4226" i="8"/>
  <c r="G4218" i="8"/>
  <c r="G4210" i="8"/>
  <c r="G4202" i="8"/>
  <c r="G4194" i="8"/>
  <c r="G4186" i="8"/>
  <c r="G4178" i="8"/>
  <c r="G4170" i="8"/>
  <c r="G4162" i="8"/>
  <c r="G4154" i="8"/>
  <c r="G4146" i="8"/>
  <c r="G4138" i="8"/>
  <c r="G4130" i="8"/>
  <c r="G4122" i="8"/>
  <c r="G4114" i="8"/>
  <c r="G4106" i="8"/>
  <c r="G4098" i="8"/>
  <c r="G4090" i="8"/>
  <c r="G4082" i="8"/>
  <c r="G4074" i="8"/>
  <c r="G4066" i="8"/>
  <c r="G4058" i="8"/>
  <c r="G4050" i="8"/>
  <c r="G4042" i="8"/>
  <c r="G4034" i="8"/>
  <c r="G4026" i="8"/>
  <c r="G4018" i="8"/>
  <c r="G4010" i="8"/>
  <c r="G4002" i="8"/>
  <c r="G3994" i="8"/>
  <c r="G3986" i="8"/>
  <c r="G3978" i="8"/>
  <c r="G3970" i="8"/>
  <c r="G3962" i="8"/>
  <c r="G3954" i="8"/>
  <c r="G3946" i="8"/>
  <c r="G3938" i="8"/>
  <c r="G3930" i="8"/>
  <c r="G3922" i="8"/>
  <c r="G6322" i="8"/>
  <c r="G6226" i="8"/>
  <c r="G6145" i="8"/>
  <c r="G6051" i="8"/>
  <c r="G5996" i="8"/>
  <c r="G5948" i="8"/>
  <c r="G5895" i="8"/>
  <c r="G5844" i="8"/>
  <c r="G5811" i="8"/>
  <c r="G5765" i="8"/>
  <c r="G5735" i="8"/>
  <c r="G5691" i="8"/>
  <c r="G5657" i="8"/>
  <c r="G5623" i="8"/>
  <c r="G5592" i="8"/>
  <c r="G5563" i="8"/>
  <c r="G5532" i="8"/>
  <c r="G5506" i="8"/>
  <c r="G5473" i="8"/>
  <c r="G5447" i="8"/>
  <c r="G5417" i="8"/>
  <c r="G5398" i="8"/>
  <c r="G5375" i="8"/>
  <c r="G5358" i="8"/>
  <c r="G5336" i="8"/>
  <c r="G5315" i="8"/>
  <c r="G5294" i="8"/>
  <c r="G5279" i="8"/>
  <c r="G5259" i="8"/>
  <c r="G5242" i="8"/>
  <c r="G5223" i="8"/>
  <c r="G5207" i="8"/>
  <c r="G5186" i="8"/>
  <c r="G5168" i="8"/>
  <c r="G5150" i="8"/>
  <c r="G5133" i="8"/>
  <c r="G5114" i="8"/>
  <c r="G5096" i="8"/>
  <c r="G5078" i="8"/>
  <c r="G5056" i="8"/>
  <c r="G5041" i="8"/>
  <c r="G5023" i="8"/>
  <c r="G5008" i="8"/>
  <c r="G4992" i="8"/>
  <c r="G4977" i="8"/>
  <c r="G4960" i="8"/>
  <c r="G4944" i="8"/>
  <c r="G4928" i="8"/>
  <c r="G4913" i="8"/>
  <c r="G4898" i="8"/>
  <c r="G4886" i="8"/>
  <c r="G4871" i="8"/>
  <c r="G4858" i="8"/>
  <c r="G4842" i="8"/>
  <c r="G4829" i="8"/>
  <c r="G4815" i="8"/>
  <c r="G4803" i="8"/>
  <c r="G4792" i="8"/>
  <c r="G4782" i="8"/>
  <c r="G4771" i="8"/>
  <c r="G4760" i="8"/>
  <c r="G4750" i="8"/>
  <c r="G4739" i="8"/>
  <c r="G4729" i="8"/>
  <c r="G4719" i="8"/>
  <c r="G4709" i="8"/>
  <c r="G4698" i="8"/>
  <c r="G4687" i="8"/>
  <c r="G4677" i="8"/>
  <c r="G4666" i="8"/>
  <c r="G4656" i="8"/>
  <c r="G4646" i="8"/>
  <c r="G4635" i="8"/>
  <c r="G4625" i="8"/>
  <c r="G4614" i="8"/>
  <c r="G4603" i="8"/>
  <c r="G4593" i="8"/>
  <c r="G4583" i="8"/>
  <c r="G4573" i="8"/>
  <c r="G4562" i="8"/>
  <c r="G4552" i="8"/>
  <c r="G4541" i="8"/>
  <c r="G4530" i="8"/>
  <c r="G4520" i="8"/>
  <c r="G4510" i="8"/>
  <c r="G6354" i="8"/>
  <c r="G6262" i="8"/>
  <c r="G6165" i="8"/>
  <c r="G6083" i="8"/>
  <c r="G6014" i="8"/>
  <c r="G5971" i="8"/>
  <c r="G5916" i="8"/>
  <c r="G5866" i="8"/>
  <c r="G5821" i="8"/>
  <c r="G5783" i="8"/>
  <c r="G5744" i="8"/>
  <c r="G5709" i="8"/>
  <c r="G5671" i="8"/>
  <c r="G5640" i="8"/>
  <c r="G5604" i="8"/>
  <c r="G5574" i="8"/>
  <c r="G5540" i="8"/>
  <c r="G5513" i="8"/>
  <c r="G5487" i="8"/>
  <c r="G5458" i="8"/>
  <c r="G5431" i="8"/>
  <c r="G5403" i="8"/>
  <c r="G5384" i="8"/>
  <c r="G5362" i="8"/>
  <c r="G5342" i="8"/>
  <c r="G5322" i="8"/>
  <c r="G5303" i="8"/>
  <c r="G5283" i="8"/>
  <c r="G5265" i="8"/>
  <c r="G5247" i="8"/>
  <c r="G5230" i="8"/>
  <c r="G5210" i="8"/>
  <c r="G5195" i="8"/>
  <c r="G5175" i="8"/>
  <c r="G5159" i="8"/>
  <c r="G5137" i="8"/>
  <c r="G5119" i="8"/>
  <c r="G5102" i="8"/>
  <c r="G5083" i="8"/>
  <c r="G5065" i="8"/>
  <c r="G5049" i="8"/>
  <c r="G5031" i="8"/>
  <c r="G5013" i="8"/>
  <c r="G4998" i="8"/>
  <c r="G4981" i="8"/>
  <c r="G4967" i="8"/>
  <c r="G4950" i="8"/>
  <c r="G4935" i="8"/>
  <c r="G4919" i="8"/>
  <c r="G4904" i="8"/>
  <c r="G4889" i="8"/>
  <c r="G4877" i="8"/>
  <c r="G4862" i="8"/>
  <c r="G4849" i="8"/>
  <c r="G4834" i="8"/>
  <c r="G4822" i="8"/>
  <c r="G4807" i="8"/>
  <c r="G4795" i="8"/>
  <c r="G4785" i="8"/>
  <c r="G4775" i="8"/>
  <c r="G4765" i="8"/>
  <c r="G4754" i="8"/>
  <c r="G4744" i="8"/>
  <c r="G4733" i="8"/>
  <c r="G4722" i="8"/>
  <c r="G4712" i="8"/>
  <c r="G4702" i="8"/>
  <c r="G4691" i="8"/>
  <c r="G4681" i="8"/>
  <c r="G4671" i="8"/>
  <c r="G4659" i="8"/>
  <c r="G4649" i="8"/>
  <c r="G4639" i="8"/>
  <c r="G4629" i="8"/>
  <c r="G4618" i="8"/>
  <c r="G4608" i="8"/>
  <c r="G4598" i="8"/>
  <c r="G4586" i="8"/>
  <c r="G4576" i="8"/>
  <c r="G4566" i="8"/>
  <c r="G4555" i="8"/>
  <c r="G4545" i="8"/>
  <c r="G4535" i="8"/>
  <c r="G4525" i="8"/>
  <c r="G4513" i="8"/>
  <c r="G4503" i="8"/>
  <c r="G4493" i="8"/>
  <c r="G4482" i="8"/>
  <c r="G4472" i="8"/>
  <c r="G4462" i="8"/>
  <c r="G6298" i="8"/>
  <c r="G6183" i="8"/>
  <c r="G6068" i="8"/>
  <c r="G5979" i="8"/>
  <c r="G5923" i="8"/>
  <c r="G5845" i="8"/>
  <c r="G5795" i="8"/>
  <c r="G5745" i="8"/>
  <c r="G5699" i="8"/>
  <c r="G5648" i="8"/>
  <c r="G5608" i="8"/>
  <c r="G5566" i="8"/>
  <c r="G5522" i="8"/>
  <c r="G5488" i="8"/>
  <c r="G5451" i="8"/>
  <c r="G5414" i="8"/>
  <c r="G5386" i="8"/>
  <c r="G5359" i="8"/>
  <c r="G5330" i="8"/>
  <c r="G5305" i="8"/>
  <c r="G5280" i="8"/>
  <c r="G5255" i="8"/>
  <c r="G5232" i="8"/>
  <c r="G5208" i="8"/>
  <c r="G5182" i="8"/>
  <c r="G5160" i="8"/>
  <c r="G5135" i="8"/>
  <c r="G5111" i="8"/>
  <c r="G5087" i="8"/>
  <c r="G5063" i="8"/>
  <c r="G5035" i="8"/>
  <c r="G5017" i="8"/>
  <c r="G4994" i="8"/>
  <c r="G4970" i="8"/>
  <c r="G4952" i="8"/>
  <c r="G4929" i="8"/>
  <c r="G4909" i="8"/>
  <c r="G4890" i="8"/>
  <c r="G4872" i="8"/>
  <c r="G4853" i="8"/>
  <c r="G4835" i="8"/>
  <c r="G4816" i="8"/>
  <c r="G4800" i="8"/>
  <c r="G4786" i="8"/>
  <c r="G4773" i="8"/>
  <c r="G4758" i="8"/>
  <c r="G4745" i="8"/>
  <c r="G4730" i="8"/>
  <c r="G4717" i="8"/>
  <c r="G4703" i="8"/>
  <c r="G4689" i="8"/>
  <c r="G4674" i="8"/>
  <c r="G4662" i="8"/>
  <c r="G4647" i="8"/>
  <c r="G4632" i="8"/>
  <c r="G4619" i="8"/>
  <c r="G4605" i="8"/>
  <c r="G4591" i="8"/>
  <c r="G4577" i="8"/>
  <c r="G4563" i="8"/>
  <c r="G4549" i="8"/>
  <c r="G4536" i="8"/>
  <c r="G4521" i="8"/>
  <c r="G4507" i="8"/>
  <c r="G4495" i="8"/>
  <c r="G4483" i="8"/>
  <c r="G4471" i="8"/>
  <c r="G4458" i="8"/>
  <c r="G4448" i="8"/>
  <c r="G4439" i="8"/>
  <c r="G4430" i="8"/>
  <c r="G4421" i="8"/>
  <c r="G4412" i="8"/>
  <c r="G4403" i="8"/>
  <c r="G4393" i="8"/>
  <c r="G4384" i="8"/>
  <c r="G4375" i="8"/>
  <c r="G4366" i="8"/>
  <c r="G4357" i="8"/>
  <c r="G4348" i="8"/>
  <c r="G4339" i="8"/>
  <c r="G4329" i="8"/>
  <c r="G4320" i="8"/>
  <c r="G4311" i="8"/>
  <c r="G4302" i="8"/>
  <c r="G4293" i="8"/>
  <c r="G4284" i="8"/>
  <c r="G4275" i="8"/>
  <c r="G4265" i="8"/>
  <c r="G4256" i="8"/>
  <c r="G4247" i="8"/>
  <c r="G4238" i="8"/>
  <c r="G4229" i="8"/>
  <c r="G4220" i="8"/>
  <c r="G4211" i="8"/>
  <c r="G4201" i="8"/>
  <c r="G4192" i="8"/>
  <c r="G4183" i="8"/>
  <c r="G4174" i="8"/>
  <c r="G4165" i="8"/>
  <c r="G4156" i="8"/>
  <c r="G4147" i="8"/>
  <c r="G4137" i="8"/>
  <c r="G4128" i="8"/>
  <c r="G4119" i="8"/>
  <c r="G4110" i="8"/>
  <c r="G4101" i="8"/>
  <c r="G4092" i="8"/>
  <c r="G4083" i="8"/>
  <c r="G4073" i="8"/>
  <c r="G4064" i="8"/>
  <c r="G4055" i="8"/>
  <c r="G4046" i="8"/>
  <c r="G4037" i="8"/>
  <c r="G4028" i="8"/>
  <c r="G4019" i="8"/>
  <c r="G4009" i="8"/>
  <c r="G4000" i="8"/>
  <c r="G3991" i="8"/>
  <c r="G3982" i="8"/>
  <c r="G3973" i="8"/>
  <c r="G3964" i="8"/>
  <c r="G3955" i="8"/>
  <c r="G3945" i="8"/>
  <c r="G3936" i="8"/>
  <c r="G3927" i="8"/>
  <c r="G3918" i="8"/>
  <c r="G3910" i="8"/>
  <c r="G3902" i="8"/>
  <c r="G3894" i="8"/>
  <c r="G3886" i="8"/>
  <c r="G3878" i="8"/>
  <c r="G3870" i="8"/>
  <c r="G3862" i="8"/>
  <c r="G3854" i="8"/>
  <c r="G3846" i="8"/>
  <c r="G3838" i="8"/>
  <c r="G3830" i="8"/>
  <c r="G3822" i="8"/>
  <c r="G3814" i="8"/>
  <c r="G3806" i="8"/>
  <c r="G3798" i="8"/>
  <c r="G3790" i="8"/>
  <c r="G3782" i="8"/>
  <c r="G3774" i="8"/>
  <c r="G3766" i="8"/>
  <c r="G3758" i="8"/>
  <c r="G3750" i="8"/>
  <c r="G3742" i="8"/>
  <c r="G3734" i="8"/>
  <c r="G3726" i="8"/>
  <c r="G3718" i="8"/>
  <c r="G3710" i="8"/>
  <c r="G3702" i="8"/>
  <c r="G3694" i="8"/>
  <c r="G3686" i="8"/>
  <c r="G3678" i="8"/>
  <c r="G3670" i="8"/>
  <c r="G3662" i="8"/>
  <c r="G3654" i="8"/>
  <c r="G3646" i="8"/>
  <c r="G3638" i="8"/>
  <c r="G3630" i="8"/>
  <c r="G3622" i="8"/>
  <c r="G3614" i="8"/>
  <c r="G3606" i="8"/>
  <c r="G3598" i="8"/>
  <c r="G3590" i="8"/>
  <c r="G3582" i="8"/>
  <c r="G3574" i="8"/>
  <c r="G6339" i="8"/>
  <c r="G6223" i="8"/>
  <c r="G6093" i="8"/>
  <c r="G6013" i="8"/>
  <c r="G5940" i="8"/>
  <c r="G5879" i="8"/>
  <c r="G5815" i="8"/>
  <c r="G5763" i="8"/>
  <c r="G5717" i="8"/>
  <c r="G5667" i="8"/>
  <c r="G5622" i="8"/>
  <c r="G5585" i="8"/>
  <c r="G5539" i="8"/>
  <c r="G5499" i="8"/>
  <c r="G5466" i="8"/>
  <c r="G5426" i="8"/>
  <c r="G5396" i="8"/>
  <c r="G5370" i="8"/>
  <c r="G5341" i="8"/>
  <c r="G5311" i="8"/>
  <c r="G5290" i="8"/>
  <c r="G5263" i="8"/>
  <c r="G5239" i="8"/>
  <c r="G5216" i="8"/>
  <c r="G5191" i="8"/>
  <c r="G5165" i="8"/>
  <c r="G5144" i="8"/>
  <c r="G5117" i="8"/>
  <c r="G5093" i="8"/>
  <c r="G5070" i="8"/>
  <c r="G5045" i="8"/>
  <c r="G5022" i="8"/>
  <c r="G5002" i="8"/>
  <c r="G4979" i="8"/>
  <c r="G4958" i="8"/>
  <c r="G4938" i="8"/>
  <c r="G4915" i="8"/>
  <c r="G4897" i="8"/>
  <c r="G4879" i="8"/>
  <c r="G4861" i="8"/>
  <c r="G4841" i="8"/>
  <c r="G4824" i="8"/>
  <c r="G4806" i="8"/>
  <c r="G4791" i="8"/>
  <c r="G4777" i="8"/>
  <c r="G4763" i="8"/>
  <c r="G4749" i="8"/>
  <c r="G4736" i="8"/>
  <c r="G4721" i="8"/>
  <c r="G4707" i="8"/>
  <c r="G4694" i="8"/>
  <c r="G4680" i="8"/>
  <c r="G4665" i="8"/>
  <c r="G4653" i="8"/>
  <c r="G4638" i="8"/>
  <c r="G4623" i="8"/>
  <c r="G4610" i="8"/>
  <c r="G4595" i="8"/>
  <c r="G4582" i="8"/>
  <c r="G4568" i="8"/>
  <c r="G4554" i="8"/>
  <c r="G4539" i="8"/>
  <c r="G4527" i="8"/>
  <c r="G4512" i="8"/>
  <c r="G4499" i="8"/>
  <c r="G4488" i="8"/>
  <c r="G4475" i="8"/>
  <c r="G4464" i="8"/>
  <c r="G4453" i="8"/>
  <c r="G4443" i="8"/>
  <c r="G4433" i="8"/>
  <c r="G4424" i="8"/>
  <c r="G4415" i="8"/>
  <c r="G4406" i="8"/>
  <c r="G4397" i="8"/>
  <c r="G4388" i="8"/>
  <c r="G4379" i="8"/>
  <c r="G4369" i="8"/>
  <c r="G4360" i="8"/>
  <c r="G4351" i="8"/>
  <c r="G4342" i="8"/>
  <c r="G4333" i="8"/>
  <c r="G4324" i="8"/>
  <c r="G4315" i="8"/>
  <c r="G4305" i="8"/>
  <c r="G4296" i="8"/>
  <c r="G4287" i="8"/>
  <c r="G4278" i="8"/>
  <c r="G4269" i="8"/>
  <c r="G4260" i="8"/>
  <c r="G4251" i="8"/>
  <c r="G4241" i="8"/>
  <c r="G4232" i="8"/>
  <c r="G4223" i="8"/>
  <c r="G4214" i="8"/>
  <c r="G4205" i="8"/>
  <c r="G4196" i="8"/>
  <c r="G4187" i="8"/>
  <c r="G4177" i="8"/>
  <c r="G4168" i="8"/>
  <c r="G4159" i="8"/>
  <c r="G4150" i="8"/>
  <c r="G4141" i="8"/>
  <c r="G4132" i="8"/>
  <c r="G4123" i="8"/>
  <c r="G4113" i="8"/>
  <c r="G4104" i="8"/>
  <c r="G4095" i="8"/>
  <c r="G4086" i="8"/>
  <c r="G4077" i="8"/>
  <c r="G4068" i="8"/>
  <c r="G4059" i="8"/>
  <c r="G4049" i="8"/>
  <c r="G4040" i="8"/>
  <c r="G4031" i="8"/>
  <c r="G4022" i="8"/>
  <c r="G4013" i="8"/>
  <c r="G4004" i="8"/>
  <c r="G3995" i="8"/>
  <c r="G3985" i="8"/>
  <c r="G3976" i="8"/>
  <c r="G3967" i="8"/>
  <c r="G3958" i="8"/>
  <c r="G3949" i="8"/>
  <c r="G3940" i="8"/>
  <c r="G3931" i="8"/>
  <c r="G3921" i="8"/>
  <c r="G3913" i="8"/>
  <c r="G3905" i="8"/>
  <c r="G3897" i="8"/>
  <c r="G3889" i="8"/>
  <c r="G3881" i="8"/>
  <c r="G3873" i="8"/>
  <c r="G3865" i="8"/>
  <c r="G3857" i="8"/>
  <c r="G3849" i="8"/>
  <c r="G3841" i="8"/>
  <c r="G3833" i="8"/>
  <c r="G3825" i="8"/>
  <c r="G3817" i="8"/>
  <c r="G3809" i="8"/>
  <c r="G3801" i="8"/>
  <c r="G3793" i="8"/>
  <c r="G3785" i="8"/>
  <c r="G3777" i="8"/>
  <c r="G3769" i="8"/>
  <c r="G3761" i="8"/>
  <c r="G3753" i="8"/>
  <c r="G3745" i="8"/>
  <c r="G3737" i="8"/>
  <c r="G3729" i="8"/>
  <c r="G3721" i="8"/>
  <c r="G3713" i="8"/>
  <c r="G3705" i="8"/>
  <c r="G3697" i="8"/>
  <c r="G3689" i="8"/>
  <c r="G3000" i="8"/>
  <c r="G3008" i="8"/>
  <c r="G3016" i="8"/>
  <c r="G3024" i="8"/>
  <c r="G3032" i="8"/>
  <c r="G3040" i="8"/>
  <c r="G3048" i="8"/>
  <c r="G3056" i="8"/>
  <c r="G3064" i="8"/>
  <c r="G3072" i="8"/>
  <c r="G3080" i="8"/>
  <c r="G3088" i="8"/>
  <c r="G3096" i="8"/>
  <c r="G3104" i="8"/>
  <c r="G3112" i="8"/>
  <c r="G3120" i="8"/>
  <c r="G3128" i="8"/>
  <c r="G3136" i="8"/>
  <c r="G3144" i="8"/>
  <c r="G3152" i="8"/>
  <c r="G3160" i="8"/>
  <c r="G3168" i="8"/>
  <c r="G3176" i="8"/>
  <c r="G3184" i="8"/>
  <c r="G3192" i="8"/>
  <c r="G3200" i="8"/>
  <c r="G3208" i="8"/>
  <c r="G3216" i="8"/>
  <c r="G3224" i="8"/>
  <c r="G3232" i="8"/>
  <c r="G3240" i="8"/>
  <c r="G3248" i="8"/>
  <c r="G3256" i="8"/>
  <c r="G3264" i="8"/>
  <c r="G3272" i="8"/>
  <c r="G3280" i="8"/>
  <c r="G3288" i="8"/>
  <c r="G3296" i="8"/>
  <c r="G3304" i="8"/>
  <c r="G3312" i="8"/>
  <c r="G3320" i="8"/>
  <c r="G3328" i="8"/>
  <c r="G3336" i="8"/>
  <c r="G3344" i="8"/>
  <c r="G3352" i="8"/>
  <c r="G3360" i="8"/>
  <c r="G3368" i="8"/>
  <c r="G3376" i="8"/>
  <c r="G3384" i="8"/>
  <c r="G3392" i="8"/>
  <c r="G3400" i="8"/>
  <c r="G3408" i="8"/>
  <c r="G3416" i="8"/>
  <c r="G3424" i="8"/>
  <c r="G3432" i="8"/>
  <c r="G3440" i="8"/>
  <c r="G3448" i="8"/>
  <c r="G3456" i="8"/>
  <c r="G3464" i="8"/>
  <c r="G3472" i="8"/>
  <c r="G3480" i="8"/>
  <c r="G3488" i="8"/>
  <c r="G3496" i="8"/>
  <c r="G3504" i="8"/>
  <c r="G3512" i="8"/>
  <c r="G3520" i="8"/>
  <c r="G3528" i="8"/>
  <c r="G3536" i="8"/>
  <c r="G3544" i="8"/>
  <c r="G3552" i="8"/>
  <c r="G3560" i="8"/>
  <c r="G3568" i="8"/>
  <c r="G3577" i="8"/>
  <c r="G3586" i="8"/>
  <c r="G3595" i="8"/>
  <c r="G3604" i="8"/>
  <c r="G3613" i="8"/>
  <c r="G3623" i="8"/>
  <c r="G3632" i="8"/>
  <c r="G3641" i="8"/>
  <c r="G3650" i="8"/>
  <c r="G3659" i="8"/>
  <c r="G3668" i="8"/>
  <c r="G3677" i="8"/>
  <c r="G3687" i="8"/>
  <c r="G3698" i="8"/>
  <c r="G3708" i="8"/>
  <c r="G3719" i="8"/>
  <c r="G3730" i="8"/>
  <c r="G3740" i="8"/>
  <c r="G3751" i="8"/>
  <c r="G3762" i="8"/>
  <c r="G3772" i="8"/>
  <c r="G3783" i="8"/>
  <c r="G3794" i="8"/>
  <c r="G3804" i="8"/>
  <c r="G3815" i="8"/>
  <c r="G3826" i="8"/>
  <c r="G3836" i="8"/>
  <c r="G3847" i="8"/>
  <c r="G3858" i="8"/>
  <c r="G3868" i="8"/>
  <c r="G3879" i="8"/>
  <c r="G3890" i="8"/>
  <c r="G3900" i="8"/>
  <c r="G3911" i="8"/>
  <c r="G3923" i="8"/>
  <c r="G3934" i="8"/>
  <c r="G3947" i="8"/>
  <c r="G3959" i="8"/>
  <c r="G3971" i="8"/>
  <c r="G3983" i="8"/>
  <c r="G3996" i="8"/>
  <c r="G4007" i="8"/>
  <c r="G4020" i="8"/>
  <c r="G4032" i="8"/>
  <c r="G4044" i="8"/>
  <c r="G4056" i="8"/>
  <c r="G4069" i="8"/>
  <c r="G4080" i="8"/>
  <c r="G4093" i="8"/>
  <c r="G4105" i="8"/>
  <c r="G4117" i="8"/>
  <c r="G4129" i="8"/>
  <c r="G4142" i="8"/>
  <c r="G4153" i="8"/>
  <c r="G4166" i="8"/>
  <c r="G4179" i="8"/>
  <c r="G4190" i="8"/>
  <c r="G4203" i="8"/>
  <c r="G4215" i="8"/>
  <c r="G4227" i="8"/>
  <c r="G4239" i="8"/>
  <c r="G4252" i="8"/>
  <c r="G4263" i="8"/>
  <c r="G4276" i="8"/>
  <c r="G4288" i="8"/>
  <c r="G4300" i="8"/>
  <c r="G4312" i="8"/>
  <c r="G4325" i="8"/>
  <c r="G4336" i="8"/>
  <c r="G4349" i="8"/>
  <c r="G4361" i="8"/>
  <c r="G4373" i="8"/>
  <c r="G4385" i="8"/>
  <c r="G4398" i="8"/>
  <c r="G4409" i="8"/>
  <c r="G4422" i="8"/>
  <c r="G4435" i="8"/>
  <c r="G4446" i="8"/>
  <c r="G4461" i="8"/>
  <c r="G4477" i="8"/>
  <c r="G4491" i="8"/>
  <c r="G4509" i="8"/>
  <c r="G4528" i="8"/>
  <c r="G4546" i="8"/>
  <c r="G4565" i="8"/>
  <c r="G4584" i="8"/>
  <c r="G4601" i="8"/>
  <c r="G4621" i="8"/>
  <c r="G4640" i="8"/>
  <c r="G4657" i="8"/>
  <c r="G4675" i="8"/>
  <c r="G4695" i="8"/>
  <c r="G4713" i="8"/>
  <c r="G4731" i="8"/>
  <c r="G4751" i="8"/>
  <c r="G4768" i="8"/>
  <c r="G4787" i="8"/>
  <c r="G4809" i="8"/>
  <c r="G4831" i="8"/>
  <c r="G4854" i="8"/>
  <c r="G4881" i="8"/>
  <c r="G4906" i="8"/>
  <c r="G4934" i="8"/>
  <c r="G4962" i="8"/>
  <c r="G4989" i="8"/>
  <c r="G5019" i="8"/>
  <c r="G5051" i="8"/>
  <c r="G5080" i="8"/>
  <c r="G5113" i="8"/>
  <c r="G5146" i="8"/>
  <c r="G5177" i="8"/>
  <c r="G5209" i="8"/>
  <c r="G5243" i="8"/>
  <c r="G5272" i="8"/>
  <c r="G5306" i="8"/>
  <c r="G5347" i="8"/>
  <c r="G5379" i="8"/>
  <c r="G5415" i="8"/>
  <c r="G5468" i="8"/>
  <c r="G5520" i="8"/>
  <c r="G5567" i="8"/>
  <c r="G5629" i="8"/>
  <c r="G5689" i="8"/>
  <c r="G5753" i="8"/>
  <c r="G5822" i="8"/>
  <c r="G5905" i="8"/>
  <c r="G5989" i="8"/>
  <c r="G6110" i="8"/>
  <c r="G6266" i="8"/>
  <c r="G5759" i="8"/>
  <c r="G5839" i="8"/>
  <c r="G5907" i="8"/>
  <c r="G6006" i="8"/>
  <c r="G6133" i="8"/>
  <c r="G6287" i="8"/>
  <c r="G4157" i="8"/>
  <c r="G4169" i="8"/>
  <c r="G4181" i="8"/>
  <c r="G4193" i="8"/>
  <c r="G4206" i="8"/>
  <c r="G4217" i="8"/>
  <c r="G4230" i="8"/>
  <c r="G4243" i="8"/>
  <c r="G4254" i="8"/>
  <c r="G4267" i="8"/>
  <c r="G4279" i="8"/>
  <c r="G4291" i="8"/>
  <c r="G4303" i="8"/>
  <c r="G4316" i="8"/>
  <c r="G4327" i="8"/>
  <c r="G4340" i="8"/>
  <c r="G4352" i="8"/>
  <c r="G4364" i="8"/>
  <c r="G4376" i="8"/>
  <c r="G4389" i="8"/>
  <c r="G4400" i="8"/>
  <c r="G4413" i="8"/>
  <c r="G4425" i="8"/>
  <c r="G4437" i="8"/>
  <c r="G4449" i="8"/>
  <c r="G4465" i="8"/>
  <c r="G4480" i="8"/>
  <c r="G4497" i="8"/>
  <c r="G4515" i="8"/>
  <c r="G4531" i="8"/>
  <c r="G4550" i="8"/>
  <c r="G4570" i="8"/>
  <c r="G4589" i="8"/>
  <c r="G4607" i="8"/>
  <c r="G4626" i="8"/>
  <c r="G4643" i="8"/>
  <c r="G4663" i="8"/>
  <c r="G4682" i="8"/>
  <c r="G4699" i="8"/>
  <c r="G4718" i="8"/>
  <c r="G4737" i="8"/>
  <c r="G4755" i="8"/>
  <c r="G4774" i="8"/>
  <c r="G4793" i="8"/>
  <c r="G4813" i="8"/>
  <c r="G4838" i="8"/>
  <c r="G4863" i="8"/>
  <c r="G4887" i="8"/>
  <c r="G4911" i="8"/>
  <c r="G4939" i="8"/>
  <c r="G4968" i="8"/>
  <c r="G4997" i="8"/>
  <c r="G5025" i="8"/>
  <c r="G5054" i="8"/>
  <c r="G5088" i="8"/>
  <c r="G5123" i="8"/>
  <c r="G5151" i="8"/>
  <c r="G5184" i="8"/>
  <c r="G5218" i="8"/>
  <c r="G5248" i="8"/>
  <c r="G5281" i="8"/>
  <c r="G5318" i="8"/>
  <c r="G5349" i="8"/>
  <c r="G5389" i="8"/>
  <c r="G5435" i="8"/>
  <c r="G5483" i="8"/>
  <c r="G5527" i="8"/>
  <c r="G5587" i="8"/>
  <c r="G5645" i="8"/>
  <c r="G5707" i="8"/>
  <c r="G5772" i="8"/>
  <c r="G5842" i="8"/>
  <c r="G5931" i="8"/>
  <c r="G6021" i="8"/>
  <c r="G6151" i="8"/>
  <c r="G6307" i="8"/>
  <c r="G6347" i="8"/>
  <c r="G6346" i="8"/>
  <c r="G6313" i="8"/>
  <c r="G6279" i="8"/>
  <c r="G6242" i="8"/>
  <c r="G6210" i="8"/>
  <c r="G6175" i="8"/>
  <c r="G6137" i="8"/>
  <c r="G6103" i="8"/>
  <c r="G6069" i="8"/>
  <c r="G6044" i="8"/>
  <c r="G6023" i="8"/>
  <c r="G6001" i="8"/>
  <c r="G5982" i="8"/>
  <c r="G5963" i="8"/>
  <c r="G5942" i="8"/>
  <c r="G5925" i="8"/>
  <c r="G5906" i="8"/>
  <c r="G5887" i="8"/>
  <c r="G5868" i="8"/>
  <c r="G5847" i="8"/>
  <c r="G5833" i="8"/>
  <c r="G5817" i="8"/>
  <c r="G5799" i="8"/>
  <c r="G5785" i="8"/>
  <c r="G5771" i="8"/>
  <c r="G5755" i="8"/>
  <c r="G5743" i="8"/>
  <c r="G5729" i="8"/>
  <c r="G5713" i="8"/>
  <c r="G5700" i="8"/>
  <c r="G5688" i="8"/>
  <c r="G5672" i="8"/>
  <c r="G5658" i="8"/>
  <c r="G5646" i="8"/>
  <c r="G5632" i="8"/>
  <c r="G5621" i="8"/>
  <c r="G5609" i="8"/>
  <c r="G5596" i="8"/>
  <c r="G5584" i="8"/>
  <c r="G5573" i="8"/>
  <c r="G5559" i="8"/>
  <c r="G5548" i="8"/>
  <c r="G5536" i="8"/>
  <c r="G5524" i="8"/>
  <c r="G5514" i="8"/>
  <c r="G5504" i="8"/>
  <c r="G5492" i="8"/>
  <c r="G5482" i="8"/>
  <c r="G5472" i="8"/>
  <c r="G5460" i="8"/>
  <c r="G5450" i="8"/>
  <c r="G5440" i="8"/>
  <c r="G5428" i="8"/>
  <c r="G5418" i="8"/>
  <c r="G5409" i="8"/>
  <c r="G5401" i="8"/>
  <c r="G5393" i="8"/>
  <c r="G5385" i="8"/>
  <c r="G5377" i="8"/>
  <c r="G5369" i="8"/>
  <c r="G5361" i="8"/>
  <c r="G5353" i="8"/>
  <c r="G5345" i="8"/>
  <c r="G5337" i="8"/>
  <c r="G5329" i="8"/>
  <c r="G5321" i="8"/>
  <c r="G5313" i="8"/>
  <c r="G6345" i="8"/>
  <c r="G6" i="9"/>
  <c r="G6333" i="8"/>
  <c r="G6295" i="8"/>
  <c r="G6255" i="8"/>
  <c r="G6215" i="8"/>
  <c r="G6177" i="8"/>
  <c r="G6134" i="8"/>
  <c r="G6095" i="8"/>
  <c r="G6058" i="8"/>
  <c r="G6035" i="8"/>
  <c r="G6009" i="8"/>
  <c r="G5988" i="8"/>
  <c r="G5964" i="8"/>
  <c r="G5941" i="8"/>
  <c r="G5918" i="8"/>
  <c r="G5899" i="8"/>
  <c r="G5877" i="8"/>
  <c r="G5857" i="8"/>
  <c r="G5835" i="8"/>
  <c r="G5818" i="8"/>
  <c r="G5797" i="8"/>
  <c r="G5781" i="8"/>
  <c r="G5764" i="8"/>
  <c r="G5749" i="8"/>
  <c r="G5733" i="8"/>
  <c r="G5719" i="8"/>
  <c r="G5701" i="8"/>
  <c r="G5685" i="8"/>
  <c r="G5669" i="8"/>
  <c r="G5655" i="8"/>
  <c r="G5639" i="8"/>
  <c r="G5627" i="8"/>
  <c r="G5612" i="8"/>
  <c r="G5599" i="8"/>
  <c r="G5583" i="8"/>
  <c r="G5568" i="8"/>
  <c r="G5556" i="8"/>
  <c r="G5541" i="8"/>
  <c r="G5529" i="8"/>
  <c r="G5516" i="8"/>
  <c r="G5505" i="8"/>
  <c r="G5491" i="8"/>
  <c r="G5480" i="8"/>
  <c r="G5467" i="8"/>
  <c r="G5456" i="8"/>
  <c r="G5443" i="8"/>
  <c r="G5432" i="8"/>
  <c r="G5419" i="8"/>
  <c r="G5408" i="8"/>
  <c r="G5399" i="8"/>
  <c r="G5390" i="8"/>
  <c r="G5381" i="8"/>
  <c r="G5372" i="8"/>
  <c r="G5363" i="8"/>
  <c r="G5354" i="8"/>
  <c r="G5344" i="8"/>
  <c r="G5335" i="8"/>
  <c r="G5326" i="8"/>
  <c r="G5317" i="8"/>
  <c r="G5308" i="8"/>
  <c r="G5300" i="8"/>
  <c r="G5292" i="8"/>
  <c r="G5284" i="8"/>
  <c r="G5276" i="8"/>
  <c r="G5268" i="8"/>
  <c r="G5260" i="8"/>
  <c r="G5252" i="8"/>
  <c r="G5244" i="8"/>
  <c r="G5236" i="8"/>
  <c r="G5228" i="8"/>
  <c r="G5220" i="8"/>
  <c r="G5212" i="8"/>
  <c r="G5204" i="8"/>
  <c r="G5196" i="8"/>
  <c r="G5188" i="8"/>
  <c r="G5180" i="8"/>
  <c r="G5172" i="8"/>
  <c r="G5164" i="8"/>
  <c r="G5156" i="8"/>
  <c r="G5148" i="8"/>
  <c r="G5140" i="8"/>
  <c r="G5132" i="8"/>
  <c r="G5124" i="8"/>
  <c r="G5116" i="8"/>
  <c r="G5108" i="8"/>
  <c r="G5100" i="8"/>
  <c r="G5092" i="8"/>
  <c r="G5084" i="8"/>
  <c r="G5076" i="8"/>
  <c r="G5068" i="8"/>
  <c r="G5060" i="8"/>
  <c r="G5052" i="8"/>
  <c r="G5044" i="8"/>
  <c r="G5036" i="8"/>
  <c r="G5028" i="8"/>
  <c r="G5020" i="8"/>
  <c r="G5012" i="8"/>
  <c r="G5004" i="8"/>
  <c r="G4996" i="8"/>
  <c r="G4988" i="8"/>
  <c r="G4980" i="8"/>
  <c r="G4972" i="8"/>
  <c r="G4964" i="8"/>
  <c r="G4956" i="8"/>
  <c r="G4948" i="8"/>
  <c r="G4940" i="8"/>
  <c r="G4932" i="8"/>
  <c r="G4924" i="8"/>
  <c r="G4916" i="8"/>
  <c r="G4908" i="8"/>
  <c r="G4900" i="8"/>
  <c r="G4892" i="8"/>
  <c r="G4884" i="8"/>
  <c r="G4876" i="8"/>
  <c r="G4868" i="8"/>
  <c r="G4860" i="8"/>
  <c r="G4852" i="8"/>
  <c r="G4844" i="8"/>
  <c r="G4836" i="8"/>
  <c r="G4828" i="8"/>
  <c r="G4820" i="8"/>
  <c r="G4812" i="8"/>
  <c r="G4804" i="8"/>
  <c r="G4796" i="8"/>
  <c r="G4788" i="8"/>
  <c r="G4780" i="8"/>
  <c r="G4772" i="8"/>
  <c r="G4764" i="8"/>
  <c r="G4756" i="8"/>
  <c r="G4748" i="8"/>
  <c r="G4740" i="8"/>
  <c r="G4732" i="8"/>
  <c r="G4724" i="8"/>
  <c r="G4716" i="8"/>
  <c r="G4708" i="8"/>
  <c r="G4700" i="8"/>
  <c r="G4692" i="8"/>
  <c r="G4684" i="8"/>
  <c r="G4676" i="8"/>
  <c r="G4668" i="8"/>
  <c r="G4660" i="8"/>
  <c r="G4652" i="8"/>
  <c r="G4644" i="8"/>
  <c r="G4636" i="8"/>
  <c r="G4628" i="8"/>
  <c r="G4620" i="8"/>
  <c r="G4612" i="8"/>
  <c r="G4604" i="8"/>
  <c r="G4596" i="8"/>
  <c r="G4588" i="8"/>
  <c r="G4580" i="8"/>
  <c r="G4572" i="8"/>
  <c r="G4564" i="8"/>
  <c r="G4556" i="8"/>
  <c r="G4548" i="8"/>
  <c r="G4540" i="8"/>
  <c r="G4532" i="8"/>
  <c r="G4524" i="8"/>
  <c r="G4516" i="8"/>
  <c r="G4508" i="8"/>
  <c r="G4500" i="8"/>
  <c r="G4492" i="8"/>
  <c r="G4484" i="8"/>
  <c r="G4476" i="8"/>
  <c r="G4468" i="8"/>
  <c r="G4460" i="8"/>
  <c r="G4452" i="8"/>
  <c r="G6327" i="8"/>
  <c r="G6281" i="8"/>
  <c r="G6234" i="8"/>
  <c r="G6190" i="8"/>
  <c r="G6149" i="8"/>
  <c r="G6101" i="8"/>
  <c r="G6055" i="8"/>
  <c r="G6027" i="8"/>
  <c r="G5999" i="8"/>
  <c r="G5975" i="8"/>
  <c r="G5951" i="8"/>
  <c r="G5927" i="8"/>
  <c r="G5900" i="8"/>
  <c r="G5876" i="8"/>
  <c r="G5852" i="8"/>
  <c r="G5829" i="8"/>
  <c r="G5807" i="8"/>
  <c r="G5787" i="8"/>
  <c r="G5770" i="8"/>
  <c r="G5752" i="8"/>
  <c r="G5731" i="8"/>
  <c r="G5712" i="8"/>
  <c r="G5697" i="8"/>
  <c r="G5679" i="8"/>
  <c r="G5660" i="8"/>
  <c r="G5641" i="8"/>
  <c r="G5628" i="8"/>
  <c r="G5611" i="8"/>
  <c r="G5593" i="8"/>
  <c r="G5577" i="8"/>
  <c r="G5564" i="8"/>
  <c r="G5547" i="8"/>
  <c r="G5531" i="8"/>
  <c r="G5519" i="8"/>
  <c r="G5503" i="8"/>
  <c r="G5489" i="8"/>
  <c r="G5475" i="8"/>
  <c r="G5463" i="8"/>
  <c r="G5448" i="8"/>
  <c r="G5434" i="8"/>
  <c r="G5420" i="8"/>
  <c r="G5407" i="8"/>
  <c r="G5397" i="8"/>
  <c r="G5387" i="8"/>
  <c r="G5376" i="8"/>
  <c r="G5366" i="8"/>
  <c r="G5356" i="8"/>
  <c r="G5346" i="8"/>
  <c r="G5334" i="8"/>
  <c r="G5324" i="8"/>
  <c r="G5314" i="8"/>
  <c r="G5304" i="8"/>
  <c r="G5295" i="8"/>
  <c r="G5286" i="8"/>
  <c r="G5277" i="8"/>
  <c r="G5267" i="8"/>
  <c r="G5258" i="8"/>
  <c r="G5249" i="8"/>
  <c r="G5240" i="8"/>
  <c r="G5231" i="8"/>
  <c r="G5222" i="8"/>
  <c r="G5213" i="8"/>
  <c r="G5203" i="8"/>
  <c r="G5194" i="8"/>
  <c r="G5185" i="8"/>
  <c r="G5176" i="8"/>
  <c r="G5167" i="8"/>
  <c r="G5158" i="8"/>
  <c r="G5149" i="8"/>
  <c r="G5139" i="8"/>
  <c r="G5130" i="8"/>
  <c r="G5121" i="8"/>
  <c r="G5112" i="8"/>
  <c r="G5103" i="8"/>
  <c r="G5094" i="8"/>
  <c r="G5085" i="8"/>
  <c r="G5075" i="8"/>
  <c r="G5066" i="8"/>
  <c r="G5057" i="8"/>
  <c r="G5048" i="8"/>
  <c r="G5039" i="8"/>
  <c r="G6065" i="8"/>
  <c r="G6089" i="8"/>
  <c r="G6115" i="8"/>
  <c r="G6142" i="8"/>
  <c r="G6166" i="8"/>
  <c r="G6194" i="8"/>
  <c r="G6218" i="8"/>
  <c r="G6247" i="8"/>
  <c r="G6273" i="8"/>
  <c r="G6297" i="8"/>
  <c r="G6323" i="8"/>
  <c r="G9" i="9"/>
  <c r="G17" i="9"/>
  <c r="G6352" i="8"/>
  <c r="G6344" i="8"/>
  <c r="G6336" i="8"/>
  <c r="G6328" i="8"/>
  <c r="G6320" i="8"/>
  <c r="G6312" i="8"/>
  <c r="G6304" i="8"/>
  <c r="G6296" i="8"/>
  <c r="G6288" i="8"/>
  <c r="G6280" i="8"/>
  <c r="G6272" i="8"/>
  <c r="G6264" i="8"/>
  <c r="G6256" i="8"/>
  <c r="G6248" i="8"/>
  <c r="G6240" i="8"/>
  <c r="G6232" i="8"/>
  <c r="G6224" i="8"/>
  <c r="G6216" i="8"/>
  <c r="G6208" i="8"/>
  <c r="G6200" i="8"/>
  <c r="G6192" i="8"/>
  <c r="G6184" i="8"/>
  <c r="G6176" i="8"/>
  <c r="G6168" i="8"/>
  <c r="G6160" i="8"/>
  <c r="G6152" i="8"/>
  <c r="G6144" i="8"/>
  <c r="G6136" i="8"/>
  <c r="G6128" i="8"/>
  <c r="G6120" i="8"/>
  <c r="G6112" i="8"/>
  <c r="G6104" i="8"/>
  <c r="G6096" i="8"/>
  <c r="G6088" i="8"/>
  <c r="G6080" i="8"/>
  <c r="G6072" i="8"/>
  <c r="G6064" i="8"/>
  <c r="G6056" i="8"/>
  <c r="G6048" i="8"/>
  <c r="G6040" i="8"/>
  <c r="G6032" i="8"/>
  <c r="G6024" i="8"/>
  <c r="G6016" i="8"/>
  <c r="G6008" i="8"/>
  <c r="G6000" i="8"/>
  <c r="G5992" i="8"/>
  <c r="G5984" i="8"/>
  <c r="G5976" i="8"/>
  <c r="G5968" i="8"/>
  <c r="G5960" i="8"/>
  <c r="G5952" i="8"/>
  <c r="G5944" i="8"/>
  <c r="G5936" i="8"/>
  <c r="G5928" i="8"/>
  <c r="G5920" i="8"/>
  <c r="G5912" i="8"/>
  <c r="G5904" i="8"/>
  <c r="G5896" i="8"/>
  <c r="G5888" i="8"/>
  <c r="G5880" i="8"/>
  <c r="G5872" i="8"/>
  <c r="G5864" i="8"/>
  <c r="G5856" i="8"/>
  <c r="G5848" i="8"/>
  <c r="G5840" i="8"/>
  <c r="G5832" i="8"/>
  <c r="G5824" i="8"/>
  <c r="G5816" i="8"/>
  <c r="G5808" i="8"/>
  <c r="G5800" i="8"/>
  <c r="G5792" i="8"/>
  <c r="G5784" i="8"/>
  <c r="G5" i="9"/>
  <c r="F14" i="1" s="1"/>
  <c r="H14" i="1" s="1"/>
  <c r="G13" i="9"/>
  <c r="G6356" i="8"/>
  <c r="G6348" i="8"/>
  <c r="G6340" i="8"/>
  <c r="G6332" i="8"/>
  <c r="G6324" i="8"/>
  <c r="G6316" i="8"/>
  <c r="G6308" i="8"/>
  <c r="G6300" i="8"/>
  <c r="G6292" i="8"/>
  <c r="G6284" i="8"/>
  <c r="G6276" i="8"/>
  <c r="G6268" i="8"/>
  <c r="G6260" i="8"/>
  <c r="G6252" i="8"/>
  <c r="G6244" i="8"/>
  <c r="G6236" i="8"/>
  <c r="G6228" i="8"/>
  <c r="G6220" i="8"/>
  <c r="G6212" i="8"/>
  <c r="G6204" i="8"/>
  <c r="G6196" i="8"/>
  <c r="G6188" i="8"/>
  <c r="G6180" i="8"/>
  <c r="G6172" i="8"/>
  <c r="G6164" i="8"/>
  <c r="G6156" i="8"/>
  <c r="G6148" i="8"/>
  <c r="G6140" i="8"/>
  <c r="G6132" i="8"/>
  <c r="G6124" i="8"/>
  <c r="G6116" i="8"/>
  <c r="G6108" i="8"/>
  <c r="G6100" i="8"/>
  <c r="G6092" i="8"/>
  <c r="G6084" i="8"/>
  <c r="G6076" i="8"/>
  <c r="G14" i="9"/>
  <c r="G6353" i="8"/>
  <c r="G6342" i="8"/>
  <c r="G6331" i="8"/>
  <c r="G6321" i="8"/>
  <c r="G6310" i="8"/>
  <c r="G6299" i="8"/>
  <c r="G6289" i="8"/>
  <c r="G6278" i="8"/>
  <c r="G6267" i="8"/>
  <c r="G6257" i="8"/>
  <c r="G6246" i="8"/>
  <c r="G6235" i="8"/>
  <c r="G6225" i="8"/>
  <c r="G6214" i="8"/>
  <c r="G6203" i="8"/>
  <c r="G6193" i="8"/>
  <c r="G6182" i="8"/>
  <c r="G6171" i="8"/>
  <c r="G6161" i="8"/>
  <c r="G6150" i="8"/>
  <c r="G6139" i="8"/>
  <c r="G6129" i="8"/>
  <c r="G6118" i="8"/>
  <c r="G6107" i="8"/>
  <c r="G6097" i="8"/>
  <c r="G6086" i="8"/>
  <c r="G6075" i="8"/>
  <c r="G6066" i="8"/>
  <c r="G6057" i="8"/>
  <c r="G6047" i="8"/>
  <c r="G6038" i="8"/>
  <c r="G6029" i="8"/>
  <c r="G6020" i="8"/>
  <c r="G6011" i="8"/>
  <c r="G6002" i="8"/>
  <c r="G5993" i="8"/>
  <c r="G5983" i="8"/>
  <c r="G5974" i="8"/>
  <c r="G5965" i="8"/>
  <c r="G5956" i="8"/>
  <c r="G5947" i="8"/>
  <c r="G5938" i="8"/>
  <c r="G5929" i="8"/>
  <c r="G5919" i="8"/>
  <c r="G5910" i="8"/>
  <c r="G5901" i="8"/>
  <c r="G5892" i="8"/>
  <c r="G5883" i="8"/>
  <c r="G5874" i="8"/>
  <c r="G5865" i="8"/>
  <c r="G5855" i="8"/>
  <c r="G5846" i="8"/>
  <c r="G5837" i="8"/>
  <c r="G5828" i="8"/>
  <c r="G5819" i="8"/>
  <c r="G5810" i="8"/>
  <c r="G5801" i="8"/>
  <c r="G5791" i="8"/>
  <c r="G5782" i="8"/>
  <c r="G5774" i="8"/>
  <c r="G5766" i="8"/>
  <c r="G5758" i="8"/>
  <c r="G5750" i="8"/>
  <c r="G5742" i="8"/>
  <c r="G5734" i="8"/>
  <c r="G5726" i="8"/>
  <c r="G5718" i="8"/>
  <c r="G5710" i="8"/>
  <c r="G5702" i="8"/>
  <c r="G5694" i="8"/>
  <c r="G5686" i="8"/>
  <c r="G5678" i="8"/>
  <c r="G5670" i="8"/>
  <c r="G5662" i="8"/>
  <c r="G5654" i="8"/>
  <c r="G10" i="9"/>
  <c r="G6355" i="8"/>
  <c r="G6343" i="8"/>
  <c r="G6330" i="8"/>
  <c r="G6318" i="8"/>
  <c r="G6306" i="8"/>
  <c r="G6294" i="8"/>
  <c r="G6282" i="8"/>
  <c r="G6270" i="8"/>
  <c r="G6258" i="8"/>
  <c r="G6245" i="8"/>
  <c r="G6233" i="8"/>
  <c r="G6221" i="8"/>
  <c r="G6209" i="8"/>
  <c r="G6197" i="8"/>
  <c r="G6185" i="8"/>
  <c r="G6173" i="8"/>
  <c r="G6159" i="8"/>
  <c r="G6147" i="8"/>
  <c r="G6135" i="8"/>
  <c r="G6123" i="8"/>
  <c r="G6111" i="8"/>
  <c r="G6099" i="8"/>
  <c r="G6087" i="8"/>
  <c r="G6074" i="8"/>
  <c r="G6063" i="8"/>
  <c r="G6053" i="8"/>
  <c r="G6043" i="8"/>
  <c r="G6033" i="8"/>
  <c r="G6022" i="8"/>
  <c r="G6012" i="8"/>
  <c r="G15" i="9"/>
  <c r="G6350" i="8"/>
  <c r="G6338" i="8"/>
  <c r="G6326" i="8"/>
  <c r="G6314" i="8"/>
  <c r="G6302" i="8"/>
  <c r="G6290" i="8"/>
  <c r="G6277" i="8"/>
  <c r="G6265" i="8"/>
  <c r="G6253" i="8"/>
  <c r="G6241" i="8"/>
  <c r="G6229" i="8"/>
  <c r="G6217" i="8"/>
  <c r="G6205" i="8"/>
  <c r="G6191" i="8"/>
  <c r="G6179" i="8"/>
  <c r="G6167" i="8"/>
  <c r="G6155" i="8"/>
  <c r="G6143" i="8"/>
  <c r="G6131" i="8"/>
  <c r="G6119" i="8"/>
  <c r="G6106" i="8"/>
  <c r="G6094" i="8"/>
  <c r="G6082" i="8"/>
  <c r="G6070" i="8"/>
  <c r="G6060" i="8"/>
  <c r="G6050" i="8"/>
  <c r="G6039" i="8"/>
  <c r="G6028" i="8"/>
  <c r="G6018" i="8"/>
  <c r="G6007" i="8"/>
  <c r="G5997" i="8"/>
  <c r="G5987" i="8"/>
  <c r="G5977" i="8"/>
  <c r="G5966" i="8"/>
  <c r="G5955" i="8"/>
  <c r="G5945" i="8"/>
  <c r="G5934" i="8"/>
  <c r="G5924" i="8"/>
  <c r="G5914" i="8"/>
  <c r="G5903" i="8"/>
  <c r="G5893" i="8"/>
  <c r="G5882" i="8"/>
  <c r="G5871" i="8"/>
  <c r="G5861" i="8"/>
  <c r="G5851" i="8"/>
  <c r="G5841" i="8"/>
  <c r="G5830" i="8"/>
  <c r="G5820" i="8"/>
  <c r="G5809" i="8"/>
  <c r="G5798" i="8"/>
  <c r="G5788" i="8"/>
  <c r="G5778" i="8"/>
  <c r="G5769" i="8"/>
  <c r="G5760" i="8"/>
  <c r="G5751" i="8"/>
  <c r="G5741" i="8"/>
  <c r="G5732" i="8"/>
  <c r="G5723" i="8"/>
  <c r="G5714" i="8"/>
  <c r="G5705" i="8"/>
  <c r="G5696" i="8"/>
  <c r="G5687" i="8"/>
  <c r="G5677" i="8"/>
  <c r="G5668" i="8"/>
  <c r="G5659" i="8"/>
  <c r="G5650" i="8"/>
  <c r="G5642" i="8"/>
  <c r="G5634" i="8"/>
  <c r="G5626" i="8"/>
  <c r="G5618" i="8"/>
  <c r="G5610" i="8"/>
  <c r="G5602" i="8"/>
  <c r="G5594" i="8"/>
  <c r="G5586" i="8"/>
  <c r="G5578" i="8"/>
  <c r="G5570" i="8"/>
  <c r="G5562" i="8"/>
  <c r="G5554" i="8"/>
  <c r="G5546" i="8"/>
  <c r="G5538" i="8"/>
  <c r="G19" i="9"/>
  <c r="G6341" i="8"/>
  <c r="G6325" i="8"/>
  <c r="G6309" i="8"/>
  <c r="G6293" i="8"/>
  <c r="G6275" i="8"/>
  <c r="G6261" i="8"/>
  <c r="G6243" i="8"/>
  <c r="G6227" i="8"/>
  <c r="G6211" i="8"/>
  <c r="G6195" i="8"/>
  <c r="G6178" i="8"/>
  <c r="G6163" i="8"/>
  <c r="G6146" i="8"/>
  <c r="G6130" i="8"/>
  <c r="G6114" i="8"/>
  <c r="G6098" i="8"/>
  <c r="G6081" i="8"/>
  <c r="G6067" i="8"/>
  <c r="G6052" i="8"/>
  <c r="G6037" i="8"/>
  <c r="G6025" i="8"/>
  <c r="G6010" i="8"/>
  <c r="G5998" i="8"/>
  <c r="G5986" i="8"/>
  <c r="G5973" i="8"/>
  <c r="G5962" i="8"/>
  <c r="G5950" i="8"/>
  <c r="G5939" i="8"/>
  <c r="G5926" i="8"/>
  <c r="G5915" i="8"/>
  <c r="G5902" i="8"/>
  <c r="G5890" i="8"/>
  <c r="G5878" i="8"/>
  <c r="G5867" i="8"/>
  <c r="G5854" i="8"/>
  <c r="G8" i="9"/>
  <c r="G6351" i="8"/>
  <c r="G6335" i="8"/>
  <c r="G6319" i="8"/>
  <c r="G6303" i="8"/>
  <c r="G6286" i="8"/>
  <c r="G6271" i="8"/>
  <c r="G6254" i="8"/>
  <c r="G6238" i="8"/>
  <c r="G6222" i="8"/>
  <c r="G6206" i="8"/>
  <c r="G6189" i="8"/>
  <c r="G6174" i="8"/>
  <c r="G6157" i="8"/>
  <c r="G6141" i="8"/>
  <c r="G6125" i="8"/>
  <c r="G6109" i="8"/>
  <c r="G6091" i="8"/>
  <c r="G6077" i="8"/>
  <c r="G6061" i="8"/>
  <c r="G6046" i="8"/>
  <c r="G6034" i="8"/>
  <c r="G6019" i="8"/>
  <c r="G6005" i="8"/>
  <c r="G5994" i="8"/>
  <c r="G5981" i="8"/>
  <c r="G5970" i="8"/>
  <c r="G5958" i="8"/>
  <c r="G5946" i="8"/>
  <c r="G5933" i="8"/>
  <c r="G5922" i="8"/>
  <c r="G5909" i="8"/>
  <c r="G5898" i="8"/>
  <c r="G5886" i="8"/>
  <c r="G5875" i="8"/>
  <c r="G5862" i="8"/>
  <c r="G5850" i="8"/>
  <c r="G5838" i="8"/>
  <c r="G5826" i="8"/>
  <c r="G5814" i="8"/>
  <c r="G5803" i="8"/>
  <c r="G5790" i="8"/>
  <c r="G5779" i="8"/>
  <c r="G5768" i="8"/>
  <c r="G5757" i="8"/>
  <c r="G5747" i="8"/>
  <c r="G5737" i="8"/>
  <c r="G5727" i="8"/>
  <c r="G5716" i="8"/>
  <c r="G5706" i="8"/>
  <c r="G5695" i="8"/>
  <c r="G5684" i="8"/>
  <c r="G5674" i="8"/>
  <c r="G5664" i="8"/>
  <c r="G5653" i="8"/>
  <c r="G5644" i="8"/>
  <c r="G5635" i="8"/>
  <c r="G5625" i="8"/>
  <c r="G5616" i="8"/>
  <c r="G5607" i="8"/>
  <c r="G5598" i="8"/>
  <c r="G5589" i="8"/>
  <c r="G5580" i="8"/>
  <c r="G5571" i="8"/>
  <c r="G5561" i="8"/>
  <c r="G5552" i="8"/>
  <c r="G5543" i="8"/>
  <c r="G5534" i="8"/>
  <c r="G5526" i="8"/>
  <c r="G5518" i="8"/>
  <c r="G5510" i="8"/>
  <c r="G5502" i="8"/>
  <c r="G5494" i="8"/>
  <c r="G5486" i="8"/>
  <c r="G5478" i="8"/>
  <c r="G5470" i="8"/>
  <c r="G5462" i="8"/>
  <c r="G5454" i="8"/>
  <c r="G5446" i="8"/>
  <c r="G5438" i="8"/>
  <c r="G5430" i="8"/>
  <c r="G5422" i="8"/>
  <c r="G11" i="9"/>
  <c r="G6349" i="8"/>
  <c r="G6334" i="8"/>
  <c r="G6317" i="8"/>
  <c r="G6301" i="8"/>
  <c r="G6285" i="8"/>
  <c r="G6269" i="8"/>
  <c r="G6251" i="8"/>
  <c r="G6237" i="8"/>
  <c r="G6219" i="8"/>
  <c r="G6202" i="8"/>
  <c r="G6187" i="8"/>
  <c r="G6170" i="8"/>
  <c r="G6154" i="8"/>
  <c r="G6138" i="8"/>
  <c r="G6122" i="8"/>
  <c r="G6105" i="8"/>
  <c r="G6090" i="8"/>
  <c r="G6073" i="8"/>
  <c r="G6059" i="8"/>
  <c r="G6045" i="8"/>
  <c r="G6031" i="8"/>
  <c r="G6017" i="8"/>
  <c r="G6004" i="8"/>
  <c r="G5991" i="8"/>
  <c r="G5980" i="8"/>
  <c r="G5969" i="8"/>
  <c r="G5957" i="8"/>
  <c r="G5943" i="8"/>
  <c r="G5932" i="8"/>
  <c r="G5921" i="8"/>
  <c r="G5908" i="8"/>
  <c r="G5897" i="8"/>
  <c r="G5885" i="8"/>
  <c r="G5873" i="8"/>
  <c r="G5860" i="8"/>
  <c r="G5849" i="8"/>
  <c r="G5836" i="8"/>
  <c r="G5825" i="8"/>
  <c r="G5813" i="8"/>
  <c r="G5802" i="8"/>
  <c r="G5789" i="8"/>
  <c r="G5777" i="8"/>
  <c r="G5767" i="8"/>
  <c r="G5756" i="8"/>
  <c r="G5746" i="8"/>
  <c r="G5736" i="8"/>
  <c r="G5725" i="8"/>
  <c r="G5715" i="8"/>
  <c r="G5704" i="8"/>
  <c r="G5693" i="8"/>
  <c r="G5683" i="8"/>
  <c r="G5673" i="8"/>
  <c r="G5663" i="8"/>
  <c r="G5652" i="8"/>
  <c r="G5643" i="8"/>
  <c r="G5633" i="8"/>
  <c r="G5624" i="8"/>
  <c r="G5615" i="8"/>
  <c r="G5606" i="8"/>
  <c r="G5597" i="8"/>
  <c r="G5588" i="8"/>
  <c r="G5579" i="8"/>
  <c r="G5569" i="8"/>
  <c r="G5560" i="8"/>
  <c r="G5551" i="8"/>
  <c r="G5542" i="8"/>
  <c r="G5533" i="8"/>
  <c r="G5525" i="8"/>
  <c r="G5517" i="8"/>
  <c r="G5509" i="8"/>
  <c r="G5501" i="8"/>
  <c r="G5493" i="8"/>
  <c r="G5485" i="8"/>
  <c r="G5477" i="8"/>
  <c r="G5469" i="8"/>
  <c r="G5461" i="8"/>
  <c r="G5453" i="8"/>
  <c r="G5445" i="8"/>
  <c r="G5437" i="8"/>
  <c r="G5429" i="8"/>
  <c r="G5421" i="8"/>
  <c r="G5413" i="8"/>
  <c r="G6078" i="8"/>
  <c r="G6102" i="8"/>
  <c r="G6127" i="8"/>
  <c r="G6153" i="8"/>
  <c r="G6181" i="8"/>
  <c r="G6207" i="8"/>
  <c r="G6231" i="8"/>
  <c r="G6259" i="8"/>
  <c r="G6283" i="8"/>
  <c r="G6311" i="8"/>
  <c r="G6337" i="8"/>
  <c r="G16" i="9"/>
  <c r="B261" i="2"/>
  <c r="B281" i="2"/>
  <c r="H267" i="2"/>
  <c r="H273" i="2"/>
  <c r="B273" i="2"/>
  <c r="H261" i="2"/>
  <c r="B267" i="2"/>
  <c r="H281" i="2" l="1"/>
  <c r="B287" i="2"/>
  <c r="H287" i="2"/>
  <c r="H32" i="11"/>
  <c r="H36" i="11"/>
  <c r="H51" i="11"/>
  <c r="H65" i="11"/>
  <c r="H70" i="11"/>
  <c r="H73" i="11"/>
  <c r="H75" i="11"/>
  <c r="H77" i="11"/>
  <c r="H127" i="11"/>
  <c r="H203" i="11"/>
  <c r="H295" i="11"/>
  <c r="H297" i="11"/>
  <c r="H299" i="11"/>
  <c r="H301" i="11"/>
  <c r="H303" i="11"/>
  <c r="H332" i="11"/>
  <c r="H346" i="11"/>
  <c r="H358" i="11"/>
  <c r="H402" i="11"/>
  <c r="H404" i="11"/>
  <c r="H406" i="11"/>
  <c r="H408" i="11"/>
  <c r="H416" i="11"/>
  <c r="H486" i="11"/>
  <c r="H490" i="11"/>
  <c r="H492" i="11"/>
  <c r="H494" i="11"/>
  <c r="H496" i="11"/>
  <c r="H498" i="11"/>
  <c r="H500" i="11"/>
  <c r="H502" i="11"/>
  <c r="H604" i="11"/>
  <c r="H641" i="11"/>
  <c r="H643" i="11"/>
  <c r="H645" i="11"/>
  <c r="H650" i="11"/>
  <c r="H653" i="11"/>
  <c r="H655" i="11"/>
  <c r="H657" i="11"/>
  <c r="H659" i="11"/>
  <c r="H661" i="11"/>
  <c r="H663" i="11"/>
  <c r="H665" i="11"/>
  <c r="H667" i="11"/>
  <c r="H669" i="11"/>
  <c r="H671" i="11"/>
  <c r="H673" i="11"/>
  <c r="H675" i="11"/>
  <c r="H677" i="11"/>
  <c r="H691" i="11"/>
  <c r="H693" i="11"/>
  <c r="H695" i="11"/>
  <c r="H730" i="11"/>
  <c r="H732" i="11"/>
  <c r="H761" i="11"/>
  <c r="H813" i="11"/>
  <c r="H815" i="11"/>
  <c r="H817" i="11"/>
  <c r="H819" i="11"/>
  <c r="H838" i="11"/>
  <c r="H840" i="11"/>
  <c r="H842" i="11"/>
  <c r="H845" i="11"/>
  <c r="H847" i="11"/>
  <c r="H850" i="11"/>
  <c r="H852" i="11"/>
  <c r="H859" i="11"/>
  <c r="H866" i="11"/>
  <c r="H868" i="11"/>
  <c r="H874" i="11"/>
  <c r="H878" i="11"/>
  <c r="H881" i="11"/>
  <c r="H913" i="11"/>
  <c r="H915" i="11"/>
  <c r="H922" i="11"/>
  <c r="H928" i="11"/>
  <c r="H930" i="11"/>
  <c r="H934" i="11"/>
  <c r="H936" i="11"/>
  <c r="H967" i="11"/>
  <c r="H975" i="11"/>
  <c r="H977" i="11"/>
  <c r="H979" i="11"/>
  <c r="H981" i="11"/>
  <c r="H983" i="11"/>
  <c r="H985" i="11"/>
  <c r="H987" i="11"/>
  <c r="H1009" i="11"/>
  <c r="H1022" i="11"/>
  <c r="H1037" i="11"/>
  <c r="H1039" i="11"/>
  <c r="H1041" i="11"/>
  <c r="H1043" i="11"/>
  <c r="H1045" i="11"/>
  <c r="H1068" i="11"/>
  <c r="H1071" i="11"/>
  <c r="H1075" i="11"/>
  <c r="H1110" i="11"/>
  <c r="H1126" i="11"/>
  <c r="H1128" i="11"/>
  <c r="H1130" i="11"/>
  <c r="H1132" i="11"/>
  <c r="H1134" i="11"/>
  <c r="H1136" i="11"/>
  <c r="H1138" i="11"/>
  <c r="H1140" i="11"/>
  <c r="H1142" i="11"/>
  <c r="H1144" i="11"/>
  <c r="H1146" i="11"/>
  <c r="H1148" i="11"/>
  <c r="H1150" i="11"/>
  <c r="H1152" i="11"/>
  <c r="H1154" i="11"/>
  <c r="H1156" i="11"/>
  <c r="H1158" i="11"/>
  <c r="H1162" i="11"/>
  <c r="H1164" i="11"/>
  <c r="H1166" i="11"/>
  <c r="H1169" i="11"/>
  <c r="H1171" i="11"/>
  <c r="H1175" i="11"/>
  <c r="H1178" i="11"/>
  <c r="H1181" i="11"/>
  <c r="H1183" i="11"/>
  <c r="H1187" i="11"/>
  <c r="H1190" i="11"/>
  <c r="H1194" i="11"/>
  <c r="H1201" i="11"/>
  <c r="H1203" i="11"/>
  <c r="H1209" i="11"/>
  <c r="H1211" i="11"/>
  <c r="H1213" i="11"/>
  <c r="H1215" i="11"/>
  <c r="H1217" i="11"/>
  <c r="H1219" i="11"/>
  <c r="H1221" i="11"/>
  <c r="H1223" i="11"/>
  <c r="H1225" i="11"/>
  <c r="H1227" i="11"/>
  <c r="H1230" i="11"/>
  <c r="H1232" i="11"/>
  <c r="H1234" i="11"/>
  <c r="H1238" i="11"/>
  <c r="H1240" i="11"/>
  <c r="H1242" i="11"/>
  <c r="H1244" i="11"/>
  <c r="H1246" i="11"/>
  <c r="H1250" i="11"/>
  <c r="H1271" i="11"/>
  <c r="H1278" i="11"/>
  <c r="H1280" i="11"/>
  <c r="H1290" i="11"/>
  <c r="H1292" i="11"/>
  <c r="H1319" i="11"/>
  <c r="H1321" i="11"/>
  <c r="H1337" i="11"/>
  <c r="H1344" i="11"/>
  <c r="H1346" i="11"/>
  <c r="H1348" i="11"/>
  <c r="H1350" i="11"/>
  <c r="H1361" i="11"/>
  <c r="H1363" i="11"/>
  <c r="H1365" i="11"/>
  <c r="H1367" i="11"/>
  <c r="H1369" i="11"/>
  <c r="H1371" i="11"/>
  <c r="H1373" i="11"/>
  <c r="H1375" i="11"/>
  <c r="H1377" i="11"/>
  <c r="H1380" i="11"/>
  <c r="H1382" i="11"/>
  <c r="H1384" i="11"/>
  <c r="H1388" i="11"/>
  <c r="H1390" i="11"/>
  <c r="H1392" i="11"/>
  <c r="H1448" i="11"/>
  <c r="H1455" i="11"/>
  <c r="H1457" i="11"/>
  <c r="H1462" i="11"/>
  <c r="H1472" i="11"/>
  <c r="H1477" i="11"/>
  <c r="H1479" i="11"/>
  <c r="H1481" i="11"/>
  <c r="H1490" i="11"/>
  <c r="H1492" i="11"/>
  <c r="H1512" i="11"/>
  <c r="H1514" i="11"/>
  <c r="H1516" i="11"/>
  <c r="H1518" i="11"/>
  <c r="H1520" i="11"/>
  <c r="H1522" i="11"/>
  <c r="H1524" i="11"/>
  <c r="H1526" i="11"/>
  <c r="H1556" i="11"/>
  <c r="H1558" i="11"/>
  <c r="H1560" i="11"/>
  <c r="H1562" i="11"/>
  <c r="H1564" i="11"/>
  <c r="H1566" i="11"/>
  <c r="H1671" i="11"/>
  <c r="H1683" i="11"/>
  <c r="H1688" i="11"/>
  <c r="H1690" i="11"/>
  <c r="H1693" i="11"/>
  <c r="H1699" i="11"/>
  <c r="H1701" i="11"/>
  <c r="H1703" i="11"/>
  <c r="H1706" i="11"/>
  <c r="H1708" i="11"/>
  <c r="H1710" i="11"/>
  <c r="H1712" i="11"/>
  <c r="H1714" i="11"/>
  <c r="H1717" i="11"/>
  <c r="H1722" i="11"/>
  <c r="H1724" i="11"/>
  <c r="H1727" i="11"/>
  <c r="H1729" i="11"/>
  <c r="H1731" i="11"/>
  <c r="H1733" i="11"/>
  <c r="H1735" i="11"/>
  <c r="H1738" i="11"/>
  <c r="H1740" i="11"/>
  <c r="H1742" i="11"/>
  <c r="H1744" i="11"/>
  <c r="H1749" i="11"/>
  <c r="H1752" i="11"/>
  <c r="H1754" i="11"/>
  <c r="H1756" i="11"/>
  <c r="H1758" i="11"/>
  <c r="H1760" i="11"/>
  <c r="H1762" i="11"/>
  <c r="H1764" i="11"/>
  <c r="H1766" i="11"/>
  <c r="H1768" i="11"/>
  <c r="H1770" i="11"/>
  <c r="H1772" i="11"/>
  <c r="H1774" i="11"/>
  <c r="H1776" i="11"/>
  <c r="H1779" i="11"/>
  <c r="H1783" i="11"/>
  <c r="H1785" i="11"/>
  <c r="H1787" i="11"/>
  <c r="H1793" i="11"/>
  <c r="H1797" i="11"/>
  <c r="H1800" i="11"/>
  <c r="H1802" i="11"/>
  <c r="H1806" i="11"/>
  <c r="H1808" i="11"/>
  <c r="H1815" i="11"/>
  <c r="H1822" i="11"/>
  <c r="H1824" i="11"/>
  <c r="H1829" i="11"/>
  <c r="H1831" i="11"/>
  <c r="H1833" i="11"/>
  <c r="H1837" i="11"/>
  <c r="H1839" i="11"/>
  <c r="H1841" i="11"/>
  <c r="H1843" i="11"/>
  <c r="H1857" i="11"/>
  <c r="H1860" i="11"/>
  <c r="H1865" i="11"/>
  <c r="H1867" i="11"/>
  <c r="H1869" i="11"/>
  <c r="H1873" i="11"/>
  <c r="H1875" i="11"/>
  <c r="H1879" i="11"/>
  <c r="H1881" i="11"/>
  <c r="H1887" i="11"/>
  <c r="H1889" i="11"/>
  <c r="H1891" i="11"/>
  <c r="H1893" i="11"/>
  <c r="H1895" i="11"/>
  <c r="H1897" i="11"/>
  <c r="H1899" i="11"/>
  <c r="H1906" i="11"/>
  <c r="H1909" i="11"/>
  <c r="H1911" i="11"/>
  <c r="H1913" i="11"/>
  <c r="H1915" i="11"/>
  <c r="H1917" i="11"/>
  <c r="H1920" i="11"/>
  <c r="H1922" i="11"/>
  <c r="H1924" i="11"/>
  <c r="H1933" i="11"/>
  <c r="H1935" i="11"/>
  <c r="H1937" i="11"/>
  <c r="H1939" i="11"/>
  <c r="H1941" i="11"/>
  <c r="H1943" i="11"/>
  <c r="H1945" i="11"/>
  <c r="H1947" i="11"/>
  <c r="H1949" i="11"/>
  <c r="H1969" i="11"/>
  <c r="H1973" i="11"/>
  <c r="H1975" i="11"/>
  <c r="H1977" i="11"/>
  <c r="H1979" i="11"/>
  <c r="H1981" i="11"/>
  <c r="H1983" i="11"/>
  <c r="H1985" i="11"/>
  <c r="H1987" i="11"/>
  <c r="H1989" i="11"/>
  <c r="H1991" i="11"/>
  <c r="H1993" i="11"/>
  <c r="H1995" i="11"/>
  <c r="H1998" i="11"/>
  <c r="H2000" i="11"/>
  <c r="H2002" i="11"/>
  <c r="H2004" i="11"/>
  <c r="H2008" i="11"/>
  <c r="H2010" i="11"/>
  <c r="H2019" i="11"/>
  <c r="H2021" i="11"/>
  <c r="H2023" i="11"/>
  <c r="H2032" i="11"/>
  <c r="H2034" i="11"/>
  <c r="H2036" i="11"/>
  <c r="H2038" i="11"/>
  <c r="H2050" i="11"/>
  <c r="H2052" i="11"/>
  <c r="H2054" i="11"/>
  <c r="H2056" i="11"/>
  <c r="H2061" i="11"/>
  <c r="H2074" i="11"/>
  <c r="H2076" i="11"/>
  <c r="H2081" i="11"/>
  <c r="H2083" i="11"/>
  <c r="H2093" i="11"/>
  <c r="H2097" i="11"/>
  <c r="H2108" i="11"/>
  <c r="H2110" i="11"/>
  <c r="H2112" i="11"/>
  <c r="H2114" i="11"/>
  <c r="H2116" i="11"/>
  <c r="H2118" i="11"/>
  <c r="H2147" i="11"/>
  <c r="H2149" i="11"/>
  <c r="H2154" i="11"/>
  <c r="H2159" i="11"/>
  <c r="H2161" i="11"/>
  <c r="H2163" i="11"/>
  <c r="H2165" i="11"/>
  <c r="H2167" i="11"/>
  <c r="H2169" i="11"/>
  <c r="H2174" i="11"/>
  <c r="H2176" i="11"/>
  <c r="H2178" i="11"/>
  <c r="H2180" i="11"/>
  <c r="H2269" i="11"/>
  <c r="H2317" i="11"/>
  <c r="H2319" i="11"/>
  <c r="H2344" i="11"/>
  <c r="H2379" i="11"/>
  <c r="H2382" i="11"/>
  <c r="H2384" i="11"/>
  <c r="H2434" i="11"/>
  <c r="H2436" i="11"/>
  <c r="H2641" i="11"/>
  <c r="H2643" i="11"/>
  <c r="H2663" i="11"/>
  <c r="H2722" i="11"/>
  <c r="H2724" i="11"/>
  <c r="H2726" i="11"/>
  <c r="H2728" i="11"/>
  <c r="H2733" i="11"/>
  <c r="H2735" i="11"/>
  <c r="H2737" i="11"/>
  <c r="H2742" i="11"/>
  <c r="H2745" i="11"/>
  <c r="H2748" i="11"/>
  <c r="H2757" i="11"/>
  <c r="H2781" i="11"/>
  <c r="H2783" i="11"/>
  <c r="H2988" i="11"/>
  <c r="H3002" i="11"/>
  <c r="H3004" i="11"/>
  <c r="H3010" i="11"/>
  <c r="H3038" i="11"/>
  <c r="H3040" i="11"/>
  <c r="H3043" i="11"/>
  <c r="H3049" i="11"/>
  <c r="H3116" i="11"/>
  <c r="H3118" i="11"/>
  <c r="H3120" i="11"/>
  <c r="H3123" i="11"/>
  <c r="H3125" i="11"/>
  <c r="H3127" i="11"/>
  <c r="H3149" i="11"/>
  <c r="H3151" i="11"/>
  <c r="H3153" i="11"/>
  <c r="H3159" i="11"/>
  <c r="H3161" i="11"/>
  <c r="H3163" i="11"/>
  <c r="H3165" i="11"/>
  <c r="H3167" i="11"/>
  <c r="H3169" i="11"/>
  <c r="H3171" i="11"/>
  <c r="H3173" i="11"/>
  <c r="H3175" i="11"/>
  <c r="H3183" i="11"/>
  <c r="H3185" i="11"/>
  <c r="H3187" i="11"/>
  <c r="H3189" i="11"/>
  <c r="H3191" i="11"/>
  <c r="H3204" i="11"/>
  <c r="H3206" i="11"/>
  <c r="H3208" i="11"/>
  <c r="H3210" i="11"/>
  <c r="H3219" i="11"/>
  <c r="H3229" i="11"/>
  <c r="H3231" i="11"/>
  <c r="H3234" i="11"/>
  <c r="H3255" i="11"/>
  <c r="H3257" i="11"/>
  <c r="H3259" i="11"/>
  <c r="H3261" i="11"/>
  <c r="H3274" i="11"/>
  <c r="H3276" i="11"/>
  <c r="H3278" i="11"/>
  <c r="H3282" i="11"/>
  <c r="H3296" i="11"/>
  <c r="H3299" i="11"/>
  <c r="H3304" i="11"/>
  <c r="H3306" i="11"/>
  <c r="H3308" i="11"/>
  <c r="H3310" i="11"/>
  <c r="H3314" i="11"/>
  <c r="H3317" i="11"/>
  <c r="H3319" i="11"/>
  <c r="H3321" i="11"/>
  <c r="H3323" i="11"/>
  <c r="H3325" i="11"/>
  <c r="H3327" i="11"/>
  <c r="H3329" i="11"/>
  <c r="H3331" i="11"/>
  <c r="H3337" i="11"/>
  <c r="H3340" i="11"/>
  <c r="H3349" i="11"/>
  <c r="H3351" i="11"/>
  <c r="H3354" i="11"/>
  <c r="H3356" i="11"/>
  <c r="H3359" i="11"/>
  <c r="H3391" i="11"/>
  <c r="H3401" i="11"/>
  <c r="H3410" i="11"/>
  <c r="H3412" i="11"/>
  <c r="H3415" i="11"/>
  <c r="H3417" i="11"/>
  <c r="H3422" i="11"/>
  <c r="H3424" i="11"/>
  <c r="H3426" i="11"/>
  <c r="H3428" i="11"/>
  <c r="H3430" i="11"/>
  <c r="H3432" i="11"/>
  <c r="H3444" i="11"/>
  <c r="H3446" i="11"/>
  <c r="H3449" i="11"/>
  <c r="H3451" i="11"/>
  <c r="H3454" i="11"/>
  <c r="H3456" i="11"/>
  <c r="H3459" i="11"/>
  <c r="H3461" i="11"/>
  <c r="H3464" i="11"/>
  <c r="H3466" i="11"/>
  <c r="H3470" i="11"/>
  <c r="H3472" i="11"/>
  <c r="H3522" i="11"/>
  <c r="H3526" i="11"/>
  <c r="H3601" i="11"/>
  <c r="H3603" i="11"/>
  <c r="H3605" i="11"/>
  <c r="H3607" i="11"/>
  <c r="H3609" i="11"/>
  <c r="H3611" i="11"/>
  <c r="H3613" i="11"/>
  <c r="H3623" i="11"/>
  <c r="H3625" i="11"/>
  <c r="H3627" i="11"/>
  <c r="H3630" i="11"/>
  <c r="H3652" i="11"/>
  <c r="H3683" i="11"/>
  <c r="H3685" i="11"/>
  <c r="H3687" i="11"/>
  <c r="H3690" i="11"/>
  <c r="H3692" i="11"/>
  <c r="H3694" i="11"/>
  <c r="H3696" i="11"/>
  <c r="H3698" i="11"/>
  <c r="H3700" i="11"/>
  <c r="H3702" i="11"/>
  <c r="H3704" i="11"/>
  <c r="H3706" i="11"/>
  <c r="H3708" i="11"/>
  <c r="H3710" i="11"/>
  <c r="H3712" i="11"/>
  <c r="H3714" i="11"/>
  <c r="H3746" i="11"/>
  <c r="H3748" i="11"/>
  <c r="H3750" i="11"/>
  <c r="H3752" i="11"/>
  <c r="H3754" i="11"/>
  <c r="H3756" i="11"/>
  <c r="H3758" i="11"/>
  <c r="H3760" i="11"/>
  <c r="H3762" i="11"/>
  <c r="H3935" i="11"/>
  <c r="H3937" i="11"/>
  <c r="H3939" i="11"/>
  <c r="H3942" i="11"/>
  <c r="H3944" i="11"/>
  <c r="H4006" i="11"/>
  <c r="H4019" i="11"/>
  <c r="H4021" i="11"/>
  <c r="H4027" i="11"/>
  <c r="H4029" i="11"/>
  <c r="H4031" i="11"/>
  <c r="H4033" i="11"/>
  <c r="H4035" i="11"/>
  <c r="H4037" i="11"/>
  <c r="H4040" i="11"/>
  <c r="H4042" i="11"/>
  <c r="H4052" i="11"/>
  <c r="H4054" i="11"/>
  <c r="H4056" i="11"/>
  <c r="H4058" i="11"/>
  <c r="H4060" i="11"/>
  <c r="H4062" i="11"/>
  <c r="H4064" i="11"/>
  <c r="H4066" i="11"/>
  <c r="H4068" i="11"/>
  <c r="H4070" i="11"/>
  <c r="H4075" i="11"/>
  <c r="H4082" i="11"/>
  <c r="H4097" i="11"/>
  <c r="H4099" i="11"/>
  <c r="H4101" i="11"/>
  <c r="H4106" i="11"/>
  <c r="H4108" i="11"/>
  <c r="H4110" i="11"/>
  <c r="H4112" i="11"/>
  <c r="H4114" i="11"/>
  <c r="H4116" i="11"/>
  <c r="H4118" i="11"/>
  <c r="H4120" i="11"/>
  <c r="H4122" i="11"/>
  <c r="H4124" i="11"/>
  <c r="H4126" i="11"/>
  <c r="H4128" i="11"/>
  <c r="H4130" i="11"/>
  <c r="H4132" i="11"/>
  <c r="H4135" i="11"/>
  <c r="H4137" i="11"/>
  <c r="H4139" i="11"/>
  <c r="H4141" i="11"/>
  <c r="H4143" i="11"/>
  <c r="H4145" i="11"/>
  <c r="H4147" i="11"/>
  <c r="H4149" i="11"/>
  <c r="H4151" i="11"/>
  <c r="H4154" i="11"/>
  <c r="H4156" i="11"/>
  <c r="H4173" i="11"/>
  <c r="H4177" i="11"/>
  <c r="H4179" i="11"/>
  <c r="H4181" i="11"/>
  <c r="H4183" i="11"/>
  <c r="H4189" i="11"/>
  <c r="H4201" i="11"/>
  <c r="H4203" i="11"/>
  <c r="H4205" i="11"/>
  <c r="H4214" i="11"/>
  <c r="H4216" i="11"/>
  <c r="H4218" i="11"/>
  <c r="H4220" i="11"/>
  <c r="H4222" i="11"/>
  <c r="H4224" i="11"/>
  <c r="H4229" i="11"/>
  <c r="H4234" i="11"/>
  <c r="H4236" i="11"/>
  <c r="H4238" i="11"/>
  <c r="H4240" i="11"/>
  <c r="H4242" i="11"/>
  <c r="H4244" i="11"/>
  <c r="H4246" i="11"/>
  <c r="H4248" i="11"/>
  <c r="H4250" i="11"/>
  <c r="H4252" i="11"/>
  <c r="H4254" i="11"/>
  <c r="H4256" i="11"/>
  <c r="H4258" i="11"/>
  <c r="H4260" i="11"/>
  <c r="H4262" i="11"/>
  <c r="H4264" i="11"/>
  <c r="H4266" i="11"/>
  <c r="H4268" i="11"/>
  <c r="H4270" i="11"/>
  <c r="H4294" i="11"/>
  <c r="H4296" i="11"/>
  <c r="H4335" i="11"/>
  <c r="H4337" i="11"/>
  <c r="H4339" i="11"/>
  <c r="H4341" i="11"/>
  <c r="H4343" i="11"/>
  <c r="H4345" i="11"/>
  <c r="H4347" i="11"/>
  <c r="H4349" i="11"/>
  <c r="H4351" i="11"/>
  <c r="H4353" i="11"/>
  <c r="H4355" i="11"/>
  <c r="H4357" i="11"/>
  <c r="H4359" i="11"/>
  <c r="H4361" i="11"/>
  <c r="H4363" i="11"/>
  <c r="H4365" i="11"/>
  <c r="H4367" i="11"/>
  <c r="H4369" i="11"/>
  <c r="H4371" i="11"/>
  <c r="H4373" i="11"/>
  <c r="H4375" i="11"/>
  <c r="H4377" i="11"/>
  <c r="H4380" i="11"/>
  <c r="H4382" i="11"/>
  <c r="H4384" i="11"/>
  <c r="H4386" i="11"/>
  <c r="H4388" i="11"/>
  <c r="H4390" i="11"/>
  <c r="H4392" i="11"/>
  <c r="H4394" i="11"/>
  <c r="H4398" i="11"/>
  <c r="H4404" i="11"/>
  <c r="H4409" i="11"/>
  <c r="H4411" i="11"/>
  <c r="H4413" i="11"/>
  <c r="H4416" i="11"/>
  <c r="H4418" i="11"/>
  <c r="H4423" i="11"/>
  <c r="H4425" i="11"/>
  <c r="H4427" i="11"/>
  <c r="H4430" i="11"/>
  <c r="H4432" i="11"/>
  <c r="H4434" i="11"/>
  <c r="H4436" i="11"/>
  <c r="H4438" i="11"/>
  <c r="H4440" i="11"/>
  <c r="H4442" i="11"/>
  <c r="H4444" i="11"/>
  <c r="H4446" i="11"/>
  <c r="H4448" i="11"/>
  <c r="H4450" i="11"/>
  <c r="H4452" i="11"/>
  <c r="H4454" i="11"/>
  <c r="H4456" i="11"/>
  <c r="H4458" i="11"/>
  <c r="H4460" i="11"/>
  <c r="H4462" i="11"/>
  <c r="H4464" i="11"/>
  <c r="H4466" i="11"/>
  <c r="H4478" i="11"/>
  <c r="H4480" i="11"/>
  <c r="H4482" i="11"/>
  <c r="H4485" i="11"/>
  <c r="H4488" i="11"/>
  <c r="H4490" i="11"/>
  <c r="H4499" i="11"/>
  <c r="H4565" i="11"/>
  <c r="H4598" i="11"/>
  <c r="H4600" i="11"/>
  <c r="H4645" i="11"/>
  <c r="H4649" i="11"/>
  <c r="H4651" i="11"/>
  <c r="H4653" i="11"/>
  <c r="H4655" i="11"/>
  <c r="H4657" i="11"/>
  <c r="H4659" i="11"/>
  <c r="H4666" i="11"/>
  <c r="H4677" i="11"/>
  <c r="H4688" i="11"/>
  <c r="H4696" i="11"/>
  <c r="H4701" i="11"/>
  <c r="H4703" i="11"/>
  <c r="H4705" i="11"/>
  <c r="H4707" i="11"/>
  <c r="H4709" i="11"/>
  <c r="H4711" i="11"/>
  <c r="H4713" i="11"/>
  <c r="H4716" i="11"/>
  <c r="H4718" i="11"/>
  <c r="H4720" i="11"/>
  <c r="H4722" i="11"/>
  <c r="H4725" i="11"/>
  <c r="H4727" i="11"/>
  <c r="H4729" i="11"/>
  <c r="H4731" i="11"/>
  <c r="H4733" i="11"/>
  <c r="H4735" i="11"/>
  <c r="H4737" i="11"/>
  <c r="H4739" i="11"/>
  <c r="H4741" i="11"/>
  <c r="H4743" i="11"/>
  <c r="H4748" i="11"/>
  <c r="H4750" i="11"/>
  <c r="H4755" i="11"/>
  <c r="H4757" i="11"/>
  <c r="H4759" i="11"/>
  <c r="H4761" i="11"/>
  <c r="H4763" i="11"/>
  <c r="H4765" i="11"/>
  <c r="H4768" i="11"/>
  <c r="H4770" i="11"/>
  <c r="H4773" i="11"/>
  <c r="H4775" i="11"/>
  <c r="H4780" i="11"/>
  <c r="H4782" i="11"/>
  <c r="H4793" i="11"/>
  <c r="H4797" i="11"/>
  <c r="H4799" i="11"/>
  <c r="H4801" i="11"/>
  <c r="H4834" i="11"/>
  <c r="H4836" i="11"/>
  <c r="H4840" i="11"/>
  <c r="H4842" i="11"/>
  <c r="H4873" i="11"/>
  <c r="H4897" i="11"/>
  <c r="H4899" i="11"/>
  <c r="H4901" i="11"/>
  <c r="H4903" i="11"/>
  <c r="H4905" i="11"/>
  <c r="H4907" i="11"/>
  <c r="H4909" i="11"/>
  <c r="H4911" i="11"/>
  <c r="H4913" i="11"/>
  <c r="H4915" i="11"/>
  <c r="H4917" i="11"/>
  <c r="H4919" i="11"/>
  <c r="H4921" i="11"/>
  <c r="H4923" i="11"/>
  <c r="H4925" i="11"/>
  <c r="H4927" i="11"/>
  <c r="H4929" i="11"/>
  <c r="H4931" i="11"/>
  <c r="H4933" i="11"/>
  <c r="H4935" i="11"/>
  <c r="H4937" i="11"/>
  <c r="H4939" i="11"/>
  <c r="H4941" i="11"/>
  <c r="H4947" i="11"/>
  <c r="H4949" i="11"/>
  <c r="H4952" i="11"/>
  <c r="H4954" i="11"/>
  <c r="H4957" i="11"/>
  <c r="H4959" i="11"/>
  <c r="H4961" i="11"/>
  <c r="H4963" i="11"/>
  <c r="H4965" i="11"/>
  <c r="H4977" i="11"/>
  <c r="H4979" i="11"/>
  <c r="H4982" i="11"/>
  <c r="H4990" i="11"/>
  <c r="H4993" i="11"/>
  <c r="H5021" i="11"/>
  <c r="H5026" i="11"/>
  <c r="H5039" i="11"/>
  <c r="H5042" i="11"/>
  <c r="H5045" i="11"/>
  <c r="H5047" i="11"/>
  <c r="H5049" i="11"/>
  <c r="H5054" i="11"/>
  <c r="H5057" i="11"/>
  <c r="H5060" i="11"/>
  <c r="H5062" i="11"/>
  <c r="H5065" i="11"/>
  <c r="H5068" i="11"/>
  <c r="H5070" i="11"/>
  <c r="H5072" i="11"/>
  <c r="H5075" i="11"/>
  <c r="H5078" i="11"/>
  <c r="H5080" i="11"/>
  <c r="H5082" i="11"/>
  <c r="H5085" i="11"/>
  <c r="H5087" i="11"/>
  <c r="H5089" i="11"/>
  <c r="H5091" i="11"/>
  <c r="H5093" i="11"/>
  <c r="H5098" i="11"/>
  <c r="H5100" i="11"/>
  <c r="H5102" i="11"/>
  <c r="H5104" i="11"/>
  <c r="H5111" i="11"/>
  <c r="H5114" i="11"/>
  <c r="H5116" i="11"/>
  <c r="H5119" i="11"/>
  <c r="H5121" i="11"/>
  <c r="H5124" i="11"/>
  <c r="H5126" i="11"/>
  <c r="H5128" i="11"/>
  <c r="H5130" i="11"/>
  <c r="H5132" i="11"/>
  <c r="H5134" i="11"/>
  <c r="H5136" i="11"/>
  <c r="H5139" i="11"/>
  <c r="H5141" i="11"/>
  <c r="H5153" i="11"/>
  <c r="H5157" i="11"/>
  <c r="H5164" i="11"/>
  <c r="H5175" i="11"/>
  <c r="H5177" i="11"/>
  <c r="H5198" i="11"/>
  <c r="H5200" i="11"/>
  <c r="H5204" i="11"/>
  <c r="H5206" i="11"/>
  <c r="H5208" i="11"/>
  <c r="H5210" i="11"/>
  <c r="H5224" i="11"/>
  <c r="H5227" i="11"/>
  <c r="H5229" i="11"/>
  <c r="H5231" i="11"/>
  <c r="H5236" i="11"/>
  <c r="H5238" i="11"/>
  <c r="H5240" i="11"/>
  <c r="H5242" i="11"/>
  <c r="H5244" i="11"/>
  <c r="H5246" i="11"/>
  <c r="H5248" i="11"/>
  <c r="H5250" i="11"/>
  <c r="H5252" i="11"/>
  <c r="H5254" i="11"/>
  <c r="H5256" i="11"/>
  <c r="H5258" i="11"/>
  <c r="H5260" i="11"/>
  <c r="H5262" i="11"/>
  <c r="H5276" i="11"/>
  <c r="H5278" i="11"/>
  <c r="H5284" i="11"/>
  <c r="H5287" i="11"/>
  <c r="H5291" i="11"/>
  <c r="H5293" i="11"/>
  <c r="H5295" i="11"/>
  <c r="H5301" i="11"/>
  <c r="H5303" i="11"/>
  <c r="H5305" i="11"/>
  <c r="H5307" i="11"/>
  <c r="H5309" i="11"/>
  <c r="H5311" i="11"/>
  <c r="H5329" i="11"/>
  <c r="H5331" i="11"/>
  <c r="H5333" i="11"/>
  <c r="H5335" i="11"/>
  <c r="H5337" i="11"/>
  <c r="H5339" i="11"/>
  <c r="H5341" i="11"/>
  <c r="H5343" i="11"/>
  <c r="H5351" i="11"/>
  <c r="H5353" i="11"/>
  <c r="H5355" i="11"/>
  <c r="H5357" i="11"/>
  <c r="H5359" i="11"/>
  <c r="H5361" i="11"/>
  <c r="H5364" i="11"/>
  <c r="H5366" i="11"/>
  <c r="H5368" i="11"/>
  <c r="H5370" i="11"/>
  <c r="H5372" i="11"/>
  <c r="H5374" i="11"/>
  <c r="H5376" i="11"/>
  <c r="H5378" i="11"/>
  <c r="H5380" i="11"/>
  <c r="H5382" i="11"/>
  <c r="H5384" i="11"/>
  <c r="H5386" i="11"/>
  <c r="H5390" i="11"/>
  <c r="H5392" i="11"/>
  <c r="H5394" i="11"/>
  <c r="H5396" i="11"/>
  <c r="H5398" i="11"/>
  <c r="H5400" i="11"/>
  <c r="H5402" i="11"/>
  <c r="H5404" i="11"/>
  <c r="H5406" i="11"/>
  <c r="H5408" i="11"/>
  <c r="H5410" i="11"/>
  <c r="H5412" i="11"/>
  <c r="H5414" i="11"/>
  <c r="H5416" i="11"/>
  <c r="H5418" i="11"/>
  <c r="H5420" i="11"/>
  <c r="H5422" i="11"/>
  <c r="H5424" i="11"/>
  <c r="H5426" i="11"/>
  <c r="H5428" i="11"/>
  <c r="H5430" i="11"/>
  <c r="H5433" i="11"/>
  <c r="H5435" i="11"/>
  <c r="H5437" i="11"/>
  <c r="H5439" i="11"/>
  <c r="H5441" i="11"/>
  <c r="H5443" i="11"/>
  <c r="H5445" i="11"/>
  <c r="H5447" i="11"/>
  <c r="H5449" i="11"/>
  <c r="H5451" i="11"/>
  <c r="H5453" i="11"/>
  <c r="H5455" i="11"/>
  <c r="H5457" i="11"/>
  <c r="H5459" i="11"/>
  <c r="H5461" i="11"/>
  <c r="H5463" i="11"/>
  <c r="H5465" i="11"/>
  <c r="H5467" i="11"/>
  <c r="H5469" i="11"/>
  <c r="H5471" i="11"/>
  <c r="H5473" i="11"/>
  <c r="H5475" i="11"/>
  <c r="H5477" i="11"/>
  <c r="H5479" i="11"/>
  <c r="H5481" i="11"/>
  <c r="H5483" i="11"/>
  <c r="H5485" i="11"/>
  <c r="H5487" i="11"/>
  <c r="H5489" i="11"/>
  <c r="H5492" i="11"/>
  <c r="H5494" i="11"/>
  <c r="H5496" i="11"/>
  <c r="H5498" i="11"/>
  <c r="H5500" i="11"/>
  <c r="H5502" i="11"/>
  <c r="H5504" i="11"/>
  <c r="H5506" i="11"/>
  <c r="H5508" i="11"/>
  <c r="H5510" i="11"/>
  <c r="H5512" i="11"/>
  <c r="H5514" i="11"/>
  <c r="H5516" i="11"/>
  <c r="H5518" i="11"/>
  <c r="H5523" i="11"/>
  <c r="H5525" i="11"/>
  <c r="H5527" i="11"/>
  <c r="H5529" i="11"/>
  <c r="H5531" i="11"/>
  <c r="H5533" i="11"/>
  <c r="H5536" i="11"/>
  <c r="H5538" i="11"/>
  <c r="H5540" i="11"/>
  <c r="H5542" i="11"/>
  <c r="H5544" i="11"/>
  <c r="H5546" i="11"/>
  <c r="H5548" i="11"/>
  <c r="H5555" i="11"/>
  <c r="H5559" i="11"/>
  <c r="H5575" i="11"/>
  <c r="H5578" i="11"/>
  <c r="H5580" i="11"/>
  <c r="H5583" i="11"/>
  <c r="H5585" i="11"/>
  <c r="H5587" i="11"/>
  <c r="H5589" i="11"/>
  <c r="H5591" i="11"/>
  <c r="H5599" i="11"/>
  <c r="H891" i="2" l="1"/>
  <c r="H892" i="2"/>
  <c r="H893" i="2"/>
  <c r="H894" i="2"/>
  <c r="H636" i="2"/>
  <c r="H637" i="2"/>
  <c r="H638" i="2"/>
  <c r="H639" i="2"/>
  <c r="H640" i="2"/>
  <c r="H641" i="2"/>
  <c r="H642" i="2"/>
  <c r="H643" i="2"/>
  <c r="H644" i="2"/>
  <c r="H645" i="2"/>
  <c r="H646" i="2"/>
  <c r="H647" i="2"/>
  <c r="H648" i="2"/>
  <c r="H649" i="2"/>
  <c r="K7510" i="6" l="1"/>
  <c r="K7511" i="6"/>
  <c r="K7512" i="6"/>
  <c r="K7513" i="6"/>
  <c r="K7514" i="6"/>
  <c r="K7515" i="6"/>
  <c r="K7516" i="6"/>
  <c r="K7517" i="6"/>
  <c r="K7518" i="6"/>
  <c r="K7519" i="6"/>
  <c r="K7520" i="6"/>
  <c r="K7521" i="6"/>
  <c r="K7522" i="6"/>
  <c r="H622" i="2" l="1"/>
  <c r="H623" i="2"/>
  <c r="H826" i="2"/>
  <c r="H825" i="2"/>
  <c r="B883" i="2"/>
  <c r="A786" i="2"/>
  <c r="A619" i="2"/>
  <c r="A486" i="2"/>
  <c r="G16" i="1" s="1"/>
  <c r="J16" i="1" s="1"/>
  <c r="H760" i="2"/>
  <c r="H972" i="2"/>
  <c r="H942" i="2"/>
  <c r="H943" i="2"/>
  <c r="H941" i="2"/>
  <c r="H935" i="2"/>
  <c r="H934" i="2"/>
  <c r="H933" i="2"/>
  <c r="H932" i="2"/>
  <c r="H926" i="2"/>
  <c r="H928" i="2" s="1"/>
  <c r="B909" i="2"/>
  <c r="B907" i="2"/>
  <c r="H890" i="2"/>
  <c r="H889" i="2"/>
  <c r="H888" i="2"/>
  <c r="H887" i="2"/>
  <c r="B832" i="2"/>
  <c r="H780" i="2"/>
  <c r="H779" i="2"/>
  <c r="H778" i="2"/>
  <c r="H777" i="2"/>
  <c r="H771" i="2"/>
  <c r="H770" i="2"/>
  <c r="H769" i="2"/>
  <c r="H768" i="2"/>
  <c r="H759" i="2"/>
  <c r="H753" i="2"/>
  <c r="H752" i="2"/>
  <c r="H751" i="2"/>
  <c r="H750" i="2"/>
  <c r="H744" i="2"/>
  <c r="H743" i="2"/>
  <c r="H742" i="2"/>
  <c r="H741" i="2"/>
  <c r="H733" i="2"/>
  <c r="H732" i="2"/>
  <c r="H731" i="2"/>
  <c r="H730" i="2"/>
  <c r="H724" i="2"/>
  <c r="H723" i="2"/>
  <c r="H722" i="2"/>
  <c r="H721" i="2"/>
  <c r="H715" i="2"/>
  <c r="H714" i="2"/>
  <c r="H713" i="2"/>
  <c r="H712" i="2"/>
  <c r="H706" i="2"/>
  <c r="H705" i="2"/>
  <c r="H704" i="2"/>
  <c r="H703" i="2"/>
  <c r="H697" i="2"/>
  <c r="H696" i="2"/>
  <c r="H695" i="2"/>
  <c r="H694" i="2"/>
  <c r="H693" i="2"/>
  <c r="H822" i="2" l="1"/>
  <c r="B822" i="2"/>
  <c r="H762" i="2"/>
  <c r="H924" i="2"/>
  <c r="H930" i="2"/>
  <c r="H939" i="2"/>
  <c r="H937" i="2"/>
  <c r="H945" i="2"/>
  <c r="B930" i="2"/>
  <c r="B924" i="2"/>
  <c r="B939" i="2"/>
  <c r="H896" i="2"/>
  <c r="H885" i="2"/>
  <c r="B885" i="2"/>
  <c r="H755" i="2"/>
  <c r="B764" i="2"/>
  <c r="B775" i="2"/>
  <c r="B748" i="2"/>
  <c r="B689" i="2"/>
  <c r="B737" i="2"/>
  <c r="H748" i="2"/>
  <c r="H782" i="2"/>
  <c r="H775" i="2"/>
  <c r="H773" i="2"/>
  <c r="B766" i="2"/>
  <c r="H746" i="2"/>
  <c r="H766" i="2"/>
  <c r="H708" i="2"/>
  <c r="H726" i="2"/>
  <c r="B710" i="2"/>
  <c r="H699" i="2"/>
  <c r="H717" i="2"/>
  <c r="H735" i="2"/>
  <c r="B701" i="2"/>
  <c r="H691" i="2"/>
  <c r="H710" i="2"/>
  <c r="B691" i="2"/>
  <c r="B719" i="2"/>
  <c r="B728" i="2"/>
  <c r="H728" i="2"/>
  <c r="H719" i="2"/>
  <c r="H701" i="2"/>
  <c r="H683" i="2"/>
  <c r="H682" i="2"/>
  <c r="H681" i="2"/>
  <c r="H903" i="2"/>
  <c r="H902" i="2"/>
  <c r="H901" i="2"/>
  <c r="H900" i="2"/>
  <c r="H879" i="2"/>
  <c r="H878" i="2"/>
  <c r="H877" i="2"/>
  <c r="H876" i="2"/>
  <c r="H870" i="2"/>
  <c r="H869" i="2"/>
  <c r="H868" i="2"/>
  <c r="H867" i="2"/>
  <c r="H861" i="2"/>
  <c r="H860" i="2"/>
  <c r="H858" i="2"/>
  <c r="H843" i="2"/>
  <c r="H842" i="2"/>
  <c r="H841" i="2"/>
  <c r="H840" i="2"/>
  <c r="H839" i="2"/>
  <c r="H838" i="2"/>
  <c r="H837" i="2"/>
  <c r="H836" i="2"/>
  <c r="H789" i="2"/>
  <c r="H790" i="2"/>
  <c r="H791" i="2"/>
  <c r="H792" i="2"/>
  <c r="H793" i="2"/>
  <c r="H794" i="2"/>
  <c r="H795" i="2"/>
  <c r="H804" i="2"/>
  <c r="H803" i="2"/>
  <c r="H802" i="2"/>
  <c r="H801" i="2"/>
  <c r="H788" i="2"/>
  <c r="H585" i="2"/>
  <c r="H584" i="2"/>
  <c r="H583" i="2"/>
  <c r="H582" i="2"/>
  <c r="H581" i="2"/>
  <c r="H580" i="2"/>
  <c r="H579" i="2"/>
  <c r="H578" i="2"/>
  <c r="H577" i="2"/>
  <c r="H576" i="2"/>
  <c r="H575" i="2"/>
  <c r="H574" i="2"/>
  <c r="H558" i="2"/>
  <c r="H559" i="2"/>
  <c r="H560" i="2"/>
  <c r="H561" i="2"/>
  <c r="H562" i="2"/>
  <c r="H563" i="2"/>
  <c r="H564" i="2"/>
  <c r="H565" i="2"/>
  <c r="H566" i="2"/>
  <c r="H567" i="2"/>
  <c r="H568" i="2"/>
  <c r="H538" i="2"/>
  <c r="H905" i="2" l="1"/>
  <c r="H845" i="2"/>
  <c r="H797" i="2"/>
  <c r="H824" i="2" s="1"/>
  <c r="H828" i="2" s="1"/>
  <c r="H806" i="2"/>
  <c r="H587" i="2"/>
  <c r="H674" i="2"/>
  <c r="H673" i="2"/>
  <c r="H671" i="2"/>
  <c r="H670" i="2"/>
  <c r="H668" i="2"/>
  <c r="H667" i="2"/>
  <c r="H665" i="2"/>
  <c r="H664" i="2"/>
  <c r="H658" i="2"/>
  <c r="H657" i="2"/>
  <c r="H656" i="2"/>
  <c r="H655" i="2"/>
  <c r="H613" i="2"/>
  <c r="H612" i="2"/>
  <c r="H602" i="2"/>
  <c r="H603" i="2"/>
  <c r="H592" i="2"/>
  <c r="H593" i="2"/>
  <c r="H594" i="2"/>
  <c r="H557" i="2"/>
  <c r="H591" i="2"/>
  <c r="B589" i="2"/>
  <c r="H589" i="2"/>
  <c r="H539" i="2"/>
  <c r="H537" i="2"/>
  <c r="H529" i="2"/>
  <c r="H528" i="2"/>
  <c r="H527" i="2"/>
  <c r="H526" i="2"/>
  <c r="H525" i="2"/>
  <c r="H524" i="2"/>
  <c r="H523" i="2"/>
  <c r="H522" i="2"/>
  <c r="H510" i="2"/>
  <c r="H511" i="2"/>
  <c r="H512" i="2"/>
  <c r="H513" i="2"/>
  <c r="H514" i="2"/>
  <c r="H515" i="2"/>
  <c r="H516" i="2"/>
  <c r="B486" i="2"/>
  <c r="H476" i="2"/>
  <c r="H475" i="2"/>
  <c r="H474" i="2"/>
  <c r="H473" i="2"/>
  <c r="H472" i="2"/>
  <c r="H471" i="2"/>
  <c r="H470" i="2"/>
  <c r="H469" i="2"/>
  <c r="H466" i="2"/>
  <c r="H465" i="2"/>
  <c r="H464" i="2"/>
  <c r="H463" i="2"/>
  <c r="H409" i="2"/>
  <c r="H422" i="2"/>
  <c r="H421" i="2"/>
  <c r="H420" i="2"/>
  <c r="H419" i="2"/>
  <c r="H418" i="2"/>
  <c r="H417" i="2"/>
  <c r="H416" i="2"/>
  <c r="H415" i="2"/>
  <c r="H456" i="2"/>
  <c r="H455" i="2"/>
  <c r="H454" i="2"/>
  <c r="H453" i="2"/>
  <c r="H452" i="2"/>
  <c r="H451" i="2"/>
  <c r="H450" i="2"/>
  <c r="H449" i="2"/>
  <c r="H446" i="2"/>
  <c r="H445" i="2"/>
  <c r="H444" i="2"/>
  <c r="H443" i="2"/>
  <c r="H403" i="2"/>
  <c r="H402" i="2"/>
  <c r="H401" i="2"/>
  <c r="H400" i="2"/>
  <c r="H399" i="2"/>
  <c r="H398" i="2"/>
  <c r="H397" i="2"/>
  <c r="H396" i="2"/>
  <c r="H393" i="2"/>
  <c r="H392" i="2"/>
  <c r="H391" i="2"/>
  <c r="H390" i="2"/>
  <c r="H380" i="2"/>
  <c r="H381" i="2"/>
  <c r="H382" i="2"/>
  <c r="H383" i="2"/>
  <c r="H379" i="2"/>
  <c r="H378" i="2"/>
  <c r="H377" i="2"/>
  <c r="H376" i="2"/>
  <c r="H370" i="2"/>
  <c r="H369" i="2"/>
  <c r="H368" i="2"/>
  <c r="H367" i="2"/>
  <c r="H350" i="2"/>
  <c r="H349" i="2"/>
  <c r="H357" i="2"/>
  <c r="H356" i="2"/>
  <c r="H343" i="2"/>
  <c r="H342" i="2"/>
  <c r="H336" i="2"/>
  <c r="H335" i="2"/>
  <c r="H327" i="2"/>
  <c r="H321" i="2"/>
  <c r="H315" i="2"/>
  <c r="H307" i="2"/>
  <c r="H301" i="2"/>
  <c r="H978" i="2"/>
  <c r="H980" i="2" s="1"/>
  <c r="H971" i="2"/>
  <c r="H974" i="2" s="1"/>
  <c r="H963" i="2"/>
  <c r="H965" i="2" s="1"/>
  <c r="H957" i="2"/>
  <c r="H959" i="2" s="1"/>
  <c r="H951" i="2"/>
  <c r="H953" i="2" s="1"/>
  <c r="H372" i="2" l="1"/>
  <c r="H424" i="2"/>
  <c r="C811" i="2"/>
  <c r="H811" i="2" s="1"/>
  <c r="C818" i="2"/>
  <c r="H596" i="2"/>
  <c r="H676" i="2"/>
  <c r="H660" i="2"/>
  <c r="H570" i="2"/>
  <c r="H491" i="2"/>
  <c r="H468" i="2"/>
  <c r="H462" i="2"/>
  <c r="H448" i="2"/>
  <c r="H442" i="2"/>
  <c r="H395" i="2"/>
  <c r="H389" i="2"/>
  <c r="B988" i="2"/>
  <c r="B967" i="2"/>
  <c r="B947" i="2"/>
  <c r="B830" i="2"/>
  <c r="B784" i="2"/>
  <c r="B687" i="2"/>
  <c r="B617" i="2"/>
  <c r="B598" i="2"/>
  <c r="B533" i="2"/>
  <c r="B363" i="2"/>
  <c r="B361" i="2"/>
  <c r="B311" i="2"/>
  <c r="B331" i="2"/>
  <c r="B279" i="2"/>
  <c r="H283" i="2"/>
  <c r="H998" i="2"/>
  <c r="H992" i="2"/>
  <c r="H984" i="2"/>
  <c r="H986" i="2" s="1"/>
  <c r="H920" i="2"/>
  <c r="H919" i="2"/>
  <c r="H913" i="2"/>
  <c r="H915" i="2" s="1"/>
  <c r="H859" i="2"/>
  <c r="C428" i="2" l="1"/>
  <c r="C429" i="2"/>
  <c r="H429" i="2" s="1"/>
  <c r="H458" i="2"/>
  <c r="H478" i="2"/>
  <c r="H551" i="2"/>
  <c r="H545" i="2"/>
  <c r="C435" i="2"/>
  <c r="H435" i="2" s="1"/>
  <c r="C436" i="2"/>
  <c r="H436" i="2" s="1"/>
  <c r="H405" i="2"/>
  <c r="H922" i="2"/>
  <c r="H881" i="2"/>
  <c r="H872" i="2"/>
  <c r="H863" i="2"/>
  <c r="H635" i="2"/>
  <c r="H629" i="2"/>
  <c r="H621" i="2"/>
  <c r="H611" i="2"/>
  <c r="H610" i="2"/>
  <c r="H509" i="2"/>
  <c r="H490" i="2"/>
  <c r="H604" i="2"/>
  <c r="H601" i="2"/>
  <c r="H518" i="2" l="1"/>
  <c r="H651" i="2"/>
  <c r="H493" i="2"/>
  <c r="H438" i="2"/>
  <c r="C817" i="2"/>
  <c r="H817" i="2" s="1"/>
  <c r="C810" i="2"/>
  <c r="H810" i="2" s="1"/>
  <c r="H813" i="2" s="1"/>
  <c r="H818" i="2" s="1"/>
  <c r="H615" i="2"/>
  <c r="D482" i="2"/>
  <c r="H854" i="2"/>
  <c r="H606" i="2"/>
  <c r="H547" i="2"/>
  <c r="H531" i="2"/>
  <c r="H631" i="2"/>
  <c r="H541" i="2"/>
  <c r="H411" i="2"/>
  <c r="H345" i="2"/>
  <c r="H352" i="2"/>
  <c r="H385" i="2"/>
  <c r="H338" i="2"/>
  <c r="H820" i="2" l="1"/>
  <c r="C482" i="2"/>
  <c r="H482" i="2" s="1"/>
  <c r="H553" i="2"/>
  <c r="H503" i="2"/>
  <c r="H497" i="2"/>
  <c r="H428" i="2"/>
  <c r="H431" i="2" l="1"/>
  <c r="H505" i="2"/>
  <c r="H484" i="2"/>
  <c r="H499" i="2"/>
  <c r="H680" i="2"/>
  <c r="H685" i="2" s="1"/>
  <c r="H359" i="2" l="1"/>
  <c r="H990" i="2" l="1"/>
  <c r="B990" i="2"/>
  <c r="H994" i="2"/>
  <c r="H1000" i="2"/>
  <c r="H982" i="2"/>
  <c r="B982" i="2"/>
  <c r="H976" i="2"/>
  <c r="B976" i="2"/>
  <c r="H969" i="2"/>
  <c r="B969" i="2"/>
  <c r="B955" i="2"/>
  <c r="H955" i="2"/>
  <c r="B961" i="2"/>
  <c r="H961" i="2"/>
  <c r="H949" i="2"/>
  <c r="B949" i="2"/>
  <c r="B917" i="2"/>
  <c r="H917" i="2"/>
  <c r="H911" i="2"/>
  <c r="B996" i="2" l="1"/>
  <c r="H996" i="2"/>
  <c r="B911" i="2"/>
  <c r="B847" i="2" l="1"/>
  <c r="H847" i="2"/>
  <c r="B898" i="2"/>
  <c r="H898" i="2"/>
  <c r="H757" i="2"/>
  <c r="B757" i="2"/>
  <c r="H739" i="2"/>
  <c r="B739" i="2"/>
  <c r="E20" i="4" l="1"/>
  <c r="D20" i="4"/>
  <c r="E19" i="4"/>
  <c r="D19" i="4"/>
  <c r="H295" i="2"/>
  <c r="D11" i="4"/>
  <c r="D12" i="4"/>
  <c r="E12" i="4"/>
  <c r="D13" i="4"/>
  <c r="E13" i="4"/>
  <c r="E14" i="4"/>
  <c r="D14" i="4"/>
  <c r="E11" i="4"/>
  <c r="H289" i="2"/>
  <c r="B299" i="2" l="1"/>
  <c r="H285" i="2"/>
  <c r="H291" i="2"/>
  <c r="H297" i="2"/>
  <c r="H303" i="2"/>
  <c r="B305" i="2"/>
  <c r="H305" i="2"/>
  <c r="H309" i="2"/>
  <c r="B313" i="2"/>
  <c r="H313" i="2"/>
  <c r="H317" i="2"/>
  <c r="B319" i="2"/>
  <c r="H319" i="2"/>
  <c r="H323" i="2"/>
  <c r="B325" i="2"/>
  <c r="H325" i="2"/>
  <c r="H329" i="2"/>
  <c r="B333" i="2"/>
  <c r="H333" i="2"/>
  <c r="B340" i="2"/>
  <c r="H340" i="2"/>
  <c r="B347" i="2"/>
  <c r="H347" i="2"/>
  <c r="B354" i="2"/>
  <c r="H354" i="2"/>
  <c r="B365" i="2"/>
  <c r="H365" i="2"/>
  <c r="B374" i="2"/>
  <c r="H374" i="2"/>
  <c r="B387" i="2"/>
  <c r="H387" i="2"/>
  <c r="B407" i="2"/>
  <c r="H407" i="2"/>
  <c r="B413" i="2"/>
  <c r="H413" i="2"/>
  <c r="B426" i="2"/>
  <c r="H426" i="2"/>
  <c r="B433" i="2"/>
  <c r="H433" i="2"/>
  <c r="B440" i="2"/>
  <c r="H440" i="2"/>
  <c r="B460" i="2"/>
  <c r="H460" i="2"/>
  <c r="B480" i="2"/>
  <c r="H480" i="2"/>
  <c r="B488" i="2"/>
  <c r="H488" i="2"/>
  <c r="B495" i="2"/>
  <c r="H495" i="2"/>
  <c r="B501" i="2"/>
  <c r="H501" i="2"/>
  <c r="B507" i="2"/>
  <c r="H507" i="2"/>
  <c r="B520" i="2"/>
  <c r="H520" i="2"/>
  <c r="B535" i="2"/>
  <c r="H535" i="2"/>
  <c r="B543" i="2"/>
  <c r="H543" i="2"/>
  <c r="B549" i="2"/>
  <c r="H549" i="2"/>
  <c r="B555" i="2"/>
  <c r="H555" i="2"/>
  <c r="B572" i="2"/>
  <c r="H572" i="2"/>
  <c r="B599" i="2"/>
  <c r="H599" i="2"/>
  <c r="B608" i="2"/>
  <c r="H608" i="2"/>
  <c r="B619" i="2"/>
  <c r="H619" i="2"/>
  <c r="B633" i="2"/>
  <c r="H633" i="2"/>
  <c r="B653" i="2"/>
  <c r="H653" i="2"/>
  <c r="B662" i="2"/>
  <c r="H662" i="2"/>
  <c r="B678" i="2"/>
  <c r="H678" i="2"/>
  <c r="B786" i="2"/>
  <c r="H786" i="2"/>
  <c r="B799" i="2"/>
  <c r="H799" i="2"/>
  <c r="B808" i="2"/>
  <c r="H808" i="2"/>
  <c r="B815" i="2"/>
  <c r="H815" i="2"/>
  <c r="B834" i="2"/>
  <c r="H834" i="2"/>
  <c r="B856" i="2"/>
  <c r="H856" i="2"/>
  <c r="B865" i="2"/>
  <c r="H865" i="2"/>
  <c r="B874" i="2"/>
  <c r="H874" i="2"/>
  <c r="E24" i="3"/>
  <c r="F24" i="3"/>
  <c r="G104" i="10"/>
  <c r="C104" i="10"/>
  <c r="G103" i="10"/>
  <c r="C103" i="10"/>
  <c r="G102" i="10"/>
  <c r="C102" i="10"/>
  <c r="G101" i="10"/>
  <c r="C101" i="10"/>
  <c r="G100" i="10"/>
  <c r="C100" i="10"/>
  <c r="G99" i="10"/>
  <c r="C99" i="10"/>
  <c r="G98" i="10"/>
  <c r="C98" i="10"/>
  <c r="G92" i="10"/>
  <c r="C92" i="10"/>
  <c r="G91" i="10"/>
  <c r="C91" i="10"/>
  <c r="G90" i="10"/>
  <c r="C90" i="10"/>
  <c r="G89" i="10"/>
  <c r="C89" i="10"/>
  <c r="G88" i="10"/>
  <c r="C88" i="10"/>
  <c r="G87" i="10"/>
  <c r="C87" i="10"/>
  <c r="G86" i="10"/>
  <c r="C86" i="10"/>
  <c r="G80" i="10"/>
  <c r="C80" i="10"/>
  <c r="G79" i="10"/>
  <c r="C79" i="10"/>
  <c r="G78" i="10"/>
  <c r="C78" i="10"/>
  <c r="G77" i="10"/>
  <c r="C77" i="10"/>
  <c r="G76" i="10"/>
  <c r="C76" i="10"/>
  <c r="G75" i="10"/>
  <c r="C75" i="10"/>
  <c r="G74" i="10"/>
  <c r="C74" i="10"/>
  <c r="G68" i="10"/>
  <c r="C68" i="10"/>
  <c r="G67" i="10"/>
  <c r="C67" i="10"/>
  <c r="G66" i="10"/>
  <c r="C66" i="10"/>
  <c r="G65" i="10"/>
  <c r="C65" i="10"/>
  <c r="G64" i="10"/>
  <c r="C64" i="10"/>
  <c r="G63" i="10"/>
  <c r="C63" i="10"/>
  <c r="G62" i="10"/>
  <c r="C62" i="10"/>
  <c r="G56" i="10"/>
  <c r="C56" i="10"/>
  <c r="G55" i="10"/>
  <c r="C55" i="10"/>
  <c r="G54" i="10"/>
  <c r="C54" i="10"/>
  <c r="G53" i="10"/>
  <c r="C53" i="10"/>
  <c r="G52" i="10"/>
  <c r="C52" i="10"/>
  <c r="G51" i="10"/>
  <c r="C51" i="10"/>
  <c r="G50" i="10"/>
  <c r="C50" i="10"/>
  <c r="G44" i="10"/>
  <c r="C44" i="10"/>
  <c r="G43" i="10"/>
  <c r="C43" i="10"/>
  <c r="G42" i="10"/>
  <c r="C42" i="10"/>
  <c r="G41" i="10"/>
  <c r="C41" i="10"/>
  <c r="G40" i="10"/>
  <c r="C40" i="10"/>
  <c r="G39" i="10"/>
  <c r="C39" i="10"/>
  <c r="G38" i="10"/>
  <c r="C38" i="10"/>
  <c r="H14" i="10"/>
  <c r="H13" i="10"/>
  <c r="H12" i="10"/>
  <c r="H11" i="10"/>
  <c r="H10" i="10"/>
  <c r="H9" i="10"/>
  <c r="H8" i="10"/>
  <c r="H7" i="10"/>
  <c r="L2" i="1" l="1"/>
  <c r="G36" i="10"/>
  <c r="G72" i="10"/>
  <c r="G60" i="10"/>
  <c r="G84" i="10"/>
  <c r="G96" i="10"/>
  <c r="G48" i="10"/>
  <c r="H299" i="2"/>
  <c r="H293" i="2"/>
  <c r="B293" i="2"/>
  <c r="G24" i="3"/>
  <c r="G19" i="4"/>
  <c r="H19" i="4" s="1"/>
  <c r="I19" i="4" s="1"/>
  <c r="G11" i="4"/>
  <c r="H11" i="4" s="1"/>
  <c r="I11" i="4" s="1"/>
  <c r="G13" i="4"/>
  <c r="H13" i="4" s="1"/>
  <c r="I13" i="4" s="1"/>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0"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76" i="6"/>
  <c r="K177" i="6"/>
  <c r="K178" i="6"/>
  <c r="K179" i="6"/>
  <c r="K180" i="6"/>
  <c r="K181" i="6"/>
  <c r="K182" i="6"/>
  <c r="K183" i="6"/>
  <c r="K184" i="6"/>
  <c r="K185" i="6"/>
  <c r="K186" i="6"/>
  <c r="K187" i="6"/>
  <c r="K188" i="6"/>
  <c r="K189" i="6"/>
  <c r="K190" i="6"/>
  <c r="K191" i="6"/>
  <c r="K192" i="6"/>
  <c r="K193" i="6"/>
  <c r="K194" i="6"/>
  <c r="K195" i="6"/>
  <c r="K196"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4" i="6"/>
  <c r="K225" i="6"/>
  <c r="K226" i="6"/>
  <c r="K227" i="6"/>
  <c r="K228" i="6"/>
  <c r="K229" i="6"/>
  <c r="K230" i="6"/>
  <c r="K231" i="6"/>
  <c r="K232" i="6"/>
  <c r="K233" i="6"/>
  <c r="K234" i="6"/>
  <c r="K235" i="6"/>
  <c r="K236" i="6"/>
  <c r="K237" i="6"/>
  <c r="K238" i="6"/>
  <c r="K239" i="6"/>
  <c r="K240" i="6"/>
  <c r="K241" i="6"/>
  <c r="K242" i="6"/>
  <c r="K243" i="6"/>
  <c r="K244" i="6"/>
  <c r="K245" i="6"/>
  <c r="K246" i="6"/>
  <c r="K247" i="6"/>
  <c r="K248" i="6"/>
  <c r="K249" i="6"/>
  <c r="K250" i="6"/>
  <c r="K251" i="6"/>
  <c r="K252" i="6"/>
  <c r="K253" i="6"/>
  <c r="K254" i="6"/>
  <c r="K255" i="6"/>
  <c r="K256" i="6"/>
  <c r="K257" i="6"/>
  <c r="K258" i="6"/>
  <c r="K259" i="6"/>
  <c r="K260" i="6"/>
  <c r="K261" i="6"/>
  <c r="K262" i="6"/>
  <c r="K263" i="6"/>
  <c r="K264" i="6"/>
  <c r="K265" i="6"/>
  <c r="K266" i="6"/>
  <c r="K267" i="6"/>
  <c r="K268" i="6"/>
  <c r="K269" i="6"/>
  <c r="K270" i="6"/>
  <c r="K271" i="6"/>
  <c r="K272" i="6"/>
  <c r="K273" i="6"/>
  <c r="K274" i="6"/>
  <c r="K275" i="6"/>
  <c r="K276" i="6"/>
  <c r="K277" i="6"/>
  <c r="K278" i="6"/>
  <c r="K279" i="6"/>
  <c r="K280" i="6"/>
  <c r="K281" i="6"/>
  <c r="K282" i="6"/>
  <c r="K283" i="6"/>
  <c r="K284" i="6"/>
  <c r="K285" i="6"/>
  <c r="K286" i="6"/>
  <c r="K287" i="6"/>
  <c r="K288" i="6"/>
  <c r="K289" i="6"/>
  <c r="K290" i="6"/>
  <c r="K291" i="6"/>
  <c r="K292" i="6"/>
  <c r="K293" i="6"/>
  <c r="K294" i="6"/>
  <c r="K295" i="6"/>
  <c r="K296" i="6"/>
  <c r="K297" i="6"/>
  <c r="K298" i="6"/>
  <c r="K299" i="6"/>
  <c r="K300" i="6"/>
  <c r="K301" i="6"/>
  <c r="K302" i="6"/>
  <c r="K303" i="6"/>
  <c r="K304" i="6"/>
  <c r="K305" i="6"/>
  <c r="K306" i="6"/>
  <c r="K307" i="6"/>
  <c r="K308" i="6"/>
  <c r="K309" i="6"/>
  <c r="K310" i="6"/>
  <c r="K311" i="6"/>
  <c r="K312" i="6"/>
  <c r="K313" i="6"/>
  <c r="K314" i="6"/>
  <c r="K315" i="6"/>
  <c r="K316" i="6"/>
  <c r="K317" i="6"/>
  <c r="K318" i="6"/>
  <c r="K319" i="6"/>
  <c r="K320" i="6"/>
  <c r="K321" i="6"/>
  <c r="K322" i="6"/>
  <c r="K323" i="6"/>
  <c r="K324" i="6"/>
  <c r="K325" i="6"/>
  <c r="K326" i="6"/>
  <c r="K327" i="6"/>
  <c r="K328" i="6"/>
  <c r="K329" i="6"/>
  <c r="K330" i="6"/>
  <c r="K331" i="6"/>
  <c r="K332" i="6"/>
  <c r="K333" i="6"/>
  <c r="K334" i="6"/>
  <c r="K335" i="6"/>
  <c r="K336" i="6"/>
  <c r="K337" i="6"/>
  <c r="K338" i="6"/>
  <c r="K339" i="6"/>
  <c r="K340" i="6"/>
  <c r="K341" i="6"/>
  <c r="K342" i="6"/>
  <c r="K343" i="6"/>
  <c r="K344" i="6"/>
  <c r="K345" i="6"/>
  <c r="K346" i="6"/>
  <c r="K347" i="6"/>
  <c r="K348" i="6"/>
  <c r="K349" i="6"/>
  <c r="K350" i="6"/>
  <c r="K351" i="6"/>
  <c r="K352" i="6"/>
  <c r="K353" i="6"/>
  <c r="K354" i="6"/>
  <c r="K355" i="6"/>
  <c r="K356" i="6"/>
  <c r="K357" i="6"/>
  <c r="K358" i="6"/>
  <c r="K359" i="6"/>
  <c r="K360" i="6"/>
  <c r="K361" i="6"/>
  <c r="K362" i="6"/>
  <c r="K363" i="6"/>
  <c r="K364" i="6"/>
  <c r="K365" i="6"/>
  <c r="K366" i="6"/>
  <c r="K367" i="6"/>
  <c r="K368" i="6"/>
  <c r="K369" i="6"/>
  <c r="K370" i="6"/>
  <c r="K371" i="6"/>
  <c r="K372" i="6"/>
  <c r="K373" i="6"/>
  <c r="K374" i="6"/>
  <c r="K375" i="6"/>
  <c r="K376" i="6"/>
  <c r="K377" i="6"/>
  <c r="K378" i="6"/>
  <c r="K379" i="6"/>
  <c r="K380" i="6"/>
  <c r="K381" i="6"/>
  <c r="K382" i="6"/>
  <c r="K383" i="6"/>
  <c r="K384" i="6"/>
  <c r="K385" i="6"/>
  <c r="K386" i="6"/>
  <c r="K387" i="6"/>
  <c r="K388" i="6"/>
  <c r="K389" i="6"/>
  <c r="K390" i="6"/>
  <c r="K391" i="6"/>
  <c r="K392" i="6"/>
  <c r="K393" i="6"/>
  <c r="K394" i="6"/>
  <c r="K395" i="6"/>
  <c r="K396" i="6"/>
  <c r="K397" i="6"/>
  <c r="K398" i="6"/>
  <c r="K399" i="6"/>
  <c r="K400" i="6"/>
  <c r="K401" i="6"/>
  <c r="K402" i="6"/>
  <c r="K403" i="6"/>
  <c r="K404" i="6"/>
  <c r="K405" i="6"/>
  <c r="K406" i="6"/>
  <c r="K407" i="6"/>
  <c r="K408" i="6"/>
  <c r="K409" i="6"/>
  <c r="K410" i="6"/>
  <c r="K411" i="6"/>
  <c r="K412" i="6"/>
  <c r="K413" i="6"/>
  <c r="K414" i="6"/>
  <c r="K415" i="6"/>
  <c r="K416" i="6"/>
  <c r="K417" i="6"/>
  <c r="K418" i="6"/>
  <c r="K419" i="6"/>
  <c r="K420" i="6"/>
  <c r="K421" i="6"/>
  <c r="K422" i="6"/>
  <c r="K423" i="6"/>
  <c r="K424" i="6"/>
  <c r="K425" i="6"/>
  <c r="K426" i="6"/>
  <c r="K427" i="6"/>
  <c r="K428" i="6"/>
  <c r="K429" i="6"/>
  <c r="K430" i="6"/>
  <c r="K431" i="6"/>
  <c r="K432" i="6"/>
  <c r="K433" i="6"/>
  <c r="K434" i="6"/>
  <c r="K435" i="6"/>
  <c r="K436" i="6"/>
  <c r="K437" i="6"/>
  <c r="K438" i="6"/>
  <c r="K439" i="6"/>
  <c r="K440" i="6"/>
  <c r="K441" i="6"/>
  <c r="K442" i="6"/>
  <c r="K443" i="6"/>
  <c r="K444" i="6"/>
  <c r="K445" i="6"/>
  <c r="K446" i="6"/>
  <c r="K447" i="6"/>
  <c r="K448" i="6"/>
  <c r="K449" i="6"/>
  <c r="K450" i="6"/>
  <c r="K451" i="6"/>
  <c r="K452" i="6"/>
  <c r="K453" i="6"/>
  <c r="K454" i="6"/>
  <c r="K455" i="6"/>
  <c r="K456" i="6"/>
  <c r="K457" i="6"/>
  <c r="K458" i="6"/>
  <c r="K459" i="6"/>
  <c r="K460" i="6"/>
  <c r="K461" i="6"/>
  <c r="K462" i="6"/>
  <c r="K463" i="6"/>
  <c r="K464" i="6"/>
  <c r="K465" i="6"/>
  <c r="K466" i="6"/>
  <c r="K467" i="6"/>
  <c r="K468" i="6"/>
  <c r="K469" i="6"/>
  <c r="K470" i="6"/>
  <c r="K471" i="6"/>
  <c r="K472" i="6"/>
  <c r="K473" i="6"/>
  <c r="K474" i="6"/>
  <c r="K475" i="6"/>
  <c r="K476" i="6"/>
  <c r="K477" i="6"/>
  <c r="K478" i="6"/>
  <c r="K479" i="6"/>
  <c r="K480" i="6"/>
  <c r="K481" i="6"/>
  <c r="K482" i="6"/>
  <c r="K483" i="6"/>
  <c r="K484" i="6"/>
  <c r="K485" i="6"/>
  <c r="K486" i="6"/>
  <c r="K487" i="6"/>
  <c r="K488" i="6"/>
  <c r="K489" i="6"/>
  <c r="K490" i="6"/>
  <c r="K491" i="6"/>
  <c r="K492" i="6"/>
  <c r="K493" i="6"/>
  <c r="K494" i="6"/>
  <c r="K495" i="6"/>
  <c r="K496" i="6"/>
  <c r="K497" i="6"/>
  <c r="K498" i="6"/>
  <c r="K499" i="6"/>
  <c r="K500" i="6"/>
  <c r="K501" i="6"/>
  <c r="K502" i="6"/>
  <c r="K503" i="6"/>
  <c r="K504" i="6"/>
  <c r="K505" i="6"/>
  <c r="K506" i="6"/>
  <c r="K507" i="6"/>
  <c r="K508" i="6"/>
  <c r="K509" i="6"/>
  <c r="K510" i="6"/>
  <c r="K511" i="6"/>
  <c r="K512" i="6"/>
  <c r="K513" i="6"/>
  <c r="K514" i="6"/>
  <c r="K515" i="6"/>
  <c r="K516" i="6"/>
  <c r="K517" i="6"/>
  <c r="K518" i="6"/>
  <c r="K519" i="6"/>
  <c r="K520" i="6"/>
  <c r="K521" i="6"/>
  <c r="K522" i="6"/>
  <c r="K523" i="6"/>
  <c r="K524" i="6"/>
  <c r="K525" i="6"/>
  <c r="K526" i="6"/>
  <c r="K527" i="6"/>
  <c r="K528" i="6"/>
  <c r="K529" i="6"/>
  <c r="K530" i="6"/>
  <c r="K531" i="6"/>
  <c r="K532" i="6"/>
  <c r="K533" i="6"/>
  <c r="K534" i="6"/>
  <c r="K535" i="6"/>
  <c r="K536" i="6"/>
  <c r="K537" i="6"/>
  <c r="K538" i="6"/>
  <c r="K539" i="6"/>
  <c r="K540" i="6"/>
  <c r="K541" i="6"/>
  <c r="K542" i="6"/>
  <c r="K543" i="6"/>
  <c r="K544" i="6"/>
  <c r="K545" i="6"/>
  <c r="K546" i="6"/>
  <c r="K547" i="6"/>
  <c r="K548" i="6"/>
  <c r="K549" i="6"/>
  <c r="K550" i="6"/>
  <c r="K551" i="6"/>
  <c r="K552" i="6"/>
  <c r="K553" i="6"/>
  <c r="K554" i="6"/>
  <c r="K555" i="6"/>
  <c r="K556" i="6"/>
  <c r="K557" i="6"/>
  <c r="K558" i="6"/>
  <c r="K559" i="6"/>
  <c r="K560" i="6"/>
  <c r="K561" i="6"/>
  <c r="K562" i="6"/>
  <c r="K563" i="6"/>
  <c r="K564" i="6"/>
  <c r="K565" i="6"/>
  <c r="K566" i="6"/>
  <c r="K567" i="6"/>
  <c r="K568" i="6"/>
  <c r="K569" i="6"/>
  <c r="K570" i="6"/>
  <c r="K571" i="6"/>
  <c r="K572" i="6"/>
  <c r="K573" i="6"/>
  <c r="K574" i="6"/>
  <c r="K575" i="6"/>
  <c r="K576" i="6"/>
  <c r="K577" i="6"/>
  <c r="K578" i="6"/>
  <c r="K579" i="6"/>
  <c r="K580" i="6"/>
  <c r="K581" i="6"/>
  <c r="K582" i="6"/>
  <c r="K583" i="6"/>
  <c r="K584" i="6"/>
  <c r="K585" i="6"/>
  <c r="K586" i="6"/>
  <c r="K587" i="6"/>
  <c r="K588" i="6"/>
  <c r="K589" i="6"/>
  <c r="K590" i="6"/>
  <c r="K591" i="6"/>
  <c r="K592" i="6"/>
  <c r="K593" i="6"/>
  <c r="K594" i="6"/>
  <c r="K595" i="6"/>
  <c r="K596" i="6"/>
  <c r="K597" i="6"/>
  <c r="K598" i="6"/>
  <c r="K599" i="6"/>
  <c r="K600" i="6"/>
  <c r="K601" i="6"/>
  <c r="K602" i="6"/>
  <c r="K603" i="6"/>
  <c r="K604" i="6"/>
  <c r="K605" i="6"/>
  <c r="K606" i="6"/>
  <c r="K607" i="6"/>
  <c r="K608" i="6"/>
  <c r="K609" i="6"/>
  <c r="K610" i="6"/>
  <c r="K611" i="6"/>
  <c r="K612" i="6"/>
  <c r="K613" i="6"/>
  <c r="K614" i="6"/>
  <c r="K615" i="6"/>
  <c r="K616" i="6"/>
  <c r="K617" i="6"/>
  <c r="K618" i="6"/>
  <c r="K619" i="6"/>
  <c r="K620" i="6"/>
  <c r="K621" i="6"/>
  <c r="K622" i="6"/>
  <c r="K623" i="6"/>
  <c r="K624" i="6"/>
  <c r="K625" i="6"/>
  <c r="K626" i="6"/>
  <c r="K627" i="6"/>
  <c r="K628" i="6"/>
  <c r="K629" i="6"/>
  <c r="K630" i="6"/>
  <c r="K631" i="6"/>
  <c r="K632" i="6"/>
  <c r="K633" i="6"/>
  <c r="K634" i="6"/>
  <c r="K635" i="6"/>
  <c r="K636" i="6"/>
  <c r="K637" i="6"/>
  <c r="K638" i="6"/>
  <c r="K639" i="6"/>
  <c r="K640" i="6"/>
  <c r="K641" i="6"/>
  <c r="K642" i="6"/>
  <c r="K643" i="6"/>
  <c r="K644" i="6"/>
  <c r="K645" i="6"/>
  <c r="K646" i="6"/>
  <c r="K647" i="6"/>
  <c r="K648" i="6"/>
  <c r="K649" i="6"/>
  <c r="K650" i="6"/>
  <c r="K651" i="6"/>
  <c r="K652" i="6"/>
  <c r="K653" i="6"/>
  <c r="K654" i="6"/>
  <c r="K655" i="6"/>
  <c r="K656" i="6"/>
  <c r="K657" i="6"/>
  <c r="K658" i="6"/>
  <c r="K659" i="6"/>
  <c r="K660" i="6"/>
  <c r="K661" i="6"/>
  <c r="K662" i="6"/>
  <c r="K663" i="6"/>
  <c r="K664" i="6"/>
  <c r="K665" i="6"/>
  <c r="K666" i="6"/>
  <c r="K667" i="6"/>
  <c r="K668" i="6"/>
  <c r="K669" i="6"/>
  <c r="K670" i="6"/>
  <c r="K671" i="6"/>
  <c r="K672" i="6"/>
  <c r="K673" i="6"/>
  <c r="K674" i="6"/>
  <c r="K675" i="6"/>
  <c r="K676" i="6"/>
  <c r="K677" i="6"/>
  <c r="K678" i="6"/>
  <c r="K679" i="6"/>
  <c r="K680" i="6"/>
  <c r="K681" i="6"/>
  <c r="K682" i="6"/>
  <c r="K683" i="6"/>
  <c r="K684" i="6"/>
  <c r="K685" i="6"/>
  <c r="K686" i="6"/>
  <c r="K687" i="6"/>
  <c r="K688" i="6"/>
  <c r="K689" i="6"/>
  <c r="K690" i="6"/>
  <c r="K691" i="6"/>
  <c r="K692" i="6"/>
  <c r="K693" i="6"/>
  <c r="K694" i="6"/>
  <c r="K695" i="6"/>
  <c r="K696" i="6"/>
  <c r="K697" i="6"/>
  <c r="K698" i="6"/>
  <c r="K699" i="6"/>
  <c r="K700" i="6"/>
  <c r="K701" i="6"/>
  <c r="K702" i="6"/>
  <c r="K703" i="6"/>
  <c r="K704" i="6"/>
  <c r="K705" i="6"/>
  <c r="K706" i="6"/>
  <c r="K707" i="6"/>
  <c r="K708" i="6"/>
  <c r="K709" i="6"/>
  <c r="K710" i="6"/>
  <c r="K711" i="6"/>
  <c r="K712" i="6"/>
  <c r="K713" i="6"/>
  <c r="K714" i="6"/>
  <c r="K715" i="6"/>
  <c r="K716" i="6"/>
  <c r="K717" i="6"/>
  <c r="K718" i="6"/>
  <c r="K719" i="6"/>
  <c r="K720" i="6"/>
  <c r="K721" i="6"/>
  <c r="K722" i="6"/>
  <c r="K723" i="6"/>
  <c r="K724" i="6"/>
  <c r="K725" i="6"/>
  <c r="K726" i="6"/>
  <c r="K727" i="6"/>
  <c r="K728" i="6"/>
  <c r="K729" i="6"/>
  <c r="K730" i="6"/>
  <c r="K731" i="6"/>
  <c r="K732" i="6"/>
  <c r="K733" i="6"/>
  <c r="K734" i="6"/>
  <c r="K735" i="6"/>
  <c r="K736" i="6"/>
  <c r="K737" i="6"/>
  <c r="K738" i="6"/>
  <c r="K739" i="6"/>
  <c r="K740" i="6"/>
  <c r="K741" i="6"/>
  <c r="K742" i="6"/>
  <c r="K743" i="6"/>
  <c r="K744" i="6"/>
  <c r="K745" i="6"/>
  <c r="K746" i="6"/>
  <c r="K747" i="6"/>
  <c r="K748" i="6"/>
  <c r="K749" i="6"/>
  <c r="K750" i="6"/>
  <c r="K751" i="6"/>
  <c r="K752" i="6"/>
  <c r="K753" i="6"/>
  <c r="K754" i="6"/>
  <c r="K755" i="6"/>
  <c r="K756" i="6"/>
  <c r="K757" i="6"/>
  <c r="K758" i="6"/>
  <c r="K759" i="6"/>
  <c r="K760" i="6"/>
  <c r="K761" i="6"/>
  <c r="K762" i="6"/>
  <c r="K763" i="6"/>
  <c r="K764" i="6"/>
  <c r="K765" i="6"/>
  <c r="K766" i="6"/>
  <c r="K767" i="6"/>
  <c r="K768" i="6"/>
  <c r="K769" i="6"/>
  <c r="K770" i="6"/>
  <c r="K771" i="6"/>
  <c r="K772" i="6"/>
  <c r="K773" i="6"/>
  <c r="K774" i="6"/>
  <c r="K775" i="6"/>
  <c r="K776" i="6"/>
  <c r="K777" i="6"/>
  <c r="K778" i="6"/>
  <c r="K779" i="6"/>
  <c r="K780" i="6"/>
  <c r="K781" i="6"/>
  <c r="K782" i="6"/>
  <c r="K783" i="6"/>
  <c r="K784" i="6"/>
  <c r="K785" i="6"/>
  <c r="K786" i="6"/>
  <c r="K787" i="6"/>
  <c r="K788" i="6"/>
  <c r="K789" i="6"/>
  <c r="K790" i="6"/>
  <c r="K791" i="6"/>
  <c r="K792" i="6"/>
  <c r="K793" i="6"/>
  <c r="K794" i="6"/>
  <c r="K795" i="6"/>
  <c r="K796" i="6"/>
  <c r="K797" i="6"/>
  <c r="K798" i="6"/>
  <c r="K799" i="6"/>
  <c r="K800" i="6"/>
  <c r="K801" i="6"/>
  <c r="K802" i="6"/>
  <c r="K803" i="6"/>
  <c r="K804" i="6"/>
  <c r="K805" i="6"/>
  <c r="K806" i="6"/>
  <c r="K807" i="6"/>
  <c r="K808" i="6"/>
  <c r="K809" i="6"/>
  <c r="K810" i="6"/>
  <c r="K811" i="6"/>
  <c r="K812" i="6"/>
  <c r="K813" i="6"/>
  <c r="K814" i="6"/>
  <c r="K815" i="6"/>
  <c r="K816" i="6"/>
  <c r="K817" i="6"/>
  <c r="K818" i="6"/>
  <c r="K819" i="6"/>
  <c r="K820" i="6"/>
  <c r="K821" i="6"/>
  <c r="K822" i="6"/>
  <c r="K823" i="6"/>
  <c r="K824" i="6"/>
  <c r="K825" i="6"/>
  <c r="K826" i="6"/>
  <c r="K827" i="6"/>
  <c r="K828" i="6"/>
  <c r="K829" i="6"/>
  <c r="K830" i="6"/>
  <c r="K831" i="6"/>
  <c r="K832" i="6"/>
  <c r="K833" i="6"/>
  <c r="K834" i="6"/>
  <c r="K835" i="6"/>
  <c r="K836" i="6"/>
  <c r="K837" i="6"/>
  <c r="K838" i="6"/>
  <c r="K839" i="6"/>
  <c r="K840" i="6"/>
  <c r="K841" i="6"/>
  <c r="K842" i="6"/>
  <c r="K843" i="6"/>
  <c r="K844" i="6"/>
  <c r="K845" i="6"/>
  <c r="K846" i="6"/>
  <c r="K847" i="6"/>
  <c r="K848" i="6"/>
  <c r="K849" i="6"/>
  <c r="K850" i="6"/>
  <c r="K851" i="6"/>
  <c r="K852" i="6"/>
  <c r="K853" i="6"/>
  <c r="K854" i="6"/>
  <c r="K855" i="6"/>
  <c r="K856" i="6"/>
  <c r="K857" i="6"/>
  <c r="K858" i="6"/>
  <c r="K859" i="6"/>
  <c r="K860" i="6"/>
  <c r="K861" i="6"/>
  <c r="K862" i="6"/>
  <c r="K863" i="6"/>
  <c r="K864" i="6"/>
  <c r="K865" i="6"/>
  <c r="K866" i="6"/>
  <c r="K867" i="6"/>
  <c r="K868" i="6"/>
  <c r="K869" i="6"/>
  <c r="K870" i="6"/>
  <c r="K871" i="6"/>
  <c r="K872" i="6"/>
  <c r="K873" i="6"/>
  <c r="K874" i="6"/>
  <c r="K875" i="6"/>
  <c r="K876" i="6"/>
  <c r="K877" i="6"/>
  <c r="K878" i="6"/>
  <c r="K879" i="6"/>
  <c r="K880" i="6"/>
  <c r="K881" i="6"/>
  <c r="K882" i="6"/>
  <c r="K883" i="6"/>
  <c r="K884" i="6"/>
  <c r="K885" i="6"/>
  <c r="K886" i="6"/>
  <c r="K887" i="6"/>
  <c r="K888" i="6"/>
  <c r="K889" i="6"/>
  <c r="K890" i="6"/>
  <c r="K891" i="6"/>
  <c r="K892" i="6"/>
  <c r="K893" i="6"/>
  <c r="K894" i="6"/>
  <c r="K895" i="6"/>
  <c r="K896" i="6"/>
  <c r="K897" i="6"/>
  <c r="K898" i="6"/>
  <c r="K899" i="6"/>
  <c r="K900" i="6"/>
  <c r="K901" i="6"/>
  <c r="K902" i="6"/>
  <c r="K903" i="6"/>
  <c r="K904" i="6"/>
  <c r="K905" i="6"/>
  <c r="K906" i="6"/>
  <c r="K907" i="6"/>
  <c r="K908" i="6"/>
  <c r="K909" i="6"/>
  <c r="K910" i="6"/>
  <c r="K911" i="6"/>
  <c r="K912" i="6"/>
  <c r="K913" i="6"/>
  <c r="K914" i="6"/>
  <c r="K915" i="6"/>
  <c r="K916" i="6"/>
  <c r="K917" i="6"/>
  <c r="K918" i="6"/>
  <c r="K919" i="6"/>
  <c r="K920" i="6"/>
  <c r="K921" i="6"/>
  <c r="K922" i="6"/>
  <c r="K923" i="6"/>
  <c r="K924" i="6"/>
  <c r="K925" i="6"/>
  <c r="K926" i="6"/>
  <c r="K927" i="6"/>
  <c r="K928" i="6"/>
  <c r="K929" i="6"/>
  <c r="K930" i="6"/>
  <c r="K931" i="6"/>
  <c r="K932" i="6"/>
  <c r="K933" i="6"/>
  <c r="K934" i="6"/>
  <c r="K935" i="6"/>
  <c r="K936" i="6"/>
  <c r="K937" i="6"/>
  <c r="K938" i="6"/>
  <c r="K939" i="6"/>
  <c r="K940" i="6"/>
  <c r="K941" i="6"/>
  <c r="K942" i="6"/>
  <c r="K943" i="6"/>
  <c r="K944" i="6"/>
  <c r="K945" i="6"/>
  <c r="K946" i="6"/>
  <c r="K947" i="6"/>
  <c r="K948" i="6"/>
  <c r="K949" i="6"/>
  <c r="K950" i="6"/>
  <c r="K951" i="6"/>
  <c r="K952" i="6"/>
  <c r="K953" i="6"/>
  <c r="K954" i="6"/>
  <c r="K955" i="6"/>
  <c r="K956" i="6"/>
  <c r="K957" i="6"/>
  <c r="K958" i="6"/>
  <c r="K959" i="6"/>
  <c r="K960" i="6"/>
  <c r="K961" i="6"/>
  <c r="K962" i="6"/>
  <c r="K963" i="6"/>
  <c r="K964" i="6"/>
  <c r="K965" i="6"/>
  <c r="K966" i="6"/>
  <c r="K967" i="6"/>
  <c r="K968" i="6"/>
  <c r="K969" i="6"/>
  <c r="K970" i="6"/>
  <c r="K971" i="6"/>
  <c r="K972" i="6"/>
  <c r="K973" i="6"/>
  <c r="K974" i="6"/>
  <c r="K975" i="6"/>
  <c r="K976" i="6"/>
  <c r="K977" i="6"/>
  <c r="K978" i="6"/>
  <c r="K979" i="6"/>
  <c r="K980" i="6"/>
  <c r="K981" i="6"/>
  <c r="K982" i="6"/>
  <c r="K983" i="6"/>
  <c r="K984" i="6"/>
  <c r="K985" i="6"/>
  <c r="K986" i="6"/>
  <c r="K987" i="6"/>
  <c r="K988" i="6"/>
  <c r="K989" i="6"/>
  <c r="K990" i="6"/>
  <c r="K991" i="6"/>
  <c r="K992" i="6"/>
  <c r="K993" i="6"/>
  <c r="K994" i="6"/>
  <c r="K995" i="6"/>
  <c r="K996" i="6"/>
  <c r="K997" i="6"/>
  <c r="K998" i="6"/>
  <c r="K999" i="6"/>
  <c r="K1000" i="6"/>
  <c r="K1001" i="6"/>
  <c r="K1002" i="6"/>
  <c r="K1003" i="6"/>
  <c r="K1004" i="6"/>
  <c r="K1005" i="6"/>
  <c r="K1006" i="6"/>
  <c r="K1007" i="6"/>
  <c r="K1008" i="6"/>
  <c r="K1009" i="6"/>
  <c r="K1010" i="6"/>
  <c r="K1011" i="6"/>
  <c r="K1012" i="6"/>
  <c r="K1013" i="6"/>
  <c r="K1014" i="6"/>
  <c r="K1015" i="6"/>
  <c r="K1016" i="6"/>
  <c r="K1017" i="6"/>
  <c r="K1018" i="6"/>
  <c r="K1019" i="6"/>
  <c r="K1020" i="6"/>
  <c r="K1021" i="6"/>
  <c r="K1022" i="6"/>
  <c r="K1023" i="6"/>
  <c r="K1024" i="6"/>
  <c r="K1025" i="6"/>
  <c r="K1026" i="6"/>
  <c r="K1027" i="6"/>
  <c r="K1028" i="6"/>
  <c r="K1029" i="6"/>
  <c r="K1030" i="6"/>
  <c r="K1031" i="6"/>
  <c r="K1032" i="6"/>
  <c r="K1033" i="6"/>
  <c r="K1034" i="6"/>
  <c r="K1035" i="6"/>
  <c r="K1036" i="6"/>
  <c r="K1037" i="6"/>
  <c r="K1038" i="6"/>
  <c r="K1039" i="6"/>
  <c r="K1040" i="6"/>
  <c r="K1041" i="6"/>
  <c r="K1042" i="6"/>
  <c r="K1043" i="6"/>
  <c r="K1044" i="6"/>
  <c r="K1045" i="6"/>
  <c r="K1046" i="6"/>
  <c r="K1047" i="6"/>
  <c r="K1048" i="6"/>
  <c r="K1049" i="6"/>
  <c r="K1050" i="6"/>
  <c r="K1051" i="6"/>
  <c r="K1052" i="6"/>
  <c r="K1053" i="6"/>
  <c r="K1054" i="6"/>
  <c r="K1055" i="6"/>
  <c r="K1056" i="6"/>
  <c r="K1057" i="6"/>
  <c r="K1058" i="6"/>
  <c r="K1059" i="6"/>
  <c r="K1060" i="6"/>
  <c r="K1061" i="6"/>
  <c r="K1062" i="6"/>
  <c r="K1063" i="6"/>
  <c r="K1064" i="6"/>
  <c r="K1065" i="6"/>
  <c r="K1066" i="6"/>
  <c r="K1067" i="6"/>
  <c r="K1068" i="6"/>
  <c r="K1069" i="6"/>
  <c r="K1070" i="6"/>
  <c r="K1071" i="6"/>
  <c r="K1072" i="6"/>
  <c r="K1073" i="6"/>
  <c r="K1074" i="6"/>
  <c r="K1075" i="6"/>
  <c r="K1076" i="6"/>
  <c r="K1077" i="6"/>
  <c r="K1078" i="6"/>
  <c r="K1079" i="6"/>
  <c r="K1080" i="6"/>
  <c r="K1081" i="6"/>
  <c r="K1082" i="6"/>
  <c r="K1083" i="6"/>
  <c r="K1084" i="6"/>
  <c r="K1085" i="6"/>
  <c r="K1086" i="6"/>
  <c r="K1087" i="6"/>
  <c r="K1088" i="6"/>
  <c r="K1089" i="6"/>
  <c r="K1090" i="6"/>
  <c r="K1091" i="6"/>
  <c r="K1092" i="6"/>
  <c r="K1093" i="6"/>
  <c r="K1094" i="6"/>
  <c r="K1095" i="6"/>
  <c r="K1096" i="6"/>
  <c r="K1097" i="6"/>
  <c r="K1098" i="6"/>
  <c r="K1099" i="6"/>
  <c r="K1100" i="6"/>
  <c r="K1101" i="6"/>
  <c r="K1102" i="6"/>
  <c r="K1103" i="6"/>
  <c r="K1104" i="6"/>
  <c r="K1105" i="6"/>
  <c r="K1106" i="6"/>
  <c r="K1107" i="6"/>
  <c r="K1108" i="6"/>
  <c r="K1109" i="6"/>
  <c r="K1110" i="6"/>
  <c r="K1111" i="6"/>
  <c r="K1112" i="6"/>
  <c r="K1113" i="6"/>
  <c r="K1114" i="6"/>
  <c r="K1115" i="6"/>
  <c r="K1116" i="6"/>
  <c r="K1117" i="6"/>
  <c r="K1118" i="6"/>
  <c r="K1119" i="6"/>
  <c r="K1120" i="6"/>
  <c r="K1121" i="6"/>
  <c r="K1122" i="6"/>
  <c r="K1123" i="6"/>
  <c r="K1124" i="6"/>
  <c r="K1125" i="6"/>
  <c r="K1126" i="6"/>
  <c r="K1127" i="6"/>
  <c r="K1128" i="6"/>
  <c r="K1129" i="6"/>
  <c r="K1130" i="6"/>
  <c r="K1131" i="6"/>
  <c r="K1132" i="6"/>
  <c r="K1133" i="6"/>
  <c r="K1134" i="6"/>
  <c r="K1135" i="6"/>
  <c r="K1136" i="6"/>
  <c r="K1137" i="6"/>
  <c r="K1138" i="6"/>
  <c r="K1139" i="6"/>
  <c r="K1140" i="6"/>
  <c r="K1141" i="6"/>
  <c r="K1142" i="6"/>
  <c r="K1143" i="6"/>
  <c r="K1144" i="6"/>
  <c r="K1145" i="6"/>
  <c r="K1146" i="6"/>
  <c r="K1147" i="6"/>
  <c r="K1148" i="6"/>
  <c r="K1149" i="6"/>
  <c r="K1150" i="6"/>
  <c r="K1151" i="6"/>
  <c r="K1152" i="6"/>
  <c r="K1153" i="6"/>
  <c r="K1154" i="6"/>
  <c r="K1155" i="6"/>
  <c r="K1156" i="6"/>
  <c r="K1157" i="6"/>
  <c r="K1158" i="6"/>
  <c r="K1159" i="6"/>
  <c r="K1160" i="6"/>
  <c r="K1161" i="6"/>
  <c r="K1162" i="6"/>
  <c r="K1163" i="6"/>
  <c r="K1164" i="6"/>
  <c r="K1165" i="6"/>
  <c r="K1166" i="6"/>
  <c r="K1167" i="6"/>
  <c r="K1168" i="6"/>
  <c r="K1169" i="6"/>
  <c r="K1170" i="6"/>
  <c r="K1171" i="6"/>
  <c r="K1172" i="6"/>
  <c r="K1173" i="6"/>
  <c r="K1174" i="6"/>
  <c r="K1175" i="6"/>
  <c r="K1176" i="6"/>
  <c r="K1177" i="6"/>
  <c r="K1178" i="6"/>
  <c r="K1179" i="6"/>
  <c r="K1180" i="6"/>
  <c r="K1181" i="6"/>
  <c r="K1182" i="6"/>
  <c r="K1183" i="6"/>
  <c r="K1184" i="6"/>
  <c r="K1185" i="6"/>
  <c r="K1186" i="6"/>
  <c r="K1187" i="6"/>
  <c r="K1188" i="6"/>
  <c r="K1189" i="6"/>
  <c r="K1190" i="6"/>
  <c r="K1191" i="6"/>
  <c r="K1192" i="6"/>
  <c r="K1193" i="6"/>
  <c r="K1194" i="6"/>
  <c r="K1195" i="6"/>
  <c r="K1196" i="6"/>
  <c r="K1197" i="6"/>
  <c r="K1198" i="6"/>
  <c r="K1199" i="6"/>
  <c r="K1200" i="6"/>
  <c r="K1201" i="6"/>
  <c r="K1202" i="6"/>
  <c r="K1203" i="6"/>
  <c r="K1204" i="6"/>
  <c r="K1205" i="6"/>
  <c r="K1206" i="6"/>
  <c r="K1207" i="6"/>
  <c r="K1208" i="6"/>
  <c r="K1209" i="6"/>
  <c r="K1210" i="6"/>
  <c r="K1211" i="6"/>
  <c r="K1212" i="6"/>
  <c r="K1213" i="6"/>
  <c r="K1214" i="6"/>
  <c r="K1215" i="6"/>
  <c r="K1216" i="6"/>
  <c r="K1217" i="6"/>
  <c r="K1218" i="6"/>
  <c r="K1219" i="6"/>
  <c r="K1220" i="6"/>
  <c r="K1221" i="6"/>
  <c r="K1222" i="6"/>
  <c r="K1223" i="6"/>
  <c r="K1224" i="6"/>
  <c r="K1225" i="6"/>
  <c r="K1226" i="6"/>
  <c r="K1227" i="6"/>
  <c r="K1228" i="6"/>
  <c r="K1229" i="6"/>
  <c r="K1231" i="6"/>
  <c r="K1232" i="6"/>
  <c r="K1233" i="6"/>
  <c r="K1234" i="6"/>
  <c r="K1235" i="6"/>
  <c r="K1236" i="6"/>
  <c r="K1237" i="6"/>
  <c r="K1238" i="6"/>
  <c r="K1239" i="6"/>
  <c r="K1240" i="6"/>
  <c r="K1241" i="6"/>
  <c r="K1242" i="6"/>
  <c r="K1243" i="6"/>
  <c r="K1244" i="6"/>
  <c r="K1245" i="6"/>
  <c r="K1246" i="6"/>
  <c r="K1247" i="6"/>
  <c r="K1248" i="6"/>
  <c r="K1249" i="6"/>
  <c r="K1250" i="6"/>
  <c r="K1251" i="6"/>
  <c r="K1252" i="6"/>
  <c r="K1253" i="6"/>
  <c r="K1254" i="6"/>
  <c r="K1255" i="6"/>
  <c r="K1256" i="6"/>
  <c r="K1257" i="6"/>
  <c r="K1258" i="6"/>
  <c r="K1259" i="6"/>
  <c r="K1260" i="6"/>
  <c r="K1261" i="6"/>
  <c r="K1262" i="6"/>
  <c r="K1263" i="6"/>
  <c r="K1264" i="6"/>
  <c r="K1265" i="6"/>
  <c r="K1266" i="6"/>
  <c r="K1267" i="6"/>
  <c r="K1268" i="6"/>
  <c r="K1269" i="6"/>
  <c r="K1270" i="6"/>
  <c r="K1271" i="6"/>
  <c r="K1272" i="6"/>
  <c r="K1273" i="6"/>
  <c r="K1274" i="6"/>
  <c r="K1275" i="6"/>
  <c r="K1276" i="6"/>
  <c r="K1277" i="6"/>
  <c r="K1278" i="6"/>
  <c r="K1279" i="6"/>
  <c r="K1280" i="6"/>
  <c r="K1281" i="6"/>
  <c r="K1282" i="6"/>
  <c r="K1283" i="6"/>
  <c r="K1284" i="6"/>
  <c r="K1285" i="6"/>
  <c r="K1286" i="6"/>
  <c r="K1287" i="6"/>
  <c r="K1288" i="6"/>
  <c r="K1289" i="6"/>
  <c r="K1290" i="6"/>
  <c r="K1291" i="6"/>
  <c r="K1292" i="6"/>
  <c r="K1293" i="6"/>
  <c r="K1294" i="6"/>
  <c r="K1295" i="6"/>
  <c r="K1296" i="6"/>
  <c r="K1297" i="6"/>
  <c r="K1298" i="6"/>
  <c r="K1299" i="6"/>
  <c r="K1300" i="6"/>
  <c r="K1301" i="6"/>
  <c r="K1302" i="6"/>
  <c r="K1303" i="6"/>
  <c r="K1304" i="6"/>
  <c r="K1305" i="6"/>
  <c r="K1306" i="6"/>
  <c r="K1307" i="6"/>
  <c r="K1308" i="6"/>
  <c r="K1309" i="6"/>
  <c r="K1310" i="6"/>
  <c r="K1311" i="6"/>
  <c r="K1312" i="6"/>
  <c r="K1313" i="6"/>
  <c r="K1314" i="6"/>
  <c r="K1315" i="6"/>
  <c r="K1316" i="6"/>
  <c r="K1317" i="6"/>
  <c r="K1318" i="6"/>
  <c r="K1319" i="6"/>
  <c r="K1320" i="6"/>
  <c r="K1321" i="6"/>
  <c r="K1322" i="6"/>
  <c r="K1323" i="6"/>
  <c r="K1324" i="6"/>
  <c r="K1325" i="6"/>
  <c r="K1326" i="6"/>
  <c r="K1327" i="6"/>
  <c r="K1328" i="6"/>
  <c r="K1329" i="6"/>
  <c r="K1330" i="6"/>
  <c r="K1331" i="6"/>
  <c r="K1332" i="6"/>
  <c r="K1333" i="6"/>
  <c r="K1334" i="6"/>
  <c r="K1335" i="6"/>
  <c r="K1336" i="6"/>
  <c r="K1337" i="6"/>
  <c r="K1338" i="6"/>
  <c r="K1339" i="6"/>
  <c r="K1340" i="6"/>
  <c r="K1341" i="6"/>
  <c r="K1342" i="6"/>
  <c r="K1343" i="6"/>
  <c r="K1344" i="6"/>
  <c r="K1345" i="6"/>
  <c r="K1346" i="6"/>
  <c r="K1347" i="6"/>
  <c r="K1348" i="6"/>
  <c r="K1349" i="6"/>
  <c r="K1350" i="6"/>
  <c r="K1351" i="6"/>
  <c r="K1352" i="6"/>
  <c r="K1353" i="6"/>
  <c r="K1354" i="6"/>
  <c r="K1355" i="6"/>
  <c r="K1356" i="6"/>
  <c r="K1357" i="6"/>
  <c r="K1358" i="6"/>
  <c r="K1359" i="6"/>
  <c r="K1360" i="6"/>
  <c r="K1361" i="6"/>
  <c r="K1362" i="6"/>
  <c r="K1363" i="6"/>
  <c r="K1364" i="6"/>
  <c r="K1365" i="6"/>
  <c r="K1366" i="6"/>
  <c r="K1367" i="6"/>
  <c r="K1368" i="6"/>
  <c r="K1369" i="6"/>
  <c r="K1370" i="6"/>
  <c r="K1371" i="6"/>
  <c r="K1372" i="6"/>
  <c r="K1373" i="6"/>
  <c r="K1374" i="6"/>
  <c r="K1375" i="6"/>
  <c r="K1376" i="6"/>
  <c r="K1377" i="6"/>
  <c r="K1378" i="6"/>
  <c r="K1379" i="6"/>
  <c r="K1380" i="6"/>
  <c r="K1381" i="6"/>
  <c r="K1382" i="6"/>
  <c r="K1383" i="6"/>
  <c r="K1384" i="6"/>
  <c r="K1385" i="6"/>
  <c r="K1386" i="6"/>
  <c r="K1387" i="6"/>
  <c r="K1388" i="6"/>
  <c r="K1389" i="6"/>
  <c r="K1390" i="6"/>
  <c r="K1391" i="6"/>
  <c r="K1392" i="6"/>
  <c r="K1393" i="6"/>
  <c r="K1394" i="6"/>
  <c r="K1395" i="6"/>
  <c r="K1396" i="6"/>
  <c r="K1397" i="6"/>
  <c r="K1398" i="6"/>
  <c r="K1399" i="6"/>
  <c r="K1400" i="6"/>
  <c r="K1401" i="6"/>
  <c r="K1402" i="6"/>
  <c r="K1403" i="6"/>
  <c r="K1404" i="6"/>
  <c r="K1405" i="6"/>
  <c r="K1406" i="6"/>
  <c r="K1407" i="6"/>
  <c r="K1408" i="6"/>
  <c r="K1409" i="6"/>
  <c r="K1410" i="6"/>
  <c r="K1411" i="6"/>
  <c r="K1412" i="6"/>
  <c r="K1413" i="6"/>
  <c r="K1414" i="6"/>
  <c r="K1415" i="6"/>
  <c r="K1416" i="6"/>
  <c r="K1417" i="6"/>
  <c r="K1418" i="6"/>
  <c r="K1419" i="6"/>
  <c r="K1420" i="6"/>
  <c r="K1421" i="6"/>
  <c r="K1422" i="6"/>
  <c r="K1423" i="6"/>
  <c r="K1424" i="6"/>
  <c r="K1425" i="6"/>
  <c r="K1426" i="6"/>
  <c r="K1427" i="6"/>
  <c r="K1428" i="6"/>
  <c r="K1429" i="6"/>
  <c r="K1430" i="6"/>
  <c r="K1431" i="6"/>
  <c r="K1432" i="6"/>
  <c r="K1433" i="6"/>
  <c r="K1434" i="6"/>
  <c r="K1435" i="6"/>
  <c r="K1436" i="6"/>
  <c r="K1437" i="6"/>
  <c r="K1438" i="6"/>
  <c r="K1439" i="6"/>
  <c r="K1440" i="6"/>
  <c r="K1441" i="6"/>
  <c r="K1442" i="6"/>
  <c r="K1443" i="6"/>
  <c r="K1444" i="6"/>
  <c r="K1445" i="6"/>
  <c r="K1446" i="6"/>
  <c r="K1447" i="6"/>
  <c r="K1448" i="6"/>
  <c r="K1449" i="6"/>
  <c r="K1450" i="6"/>
  <c r="K1451" i="6"/>
  <c r="K1452" i="6"/>
  <c r="K1453" i="6"/>
  <c r="K1454" i="6"/>
  <c r="K1455" i="6"/>
  <c r="K1456" i="6"/>
  <c r="K1457" i="6"/>
  <c r="K1458" i="6"/>
  <c r="K1459" i="6"/>
  <c r="K1460" i="6"/>
  <c r="K1461" i="6"/>
  <c r="K1462" i="6"/>
  <c r="K1463" i="6"/>
  <c r="K1464" i="6"/>
  <c r="K1465" i="6"/>
  <c r="K1466" i="6"/>
  <c r="K1467" i="6"/>
  <c r="K1468" i="6"/>
  <c r="K1469" i="6"/>
  <c r="K1470" i="6"/>
  <c r="K1471" i="6"/>
  <c r="K1472" i="6"/>
  <c r="K1473" i="6"/>
  <c r="K1474" i="6"/>
  <c r="K1475" i="6"/>
  <c r="K1476" i="6"/>
  <c r="K1477" i="6"/>
  <c r="K1478" i="6"/>
  <c r="K1479" i="6"/>
  <c r="K1480" i="6"/>
  <c r="K1481" i="6"/>
  <c r="K1482" i="6"/>
  <c r="K1483" i="6"/>
  <c r="K1484" i="6"/>
  <c r="K1485" i="6"/>
  <c r="K1486" i="6"/>
  <c r="K1487" i="6"/>
  <c r="K1488" i="6"/>
  <c r="K1489" i="6"/>
  <c r="K1490" i="6"/>
  <c r="K1491" i="6"/>
  <c r="K1492" i="6"/>
  <c r="K1493" i="6"/>
  <c r="K1494" i="6"/>
  <c r="K1495" i="6"/>
  <c r="K1496" i="6"/>
  <c r="K1497" i="6"/>
  <c r="K1498" i="6"/>
  <c r="K1499" i="6"/>
  <c r="K1500" i="6"/>
  <c r="K1501" i="6"/>
  <c r="K1502" i="6"/>
  <c r="K1503" i="6"/>
  <c r="K1504" i="6"/>
  <c r="K1505" i="6"/>
  <c r="K1506" i="6"/>
  <c r="K1507" i="6"/>
  <c r="K1508" i="6"/>
  <c r="K1509" i="6"/>
  <c r="K1510" i="6"/>
  <c r="K1511" i="6"/>
  <c r="K1512" i="6"/>
  <c r="K1513" i="6"/>
  <c r="K1514" i="6"/>
  <c r="K1515" i="6"/>
  <c r="K1516" i="6"/>
  <c r="K1517" i="6"/>
  <c r="K1518" i="6"/>
  <c r="K1519" i="6"/>
  <c r="K1520" i="6"/>
  <c r="K1521" i="6"/>
  <c r="K1522" i="6"/>
  <c r="K1523" i="6"/>
  <c r="K1524" i="6"/>
  <c r="K1525" i="6"/>
  <c r="K1526" i="6"/>
  <c r="K1527" i="6"/>
  <c r="K1528" i="6"/>
  <c r="K1529" i="6"/>
  <c r="K1530" i="6"/>
  <c r="K1531" i="6"/>
  <c r="K1532" i="6"/>
  <c r="K1533" i="6"/>
  <c r="K1534" i="6"/>
  <c r="K1535" i="6"/>
  <c r="K1536" i="6"/>
  <c r="K1537" i="6"/>
  <c r="K1538" i="6"/>
  <c r="K1539" i="6"/>
  <c r="K1540" i="6"/>
  <c r="K1541" i="6"/>
  <c r="K1542" i="6"/>
  <c r="K1543" i="6"/>
  <c r="K1544" i="6"/>
  <c r="K1545" i="6"/>
  <c r="K1546" i="6"/>
  <c r="K1547" i="6"/>
  <c r="K1548" i="6"/>
  <c r="K1549" i="6"/>
  <c r="K1550" i="6"/>
  <c r="K1551" i="6"/>
  <c r="K1552" i="6"/>
  <c r="K1553" i="6"/>
  <c r="K1554" i="6"/>
  <c r="K1555" i="6"/>
  <c r="K1556" i="6"/>
  <c r="K1557" i="6"/>
  <c r="K1558" i="6"/>
  <c r="K1559" i="6"/>
  <c r="K1560" i="6"/>
  <c r="K1561" i="6"/>
  <c r="K1562" i="6"/>
  <c r="K1563" i="6"/>
  <c r="K1564" i="6"/>
  <c r="K1565" i="6"/>
  <c r="K1566" i="6"/>
  <c r="K1567" i="6"/>
  <c r="K1568" i="6"/>
  <c r="K1569" i="6"/>
  <c r="K1570" i="6"/>
  <c r="K1571" i="6"/>
  <c r="K1572" i="6"/>
  <c r="K1573" i="6"/>
  <c r="K1574" i="6"/>
  <c r="K1575" i="6"/>
  <c r="K1576" i="6"/>
  <c r="K1577" i="6"/>
  <c r="K1578" i="6"/>
  <c r="K1579" i="6"/>
  <c r="K1580" i="6"/>
  <c r="K1581" i="6"/>
  <c r="K1582" i="6"/>
  <c r="K1583" i="6"/>
  <c r="K1584" i="6"/>
  <c r="K1585" i="6"/>
  <c r="K1586" i="6"/>
  <c r="K1587" i="6"/>
  <c r="K1588" i="6"/>
  <c r="K1589" i="6"/>
  <c r="K1590" i="6"/>
  <c r="K1591" i="6"/>
  <c r="K1592" i="6"/>
  <c r="K1593" i="6"/>
  <c r="K1594" i="6"/>
  <c r="K1595" i="6"/>
  <c r="K1596" i="6"/>
  <c r="K1597" i="6"/>
  <c r="K1598" i="6"/>
  <c r="K1599" i="6"/>
  <c r="K1600" i="6"/>
  <c r="K1601" i="6"/>
  <c r="K1602" i="6"/>
  <c r="K1603" i="6"/>
  <c r="K1604" i="6"/>
  <c r="K1605" i="6"/>
  <c r="K1606" i="6"/>
  <c r="K1607" i="6"/>
  <c r="K1608" i="6"/>
  <c r="K1609" i="6"/>
  <c r="K1610" i="6"/>
  <c r="K1611" i="6"/>
  <c r="K1612" i="6"/>
  <c r="K1613" i="6"/>
  <c r="K1614" i="6"/>
  <c r="K1615" i="6"/>
  <c r="K1616" i="6"/>
  <c r="K1617" i="6"/>
  <c r="K1618" i="6"/>
  <c r="K1619" i="6"/>
  <c r="K1620" i="6"/>
  <c r="K1621" i="6"/>
  <c r="K1622" i="6"/>
  <c r="K1623" i="6"/>
  <c r="K1624" i="6"/>
  <c r="K1625" i="6"/>
  <c r="K1626" i="6"/>
  <c r="K1627" i="6"/>
  <c r="K1628" i="6"/>
  <c r="K1629" i="6"/>
  <c r="K1630" i="6"/>
  <c r="K1631" i="6"/>
  <c r="K1632" i="6"/>
  <c r="K1633" i="6"/>
  <c r="K1634" i="6"/>
  <c r="K1635" i="6"/>
  <c r="K1636" i="6"/>
  <c r="K1637" i="6"/>
  <c r="K1638" i="6"/>
  <c r="K1639" i="6"/>
  <c r="K1640" i="6"/>
  <c r="K1641" i="6"/>
  <c r="K1642" i="6"/>
  <c r="K1643" i="6"/>
  <c r="K1644" i="6"/>
  <c r="K1645" i="6"/>
  <c r="K1646" i="6"/>
  <c r="K1647" i="6"/>
  <c r="K1648" i="6"/>
  <c r="K1649" i="6"/>
  <c r="K1650" i="6"/>
  <c r="K1651" i="6"/>
  <c r="K1652" i="6"/>
  <c r="K1653" i="6"/>
  <c r="K1654" i="6"/>
  <c r="K1655" i="6"/>
  <c r="K1656" i="6"/>
  <c r="K1657" i="6"/>
  <c r="K1658" i="6"/>
  <c r="K1659" i="6"/>
  <c r="K1660" i="6"/>
  <c r="K1661" i="6"/>
  <c r="K1662" i="6"/>
  <c r="K1663" i="6"/>
  <c r="K1664" i="6"/>
  <c r="K1665" i="6"/>
  <c r="K1666" i="6"/>
  <c r="K1667" i="6"/>
  <c r="K1668" i="6"/>
  <c r="K1669" i="6"/>
  <c r="K1670" i="6"/>
  <c r="K1671" i="6"/>
  <c r="K1672" i="6"/>
  <c r="K1673" i="6"/>
  <c r="K1674" i="6"/>
  <c r="K1675" i="6"/>
  <c r="K1676" i="6"/>
  <c r="K1677" i="6"/>
  <c r="K1678" i="6"/>
  <c r="K1679" i="6"/>
  <c r="K1680" i="6"/>
  <c r="K1681" i="6"/>
  <c r="K1682" i="6"/>
  <c r="K1683" i="6"/>
  <c r="K1684" i="6"/>
  <c r="K1685" i="6"/>
  <c r="K1686" i="6"/>
  <c r="K1687" i="6"/>
  <c r="K1688" i="6"/>
  <c r="K1689" i="6"/>
  <c r="K1690" i="6"/>
  <c r="K1691" i="6"/>
  <c r="K1692" i="6"/>
  <c r="K1693" i="6"/>
  <c r="K1694" i="6"/>
  <c r="K1695" i="6"/>
  <c r="K1696" i="6"/>
  <c r="K1697" i="6"/>
  <c r="K1698" i="6"/>
  <c r="K1699" i="6"/>
  <c r="K1700" i="6"/>
  <c r="K1701" i="6"/>
  <c r="K1702" i="6"/>
  <c r="K1703" i="6"/>
  <c r="K1704" i="6"/>
  <c r="K1705" i="6"/>
  <c r="K1706" i="6"/>
  <c r="K1707" i="6"/>
  <c r="K1708" i="6"/>
  <c r="K1709" i="6"/>
  <c r="K1710" i="6"/>
  <c r="K1711" i="6"/>
  <c r="K1712" i="6"/>
  <c r="K1713" i="6"/>
  <c r="K1714" i="6"/>
  <c r="K1715" i="6"/>
  <c r="K1716" i="6"/>
  <c r="K1717" i="6"/>
  <c r="K1718" i="6"/>
  <c r="K1719" i="6"/>
  <c r="K1720" i="6"/>
  <c r="K1721" i="6"/>
  <c r="K1722" i="6"/>
  <c r="K1723" i="6"/>
  <c r="K1724" i="6"/>
  <c r="K1725" i="6"/>
  <c r="K1726" i="6"/>
  <c r="K1727" i="6"/>
  <c r="K1728" i="6"/>
  <c r="K1729" i="6"/>
  <c r="K1730" i="6"/>
  <c r="K1731" i="6"/>
  <c r="K1732" i="6"/>
  <c r="K1733" i="6"/>
  <c r="K1734" i="6"/>
  <c r="K1735" i="6"/>
  <c r="K1736" i="6"/>
  <c r="K1737" i="6"/>
  <c r="K1738" i="6"/>
  <c r="K1739" i="6"/>
  <c r="K1740" i="6"/>
  <c r="K1741" i="6"/>
  <c r="K1742" i="6"/>
  <c r="K1743" i="6"/>
  <c r="K1744" i="6"/>
  <c r="K1745" i="6"/>
  <c r="K1746" i="6"/>
  <c r="K1747" i="6"/>
  <c r="K1748" i="6"/>
  <c r="K1749" i="6"/>
  <c r="K1750" i="6"/>
  <c r="K1751" i="6"/>
  <c r="K1752" i="6"/>
  <c r="K1753" i="6"/>
  <c r="K1754" i="6"/>
  <c r="K1755" i="6"/>
  <c r="K1756" i="6"/>
  <c r="K1757" i="6"/>
  <c r="K1758" i="6"/>
  <c r="K1759" i="6"/>
  <c r="K1760" i="6"/>
  <c r="K1761" i="6"/>
  <c r="K1762" i="6"/>
  <c r="K1763" i="6"/>
  <c r="K1764" i="6"/>
  <c r="K1765" i="6"/>
  <c r="K1766" i="6"/>
  <c r="K1767" i="6"/>
  <c r="K1768" i="6"/>
  <c r="K1769" i="6"/>
  <c r="K1770" i="6"/>
  <c r="K1771" i="6"/>
  <c r="K1772" i="6"/>
  <c r="K1773" i="6"/>
  <c r="K1774" i="6"/>
  <c r="K1775" i="6"/>
  <c r="K1776" i="6"/>
  <c r="K1777" i="6"/>
  <c r="K1778" i="6"/>
  <c r="K1779" i="6"/>
  <c r="K1780" i="6"/>
  <c r="K1781" i="6"/>
  <c r="K1782" i="6"/>
  <c r="K1783" i="6"/>
  <c r="K1784" i="6"/>
  <c r="K1785" i="6"/>
  <c r="K1786" i="6"/>
  <c r="K1787" i="6"/>
  <c r="K1788" i="6"/>
  <c r="K1789" i="6"/>
  <c r="K1790" i="6"/>
  <c r="K1791" i="6"/>
  <c r="K1792" i="6"/>
  <c r="K1793" i="6"/>
  <c r="K1794" i="6"/>
  <c r="K1795" i="6"/>
  <c r="K1796" i="6"/>
  <c r="K1797" i="6"/>
  <c r="K1798" i="6"/>
  <c r="K1799" i="6"/>
  <c r="K1800" i="6"/>
  <c r="K1801" i="6"/>
  <c r="K1802" i="6"/>
  <c r="K1803" i="6"/>
  <c r="K1804" i="6"/>
  <c r="K1805" i="6"/>
  <c r="K1806" i="6"/>
  <c r="K1807" i="6"/>
  <c r="K1808" i="6"/>
  <c r="K1809" i="6"/>
  <c r="K1810" i="6"/>
  <c r="K1811" i="6"/>
  <c r="K1812" i="6"/>
  <c r="K1813" i="6"/>
  <c r="K1814" i="6"/>
  <c r="K1815" i="6"/>
  <c r="K1816" i="6"/>
  <c r="K1817" i="6"/>
  <c r="K1818" i="6"/>
  <c r="K1819" i="6"/>
  <c r="K1820" i="6"/>
  <c r="K1821" i="6"/>
  <c r="K1822" i="6"/>
  <c r="K1823" i="6"/>
  <c r="K1824" i="6"/>
  <c r="K1825" i="6"/>
  <c r="K1826" i="6"/>
  <c r="K1827" i="6"/>
  <c r="K1828" i="6"/>
  <c r="K1829" i="6"/>
  <c r="K1830" i="6"/>
  <c r="K1831" i="6"/>
  <c r="K1832" i="6"/>
  <c r="K1833" i="6"/>
  <c r="K1834" i="6"/>
  <c r="K1835" i="6"/>
  <c r="K1836" i="6"/>
  <c r="K1837" i="6"/>
  <c r="K1838" i="6"/>
  <c r="K1839" i="6"/>
  <c r="K1840" i="6"/>
  <c r="K1841" i="6"/>
  <c r="K1842" i="6"/>
  <c r="K1843" i="6"/>
  <c r="K1844" i="6"/>
  <c r="K1845" i="6"/>
  <c r="K1846" i="6"/>
  <c r="K1847" i="6"/>
  <c r="K1848" i="6"/>
  <c r="K1849" i="6"/>
  <c r="K1850" i="6"/>
  <c r="K1851" i="6"/>
  <c r="K1852" i="6"/>
  <c r="K1853" i="6"/>
  <c r="K1854" i="6"/>
  <c r="K1855" i="6"/>
  <c r="K1856" i="6"/>
  <c r="K1857" i="6"/>
  <c r="K1858" i="6"/>
  <c r="K1859" i="6"/>
  <c r="K1860" i="6"/>
  <c r="K1861" i="6"/>
  <c r="K1862" i="6"/>
  <c r="K1863" i="6"/>
  <c r="K1864" i="6"/>
  <c r="K1865" i="6"/>
  <c r="K1866" i="6"/>
  <c r="K1867" i="6"/>
  <c r="K1868" i="6"/>
  <c r="K1869" i="6"/>
  <c r="K1870" i="6"/>
  <c r="K1871" i="6"/>
  <c r="K1872" i="6"/>
  <c r="K1873" i="6"/>
  <c r="K1874" i="6"/>
  <c r="K1875" i="6"/>
  <c r="K1876" i="6"/>
  <c r="K1877" i="6"/>
  <c r="K1878" i="6"/>
  <c r="K1879" i="6"/>
  <c r="K1880" i="6"/>
  <c r="K1881" i="6"/>
  <c r="K1882" i="6"/>
  <c r="K1883" i="6"/>
  <c r="K1884" i="6"/>
  <c r="K1885" i="6"/>
  <c r="K1886" i="6"/>
  <c r="K1887" i="6"/>
  <c r="K1888" i="6"/>
  <c r="K1889" i="6"/>
  <c r="K1890" i="6"/>
  <c r="K1891" i="6"/>
  <c r="K1892" i="6"/>
  <c r="K1893" i="6"/>
  <c r="K1894" i="6"/>
  <c r="K1895" i="6"/>
  <c r="K1896" i="6"/>
  <c r="K1897" i="6"/>
  <c r="K1898" i="6"/>
  <c r="K1899" i="6"/>
  <c r="K1900" i="6"/>
  <c r="K1901" i="6"/>
  <c r="K1902" i="6"/>
  <c r="K1903" i="6"/>
  <c r="K1904" i="6"/>
  <c r="K1905" i="6"/>
  <c r="K1906" i="6"/>
  <c r="K1907" i="6"/>
  <c r="K1908" i="6"/>
  <c r="K1909" i="6"/>
  <c r="K1910" i="6"/>
  <c r="K1911" i="6"/>
  <c r="K1912" i="6"/>
  <c r="K1913" i="6"/>
  <c r="K1914" i="6"/>
  <c r="K1915" i="6"/>
  <c r="K1916" i="6"/>
  <c r="K1917" i="6"/>
  <c r="K1918" i="6"/>
  <c r="K1919" i="6"/>
  <c r="K1920" i="6"/>
  <c r="K1921" i="6"/>
  <c r="K1922" i="6"/>
  <c r="K1923" i="6"/>
  <c r="K1924" i="6"/>
  <c r="K1925" i="6"/>
  <c r="K1926" i="6"/>
  <c r="K1927" i="6"/>
  <c r="K1928" i="6"/>
  <c r="K1929" i="6"/>
  <c r="K1930" i="6"/>
  <c r="K1931" i="6"/>
  <c r="K1932" i="6"/>
  <c r="K1933" i="6"/>
  <c r="K1934" i="6"/>
  <c r="K1935" i="6"/>
  <c r="K1936" i="6"/>
  <c r="K1937" i="6"/>
  <c r="K1938" i="6"/>
  <c r="K1939" i="6"/>
  <c r="K1940" i="6"/>
  <c r="K1941" i="6"/>
  <c r="K1942" i="6"/>
  <c r="K1943" i="6"/>
  <c r="K1944" i="6"/>
  <c r="K1945" i="6"/>
  <c r="K1946" i="6"/>
  <c r="K1947" i="6"/>
  <c r="K1948" i="6"/>
  <c r="K1949" i="6"/>
  <c r="K1950" i="6"/>
  <c r="K1951" i="6"/>
  <c r="K1952" i="6"/>
  <c r="K1953" i="6"/>
  <c r="K1954" i="6"/>
  <c r="K1955" i="6"/>
  <c r="K1956" i="6"/>
  <c r="K1957" i="6"/>
  <c r="K1958" i="6"/>
  <c r="K1959" i="6"/>
  <c r="K1960" i="6"/>
  <c r="K1961" i="6"/>
  <c r="K1962" i="6"/>
  <c r="K1963" i="6"/>
  <c r="K1964" i="6"/>
  <c r="K1965" i="6"/>
  <c r="K1966" i="6"/>
  <c r="K1967" i="6"/>
  <c r="K1968" i="6"/>
  <c r="K1969" i="6"/>
  <c r="K1970" i="6"/>
  <c r="K1971" i="6"/>
  <c r="K1972" i="6"/>
  <c r="K1973" i="6"/>
  <c r="K1974" i="6"/>
  <c r="K1975" i="6"/>
  <c r="K1976" i="6"/>
  <c r="K1977" i="6"/>
  <c r="K1978" i="6"/>
  <c r="K1979" i="6"/>
  <c r="K1980" i="6"/>
  <c r="K1981" i="6"/>
  <c r="K1982" i="6"/>
  <c r="K1983" i="6"/>
  <c r="K1984" i="6"/>
  <c r="K1985" i="6"/>
  <c r="K1986" i="6"/>
  <c r="K1987" i="6"/>
  <c r="K1988" i="6"/>
  <c r="K1989" i="6"/>
  <c r="K1990" i="6"/>
  <c r="K1991" i="6"/>
  <c r="K1992" i="6"/>
  <c r="K1993" i="6"/>
  <c r="K1994" i="6"/>
  <c r="K1995" i="6"/>
  <c r="K1996" i="6"/>
  <c r="K1997" i="6"/>
  <c r="K1998" i="6"/>
  <c r="K1999" i="6"/>
  <c r="K2000" i="6"/>
  <c r="K2001" i="6"/>
  <c r="K2002" i="6"/>
  <c r="K2003" i="6"/>
  <c r="K2004" i="6"/>
  <c r="K2005" i="6"/>
  <c r="K2006" i="6"/>
  <c r="K2007" i="6"/>
  <c r="K2008" i="6"/>
  <c r="K2009" i="6"/>
  <c r="K2010" i="6"/>
  <c r="K2011" i="6"/>
  <c r="K2012" i="6"/>
  <c r="K2013" i="6"/>
  <c r="K2014" i="6"/>
  <c r="K2015" i="6"/>
  <c r="K2016" i="6"/>
  <c r="K2017" i="6"/>
  <c r="K2018" i="6"/>
  <c r="K2019" i="6"/>
  <c r="K2020" i="6"/>
  <c r="K2021" i="6"/>
  <c r="K2022" i="6"/>
  <c r="K2023" i="6"/>
  <c r="K2024" i="6"/>
  <c r="K2025" i="6"/>
  <c r="K2026" i="6"/>
  <c r="K2027" i="6"/>
  <c r="K2028" i="6"/>
  <c r="K2029" i="6"/>
  <c r="K2030" i="6"/>
  <c r="K2031" i="6"/>
  <c r="K2032" i="6"/>
  <c r="K2033" i="6"/>
  <c r="K2034" i="6"/>
  <c r="K2035" i="6"/>
  <c r="K2036" i="6"/>
  <c r="K2037" i="6"/>
  <c r="K2038" i="6"/>
  <c r="K2039" i="6"/>
  <c r="K2040" i="6"/>
  <c r="K2041" i="6"/>
  <c r="K2042" i="6"/>
  <c r="K2043" i="6"/>
  <c r="K2044" i="6"/>
  <c r="K2045" i="6"/>
  <c r="K2046" i="6"/>
  <c r="K2047" i="6"/>
  <c r="K2048" i="6"/>
  <c r="K2049" i="6"/>
  <c r="K2050" i="6"/>
  <c r="K2051" i="6"/>
  <c r="K2052" i="6"/>
  <c r="K2053" i="6"/>
  <c r="K2054" i="6"/>
  <c r="K2055" i="6"/>
  <c r="K2056" i="6"/>
  <c r="K2057" i="6"/>
  <c r="K2058" i="6"/>
  <c r="K2059" i="6"/>
  <c r="K2060" i="6"/>
  <c r="K2061" i="6"/>
  <c r="K2062" i="6"/>
  <c r="K2063" i="6"/>
  <c r="K2064" i="6"/>
  <c r="K2065" i="6"/>
  <c r="K2066" i="6"/>
  <c r="K2067" i="6"/>
  <c r="K2068" i="6"/>
  <c r="K2069" i="6"/>
  <c r="K2070" i="6"/>
  <c r="K2071" i="6"/>
  <c r="K2072" i="6"/>
  <c r="K2073" i="6"/>
  <c r="K2074" i="6"/>
  <c r="K2075" i="6"/>
  <c r="K2076" i="6"/>
  <c r="K2077" i="6"/>
  <c r="K2078" i="6"/>
  <c r="K2079" i="6"/>
  <c r="K2080" i="6"/>
  <c r="K2081" i="6"/>
  <c r="K2082" i="6"/>
  <c r="K2083" i="6"/>
  <c r="K2084" i="6"/>
  <c r="K2085" i="6"/>
  <c r="K2086" i="6"/>
  <c r="K2087" i="6"/>
  <c r="K2088" i="6"/>
  <c r="K2089" i="6"/>
  <c r="K2090" i="6"/>
  <c r="K2091" i="6"/>
  <c r="K2092" i="6"/>
  <c r="K2093" i="6"/>
  <c r="K2094" i="6"/>
  <c r="K2095" i="6"/>
  <c r="K2096" i="6"/>
  <c r="K2097" i="6"/>
  <c r="K2098" i="6"/>
  <c r="K2099" i="6"/>
  <c r="K2100" i="6"/>
  <c r="K2101" i="6"/>
  <c r="K2102" i="6"/>
  <c r="K2103" i="6"/>
  <c r="K2104" i="6"/>
  <c r="K2105" i="6"/>
  <c r="K2106" i="6"/>
  <c r="K2107" i="6"/>
  <c r="K2108" i="6"/>
  <c r="K2109" i="6"/>
  <c r="K2110" i="6"/>
  <c r="K2111" i="6"/>
  <c r="K2112" i="6"/>
  <c r="K2113" i="6"/>
  <c r="K2114" i="6"/>
  <c r="K2115" i="6"/>
  <c r="K2116" i="6"/>
  <c r="K2117" i="6"/>
  <c r="K2118" i="6"/>
  <c r="K2119" i="6"/>
  <c r="K2120" i="6"/>
  <c r="K2121" i="6"/>
  <c r="K2122" i="6"/>
  <c r="K2123" i="6"/>
  <c r="K2124" i="6"/>
  <c r="K2125" i="6"/>
  <c r="K2126" i="6"/>
  <c r="K2127" i="6"/>
  <c r="K2128" i="6"/>
  <c r="K2129" i="6"/>
  <c r="K2130" i="6"/>
  <c r="K2131" i="6"/>
  <c r="K2132" i="6"/>
  <c r="K2133" i="6"/>
  <c r="K2134" i="6"/>
  <c r="K2135" i="6"/>
  <c r="K2136" i="6"/>
  <c r="K2137" i="6"/>
  <c r="K2138" i="6"/>
  <c r="K2139" i="6"/>
  <c r="K2140" i="6"/>
  <c r="K2141" i="6"/>
  <c r="K2142" i="6"/>
  <c r="K2143" i="6"/>
  <c r="K2144" i="6"/>
  <c r="K2145" i="6"/>
  <c r="K2146" i="6"/>
  <c r="K2147" i="6"/>
  <c r="K2148" i="6"/>
  <c r="K2149" i="6"/>
  <c r="K2150" i="6"/>
  <c r="K2151" i="6"/>
  <c r="K2152" i="6"/>
  <c r="K2153" i="6"/>
  <c r="K2154" i="6"/>
  <c r="K2155" i="6"/>
  <c r="K2156" i="6"/>
  <c r="K2157" i="6"/>
  <c r="K2158" i="6"/>
  <c r="K2159" i="6"/>
  <c r="K2160" i="6"/>
  <c r="K2161" i="6"/>
  <c r="K2162" i="6"/>
  <c r="K2163" i="6"/>
  <c r="K2164" i="6"/>
  <c r="K2165" i="6"/>
  <c r="K2166" i="6"/>
  <c r="K2167" i="6"/>
  <c r="K2168" i="6"/>
  <c r="K2169" i="6"/>
  <c r="K2170" i="6"/>
  <c r="K2171" i="6"/>
  <c r="K2172" i="6"/>
  <c r="K2173" i="6"/>
  <c r="K2174" i="6"/>
  <c r="K2175" i="6"/>
  <c r="K2176" i="6"/>
  <c r="K2177" i="6"/>
  <c r="K2178" i="6"/>
  <c r="K2179" i="6"/>
  <c r="K2180" i="6"/>
  <c r="K2181" i="6"/>
  <c r="K2182" i="6"/>
  <c r="K2183" i="6"/>
  <c r="K2184" i="6"/>
  <c r="K2185" i="6"/>
  <c r="K2186" i="6"/>
  <c r="K2187" i="6"/>
  <c r="K2188" i="6"/>
  <c r="K2189" i="6"/>
  <c r="K2190" i="6"/>
  <c r="K2191" i="6"/>
  <c r="K2192" i="6"/>
  <c r="K2193" i="6"/>
  <c r="K2194" i="6"/>
  <c r="K2195" i="6"/>
  <c r="K2196" i="6"/>
  <c r="K2197" i="6"/>
  <c r="K2198" i="6"/>
  <c r="K2199" i="6"/>
  <c r="K2200" i="6"/>
  <c r="K2201" i="6"/>
  <c r="K2202" i="6"/>
  <c r="K2203" i="6"/>
  <c r="K2204" i="6"/>
  <c r="K2205" i="6"/>
  <c r="K2206" i="6"/>
  <c r="K2207" i="6"/>
  <c r="K2208" i="6"/>
  <c r="K2209" i="6"/>
  <c r="K2210" i="6"/>
  <c r="K2211" i="6"/>
  <c r="K2212" i="6"/>
  <c r="K2213" i="6"/>
  <c r="K2214" i="6"/>
  <c r="K2215" i="6"/>
  <c r="K2216" i="6"/>
  <c r="K2217" i="6"/>
  <c r="K2218" i="6"/>
  <c r="K2219" i="6"/>
  <c r="K2220" i="6"/>
  <c r="K2221" i="6"/>
  <c r="K2222" i="6"/>
  <c r="K2223" i="6"/>
  <c r="K2224" i="6"/>
  <c r="K2225" i="6"/>
  <c r="K2226" i="6"/>
  <c r="K2227" i="6"/>
  <c r="K2228" i="6"/>
  <c r="K2229" i="6"/>
  <c r="K2230" i="6"/>
  <c r="K2231" i="6"/>
  <c r="K2232" i="6"/>
  <c r="K2233" i="6"/>
  <c r="K2234" i="6"/>
  <c r="K2235" i="6"/>
  <c r="K2236" i="6"/>
  <c r="K2237" i="6"/>
  <c r="K2238" i="6"/>
  <c r="K2239" i="6"/>
  <c r="K2240" i="6"/>
  <c r="K2241" i="6"/>
  <c r="K2242" i="6"/>
  <c r="K2243" i="6"/>
  <c r="K2244" i="6"/>
  <c r="K2245" i="6"/>
  <c r="K2246" i="6"/>
  <c r="K2247" i="6"/>
  <c r="K2248" i="6"/>
  <c r="K2249" i="6"/>
  <c r="K2250" i="6"/>
  <c r="K2251" i="6"/>
  <c r="K2252" i="6"/>
  <c r="K2253" i="6"/>
  <c r="K2254" i="6"/>
  <c r="K2255" i="6"/>
  <c r="K2256" i="6"/>
  <c r="K2257" i="6"/>
  <c r="K2258" i="6"/>
  <c r="K2259" i="6"/>
  <c r="K2260" i="6"/>
  <c r="K2261" i="6"/>
  <c r="K2262" i="6"/>
  <c r="K2263" i="6"/>
  <c r="K2264" i="6"/>
  <c r="K2265" i="6"/>
  <c r="K2266" i="6"/>
  <c r="K2267" i="6"/>
  <c r="K2268" i="6"/>
  <c r="K2269" i="6"/>
  <c r="K2270" i="6"/>
  <c r="K2271" i="6"/>
  <c r="K2272" i="6"/>
  <c r="K2273" i="6"/>
  <c r="K2274" i="6"/>
  <c r="K2275" i="6"/>
  <c r="K2276" i="6"/>
  <c r="K2277" i="6"/>
  <c r="K2278" i="6"/>
  <c r="K2279" i="6"/>
  <c r="K2280" i="6"/>
  <c r="K2281" i="6"/>
  <c r="K2282" i="6"/>
  <c r="K2283" i="6"/>
  <c r="K2284" i="6"/>
  <c r="K2285" i="6"/>
  <c r="K2286" i="6"/>
  <c r="K2287" i="6"/>
  <c r="K2288" i="6"/>
  <c r="K2289" i="6"/>
  <c r="K2290" i="6"/>
  <c r="K2291" i="6"/>
  <c r="K2292" i="6"/>
  <c r="K2293" i="6"/>
  <c r="K2294" i="6"/>
  <c r="K2295" i="6"/>
  <c r="K2296" i="6"/>
  <c r="K2297" i="6"/>
  <c r="K2298" i="6"/>
  <c r="K2299" i="6"/>
  <c r="K2300" i="6"/>
  <c r="K2301" i="6"/>
  <c r="K2302" i="6"/>
  <c r="K2303" i="6"/>
  <c r="K2304" i="6"/>
  <c r="K2305" i="6"/>
  <c r="K2306" i="6"/>
  <c r="K2307" i="6"/>
  <c r="K2308" i="6"/>
  <c r="K2309" i="6"/>
  <c r="K2310" i="6"/>
  <c r="K2311" i="6"/>
  <c r="K2312" i="6"/>
  <c r="K2313" i="6"/>
  <c r="K2314" i="6"/>
  <c r="K2315" i="6"/>
  <c r="K2316" i="6"/>
  <c r="K2317" i="6"/>
  <c r="K2318" i="6"/>
  <c r="K2319" i="6"/>
  <c r="K2320" i="6"/>
  <c r="K2321" i="6"/>
  <c r="K2322" i="6"/>
  <c r="K2323" i="6"/>
  <c r="K2324" i="6"/>
  <c r="K2325" i="6"/>
  <c r="K2326" i="6"/>
  <c r="K2327" i="6"/>
  <c r="K2328" i="6"/>
  <c r="K2329" i="6"/>
  <c r="K2330" i="6"/>
  <c r="K2331" i="6"/>
  <c r="K2332" i="6"/>
  <c r="K2333" i="6"/>
  <c r="K2334" i="6"/>
  <c r="K2335" i="6"/>
  <c r="K2336" i="6"/>
  <c r="K2337" i="6"/>
  <c r="K2338" i="6"/>
  <c r="K2339" i="6"/>
  <c r="K2340" i="6"/>
  <c r="K2341" i="6"/>
  <c r="K2342" i="6"/>
  <c r="K2343" i="6"/>
  <c r="K2344" i="6"/>
  <c r="K2345" i="6"/>
  <c r="K2346" i="6"/>
  <c r="K2347" i="6"/>
  <c r="K2348" i="6"/>
  <c r="K2349" i="6"/>
  <c r="K2350" i="6"/>
  <c r="K2351" i="6"/>
  <c r="K2352" i="6"/>
  <c r="K2353" i="6"/>
  <c r="K2354" i="6"/>
  <c r="K2355" i="6"/>
  <c r="K2356" i="6"/>
  <c r="K2357" i="6"/>
  <c r="K2358" i="6"/>
  <c r="K2359" i="6"/>
  <c r="K2360" i="6"/>
  <c r="K2361" i="6"/>
  <c r="K2362" i="6"/>
  <c r="K2363" i="6"/>
  <c r="K2364" i="6"/>
  <c r="K2365" i="6"/>
  <c r="K2366" i="6"/>
  <c r="K2367" i="6"/>
  <c r="K2368" i="6"/>
  <c r="K2369" i="6"/>
  <c r="K2370" i="6"/>
  <c r="K2371" i="6"/>
  <c r="K2372" i="6"/>
  <c r="K2373" i="6"/>
  <c r="K2374" i="6"/>
  <c r="K2375" i="6"/>
  <c r="K2376" i="6"/>
  <c r="K2377" i="6"/>
  <c r="K2378" i="6"/>
  <c r="K2379" i="6"/>
  <c r="K2380" i="6"/>
  <c r="K2381" i="6"/>
  <c r="K2382" i="6"/>
  <c r="K2383" i="6"/>
  <c r="K2384" i="6"/>
  <c r="K2385" i="6"/>
  <c r="K2386" i="6"/>
  <c r="K2387" i="6"/>
  <c r="K2388" i="6"/>
  <c r="K2389" i="6"/>
  <c r="K2390" i="6"/>
  <c r="K2391" i="6"/>
  <c r="K2392" i="6"/>
  <c r="K2393" i="6"/>
  <c r="K2394" i="6"/>
  <c r="K2395" i="6"/>
  <c r="K2396" i="6"/>
  <c r="K2397" i="6"/>
  <c r="K2398" i="6"/>
  <c r="K2399" i="6"/>
  <c r="K2400" i="6"/>
  <c r="K2401" i="6"/>
  <c r="K2402" i="6"/>
  <c r="K2403" i="6"/>
  <c r="K2404" i="6"/>
  <c r="K2405" i="6"/>
  <c r="K2406" i="6"/>
  <c r="K2407" i="6"/>
  <c r="K2408" i="6"/>
  <c r="K2409" i="6"/>
  <c r="K2410" i="6"/>
  <c r="K2411" i="6"/>
  <c r="K2412" i="6"/>
  <c r="K2413" i="6"/>
  <c r="K2414" i="6"/>
  <c r="K2415" i="6"/>
  <c r="K2416" i="6"/>
  <c r="K2417" i="6"/>
  <c r="K2418" i="6"/>
  <c r="K2419" i="6"/>
  <c r="K2420" i="6"/>
  <c r="K2421" i="6"/>
  <c r="K2422" i="6"/>
  <c r="K2423" i="6"/>
  <c r="K2424" i="6"/>
  <c r="K2425" i="6"/>
  <c r="K2426" i="6"/>
  <c r="K2427" i="6"/>
  <c r="K2428" i="6"/>
  <c r="K2429" i="6"/>
  <c r="K2430" i="6"/>
  <c r="K2431" i="6"/>
  <c r="K2432" i="6"/>
  <c r="K2433" i="6"/>
  <c r="K2434" i="6"/>
  <c r="K2435" i="6"/>
  <c r="K2436" i="6"/>
  <c r="K2437" i="6"/>
  <c r="K2438" i="6"/>
  <c r="K2439" i="6"/>
  <c r="K2440" i="6"/>
  <c r="K2441" i="6"/>
  <c r="K2442" i="6"/>
  <c r="K2443" i="6"/>
  <c r="K2444" i="6"/>
  <c r="K2445" i="6"/>
  <c r="K2446" i="6"/>
  <c r="K2447" i="6"/>
  <c r="K2448" i="6"/>
  <c r="K2449" i="6"/>
  <c r="K2450" i="6"/>
  <c r="K2451" i="6"/>
  <c r="K2452" i="6"/>
  <c r="K2453" i="6"/>
  <c r="K2454" i="6"/>
  <c r="K2455" i="6"/>
  <c r="K2456" i="6"/>
  <c r="K2457" i="6"/>
  <c r="K2458" i="6"/>
  <c r="K2459" i="6"/>
  <c r="K2460" i="6"/>
  <c r="K2461" i="6"/>
  <c r="K2462" i="6"/>
  <c r="K2463" i="6"/>
  <c r="K2464" i="6"/>
  <c r="K2465" i="6"/>
  <c r="K2466" i="6"/>
  <c r="K2467" i="6"/>
  <c r="K2468" i="6"/>
  <c r="K2469" i="6"/>
  <c r="K2470" i="6"/>
  <c r="K2471" i="6"/>
  <c r="K2472" i="6"/>
  <c r="K2473" i="6"/>
  <c r="K2474" i="6"/>
  <c r="K2475" i="6"/>
  <c r="K2476" i="6"/>
  <c r="K2477" i="6"/>
  <c r="K2478" i="6"/>
  <c r="K2479" i="6"/>
  <c r="K2480" i="6"/>
  <c r="K2481" i="6"/>
  <c r="K2482" i="6"/>
  <c r="K2483" i="6"/>
  <c r="K2484" i="6"/>
  <c r="K2485" i="6"/>
  <c r="K2486" i="6"/>
  <c r="K2487" i="6"/>
  <c r="K2488" i="6"/>
  <c r="K2489" i="6"/>
  <c r="K2490" i="6"/>
  <c r="K2491" i="6"/>
  <c r="K2492" i="6"/>
  <c r="K2493" i="6"/>
  <c r="K2494" i="6"/>
  <c r="K2495" i="6"/>
  <c r="K2496" i="6"/>
  <c r="K2497" i="6"/>
  <c r="K2498" i="6"/>
  <c r="K2499" i="6"/>
  <c r="K2500" i="6"/>
  <c r="K2501" i="6"/>
  <c r="K2502" i="6"/>
  <c r="K2503" i="6"/>
  <c r="K2504" i="6"/>
  <c r="K2505" i="6"/>
  <c r="K2506" i="6"/>
  <c r="K2507" i="6"/>
  <c r="K2508" i="6"/>
  <c r="K2509" i="6"/>
  <c r="K2510" i="6"/>
  <c r="K2511" i="6"/>
  <c r="K2512" i="6"/>
  <c r="K2513" i="6"/>
  <c r="K2514" i="6"/>
  <c r="K2515" i="6"/>
  <c r="K2516" i="6"/>
  <c r="K2517" i="6"/>
  <c r="K2518" i="6"/>
  <c r="K2519" i="6"/>
  <c r="K2520" i="6"/>
  <c r="K2521" i="6"/>
  <c r="K2522" i="6"/>
  <c r="K2523" i="6"/>
  <c r="K2524" i="6"/>
  <c r="K2525" i="6"/>
  <c r="K2526" i="6"/>
  <c r="K2527" i="6"/>
  <c r="K2528" i="6"/>
  <c r="K2529" i="6"/>
  <c r="K2530" i="6"/>
  <c r="K2531" i="6"/>
  <c r="K2532" i="6"/>
  <c r="K2533" i="6"/>
  <c r="K2534" i="6"/>
  <c r="K2535" i="6"/>
  <c r="K2536" i="6"/>
  <c r="K2537" i="6"/>
  <c r="K2538" i="6"/>
  <c r="K2539" i="6"/>
  <c r="K2540" i="6"/>
  <c r="K2541" i="6"/>
  <c r="K2542" i="6"/>
  <c r="K2543" i="6"/>
  <c r="K2544" i="6"/>
  <c r="K2545" i="6"/>
  <c r="K2546" i="6"/>
  <c r="K2547" i="6"/>
  <c r="K2548" i="6"/>
  <c r="K2549" i="6"/>
  <c r="K2550" i="6"/>
  <c r="K2551" i="6"/>
  <c r="K2552" i="6"/>
  <c r="K2553" i="6"/>
  <c r="K2554" i="6"/>
  <c r="K2555" i="6"/>
  <c r="K2556" i="6"/>
  <c r="K2557" i="6"/>
  <c r="K2558" i="6"/>
  <c r="K2559" i="6"/>
  <c r="K2560" i="6"/>
  <c r="K2561" i="6"/>
  <c r="K2562" i="6"/>
  <c r="K2563" i="6"/>
  <c r="K2564" i="6"/>
  <c r="K2565" i="6"/>
  <c r="K2566" i="6"/>
  <c r="K2567" i="6"/>
  <c r="K2568" i="6"/>
  <c r="K2569" i="6"/>
  <c r="K2570" i="6"/>
  <c r="K2571" i="6"/>
  <c r="K2572" i="6"/>
  <c r="K2573" i="6"/>
  <c r="K2574" i="6"/>
  <c r="K2575" i="6"/>
  <c r="K2576" i="6"/>
  <c r="K2577" i="6"/>
  <c r="K2578" i="6"/>
  <c r="K2579" i="6"/>
  <c r="K2580" i="6"/>
  <c r="K2581" i="6"/>
  <c r="K2582" i="6"/>
  <c r="K2583" i="6"/>
  <c r="K2584" i="6"/>
  <c r="K2585" i="6"/>
  <c r="K2586" i="6"/>
  <c r="K2587" i="6"/>
  <c r="K2588" i="6"/>
  <c r="K2589" i="6"/>
  <c r="K2590" i="6"/>
  <c r="K2591" i="6"/>
  <c r="K2592" i="6"/>
  <c r="K2593" i="6"/>
  <c r="K2594" i="6"/>
  <c r="K2595" i="6"/>
  <c r="K2596" i="6"/>
  <c r="K2597" i="6"/>
  <c r="K2598" i="6"/>
  <c r="K2599" i="6"/>
  <c r="K2600" i="6"/>
  <c r="K2601" i="6"/>
  <c r="K2602" i="6"/>
  <c r="K2603" i="6"/>
  <c r="K2604" i="6"/>
  <c r="K2605" i="6"/>
  <c r="K2606" i="6"/>
  <c r="K2607" i="6"/>
  <c r="K2608" i="6"/>
  <c r="K2609" i="6"/>
  <c r="K2610" i="6"/>
  <c r="K2611" i="6"/>
  <c r="K2612" i="6"/>
  <c r="K2613" i="6"/>
  <c r="K2614" i="6"/>
  <c r="K2615" i="6"/>
  <c r="K2616" i="6"/>
  <c r="K2617" i="6"/>
  <c r="K2618" i="6"/>
  <c r="K2619" i="6"/>
  <c r="K2620" i="6"/>
  <c r="K2621" i="6"/>
  <c r="K2622" i="6"/>
  <c r="K2623" i="6"/>
  <c r="K2624" i="6"/>
  <c r="K2625" i="6"/>
  <c r="K2626" i="6"/>
  <c r="K2627" i="6"/>
  <c r="K2628" i="6"/>
  <c r="K2629" i="6"/>
  <c r="K2630" i="6"/>
  <c r="K2631" i="6"/>
  <c r="K2632" i="6"/>
  <c r="K2633" i="6"/>
  <c r="K2634" i="6"/>
  <c r="K2635" i="6"/>
  <c r="K2636" i="6"/>
  <c r="K2637" i="6"/>
  <c r="K2638" i="6"/>
  <c r="K2639" i="6"/>
  <c r="K2640" i="6"/>
  <c r="K2641" i="6"/>
  <c r="K2642" i="6"/>
  <c r="K2643" i="6"/>
  <c r="K2644" i="6"/>
  <c r="K2645" i="6"/>
  <c r="K2646" i="6"/>
  <c r="K2647" i="6"/>
  <c r="K2648" i="6"/>
  <c r="K2649" i="6"/>
  <c r="K2650" i="6"/>
  <c r="K2651" i="6"/>
  <c r="K2652" i="6"/>
  <c r="K2653" i="6"/>
  <c r="K2654" i="6"/>
  <c r="K2655" i="6"/>
  <c r="K2656" i="6"/>
  <c r="K2657" i="6"/>
  <c r="K2658" i="6"/>
  <c r="K2659" i="6"/>
  <c r="K2660" i="6"/>
  <c r="K2661" i="6"/>
  <c r="K2662" i="6"/>
  <c r="K2663" i="6"/>
  <c r="K2664" i="6"/>
  <c r="K2665" i="6"/>
  <c r="K2666" i="6"/>
  <c r="K2667" i="6"/>
  <c r="K2668" i="6"/>
  <c r="K2669" i="6"/>
  <c r="K2670" i="6"/>
  <c r="K2671" i="6"/>
  <c r="K2672" i="6"/>
  <c r="K2673" i="6"/>
  <c r="K2674" i="6"/>
  <c r="K2675" i="6"/>
  <c r="K2676" i="6"/>
  <c r="K2677" i="6"/>
  <c r="K2678" i="6"/>
  <c r="K2679" i="6"/>
  <c r="K2680" i="6"/>
  <c r="K2681" i="6"/>
  <c r="K2682" i="6"/>
  <c r="K2683" i="6"/>
  <c r="K2684" i="6"/>
  <c r="K2685" i="6"/>
  <c r="K2686" i="6"/>
  <c r="K2687" i="6"/>
  <c r="K2688" i="6"/>
  <c r="K2689" i="6"/>
  <c r="K2690" i="6"/>
  <c r="K2691" i="6"/>
  <c r="K2692" i="6"/>
  <c r="K2693" i="6"/>
  <c r="K2694" i="6"/>
  <c r="K2695" i="6"/>
  <c r="K2696" i="6"/>
  <c r="K2697" i="6"/>
  <c r="K2698" i="6"/>
  <c r="K2699" i="6"/>
  <c r="K2700" i="6"/>
  <c r="K2701" i="6"/>
  <c r="K2702" i="6"/>
  <c r="K2703" i="6"/>
  <c r="K2704" i="6"/>
  <c r="K2705" i="6"/>
  <c r="K2706" i="6"/>
  <c r="K2707" i="6"/>
  <c r="K2708" i="6"/>
  <c r="K2709" i="6"/>
  <c r="K2710" i="6"/>
  <c r="K2711" i="6"/>
  <c r="K2712" i="6"/>
  <c r="K2713" i="6"/>
  <c r="K2714" i="6"/>
  <c r="K2715" i="6"/>
  <c r="K2716" i="6"/>
  <c r="K2717" i="6"/>
  <c r="K2718" i="6"/>
  <c r="K2719" i="6"/>
  <c r="K2720" i="6"/>
  <c r="K2721" i="6"/>
  <c r="K2722" i="6"/>
  <c r="K2723" i="6"/>
  <c r="K2724" i="6"/>
  <c r="K2725" i="6"/>
  <c r="K2726" i="6"/>
  <c r="K2727" i="6"/>
  <c r="K2728" i="6"/>
  <c r="K2729" i="6"/>
  <c r="K2730" i="6"/>
  <c r="K2731" i="6"/>
  <c r="K2732" i="6"/>
  <c r="K2733" i="6"/>
  <c r="K2734" i="6"/>
  <c r="K2735" i="6"/>
  <c r="K2736" i="6"/>
  <c r="K2737" i="6"/>
  <c r="K2738" i="6"/>
  <c r="K2739" i="6"/>
  <c r="K2740" i="6"/>
  <c r="K2741" i="6"/>
  <c r="K2742" i="6"/>
  <c r="K2743" i="6"/>
  <c r="K2744" i="6"/>
  <c r="K2745" i="6"/>
  <c r="K2746" i="6"/>
  <c r="K2747" i="6"/>
  <c r="K2748" i="6"/>
  <c r="K2749" i="6"/>
  <c r="K2750" i="6"/>
  <c r="K2751" i="6"/>
  <c r="K2752" i="6"/>
  <c r="K2753" i="6"/>
  <c r="K2754" i="6"/>
  <c r="K2755" i="6"/>
  <c r="K2756" i="6"/>
  <c r="K2757" i="6"/>
  <c r="K2758" i="6"/>
  <c r="K2759" i="6"/>
  <c r="K2760" i="6"/>
  <c r="K2761" i="6"/>
  <c r="K2762" i="6"/>
  <c r="K2763" i="6"/>
  <c r="K2764" i="6"/>
  <c r="K2765" i="6"/>
  <c r="K2766" i="6"/>
  <c r="K2767" i="6"/>
  <c r="K2768" i="6"/>
  <c r="K2769" i="6"/>
  <c r="K2770" i="6"/>
  <c r="K2771" i="6"/>
  <c r="K2772" i="6"/>
  <c r="K2773" i="6"/>
  <c r="K2774" i="6"/>
  <c r="K2775" i="6"/>
  <c r="K2776" i="6"/>
  <c r="K2777" i="6"/>
  <c r="K2778" i="6"/>
  <c r="K2779" i="6"/>
  <c r="K2780" i="6"/>
  <c r="K2781" i="6"/>
  <c r="K2782" i="6"/>
  <c r="K2783" i="6"/>
  <c r="K2784" i="6"/>
  <c r="K2785" i="6"/>
  <c r="K2786" i="6"/>
  <c r="K2787" i="6"/>
  <c r="K2788" i="6"/>
  <c r="K2789" i="6"/>
  <c r="K2790" i="6"/>
  <c r="K2791" i="6"/>
  <c r="K2792" i="6"/>
  <c r="K2793" i="6"/>
  <c r="K2794" i="6"/>
  <c r="K2795" i="6"/>
  <c r="K2796" i="6"/>
  <c r="K2797" i="6"/>
  <c r="K2798" i="6"/>
  <c r="K2799" i="6"/>
  <c r="K2800" i="6"/>
  <c r="K2801" i="6"/>
  <c r="K2802" i="6"/>
  <c r="K2803" i="6"/>
  <c r="K2804" i="6"/>
  <c r="K2805" i="6"/>
  <c r="K2806" i="6"/>
  <c r="K2807" i="6"/>
  <c r="K2808" i="6"/>
  <c r="K2809" i="6"/>
  <c r="K2810" i="6"/>
  <c r="K2811" i="6"/>
  <c r="K2812" i="6"/>
  <c r="K2813" i="6"/>
  <c r="K2814" i="6"/>
  <c r="K2815" i="6"/>
  <c r="K2816" i="6"/>
  <c r="K2817" i="6"/>
  <c r="K2818" i="6"/>
  <c r="K2819" i="6"/>
  <c r="K2820" i="6"/>
  <c r="K2821" i="6"/>
  <c r="K2822" i="6"/>
  <c r="K2823" i="6"/>
  <c r="K2824" i="6"/>
  <c r="K2825" i="6"/>
  <c r="K2826" i="6"/>
  <c r="K2827" i="6"/>
  <c r="K2828" i="6"/>
  <c r="K2829" i="6"/>
  <c r="K2830" i="6"/>
  <c r="K2831" i="6"/>
  <c r="K2832" i="6"/>
  <c r="K2833" i="6"/>
  <c r="K2834" i="6"/>
  <c r="K2835" i="6"/>
  <c r="K2836" i="6"/>
  <c r="K2837" i="6"/>
  <c r="K2838" i="6"/>
  <c r="K2839" i="6"/>
  <c r="K2840" i="6"/>
  <c r="K2841" i="6"/>
  <c r="K2842" i="6"/>
  <c r="K2843" i="6"/>
  <c r="K2844" i="6"/>
  <c r="K2845" i="6"/>
  <c r="K2846" i="6"/>
  <c r="K2847" i="6"/>
  <c r="K2848" i="6"/>
  <c r="K2849" i="6"/>
  <c r="K2850" i="6"/>
  <c r="K2851" i="6"/>
  <c r="K2852" i="6"/>
  <c r="K2853" i="6"/>
  <c r="K2854" i="6"/>
  <c r="K2855" i="6"/>
  <c r="K2856" i="6"/>
  <c r="K2857" i="6"/>
  <c r="K2858" i="6"/>
  <c r="K2859" i="6"/>
  <c r="K2860" i="6"/>
  <c r="K2861" i="6"/>
  <c r="K2862" i="6"/>
  <c r="K2863" i="6"/>
  <c r="K2864" i="6"/>
  <c r="K2865" i="6"/>
  <c r="K2866" i="6"/>
  <c r="K2867" i="6"/>
  <c r="K2868" i="6"/>
  <c r="K2869" i="6"/>
  <c r="K2870" i="6"/>
  <c r="K2871" i="6"/>
  <c r="K2872" i="6"/>
  <c r="K2873" i="6"/>
  <c r="K2874" i="6"/>
  <c r="K2875" i="6"/>
  <c r="K2876" i="6"/>
  <c r="K2877" i="6"/>
  <c r="K2878" i="6"/>
  <c r="K2879" i="6"/>
  <c r="K2880" i="6"/>
  <c r="K2881" i="6"/>
  <c r="K2882" i="6"/>
  <c r="K2883" i="6"/>
  <c r="K2884" i="6"/>
  <c r="K2885" i="6"/>
  <c r="K2886" i="6"/>
  <c r="K2887" i="6"/>
  <c r="K2888" i="6"/>
  <c r="K2889" i="6"/>
  <c r="K2890" i="6"/>
  <c r="K2891" i="6"/>
  <c r="K2892" i="6"/>
  <c r="K2893" i="6"/>
  <c r="K2894" i="6"/>
  <c r="K2895" i="6"/>
  <c r="K2896" i="6"/>
  <c r="K2897" i="6"/>
  <c r="K2898" i="6"/>
  <c r="K2899" i="6"/>
  <c r="K2900" i="6"/>
  <c r="K2901" i="6"/>
  <c r="K2902" i="6"/>
  <c r="K2903" i="6"/>
  <c r="K2904" i="6"/>
  <c r="K2905" i="6"/>
  <c r="K2906" i="6"/>
  <c r="K2907" i="6"/>
  <c r="K2908" i="6"/>
  <c r="K2909" i="6"/>
  <c r="K2910" i="6"/>
  <c r="K2911" i="6"/>
  <c r="K2912" i="6"/>
  <c r="K2913" i="6"/>
  <c r="K2914" i="6"/>
  <c r="K2915" i="6"/>
  <c r="K2916" i="6"/>
  <c r="K2917" i="6"/>
  <c r="K2918" i="6"/>
  <c r="K2919" i="6"/>
  <c r="K2920" i="6"/>
  <c r="K2921" i="6"/>
  <c r="K2922" i="6"/>
  <c r="K2923" i="6"/>
  <c r="K2924" i="6"/>
  <c r="K2925" i="6"/>
  <c r="K2926" i="6"/>
  <c r="K2927" i="6"/>
  <c r="K2928" i="6"/>
  <c r="K2929" i="6"/>
  <c r="K2930" i="6"/>
  <c r="K2931" i="6"/>
  <c r="K2932" i="6"/>
  <c r="K2933" i="6"/>
  <c r="K2934" i="6"/>
  <c r="K2935" i="6"/>
  <c r="K2936" i="6"/>
  <c r="K2937" i="6"/>
  <c r="K2938" i="6"/>
  <c r="K2939" i="6"/>
  <c r="K2940" i="6"/>
  <c r="K2941" i="6"/>
  <c r="K2942" i="6"/>
  <c r="K2943" i="6"/>
  <c r="K2944" i="6"/>
  <c r="K2945" i="6"/>
  <c r="K2946" i="6"/>
  <c r="K2947" i="6"/>
  <c r="K2948" i="6"/>
  <c r="K2949" i="6"/>
  <c r="K2950" i="6"/>
  <c r="K2951" i="6"/>
  <c r="K2952" i="6"/>
  <c r="K2953" i="6"/>
  <c r="K2954" i="6"/>
  <c r="K2955" i="6"/>
  <c r="K2956" i="6"/>
  <c r="K2957" i="6"/>
  <c r="K2958" i="6"/>
  <c r="K2959" i="6"/>
  <c r="K2960" i="6"/>
  <c r="K2961" i="6"/>
  <c r="K2962" i="6"/>
  <c r="K2963" i="6"/>
  <c r="K2964" i="6"/>
  <c r="K2965" i="6"/>
  <c r="K2966" i="6"/>
  <c r="K2967" i="6"/>
  <c r="K2968" i="6"/>
  <c r="K2969" i="6"/>
  <c r="K2970" i="6"/>
  <c r="K2971" i="6"/>
  <c r="K2972" i="6"/>
  <c r="K2973" i="6"/>
  <c r="K2974" i="6"/>
  <c r="K2975" i="6"/>
  <c r="K2976" i="6"/>
  <c r="K2977" i="6"/>
  <c r="K2978" i="6"/>
  <c r="K2979" i="6"/>
  <c r="K2980" i="6"/>
  <c r="K2981" i="6"/>
  <c r="K2982" i="6"/>
  <c r="K2983" i="6"/>
  <c r="K2984" i="6"/>
  <c r="K2985" i="6"/>
  <c r="K2986" i="6"/>
  <c r="K2987" i="6"/>
  <c r="K2988" i="6"/>
  <c r="K2989" i="6"/>
  <c r="K2990" i="6"/>
  <c r="K2991" i="6"/>
  <c r="K2992" i="6"/>
  <c r="K2993" i="6"/>
  <c r="K2994" i="6"/>
  <c r="K2995" i="6"/>
  <c r="K2996" i="6"/>
  <c r="K2997" i="6"/>
  <c r="K2998" i="6"/>
  <c r="K2999" i="6"/>
  <c r="K3000" i="6"/>
  <c r="K3001" i="6"/>
  <c r="K3002" i="6"/>
  <c r="K3003" i="6"/>
  <c r="K3004" i="6"/>
  <c r="K3005" i="6"/>
  <c r="K3006" i="6"/>
  <c r="K3007" i="6"/>
  <c r="K3008" i="6"/>
  <c r="K3009" i="6"/>
  <c r="K3010" i="6"/>
  <c r="K3011" i="6"/>
  <c r="K3012" i="6"/>
  <c r="K3013" i="6"/>
  <c r="K3014" i="6"/>
  <c r="K3015" i="6"/>
  <c r="K3016" i="6"/>
  <c r="K3017" i="6"/>
  <c r="K3018" i="6"/>
  <c r="K3019" i="6"/>
  <c r="K3020" i="6"/>
  <c r="K3021" i="6"/>
  <c r="K3022" i="6"/>
  <c r="K3023" i="6"/>
  <c r="K3024" i="6"/>
  <c r="K3025" i="6"/>
  <c r="K3026" i="6"/>
  <c r="K3027" i="6"/>
  <c r="K3028" i="6"/>
  <c r="K3029" i="6"/>
  <c r="K3030" i="6"/>
  <c r="K3031" i="6"/>
  <c r="K3032" i="6"/>
  <c r="K3033" i="6"/>
  <c r="K3034" i="6"/>
  <c r="K3035" i="6"/>
  <c r="K3036" i="6"/>
  <c r="K3037" i="6"/>
  <c r="K3038" i="6"/>
  <c r="K3039" i="6"/>
  <c r="K3040" i="6"/>
  <c r="K3041" i="6"/>
  <c r="K3042" i="6"/>
  <c r="K3043" i="6"/>
  <c r="K3044" i="6"/>
  <c r="K3045" i="6"/>
  <c r="K3046" i="6"/>
  <c r="K3047" i="6"/>
  <c r="K3048" i="6"/>
  <c r="K3049" i="6"/>
  <c r="K3050" i="6"/>
  <c r="K3051" i="6"/>
  <c r="K3052" i="6"/>
  <c r="K3053" i="6"/>
  <c r="K3054" i="6"/>
  <c r="K3055" i="6"/>
  <c r="K3056" i="6"/>
  <c r="K3057" i="6"/>
  <c r="K3058" i="6"/>
  <c r="K3059" i="6"/>
  <c r="K3060" i="6"/>
  <c r="K3061" i="6"/>
  <c r="K3062" i="6"/>
  <c r="K3063" i="6"/>
  <c r="K3064" i="6"/>
  <c r="K3065" i="6"/>
  <c r="K3066" i="6"/>
  <c r="K3067" i="6"/>
  <c r="K3068" i="6"/>
  <c r="K3069" i="6"/>
  <c r="K3070" i="6"/>
  <c r="K3071" i="6"/>
  <c r="K3072" i="6"/>
  <c r="K3073" i="6"/>
  <c r="K3074" i="6"/>
  <c r="K3075" i="6"/>
  <c r="K3076" i="6"/>
  <c r="K3077" i="6"/>
  <c r="K3078" i="6"/>
  <c r="K3079" i="6"/>
  <c r="K3080" i="6"/>
  <c r="K3081" i="6"/>
  <c r="K3082" i="6"/>
  <c r="K3083" i="6"/>
  <c r="K3084" i="6"/>
  <c r="K3085" i="6"/>
  <c r="K3086" i="6"/>
  <c r="K3087" i="6"/>
  <c r="K3088" i="6"/>
  <c r="K3089" i="6"/>
  <c r="K3090" i="6"/>
  <c r="K3091" i="6"/>
  <c r="K3092" i="6"/>
  <c r="K3093" i="6"/>
  <c r="K3094" i="6"/>
  <c r="K3095" i="6"/>
  <c r="K3096" i="6"/>
  <c r="K3097" i="6"/>
  <c r="K3098" i="6"/>
  <c r="K3099" i="6"/>
  <c r="K3100" i="6"/>
  <c r="K3101" i="6"/>
  <c r="K3102" i="6"/>
  <c r="K3103" i="6"/>
  <c r="K3104" i="6"/>
  <c r="K3105" i="6"/>
  <c r="K3106" i="6"/>
  <c r="K3107" i="6"/>
  <c r="K3108" i="6"/>
  <c r="K3109" i="6"/>
  <c r="K3110" i="6"/>
  <c r="K3111" i="6"/>
  <c r="K3112" i="6"/>
  <c r="K3113" i="6"/>
  <c r="K3114" i="6"/>
  <c r="K3115" i="6"/>
  <c r="K3116" i="6"/>
  <c r="K3117" i="6"/>
  <c r="K3118" i="6"/>
  <c r="K3119" i="6"/>
  <c r="K3120" i="6"/>
  <c r="K3121" i="6"/>
  <c r="K3122" i="6"/>
  <c r="K3123" i="6"/>
  <c r="K3124" i="6"/>
  <c r="K3125" i="6"/>
  <c r="K3126" i="6"/>
  <c r="K3127" i="6"/>
  <c r="K3128" i="6"/>
  <c r="K3129" i="6"/>
  <c r="K3130" i="6"/>
  <c r="K3131" i="6"/>
  <c r="K3132" i="6"/>
  <c r="K3133" i="6"/>
  <c r="K3134" i="6"/>
  <c r="K3135" i="6"/>
  <c r="K3136" i="6"/>
  <c r="K3137" i="6"/>
  <c r="K3138" i="6"/>
  <c r="K3139" i="6"/>
  <c r="K3140" i="6"/>
  <c r="K3141" i="6"/>
  <c r="K3142" i="6"/>
  <c r="K3143" i="6"/>
  <c r="K3144" i="6"/>
  <c r="K3145" i="6"/>
  <c r="K3146" i="6"/>
  <c r="K3147" i="6"/>
  <c r="K3148" i="6"/>
  <c r="K3149" i="6"/>
  <c r="K3150" i="6"/>
  <c r="K3151" i="6"/>
  <c r="K3152" i="6"/>
  <c r="K3153" i="6"/>
  <c r="K3154" i="6"/>
  <c r="K3155" i="6"/>
  <c r="K3156" i="6"/>
  <c r="K3157" i="6"/>
  <c r="K3158" i="6"/>
  <c r="K3159" i="6"/>
  <c r="K3160" i="6"/>
  <c r="K3161" i="6"/>
  <c r="K3162" i="6"/>
  <c r="K3163" i="6"/>
  <c r="K3164" i="6"/>
  <c r="K3165" i="6"/>
  <c r="K3166" i="6"/>
  <c r="K3167" i="6"/>
  <c r="K3168" i="6"/>
  <c r="K3169" i="6"/>
  <c r="K3170" i="6"/>
  <c r="K3171" i="6"/>
  <c r="K3172" i="6"/>
  <c r="K3173" i="6"/>
  <c r="K3174" i="6"/>
  <c r="K3175" i="6"/>
  <c r="K3176" i="6"/>
  <c r="K3177" i="6"/>
  <c r="K3178" i="6"/>
  <c r="K3179" i="6"/>
  <c r="K3180" i="6"/>
  <c r="K3181" i="6"/>
  <c r="K3182" i="6"/>
  <c r="K3183" i="6"/>
  <c r="K3184" i="6"/>
  <c r="K3185" i="6"/>
  <c r="K3186" i="6"/>
  <c r="K3187" i="6"/>
  <c r="K3188" i="6"/>
  <c r="K3189" i="6"/>
  <c r="K3190" i="6"/>
  <c r="K3191" i="6"/>
  <c r="K3192" i="6"/>
  <c r="K3193" i="6"/>
  <c r="K3194" i="6"/>
  <c r="K3195" i="6"/>
  <c r="K3196" i="6"/>
  <c r="K3197" i="6"/>
  <c r="K3198" i="6"/>
  <c r="K3199" i="6"/>
  <c r="K3200" i="6"/>
  <c r="K3201" i="6"/>
  <c r="K3202" i="6"/>
  <c r="K3203" i="6"/>
  <c r="K3204" i="6"/>
  <c r="K3205" i="6"/>
  <c r="K3206" i="6"/>
  <c r="K3207" i="6"/>
  <c r="K3208" i="6"/>
  <c r="K3209" i="6"/>
  <c r="K3210" i="6"/>
  <c r="K3211" i="6"/>
  <c r="K3212" i="6"/>
  <c r="K3213" i="6"/>
  <c r="K3214" i="6"/>
  <c r="K3215" i="6"/>
  <c r="K3216" i="6"/>
  <c r="K3217" i="6"/>
  <c r="K3218" i="6"/>
  <c r="K3219" i="6"/>
  <c r="K3220" i="6"/>
  <c r="K3221" i="6"/>
  <c r="K3222" i="6"/>
  <c r="K3223" i="6"/>
  <c r="K3224" i="6"/>
  <c r="K3225" i="6"/>
  <c r="K3226" i="6"/>
  <c r="K3227" i="6"/>
  <c r="K3228" i="6"/>
  <c r="K3229" i="6"/>
  <c r="K3230" i="6"/>
  <c r="K3231" i="6"/>
  <c r="K3232" i="6"/>
  <c r="K3233" i="6"/>
  <c r="K3234" i="6"/>
  <c r="K3235" i="6"/>
  <c r="K3236" i="6"/>
  <c r="K3237" i="6"/>
  <c r="K3238" i="6"/>
  <c r="K3239" i="6"/>
  <c r="K3240" i="6"/>
  <c r="K3241" i="6"/>
  <c r="K3242" i="6"/>
  <c r="K3243" i="6"/>
  <c r="K3244" i="6"/>
  <c r="K3245" i="6"/>
  <c r="K3246" i="6"/>
  <c r="K3247" i="6"/>
  <c r="K3248" i="6"/>
  <c r="K3249" i="6"/>
  <c r="K3250" i="6"/>
  <c r="K3251" i="6"/>
  <c r="K3252" i="6"/>
  <c r="K3253" i="6"/>
  <c r="K3254" i="6"/>
  <c r="K3255" i="6"/>
  <c r="K3256" i="6"/>
  <c r="K3257" i="6"/>
  <c r="K3258" i="6"/>
  <c r="K3259" i="6"/>
  <c r="K3260" i="6"/>
  <c r="K3261" i="6"/>
  <c r="K3262" i="6"/>
  <c r="K3263" i="6"/>
  <c r="K3264" i="6"/>
  <c r="K3265" i="6"/>
  <c r="K3266" i="6"/>
  <c r="K3267" i="6"/>
  <c r="K3268" i="6"/>
  <c r="K3269" i="6"/>
  <c r="K3270" i="6"/>
  <c r="K3271" i="6"/>
  <c r="K3272" i="6"/>
  <c r="K3273" i="6"/>
  <c r="K3274" i="6"/>
  <c r="K3275" i="6"/>
  <c r="K3276" i="6"/>
  <c r="K3277" i="6"/>
  <c r="K3278" i="6"/>
  <c r="K3279" i="6"/>
  <c r="K3280" i="6"/>
  <c r="K3281" i="6"/>
  <c r="K3282" i="6"/>
  <c r="K3283" i="6"/>
  <c r="K3284" i="6"/>
  <c r="K3285" i="6"/>
  <c r="K3286" i="6"/>
  <c r="K3287" i="6"/>
  <c r="K3288" i="6"/>
  <c r="K3289" i="6"/>
  <c r="K3290" i="6"/>
  <c r="K3291" i="6"/>
  <c r="K3292" i="6"/>
  <c r="K3293" i="6"/>
  <c r="K3294" i="6"/>
  <c r="K3295" i="6"/>
  <c r="K3296" i="6"/>
  <c r="K3297" i="6"/>
  <c r="K3298" i="6"/>
  <c r="K3299" i="6"/>
  <c r="K3300" i="6"/>
  <c r="K3301" i="6"/>
  <c r="K3302" i="6"/>
  <c r="K3303" i="6"/>
  <c r="K3304" i="6"/>
  <c r="K3305" i="6"/>
  <c r="K3306" i="6"/>
  <c r="K3307" i="6"/>
  <c r="K3308" i="6"/>
  <c r="K3309" i="6"/>
  <c r="K3310" i="6"/>
  <c r="K3311" i="6"/>
  <c r="K3312" i="6"/>
  <c r="K3313" i="6"/>
  <c r="K3314" i="6"/>
  <c r="K3315" i="6"/>
  <c r="K3316" i="6"/>
  <c r="K3317" i="6"/>
  <c r="K3318" i="6"/>
  <c r="K3319" i="6"/>
  <c r="K3320" i="6"/>
  <c r="K3321" i="6"/>
  <c r="K3322" i="6"/>
  <c r="K3323" i="6"/>
  <c r="K3324" i="6"/>
  <c r="K3325" i="6"/>
  <c r="K3326" i="6"/>
  <c r="K3327" i="6"/>
  <c r="K3328" i="6"/>
  <c r="K3329" i="6"/>
  <c r="K3330" i="6"/>
  <c r="K3331" i="6"/>
  <c r="K3332" i="6"/>
  <c r="K3333" i="6"/>
  <c r="K3334" i="6"/>
  <c r="K3335" i="6"/>
  <c r="K3336" i="6"/>
  <c r="K3337" i="6"/>
  <c r="K3338" i="6"/>
  <c r="K3339" i="6"/>
  <c r="K3340" i="6"/>
  <c r="K3341" i="6"/>
  <c r="K3342" i="6"/>
  <c r="K3343" i="6"/>
  <c r="K3344" i="6"/>
  <c r="K3345" i="6"/>
  <c r="K3346" i="6"/>
  <c r="K3347" i="6"/>
  <c r="K3348" i="6"/>
  <c r="K3349" i="6"/>
  <c r="K3350" i="6"/>
  <c r="K3351" i="6"/>
  <c r="K3352" i="6"/>
  <c r="K3353" i="6"/>
  <c r="K3354" i="6"/>
  <c r="K3355" i="6"/>
  <c r="K3356" i="6"/>
  <c r="K3357" i="6"/>
  <c r="K3358" i="6"/>
  <c r="K3359" i="6"/>
  <c r="K3360" i="6"/>
  <c r="K3361" i="6"/>
  <c r="K3362" i="6"/>
  <c r="K3363" i="6"/>
  <c r="K3364" i="6"/>
  <c r="K3365" i="6"/>
  <c r="K3366" i="6"/>
  <c r="K3367" i="6"/>
  <c r="K3368" i="6"/>
  <c r="K3369" i="6"/>
  <c r="K3370" i="6"/>
  <c r="K3371" i="6"/>
  <c r="K3372" i="6"/>
  <c r="K3373" i="6"/>
  <c r="K3374" i="6"/>
  <c r="K3375" i="6"/>
  <c r="K3376" i="6"/>
  <c r="K3377" i="6"/>
  <c r="K3378" i="6"/>
  <c r="K3379" i="6"/>
  <c r="K3380" i="6"/>
  <c r="K3381" i="6"/>
  <c r="K3382" i="6"/>
  <c r="K3383" i="6"/>
  <c r="K3384" i="6"/>
  <c r="K3385" i="6"/>
  <c r="K3386" i="6"/>
  <c r="K3387" i="6"/>
  <c r="K3388" i="6"/>
  <c r="K3389" i="6"/>
  <c r="K3390" i="6"/>
  <c r="K3391" i="6"/>
  <c r="K3392" i="6"/>
  <c r="K3393" i="6"/>
  <c r="K3394" i="6"/>
  <c r="K3395" i="6"/>
  <c r="K3396" i="6"/>
  <c r="K3397" i="6"/>
  <c r="K3398" i="6"/>
  <c r="K3399" i="6"/>
  <c r="K3400" i="6"/>
  <c r="K3401" i="6"/>
  <c r="K3402" i="6"/>
  <c r="K3403" i="6"/>
  <c r="K3404" i="6"/>
  <c r="K3405" i="6"/>
  <c r="K3406" i="6"/>
  <c r="K3407" i="6"/>
  <c r="K3408" i="6"/>
  <c r="K3409" i="6"/>
  <c r="K3410" i="6"/>
  <c r="K3411" i="6"/>
  <c r="K3412" i="6"/>
  <c r="K3413" i="6"/>
  <c r="K3414" i="6"/>
  <c r="K3415" i="6"/>
  <c r="K3416" i="6"/>
  <c r="K3417" i="6"/>
  <c r="K3418" i="6"/>
  <c r="K3419" i="6"/>
  <c r="K3420" i="6"/>
  <c r="K3421" i="6"/>
  <c r="K3422" i="6"/>
  <c r="K3423" i="6"/>
  <c r="K3424" i="6"/>
  <c r="K3425" i="6"/>
  <c r="K3426" i="6"/>
  <c r="K3427" i="6"/>
  <c r="K3428" i="6"/>
  <c r="K3429" i="6"/>
  <c r="K3430" i="6"/>
  <c r="K3431" i="6"/>
  <c r="K3432" i="6"/>
  <c r="K3433" i="6"/>
  <c r="K3434" i="6"/>
  <c r="K3435" i="6"/>
  <c r="K3436" i="6"/>
  <c r="K3437" i="6"/>
  <c r="K3438" i="6"/>
  <c r="K3439" i="6"/>
  <c r="K3440" i="6"/>
  <c r="K3441" i="6"/>
  <c r="K3442" i="6"/>
  <c r="K3443" i="6"/>
  <c r="K3444" i="6"/>
  <c r="K3445" i="6"/>
  <c r="K3446" i="6"/>
  <c r="K3447" i="6"/>
  <c r="K3448" i="6"/>
  <c r="K3449" i="6"/>
  <c r="K3450" i="6"/>
  <c r="K3451" i="6"/>
  <c r="K3452" i="6"/>
  <c r="K3453" i="6"/>
  <c r="K3454" i="6"/>
  <c r="K3455" i="6"/>
  <c r="K3456" i="6"/>
  <c r="K3457" i="6"/>
  <c r="K3458" i="6"/>
  <c r="K3459" i="6"/>
  <c r="K3460" i="6"/>
  <c r="K3461" i="6"/>
  <c r="K3462" i="6"/>
  <c r="K3463" i="6"/>
  <c r="K3464" i="6"/>
  <c r="K3465" i="6"/>
  <c r="K3466" i="6"/>
  <c r="K3467" i="6"/>
  <c r="K3468" i="6"/>
  <c r="K3469" i="6"/>
  <c r="K3470" i="6"/>
  <c r="K3471" i="6"/>
  <c r="K3472" i="6"/>
  <c r="K3473" i="6"/>
  <c r="K3474" i="6"/>
  <c r="K3475" i="6"/>
  <c r="K3476" i="6"/>
  <c r="K3477" i="6"/>
  <c r="K3478" i="6"/>
  <c r="K3479" i="6"/>
  <c r="K3480" i="6"/>
  <c r="K3481" i="6"/>
  <c r="K3482" i="6"/>
  <c r="K3483" i="6"/>
  <c r="K3484" i="6"/>
  <c r="K3485" i="6"/>
  <c r="K3486" i="6"/>
  <c r="K3487" i="6"/>
  <c r="K3488" i="6"/>
  <c r="K3489" i="6"/>
  <c r="K3490" i="6"/>
  <c r="K3491" i="6"/>
  <c r="K3492" i="6"/>
  <c r="K3493" i="6"/>
  <c r="K3494" i="6"/>
  <c r="K3495" i="6"/>
  <c r="K3496" i="6"/>
  <c r="K3497" i="6"/>
  <c r="K3498" i="6"/>
  <c r="K3499" i="6"/>
  <c r="K3500" i="6"/>
  <c r="K3501" i="6"/>
  <c r="K3502" i="6"/>
  <c r="K3503" i="6"/>
  <c r="K3504" i="6"/>
  <c r="K3505" i="6"/>
  <c r="K3506" i="6"/>
  <c r="K3507" i="6"/>
  <c r="K3508" i="6"/>
  <c r="K3509" i="6"/>
  <c r="K3510" i="6"/>
  <c r="K3511" i="6"/>
  <c r="K3512" i="6"/>
  <c r="K3513" i="6"/>
  <c r="K3514" i="6"/>
  <c r="K3515" i="6"/>
  <c r="K3516" i="6"/>
  <c r="K3517" i="6"/>
  <c r="K3518" i="6"/>
  <c r="K3519" i="6"/>
  <c r="K3520" i="6"/>
  <c r="K3521" i="6"/>
  <c r="K3522" i="6"/>
  <c r="K3523" i="6"/>
  <c r="K3524" i="6"/>
  <c r="K3525" i="6"/>
  <c r="K3526" i="6"/>
  <c r="K3527" i="6"/>
  <c r="K3528" i="6"/>
  <c r="K3529" i="6"/>
  <c r="K3530" i="6"/>
  <c r="K3531" i="6"/>
  <c r="K3532" i="6"/>
  <c r="K3533" i="6"/>
  <c r="K3534" i="6"/>
  <c r="K3535" i="6"/>
  <c r="K3536" i="6"/>
  <c r="K3537" i="6"/>
  <c r="K3538" i="6"/>
  <c r="K3539" i="6"/>
  <c r="K3540" i="6"/>
  <c r="K3541" i="6"/>
  <c r="K3542" i="6"/>
  <c r="K3543" i="6"/>
  <c r="K3544" i="6"/>
  <c r="K3545" i="6"/>
  <c r="K3546" i="6"/>
  <c r="K3547" i="6"/>
  <c r="K3548" i="6"/>
  <c r="K3549" i="6"/>
  <c r="K3550" i="6"/>
  <c r="K3551" i="6"/>
  <c r="K3552" i="6"/>
  <c r="K3553" i="6"/>
  <c r="K3554" i="6"/>
  <c r="K3555" i="6"/>
  <c r="K3556" i="6"/>
  <c r="K3557" i="6"/>
  <c r="K3558" i="6"/>
  <c r="K3559" i="6"/>
  <c r="K3560" i="6"/>
  <c r="K3561" i="6"/>
  <c r="K3562" i="6"/>
  <c r="K3563" i="6"/>
  <c r="K3564" i="6"/>
  <c r="K3565" i="6"/>
  <c r="K3566" i="6"/>
  <c r="K3567" i="6"/>
  <c r="K3568" i="6"/>
  <c r="K3569" i="6"/>
  <c r="K3570" i="6"/>
  <c r="K3571" i="6"/>
  <c r="K3572" i="6"/>
  <c r="K3573" i="6"/>
  <c r="K3574" i="6"/>
  <c r="K3575" i="6"/>
  <c r="K3576" i="6"/>
  <c r="K3577" i="6"/>
  <c r="K3578" i="6"/>
  <c r="K3579" i="6"/>
  <c r="K3580" i="6"/>
  <c r="K3581" i="6"/>
  <c r="K3582" i="6"/>
  <c r="K3583" i="6"/>
  <c r="K3584" i="6"/>
  <c r="K3585" i="6"/>
  <c r="K3586" i="6"/>
  <c r="K3587" i="6"/>
  <c r="K3588" i="6"/>
  <c r="K3589" i="6"/>
  <c r="K3590" i="6"/>
  <c r="K3591" i="6"/>
  <c r="K3592" i="6"/>
  <c r="K3593" i="6"/>
  <c r="K3594" i="6"/>
  <c r="K3595" i="6"/>
  <c r="K3596" i="6"/>
  <c r="K3597" i="6"/>
  <c r="K3598" i="6"/>
  <c r="K3599" i="6"/>
  <c r="K3600" i="6"/>
  <c r="K3601" i="6"/>
  <c r="K3602" i="6"/>
  <c r="K3603" i="6"/>
  <c r="K3604" i="6"/>
  <c r="K3605" i="6"/>
  <c r="K3606" i="6"/>
  <c r="K3607" i="6"/>
  <c r="K3608" i="6"/>
  <c r="K3609" i="6"/>
  <c r="K3610" i="6"/>
  <c r="K3611" i="6"/>
  <c r="K3612" i="6"/>
  <c r="K3613" i="6"/>
  <c r="K3614" i="6"/>
  <c r="K3615" i="6"/>
  <c r="K3616" i="6"/>
  <c r="K3617" i="6"/>
  <c r="K3618" i="6"/>
  <c r="K3619" i="6"/>
  <c r="K3620" i="6"/>
  <c r="K3621" i="6"/>
  <c r="K3622" i="6"/>
  <c r="K3623" i="6"/>
  <c r="K3624" i="6"/>
  <c r="K3625" i="6"/>
  <c r="K3626" i="6"/>
  <c r="K3627" i="6"/>
  <c r="K3628" i="6"/>
  <c r="K3629" i="6"/>
  <c r="K3630" i="6"/>
  <c r="K3631" i="6"/>
  <c r="K3632" i="6"/>
  <c r="K3633" i="6"/>
  <c r="K3634" i="6"/>
  <c r="K3635" i="6"/>
  <c r="K3636" i="6"/>
  <c r="K3637" i="6"/>
  <c r="K3638" i="6"/>
  <c r="K3639" i="6"/>
  <c r="K3640" i="6"/>
  <c r="K3641" i="6"/>
  <c r="K3642" i="6"/>
  <c r="K3643" i="6"/>
  <c r="K3644" i="6"/>
  <c r="K3645" i="6"/>
  <c r="K3646" i="6"/>
  <c r="K3647" i="6"/>
  <c r="K3648" i="6"/>
  <c r="K3649" i="6"/>
  <c r="K3650" i="6"/>
  <c r="K3651" i="6"/>
  <c r="K3652" i="6"/>
  <c r="K3653" i="6"/>
  <c r="K3654" i="6"/>
  <c r="K3655" i="6"/>
  <c r="K3656" i="6"/>
  <c r="K3657" i="6"/>
  <c r="K3658" i="6"/>
  <c r="K3659" i="6"/>
  <c r="K3660" i="6"/>
  <c r="K3661" i="6"/>
  <c r="K3662" i="6"/>
  <c r="K3663" i="6"/>
  <c r="K3664" i="6"/>
  <c r="K3665" i="6"/>
  <c r="K3666" i="6"/>
  <c r="K3667" i="6"/>
  <c r="K3668" i="6"/>
  <c r="K3669" i="6"/>
  <c r="K3670" i="6"/>
  <c r="K3671" i="6"/>
  <c r="K3672" i="6"/>
  <c r="K3673" i="6"/>
  <c r="K3674" i="6"/>
  <c r="K3675" i="6"/>
  <c r="K3676" i="6"/>
  <c r="K3677" i="6"/>
  <c r="K3678" i="6"/>
  <c r="K3679" i="6"/>
  <c r="K3680" i="6"/>
  <c r="K3681" i="6"/>
  <c r="K3682" i="6"/>
  <c r="K3683" i="6"/>
  <c r="K3684" i="6"/>
  <c r="K3685" i="6"/>
  <c r="K3686" i="6"/>
  <c r="K3687" i="6"/>
  <c r="K3688" i="6"/>
  <c r="K3689" i="6"/>
  <c r="K3690" i="6"/>
  <c r="K3691" i="6"/>
  <c r="K3692" i="6"/>
  <c r="K3693" i="6"/>
  <c r="K3694" i="6"/>
  <c r="K3695" i="6"/>
  <c r="K3696" i="6"/>
  <c r="K3697" i="6"/>
  <c r="K3698" i="6"/>
  <c r="K3699" i="6"/>
  <c r="K3700" i="6"/>
  <c r="K3701" i="6"/>
  <c r="K3702" i="6"/>
  <c r="K3703" i="6"/>
  <c r="K3704" i="6"/>
  <c r="K3705" i="6"/>
  <c r="K3706" i="6"/>
  <c r="K3707" i="6"/>
  <c r="K3708" i="6"/>
  <c r="K3709" i="6"/>
  <c r="K3710" i="6"/>
  <c r="K3711" i="6"/>
  <c r="K3712" i="6"/>
  <c r="K3713" i="6"/>
  <c r="K3714" i="6"/>
  <c r="K3715" i="6"/>
  <c r="K3716" i="6"/>
  <c r="K3717" i="6"/>
  <c r="K3718" i="6"/>
  <c r="K3719" i="6"/>
  <c r="K3720" i="6"/>
  <c r="K3721" i="6"/>
  <c r="K3722" i="6"/>
  <c r="K3723" i="6"/>
  <c r="K3724" i="6"/>
  <c r="K3725" i="6"/>
  <c r="K3726" i="6"/>
  <c r="K3727" i="6"/>
  <c r="K3728" i="6"/>
  <c r="K3729" i="6"/>
  <c r="K3730" i="6"/>
  <c r="K3731" i="6"/>
  <c r="K3732" i="6"/>
  <c r="K3733" i="6"/>
  <c r="K3734" i="6"/>
  <c r="K3735" i="6"/>
  <c r="K3736" i="6"/>
  <c r="K3737" i="6"/>
  <c r="K3738" i="6"/>
  <c r="K3739" i="6"/>
  <c r="K3740" i="6"/>
  <c r="K3741" i="6"/>
  <c r="K3742" i="6"/>
  <c r="K3743" i="6"/>
  <c r="K3744" i="6"/>
  <c r="K3745" i="6"/>
  <c r="K3746" i="6"/>
  <c r="K3747" i="6"/>
  <c r="K3748" i="6"/>
  <c r="K3749" i="6"/>
  <c r="K3750" i="6"/>
  <c r="K3751" i="6"/>
  <c r="K3752" i="6"/>
  <c r="K3753" i="6"/>
  <c r="K3754" i="6"/>
  <c r="K3755" i="6"/>
  <c r="K3756" i="6"/>
  <c r="K3757" i="6"/>
  <c r="K3758" i="6"/>
  <c r="K3759" i="6"/>
  <c r="K3760" i="6"/>
  <c r="K3761" i="6"/>
  <c r="K3762" i="6"/>
  <c r="K3763" i="6"/>
  <c r="K3764" i="6"/>
  <c r="K3765" i="6"/>
  <c r="K3766" i="6"/>
  <c r="K3767" i="6"/>
  <c r="K3768" i="6"/>
  <c r="K3769" i="6"/>
  <c r="K3770" i="6"/>
  <c r="K3771" i="6"/>
  <c r="K3772" i="6"/>
  <c r="K3773" i="6"/>
  <c r="K3774" i="6"/>
  <c r="K3775" i="6"/>
  <c r="K3776" i="6"/>
  <c r="K3777" i="6"/>
  <c r="K3778" i="6"/>
  <c r="K3779" i="6"/>
  <c r="K3780" i="6"/>
  <c r="K3781" i="6"/>
  <c r="K3782" i="6"/>
  <c r="K3783" i="6"/>
  <c r="K3784" i="6"/>
  <c r="K3785" i="6"/>
  <c r="K3786" i="6"/>
  <c r="K3787" i="6"/>
  <c r="K3788" i="6"/>
  <c r="K3789" i="6"/>
  <c r="K3790" i="6"/>
  <c r="K3791" i="6"/>
  <c r="K3792" i="6"/>
  <c r="K3793" i="6"/>
  <c r="K3794" i="6"/>
  <c r="K3795" i="6"/>
  <c r="K3796" i="6"/>
  <c r="K3797" i="6"/>
  <c r="K3798" i="6"/>
  <c r="K3799" i="6"/>
  <c r="K3800" i="6"/>
  <c r="K3801" i="6"/>
  <c r="K3802" i="6"/>
  <c r="K3803" i="6"/>
  <c r="K3804" i="6"/>
  <c r="K3805" i="6"/>
  <c r="K3806" i="6"/>
  <c r="K3807" i="6"/>
  <c r="K3808" i="6"/>
  <c r="K3809" i="6"/>
  <c r="K3810" i="6"/>
  <c r="K3811" i="6"/>
  <c r="K3812" i="6"/>
  <c r="K3813" i="6"/>
  <c r="K3814" i="6"/>
  <c r="K3815" i="6"/>
  <c r="K3816" i="6"/>
  <c r="K3817" i="6"/>
  <c r="K3818" i="6"/>
  <c r="K3819" i="6"/>
  <c r="K3820" i="6"/>
  <c r="K3821" i="6"/>
  <c r="K3822" i="6"/>
  <c r="K3823" i="6"/>
  <c r="K3824" i="6"/>
  <c r="K3825" i="6"/>
  <c r="K3826" i="6"/>
  <c r="K3827" i="6"/>
  <c r="K3828" i="6"/>
  <c r="K3829" i="6"/>
  <c r="K3830" i="6"/>
  <c r="K3831" i="6"/>
  <c r="K3832" i="6"/>
  <c r="K3833" i="6"/>
  <c r="K3834" i="6"/>
  <c r="K3835" i="6"/>
  <c r="K3836" i="6"/>
  <c r="K3837" i="6"/>
  <c r="K3838" i="6"/>
  <c r="K3839" i="6"/>
  <c r="K3840" i="6"/>
  <c r="K3841" i="6"/>
  <c r="K3842" i="6"/>
  <c r="K3843" i="6"/>
  <c r="K3844" i="6"/>
  <c r="K3845" i="6"/>
  <c r="K3846" i="6"/>
  <c r="K3847" i="6"/>
  <c r="K3848" i="6"/>
  <c r="K3849" i="6"/>
  <c r="K3850" i="6"/>
  <c r="K3851" i="6"/>
  <c r="K3852" i="6"/>
  <c r="K3853" i="6"/>
  <c r="K3854" i="6"/>
  <c r="K3855" i="6"/>
  <c r="K3856" i="6"/>
  <c r="K3857" i="6"/>
  <c r="K3858" i="6"/>
  <c r="K3859" i="6"/>
  <c r="K3860" i="6"/>
  <c r="K3861" i="6"/>
  <c r="K3862" i="6"/>
  <c r="K3863" i="6"/>
  <c r="K3864" i="6"/>
  <c r="K3865" i="6"/>
  <c r="K3866" i="6"/>
  <c r="K3867" i="6"/>
  <c r="K3868" i="6"/>
  <c r="K3869" i="6"/>
  <c r="K3870" i="6"/>
  <c r="K3871" i="6"/>
  <c r="K3872" i="6"/>
  <c r="K3873" i="6"/>
  <c r="K3874" i="6"/>
  <c r="K3875" i="6"/>
  <c r="K3876" i="6"/>
  <c r="K3877" i="6"/>
  <c r="K3878" i="6"/>
  <c r="K3879" i="6"/>
  <c r="K3880" i="6"/>
  <c r="K3881" i="6"/>
  <c r="K3882" i="6"/>
  <c r="K3883" i="6"/>
  <c r="K3884" i="6"/>
  <c r="K3885" i="6"/>
  <c r="K3886" i="6"/>
  <c r="K3887" i="6"/>
  <c r="K3888" i="6"/>
  <c r="K3889" i="6"/>
  <c r="K3890" i="6"/>
  <c r="K3891" i="6"/>
  <c r="K3892" i="6"/>
  <c r="K3893" i="6"/>
  <c r="K3894" i="6"/>
  <c r="K3895" i="6"/>
  <c r="K3896" i="6"/>
  <c r="K3897" i="6"/>
  <c r="K3898" i="6"/>
  <c r="K3899" i="6"/>
  <c r="K3900" i="6"/>
  <c r="K3901" i="6"/>
  <c r="K3902" i="6"/>
  <c r="K3903" i="6"/>
  <c r="K3904" i="6"/>
  <c r="K3905" i="6"/>
  <c r="K3906" i="6"/>
  <c r="K3907" i="6"/>
  <c r="K3908" i="6"/>
  <c r="K3909" i="6"/>
  <c r="K3910" i="6"/>
  <c r="K3911" i="6"/>
  <c r="K3912" i="6"/>
  <c r="K3913" i="6"/>
  <c r="K3914" i="6"/>
  <c r="K3915" i="6"/>
  <c r="K3916" i="6"/>
  <c r="K3917" i="6"/>
  <c r="K3918" i="6"/>
  <c r="K3919" i="6"/>
  <c r="K3920" i="6"/>
  <c r="K3921" i="6"/>
  <c r="K3922" i="6"/>
  <c r="K3923" i="6"/>
  <c r="K3924" i="6"/>
  <c r="K3925" i="6"/>
  <c r="K3926" i="6"/>
  <c r="K3927" i="6"/>
  <c r="K3928" i="6"/>
  <c r="K3929" i="6"/>
  <c r="K3930" i="6"/>
  <c r="K3931" i="6"/>
  <c r="K3932" i="6"/>
  <c r="K3933" i="6"/>
  <c r="K3934" i="6"/>
  <c r="K3935" i="6"/>
  <c r="K3936" i="6"/>
  <c r="K3937" i="6"/>
  <c r="K3938" i="6"/>
  <c r="K3939" i="6"/>
  <c r="K3940" i="6"/>
  <c r="K3941" i="6"/>
  <c r="K3942" i="6"/>
  <c r="K3943" i="6"/>
  <c r="K3944" i="6"/>
  <c r="K3945" i="6"/>
  <c r="K3946" i="6"/>
  <c r="K3947" i="6"/>
  <c r="K3948" i="6"/>
  <c r="K3949" i="6"/>
  <c r="K3950" i="6"/>
  <c r="K3951" i="6"/>
  <c r="K3952" i="6"/>
  <c r="K3953" i="6"/>
  <c r="K3954" i="6"/>
  <c r="K3955" i="6"/>
  <c r="K3956" i="6"/>
  <c r="K3957" i="6"/>
  <c r="K3958" i="6"/>
  <c r="K3959" i="6"/>
  <c r="K3960" i="6"/>
  <c r="K3961" i="6"/>
  <c r="K3962" i="6"/>
  <c r="K3963" i="6"/>
  <c r="K3964" i="6"/>
  <c r="K3965" i="6"/>
  <c r="K3966" i="6"/>
  <c r="K3967" i="6"/>
  <c r="K3968" i="6"/>
  <c r="K3969" i="6"/>
  <c r="K3970" i="6"/>
  <c r="K3971" i="6"/>
  <c r="K3972" i="6"/>
  <c r="K3973" i="6"/>
  <c r="K3974" i="6"/>
  <c r="K3975" i="6"/>
  <c r="K3976" i="6"/>
  <c r="K3977" i="6"/>
  <c r="K3978" i="6"/>
  <c r="K3979" i="6"/>
  <c r="K3980" i="6"/>
  <c r="K3981" i="6"/>
  <c r="K3982" i="6"/>
  <c r="K3983" i="6"/>
  <c r="K3984" i="6"/>
  <c r="K3985" i="6"/>
  <c r="K3986" i="6"/>
  <c r="K3987" i="6"/>
  <c r="K3988" i="6"/>
  <c r="K3989" i="6"/>
  <c r="K3990" i="6"/>
  <c r="K3991" i="6"/>
  <c r="K3992" i="6"/>
  <c r="K3993" i="6"/>
  <c r="K3994" i="6"/>
  <c r="K3995" i="6"/>
  <c r="K3996" i="6"/>
  <c r="K3997" i="6"/>
  <c r="K3998" i="6"/>
  <c r="K3999" i="6"/>
  <c r="K4000" i="6"/>
  <c r="K4001" i="6"/>
  <c r="K4002" i="6"/>
  <c r="K4003" i="6"/>
  <c r="K4004" i="6"/>
  <c r="K4005" i="6"/>
  <c r="K4006" i="6"/>
  <c r="K4007" i="6"/>
  <c r="K4008" i="6"/>
  <c r="K4009" i="6"/>
  <c r="K4010" i="6"/>
  <c r="K4011" i="6"/>
  <c r="K4012" i="6"/>
  <c r="K4013" i="6"/>
  <c r="K4014" i="6"/>
  <c r="K4015" i="6"/>
  <c r="K4016" i="6"/>
  <c r="K4017" i="6"/>
  <c r="K4018" i="6"/>
  <c r="K4019" i="6"/>
  <c r="K4020" i="6"/>
  <c r="K4021" i="6"/>
  <c r="K4022" i="6"/>
  <c r="K4023" i="6"/>
  <c r="K4024" i="6"/>
  <c r="K4025" i="6"/>
  <c r="K4026" i="6"/>
  <c r="K4027" i="6"/>
  <c r="K4028" i="6"/>
  <c r="K4029" i="6"/>
  <c r="K4030" i="6"/>
  <c r="K4031" i="6"/>
  <c r="K4032" i="6"/>
  <c r="K4033" i="6"/>
  <c r="K4034" i="6"/>
  <c r="K4035" i="6"/>
  <c r="K4036" i="6"/>
  <c r="K4037" i="6"/>
  <c r="K4038" i="6"/>
  <c r="K4039" i="6"/>
  <c r="K4040" i="6"/>
  <c r="K4041" i="6"/>
  <c r="K4042" i="6"/>
  <c r="K4043" i="6"/>
  <c r="K4044" i="6"/>
  <c r="K4045" i="6"/>
  <c r="K4046" i="6"/>
  <c r="K4047" i="6"/>
  <c r="K4048" i="6"/>
  <c r="K4049" i="6"/>
  <c r="K4050" i="6"/>
  <c r="K4051" i="6"/>
  <c r="K4052" i="6"/>
  <c r="K4053" i="6"/>
  <c r="K4054" i="6"/>
  <c r="K4055" i="6"/>
  <c r="K4056" i="6"/>
  <c r="K4057" i="6"/>
  <c r="K4058" i="6"/>
  <c r="K4059" i="6"/>
  <c r="K4060" i="6"/>
  <c r="K4061" i="6"/>
  <c r="K4062" i="6"/>
  <c r="K4063" i="6"/>
  <c r="K4064" i="6"/>
  <c r="K4065" i="6"/>
  <c r="K4066" i="6"/>
  <c r="K4067" i="6"/>
  <c r="K4068" i="6"/>
  <c r="K4069" i="6"/>
  <c r="K4070" i="6"/>
  <c r="K4071" i="6"/>
  <c r="K4072" i="6"/>
  <c r="K4073" i="6"/>
  <c r="K4074" i="6"/>
  <c r="K4075" i="6"/>
  <c r="K4076" i="6"/>
  <c r="K4077" i="6"/>
  <c r="K4078" i="6"/>
  <c r="K4079" i="6"/>
  <c r="K4080" i="6"/>
  <c r="K4081" i="6"/>
  <c r="K4082" i="6"/>
  <c r="K4083" i="6"/>
  <c r="K4084" i="6"/>
  <c r="K4085" i="6"/>
  <c r="K4086" i="6"/>
  <c r="K4087" i="6"/>
  <c r="K4088" i="6"/>
  <c r="K4089" i="6"/>
  <c r="K4090" i="6"/>
  <c r="K4091" i="6"/>
  <c r="K4092" i="6"/>
  <c r="K4093" i="6"/>
  <c r="K4094" i="6"/>
  <c r="K4095" i="6"/>
  <c r="K4096" i="6"/>
  <c r="K4097" i="6"/>
  <c r="K4098" i="6"/>
  <c r="K4099" i="6"/>
  <c r="K4100" i="6"/>
  <c r="K4101" i="6"/>
  <c r="K4102" i="6"/>
  <c r="K4103" i="6"/>
  <c r="K4104" i="6"/>
  <c r="K4105" i="6"/>
  <c r="K4106" i="6"/>
  <c r="K4107" i="6"/>
  <c r="K4108" i="6"/>
  <c r="K4109" i="6"/>
  <c r="K4110" i="6"/>
  <c r="K4111" i="6"/>
  <c r="K4112" i="6"/>
  <c r="K4113" i="6"/>
  <c r="K4114" i="6"/>
  <c r="K4115" i="6"/>
  <c r="K4116" i="6"/>
  <c r="K4117" i="6"/>
  <c r="K4118" i="6"/>
  <c r="K4119" i="6"/>
  <c r="K4120" i="6"/>
  <c r="K4121" i="6"/>
  <c r="K4122" i="6"/>
  <c r="K4123" i="6"/>
  <c r="K4124" i="6"/>
  <c r="K4125" i="6"/>
  <c r="K4126" i="6"/>
  <c r="K4127" i="6"/>
  <c r="K4128" i="6"/>
  <c r="K4129" i="6"/>
  <c r="K4130" i="6"/>
  <c r="K4131" i="6"/>
  <c r="K4132" i="6"/>
  <c r="K4133" i="6"/>
  <c r="K4134" i="6"/>
  <c r="K4135" i="6"/>
  <c r="K4136" i="6"/>
  <c r="K4137" i="6"/>
  <c r="K4138" i="6"/>
  <c r="K4139" i="6"/>
  <c r="K4140" i="6"/>
  <c r="K4141" i="6"/>
  <c r="K4142" i="6"/>
  <c r="K4143" i="6"/>
  <c r="K4144" i="6"/>
  <c r="K4145" i="6"/>
  <c r="K4146" i="6"/>
  <c r="K4147" i="6"/>
  <c r="K4148" i="6"/>
  <c r="K4149" i="6"/>
  <c r="K4150" i="6"/>
  <c r="K4151" i="6"/>
  <c r="K4152" i="6"/>
  <c r="K4153" i="6"/>
  <c r="K4154" i="6"/>
  <c r="K4155" i="6"/>
  <c r="K4156" i="6"/>
  <c r="K4157" i="6"/>
  <c r="K4158" i="6"/>
  <c r="K4159" i="6"/>
  <c r="K4160" i="6"/>
  <c r="K4161" i="6"/>
  <c r="K4162" i="6"/>
  <c r="K4163" i="6"/>
  <c r="K4164" i="6"/>
  <c r="K4165" i="6"/>
  <c r="K4166" i="6"/>
  <c r="K4167" i="6"/>
  <c r="K4168" i="6"/>
  <c r="K4169" i="6"/>
  <c r="K4170" i="6"/>
  <c r="K4171" i="6"/>
  <c r="K4172" i="6"/>
  <c r="K4173" i="6"/>
  <c r="K4174" i="6"/>
  <c r="K4175" i="6"/>
  <c r="K4176" i="6"/>
  <c r="K4177" i="6"/>
  <c r="K4178" i="6"/>
  <c r="K4179" i="6"/>
  <c r="K4180" i="6"/>
  <c r="K4181" i="6"/>
  <c r="K4182" i="6"/>
  <c r="K4183" i="6"/>
  <c r="K4184" i="6"/>
  <c r="K4185" i="6"/>
  <c r="K4186" i="6"/>
  <c r="K4187" i="6"/>
  <c r="K4188" i="6"/>
  <c r="K4189" i="6"/>
  <c r="K4190" i="6"/>
  <c r="K4191" i="6"/>
  <c r="K4192" i="6"/>
  <c r="K4193" i="6"/>
  <c r="K4194" i="6"/>
  <c r="K4195" i="6"/>
  <c r="K4196" i="6"/>
  <c r="K4197" i="6"/>
  <c r="K4198" i="6"/>
  <c r="K4199" i="6"/>
  <c r="K4200" i="6"/>
  <c r="K4201" i="6"/>
  <c r="K4202" i="6"/>
  <c r="K4203" i="6"/>
  <c r="K4204" i="6"/>
  <c r="K4205" i="6"/>
  <c r="K4206" i="6"/>
  <c r="K4207" i="6"/>
  <c r="K4208" i="6"/>
  <c r="K4209" i="6"/>
  <c r="K4210" i="6"/>
  <c r="K4211" i="6"/>
  <c r="K4212" i="6"/>
  <c r="K4213" i="6"/>
  <c r="K4214" i="6"/>
  <c r="K4215" i="6"/>
  <c r="K4216" i="6"/>
  <c r="K4217" i="6"/>
  <c r="K4218" i="6"/>
  <c r="K4219" i="6"/>
  <c r="K4220" i="6"/>
  <c r="K4221" i="6"/>
  <c r="K4222" i="6"/>
  <c r="K4223" i="6"/>
  <c r="K4224" i="6"/>
  <c r="K4225" i="6"/>
  <c r="K4226" i="6"/>
  <c r="K4227" i="6"/>
  <c r="K4228" i="6"/>
  <c r="K4229" i="6"/>
  <c r="K4230" i="6"/>
  <c r="K4231" i="6"/>
  <c r="K4232" i="6"/>
  <c r="K4233" i="6"/>
  <c r="K4234" i="6"/>
  <c r="K4235" i="6"/>
  <c r="K4236" i="6"/>
  <c r="K4237" i="6"/>
  <c r="K4238" i="6"/>
  <c r="K4239" i="6"/>
  <c r="K4240" i="6"/>
  <c r="K4241" i="6"/>
  <c r="K4242" i="6"/>
  <c r="K4243" i="6"/>
  <c r="K4244" i="6"/>
  <c r="K4245" i="6"/>
  <c r="K4246" i="6"/>
  <c r="K4247" i="6"/>
  <c r="K4248" i="6"/>
  <c r="K4249" i="6"/>
  <c r="K4250" i="6"/>
  <c r="K4251" i="6"/>
  <c r="K4252" i="6"/>
  <c r="K4253" i="6"/>
  <c r="K4254" i="6"/>
  <c r="K4255" i="6"/>
  <c r="K4256" i="6"/>
  <c r="K4257" i="6"/>
  <c r="K4258" i="6"/>
  <c r="K4259" i="6"/>
  <c r="K4260" i="6"/>
  <c r="K4261" i="6"/>
  <c r="K4262" i="6"/>
  <c r="K4263" i="6"/>
  <c r="K4264" i="6"/>
  <c r="K4265" i="6"/>
  <c r="K4266" i="6"/>
  <c r="K4267" i="6"/>
  <c r="K4268" i="6"/>
  <c r="K4269" i="6"/>
  <c r="K4270" i="6"/>
  <c r="K4271" i="6"/>
  <c r="K4272" i="6"/>
  <c r="K4273" i="6"/>
  <c r="K4274" i="6"/>
  <c r="K4275" i="6"/>
  <c r="K4276" i="6"/>
  <c r="K4277" i="6"/>
  <c r="K4278" i="6"/>
  <c r="K4279" i="6"/>
  <c r="K4280" i="6"/>
  <c r="K4281" i="6"/>
  <c r="K4282" i="6"/>
  <c r="K4283" i="6"/>
  <c r="K4284" i="6"/>
  <c r="K4285" i="6"/>
  <c r="K4286" i="6"/>
  <c r="K4287" i="6"/>
  <c r="K4288" i="6"/>
  <c r="K4289" i="6"/>
  <c r="K4290" i="6"/>
  <c r="K4291" i="6"/>
  <c r="K4292" i="6"/>
  <c r="K4293" i="6"/>
  <c r="K4294" i="6"/>
  <c r="K4295" i="6"/>
  <c r="K4296" i="6"/>
  <c r="K4297" i="6"/>
  <c r="K4298" i="6"/>
  <c r="K4299" i="6"/>
  <c r="K4300" i="6"/>
  <c r="K4301" i="6"/>
  <c r="K4302" i="6"/>
  <c r="K4303" i="6"/>
  <c r="K4304" i="6"/>
  <c r="K4305" i="6"/>
  <c r="K4306" i="6"/>
  <c r="K4307" i="6"/>
  <c r="K4308" i="6"/>
  <c r="K4309" i="6"/>
  <c r="K4310" i="6"/>
  <c r="K4311" i="6"/>
  <c r="K4312" i="6"/>
  <c r="K4313" i="6"/>
  <c r="K4314" i="6"/>
  <c r="K4315" i="6"/>
  <c r="K4316" i="6"/>
  <c r="K4317" i="6"/>
  <c r="K4318" i="6"/>
  <c r="K4319" i="6"/>
  <c r="K4320" i="6"/>
  <c r="K4321" i="6"/>
  <c r="K4322" i="6"/>
  <c r="K4323" i="6"/>
  <c r="K4324" i="6"/>
  <c r="K4325" i="6"/>
  <c r="K4326" i="6"/>
  <c r="K4327" i="6"/>
  <c r="K4328" i="6"/>
  <c r="K4329" i="6"/>
  <c r="K4330" i="6"/>
  <c r="K4331" i="6"/>
  <c r="K4332" i="6"/>
  <c r="K4333" i="6"/>
  <c r="K4334" i="6"/>
  <c r="K4335" i="6"/>
  <c r="K4336" i="6"/>
  <c r="K4337" i="6"/>
  <c r="K4338" i="6"/>
  <c r="K4339" i="6"/>
  <c r="K4340" i="6"/>
  <c r="K4341" i="6"/>
  <c r="K4342" i="6"/>
  <c r="K4343" i="6"/>
  <c r="K4344" i="6"/>
  <c r="K4345" i="6"/>
  <c r="K4346" i="6"/>
  <c r="K4347" i="6"/>
  <c r="K4348" i="6"/>
  <c r="K4349" i="6"/>
  <c r="K4350" i="6"/>
  <c r="K4351" i="6"/>
  <c r="K4352" i="6"/>
  <c r="K4353" i="6"/>
  <c r="K4354" i="6"/>
  <c r="K4355" i="6"/>
  <c r="K4356" i="6"/>
  <c r="K4357" i="6"/>
  <c r="K4358" i="6"/>
  <c r="K4359" i="6"/>
  <c r="K4360" i="6"/>
  <c r="K4361" i="6"/>
  <c r="K4362" i="6"/>
  <c r="K4363" i="6"/>
  <c r="K4364" i="6"/>
  <c r="K4365" i="6"/>
  <c r="K4366" i="6"/>
  <c r="K4367" i="6"/>
  <c r="K4368" i="6"/>
  <c r="K4369" i="6"/>
  <c r="K4370" i="6"/>
  <c r="K4371" i="6"/>
  <c r="K4372" i="6"/>
  <c r="K4373" i="6"/>
  <c r="K4374" i="6"/>
  <c r="K4375" i="6"/>
  <c r="K4376" i="6"/>
  <c r="K4377" i="6"/>
  <c r="K4378" i="6"/>
  <c r="K4379" i="6"/>
  <c r="K4380" i="6"/>
  <c r="K4381" i="6"/>
  <c r="K4382" i="6"/>
  <c r="K4383" i="6"/>
  <c r="K4384" i="6"/>
  <c r="K4385" i="6"/>
  <c r="K4386" i="6"/>
  <c r="K4387" i="6"/>
  <c r="K4388" i="6"/>
  <c r="K4389" i="6"/>
  <c r="K4390" i="6"/>
  <c r="K4391" i="6"/>
  <c r="K4392" i="6"/>
  <c r="K4393" i="6"/>
  <c r="K4394" i="6"/>
  <c r="K4395" i="6"/>
  <c r="K4396" i="6"/>
  <c r="K4397" i="6"/>
  <c r="K4398" i="6"/>
  <c r="K4399" i="6"/>
  <c r="K4400" i="6"/>
  <c r="K4401" i="6"/>
  <c r="K4402" i="6"/>
  <c r="K4403" i="6"/>
  <c r="K4404" i="6"/>
  <c r="K4405" i="6"/>
  <c r="K4406" i="6"/>
  <c r="K4407" i="6"/>
  <c r="K4408" i="6"/>
  <c r="K4409" i="6"/>
  <c r="K4410" i="6"/>
  <c r="K4411" i="6"/>
  <c r="K4412" i="6"/>
  <c r="K4413" i="6"/>
  <c r="K4414" i="6"/>
  <c r="K4415" i="6"/>
  <c r="K4416" i="6"/>
  <c r="K4417" i="6"/>
  <c r="K4418" i="6"/>
  <c r="K4419" i="6"/>
  <c r="K4420" i="6"/>
  <c r="K4421" i="6"/>
  <c r="K4422" i="6"/>
  <c r="K4423" i="6"/>
  <c r="K4424" i="6"/>
  <c r="K4425" i="6"/>
  <c r="K4426" i="6"/>
  <c r="K4427" i="6"/>
  <c r="K4428" i="6"/>
  <c r="K4429" i="6"/>
  <c r="K4430" i="6"/>
  <c r="K4431" i="6"/>
  <c r="K4432" i="6"/>
  <c r="K4433" i="6"/>
  <c r="K4434" i="6"/>
  <c r="K4435" i="6"/>
  <c r="K4436" i="6"/>
  <c r="K4437" i="6"/>
  <c r="K4438" i="6"/>
  <c r="K4439" i="6"/>
  <c r="K4440" i="6"/>
  <c r="K4441" i="6"/>
  <c r="K4442" i="6"/>
  <c r="K4443" i="6"/>
  <c r="K4444" i="6"/>
  <c r="K4445" i="6"/>
  <c r="K4446" i="6"/>
  <c r="K4447" i="6"/>
  <c r="K4448" i="6"/>
  <c r="K4449" i="6"/>
  <c r="K4450" i="6"/>
  <c r="K4451" i="6"/>
  <c r="K4452" i="6"/>
  <c r="K4453" i="6"/>
  <c r="K4454" i="6"/>
  <c r="K4455" i="6"/>
  <c r="K4456" i="6"/>
  <c r="K4457" i="6"/>
  <c r="K4458" i="6"/>
  <c r="K4459" i="6"/>
  <c r="K4460" i="6"/>
  <c r="K4461" i="6"/>
  <c r="K4462" i="6"/>
  <c r="K4463" i="6"/>
  <c r="K4464" i="6"/>
  <c r="K4465" i="6"/>
  <c r="K4466" i="6"/>
  <c r="K4467" i="6"/>
  <c r="K4468" i="6"/>
  <c r="K4469" i="6"/>
  <c r="K4470" i="6"/>
  <c r="K4471" i="6"/>
  <c r="K4472" i="6"/>
  <c r="K4473" i="6"/>
  <c r="K4474" i="6"/>
  <c r="K4475" i="6"/>
  <c r="K4476" i="6"/>
  <c r="K4477" i="6"/>
  <c r="K4478" i="6"/>
  <c r="K4479" i="6"/>
  <c r="K4480" i="6"/>
  <c r="K4481" i="6"/>
  <c r="K4482" i="6"/>
  <c r="K4483" i="6"/>
  <c r="K4484" i="6"/>
  <c r="K4485" i="6"/>
  <c r="K4486" i="6"/>
  <c r="K4487" i="6"/>
  <c r="K4488" i="6"/>
  <c r="K4489" i="6"/>
  <c r="K4490" i="6"/>
  <c r="K4491" i="6"/>
  <c r="K4492" i="6"/>
  <c r="K4493" i="6"/>
  <c r="K4494" i="6"/>
  <c r="K4495" i="6"/>
  <c r="K4496" i="6"/>
  <c r="K4497" i="6"/>
  <c r="K4498" i="6"/>
  <c r="K4499" i="6"/>
  <c r="K4500" i="6"/>
  <c r="K4501" i="6"/>
  <c r="K4502" i="6"/>
  <c r="K4503" i="6"/>
  <c r="K4504" i="6"/>
  <c r="K4505" i="6"/>
  <c r="K4506" i="6"/>
  <c r="K4507" i="6"/>
  <c r="K4508" i="6"/>
  <c r="K4509" i="6"/>
  <c r="K4510" i="6"/>
  <c r="K4511" i="6"/>
  <c r="K4512" i="6"/>
  <c r="K4513" i="6"/>
  <c r="K4514" i="6"/>
  <c r="K4515" i="6"/>
  <c r="K4516" i="6"/>
  <c r="K4517" i="6"/>
  <c r="K4518" i="6"/>
  <c r="K4519" i="6"/>
  <c r="K4520" i="6"/>
  <c r="K4521" i="6"/>
  <c r="K4522" i="6"/>
  <c r="K4523" i="6"/>
  <c r="K4524" i="6"/>
  <c r="K4525" i="6"/>
  <c r="K4526" i="6"/>
  <c r="K4527" i="6"/>
  <c r="K4528" i="6"/>
  <c r="K4529" i="6"/>
  <c r="K4530" i="6"/>
  <c r="K4531" i="6"/>
  <c r="K4532" i="6"/>
  <c r="K4533" i="6"/>
  <c r="K4534" i="6"/>
  <c r="K4535" i="6"/>
  <c r="K4536" i="6"/>
  <c r="K4537" i="6"/>
  <c r="K4538" i="6"/>
  <c r="K4539" i="6"/>
  <c r="K4540" i="6"/>
  <c r="K4541" i="6"/>
  <c r="K4542" i="6"/>
  <c r="K4543" i="6"/>
  <c r="K4544" i="6"/>
  <c r="K4545" i="6"/>
  <c r="K4546" i="6"/>
  <c r="K4547" i="6"/>
  <c r="K4548" i="6"/>
  <c r="K4549" i="6"/>
  <c r="K4550" i="6"/>
  <c r="K4551" i="6"/>
  <c r="K4552" i="6"/>
  <c r="K4553" i="6"/>
  <c r="K4554" i="6"/>
  <c r="K4555" i="6"/>
  <c r="K4556" i="6"/>
  <c r="K4557" i="6"/>
  <c r="K4558" i="6"/>
  <c r="K4559" i="6"/>
  <c r="K4560" i="6"/>
  <c r="K4561" i="6"/>
  <c r="K4562" i="6"/>
  <c r="K4563" i="6"/>
  <c r="K4564" i="6"/>
  <c r="K4565" i="6"/>
  <c r="K4566" i="6"/>
  <c r="K4567" i="6"/>
  <c r="K4568" i="6"/>
  <c r="K4569" i="6"/>
  <c r="K4570" i="6"/>
  <c r="K4571" i="6"/>
  <c r="K4572" i="6"/>
  <c r="K4573" i="6"/>
  <c r="K4574" i="6"/>
  <c r="K4575" i="6"/>
  <c r="K4576" i="6"/>
  <c r="K4577" i="6"/>
  <c r="K4578" i="6"/>
  <c r="K4579" i="6"/>
  <c r="K4580" i="6"/>
  <c r="K4581" i="6"/>
  <c r="K4582" i="6"/>
  <c r="K4583" i="6"/>
  <c r="K4584" i="6"/>
  <c r="K4585" i="6"/>
  <c r="K4586" i="6"/>
  <c r="K4587" i="6"/>
  <c r="K4588" i="6"/>
  <c r="K4589" i="6"/>
  <c r="K4590" i="6"/>
  <c r="K4591" i="6"/>
  <c r="K4592" i="6"/>
  <c r="K4593" i="6"/>
  <c r="K4594" i="6"/>
  <c r="K4595" i="6"/>
  <c r="K4596" i="6"/>
  <c r="K4597" i="6"/>
  <c r="K4598" i="6"/>
  <c r="K4599" i="6"/>
  <c r="K4600" i="6"/>
  <c r="K4601" i="6"/>
  <c r="K4602" i="6"/>
  <c r="K4603" i="6"/>
  <c r="K4604" i="6"/>
  <c r="K4605" i="6"/>
  <c r="K4606" i="6"/>
  <c r="K4607" i="6"/>
  <c r="K4608" i="6"/>
  <c r="K4609" i="6"/>
  <c r="K4610" i="6"/>
  <c r="K4611" i="6"/>
  <c r="K4612" i="6"/>
  <c r="K4613" i="6"/>
  <c r="K4614" i="6"/>
  <c r="K4615" i="6"/>
  <c r="K4616" i="6"/>
  <c r="K4617" i="6"/>
  <c r="K4618" i="6"/>
  <c r="K4619" i="6"/>
  <c r="K4620" i="6"/>
  <c r="K4621" i="6"/>
  <c r="K4622" i="6"/>
  <c r="K4623" i="6"/>
  <c r="K4624" i="6"/>
  <c r="K4625" i="6"/>
  <c r="K4626" i="6"/>
  <c r="K4627" i="6"/>
  <c r="K4628" i="6"/>
  <c r="K4629" i="6"/>
  <c r="K4630" i="6"/>
  <c r="K4631" i="6"/>
  <c r="K4632" i="6"/>
  <c r="K4633" i="6"/>
  <c r="K4634" i="6"/>
  <c r="K4635" i="6"/>
  <c r="K4636" i="6"/>
  <c r="K4637" i="6"/>
  <c r="K4638" i="6"/>
  <c r="K4639" i="6"/>
  <c r="K4640" i="6"/>
  <c r="K4641" i="6"/>
  <c r="K4642" i="6"/>
  <c r="K4643" i="6"/>
  <c r="K4644" i="6"/>
  <c r="K4645" i="6"/>
  <c r="K4646" i="6"/>
  <c r="K4647" i="6"/>
  <c r="K4648" i="6"/>
  <c r="K4649" i="6"/>
  <c r="K4650" i="6"/>
  <c r="K4651" i="6"/>
  <c r="K4652" i="6"/>
  <c r="K4653" i="6"/>
  <c r="K4654" i="6"/>
  <c r="K4655" i="6"/>
  <c r="K4656" i="6"/>
  <c r="K4657" i="6"/>
  <c r="K4658" i="6"/>
  <c r="K4659" i="6"/>
  <c r="K4660" i="6"/>
  <c r="K4661" i="6"/>
  <c r="K4662" i="6"/>
  <c r="K4663" i="6"/>
  <c r="K4664" i="6"/>
  <c r="K4665" i="6"/>
  <c r="K4666" i="6"/>
  <c r="K4667" i="6"/>
  <c r="K4668" i="6"/>
  <c r="K4669" i="6"/>
  <c r="K4670" i="6"/>
  <c r="K4671" i="6"/>
  <c r="K4672" i="6"/>
  <c r="K4673" i="6"/>
  <c r="K4674" i="6"/>
  <c r="K4675" i="6"/>
  <c r="K4676" i="6"/>
  <c r="K4677" i="6"/>
  <c r="K4678" i="6"/>
  <c r="K4679" i="6"/>
  <c r="K4680" i="6"/>
  <c r="K4681" i="6"/>
  <c r="K4682" i="6"/>
  <c r="K4683" i="6"/>
  <c r="K4684" i="6"/>
  <c r="K4685" i="6"/>
  <c r="K4686" i="6"/>
  <c r="K4687" i="6"/>
  <c r="K4688" i="6"/>
  <c r="K4689" i="6"/>
  <c r="K4690" i="6"/>
  <c r="K4691" i="6"/>
  <c r="K4692" i="6"/>
  <c r="K4693" i="6"/>
  <c r="K4694" i="6"/>
  <c r="K4695" i="6"/>
  <c r="K4696" i="6"/>
  <c r="K4697" i="6"/>
  <c r="K4698" i="6"/>
  <c r="K4699" i="6"/>
  <c r="K4700" i="6"/>
  <c r="K4701" i="6"/>
  <c r="K4702" i="6"/>
  <c r="K4703" i="6"/>
  <c r="K4704" i="6"/>
  <c r="K4705" i="6"/>
  <c r="K4706" i="6"/>
  <c r="K4707" i="6"/>
  <c r="K4708" i="6"/>
  <c r="K4709" i="6"/>
  <c r="K4710" i="6"/>
  <c r="K4711" i="6"/>
  <c r="K4712" i="6"/>
  <c r="K4713" i="6"/>
  <c r="K4714" i="6"/>
  <c r="K4715" i="6"/>
  <c r="K4716" i="6"/>
  <c r="K4717" i="6"/>
  <c r="K4718" i="6"/>
  <c r="K4719" i="6"/>
  <c r="K4720" i="6"/>
  <c r="K4721" i="6"/>
  <c r="K4722" i="6"/>
  <c r="K4723" i="6"/>
  <c r="K4724" i="6"/>
  <c r="K4725" i="6"/>
  <c r="K4726" i="6"/>
  <c r="K4727" i="6"/>
  <c r="K4728" i="6"/>
  <c r="K4729" i="6"/>
  <c r="K4730" i="6"/>
  <c r="K4731" i="6"/>
  <c r="K4732" i="6"/>
  <c r="K4733" i="6"/>
  <c r="K4734" i="6"/>
  <c r="K4735" i="6"/>
  <c r="K4736" i="6"/>
  <c r="K4737" i="6"/>
  <c r="K4738" i="6"/>
  <c r="K4739" i="6"/>
  <c r="K4740" i="6"/>
  <c r="K4741" i="6"/>
  <c r="K4742" i="6"/>
  <c r="K4743" i="6"/>
  <c r="K4744" i="6"/>
  <c r="K4745" i="6"/>
  <c r="K4746" i="6"/>
  <c r="K4747" i="6"/>
  <c r="K4748" i="6"/>
  <c r="K4749" i="6"/>
  <c r="K4750" i="6"/>
  <c r="K4751" i="6"/>
  <c r="K4752" i="6"/>
  <c r="K4753" i="6"/>
  <c r="K4754" i="6"/>
  <c r="K4755" i="6"/>
  <c r="K4756" i="6"/>
  <c r="K4757" i="6"/>
  <c r="K4758" i="6"/>
  <c r="K4759" i="6"/>
  <c r="K4760" i="6"/>
  <c r="K4761" i="6"/>
  <c r="K4762" i="6"/>
  <c r="K4763" i="6"/>
  <c r="K4764" i="6"/>
  <c r="K4765" i="6"/>
  <c r="K4766" i="6"/>
  <c r="K4767" i="6"/>
  <c r="K4768" i="6"/>
  <c r="K4769" i="6"/>
  <c r="K4770" i="6"/>
  <c r="K4771" i="6"/>
  <c r="K4772" i="6"/>
  <c r="K4773" i="6"/>
  <c r="K4774" i="6"/>
  <c r="K4775" i="6"/>
  <c r="K4776" i="6"/>
  <c r="K4777" i="6"/>
  <c r="K4778" i="6"/>
  <c r="K4779" i="6"/>
  <c r="K4780" i="6"/>
  <c r="K4781" i="6"/>
  <c r="K4782" i="6"/>
  <c r="K4783" i="6"/>
  <c r="K4784" i="6"/>
  <c r="K4785" i="6"/>
  <c r="K4786" i="6"/>
  <c r="K4787" i="6"/>
  <c r="K4788" i="6"/>
  <c r="K4789" i="6"/>
  <c r="K4790" i="6"/>
  <c r="K4791" i="6"/>
  <c r="K4792" i="6"/>
  <c r="K4793" i="6"/>
  <c r="K4794" i="6"/>
  <c r="K4795" i="6"/>
  <c r="K4796" i="6"/>
  <c r="K4797" i="6"/>
  <c r="K4798" i="6"/>
  <c r="K4799" i="6"/>
  <c r="K4800" i="6"/>
  <c r="K4801" i="6"/>
  <c r="K4802" i="6"/>
  <c r="K4803" i="6"/>
  <c r="K4804" i="6"/>
  <c r="K4805" i="6"/>
  <c r="K4806" i="6"/>
  <c r="K4807" i="6"/>
  <c r="K4808" i="6"/>
  <c r="K4809" i="6"/>
  <c r="K4810" i="6"/>
  <c r="K4811" i="6"/>
  <c r="K4812" i="6"/>
  <c r="K4813" i="6"/>
  <c r="K4814" i="6"/>
  <c r="K4815" i="6"/>
  <c r="K4816" i="6"/>
  <c r="K4817" i="6"/>
  <c r="K4818" i="6"/>
  <c r="K4819" i="6"/>
  <c r="K4820" i="6"/>
  <c r="K4821" i="6"/>
  <c r="K4822" i="6"/>
  <c r="K4823" i="6"/>
  <c r="K4824" i="6"/>
  <c r="K4825" i="6"/>
  <c r="K4826" i="6"/>
  <c r="K4827" i="6"/>
  <c r="K4828" i="6"/>
  <c r="K4829" i="6"/>
  <c r="K4830" i="6"/>
  <c r="K4831" i="6"/>
  <c r="K4832" i="6"/>
  <c r="K4833" i="6"/>
  <c r="K4834" i="6"/>
  <c r="K4835" i="6"/>
  <c r="K4836" i="6"/>
  <c r="K4837" i="6"/>
  <c r="K4838" i="6"/>
  <c r="K4839" i="6"/>
  <c r="K4840" i="6"/>
  <c r="K4841" i="6"/>
  <c r="K4842" i="6"/>
  <c r="K4843" i="6"/>
  <c r="K4844" i="6"/>
  <c r="K4845" i="6"/>
  <c r="K4846" i="6"/>
  <c r="K4847" i="6"/>
  <c r="K4848" i="6"/>
  <c r="K4849" i="6"/>
  <c r="K4850" i="6"/>
  <c r="K4851" i="6"/>
  <c r="K4852" i="6"/>
  <c r="K4853" i="6"/>
  <c r="K4854" i="6"/>
  <c r="K4855" i="6"/>
  <c r="K4856" i="6"/>
  <c r="K4857" i="6"/>
  <c r="K4858" i="6"/>
  <c r="K4859" i="6"/>
  <c r="K4860" i="6"/>
  <c r="K4861" i="6"/>
  <c r="K4862" i="6"/>
  <c r="K4863" i="6"/>
  <c r="K4864" i="6"/>
  <c r="K4865" i="6"/>
  <c r="K4866" i="6"/>
  <c r="K4867" i="6"/>
  <c r="K4868" i="6"/>
  <c r="K4869" i="6"/>
  <c r="K4870" i="6"/>
  <c r="K4871" i="6"/>
  <c r="K4872" i="6"/>
  <c r="K4873" i="6"/>
  <c r="K4874" i="6"/>
  <c r="K4875" i="6"/>
  <c r="K4876" i="6"/>
  <c r="K4877" i="6"/>
  <c r="K4878" i="6"/>
  <c r="K4879" i="6"/>
  <c r="K4880" i="6"/>
  <c r="K4881" i="6"/>
  <c r="K4882" i="6"/>
  <c r="K4883" i="6"/>
  <c r="K4884" i="6"/>
  <c r="K4885" i="6"/>
  <c r="K4886" i="6"/>
  <c r="K4887" i="6"/>
  <c r="K4888" i="6"/>
  <c r="K4889" i="6"/>
  <c r="K4890" i="6"/>
  <c r="K4891" i="6"/>
  <c r="K4892" i="6"/>
  <c r="K4893" i="6"/>
  <c r="K4894" i="6"/>
  <c r="K4895" i="6"/>
  <c r="K4896" i="6"/>
  <c r="K4897" i="6"/>
  <c r="K4898" i="6"/>
  <c r="K4899" i="6"/>
  <c r="K4900" i="6"/>
  <c r="K4901" i="6"/>
  <c r="K4902" i="6"/>
  <c r="K4903" i="6"/>
  <c r="K4904" i="6"/>
  <c r="K4905" i="6"/>
  <c r="K4906" i="6"/>
  <c r="K4907" i="6"/>
  <c r="K4908" i="6"/>
  <c r="K4909" i="6"/>
  <c r="K4910" i="6"/>
  <c r="K4911" i="6"/>
  <c r="K4912" i="6"/>
  <c r="K4913" i="6"/>
  <c r="K4914" i="6"/>
  <c r="K4915" i="6"/>
  <c r="K4916" i="6"/>
  <c r="K4917" i="6"/>
  <c r="K4918" i="6"/>
  <c r="K4919" i="6"/>
  <c r="K4920" i="6"/>
  <c r="K4921" i="6"/>
  <c r="K4922" i="6"/>
  <c r="K4923" i="6"/>
  <c r="K4924" i="6"/>
  <c r="K4925" i="6"/>
  <c r="K4926" i="6"/>
  <c r="K4927" i="6"/>
  <c r="K4928" i="6"/>
  <c r="K4929" i="6"/>
  <c r="K4930" i="6"/>
  <c r="K4931" i="6"/>
  <c r="K4932" i="6"/>
  <c r="K4933" i="6"/>
  <c r="K4934" i="6"/>
  <c r="K4935" i="6"/>
  <c r="K4936" i="6"/>
  <c r="K4937" i="6"/>
  <c r="K4938" i="6"/>
  <c r="K4939" i="6"/>
  <c r="K4940" i="6"/>
  <c r="K4941" i="6"/>
  <c r="K4942" i="6"/>
  <c r="K4943" i="6"/>
  <c r="K4944" i="6"/>
  <c r="K4945" i="6"/>
  <c r="K4946" i="6"/>
  <c r="K4947" i="6"/>
  <c r="K4948" i="6"/>
  <c r="K4949" i="6"/>
  <c r="K4950" i="6"/>
  <c r="K4951" i="6"/>
  <c r="K4952" i="6"/>
  <c r="K4953" i="6"/>
  <c r="K4954" i="6"/>
  <c r="K4955" i="6"/>
  <c r="K4956" i="6"/>
  <c r="K4957" i="6"/>
  <c r="K4958" i="6"/>
  <c r="K4959" i="6"/>
  <c r="K4960" i="6"/>
  <c r="K4961" i="6"/>
  <c r="K4962" i="6"/>
  <c r="K4963" i="6"/>
  <c r="K4964" i="6"/>
  <c r="K4965" i="6"/>
  <c r="K4966" i="6"/>
  <c r="K4967" i="6"/>
  <c r="K4968" i="6"/>
  <c r="K4969" i="6"/>
  <c r="K4970" i="6"/>
  <c r="K4971" i="6"/>
  <c r="K4972" i="6"/>
  <c r="K4973" i="6"/>
  <c r="K4974" i="6"/>
  <c r="K4975" i="6"/>
  <c r="K4976" i="6"/>
  <c r="K4977" i="6"/>
  <c r="K4978" i="6"/>
  <c r="K4979" i="6"/>
  <c r="K4980" i="6"/>
  <c r="K4981" i="6"/>
  <c r="K4982" i="6"/>
  <c r="K4983" i="6"/>
  <c r="K4984" i="6"/>
  <c r="K4985" i="6"/>
  <c r="K4986" i="6"/>
  <c r="K4987" i="6"/>
  <c r="K4988" i="6"/>
  <c r="K4989" i="6"/>
  <c r="K4990" i="6"/>
  <c r="K4991" i="6"/>
  <c r="K4992" i="6"/>
  <c r="K4993" i="6"/>
  <c r="K4994" i="6"/>
  <c r="K4995" i="6"/>
  <c r="K4996" i="6"/>
  <c r="K4997" i="6"/>
  <c r="K4998" i="6"/>
  <c r="K4999" i="6"/>
  <c r="K5000" i="6"/>
  <c r="K5001" i="6"/>
  <c r="K5002" i="6"/>
  <c r="K5003" i="6"/>
  <c r="K5004" i="6"/>
  <c r="K5005" i="6"/>
  <c r="K5006" i="6"/>
  <c r="K5007" i="6"/>
  <c r="K5008" i="6"/>
  <c r="K5009" i="6"/>
  <c r="K5010" i="6"/>
  <c r="K5011" i="6"/>
  <c r="K5012" i="6"/>
  <c r="K5013" i="6"/>
  <c r="K5014" i="6"/>
  <c r="K5015" i="6"/>
  <c r="K5016" i="6"/>
  <c r="K5017" i="6"/>
  <c r="K5018" i="6"/>
  <c r="K5019" i="6"/>
  <c r="K5020" i="6"/>
  <c r="K5021" i="6"/>
  <c r="K5022" i="6"/>
  <c r="K5023" i="6"/>
  <c r="K5024" i="6"/>
  <c r="K5025" i="6"/>
  <c r="K5026" i="6"/>
  <c r="K5027" i="6"/>
  <c r="K5028" i="6"/>
  <c r="K5029" i="6"/>
  <c r="K5030" i="6"/>
  <c r="K5031" i="6"/>
  <c r="K5032" i="6"/>
  <c r="K5033" i="6"/>
  <c r="K5034" i="6"/>
  <c r="K5035" i="6"/>
  <c r="K5036" i="6"/>
  <c r="K5037" i="6"/>
  <c r="K5038" i="6"/>
  <c r="K5039" i="6"/>
  <c r="K5040" i="6"/>
  <c r="K5041" i="6"/>
  <c r="K5042" i="6"/>
  <c r="K5043" i="6"/>
  <c r="K5044" i="6"/>
  <c r="K5045" i="6"/>
  <c r="K5046" i="6"/>
  <c r="K5047" i="6"/>
  <c r="K5048" i="6"/>
  <c r="K5049" i="6"/>
  <c r="K5050" i="6"/>
  <c r="K5051" i="6"/>
  <c r="K5052" i="6"/>
  <c r="K5053" i="6"/>
  <c r="K5054" i="6"/>
  <c r="K5055" i="6"/>
  <c r="K5056" i="6"/>
  <c r="K5057" i="6"/>
  <c r="K5058" i="6"/>
  <c r="K5059" i="6"/>
  <c r="K5060" i="6"/>
  <c r="K5061" i="6"/>
  <c r="K5062" i="6"/>
  <c r="K5063" i="6"/>
  <c r="K5064" i="6"/>
  <c r="K5065" i="6"/>
  <c r="K5066" i="6"/>
  <c r="K5067" i="6"/>
  <c r="K5068" i="6"/>
  <c r="K5069" i="6"/>
  <c r="K5070" i="6"/>
  <c r="K5071" i="6"/>
  <c r="K5072" i="6"/>
  <c r="K5073" i="6"/>
  <c r="K5074" i="6"/>
  <c r="K5075" i="6"/>
  <c r="K5076" i="6"/>
  <c r="K5077" i="6"/>
  <c r="K5078" i="6"/>
  <c r="K5079" i="6"/>
  <c r="K5080" i="6"/>
  <c r="K5081" i="6"/>
  <c r="K5082" i="6"/>
  <c r="K5083" i="6"/>
  <c r="K5084" i="6"/>
  <c r="K5085" i="6"/>
  <c r="K5086" i="6"/>
  <c r="K5087" i="6"/>
  <c r="K5088" i="6"/>
  <c r="K5089" i="6"/>
  <c r="K5090" i="6"/>
  <c r="K5091" i="6"/>
  <c r="K5092" i="6"/>
  <c r="K5093" i="6"/>
  <c r="K5094" i="6"/>
  <c r="K5095" i="6"/>
  <c r="K5096" i="6"/>
  <c r="K5097" i="6"/>
  <c r="K5098" i="6"/>
  <c r="K5099" i="6"/>
  <c r="K5100" i="6"/>
  <c r="K5101" i="6"/>
  <c r="K5102" i="6"/>
  <c r="K5103" i="6"/>
  <c r="K5104" i="6"/>
  <c r="K5105" i="6"/>
  <c r="K5106" i="6"/>
  <c r="K5107" i="6"/>
  <c r="K5108" i="6"/>
  <c r="K5109" i="6"/>
  <c r="K5110" i="6"/>
  <c r="K5111" i="6"/>
  <c r="K5112" i="6"/>
  <c r="K5113" i="6"/>
  <c r="K5114" i="6"/>
  <c r="K5115" i="6"/>
  <c r="K5116" i="6"/>
  <c r="K5117" i="6"/>
  <c r="K5118" i="6"/>
  <c r="K5119" i="6"/>
  <c r="K5120" i="6"/>
  <c r="K5121" i="6"/>
  <c r="K5122" i="6"/>
  <c r="K5123" i="6"/>
  <c r="K5124" i="6"/>
  <c r="K5125" i="6"/>
  <c r="K5126" i="6"/>
  <c r="K5127" i="6"/>
  <c r="K5128" i="6"/>
  <c r="K5129" i="6"/>
  <c r="K5130" i="6"/>
  <c r="K5131" i="6"/>
  <c r="K5132" i="6"/>
  <c r="K5133" i="6"/>
  <c r="K5134" i="6"/>
  <c r="K5135" i="6"/>
  <c r="K5136" i="6"/>
  <c r="K5137" i="6"/>
  <c r="K5138" i="6"/>
  <c r="K5139" i="6"/>
  <c r="K5140" i="6"/>
  <c r="K5141" i="6"/>
  <c r="K5142" i="6"/>
  <c r="K5143" i="6"/>
  <c r="K5144" i="6"/>
  <c r="K5145" i="6"/>
  <c r="K5146" i="6"/>
  <c r="K5147" i="6"/>
  <c r="K5148" i="6"/>
  <c r="K5149" i="6"/>
  <c r="K5150" i="6"/>
  <c r="K5151" i="6"/>
  <c r="K5152" i="6"/>
  <c r="K5153" i="6"/>
  <c r="K5154" i="6"/>
  <c r="K5155" i="6"/>
  <c r="K5156" i="6"/>
  <c r="K5157" i="6"/>
  <c r="K5158" i="6"/>
  <c r="K5159" i="6"/>
  <c r="K5160" i="6"/>
  <c r="K5161" i="6"/>
  <c r="K5162" i="6"/>
  <c r="K5163" i="6"/>
  <c r="K5164" i="6"/>
  <c r="K5165" i="6"/>
  <c r="K5166" i="6"/>
  <c r="K5167" i="6"/>
  <c r="K5168" i="6"/>
  <c r="K5169" i="6"/>
  <c r="K5170" i="6"/>
  <c r="K5171" i="6"/>
  <c r="K5172" i="6"/>
  <c r="K5173" i="6"/>
  <c r="K5174" i="6"/>
  <c r="K5175" i="6"/>
  <c r="K5176" i="6"/>
  <c r="K5177" i="6"/>
  <c r="K5178" i="6"/>
  <c r="K5179" i="6"/>
  <c r="K5180" i="6"/>
  <c r="K5181" i="6"/>
  <c r="K5182" i="6"/>
  <c r="K5183" i="6"/>
  <c r="K5184" i="6"/>
  <c r="K5185" i="6"/>
  <c r="K5186" i="6"/>
  <c r="K5187" i="6"/>
  <c r="K5188" i="6"/>
  <c r="K5189" i="6"/>
  <c r="K5190" i="6"/>
  <c r="K5191" i="6"/>
  <c r="K5192" i="6"/>
  <c r="K5193" i="6"/>
  <c r="K5194" i="6"/>
  <c r="K5195" i="6"/>
  <c r="K5196" i="6"/>
  <c r="K5197" i="6"/>
  <c r="K5198" i="6"/>
  <c r="K5199" i="6"/>
  <c r="K5200" i="6"/>
  <c r="K5201" i="6"/>
  <c r="K5202" i="6"/>
  <c r="K5203" i="6"/>
  <c r="K5204" i="6"/>
  <c r="K5205" i="6"/>
  <c r="K5206" i="6"/>
  <c r="K5207" i="6"/>
  <c r="K5208" i="6"/>
  <c r="K5209" i="6"/>
  <c r="K5210" i="6"/>
  <c r="K5211" i="6"/>
  <c r="K5212" i="6"/>
  <c r="K5213" i="6"/>
  <c r="K5214" i="6"/>
  <c r="K5215" i="6"/>
  <c r="K5216" i="6"/>
  <c r="K5217" i="6"/>
  <c r="K5218" i="6"/>
  <c r="K5219" i="6"/>
  <c r="K5220" i="6"/>
  <c r="K5221" i="6"/>
  <c r="K5222" i="6"/>
  <c r="K5223" i="6"/>
  <c r="K5224" i="6"/>
  <c r="K5225" i="6"/>
  <c r="K5226" i="6"/>
  <c r="K5227" i="6"/>
  <c r="K5228" i="6"/>
  <c r="K5229" i="6"/>
  <c r="K5230" i="6"/>
  <c r="K5231" i="6"/>
  <c r="K5232" i="6"/>
  <c r="K5233" i="6"/>
  <c r="K5234" i="6"/>
  <c r="K5235" i="6"/>
  <c r="K5236" i="6"/>
  <c r="K5237" i="6"/>
  <c r="K5238" i="6"/>
  <c r="K5239" i="6"/>
  <c r="K5240" i="6"/>
  <c r="K5241" i="6"/>
  <c r="K5242" i="6"/>
  <c r="K5243" i="6"/>
  <c r="K5244" i="6"/>
  <c r="K5245" i="6"/>
  <c r="K5246" i="6"/>
  <c r="K5247" i="6"/>
  <c r="K5248" i="6"/>
  <c r="K5249" i="6"/>
  <c r="K5250" i="6"/>
  <c r="K5251" i="6"/>
  <c r="K5252" i="6"/>
  <c r="K5253" i="6"/>
  <c r="K5254" i="6"/>
  <c r="K5255" i="6"/>
  <c r="K5256" i="6"/>
  <c r="K5257" i="6"/>
  <c r="K5258" i="6"/>
  <c r="K5259" i="6"/>
  <c r="K5260" i="6"/>
  <c r="K5261" i="6"/>
  <c r="K5262" i="6"/>
  <c r="K5263" i="6"/>
  <c r="K5264" i="6"/>
  <c r="K5265" i="6"/>
  <c r="K5266" i="6"/>
  <c r="K5267" i="6"/>
  <c r="K5268" i="6"/>
  <c r="K5269" i="6"/>
  <c r="K5270" i="6"/>
  <c r="K5271" i="6"/>
  <c r="K5272" i="6"/>
  <c r="K5273" i="6"/>
  <c r="K5274" i="6"/>
  <c r="K5275" i="6"/>
  <c r="K5276" i="6"/>
  <c r="K5277" i="6"/>
  <c r="K5278" i="6"/>
  <c r="K5279" i="6"/>
  <c r="K5280" i="6"/>
  <c r="K5281" i="6"/>
  <c r="K5282" i="6"/>
  <c r="K5283" i="6"/>
  <c r="K5284" i="6"/>
  <c r="K5285" i="6"/>
  <c r="K5286" i="6"/>
  <c r="K5287" i="6"/>
  <c r="K5288" i="6"/>
  <c r="K5289" i="6"/>
  <c r="K5290" i="6"/>
  <c r="K5291" i="6"/>
  <c r="K5292" i="6"/>
  <c r="K5293" i="6"/>
  <c r="K5294" i="6"/>
  <c r="K5295" i="6"/>
  <c r="K5296" i="6"/>
  <c r="K5297" i="6"/>
  <c r="K5298" i="6"/>
  <c r="K5299" i="6"/>
  <c r="K5300" i="6"/>
  <c r="K5301" i="6"/>
  <c r="K5302" i="6"/>
  <c r="K5303" i="6"/>
  <c r="K5304" i="6"/>
  <c r="K5305" i="6"/>
  <c r="K5306" i="6"/>
  <c r="K5307" i="6"/>
  <c r="K5308" i="6"/>
  <c r="K5309" i="6"/>
  <c r="K5310" i="6"/>
  <c r="K5311" i="6"/>
  <c r="K5312" i="6"/>
  <c r="K5313" i="6"/>
  <c r="K5314" i="6"/>
  <c r="K5315" i="6"/>
  <c r="K5316" i="6"/>
  <c r="K5317" i="6"/>
  <c r="K5318" i="6"/>
  <c r="K5319" i="6"/>
  <c r="K5320" i="6"/>
  <c r="K5321" i="6"/>
  <c r="K5322" i="6"/>
  <c r="K5323" i="6"/>
  <c r="K5324" i="6"/>
  <c r="K5325" i="6"/>
  <c r="K5326" i="6"/>
  <c r="K5327" i="6"/>
  <c r="K5328" i="6"/>
  <c r="K5329" i="6"/>
  <c r="K5330" i="6"/>
  <c r="K5331" i="6"/>
  <c r="K5332" i="6"/>
  <c r="K5333" i="6"/>
  <c r="K5334" i="6"/>
  <c r="K5335" i="6"/>
  <c r="K5336" i="6"/>
  <c r="K5337" i="6"/>
  <c r="K5338" i="6"/>
  <c r="K5339" i="6"/>
  <c r="K5340" i="6"/>
  <c r="K5341" i="6"/>
  <c r="K5342" i="6"/>
  <c r="K5343" i="6"/>
  <c r="K5344" i="6"/>
  <c r="K5345" i="6"/>
  <c r="K5346" i="6"/>
  <c r="K5347" i="6"/>
  <c r="K5348" i="6"/>
  <c r="K5349" i="6"/>
  <c r="K5350" i="6"/>
  <c r="K5351" i="6"/>
  <c r="K5352" i="6"/>
  <c r="K5353" i="6"/>
  <c r="K5354" i="6"/>
  <c r="K5355" i="6"/>
  <c r="K5356" i="6"/>
  <c r="K5357" i="6"/>
  <c r="K5358" i="6"/>
  <c r="K5359" i="6"/>
  <c r="K5360" i="6"/>
  <c r="K5361" i="6"/>
  <c r="K5362" i="6"/>
  <c r="K5363" i="6"/>
  <c r="K5364" i="6"/>
  <c r="K5365" i="6"/>
  <c r="K5366" i="6"/>
  <c r="K5367" i="6"/>
  <c r="K5368" i="6"/>
  <c r="K5369" i="6"/>
  <c r="K5370" i="6"/>
  <c r="K5371" i="6"/>
  <c r="K5372" i="6"/>
  <c r="K5373" i="6"/>
  <c r="K5374" i="6"/>
  <c r="K5375" i="6"/>
  <c r="K5376" i="6"/>
  <c r="K5377" i="6"/>
  <c r="K5378" i="6"/>
  <c r="K5379" i="6"/>
  <c r="K5380" i="6"/>
  <c r="K5381" i="6"/>
  <c r="K5382" i="6"/>
  <c r="K5383" i="6"/>
  <c r="K5384" i="6"/>
  <c r="K5385" i="6"/>
  <c r="K5386" i="6"/>
  <c r="K5387" i="6"/>
  <c r="K5388" i="6"/>
  <c r="K5389" i="6"/>
  <c r="K5390" i="6"/>
  <c r="K5391" i="6"/>
  <c r="K5392" i="6"/>
  <c r="K5393" i="6"/>
  <c r="K5394" i="6"/>
  <c r="K5395" i="6"/>
  <c r="K5396" i="6"/>
  <c r="K5397" i="6"/>
  <c r="K5398" i="6"/>
  <c r="K5399" i="6"/>
  <c r="K5400" i="6"/>
  <c r="K5401" i="6"/>
  <c r="K5402" i="6"/>
  <c r="K5403" i="6"/>
  <c r="K5404" i="6"/>
  <c r="K5405" i="6"/>
  <c r="K5406" i="6"/>
  <c r="K5407" i="6"/>
  <c r="K5408" i="6"/>
  <c r="K5409" i="6"/>
  <c r="K5410" i="6"/>
  <c r="K5411" i="6"/>
  <c r="K5412" i="6"/>
  <c r="K5413" i="6"/>
  <c r="K5414" i="6"/>
  <c r="K5415" i="6"/>
  <c r="K5416" i="6"/>
  <c r="K5417" i="6"/>
  <c r="K5418" i="6"/>
  <c r="K5419" i="6"/>
  <c r="K5420" i="6"/>
  <c r="K5421" i="6"/>
  <c r="K5422" i="6"/>
  <c r="K5423" i="6"/>
  <c r="K5424" i="6"/>
  <c r="K5425" i="6"/>
  <c r="K5426" i="6"/>
  <c r="K5427" i="6"/>
  <c r="K5428" i="6"/>
  <c r="K5429" i="6"/>
  <c r="K5430" i="6"/>
  <c r="K5431" i="6"/>
  <c r="K5432" i="6"/>
  <c r="K5433" i="6"/>
  <c r="K5434" i="6"/>
  <c r="K5435" i="6"/>
  <c r="K5436" i="6"/>
  <c r="K5437" i="6"/>
  <c r="K5438" i="6"/>
  <c r="K5439" i="6"/>
  <c r="K5440" i="6"/>
  <c r="K5441" i="6"/>
  <c r="K5442" i="6"/>
  <c r="K5443" i="6"/>
  <c r="K5444" i="6"/>
  <c r="K5445" i="6"/>
  <c r="K5446" i="6"/>
  <c r="K5447" i="6"/>
  <c r="K5448" i="6"/>
  <c r="K5449" i="6"/>
  <c r="K5450" i="6"/>
  <c r="K5451" i="6"/>
  <c r="K5452" i="6"/>
  <c r="K5453" i="6"/>
  <c r="K5454" i="6"/>
  <c r="K5455" i="6"/>
  <c r="K5456" i="6"/>
  <c r="K5457" i="6"/>
  <c r="K5458" i="6"/>
  <c r="K5459" i="6"/>
  <c r="K5460" i="6"/>
  <c r="K5461" i="6"/>
  <c r="K5462" i="6"/>
  <c r="K5463" i="6"/>
  <c r="K5464" i="6"/>
  <c r="K5465" i="6"/>
  <c r="K5466" i="6"/>
  <c r="K5467" i="6"/>
  <c r="K5468" i="6"/>
  <c r="K5469" i="6"/>
  <c r="K5470" i="6"/>
  <c r="K5471" i="6"/>
  <c r="K5472" i="6"/>
  <c r="K5473" i="6"/>
  <c r="K5474" i="6"/>
  <c r="K5475" i="6"/>
  <c r="K5476" i="6"/>
  <c r="K5477" i="6"/>
  <c r="K5478" i="6"/>
  <c r="K5479" i="6"/>
  <c r="K5480" i="6"/>
  <c r="K5481" i="6"/>
  <c r="K5482" i="6"/>
  <c r="K5483" i="6"/>
  <c r="K5484" i="6"/>
  <c r="K5485" i="6"/>
  <c r="K5486" i="6"/>
  <c r="K5487" i="6"/>
  <c r="K5488" i="6"/>
  <c r="K5489" i="6"/>
  <c r="K5490" i="6"/>
  <c r="K5491" i="6"/>
  <c r="K5492" i="6"/>
  <c r="K5493" i="6"/>
  <c r="K5494" i="6"/>
  <c r="K5495" i="6"/>
  <c r="K5496" i="6"/>
  <c r="K5497" i="6"/>
  <c r="K5498" i="6"/>
  <c r="K5499" i="6"/>
  <c r="K5500" i="6"/>
  <c r="K5501" i="6"/>
  <c r="K5502" i="6"/>
  <c r="K5503" i="6"/>
  <c r="K5504" i="6"/>
  <c r="K5505" i="6"/>
  <c r="K5506" i="6"/>
  <c r="K5507" i="6"/>
  <c r="K5508" i="6"/>
  <c r="K5509" i="6"/>
  <c r="K5510" i="6"/>
  <c r="K5511" i="6"/>
  <c r="K5512" i="6"/>
  <c r="K5513" i="6"/>
  <c r="K5514" i="6"/>
  <c r="K5515" i="6"/>
  <c r="K5516" i="6"/>
  <c r="K5517" i="6"/>
  <c r="K5518" i="6"/>
  <c r="K5519" i="6"/>
  <c r="K5520" i="6"/>
  <c r="K5521" i="6"/>
  <c r="K5522" i="6"/>
  <c r="K5523" i="6"/>
  <c r="K5524" i="6"/>
  <c r="K5525" i="6"/>
  <c r="K5526" i="6"/>
  <c r="K5527" i="6"/>
  <c r="K5528" i="6"/>
  <c r="K5529" i="6"/>
  <c r="K5530" i="6"/>
  <c r="K5531" i="6"/>
  <c r="K5532" i="6"/>
  <c r="K5533" i="6"/>
  <c r="K5534" i="6"/>
  <c r="K5535" i="6"/>
  <c r="K5536" i="6"/>
  <c r="K5537" i="6"/>
  <c r="K5538" i="6"/>
  <c r="K5539" i="6"/>
  <c r="K5540" i="6"/>
  <c r="K5541" i="6"/>
  <c r="K5542" i="6"/>
  <c r="K5543" i="6"/>
  <c r="K5544" i="6"/>
  <c r="K5545" i="6"/>
  <c r="K5546" i="6"/>
  <c r="K5547" i="6"/>
  <c r="K5548" i="6"/>
  <c r="K5549" i="6"/>
  <c r="K5550" i="6"/>
  <c r="K5551" i="6"/>
  <c r="K5552" i="6"/>
  <c r="K5553" i="6"/>
  <c r="K5554" i="6"/>
  <c r="K5555" i="6"/>
  <c r="K5556" i="6"/>
  <c r="K5557" i="6"/>
  <c r="K5558" i="6"/>
  <c r="K5559" i="6"/>
  <c r="K5560" i="6"/>
  <c r="K5561" i="6"/>
  <c r="K5562" i="6"/>
  <c r="K5563" i="6"/>
  <c r="K5564" i="6"/>
  <c r="K5565" i="6"/>
  <c r="K5566" i="6"/>
  <c r="K5567" i="6"/>
  <c r="K5568" i="6"/>
  <c r="K5569" i="6"/>
  <c r="K5570" i="6"/>
  <c r="K5571" i="6"/>
  <c r="K5572" i="6"/>
  <c r="K5573" i="6"/>
  <c r="K5574" i="6"/>
  <c r="K5575" i="6"/>
  <c r="K5576" i="6"/>
  <c r="K5577" i="6"/>
  <c r="K5578" i="6"/>
  <c r="K5579" i="6"/>
  <c r="K5580" i="6"/>
  <c r="K5581" i="6"/>
  <c r="K5582" i="6"/>
  <c r="K5583" i="6"/>
  <c r="K5584" i="6"/>
  <c r="K5585" i="6"/>
  <c r="K5586" i="6"/>
  <c r="K5587" i="6"/>
  <c r="K5588" i="6"/>
  <c r="K5589" i="6"/>
  <c r="K5590" i="6"/>
  <c r="K5591" i="6"/>
  <c r="K5592" i="6"/>
  <c r="K5593" i="6"/>
  <c r="K5594" i="6"/>
  <c r="K5595" i="6"/>
  <c r="K5596" i="6"/>
  <c r="K5597" i="6"/>
  <c r="K5598" i="6"/>
  <c r="K5599" i="6"/>
  <c r="K5600" i="6"/>
  <c r="K5601" i="6"/>
  <c r="K5602" i="6"/>
  <c r="K5603" i="6"/>
  <c r="K5604" i="6"/>
  <c r="K5605" i="6"/>
  <c r="K5606" i="6"/>
  <c r="K5607" i="6"/>
  <c r="K5608" i="6"/>
  <c r="K5609" i="6"/>
  <c r="K5610" i="6"/>
  <c r="K5611" i="6"/>
  <c r="K5612" i="6"/>
  <c r="K5613" i="6"/>
  <c r="K5614" i="6"/>
  <c r="K5615" i="6"/>
  <c r="K5616" i="6"/>
  <c r="K5617" i="6"/>
  <c r="K5618" i="6"/>
  <c r="K5619" i="6"/>
  <c r="K5620" i="6"/>
  <c r="K5621" i="6"/>
  <c r="K5622" i="6"/>
  <c r="K5623" i="6"/>
  <c r="K5624" i="6"/>
  <c r="K5625" i="6"/>
  <c r="K5626" i="6"/>
  <c r="K5627" i="6"/>
  <c r="K5628" i="6"/>
  <c r="K5629" i="6"/>
  <c r="K5630" i="6"/>
  <c r="K5631" i="6"/>
  <c r="K5632" i="6"/>
  <c r="K5633" i="6"/>
  <c r="K5634" i="6"/>
  <c r="K5635" i="6"/>
  <c r="K5636" i="6"/>
  <c r="K5637" i="6"/>
  <c r="K5638" i="6"/>
  <c r="K5639" i="6"/>
  <c r="K5640" i="6"/>
  <c r="K5641" i="6"/>
  <c r="K5642" i="6"/>
  <c r="K5643" i="6"/>
  <c r="K5644" i="6"/>
  <c r="K5645" i="6"/>
  <c r="K5646" i="6"/>
  <c r="K5647" i="6"/>
  <c r="K5648" i="6"/>
  <c r="K5649" i="6"/>
  <c r="K5650" i="6"/>
  <c r="K5651" i="6"/>
  <c r="K5652" i="6"/>
  <c r="K5653" i="6"/>
  <c r="K5654" i="6"/>
  <c r="K5655" i="6"/>
  <c r="K5656" i="6"/>
  <c r="K5657" i="6"/>
  <c r="K5658" i="6"/>
  <c r="K5659" i="6"/>
  <c r="K5660" i="6"/>
  <c r="K5661" i="6"/>
  <c r="K5662" i="6"/>
  <c r="K5663" i="6"/>
  <c r="K5664" i="6"/>
  <c r="K5665" i="6"/>
  <c r="K5666" i="6"/>
  <c r="K5667" i="6"/>
  <c r="K5668" i="6"/>
  <c r="K5669" i="6"/>
  <c r="K5670" i="6"/>
  <c r="K5671" i="6"/>
  <c r="K5672" i="6"/>
  <c r="K5673" i="6"/>
  <c r="K5674" i="6"/>
  <c r="K5675" i="6"/>
  <c r="K5676" i="6"/>
  <c r="K5677" i="6"/>
  <c r="K5678" i="6"/>
  <c r="K5679" i="6"/>
  <c r="K5680" i="6"/>
  <c r="K5681" i="6"/>
  <c r="K5682" i="6"/>
  <c r="K5683" i="6"/>
  <c r="K5684" i="6"/>
  <c r="K5685" i="6"/>
  <c r="K5686" i="6"/>
  <c r="K5687" i="6"/>
  <c r="K5688" i="6"/>
  <c r="K5689" i="6"/>
  <c r="K5690" i="6"/>
  <c r="K5691" i="6"/>
  <c r="K5692" i="6"/>
  <c r="K5693" i="6"/>
  <c r="K5694" i="6"/>
  <c r="K5695" i="6"/>
  <c r="K5696" i="6"/>
  <c r="K5697" i="6"/>
  <c r="K5698" i="6"/>
  <c r="K5699" i="6"/>
  <c r="K5700" i="6"/>
  <c r="K5701" i="6"/>
  <c r="K5702" i="6"/>
  <c r="K5703" i="6"/>
  <c r="K5704" i="6"/>
  <c r="K5705" i="6"/>
  <c r="K5706" i="6"/>
  <c r="K5707" i="6"/>
  <c r="K5708" i="6"/>
  <c r="K5709" i="6"/>
  <c r="K5710" i="6"/>
  <c r="K5711" i="6"/>
  <c r="K5712" i="6"/>
  <c r="K5713" i="6"/>
  <c r="K5714" i="6"/>
  <c r="K5715" i="6"/>
  <c r="K5716" i="6"/>
  <c r="K5717" i="6"/>
  <c r="K5718" i="6"/>
  <c r="K5719" i="6"/>
  <c r="K5720" i="6"/>
  <c r="K5721" i="6"/>
  <c r="K5722" i="6"/>
  <c r="K5723" i="6"/>
  <c r="K5724" i="6"/>
  <c r="K5725" i="6"/>
  <c r="K5726" i="6"/>
  <c r="K5727" i="6"/>
  <c r="K5728" i="6"/>
  <c r="K5729" i="6"/>
  <c r="K5730" i="6"/>
  <c r="K5731" i="6"/>
  <c r="K5732" i="6"/>
  <c r="K5733" i="6"/>
  <c r="K5734" i="6"/>
  <c r="K5735" i="6"/>
  <c r="K5736" i="6"/>
  <c r="K5737" i="6"/>
  <c r="K5738" i="6"/>
  <c r="K5739" i="6"/>
  <c r="K5740" i="6"/>
  <c r="K5741" i="6"/>
  <c r="K5742" i="6"/>
  <c r="K5743" i="6"/>
  <c r="K5744" i="6"/>
  <c r="K5745" i="6"/>
  <c r="K5746" i="6"/>
  <c r="K5747" i="6"/>
  <c r="K5748" i="6"/>
  <c r="K5749" i="6"/>
  <c r="K5750" i="6"/>
  <c r="K5751" i="6"/>
  <c r="K5752" i="6"/>
  <c r="K5753" i="6"/>
  <c r="K5754" i="6"/>
  <c r="K5755" i="6"/>
  <c r="K5756" i="6"/>
  <c r="K5757" i="6"/>
  <c r="K5758" i="6"/>
  <c r="K5759" i="6"/>
  <c r="K5760" i="6"/>
  <c r="K5761" i="6"/>
  <c r="K5762" i="6"/>
  <c r="K5763" i="6"/>
  <c r="K5764" i="6"/>
  <c r="K5765" i="6"/>
  <c r="K5766" i="6"/>
  <c r="K5767" i="6"/>
  <c r="K5768" i="6"/>
  <c r="K5769" i="6"/>
  <c r="K5770" i="6"/>
  <c r="K5771" i="6"/>
  <c r="K5772" i="6"/>
  <c r="K5773" i="6"/>
  <c r="K5774" i="6"/>
  <c r="K5775" i="6"/>
  <c r="K5776" i="6"/>
  <c r="K5777" i="6"/>
  <c r="K5778" i="6"/>
  <c r="K5779" i="6"/>
  <c r="K5780" i="6"/>
  <c r="K5781" i="6"/>
  <c r="K5782" i="6"/>
  <c r="K5783" i="6"/>
  <c r="K5784" i="6"/>
  <c r="K5785" i="6"/>
  <c r="K5786" i="6"/>
  <c r="K5787" i="6"/>
  <c r="K5788" i="6"/>
  <c r="K5789" i="6"/>
  <c r="K5790" i="6"/>
  <c r="K5791" i="6"/>
  <c r="K5792" i="6"/>
  <c r="K5793" i="6"/>
  <c r="K5794" i="6"/>
  <c r="K5795" i="6"/>
  <c r="K5796" i="6"/>
  <c r="K5797" i="6"/>
  <c r="K5798" i="6"/>
  <c r="K5799" i="6"/>
  <c r="K5800" i="6"/>
  <c r="K5801" i="6"/>
  <c r="K5802" i="6"/>
  <c r="K5803" i="6"/>
  <c r="K5804" i="6"/>
  <c r="K5805" i="6"/>
  <c r="K5806" i="6"/>
  <c r="K5807" i="6"/>
  <c r="K5808" i="6"/>
  <c r="K5809" i="6"/>
  <c r="K5810" i="6"/>
  <c r="K5811" i="6"/>
  <c r="K5812" i="6"/>
  <c r="K5813" i="6"/>
  <c r="K5814" i="6"/>
  <c r="K5815" i="6"/>
  <c r="K5816" i="6"/>
  <c r="K5817" i="6"/>
  <c r="K5818" i="6"/>
  <c r="K5819" i="6"/>
  <c r="K5820" i="6"/>
  <c r="K5821" i="6"/>
  <c r="K5822" i="6"/>
  <c r="K5823" i="6"/>
  <c r="K5824" i="6"/>
  <c r="K5825" i="6"/>
  <c r="K5826" i="6"/>
  <c r="K5827" i="6"/>
  <c r="K5828" i="6"/>
  <c r="K5829" i="6"/>
  <c r="K5830" i="6"/>
  <c r="K5831" i="6"/>
  <c r="K5832" i="6"/>
  <c r="K5833" i="6"/>
  <c r="K5834" i="6"/>
  <c r="K5835" i="6"/>
  <c r="K5836" i="6"/>
  <c r="K5837" i="6"/>
  <c r="K5838" i="6"/>
  <c r="K5839" i="6"/>
  <c r="K5840" i="6"/>
  <c r="K5841" i="6"/>
  <c r="K5842" i="6"/>
  <c r="K5843" i="6"/>
  <c r="K5844" i="6"/>
  <c r="K5845" i="6"/>
  <c r="K5846" i="6"/>
  <c r="K5847" i="6"/>
  <c r="K5848" i="6"/>
  <c r="K5849" i="6"/>
  <c r="K5850" i="6"/>
  <c r="K5851" i="6"/>
  <c r="K5852" i="6"/>
  <c r="K5853" i="6"/>
  <c r="K5854" i="6"/>
  <c r="K5855" i="6"/>
  <c r="K5856" i="6"/>
  <c r="K5857" i="6"/>
  <c r="K5858" i="6"/>
  <c r="K5859" i="6"/>
  <c r="K5860" i="6"/>
  <c r="K5861" i="6"/>
  <c r="K5862" i="6"/>
  <c r="K5863" i="6"/>
  <c r="K5864" i="6"/>
  <c r="K5865" i="6"/>
  <c r="K5866" i="6"/>
  <c r="K5867" i="6"/>
  <c r="K5868" i="6"/>
  <c r="K5869" i="6"/>
  <c r="K5870" i="6"/>
  <c r="K5871" i="6"/>
  <c r="K5872" i="6"/>
  <c r="K5873" i="6"/>
  <c r="K5874" i="6"/>
  <c r="K5875" i="6"/>
  <c r="K5876" i="6"/>
  <c r="K5877" i="6"/>
  <c r="K5878" i="6"/>
  <c r="K5879" i="6"/>
  <c r="K5880" i="6"/>
  <c r="K5881" i="6"/>
  <c r="K5882" i="6"/>
  <c r="K5883" i="6"/>
  <c r="K5884" i="6"/>
  <c r="K5885" i="6"/>
  <c r="K5886" i="6"/>
  <c r="K5887" i="6"/>
  <c r="K5888" i="6"/>
  <c r="K5889" i="6"/>
  <c r="K5890" i="6"/>
  <c r="K5891" i="6"/>
  <c r="K5892" i="6"/>
  <c r="K5893" i="6"/>
  <c r="K5894" i="6"/>
  <c r="K5895" i="6"/>
  <c r="K5896" i="6"/>
  <c r="K5897" i="6"/>
  <c r="K5898" i="6"/>
  <c r="K5899" i="6"/>
  <c r="K5900" i="6"/>
  <c r="K5901" i="6"/>
  <c r="K5902" i="6"/>
  <c r="K5903" i="6"/>
  <c r="K5904" i="6"/>
  <c r="K5905" i="6"/>
  <c r="K5906" i="6"/>
  <c r="K5907" i="6"/>
  <c r="K5908" i="6"/>
  <c r="K5909" i="6"/>
  <c r="K5910" i="6"/>
  <c r="K5911" i="6"/>
  <c r="K5912" i="6"/>
  <c r="K5913" i="6"/>
  <c r="K5914" i="6"/>
  <c r="K5915" i="6"/>
  <c r="K5916" i="6"/>
  <c r="K5917" i="6"/>
  <c r="K5918" i="6"/>
  <c r="K5919" i="6"/>
  <c r="K5920" i="6"/>
  <c r="K5921" i="6"/>
  <c r="K5922" i="6"/>
  <c r="K5923" i="6"/>
  <c r="K5924" i="6"/>
  <c r="K5925" i="6"/>
  <c r="K5926" i="6"/>
  <c r="K5927" i="6"/>
  <c r="K5928" i="6"/>
  <c r="K5929" i="6"/>
  <c r="K5930" i="6"/>
  <c r="K5931" i="6"/>
  <c r="K5932" i="6"/>
  <c r="K5933" i="6"/>
  <c r="K5934" i="6"/>
  <c r="K5935" i="6"/>
  <c r="K5936" i="6"/>
  <c r="K5937" i="6"/>
  <c r="K5938" i="6"/>
  <c r="K5939" i="6"/>
  <c r="K5940" i="6"/>
  <c r="K5941" i="6"/>
  <c r="K5942" i="6"/>
  <c r="K5943" i="6"/>
  <c r="K5944" i="6"/>
  <c r="K5945" i="6"/>
  <c r="K5946" i="6"/>
  <c r="K5947" i="6"/>
  <c r="K5948" i="6"/>
  <c r="K5949" i="6"/>
  <c r="K5950" i="6"/>
  <c r="K5951" i="6"/>
  <c r="K5952" i="6"/>
  <c r="K5953" i="6"/>
  <c r="K5954" i="6"/>
  <c r="K5955" i="6"/>
  <c r="K5956" i="6"/>
  <c r="K5957" i="6"/>
  <c r="K5958" i="6"/>
  <c r="K5959" i="6"/>
  <c r="K5960" i="6"/>
  <c r="K5961" i="6"/>
  <c r="K5962" i="6"/>
  <c r="K5963" i="6"/>
  <c r="K5964" i="6"/>
  <c r="K5965" i="6"/>
  <c r="K5966" i="6"/>
  <c r="K5967" i="6"/>
  <c r="K5968" i="6"/>
  <c r="K5969" i="6"/>
  <c r="K5970" i="6"/>
  <c r="K5971" i="6"/>
  <c r="K5972" i="6"/>
  <c r="K5973" i="6"/>
  <c r="K5974" i="6"/>
  <c r="K5975" i="6"/>
  <c r="K5976" i="6"/>
  <c r="K5977" i="6"/>
  <c r="K5978" i="6"/>
  <c r="K5979" i="6"/>
  <c r="K5980" i="6"/>
  <c r="K5981" i="6"/>
  <c r="K5982" i="6"/>
  <c r="K5983" i="6"/>
  <c r="K5984" i="6"/>
  <c r="K5985" i="6"/>
  <c r="K5986" i="6"/>
  <c r="K5987" i="6"/>
  <c r="K5988" i="6"/>
  <c r="K5989" i="6"/>
  <c r="K5990" i="6"/>
  <c r="K5991" i="6"/>
  <c r="K5992" i="6"/>
  <c r="K5993" i="6"/>
  <c r="K5994" i="6"/>
  <c r="K5995" i="6"/>
  <c r="K5996" i="6"/>
  <c r="K5997" i="6"/>
  <c r="K5998" i="6"/>
  <c r="K5999" i="6"/>
  <c r="K6000" i="6"/>
  <c r="K6001" i="6"/>
  <c r="K6002" i="6"/>
  <c r="K6003" i="6"/>
  <c r="K6004" i="6"/>
  <c r="K6005" i="6"/>
  <c r="K6006" i="6"/>
  <c r="K6007" i="6"/>
  <c r="K6008" i="6"/>
  <c r="K6009" i="6"/>
  <c r="K6010" i="6"/>
  <c r="K6011" i="6"/>
  <c r="K6012" i="6"/>
  <c r="K6013" i="6"/>
  <c r="K6014" i="6"/>
  <c r="K6015" i="6"/>
  <c r="K6016" i="6"/>
  <c r="K6017" i="6"/>
  <c r="K6018" i="6"/>
  <c r="K6019" i="6"/>
  <c r="K6020" i="6"/>
  <c r="K6021" i="6"/>
  <c r="K6022" i="6"/>
  <c r="K6023" i="6"/>
  <c r="K6024" i="6"/>
  <c r="K6025" i="6"/>
  <c r="K6026" i="6"/>
  <c r="K6027" i="6"/>
  <c r="K6028" i="6"/>
  <c r="K6029" i="6"/>
  <c r="K6030" i="6"/>
  <c r="K6031" i="6"/>
  <c r="K6032" i="6"/>
  <c r="K6033" i="6"/>
  <c r="K6034" i="6"/>
  <c r="K6035" i="6"/>
  <c r="K6036" i="6"/>
  <c r="K6037" i="6"/>
  <c r="K6038" i="6"/>
  <c r="K6039" i="6"/>
  <c r="K6040" i="6"/>
  <c r="K6041" i="6"/>
  <c r="K6042" i="6"/>
  <c r="K6043" i="6"/>
  <c r="K6044" i="6"/>
  <c r="K6045" i="6"/>
  <c r="K6046" i="6"/>
  <c r="K6047" i="6"/>
  <c r="K6048" i="6"/>
  <c r="K6049" i="6"/>
  <c r="K6050" i="6"/>
  <c r="K6051" i="6"/>
  <c r="K6052" i="6"/>
  <c r="K6053" i="6"/>
  <c r="K6054" i="6"/>
  <c r="K6055" i="6"/>
  <c r="K6056" i="6"/>
  <c r="K6057" i="6"/>
  <c r="K6058" i="6"/>
  <c r="K6059" i="6"/>
  <c r="K6060" i="6"/>
  <c r="K6061" i="6"/>
  <c r="K6062" i="6"/>
  <c r="K6063" i="6"/>
  <c r="K6064" i="6"/>
  <c r="K6065" i="6"/>
  <c r="K6066" i="6"/>
  <c r="K6067" i="6"/>
  <c r="K6068" i="6"/>
  <c r="K6069" i="6"/>
  <c r="K6070" i="6"/>
  <c r="K6071" i="6"/>
  <c r="K6072" i="6"/>
  <c r="K6073" i="6"/>
  <c r="K6074" i="6"/>
  <c r="K6075" i="6"/>
  <c r="K6076" i="6"/>
  <c r="K6077" i="6"/>
  <c r="K6078" i="6"/>
  <c r="K6079" i="6"/>
  <c r="K6080" i="6"/>
  <c r="K6081" i="6"/>
  <c r="K6082" i="6"/>
  <c r="K6083" i="6"/>
  <c r="K6084" i="6"/>
  <c r="K6085" i="6"/>
  <c r="K6086" i="6"/>
  <c r="K6087" i="6"/>
  <c r="K6088" i="6"/>
  <c r="K6089" i="6"/>
  <c r="K6090" i="6"/>
  <c r="K6091" i="6"/>
  <c r="K6092" i="6"/>
  <c r="K6093" i="6"/>
  <c r="K6094" i="6"/>
  <c r="K6095" i="6"/>
  <c r="K6096" i="6"/>
  <c r="K6097" i="6"/>
  <c r="K6098" i="6"/>
  <c r="K6099" i="6"/>
  <c r="K6100" i="6"/>
  <c r="K6101" i="6"/>
  <c r="K6102" i="6"/>
  <c r="K6103" i="6"/>
  <c r="K6104" i="6"/>
  <c r="K6105" i="6"/>
  <c r="K6106" i="6"/>
  <c r="K6107" i="6"/>
  <c r="K6108" i="6"/>
  <c r="K6109" i="6"/>
  <c r="K6110" i="6"/>
  <c r="K6111" i="6"/>
  <c r="K6112" i="6"/>
  <c r="K6113" i="6"/>
  <c r="K6114" i="6"/>
  <c r="K6115" i="6"/>
  <c r="K6116" i="6"/>
  <c r="K6117" i="6"/>
  <c r="K6118" i="6"/>
  <c r="K6119" i="6"/>
  <c r="K6120" i="6"/>
  <c r="K6121" i="6"/>
  <c r="K6122" i="6"/>
  <c r="K6123" i="6"/>
  <c r="K6124" i="6"/>
  <c r="K6125" i="6"/>
  <c r="K6126" i="6"/>
  <c r="K6127" i="6"/>
  <c r="K6128" i="6"/>
  <c r="K6129" i="6"/>
  <c r="K6130" i="6"/>
  <c r="K6131" i="6"/>
  <c r="K6132" i="6"/>
  <c r="K6133" i="6"/>
  <c r="K6134" i="6"/>
  <c r="K6135" i="6"/>
  <c r="K6136" i="6"/>
  <c r="K6137" i="6"/>
  <c r="K6138" i="6"/>
  <c r="K6139" i="6"/>
  <c r="K6140" i="6"/>
  <c r="K6141" i="6"/>
  <c r="K6142" i="6"/>
  <c r="K6143" i="6"/>
  <c r="K6144" i="6"/>
  <c r="K6145" i="6"/>
  <c r="K6146" i="6"/>
  <c r="K6147" i="6"/>
  <c r="K6148" i="6"/>
  <c r="K6149" i="6"/>
  <c r="K6150" i="6"/>
  <c r="K6151" i="6"/>
  <c r="K6152" i="6"/>
  <c r="K6153" i="6"/>
  <c r="K6154" i="6"/>
  <c r="K6155" i="6"/>
  <c r="K6156" i="6"/>
  <c r="K6157" i="6"/>
  <c r="K6158" i="6"/>
  <c r="K6159" i="6"/>
  <c r="K6160" i="6"/>
  <c r="K6161" i="6"/>
  <c r="K6162" i="6"/>
  <c r="K6163" i="6"/>
  <c r="K6164" i="6"/>
  <c r="K6165" i="6"/>
  <c r="K6166" i="6"/>
  <c r="K6167" i="6"/>
  <c r="K6168" i="6"/>
  <c r="K6169" i="6"/>
  <c r="K6170" i="6"/>
  <c r="K6171" i="6"/>
  <c r="K6172" i="6"/>
  <c r="K6173" i="6"/>
  <c r="K6174" i="6"/>
  <c r="K6175" i="6"/>
  <c r="K6176" i="6"/>
  <c r="K6177" i="6"/>
  <c r="K6178" i="6"/>
  <c r="K6179" i="6"/>
  <c r="K6180" i="6"/>
  <c r="K6181" i="6"/>
  <c r="K6182" i="6"/>
  <c r="K6183" i="6"/>
  <c r="K6184" i="6"/>
  <c r="K6185" i="6"/>
  <c r="K6186" i="6"/>
  <c r="K6187" i="6"/>
  <c r="K6188" i="6"/>
  <c r="K6189" i="6"/>
  <c r="K6190" i="6"/>
  <c r="K6191" i="6"/>
  <c r="K6192" i="6"/>
  <c r="K6193" i="6"/>
  <c r="K6194" i="6"/>
  <c r="K6195" i="6"/>
  <c r="K6196" i="6"/>
  <c r="K6197" i="6"/>
  <c r="K6198" i="6"/>
  <c r="K6199" i="6"/>
  <c r="K6200" i="6"/>
  <c r="K6201" i="6"/>
  <c r="K6202" i="6"/>
  <c r="K6203" i="6"/>
  <c r="K6204" i="6"/>
  <c r="K6205" i="6"/>
  <c r="K6206" i="6"/>
  <c r="K6207" i="6"/>
  <c r="K6208" i="6"/>
  <c r="K6209" i="6"/>
  <c r="K6210" i="6"/>
  <c r="K6211" i="6"/>
  <c r="K6212" i="6"/>
  <c r="K6213" i="6"/>
  <c r="K6214" i="6"/>
  <c r="K6215" i="6"/>
  <c r="K6216" i="6"/>
  <c r="K6217" i="6"/>
  <c r="K6218" i="6"/>
  <c r="K6219" i="6"/>
  <c r="K6220" i="6"/>
  <c r="K6221" i="6"/>
  <c r="K6222" i="6"/>
  <c r="K6223" i="6"/>
  <c r="K6224" i="6"/>
  <c r="K6225" i="6"/>
  <c r="K6226" i="6"/>
  <c r="K6227" i="6"/>
  <c r="K6228" i="6"/>
  <c r="K6229" i="6"/>
  <c r="K6230" i="6"/>
  <c r="K6231" i="6"/>
  <c r="K6232" i="6"/>
  <c r="K6233" i="6"/>
  <c r="K6234" i="6"/>
  <c r="K6235" i="6"/>
  <c r="K6236" i="6"/>
  <c r="K6237" i="6"/>
  <c r="K6238" i="6"/>
  <c r="K6239" i="6"/>
  <c r="K6240" i="6"/>
  <c r="K6241" i="6"/>
  <c r="K6242" i="6"/>
  <c r="K6243" i="6"/>
  <c r="K6244" i="6"/>
  <c r="K6245" i="6"/>
  <c r="K6246" i="6"/>
  <c r="K6247" i="6"/>
  <c r="K6248" i="6"/>
  <c r="K6249" i="6"/>
  <c r="K6250" i="6"/>
  <c r="K6251" i="6"/>
  <c r="K6252" i="6"/>
  <c r="K6253" i="6"/>
  <c r="K6254" i="6"/>
  <c r="K6255" i="6"/>
  <c r="K6256" i="6"/>
  <c r="K6257" i="6"/>
  <c r="K6258" i="6"/>
  <c r="K6259" i="6"/>
  <c r="K6260" i="6"/>
  <c r="K6261" i="6"/>
  <c r="K6262" i="6"/>
  <c r="K6263" i="6"/>
  <c r="K6264" i="6"/>
  <c r="K6265" i="6"/>
  <c r="K6266" i="6"/>
  <c r="K6267" i="6"/>
  <c r="K6268" i="6"/>
  <c r="K6269" i="6"/>
  <c r="K6270" i="6"/>
  <c r="K6271" i="6"/>
  <c r="K6272" i="6"/>
  <c r="K6273" i="6"/>
  <c r="K6274" i="6"/>
  <c r="K6275" i="6"/>
  <c r="K6276" i="6"/>
  <c r="K6277" i="6"/>
  <c r="K6278" i="6"/>
  <c r="K6279" i="6"/>
  <c r="K6280" i="6"/>
  <c r="K6281" i="6"/>
  <c r="K6282" i="6"/>
  <c r="K6283" i="6"/>
  <c r="K6284" i="6"/>
  <c r="K6285" i="6"/>
  <c r="K6286" i="6"/>
  <c r="K6287" i="6"/>
  <c r="K6288" i="6"/>
  <c r="K6289" i="6"/>
  <c r="K6290" i="6"/>
  <c r="K6291" i="6"/>
  <c r="K6292" i="6"/>
  <c r="K6293" i="6"/>
  <c r="K6294" i="6"/>
  <c r="K6295" i="6"/>
  <c r="K6296" i="6"/>
  <c r="K6297" i="6"/>
  <c r="K6298" i="6"/>
  <c r="K6299" i="6"/>
  <c r="K6300" i="6"/>
  <c r="K6301" i="6"/>
  <c r="K6302" i="6"/>
  <c r="K6303" i="6"/>
  <c r="K6304" i="6"/>
  <c r="K6305" i="6"/>
  <c r="K6306" i="6"/>
  <c r="K6307" i="6"/>
  <c r="K6308" i="6"/>
  <c r="K6309" i="6"/>
  <c r="K6310" i="6"/>
  <c r="K6311" i="6"/>
  <c r="K6312" i="6"/>
  <c r="K6313" i="6"/>
  <c r="K6314" i="6"/>
  <c r="K6315" i="6"/>
  <c r="K6316" i="6"/>
  <c r="K6317" i="6"/>
  <c r="K6318" i="6"/>
  <c r="K6319" i="6"/>
  <c r="K6320" i="6"/>
  <c r="K6321" i="6"/>
  <c r="K6322" i="6"/>
  <c r="K6323" i="6"/>
  <c r="K6324" i="6"/>
  <c r="K6325" i="6"/>
  <c r="K6326" i="6"/>
  <c r="K6327" i="6"/>
  <c r="K6328" i="6"/>
  <c r="K6329" i="6"/>
  <c r="K6330" i="6"/>
  <c r="K6331" i="6"/>
  <c r="K6332" i="6"/>
  <c r="K6333" i="6"/>
  <c r="K6334" i="6"/>
  <c r="K6335" i="6"/>
  <c r="K6336" i="6"/>
  <c r="K6337" i="6"/>
  <c r="K6338" i="6"/>
  <c r="K6339" i="6"/>
  <c r="K6340" i="6"/>
  <c r="K6341" i="6"/>
  <c r="K6342" i="6"/>
  <c r="K6343" i="6"/>
  <c r="K6344" i="6"/>
  <c r="K6345" i="6"/>
  <c r="K6346" i="6"/>
  <c r="K6347" i="6"/>
  <c r="K6348" i="6"/>
  <c r="K6349" i="6"/>
  <c r="K6350" i="6"/>
  <c r="K6351" i="6"/>
  <c r="K6352" i="6"/>
  <c r="K6353" i="6"/>
  <c r="K6354" i="6"/>
  <c r="K6355" i="6"/>
  <c r="K6356" i="6"/>
  <c r="K6357" i="6"/>
  <c r="K6358" i="6"/>
  <c r="K6359" i="6"/>
  <c r="K6360" i="6"/>
  <c r="K6361" i="6"/>
  <c r="K6362" i="6"/>
  <c r="K6363" i="6"/>
  <c r="K6364" i="6"/>
  <c r="K6365" i="6"/>
  <c r="K6366" i="6"/>
  <c r="K6367" i="6"/>
  <c r="K6368" i="6"/>
  <c r="K6369" i="6"/>
  <c r="K6370" i="6"/>
  <c r="K6371" i="6"/>
  <c r="K6372" i="6"/>
  <c r="K6373" i="6"/>
  <c r="K6374" i="6"/>
  <c r="K6375" i="6"/>
  <c r="K6376" i="6"/>
  <c r="K6377" i="6"/>
  <c r="K6378" i="6"/>
  <c r="K6379" i="6"/>
  <c r="K6380" i="6"/>
  <c r="K6381" i="6"/>
  <c r="K6382" i="6"/>
  <c r="K6383" i="6"/>
  <c r="K6384" i="6"/>
  <c r="K6385" i="6"/>
  <c r="K6386" i="6"/>
  <c r="K6387" i="6"/>
  <c r="K6388" i="6"/>
  <c r="K6389" i="6"/>
  <c r="K6390" i="6"/>
  <c r="K6391" i="6"/>
  <c r="K6392" i="6"/>
  <c r="K6393" i="6"/>
  <c r="K6394" i="6"/>
  <c r="K6395" i="6"/>
  <c r="K6396" i="6"/>
  <c r="K6397" i="6"/>
  <c r="K6398" i="6"/>
  <c r="K6399" i="6"/>
  <c r="K6400" i="6"/>
  <c r="K6401" i="6"/>
  <c r="K6402" i="6"/>
  <c r="K6403" i="6"/>
  <c r="K6404" i="6"/>
  <c r="K6405" i="6"/>
  <c r="K6406" i="6"/>
  <c r="K6407" i="6"/>
  <c r="K6408" i="6"/>
  <c r="K6409" i="6"/>
  <c r="K6410" i="6"/>
  <c r="K6411" i="6"/>
  <c r="K6412" i="6"/>
  <c r="K6413" i="6"/>
  <c r="K6414" i="6"/>
  <c r="K6415" i="6"/>
  <c r="K6416" i="6"/>
  <c r="K6417" i="6"/>
  <c r="K6418" i="6"/>
  <c r="K6419" i="6"/>
  <c r="K6420" i="6"/>
  <c r="K6421" i="6"/>
  <c r="K6422" i="6"/>
  <c r="K6423" i="6"/>
  <c r="K6424" i="6"/>
  <c r="K6425" i="6"/>
  <c r="K6426" i="6"/>
  <c r="K6427" i="6"/>
  <c r="K6428" i="6"/>
  <c r="K6429" i="6"/>
  <c r="K6430" i="6"/>
  <c r="K6431" i="6"/>
  <c r="K6432" i="6"/>
  <c r="K6433" i="6"/>
  <c r="K6434" i="6"/>
  <c r="K6435" i="6"/>
  <c r="K6436" i="6"/>
  <c r="K6437" i="6"/>
  <c r="K6438" i="6"/>
  <c r="K6439" i="6"/>
  <c r="K6440" i="6"/>
  <c r="K6441" i="6"/>
  <c r="K6442" i="6"/>
  <c r="K6443" i="6"/>
  <c r="K6444" i="6"/>
  <c r="K6445" i="6"/>
  <c r="K6446" i="6"/>
  <c r="K6447" i="6"/>
  <c r="K6448" i="6"/>
  <c r="K6449" i="6"/>
  <c r="K6450" i="6"/>
  <c r="K6451" i="6"/>
  <c r="K6452" i="6"/>
  <c r="K6453" i="6"/>
  <c r="K6454" i="6"/>
  <c r="K6455" i="6"/>
  <c r="K6456" i="6"/>
  <c r="K6457" i="6"/>
  <c r="K6458" i="6"/>
  <c r="K6459" i="6"/>
  <c r="K6460" i="6"/>
  <c r="K6461" i="6"/>
  <c r="K6462" i="6"/>
  <c r="K6463" i="6"/>
  <c r="K6464" i="6"/>
  <c r="K6465" i="6"/>
  <c r="K6466" i="6"/>
  <c r="K6467" i="6"/>
  <c r="K6468" i="6"/>
  <c r="K6469" i="6"/>
  <c r="K6470" i="6"/>
  <c r="K6471" i="6"/>
  <c r="K6472" i="6"/>
  <c r="K6473" i="6"/>
  <c r="K6474" i="6"/>
  <c r="K6475" i="6"/>
  <c r="K6476" i="6"/>
  <c r="K6477" i="6"/>
  <c r="K6478" i="6"/>
  <c r="K6479" i="6"/>
  <c r="K6480" i="6"/>
  <c r="K6481" i="6"/>
  <c r="K6482" i="6"/>
  <c r="K6483" i="6"/>
  <c r="K6484" i="6"/>
  <c r="K6485" i="6"/>
  <c r="K6486" i="6"/>
  <c r="K6487" i="6"/>
  <c r="K6488" i="6"/>
  <c r="K6489" i="6"/>
  <c r="K6490" i="6"/>
  <c r="K6491" i="6"/>
  <c r="K6492" i="6"/>
  <c r="K6493" i="6"/>
  <c r="K6494" i="6"/>
  <c r="K6495" i="6"/>
  <c r="K6496" i="6"/>
  <c r="K6497" i="6"/>
  <c r="K6498" i="6"/>
  <c r="K6499" i="6"/>
  <c r="K6500" i="6"/>
  <c r="K6501" i="6"/>
  <c r="K6502" i="6"/>
  <c r="K6503" i="6"/>
  <c r="K6504" i="6"/>
  <c r="K6505" i="6"/>
  <c r="K6506" i="6"/>
  <c r="K6507" i="6"/>
  <c r="K6508" i="6"/>
  <c r="K6509" i="6"/>
  <c r="K6510" i="6"/>
  <c r="K6511" i="6"/>
  <c r="K6512" i="6"/>
  <c r="K6513" i="6"/>
  <c r="K6514" i="6"/>
  <c r="K6515" i="6"/>
  <c r="K6516" i="6"/>
  <c r="K6517" i="6"/>
  <c r="K6518" i="6"/>
  <c r="K6519" i="6"/>
  <c r="K6520" i="6"/>
  <c r="K6521" i="6"/>
  <c r="K6522" i="6"/>
  <c r="K6523" i="6"/>
  <c r="K6524" i="6"/>
  <c r="K6525" i="6"/>
  <c r="K6526" i="6"/>
  <c r="K6527" i="6"/>
  <c r="K6528" i="6"/>
  <c r="K6529" i="6"/>
  <c r="K6530" i="6"/>
  <c r="K6531" i="6"/>
  <c r="K6532" i="6"/>
  <c r="K6533" i="6"/>
  <c r="K6534" i="6"/>
  <c r="K6535" i="6"/>
  <c r="K6536" i="6"/>
  <c r="K6537" i="6"/>
  <c r="K6538" i="6"/>
  <c r="K6539" i="6"/>
  <c r="K6540" i="6"/>
  <c r="K6541" i="6"/>
  <c r="K6542" i="6"/>
  <c r="K6543" i="6"/>
  <c r="K6544" i="6"/>
  <c r="K6545" i="6"/>
  <c r="K6546" i="6"/>
  <c r="K6547" i="6"/>
  <c r="K6548" i="6"/>
  <c r="K6549" i="6"/>
  <c r="K6550" i="6"/>
  <c r="K6551" i="6"/>
  <c r="K6552" i="6"/>
  <c r="K6553" i="6"/>
  <c r="K6554" i="6"/>
  <c r="K6555" i="6"/>
  <c r="K6556" i="6"/>
  <c r="K6557" i="6"/>
  <c r="K6558" i="6"/>
  <c r="K6559" i="6"/>
  <c r="K6560" i="6"/>
  <c r="K6561" i="6"/>
  <c r="K6562" i="6"/>
  <c r="K6563" i="6"/>
  <c r="K6564" i="6"/>
  <c r="K6565" i="6"/>
  <c r="K6566" i="6"/>
  <c r="K6567" i="6"/>
  <c r="K6568" i="6"/>
  <c r="K6569" i="6"/>
  <c r="K6570" i="6"/>
  <c r="K6571" i="6"/>
  <c r="K6572" i="6"/>
  <c r="K6573" i="6"/>
  <c r="K6574" i="6"/>
  <c r="K6575" i="6"/>
  <c r="K6576" i="6"/>
  <c r="K6577" i="6"/>
  <c r="K6578" i="6"/>
  <c r="K6579" i="6"/>
  <c r="K6580" i="6"/>
  <c r="K6581" i="6"/>
  <c r="K6582" i="6"/>
  <c r="K6583" i="6"/>
  <c r="K6584" i="6"/>
  <c r="K6585" i="6"/>
  <c r="K6586" i="6"/>
  <c r="K6587" i="6"/>
  <c r="K6588" i="6"/>
  <c r="K6589" i="6"/>
  <c r="K6590" i="6"/>
  <c r="K6591" i="6"/>
  <c r="K6592" i="6"/>
  <c r="K6593" i="6"/>
  <c r="K6594" i="6"/>
  <c r="K6595" i="6"/>
  <c r="K6596" i="6"/>
  <c r="K6597" i="6"/>
  <c r="K6598" i="6"/>
  <c r="K6599" i="6"/>
  <c r="K6600" i="6"/>
  <c r="K6601" i="6"/>
  <c r="K6602" i="6"/>
  <c r="K6603" i="6"/>
  <c r="K6604" i="6"/>
  <c r="K6605" i="6"/>
  <c r="K6606" i="6"/>
  <c r="K6607" i="6"/>
  <c r="K6608" i="6"/>
  <c r="K6609" i="6"/>
  <c r="K6610" i="6"/>
  <c r="K6611" i="6"/>
  <c r="K6612" i="6"/>
  <c r="K6613" i="6"/>
  <c r="K6614" i="6"/>
  <c r="K6615" i="6"/>
  <c r="K6616" i="6"/>
  <c r="K6617" i="6"/>
  <c r="K6618" i="6"/>
  <c r="K6619" i="6"/>
  <c r="K6620" i="6"/>
  <c r="K6621" i="6"/>
  <c r="K6622" i="6"/>
  <c r="K6623" i="6"/>
  <c r="K6624" i="6"/>
  <c r="K6625" i="6"/>
  <c r="K6626" i="6"/>
  <c r="K6627" i="6"/>
  <c r="K6628" i="6"/>
  <c r="K6629" i="6"/>
  <c r="K6630" i="6"/>
  <c r="K6631" i="6"/>
  <c r="K6632" i="6"/>
  <c r="K6633" i="6"/>
  <c r="K6634" i="6"/>
  <c r="K6635" i="6"/>
  <c r="K6636" i="6"/>
  <c r="K6637" i="6"/>
  <c r="K6638" i="6"/>
  <c r="K6639" i="6"/>
  <c r="K6640" i="6"/>
  <c r="K6641" i="6"/>
  <c r="K6642" i="6"/>
  <c r="K6643" i="6"/>
  <c r="K6644" i="6"/>
  <c r="K6645" i="6"/>
  <c r="K6646" i="6"/>
  <c r="K6647" i="6"/>
  <c r="K6648" i="6"/>
  <c r="K6649" i="6"/>
  <c r="K6650" i="6"/>
  <c r="K6651" i="6"/>
  <c r="K6652" i="6"/>
  <c r="K6653" i="6"/>
  <c r="K6654" i="6"/>
  <c r="K6655" i="6"/>
  <c r="K6656" i="6"/>
  <c r="K6657" i="6"/>
  <c r="K6658" i="6"/>
  <c r="K6659" i="6"/>
  <c r="K6660" i="6"/>
  <c r="K6661" i="6"/>
  <c r="K6662" i="6"/>
  <c r="K6663" i="6"/>
  <c r="K6664" i="6"/>
  <c r="K6665" i="6"/>
  <c r="K6666" i="6"/>
  <c r="K6667" i="6"/>
  <c r="K6668" i="6"/>
  <c r="K6669" i="6"/>
  <c r="K6670" i="6"/>
  <c r="K6671" i="6"/>
  <c r="K6672" i="6"/>
  <c r="K6673" i="6"/>
  <c r="K6674" i="6"/>
  <c r="K6675" i="6"/>
  <c r="K6676" i="6"/>
  <c r="K6677" i="6"/>
  <c r="K6678" i="6"/>
  <c r="K6679" i="6"/>
  <c r="K6680" i="6"/>
  <c r="K6681" i="6"/>
  <c r="K6682" i="6"/>
  <c r="K6683" i="6"/>
  <c r="K6684" i="6"/>
  <c r="K6685" i="6"/>
  <c r="K6686" i="6"/>
  <c r="K6687" i="6"/>
  <c r="K6688" i="6"/>
  <c r="K6689" i="6"/>
  <c r="K6690" i="6"/>
  <c r="K6691" i="6"/>
  <c r="K6692" i="6"/>
  <c r="K6693" i="6"/>
  <c r="K6694" i="6"/>
  <c r="K6695" i="6"/>
  <c r="K6696" i="6"/>
  <c r="K6697" i="6"/>
  <c r="K6698" i="6"/>
  <c r="K6699" i="6"/>
  <c r="K6700" i="6"/>
  <c r="K6701" i="6"/>
  <c r="K6702" i="6"/>
  <c r="K6703" i="6"/>
  <c r="K6704" i="6"/>
  <c r="K6705" i="6"/>
  <c r="K6706" i="6"/>
  <c r="K6707" i="6"/>
  <c r="K6708" i="6"/>
  <c r="K6709" i="6"/>
  <c r="K6710" i="6"/>
  <c r="K6711" i="6"/>
  <c r="K6712" i="6"/>
  <c r="K6713" i="6"/>
  <c r="K6714" i="6"/>
  <c r="K6715" i="6"/>
  <c r="K6716" i="6"/>
  <c r="K6717" i="6"/>
  <c r="K6718" i="6"/>
  <c r="K6719" i="6"/>
  <c r="K6720" i="6"/>
  <c r="K6721" i="6"/>
  <c r="K6722" i="6"/>
  <c r="K6723" i="6"/>
  <c r="K6724" i="6"/>
  <c r="K6725" i="6"/>
  <c r="K6726" i="6"/>
  <c r="K6727" i="6"/>
  <c r="K6728" i="6"/>
  <c r="K6729" i="6"/>
  <c r="K6730" i="6"/>
  <c r="K6731" i="6"/>
  <c r="K6732" i="6"/>
  <c r="K6733" i="6"/>
  <c r="K6734" i="6"/>
  <c r="K6735" i="6"/>
  <c r="K6736" i="6"/>
  <c r="K6737" i="6"/>
  <c r="K6738" i="6"/>
  <c r="K6739" i="6"/>
  <c r="K6740" i="6"/>
  <c r="K6741" i="6"/>
  <c r="K6742" i="6"/>
  <c r="K6743" i="6"/>
  <c r="K6744" i="6"/>
  <c r="K6745" i="6"/>
  <c r="K6746" i="6"/>
  <c r="K6747" i="6"/>
  <c r="K6748" i="6"/>
  <c r="K6749" i="6"/>
  <c r="K6750" i="6"/>
  <c r="K6751" i="6"/>
  <c r="K6752" i="6"/>
  <c r="K6753" i="6"/>
  <c r="K6754" i="6"/>
  <c r="K6755" i="6"/>
  <c r="K6756" i="6"/>
  <c r="K6757" i="6"/>
  <c r="K6758" i="6"/>
  <c r="K6759" i="6"/>
  <c r="K6760" i="6"/>
  <c r="K6761" i="6"/>
  <c r="K6762" i="6"/>
  <c r="K6763" i="6"/>
  <c r="K6764" i="6"/>
  <c r="K6765" i="6"/>
  <c r="K6766" i="6"/>
  <c r="K6767" i="6"/>
  <c r="K6768" i="6"/>
  <c r="K6769" i="6"/>
  <c r="K6770" i="6"/>
  <c r="K6771" i="6"/>
  <c r="K6772" i="6"/>
  <c r="K6773" i="6"/>
  <c r="K6774" i="6"/>
  <c r="K6775" i="6"/>
  <c r="K6776" i="6"/>
  <c r="K6777" i="6"/>
  <c r="K6778" i="6"/>
  <c r="K6779" i="6"/>
  <c r="K6780" i="6"/>
  <c r="K6781" i="6"/>
  <c r="K6782" i="6"/>
  <c r="K6783" i="6"/>
  <c r="K6784" i="6"/>
  <c r="K6785" i="6"/>
  <c r="K6786" i="6"/>
  <c r="K6787" i="6"/>
  <c r="K6788" i="6"/>
  <c r="K6789" i="6"/>
  <c r="K6790" i="6"/>
  <c r="K6791" i="6"/>
  <c r="K6792" i="6"/>
  <c r="K6793" i="6"/>
  <c r="K6794" i="6"/>
  <c r="K6795" i="6"/>
  <c r="K6796" i="6"/>
  <c r="K6797" i="6"/>
  <c r="K6798" i="6"/>
  <c r="K6799" i="6"/>
  <c r="K6800" i="6"/>
  <c r="K6801" i="6"/>
  <c r="K6802" i="6"/>
  <c r="K6803" i="6"/>
  <c r="K6804" i="6"/>
  <c r="K6805" i="6"/>
  <c r="K6806" i="6"/>
  <c r="K6807" i="6"/>
  <c r="K6808" i="6"/>
  <c r="K6809" i="6"/>
  <c r="K6810" i="6"/>
  <c r="K6811" i="6"/>
  <c r="K6812" i="6"/>
  <c r="K6813" i="6"/>
  <c r="K6814" i="6"/>
  <c r="K6815" i="6"/>
  <c r="K6816" i="6"/>
  <c r="K6817" i="6"/>
  <c r="K6818" i="6"/>
  <c r="K6819" i="6"/>
  <c r="K6820" i="6"/>
  <c r="K6821" i="6"/>
  <c r="K6822" i="6"/>
  <c r="K6823" i="6"/>
  <c r="K6824" i="6"/>
  <c r="K6825" i="6"/>
  <c r="K6826" i="6"/>
  <c r="K6827" i="6"/>
  <c r="K6828" i="6"/>
  <c r="K6829" i="6"/>
  <c r="K6830" i="6"/>
  <c r="K6831" i="6"/>
  <c r="K6832" i="6"/>
  <c r="K6833" i="6"/>
  <c r="K6834" i="6"/>
  <c r="K6835" i="6"/>
  <c r="K6836" i="6"/>
  <c r="K6837" i="6"/>
  <c r="K6838" i="6"/>
  <c r="K6839" i="6"/>
  <c r="K6840" i="6"/>
  <c r="K6841" i="6"/>
  <c r="K6842" i="6"/>
  <c r="K6843" i="6"/>
  <c r="K6844" i="6"/>
  <c r="K6845" i="6"/>
  <c r="K6846" i="6"/>
  <c r="K6847" i="6"/>
  <c r="K6848" i="6"/>
  <c r="K6849" i="6"/>
  <c r="K6850" i="6"/>
  <c r="K6851" i="6"/>
  <c r="K6852" i="6"/>
  <c r="K6853" i="6"/>
  <c r="K6854" i="6"/>
  <c r="K6855" i="6"/>
  <c r="K6856" i="6"/>
  <c r="K6857" i="6"/>
  <c r="K6858" i="6"/>
  <c r="K6859" i="6"/>
  <c r="K6860" i="6"/>
  <c r="K6861" i="6"/>
  <c r="K6862" i="6"/>
  <c r="K6863" i="6"/>
  <c r="K6864" i="6"/>
  <c r="K6865" i="6"/>
  <c r="K6866" i="6"/>
  <c r="K6867" i="6"/>
  <c r="K6868" i="6"/>
  <c r="K6869" i="6"/>
  <c r="K6870" i="6"/>
  <c r="K6871" i="6"/>
  <c r="K6872" i="6"/>
  <c r="K6873" i="6"/>
  <c r="K6874" i="6"/>
  <c r="K6875" i="6"/>
  <c r="K6876" i="6"/>
  <c r="K6877" i="6"/>
  <c r="K6878" i="6"/>
  <c r="K6879" i="6"/>
  <c r="K6880" i="6"/>
  <c r="K6881" i="6"/>
  <c r="K6882" i="6"/>
  <c r="K6883" i="6"/>
  <c r="K6884" i="6"/>
  <c r="K6885" i="6"/>
  <c r="K6886" i="6"/>
  <c r="K6887" i="6"/>
  <c r="K6888" i="6"/>
  <c r="K6889" i="6"/>
  <c r="K6890" i="6"/>
  <c r="K6891" i="6"/>
  <c r="K6892" i="6"/>
  <c r="K6893" i="6"/>
  <c r="K6894" i="6"/>
  <c r="K6895" i="6"/>
  <c r="K6896" i="6"/>
  <c r="K6897" i="6"/>
  <c r="K6898" i="6"/>
  <c r="K6899" i="6"/>
  <c r="K6900" i="6"/>
  <c r="K6901" i="6"/>
  <c r="K6902" i="6"/>
  <c r="K6903" i="6"/>
  <c r="K6904" i="6"/>
  <c r="K6905" i="6"/>
  <c r="K6906" i="6"/>
  <c r="K6907" i="6"/>
  <c r="K6908" i="6"/>
  <c r="K6909" i="6"/>
  <c r="K6910" i="6"/>
  <c r="K6911" i="6"/>
  <c r="K6912" i="6"/>
  <c r="K6913" i="6"/>
  <c r="K6914" i="6"/>
  <c r="K6915" i="6"/>
  <c r="K6916" i="6"/>
  <c r="K6917" i="6"/>
  <c r="K6918" i="6"/>
  <c r="K6919" i="6"/>
  <c r="K6920" i="6"/>
  <c r="K6921" i="6"/>
  <c r="K6922" i="6"/>
  <c r="K6923" i="6"/>
  <c r="K6924" i="6"/>
  <c r="K6925" i="6"/>
  <c r="K6926" i="6"/>
  <c r="K6927" i="6"/>
  <c r="K6928" i="6"/>
  <c r="K6929" i="6"/>
  <c r="K6930" i="6"/>
  <c r="K6931" i="6"/>
  <c r="K6932" i="6"/>
  <c r="K6933" i="6"/>
  <c r="K6934" i="6"/>
  <c r="K6935" i="6"/>
  <c r="K6936" i="6"/>
  <c r="K6937" i="6"/>
  <c r="K6938" i="6"/>
  <c r="K6939" i="6"/>
  <c r="K6940" i="6"/>
  <c r="K6941" i="6"/>
  <c r="K6942" i="6"/>
  <c r="K6943" i="6"/>
  <c r="K6944" i="6"/>
  <c r="K6945" i="6"/>
  <c r="K6946" i="6"/>
  <c r="K6947" i="6"/>
  <c r="K6948" i="6"/>
  <c r="K6949" i="6"/>
  <c r="K6950" i="6"/>
  <c r="K6951" i="6"/>
  <c r="K6952" i="6"/>
  <c r="K6953" i="6"/>
  <c r="K6954" i="6"/>
  <c r="K6955" i="6"/>
  <c r="K6956" i="6"/>
  <c r="K6957" i="6"/>
  <c r="K6958" i="6"/>
  <c r="K6959" i="6"/>
  <c r="K6960" i="6"/>
  <c r="K6961" i="6"/>
  <c r="K6962" i="6"/>
  <c r="K6963" i="6"/>
  <c r="K6964" i="6"/>
  <c r="K6965" i="6"/>
  <c r="K6966" i="6"/>
  <c r="K6967" i="6"/>
  <c r="K6968" i="6"/>
  <c r="K6969" i="6"/>
  <c r="K6970" i="6"/>
  <c r="K6971" i="6"/>
  <c r="K6972" i="6"/>
  <c r="K6973" i="6"/>
  <c r="K6974" i="6"/>
  <c r="K6975" i="6"/>
  <c r="K6976" i="6"/>
  <c r="K6977" i="6"/>
  <c r="K6978" i="6"/>
  <c r="K6979" i="6"/>
  <c r="K6980" i="6"/>
  <c r="K6981" i="6"/>
  <c r="K6982" i="6"/>
  <c r="K6983" i="6"/>
  <c r="K6984" i="6"/>
  <c r="K6985" i="6"/>
  <c r="K6986" i="6"/>
  <c r="K6987" i="6"/>
  <c r="K6988" i="6"/>
  <c r="K6989" i="6"/>
  <c r="K6990" i="6"/>
  <c r="K6991" i="6"/>
  <c r="K6992" i="6"/>
  <c r="K6993" i="6"/>
  <c r="K6994" i="6"/>
  <c r="K6995" i="6"/>
  <c r="K6996" i="6"/>
  <c r="K6997" i="6"/>
  <c r="K6998" i="6"/>
  <c r="K6999" i="6"/>
  <c r="K7000" i="6"/>
  <c r="K7001" i="6"/>
  <c r="K7002" i="6"/>
  <c r="K7003" i="6"/>
  <c r="K7004" i="6"/>
  <c r="K7005" i="6"/>
  <c r="K7006" i="6"/>
  <c r="K7007" i="6"/>
  <c r="K7008" i="6"/>
  <c r="K7009" i="6"/>
  <c r="K7010" i="6"/>
  <c r="K7011" i="6"/>
  <c r="K7012" i="6"/>
  <c r="K7013" i="6"/>
  <c r="K7014" i="6"/>
  <c r="K7015" i="6"/>
  <c r="K7016" i="6"/>
  <c r="K7017" i="6"/>
  <c r="K7018" i="6"/>
  <c r="K7019" i="6"/>
  <c r="K7020" i="6"/>
  <c r="K7021" i="6"/>
  <c r="K7022" i="6"/>
  <c r="K7023" i="6"/>
  <c r="K7024" i="6"/>
  <c r="K7025" i="6"/>
  <c r="K7026" i="6"/>
  <c r="K7027" i="6"/>
  <c r="K7028" i="6"/>
  <c r="K7029" i="6"/>
  <c r="K7030" i="6"/>
  <c r="K7031" i="6"/>
  <c r="K7032" i="6"/>
  <c r="K7033" i="6"/>
  <c r="K7034" i="6"/>
  <c r="K7035" i="6"/>
  <c r="K7036" i="6"/>
  <c r="K7037" i="6"/>
  <c r="K7038" i="6"/>
  <c r="K7039" i="6"/>
  <c r="K7040" i="6"/>
  <c r="K7041" i="6"/>
  <c r="K7042" i="6"/>
  <c r="K7043" i="6"/>
  <c r="K7044" i="6"/>
  <c r="K7045" i="6"/>
  <c r="K7046" i="6"/>
  <c r="K7047" i="6"/>
  <c r="K7048" i="6"/>
  <c r="K7049" i="6"/>
  <c r="K7050" i="6"/>
  <c r="K7051" i="6"/>
  <c r="K7052" i="6"/>
  <c r="K7053" i="6"/>
  <c r="K7054" i="6"/>
  <c r="K7055" i="6"/>
  <c r="K7056" i="6"/>
  <c r="K7057" i="6"/>
  <c r="K7058" i="6"/>
  <c r="K7059" i="6"/>
  <c r="K7060" i="6"/>
  <c r="K7061" i="6"/>
  <c r="K7062" i="6"/>
  <c r="K7063" i="6"/>
  <c r="K7064" i="6"/>
  <c r="K7065" i="6"/>
  <c r="K7066" i="6"/>
  <c r="K7067" i="6"/>
  <c r="K7068" i="6"/>
  <c r="K7069" i="6"/>
  <c r="K7070" i="6"/>
  <c r="K7071" i="6"/>
  <c r="K7072" i="6"/>
  <c r="K7073" i="6"/>
  <c r="K7074" i="6"/>
  <c r="K7075" i="6"/>
  <c r="K7076" i="6"/>
  <c r="K7077" i="6"/>
  <c r="K7078" i="6"/>
  <c r="K7079" i="6"/>
  <c r="K7080" i="6"/>
  <c r="K7081" i="6"/>
  <c r="K7082" i="6"/>
  <c r="K7083" i="6"/>
  <c r="K7084" i="6"/>
  <c r="K7085" i="6"/>
  <c r="K7086" i="6"/>
  <c r="K7087" i="6"/>
  <c r="K7088" i="6"/>
  <c r="K7089" i="6"/>
  <c r="K7090" i="6"/>
  <c r="K7091" i="6"/>
  <c r="K7092" i="6"/>
  <c r="K7093" i="6"/>
  <c r="K7094" i="6"/>
  <c r="K7095" i="6"/>
  <c r="K7096" i="6"/>
  <c r="K7097" i="6"/>
  <c r="K7098" i="6"/>
  <c r="K7099" i="6"/>
  <c r="K7100" i="6"/>
  <c r="K7101" i="6"/>
  <c r="K7102" i="6"/>
  <c r="K7103" i="6"/>
  <c r="K7104" i="6"/>
  <c r="K7105" i="6"/>
  <c r="K7106" i="6"/>
  <c r="K7107" i="6"/>
  <c r="K7108" i="6"/>
  <c r="K7109" i="6"/>
  <c r="K7110" i="6"/>
  <c r="K7111" i="6"/>
  <c r="K7112" i="6"/>
  <c r="K7113" i="6"/>
  <c r="K7114" i="6"/>
  <c r="K7115" i="6"/>
  <c r="K7116" i="6"/>
  <c r="K7117" i="6"/>
  <c r="K7118" i="6"/>
  <c r="K7119" i="6"/>
  <c r="K7120" i="6"/>
  <c r="K7121" i="6"/>
  <c r="K7122" i="6"/>
  <c r="K7123" i="6"/>
  <c r="K7124" i="6"/>
  <c r="K7125" i="6"/>
  <c r="K7126" i="6"/>
  <c r="K7127" i="6"/>
  <c r="K7128" i="6"/>
  <c r="K7129" i="6"/>
  <c r="K7130" i="6"/>
  <c r="K7131" i="6"/>
  <c r="K7132" i="6"/>
  <c r="K7133" i="6"/>
  <c r="K7134" i="6"/>
  <c r="K7135" i="6"/>
  <c r="K7136" i="6"/>
  <c r="K7137" i="6"/>
  <c r="K7138" i="6"/>
  <c r="K7139" i="6"/>
  <c r="K7140" i="6"/>
  <c r="K7141" i="6"/>
  <c r="K7142" i="6"/>
  <c r="K7143" i="6"/>
  <c r="K7144" i="6"/>
  <c r="K7145" i="6"/>
  <c r="K7146" i="6"/>
  <c r="K7147" i="6"/>
  <c r="K7148" i="6"/>
  <c r="K7149" i="6"/>
  <c r="K7150" i="6"/>
  <c r="K7151" i="6"/>
  <c r="K7152" i="6"/>
  <c r="K7153" i="6"/>
  <c r="K7154" i="6"/>
  <c r="K7155" i="6"/>
  <c r="K7156" i="6"/>
  <c r="K7157" i="6"/>
  <c r="K7158" i="6"/>
  <c r="K7159" i="6"/>
  <c r="K7160" i="6"/>
  <c r="K7161" i="6"/>
  <c r="K7162" i="6"/>
  <c r="K7163" i="6"/>
  <c r="K7164" i="6"/>
  <c r="K7165" i="6"/>
  <c r="K7166" i="6"/>
  <c r="K7167" i="6"/>
  <c r="K7168" i="6"/>
  <c r="K7169" i="6"/>
  <c r="K7170" i="6"/>
  <c r="K7171" i="6"/>
  <c r="K7172" i="6"/>
  <c r="K7173" i="6"/>
  <c r="K7174" i="6"/>
  <c r="K7175" i="6"/>
  <c r="K7176" i="6"/>
  <c r="K7177" i="6"/>
  <c r="K7178" i="6"/>
  <c r="K7179" i="6"/>
  <c r="K7180" i="6"/>
  <c r="K7181" i="6"/>
  <c r="K7182" i="6"/>
  <c r="K7183" i="6"/>
  <c r="K7184" i="6"/>
  <c r="K7185" i="6"/>
  <c r="K7186" i="6"/>
  <c r="K7187" i="6"/>
  <c r="K7188" i="6"/>
  <c r="K7189" i="6"/>
  <c r="K7190" i="6"/>
  <c r="K7191" i="6"/>
  <c r="K7192" i="6"/>
  <c r="K7193" i="6"/>
  <c r="K7194" i="6"/>
  <c r="K7195" i="6"/>
  <c r="K7196" i="6"/>
  <c r="K7197" i="6"/>
  <c r="K7198" i="6"/>
  <c r="K7199" i="6"/>
  <c r="K7200" i="6"/>
  <c r="K7201" i="6"/>
  <c r="K7202" i="6"/>
  <c r="K7203" i="6"/>
  <c r="K7204" i="6"/>
  <c r="K7205" i="6"/>
  <c r="K7206" i="6"/>
  <c r="K7207" i="6"/>
  <c r="K7208" i="6"/>
  <c r="K7209" i="6"/>
  <c r="K7210" i="6"/>
  <c r="K7211" i="6"/>
  <c r="K7212" i="6"/>
  <c r="K7213" i="6"/>
  <c r="K7214" i="6"/>
  <c r="K7215" i="6"/>
  <c r="K7216" i="6"/>
  <c r="K7217" i="6"/>
  <c r="K7218" i="6"/>
  <c r="K7219" i="6"/>
  <c r="K7220" i="6"/>
  <c r="K7221" i="6"/>
  <c r="K7222" i="6"/>
  <c r="K7223" i="6"/>
  <c r="K7224" i="6"/>
  <c r="K7225" i="6"/>
  <c r="K7226" i="6"/>
  <c r="K7227" i="6"/>
  <c r="K7228" i="6"/>
  <c r="K7229" i="6"/>
  <c r="K7230" i="6"/>
  <c r="K7231" i="6"/>
  <c r="K7232" i="6"/>
  <c r="K7233" i="6"/>
  <c r="K7234" i="6"/>
  <c r="K7235" i="6"/>
  <c r="K7236" i="6"/>
  <c r="K7237" i="6"/>
  <c r="K7238" i="6"/>
  <c r="K7239" i="6"/>
  <c r="K7240" i="6"/>
  <c r="K7241" i="6"/>
  <c r="K7242" i="6"/>
  <c r="K7243" i="6"/>
  <c r="K7244" i="6"/>
  <c r="K7245" i="6"/>
  <c r="K7246" i="6"/>
  <c r="K7247" i="6"/>
  <c r="K7248" i="6"/>
  <c r="K7249" i="6"/>
  <c r="K7250" i="6"/>
  <c r="K7251" i="6"/>
  <c r="K7252" i="6"/>
  <c r="K7253" i="6"/>
  <c r="K7254" i="6"/>
  <c r="K7255" i="6"/>
  <c r="K7256" i="6"/>
  <c r="K7257" i="6"/>
  <c r="K7258" i="6"/>
  <c r="K7259" i="6"/>
  <c r="K7260" i="6"/>
  <c r="K7261" i="6"/>
  <c r="K7262" i="6"/>
  <c r="K7263" i="6"/>
  <c r="K7264" i="6"/>
  <c r="K7265" i="6"/>
  <c r="K7266" i="6"/>
  <c r="K7267" i="6"/>
  <c r="K7268" i="6"/>
  <c r="K7269" i="6"/>
  <c r="K7270" i="6"/>
  <c r="K7271" i="6"/>
  <c r="K7272" i="6"/>
  <c r="K7273" i="6"/>
  <c r="K7274" i="6"/>
  <c r="K7275" i="6"/>
  <c r="K7276" i="6"/>
  <c r="K7277" i="6"/>
  <c r="K7278" i="6"/>
  <c r="K7279" i="6"/>
  <c r="K7280" i="6"/>
  <c r="K7281" i="6"/>
  <c r="K7282" i="6"/>
  <c r="K7283" i="6"/>
  <c r="K7284" i="6"/>
  <c r="K7285" i="6"/>
  <c r="K7286" i="6"/>
  <c r="K7287" i="6"/>
  <c r="K7288" i="6"/>
  <c r="K7289" i="6"/>
  <c r="K7290" i="6"/>
  <c r="K7291" i="6"/>
  <c r="K7292" i="6"/>
  <c r="K7293" i="6"/>
  <c r="K7294" i="6"/>
  <c r="K7295" i="6"/>
  <c r="K7296" i="6"/>
  <c r="K7297" i="6"/>
  <c r="K7298" i="6"/>
  <c r="K7299" i="6"/>
  <c r="K7300" i="6"/>
  <c r="K7301" i="6"/>
  <c r="K7302" i="6"/>
  <c r="K7303" i="6"/>
  <c r="K7304" i="6"/>
  <c r="K7305" i="6"/>
  <c r="K7306" i="6"/>
  <c r="K7307" i="6"/>
  <c r="K7308" i="6"/>
  <c r="K7309" i="6"/>
  <c r="K7310" i="6"/>
  <c r="K7311" i="6"/>
  <c r="K7312" i="6"/>
  <c r="K7313" i="6"/>
  <c r="K7314" i="6"/>
  <c r="K7315" i="6"/>
  <c r="K7316" i="6"/>
  <c r="K7317" i="6"/>
  <c r="K7318" i="6"/>
  <c r="K7319" i="6"/>
  <c r="K7320" i="6"/>
  <c r="K7321" i="6"/>
  <c r="K7322" i="6"/>
  <c r="K7323" i="6"/>
  <c r="K7324" i="6"/>
  <c r="K7325" i="6"/>
  <c r="K7326" i="6"/>
  <c r="K7327" i="6"/>
  <c r="K7328" i="6"/>
  <c r="K7329" i="6"/>
  <c r="K7330" i="6"/>
  <c r="K7331" i="6"/>
  <c r="K7332" i="6"/>
  <c r="K7333" i="6"/>
  <c r="K7334" i="6"/>
  <c r="K7335" i="6"/>
  <c r="K7336" i="6"/>
  <c r="K7337" i="6"/>
  <c r="K7338" i="6"/>
  <c r="K7339" i="6"/>
  <c r="K7340" i="6"/>
  <c r="K7341" i="6"/>
  <c r="K7342" i="6"/>
  <c r="K7343" i="6"/>
  <c r="K7344" i="6"/>
  <c r="K7345" i="6"/>
  <c r="K7346" i="6"/>
  <c r="K7347" i="6"/>
  <c r="K7348" i="6"/>
  <c r="K7349" i="6"/>
  <c r="K7350" i="6"/>
  <c r="K7351" i="6"/>
  <c r="K7352" i="6"/>
  <c r="K7353" i="6"/>
  <c r="K7354" i="6"/>
  <c r="K7355" i="6"/>
  <c r="K7356" i="6"/>
  <c r="K7357" i="6"/>
  <c r="K7358" i="6"/>
  <c r="K7359" i="6"/>
  <c r="K7360" i="6"/>
  <c r="K7361" i="6"/>
  <c r="K7362" i="6"/>
  <c r="K7363" i="6"/>
  <c r="K7364" i="6"/>
  <c r="K7365" i="6"/>
  <c r="K7366" i="6"/>
  <c r="K7367" i="6"/>
  <c r="K7368" i="6"/>
  <c r="K7369" i="6"/>
  <c r="K7370" i="6"/>
  <c r="K7371" i="6"/>
  <c r="K7372" i="6"/>
  <c r="K7373" i="6"/>
  <c r="K7374" i="6"/>
  <c r="K7375" i="6"/>
  <c r="K7376" i="6"/>
  <c r="K7377" i="6"/>
  <c r="K7378" i="6"/>
  <c r="K7379" i="6"/>
  <c r="K7380" i="6"/>
  <c r="K7381" i="6"/>
  <c r="K7382" i="6"/>
  <c r="K7383" i="6"/>
  <c r="K7384" i="6"/>
  <c r="K7385" i="6"/>
  <c r="K7386" i="6"/>
  <c r="K7387" i="6"/>
  <c r="K7388" i="6"/>
  <c r="K7389" i="6"/>
  <c r="K7390" i="6"/>
  <c r="K7391" i="6"/>
  <c r="K7392" i="6"/>
  <c r="K7393" i="6"/>
  <c r="K7394" i="6"/>
  <c r="K7395" i="6"/>
  <c r="K7396" i="6"/>
  <c r="K7397" i="6"/>
  <c r="K7398" i="6"/>
  <c r="K7399" i="6"/>
  <c r="K7400" i="6"/>
  <c r="K7401" i="6"/>
  <c r="K7402" i="6"/>
  <c r="K7403" i="6"/>
  <c r="K7404" i="6"/>
  <c r="K7405" i="6"/>
  <c r="K7406" i="6"/>
  <c r="K7407" i="6"/>
  <c r="K7408" i="6"/>
  <c r="K7409" i="6"/>
  <c r="K7410" i="6"/>
  <c r="K7411" i="6"/>
  <c r="K7412" i="6"/>
  <c r="K7413" i="6"/>
  <c r="K7414" i="6"/>
  <c r="K7415" i="6"/>
  <c r="K7416" i="6"/>
  <c r="K7417" i="6"/>
  <c r="K7418" i="6"/>
  <c r="K7419" i="6"/>
  <c r="K7420" i="6"/>
  <c r="K7421" i="6"/>
  <c r="K7422" i="6"/>
  <c r="K7423" i="6"/>
  <c r="K7424" i="6"/>
  <c r="K7425" i="6"/>
  <c r="K7426" i="6"/>
  <c r="K7427" i="6"/>
  <c r="K7428" i="6"/>
  <c r="K7429" i="6"/>
  <c r="K7430" i="6"/>
  <c r="K7431" i="6"/>
  <c r="K7432" i="6"/>
  <c r="K7433" i="6"/>
  <c r="K7434" i="6"/>
  <c r="K7435" i="6"/>
  <c r="K7436" i="6"/>
  <c r="K7437" i="6"/>
  <c r="K7438" i="6"/>
  <c r="K7439" i="6"/>
  <c r="K7440" i="6"/>
  <c r="K7441" i="6"/>
  <c r="K7442" i="6"/>
  <c r="K7443" i="6"/>
  <c r="K7444" i="6"/>
  <c r="K7445" i="6"/>
  <c r="K7446" i="6"/>
  <c r="K7447" i="6"/>
  <c r="K7448" i="6"/>
  <c r="K7449" i="6"/>
  <c r="K7450" i="6"/>
  <c r="K7451" i="6"/>
  <c r="K7452" i="6"/>
  <c r="K7453" i="6"/>
  <c r="K7454" i="6"/>
  <c r="K7455" i="6"/>
  <c r="K7456" i="6"/>
  <c r="K7457" i="6"/>
  <c r="K7458" i="6"/>
  <c r="K7459" i="6"/>
  <c r="K7460" i="6"/>
  <c r="K7461" i="6"/>
  <c r="K7462" i="6"/>
  <c r="K7463" i="6"/>
  <c r="K7464" i="6"/>
  <c r="K7465" i="6"/>
  <c r="K7466" i="6"/>
  <c r="K7467" i="6"/>
  <c r="K7468" i="6"/>
  <c r="K7469" i="6"/>
  <c r="K7470" i="6"/>
  <c r="K7471" i="6"/>
  <c r="K7472" i="6"/>
  <c r="K7473" i="6"/>
  <c r="K7474" i="6"/>
  <c r="K7475" i="6"/>
  <c r="K7476" i="6"/>
  <c r="K7477" i="6"/>
  <c r="K7478" i="6"/>
  <c r="K7479" i="6"/>
  <c r="K7480" i="6"/>
  <c r="K7481" i="6"/>
  <c r="K7482" i="6"/>
  <c r="K7483" i="6"/>
  <c r="K7484" i="6"/>
  <c r="K7485" i="6"/>
  <c r="K7486" i="6"/>
  <c r="K7487" i="6"/>
  <c r="K7488" i="6"/>
  <c r="K7489" i="6"/>
  <c r="K7490" i="6"/>
  <c r="K7491" i="6"/>
  <c r="K7492" i="6"/>
  <c r="K7493" i="6"/>
  <c r="K7494" i="6"/>
  <c r="K7495" i="6"/>
  <c r="K7496" i="6"/>
  <c r="K7497" i="6"/>
  <c r="K7498" i="6"/>
  <c r="K7499" i="6"/>
  <c r="K7500" i="6"/>
  <c r="K7501" i="6"/>
  <c r="K7502" i="6"/>
  <c r="K7503" i="6"/>
  <c r="K7504" i="6"/>
  <c r="K7505" i="6"/>
  <c r="K7506" i="6"/>
  <c r="K7507" i="6"/>
  <c r="K7508" i="6"/>
  <c r="K7509" i="6"/>
  <c r="I15" i="1" l="1"/>
  <c r="J15" i="1" s="1"/>
  <c r="C5" i="1"/>
  <c r="I14" i="1"/>
  <c r="J14" i="1" s="1"/>
  <c r="G14" i="4"/>
  <c r="H14" i="4" s="1"/>
  <c r="G20" i="4"/>
  <c r="H20" i="4" s="1"/>
  <c r="I20" i="4" s="1"/>
  <c r="G12" i="4"/>
  <c r="H12" i="4" s="1"/>
  <c r="I12" i="4" s="1"/>
  <c r="M5" i="6"/>
  <c r="J13" i="1" l="1"/>
  <c r="C11" i="5" s="1"/>
  <c r="F12" i="5" s="1"/>
  <c r="I14" i="4"/>
  <c r="I10" i="4" s="1"/>
  <c r="H28" i="4" s="1"/>
  <c r="I28" i="4" s="1"/>
  <c r="I25" i="4" s="1"/>
  <c r="F12" i="1" s="1"/>
  <c r="H12" i="1" s="1"/>
  <c r="I12" i="1" s="1"/>
  <c r="J12" i="1" s="1"/>
  <c r="B5" i="5"/>
  <c r="D5" i="4"/>
  <c r="H17" i="11"/>
  <c r="H25" i="11"/>
  <c r="H33" i="11"/>
  <c r="H41" i="11"/>
  <c r="H18" i="11"/>
  <c r="H26" i="11"/>
  <c r="H34" i="11"/>
  <c r="H42" i="11"/>
  <c r="H50" i="11"/>
  <c r="H58" i="11"/>
  <c r="H66" i="11"/>
  <c r="H74" i="11"/>
  <c r="H82" i="11"/>
  <c r="H90" i="11"/>
  <c r="H98" i="11"/>
  <c r="H106" i="11"/>
  <c r="H114" i="11"/>
  <c r="H122" i="11"/>
  <c r="H130" i="11"/>
  <c r="H138" i="11"/>
  <c r="H146" i="11"/>
  <c r="H154" i="11"/>
  <c r="H162" i="11"/>
  <c r="H170" i="11"/>
  <c r="H178" i="11"/>
  <c r="H186" i="11"/>
  <c r="H194" i="11"/>
  <c r="H202" i="11"/>
  <c r="H210" i="11"/>
  <c r="H218" i="11"/>
  <c r="H226" i="11"/>
  <c r="H234" i="11"/>
  <c r="H242" i="11"/>
  <c r="H250" i="11"/>
  <c r="H258" i="11"/>
  <c r="H266" i="11"/>
  <c r="H274" i="11"/>
  <c r="H282" i="11"/>
  <c r="H290" i="11"/>
  <c r="H298" i="11"/>
  <c r="H306" i="11"/>
  <c r="H314" i="11"/>
  <c r="H322" i="11"/>
  <c r="H330" i="11"/>
  <c r="H338" i="11"/>
  <c r="H354" i="11"/>
  <c r="H362" i="11"/>
  <c r="H370" i="11"/>
  <c r="H378" i="11"/>
  <c r="H386" i="11"/>
  <c r="H394" i="11"/>
  <c r="H410" i="11"/>
  <c r="H418" i="11"/>
  <c r="H426" i="11"/>
  <c r="H434" i="11"/>
  <c r="H442" i="11"/>
  <c r="H450" i="11"/>
  <c r="H458" i="11"/>
  <c r="H466" i="11"/>
  <c r="H474" i="11"/>
  <c r="H482" i="11"/>
  <c r="H506" i="11"/>
  <c r="H514" i="11"/>
  <c r="H522" i="11"/>
  <c r="H530" i="11"/>
  <c r="H538" i="11"/>
  <c r="H546" i="11"/>
  <c r="H554" i="11"/>
  <c r="H562" i="11"/>
  <c r="H570" i="11"/>
  <c r="H578" i="11"/>
  <c r="H586" i="11"/>
  <c r="H594" i="11"/>
  <c r="H602" i="11"/>
  <c r="H610" i="11"/>
  <c r="H618" i="11"/>
  <c r="H626" i="11"/>
  <c r="H634" i="11"/>
  <c r="H642" i="11"/>
  <c r="H658" i="11"/>
  <c r="H666" i="11"/>
  <c r="H674" i="11"/>
  <c r="H682" i="11"/>
  <c r="H690" i="11"/>
  <c r="H698" i="11"/>
  <c r="H706" i="11"/>
  <c r="H714" i="11"/>
  <c r="H722" i="11"/>
  <c r="H738" i="11"/>
  <c r="H5611" i="11"/>
  <c r="H28" i="11"/>
  <c r="H38" i="11"/>
  <c r="H48" i="11"/>
  <c r="H57" i="11"/>
  <c r="H67" i="11"/>
  <c r="H76" i="11"/>
  <c r="H85" i="11"/>
  <c r="H94" i="11"/>
  <c r="H103" i="11"/>
  <c r="H112" i="11"/>
  <c r="H121" i="11"/>
  <c r="H131" i="11"/>
  <c r="H140" i="11"/>
  <c r="H149" i="11"/>
  <c r="H158" i="11"/>
  <c r="H167" i="11"/>
  <c r="H176" i="11"/>
  <c r="H185" i="11"/>
  <c r="H195" i="11"/>
  <c r="H204" i="11"/>
  <c r="H213" i="11"/>
  <c r="H222" i="11"/>
  <c r="H231" i="11"/>
  <c r="H240" i="11"/>
  <c r="H249" i="11"/>
  <c r="H259" i="11"/>
  <c r="H268" i="11"/>
  <c r="H277" i="11"/>
  <c r="H286" i="11"/>
  <c r="H304" i="11"/>
  <c r="H313" i="11"/>
  <c r="H323" i="11"/>
  <c r="H341" i="11"/>
  <c r="H349" i="11"/>
  <c r="H367" i="11"/>
  <c r="H376" i="11"/>
  <c r="H385" i="11"/>
  <c r="H395" i="11"/>
  <c r="H403" i="11"/>
  <c r="H412" i="11"/>
  <c r="H421" i="11"/>
  <c r="H430" i="11"/>
  <c r="H439" i="11"/>
  <c r="H448" i="11"/>
  <c r="H457" i="11"/>
  <c r="H467" i="11"/>
  <c r="H476" i="11"/>
  <c r="H485" i="11"/>
  <c r="H493" i="11"/>
  <c r="H501" i="11"/>
  <c r="H510" i="11"/>
  <c r="H519" i="11"/>
  <c r="H528" i="11"/>
  <c r="H537" i="11"/>
  <c r="H547" i="11"/>
  <c r="H556" i="11"/>
  <c r="H565" i="11"/>
  <c r="H574" i="11"/>
  <c r="H583" i="11"/>
  <c r="H592" i="11"/>
  <c r="H601" i="11"/>
  <c r="H611" i="11"/>
  <c r="H620" i="11"/>
  <c r="H629" i="11"/>
  <c r="H638" i="11"/>
  <c r="H647" i="11"/>
  <c r="H664" i="11"/>
  <c r="H683" i="11"/>
  <c r="H692" i="11"/>
  <c r="H701" i="11"/>
  <c r="H710" i="11"/>
  <c r="H719" i="11"/>
  <c r="H728" i="11"/>
  <c r="H736" i="11"/>
  <c r="H745" i="11"/>
  <c r="H753" i="11"/>
  <c r="H769" i="11"/>
  <c r="H777" i="11"/>
  <c r="H785" i="11"/>
  <c r="H793" i="11"/>
  <c r="H801" i="11"/>
  <c r="H809" i="11"/>
  <c r="H19" i="11"/>
  <c r="H29" i="11"/>
  <c r="H39" i="11"/>
  <c r="H49" i="11"/>
  <c r="H59" i="11"/>
  <c r="H68" i="11"/>
  <c r="H86" i="11"/>
  <c r="H95" i="11"/>
  <c r="H104" i="11"/>
  <c r="H113" i="11"/>
  <c r="H123" i="11"/>
  <c r="H132" i="11"/>
  <c r="H141" i="11"/>
  <c r="H150" i="11"/>
  <c r="H159" i="11"/>
  <c r="H168" i="11"/>
  <c r="H177" i="11"/>
  <c r="H187" i="11"/>
  <c r="H196" i="11"/>
  <c r="H205" i="11"/>
  <c r="H214" i="11"/>
  <c r="H223" i="11"/>
  <c r="H232" i="11"/>
  <c r="H241" i="11"/>
  <c r="H251" i="11"/>
  <c r="H260" i="11"/>
  <c r="H269" i="11"/>
  <c r="H278" i="11"/>
  <c r="H287" i="11"/>
  <c r="H296" i="11"/>
  <c r="H305" i="11"/>
  <c r="H315" i="11"/>
  <c r="H324" i="11"/>
  <c r="H333" i="11"/>
  <c r="H342" i="11"/>
  <c r="H350" i="11"/>
  <c r="H359" i="11"/>
  <c r="H368" i="11"/>
  <c r="H377" i="11"/>
  <c r="H387" i="11"/>
  <c r="H396" i="11"/>
  <c r="H413" i="11"/>
  <c r="H422" i="11"/>
  <c r="H431" i="11"/>
  <c r="H440" i="11"/>
  <c r="H449" i="11"/>
  <c r="H459" i="11"/>
  <c r="H468" i="11"/>
  <c r="H477" i="11"/>
  <c r="H511" i="11"/>
  <c r="H520" i="11"/>
  <c r="H529" i="11"/>
  <c r="H539" i="11"/>
  <c r="H548" i="11"/>
  <c r="H557" i="11"/>
  <c r="H566" i="11"/>
  <c r="H575" i="11"/>
  <c r="H584" i="11"/>
  <c r="H593" i="11"/>
  <c r="H603" i="11"/>
  <c r="H612" i="11"/>
  <c r="H621" i="11"/>
  <c r="H630" i="11"/>
  <c r="H639" i="11"/>
  <c r="H648" i="11"/>
  <c r="H656" i="11"/>
  <c r="H684" i="11"/>
  <c r="H702" i="11"/>
  <c r="H711" i="11"/>
  <c r="H720" i="11"/>
  <c r="H729" i="11"/>
  <c r="H737" i="11"/>
  <c r="H746" i="11"/>
  <c r="H754" i="11"/>
  <c r="H762" i="11"/>
  <c r="H770" i="11"/>
  <c r="H778" i="11"/>
  <c r="H786" i="11"/>
  <c r="H794" i="11"/>
  <c r="H802" i="11"/>
  <c r="H810" i="11"/>
  <c r="H818" i="11"/>
  <c r="H826" i="11"/>
  <c r="H834" i="11"/>
  <c r="H858" i="11"/>
  <c r="H20" i="11"/>
  <c r="H30" i="11"/>
  <c r="H40" i="11"/>
  <c r="H60" i="11"/>
  <c r="H69" i="11"/>
  <c r="H78" i="11"/>
  <c r="H87" i="11"/>
  <c r="H96" i="11"/>
  <c r="H105" i="11"/>
  <c r="H115" i="11"/>
  <c r="H124" i="11"/>
  <c r="H133" i="11"/>
  <c r="H142" i="11"/>
  <c r="H151" i="11"/>
  <c r="H160" i="11"/>
  <c r="H169" i="11"/>
  <c r="H179" i="11"/>
  <c r="H188" i="11"/>
  <c r="H197" i="11"/>
  <c r="H206" i="11"/>
  <c r="H215" i="11"/>
  <c r="H224" i="11"/>
  <c r="H233" i="11"/>
  <c r="H243" i="11"/>
  <c r="H252" i="11"/>
  <c r="H261" i="11"/>
  <c r="H270" i="11"/>
  <c r="H279" i="11"/>
  <c r="H288" i="11"/>
  <c r="H307" i="11"/>
  <c r="H316" i="11"/>
  <c r="H325" i="11"/>
  <c r="H334" i="11"/>
  <c r="H343" i="11"/>
  <c r="H351" i="11"/>
  <c r="H360" i="11"/>
  <c r="H369" i="11"/>
  <c r="H379" i="11"/>
  <c r="H388" i="11"/>
  <c r="H397" i="11"/>
  <c r="H405" i="11"/>
  <c r="H414" i="11"/>
  <c r="H423" i="11"/>
  <c r="H432" i="11"/>
  <c r="H441" i="11"/>
  <c r="H451" i="11"/>
  <c r="H460" i="11"/>
  <c r="H469" i="11"/>
  <c r="H478" i="11"/>
  <c r="H487" i="11"/>
  <c r="H495" i="11"/>
  <c r="H503" i="11"/>
  <c r="H512" i="11"/>
  <c r="H521" i="11"/>
  <c r="H531" i="11"/>
  <c r="H540" i="11"/>
  <c r="H549" i="11"/>
  <c r="H558" i="11"/>
  <c r="H567" i="11"/>
  <c r="H576" i="11"/>
  <c r="H585" i="11"/>
  <c r="H595" i="11"/>
  <c r="H613" i="11"/>
  <c r="H622" i="11"/>
  <c r="H631" i="11"/>
  <c r="H640" i="11"/>
  <c r="H649" i="11"/>
  <c r="H676" i="11"/>
  <c r="H685" i="11"/>
  <c r="H694" i="11"/>
  <c r="H703" i="11"/>
  <c r="H712" i="11"/>
  <c r="H721" i="11"/>
  <c r="H739" i="11"/>
  <c r="H747" i="11"/>
  <c r="H755" i="11"/>
  <c r="H763" i="11"/>
  <c r="H771" i="11"/>
  <c r="H779" i="11"/>
  <c r="H787" i="11"/>
  <c r="H795" i="11"/>
  <c r="H803" i="11"/>
  <c r="H811" i="11"/>
  <c r="H827" i="11"/>
  <c r="H835" i="11"/>
  <c r="H843" i="11"/>
  <c r="H851" i="11"/>
  <c r="H867" i="11"/>
  <c r="H23" i="11"/>
  <c r="H35" i="11"/>
  <c r="H45" i="11"/>
  <c r="H54" i="11"/>
  <c r="H63" i="11"/>
  <c r="H72" i="11"/>
  <c r="H81" i="11"/>
  <c r="H91" i="11"/>
  <c r="H100" i="11"/>
  <c r="H109" i="11"/>
  <c r="H118" i="11"/>
  <c r="H136" i="11"/>
  <c r="H145" i="11"/>
  <c r="H155" i="11"/>
  <c r="H164" i="11"/>
  <c r="H173" i="11"/>
  <c r="H182" i="11"/>
  <c r="H191" i="11"/>
  <c r="H200" i="11"/>
  <c r="H209" i="11"/>
  <c r="H219" i="11"/>
  <c r="H228" i="11"/>
  <c r="H237" i="11"/>
  <c r="H246" i="11"/>
  <c r="H255" i="11"/>
  <c r="H264" i="11"/>
  <c r="H273" i="11"/>
  <c r="H283" i="11"/>
  <c r="H292" i="11"/>
  <c r="H310" i="11"/>
  <c r="H319" i="11"/>
  <c r="H328" i="11"/>
  <c r="H337" i="11"/>
  <c r="H355" i="11"/>
  <c r="H364" i="11"/>
  <c r="H373" i="11"/>
  <c r="H382" i="11"/>
  <c r="H391" i="11"/>
  <c r="H400" i="11"/>
  <c r="H417" i="11"/>
  <c r="H427" i="11"/>
  <c r="H436" i="11"/>
  <c r="H445" i="11"/>
  <c r="H454" i="11"/>
  <c r="H463" i="11"/>
  <c r="H472" i="11"/>
  <c r="H481" i="11"/>
  <c r="H507" i="11"/>
  <c r="H516" i="11"/>
  <c r="H525" i="11"/>
  <c r="H534" i="11"/>
  <c r="H543" i="11"/>
  <c r="H552" i="11"/>
  <c r="H561" i="11"/>
  <c r="H571" i="11"/>
  <c r="H580" i="11"/>
  <c r="H589" i="11"/>
  <c r="H598" i="11"/>
  <c r="H607" i="11"/>
  <c r="H616" i="11"/>
  <c r="H625" i="11"/>
  <c r="H635" i="11"/>
  <c r="H644" i="11"/>
  <c r="H652" i="11"/>
  <c r="H24" i="11"/>
  <c r="H46" i="11"/>
  <c r="H55" i="11"/>
  <c r="H64" i="11"/>
  <c r="H83" i="11"/>
  <c r="H92" i="11"/>
  <c r="H101" i="11"/>
  <c r="H110" i="11"/>
  <c r="H119" i="11"/>
  <c r="H128" i="11"/>
  <c r="H137" i="11"/>
  <c r="H147" i="11"/>
  <c r="H156" i="11"/>
  <c r="H165" i="11"/>
  <c r="H174" i="11"/>
  <c r="H183" i="11"/>
  <c r="H192" i="11"/>
  <c r="H201" i="11"/>
  <c r="H211" i="11"/>
  <c r="H220" i="11"/>
  <c r="H229" i="11"/>
  <c r="H238" i="11"/>
  <c r="H247" i="11"/>
  <c r="H256" i="11"/>
  <c r="H265" i="11"/>
  <c r="H275" i="11"/>
  <c r="H284" i="11"/>
  <c r="H293" i="11"/>
  <c r="H302" i="11"/>
  <c r="H311" i="11"/>
  <c r="H320" i="11"/>
  <c r="H329" i="11"/>
  <c r="H339" i="11"/>
  <c r="H347" i="11"/>
  <c r="H356" i="11"/>
  <c r="H365" i="11"/>
  <c r="H374" i="11"/>
  <c r="H383" i="11"/>
  <c r="H392" i="11"/>
  <c r="H401" i="11"/>
  <c r="H409" i="11"/>
  <c r="H5610" i="11"/>
  <c r="H27" i="11"/>
  <c r="H37" i="11"/>
  <c r="H47" i="11"/>
  <c r="H56" i="11"/>
  <c r="H84" i="11"/>
  <c r="H93" i="11"/>
  <c r="H102" i="11"/>
  <c r="H111" i="11"/>
  <c r="H120" i="11"/>
  <c r="H129" i="11"/>
  <c r="H139" i="11"/>
  <c r="H148" i="11"/>
  <c r="H157" i="11"/>
  <c r="H166" i="11"/>
  <c r="H175" i="11"/>
  <c r="H184" i="11"/>
  <c r="H193" i="11"/>
  <c r="H212" i="11"/>
  <c r="H221" i="11"/>
  <c r="H230" i="11"/>
  <c r="H239" i="11"/>
  <c r="H248" i="11"/>
  <c r="H257" i="11"/>
  <c r="H267" i="11"/>
  <c r="H276" i="11"/>
  <c r="H285" i="11"/>
  <c r="H294" i="11"/>
  <c r="H312" i="11"/>
  <c r="H321" i="11"/>
  <c r="H331" i="11"/>
  <c r="H340" i="11"/>
  <c r="H348" i="11"/>
  <c r="H357" i="11"/>
  <c r="H366" i="11"/>
  <c r="H375" i="11"/>
  <c r="H384" i="11"/>
  <c r="H393" i="11"/>
  <c r="H411" i="11"/>
  <c r="H420" i="11"/>
  <c r="H429" i="11"/>
  <c r="H438" i="11"/>
  <c r="H447" i="11"/>
  <c r="H456" i="11"/>
  <c r="H465" i="11"/>
  <c r="H475" i="11"/>
  <c r="H484" i="11"/>
  <c r="H509" i="11"/>
  <c r="H518" i="11"/>
  <c r="H527" i="11"/>
  <c r="H536" i="11"/>
  <c r="H545" i="11"/>
  <c r="H555" i="11"/>
  <c r="H564" i="11"/>
  <c r="H573" i="11"/>
  <c r="H582" i="11"/>
  <c r="H591" i="11"/>
  <c r="H600" i="11"/>
  <c r="H609" i="11"/>
  <c r="H619" i="11"/>
  <c r="H628" i="11"/>
  <c r="H637" i="11"/>
  <c r="H646" i="11"/>
  <c r="H654" i="11"/>
  <c r="H672" i="11"/>
  <c r="H681" i="11"/>
  <c r="H700" i="11"/>
  <c r="H709" i="11"/>
  <c r="H718" i="11"/>
  <c r="H727" i="11"/>
  <c r="H735" i="11"/>
  <c r="H744" i="11"/>
  <c r="H752" i="11"/>
  <c r="H760" i="11"/>
  <c r="H768" i="11"/>
  <c r="H776" i="11"/>
  <c r="H784" i="11"/>
  <c r="H792" i="11"/>
  <c r="H800" i="11"/>
  <c r="H808" i="11"/>
  <c r="H816" i="11"/>
  <c r="H824" i="11"/>
  <c r="H832" i="11"/>
  <c r="H848" i="11"/>
  <c r="H856" i="11"/>
  <c r="H22" i="11"/>
  <c r="H53" i="11"/>
  <c r="H108" i="11"/>
  <c r="H143" i="11"/>
  <c r="H180" i="11"/>
  <c r="H208" i="11"/>
  <c r="H245" i="11"/>
  <c r="H281" i="11"/>
  <c r="H335" i="11"/>
  <c r="H361" i="11"/>
  <c r="H398" i="11"/>
  <c r="H443" i="11"/>
  <c r="H464" i="11"/>
  <c r="H488" i="11"/>
  <c r="H515" i="11"/>
  <c r="H541" i="11"/>
  <c r="H563" i="11"/>
  <c r="H588" i="11"/>
  <c r="H608" i="11"/>
  <c r="H633" i="11"/>
  <c r="H678" i="11"/>
  <c r="H708" i="11"/>
  <c r="H31" i="11"/>
  <c r="H61" i="11"/>
  <c r="H79" i="11"/>
  <c r="H116" i="11"/>
  <c r="H144" i="11"/>
  <c r="H181" i="11"/>
  <c r="H216" i="11"/>
  <c r="H253" i="11"/>
  <c r="H289" i="11"/>
  <c r="H308" i="11"/>
  <c r="H336" i="11"/>
  <c r="H363" i="11"/>
  <c r="H399" i="11"/>
  <c r="H419" i="11"/>
  <c r="H444" i="11"/>
  <c r="H470" i="11"/>
  <c r="H489" i="11"/>
  <c r="H499" i="11"/>
  <c r="H517" i="11"/>
  <c r="H542" i="11"/>
  <c r="H568" i="11"/>
  <c r="H590" i="11"/>
  <c r="H614" i="11"/>
  <c r="H636" i="11"/>
  <c r="H668" i="11"/>
  <c r="H679" i="11"/>
  <c r="H713" i="11"/>
  <c r="H743" i="11"/>
  <c r="H759" i="11"/>
  <c r="H774" i="11"/>
  <c r="H790" i="11"/>
  <c r="H806" i="11"/>
  <c r="H820" i="11"/>
  <c r="H831" i="11"/>
  <c r="H853" i="11"/>
  <c r="H863" i="11"/>
  <c r="H872" i="11"/>
  <c r="H880" i="11"/>
  <c r="H888" i="11"/>
  <c r="H896" i="11"/>
  <c r="H904" i="11"/>
  <c r="H912" i="11"/>
  <c r="H920" i="11"/>
  <c r="H944" i="11"/>
  <c r="H952" i="11"/>
  <c r="H960" i="11"/>
  <c r="H968" i="11"/>
  <c r="H976" i="11"/>
  <c r="H984" i="11"/>
  <c r="H992" i="11"/>
  <c r="H1000" i="11"/>
  <c r="H1008" i="11"/>
  <c r="H1016" i="11"/>
  <c r="H1024" i="11"/>
  <c r="H1032" i="11"/>
  <c r="H1040" i="11"/>
  <c r="H1048" i="11"/>
  <c r="H1056" i="11"/>
  <c r="H1064" i="11"/>
  <c r="H1072" i="11"/>
  <c r="H1080" i="11"/>
  <c r="H1088" i="11"/>
  <c r="H1096" i="11"/>
  <c r="H1104" i="11"/>
  <c r="H1112" i="11"/>
  <c r="H1120" i="11"/>
  <c r="H1160" i="11"/>
  <c r="H1168" i="11"/>
  <c r="H1176" i="11"/>
  <c r="H1184" i="11"/>
  <c r="H1192" i="11"/>
  <c r="H1200" i="11"/>
  <c r="H1208" i="11"/>
  <c r="H1216" i="11"/>
  <c r="H1224" i="11"/>
  <c r="H1248" i="11"/>
  <c r="H1256" i="11"/>
  <c r="H1264" i="11"/>
  <c r="H1272" i="11"/>
  <c r="H1288" i="11"/>
  <c r="H1296" i="11"/>
  <c r="H1304" i="11"/>
  <c r="H1312" i="11"/>
  <c r="H1320" i="11"/>
  <c r="H1328" i="11"/>
  <c r="H1336" i="11"/>
  <c r="H62" i="11"/>
  <c r="H80" i="11"/>
  <c r="H117" i="11"/>
  <c r="H152" i="11"/>
  <c r="H189" i="11"/>
  <c r="H217" i="11"/>
  <c r="H254" i="11"/>
  <c r="H291" i="11"/>
  <c r="H309" i="11"/>
  <c r="H344" i="11"/>
  <c r="H371" i="11"/>
  <c r="H424" i="11"/>
  <c r="H446" i="11"/>
  <c r="H471" i="11"/>
  <c r="H523" i="11"/>
  <c r="H544" i="11"/>
  <c r="H569" i="11"/>
  <c r="H596" i="11"/>
  <c r="H615" i="11"/>
  <c r="H680" i="11"/>
  <c r="H696" i="11"/>
  <c r="H715" i="11"/>
  <c r="H731" i="11"/>
  <c r="H748" i="11"/>
  <c r="H775" i="11"/>
  <c r="H791" i="11"/>
  <c r="H807" i="11"/>
  <c r="H821" i="11"/>
  <c r="H833" i="11"/>
  <c r="H844" i="11"/>
  <c r="H854" i="11"/>
  <c r="H864" i="11"/>
  <c r="H873" i="11"/>
  <c r="H889" i="11"/>
  <c r="H897" i="11"/>
  <c r="H905" i="11"/>
  <c r="H921" i="11"/>
  <c r="H929" i="11"/>
  <c r="H937" i="11"/>
  <c r="H945" i="11"/>
  <c r="H953" i="11"/>
  <c r="H961" i="11"/>
  <c r="H969" i="11"/>
  <c r="H993" i="11"/>
  <c r="H1001" i="11"/>
  <c r="H1017" i="11"/>
  <c r="H1025" i="11"/>
  <c r="H1033" i="11"/>
  <c r="H1049" i="11"/>
  <c r="H1057" i="11"/>
  <c r="H1065" i="11"/>
  <c r="H1073" i="11"/>
  <c r="H1081" i="11"/>
  <c r="H1089" i="11"/>
  <c r="H1097" i="11"/>
  <c r="H1105" i="11"/>
  <c r="H1113" i="11"/>
  <c r="H1121" i="11"/>
  <c r="H1129" i="11"/>
  <c r="H1137" i="11"/>
  <c r="H1145" i="11"/>
  <c r="H1153" i="11"/>
  <c r="H1161" i="11"/>
  <c r="H1177" i="11"/>
  <c r="H1185" i="11"/>
  <c r="H1193" i="11"/>
  <c r="H1233" i="11"/>
  <c r="H1241" i="11"/>
  <c r="H1249" i="11"/>
  <c r="H1257" i="11"/>
  <c r="H1265" i="11"/>
  <c r="H1273" i="11"/>
  <c r="H1281" i="11"/>
  <c r="H1289" i="11"/>
  <c r="H1297" i="11"/>
  <c r="H1305" i="11"/>
  <c r="H1313" i="11"/>
  <c r="H1329" i="11"/>
  <c r="H43" i="11"/>
  <c r="H89" i="11"/>
  <c r="H126" i="11"/>
  <c r="H161" i="11"/>
  <c r="H198" i="11"/>
  <c r="H227" i="11"/>
  <c r="H263" i="11"/>
  <c r="H318" i="11"/>
  <c r="H380" i="11"/>
  <c r="H428" i="11"/>
  <c r="H453" i="11"/>
  <c r="H479" i="11"/>
  <c r="H504" i="11"/>
  <c r="H526" i="11"/>
  <c r="H551" i="11"/>
  <c r="H577" i="11"/>
  <c r="H599" i="11"/>
  <c r="H623" i="11"/>
  <c r="H44" i="11"/>
  <c r="H71" i="11"/>
  <c r="H97" i="11"/>
  <c r="H163" i="11"/>
  <c r="H199" i="11"/>
  <c r="H235" i="11"/>
  <c r="H271" i="11"/>
  <c r="H326" i="11"/>
  <c r="H352" i="11"/>
  <c r="H381" i="11"/>
  <c r="H407" i="11"/>
  <c r="H433" i="11"/>
  <c r="H455" i="11"/>
  <c r="H480" i="11"/>
  <c r="H505" i="11"/>
  <c r="H532" i="11"/>
  <c r="H553" i="11"/>
  <c r="H579" i="11"/>
  <c r="H624" i="11"/>
  <c r="H662" i="11"/>
  <c r="H688" i="11"/>
  <c r="H704" i="11"/>
  <c r="H723" i="11"/>
  <c r="H734" i="11"/>
  <c r="H751" i="11"/>
  <c r="H766" i="11"/>
  <c r="H782" i="11"/>
  <c r="H798" i="11"/>
  <c r="H814" i="11"/>
  <c r="H825" i="11"/>
  <c r="H876" i="11"/>
  <c r="H884" i="11"/>
  <c r="H892" i="11"/>
  <c r="H900" i="11"/>
  <c r="H908" i="11"/>
  <c r="H916" i="11"/>
  <c r="H924" i="11"/>
  <c r="H932" i="11"/>
  <c r="H940" i="11"/>
  <c r="H948" i="11"/>
  <c r="H956" i="11"/>
  <c r="H964" i="11"/>
  <c r="H972" i="11"/>
  <c r="H980" i="11"/>
  <c r="H988" i="11"/>
  <c r="H996" i="11"/>
  <c r="H1004" i="11"/>
  <c r="H1012" i="11"/>
  <c r="H1020" i="11"/>
  <c r="H1028" i="11"/>
  <c r="H1036" i="11"/>
  <c r="H1044" i="11"/>
  <c r="H1052" i="11"/>
  <c r="H1060" i="11"/>
  <c r="H1076" i="11"/>
  <c r="H1084" i="11"/>
  <c r="H1092" i="11"/>
  <c r="H1100" i="11"/>
  <c r="H1108" i="11"/>
  <c r="H1116" i="11"/>
  <c r="H1124" i="11"/>
  <c r="H1172" i="11"/>
  <c r="H1180" i="11"/>
  <c r="H1188" i="11"/>
  <c r="H1196" i="11"/>
  <c r="H1204" i="11"/>
  <c r="H1212" i="11"/>
  <c r="H1220" i="11"/>
  <c r="H1228" i="11"/>
  <c r="H1236" i="11"/>
  <c r="H1252" i="11"/>
  <c r="H1260" i="11"/>
  <c r="H1268" i="11"/>
  <c r="H1276" i="11"/>
  <c r="H1284" i="11"/>
  <c r="H1300" i="11"/>
  <c r="H1308" i="11"/>
  <c r="H1316" i="11"/>
  <c r="H1324" i="11"/>
  <c r="H1332" i="11"/>
  <c r="H1340" i="11"/>
  <c r="H99" i="11"/>
  <c r="H134" i="11"/>
  <c r="H171" i="11"/>
  <c r="H236" i="11"/>
  <c r="H272" i="11"/>
  <c r="H300" i="11"/>
  <c r="H327" i="11"/>
  <c r="H353" i="11"/>
  <c r="H389" i="11"/>
  <c r="H435" i="11"/>
  <c r="H461" i="11"/>
  <c r="H483" i="11"/>
  <c r="H508" i="11"/>
  <c r="H533" i="11"/>
  <c r="H559" i="11"/>
  <c r="H581" i="11"/>
  <c r="H605" i="11"/>
  <c r="H627" i="11"/>
  <c r="H651" i="11"/>
  <c r="H689" i="11"/>
  <c r="H705" i="11"/>
  <c r="H724" i="11"/>
  <c r="H740" i="11"/>
  <c r="H756" i="11"/>
  <c r="H767" i="11"/>
  <c r="H783" i="11"/>
  <c r="H799" i="11"/>
  <c r="H828" i="11"/>
  <c r="H839" i="11"/>
  <c r="H849" i="11"/>
  <c r="H860" i="11"/>
  <c r="H869" i="11"/>
  <c r="H877" i="11"/>
  <c r="H885" i="11"/>
  <c r="H893" i="11"/>
  <c r="H901" i="11"/>
  <c r="H909" i="11"/>
  <c r="H917" i="11"/>
  <c r="H925" i="11"/>
  <c r="H933" i="11"/>
  <c r="H941" i="11"/>
  <c r="H949" i="11"/>
  <c r="H957" i="11"/>
  <c r="H965" i="11"/>
  <c r="H973" i="11"/>
  <c r="H989" i="11"/>
  <c r="H997" i="11"/>
  <c r="H1005" i="11"/>
  <c r="H1013" i="11"/>
  <c r="H1021" i="11"/>
  <c r="H1029" i="11"/>
  <c r="H1053" i="11"/>
  <c r="H1061" i="11"/>
  <c r="H1069" i="11"/>
  <c r="H1077" i="11"/>
  <c r="H1085" i="11"/>
  <c r="H1093" i="11"/>
  <c r="H1101" i="11"/>
  <c r="H1109" i="11"/>
  <c r="H1117" i="11"/>
  <c r="H1125" i="11"/>
  <c r="H1133" i="11"/>
  <c r="H1141" i="11"/>
  <c r="H1149" i="11"/>
  <c r="H1157" i="11"/>
  <c r="H1165" i="11"/>
  <c r="H1173" i="11"/>
  <c r="H1189" i="11"/>
  <c r="H1197" i="11"/>
  <c r="H1205" i="11"/>
  <c r="H1229" i="11"/>
  <c r="H1237" i="11"/>
  <c r="H1245" i="11"/>
  <c r="H1253" i="11"/>
  <c r="H1261" i="11"/>
  <c r="H1269" i="11"/>
  <c r="H1277" i="11"/>
  <c r="H1285" i="11"/>
  <c r="H1293" i="11"/>
  <c r="H1301" i="11"/>
  <c r="H1309" i="11"/>
  <c r="H1317" i="11"/>
  <c r="H1325" i="11"/>
  <c r="H1333" i="11"/>
  <c r="H1341" i="11"/>
  <c r="H21" i="11"/>
  <c r="H52" i="11"/>
  <c r="H107" i="11"/>
  <c r="H135" i="11"/>
  <c r="H172" i="11"/>
  <c r="H207" i="11"/>
  <c r="H244" i="11"/>
  <c r="H280" i="11"/>
  <c r="H390" i="11"/>
  <c r="H415" i="11"/>
  <c r="H437" i="11"/>
  <c r="H462" i="11"/>
  <c r="H497" i="11"/>
  <c r="H513" i="11"/>
  <c r="H535" i="11"/>
  <c r="H560" i="11"/>
  <c r="H587" i="11"/>
  <c r="H606" i="11"/>
  <c r="H632" i="11"/>
  <c r="H707" i="11"/>
  <c r="H725" i="11"/>
  <c r="H741" i="11"/>
  <c r="H757" i="11"/>
  <c r="H772" i="11"/>
  <c r="H788" i="11"/>
  <c r="H804" i="11"/>
  <c r="H829" i="11"/>
  <c r="H861" i="11"/>
  <c r="H870" i="11"/>
  <c r="H886" i="11"/>
  <c r="H894" i="11"/>
  <c r="H902" i="11"/>
  <c r="H910" i="11"/>
  <c r="H918" i="11"/>
  <c r="H926" i="11"/>
  <c r="H942" i="11"/>
  <c r="H950" i="11"/>
  <c r="H958" i="11"/>
  <c r="H966" i="11"/>
  <c r="H974" i="11"/>
  <c r="H982" i="11"/>
  <c r="H990" i="11"/>
  <c r="H998" i="11"/>
  <c r="H1006" i="11"/>
  <c r="H1014" i="11"/>
  <c r="H1030" i="11"/>
  <c r="H1038" i="11"/>
  <c r="H1046" i="11"/>
  <c r="H1054" i="11"/>
  <c r="H1062" i="11"/>
  <c r="H1070" i="11"/>
  <c r="H1078" i="11"/>
  <c r="H1086" i="11"/>
  <c r="H1094" i="11"/>
  <c r="H1102" i="11"/>
  <c r="H1118" i="11"/>
  <c r="H1174" i="11"/>
  <c r="H1182" i="11"/>
  <c r="H1198" i="11"/>
  <c r="H1206" i="11"/>
  <c r="H1214" i="11"/>
  <c r="H1222" i="11"/>
  <c r="H1254" i="11"/>
  <c r="H1262" i="11"/>
  <c r="H1270" i="11"/>
  <c r="H1286" i="11"/>
  <c r="H1294" i="11"/>
  <c r="H1302" i="11"/>
  <c r="H1310" i="11"/>
  <c r="H1318" i="11"/>
  <c r="H1326" i="11"/>
  <c r="H1334" i="11"/>
  <c r="H1342" i="11"/>
  <c r="H125" i="11"/>
  <c r="H452" i="11"/>
  <c r="H617" i="11"/>
  <c r="H733" i="11"/>
  <c r="H773" i="11"/>
  <c r="H837" i="11"/>
  <c r="H883" i="11"/>
  <c r="H906" i="11"/>
  <c r="H923" i="11"/>
  <c r="H938" i="11"/>
  <c r="H959" i="11"/>
  <c r="H978" i="11"/>
  <c r="H994" i="11"/>
  <c r="H1011" i="11"/>
  <c r="H1031" i="11"/>
  <c r="H1066" i="11"/>
  <c r="H1083" i="11"/>
  <c r="H1106" i="11"/>
  <c r="H1123" i="11"/>
  <c r="H1135" i="11"/>
  <c r="H1186" i="11"/>
  <c r="H1202" i="11"/>
  <c r="H1258" i="11"/>
  <c r="H1314" i="11"/>
  <c r="H1331" i="11"/>
  <c r="H1354" i="11"/>
  <c r="H1362" i="11"/>
  <c r="H1370" i="11"/>
  <c r="H1378" i="11"/>
  <c r="H1386" i="11"/>
  <c r="H1394" i="11"/>
  <c r="H1402" i="11"/>
  <c r="H1410" i="11"/>
  <c r="H1418" i="11"/>
  <c r="H1426" i="11"/>
  <c r="H1434" i="11"/>
  <c r="H1442" i="11"/>
  <c r="H1450" i="11"/>
  <c r="H1458" i="11"/>
  <c r="H1466" i="11"/>
  <c r="H1474" i="11"/>
  <c r="H1482" i="11"/>
  <c r="H1498" i="11"/>
  <c r="H1506" i="11"/>
  <c r="H1530" i="11"/>
  <c r="H1538" i="11"/>
  <c r="H1546" i="11"/>
  <c r="H1554" i="11"/>
  <c r="H1570" i="11"/>
  <c r="H1578" i="11"/>
  <c r="H1586" i="11"/>
  <c r="H1594" i="11"/>
  <c r="H1602" i="11"/>
  <c r="H1610" i="11"/>
  <c r="H1618" i="11"/>
  <c r="H1626" i="11"/>
  <c r="H1634" i="11"/>
  <c r="H1642" i="11"/>
  <c r="H1650" i="11"/>
  <c r="H1658" i="11"/>
  <c r="H1666" i="11"/>
  <c r="H1674" i="11"/>
  <c r="H1682" i="11"/>
  <c r="H1698" i="11"/>
  <c r="H1730" i="11"/>
  <c r="H1746" i="11"/>
  <c r="H1778" i="11"/>
  <c r="H1786" i="11"/>
  <c r="H1794" i="11"/>
  <c r="H1810" i="11"/>
  <c r="H1818" i="11"/>
  <c r="H1826" i="11"/>
  <c r="H1834" i="11"/>
  <c r="H1842" i="11"/>
  <c r="H1850" i="11"/>
  <c r="H1858" i="11"/>
  <c r="H1866" i="11"/>
  <c r="H1874" i="11"/>
  <c r="H1882" i="11"/>
  <c r="H1890" i="11"/>
  <c r="H1898" i="11"/>
  <c r="H1914" i="11"/>
  <c r="H372" i="11"/>
  <c r="H473" i="11"/>
  <c r="H660" i="11"/>
  <c r="H697" i="11"/>
  <c r="H742" i="11"/>
  <c r="H780" i="11"/>
  <c r="H871" i="11"/>
  <c r="H887" i="11"/>
  <c r="H907" i="11"/>
  <c r="H927" i="11"/>
  <c r="H939" i="11"/>
  <c r="H962" i="11"/>
  <c r="H995" i="11"/>
  <c r="H1015" i="11"/>
  <c r="H1034" i="11"/>
  <c r="H1047" i="11"/>
  <c r="H1067" i="11"/>
  <c r="H1087" i="11"/>
  <c r="H1107" i="11"/>
  <c r="H1147" i="11"/>
  <c r="H1170" i="11"/>
  <c r="H1218" i="11"/>
  <c r="H1231" i="11"/>
  <c r="H1243" i="11"/>
  <c r="H1259" i="11"/>
  <c r="H1279" i="11"/>
  <c r="H1295" i="11"/>
  <c r="H1315" i="11"/>
  <c r="H1335" i="11"/>
  <c r="H1347" i="11"/>
  <c r="H1355" i="11"/>
  <c r="H1379" i="11"/>
  <c r="H1387" i="11"/>
  <c r="H1395" i="11"/>
  <c r="H1403" i="11"/>
  <c r="H1411" i="11"/>
  <c r="H1419" i="11"/>
  <c r="H1427" i="11"/>
  <c r="H1435" i="11"/>
  <c r="H1443" i="11"/>
  <c r="H1451" i="11"/>
  <c r="H1459" i="11"/>
  <c r="H1467" i="11"/>
  <c r="H1475" i="11"/>
  <c r="H1483" i="11"/>
  <c r="H1491" i="11"/>
  <c r="H1499" i="11"/>
  <c r="H1507" i="11"/>
  <c r="H1515" i="11"/>
  <c r="H1523" i="11"/>
  <c r="H1531" i="11"/>
  <c r="H1539" i="11"/>
  <c r="H1547" i="11"/>
  <c r="H1555" i="11"/>
  <c r="H1563" i="11"/>
  <c r="H1571" i="11"/>
  <c r="H1579" i="11"/>
  <c r="H1587" i="11"/>
  <c r="H1595" i="11"/>
  <c r="H1603" i="11"/>
  <c r="H1611" i="11"/>
  <c r="H1619" i="11"/>
  <c r="H1627" i="11"/>
  <c r="H1635" i="11"/>
  <c r="H1643" i="11"/>
  <c r="H1651" i="11"/>
  <c r="H1659" i="11"/>
  <c r="H1667" i="11"/>
  <c r="H1675" i="11"/>
  <c r="H1691" i="11"/>
  <c r="H1707" i="11"/>
  <c r="H1715" i="11"/>
  <c r="H1723" i="11"/>
  <c r="H1739" i="11"/>
  <c r="H1747" i="11"/>
  <c r="H1755" i="11"/>
  <c r="H1763" i="11"/>
  <c r="H1771" i="11"/>
  <c r="H1795" i="11"/>
  <c r="H1803" i="11"/>
  <c r="H1811" i="11"/>
  <c r="H1819" i="11"/>
  <c r="H1827" i="11"/>
  <c r="H1835" i="11"/>
  <c r="H1851" i="11"/>
  <c r="H1859" i="11"/>
  <c r="H1883" i="11"/>
  <c r="H1907" i="11"/>
  <c r="H153" i="11"/>
  <c r="H699" i="11"/>
  <c r="H749" i="11"/>
  <c r="H781" i="11"/>
  <c r="H855" i="11"/>
  <c r="H890" i="11"/>
  <c r="H911" i="11"/>
  <c r="H943" i="11"/>
  <c r="H963" i="11"/>
  <c r="H999" i="11"/>
  <c r="H1018" i="11"/>
  <c r="H1035" i="11"/>
  <c r="H1050" i="11"/>
  <c r="H1090" i="11"/>
  <c r="H1127" i="11"/>
  <c r="H1159" i="11"/>
  <c r="H1207" i="11"/>
  <c r="H1263" i="11"/>
  <c r="H1298" i="11"/>
  <c r="H1356" i="11"/>
  <c r="H1364" i="11"/>
  <c r="H1372" i="11"/>
  <c r="H1396" i="11"/>
  <c r="H1404" i="11"/>
  <c r="H1412" i="11"/>
  <c r="H1420" i="11"/>
  <c r="H1428" i="11"/>
  <c r="H1436" i="11"/>
  <c r="H1444" i="11"/>
  <c r="H1452" i="11"/>
  <c r="H1460" i="11"/>
  <c r="H1468" i="11"/>
  <c r="H1476" i="11"/>
  <c r="H1484" i="11"/>
  <c r="H1500" i="11"/>
  <c r="H1508" i="11"/>
  <c r="H1532" i="11"/>
  <c r="H1540" i="11"/>
  <c r="H1548" i="11"/>
  <c r="H1572" i="11"/>
  <c r="H1580" i="11"/>
  <c r="H1588" i="11"/>
  <c r="H1596" i="11"/>
  <c r="H1604" i="11"/>
  <c r="H1612" i="11"/>
  <c r="H1620" i="11"/>
  <c r="H1628" i="11"/>
  <c r="H1636" i="11"/>
  <c r="H1644" i="11"/>
  <c r="H1652" i="11"/>
  <c r="H1660" i="11"/>
  <c r="H1668" i="11"/>
  <c r="H1676" i="11"/>
  <c r="H1684" i="11"/>
  <c r="H1692" i="11"/>
  <c r="H1700" i="11"/>
  <c r="H1716" i="11"/>
  <c r="H1732" i="11"/>
  <c r="H1748" i="11"/>
  <c r="H1780" i="11"/>
  <c r="H1788" i="11"/>
  <c r="H1796" i="11"/>
  <c r="H1804" i="11"/>
  <c r="H1812" i="11"/>
  <c r="H1820" i="11"/>
  <c r="H1828" i="11"/>
  <c r="H1836" i="11"/>
  <c r="H1844" i="11"/>
  <c r="H1852" i="11"/>
  <c r="H1868" i="11"/>
  <c r="H1876" i="11"/>
  <c r="H1884" i="11"/>
  <c r="H1892" i="11"/>
  <c r="H1900" i="11"/>
  <c r="H1908" i="11"/>
  <c r="H1916" i="11"/>
  <c r="H317" i="11"/>
  <c r="H491" i="11"/>
  <c r="H550" i="11"/>
  <c r="H686" i="11"/>
  <c r="H717" i="11"/>
  <c r="H758" i="11"/>
  <c r="H796" i="11"/>
  <c r="H822" i="11"/>
  <c r="H895" i="11"/>
  <c r="H914" i="11"/>
  <c r="H931" i="11"/>
  <c r="H947" i="11"/>
  <c r="H970" i="11"/>
  <c r="H1003" i="11"/>
  <c r="H1055" i="11"/>
  <c r="H1074" i="11"/>
  <c r="H1095" i="11"/>
  <c r="H1114" i="11"/>
  <c r="H1151" i="11"/>
  <c r="H1163" i="11"/>
  <c r="H1210" i="11"/>
  <c r="H1235" i="11"/>
  <c r="H1247" i="11"/>
  <c r="H1267" i="11"/>
  <c r="H1283" i="11"/>
  <c r="H1303" i="11"/>
  <c r="H1322" i="11"/>
  <c r="H1339" i="11"/>
  <c r="H1358" i="11"/>
  <c r="H1366" i="11"/>
  <c r="H1374" i="11"/>
  <c r="H1398" i="11"/>
  <c r="H1406" i="11"/>
  <c r="H1414" i="11"/>
  <c r="H1422" i="11"/>
  <c r="H1430" i="11"/>
  <c r="H1438" i="11"/>
  <c r="H1446" i="11"/>
  <c r="H1454" i="11"/>
  <c r="H1470" i="11"/>
  <c r="H1478" i="11"/>
  <c r="H1486" i="11"/>
  <c r="H1494" i="11"/>
  <c r="H1502" i="11"/>
  <c r="H1510" i="11"/>
  <c r="H1534" i="11"/>
  <c r="H1542" i="11"/>
  <c r="H1550" i="11"/>
  <c r="H1574" i="11"/>
  <c r="H1582" i="11"/>
  <c r="H1590" i="11"/>
  <c r="H1598" i="11"/>
  <c r="H1606" i="11"/>
  <c r="H1614" i="11"/>
  <c r="H1622" i="11"/>
  <c r="H1630" i="11"/>
  <c r="H1638" i="11"/>
  <c r="H1646" i="11"/>
  <c r="H1654" i="11"/>
  <c r="H1662" i="11"/>
  <c r="H1670" i="11"/>
  <c r="H1678" i="11"/>
  <c r="H1686" i="11"/>
  <c r="H1694" i="11"/>
  <c r="H1702" i="11"/>
  <c r="H1718" i="11"/>
  <c r="H1726" i="11"/>
  <c r="H1734" i="11"/>
  <c r="H1750" i="11"/>
  <c r="H1782" i="11"/>
  <c r="H1790" i="11"/>
  <c r="H1798" i="11"/>
  <c r="H1814" i="11"/>
  <c r="H1830" i="11"/>
  <c r="H1838" i="11"/>
  <c r="H1846" i="11"/>
  <c r="H1854" i="11"/>
  <c r="H1862" i="11"/>
  <c r="H1870" i="11"/>
  <c r="H1878" i="11"/>
  <c r="H1886" i="11"/>
  <c r="H1894" i="11"/>
  <c r="H1902" i="11"/>
  <c r="H1910" i="11"/>
  <c r="H1918" i="11"/>
  <c r="H225" i="11"/>
  <c r="H572" i="11"/>
  <c r="H687" i="11"/>
  <c r="H726" i="11"/>
  <c r="H797" i="11"/>
  <c r="H823" i="11"/>
  <c r="H862" i="11"/>
  <c r="H879" i="11"/>
  <c r="H898" i="11"/>
  <c r="H951" i="11"/>
  <c r="H971" i="11"/>
  <c r="H986" i="11"/>
  <c r="H1007" i="11"/>
  <c r="H1023" i="11"/>
  <c r="H1058" i="11"/>
  <c r="H1098" i="11"/>
  <c r="H1115" i="11"/>
  <c r="H1131" i="11"/>
  <c r="H1179" i="11"/>
  <c r="H1195" i="11"/>
  <c r="H1287" i="11"/>
  <c r="H1306" i="11"/>
  <c r="H1323" i="11"/>
  <c r="H1343" i="11"/>
  <c r="H1351" i="11"/>
  <c r="H1359" i="11"/>
  <c r="H1383" i="11"/>
  <c r="H1391" i="11"/>
  <c r="H1399" i="11"/>
  <c r="H1407" i="11"/>
  <c r="H1415" i="11"/>
  <c r="H1423" i="11"/>
  <c r="H1431" i="11"/>
  <c r="H1439" i="11"/>
  <c r="H1447" i="11"/>
  <c r="H1463" i="11"/>
  <c r="H1471" i="11"/>
  <c r="H1487" i="11"/>
  <c r="H1495" i="11"/>
  <c r="H1503" i="11"/>
  <c r="H1511" i="11"/>
  <c r="H1519" i="11"/>
  <c r="H1527" i="11"/>
  <c r="H1535" i="11"/>
  <c r="H1543" i="11"/>
  <c r="H1551" i="11"/>
  <c r="H1559" i="11"/>
  <c r="H1567" i="11"/>
  <c r="H1575" i="11"/>
  <c r="H1583" i="11"/>
  <c r="H1591" i="11"/>
  <c r="H1599" i="11"/>
  <c r="H1607" i="11"/>
  <c r="H1615" i="11"/>
  <c r="H1623" i="11"/>
  <c r="H1631" i="11"/>
  <c r="H1639" i="11"/>
  <c r="H1647" i="11"/>
  <c r="H1655" i="11"/>
  <c r="H1663" i="11"/>
  <c r="H1679" i="11"/>
  <c r="H1687" i="11"/>
  <c r="H1695" i="11"/>
  <c r="H1711" i="11"/>
  <c r="H1719" i="11"/>
  <c r="H1743" i="11"/>
  <c r="H1751" i="11"/>
  <c r="H1759" i="11"/>
  <c r="H1767" i="11"/>
  <c r="H1775" i="11"/>
  <c r="H1791" i="11"/>
  <c r="H1799" i="11"/>
  <c r="H1807" i="11"/>
  <c r="H1823" i="11"/>
  <c r="H1847" i="11"/>
  <c r="H1855" i="11"/>
  <c r="H1863" i="11"/>
  <c r="H1871" i="11"/>
  <c r="H1903" i="11"/>
  <c r="H262" i="11"/>
  <c r="H345" i="11"/>
  <c r="H597" i="11"/>
  <c r="H764" i="11"/>
  <c r="H805" i="11"/>
  <c r="H830" i="11"/>
  <c r="H846" i="11"/>
  <c r="H865" i="11"/>
  <c r="H899" i="11"/>
  <c r="H919" i="11"/>
  <c r="H935" i="11"/>
  <c r="H954" i="11"/>
  <c r="H1026" i="11"/>
  <c r="H1042" i="11"/>
  <c r="H1059" i="11"/>
  <c r="H1079" i="11"/>
  <c r="H1099" i="11"/>
  <c r="H1119" i="11"/>
  <c r="H1143" i="11"/>
  <c r="H1199" i="11"/>
  <c r="H1226" i="11"/>
  <c r="H1239" i="11"/>
  <c r="H1251" i="11"/>
  <c r="H1274" i="11"/>
  <c r="H1307" i="11"/>
  <c r="H1327" i="11"/>
  <c r="H1352" i="11"/>
  <c r="H1360" i="11"/>
  <c r="H1368" i="11"/>
  <c r="H1376" i="11"/>
  <c r="H1400" i="11"/>
  <c r="H1408" i="11"/>
  <c r="H1416" i="11"/>
  <c r="H1424" i="11"/>
  <c r="H1432" i="11"/>
  <c r="H1440" i="11"/>
  <c r="H1456" i="11"/>
  <c r="H1464" i="11"/>
  <c r="H1480" i="11"/>
  <c r="H1488" i="11"/>
  <c r="H1496" i="11"/>
  <c r="H1504" i="11"/>
  <c r="H1528" i="11"/>
  <c r="H1536" i="11"/>
  <c r="H1544" i="11"/>
  <c r="H1552" i="11"/>
  <c r="H1568" i="11"/>
  <c r="H1576" i="11"/>
  <c r="H1584" i="11"/>
  <c r="H1592" i="11"/>
  <c r="H1600" i="11"/>
  <c r="H1608" i="11"/>
  <c r="H1616" i="11"/>
  <c r="H1624" i="11"/>
  <c r="H1632" i="11"/>
  <c r="H1640" i="11"/>
  <c r="H1648" i="11"/>
  <c r="H1656" i="11"/>
  <c r="H1664" i="11"/>
  <c r="H1672" i="11"/>
  <c r="H1680" i="11"/>
  <c r="H1696" i="11"/>
  <c r="H1704" i="11"/>
  <c r="H1720" i="11"/>
  <c r="H1728" i="11"/>
  <c r="H1736" i="11"/>
  <c r="H1784" i="11"/>
  <c r="H1792" i="11"/>
  <c r="H1816" i="11"/>
  <c r="H1832" i="11"/>
  <c r="H1840" i="11"/>
  <c r="H1848" i="11"/>
  <c r="H1856" i="11"/>
  <c r="H1864" i="11"/>
  <c r="H1872" i="11"/>
  <c r="H1880" i="11"/>
  <c r="H1888" i="11"/>
  <c r="H1896" i="11"/>
  <c r="H1904" i="11"/>
  <c r="H1912" i="11"/>
  <c r="H88" i="11"/>
  <c r="H425" i="11"/>
  <c r="H670" i="11"/>
  <c r="H765" i="11"/>
  <c r="H812" i="11"/>
  <c r="H836" i="11"/>
  <c r="H882" i="11"/>
  <c r="H903" i="11"/>
  <c r="H955" i="11"/>
  <c r="H991" i="11"/>
  <c r="H1010" i="11"/>
  <c r="H1027" i="11"/>
  <c r="H1063" i="11"/>
  <c r="H1082" i="11"/>
  <c r="H1103" i="11"/>
  <c r="H1122" i="11"/>
  <c r="H1155" i="11"/>
  <c r="H1167" i="11"/>
  <c r="H1255" i="11"/>
  <c r="H1275" i="11"/>
  <c r="H1291" i="11"/>
  <c r="H1311" i="11"/>
  <c r="H1330" i="11"/>
  <c r="H1345" i="11"/>
  <c r="H1353" i="11"/>
  <c r="H1385" i="11"/>
  <c r="H1393" i="11"/>
  <c r="H1401" i="11"/>
  <c r="H1409" i="11"/>
  <c r="H1417" i="11"/>
  <c r="H1425" i="11"/>
  <c r="H1433" i="11"/>
  <c r="H1441" i="11"/>
  <c r="H1449" i="11"/>
  <c r="H1465" i="11"/>
  <c r="H1473" i="11"/>
  <c r="H1489" i="11"/>
  <c r="H1497" i="11"/>
  <c r="H1505" i="11"/>
  <c r="H1513" i="11"/>
  <c r="H1521" i="11"/>
  <c r="H1529" i="11"/>
  <c r="H1537" i="11"/>
  <c r="H1545" i="11"/>
  <c r="H1553" i="11"/>
  <c r="H1561" i="11"/>
  <c r="H1569" i="11"/>
  <c r="H1577" i="11"/>
  <c r="H1585" i="11"/>
  <c r="H1593" i="11"/>
  <c r="H1601" i="11"/>
  <c r="H1609" i="11"/>
  <c r="H1617" i="11"/>
  <c r="H1625" i="11"/>
  <c r="H1633" i="11"/>
  <c r="H1641" i="11"/>
  <c r="H1649" i="11"/>
  <c r="H1657" i="11"/>
  <c r="H1665" i="11"/>
  <c r="H1673" i="11"/>
  <c r="H1681" i="11"/>
  <c r="H1689" i="11"/>
  <c r="H1697" i="11"/>
  <c r="H1705" i="11"/>
  <c r="H1713" i="11"/>
  <c r="H1721" i="11"/>
  <c r="H1737" i="11"/>
  <c r="H1745" i="11"/>
  <c r="H1753" i="11"/>
  <c r="H1761" i="11"/>
  <c r="H1769" i="11"/>
  <c r="H1777" i="11"/>
  <c r="H190" i="11"/>
  <c r="H750" i="11"/>
  <c r="H1002" i="11"/>
  <c r="H1282" i="11"/>
  <c r="H1381" i="11"/>
  <c r="H1405" i="11"/>
  <c r="H1605" i="11"/>
  <c r="H1669" i="11"/>
  <c r="H1765" i="11"/>
  <c r="H1877" i="11"/>
  <c r="H1932" i="11"/>
  <c r="H1940" i="11"/>
  <c r="H1948" i="11"/>
  <c r="H1956" i="11"/>
  <c r="H1964" i="11"/>
  <c r="H1972" i="11"/>
  <c r="H1980" i="11"/>
  <c r="H1988" i="11"/>
  <c r="H1996" i="11"/>
  <c r="H2012" i="11"/>
  <c r="H2020" i="11"/>
  <c r="H2028" i="11"/>
  <c r="H2044" i="11"/>
  <c r="H2060" i="11"/>
  <c r="H2068" i="11"/>
  <c r="H2084" i="11"/>
  <c r="H2092" i="11"/>
  <c r="H2100" i="11"/>
  <c r="H2124" i="11"/>
  <c r="H2132" i="11"/>
  <c r="H2140" i="11"/>
  <c r="H2148" i="11"/>
  <c r="H2156" i="11"/>
  <c r="H2164" i="11"/>
  <c r="H2172" i="11"/>
  <c r="H2188" i="11"/>
  <c r="H2196" i="11"/>
  <c r="H2204" i="11"/>
  <c r="H2212" i="11"/>
  <c r="H2220" i="11"/>
  <c r="H2228" i="11"/>
  <c r="H2236" i="11"/>
  <c r="H2244" i="11"/>
  <c r="H2252" i="11"/>
  <c r="H2260" i="11"/>
  <c r="H2268" i="11"/>
  <c r="H2276" i="11"/>
  <c r="H2284" i="11"/>
  <c r="H2292" i="11"/>
  <c r="H2300" i="11"/>
  <c r="H2308" i="11"/>
  <c r="H2316" i="11"/>
  <c r="H2324" i="11"/>
  <c r="H2332" i="11"/>
  <c r="H2340" i="11"/>
  <c r="H2348" i="11"/>
  <c r="H2356" i="11"/>
  <c r="H2364" i="11"/>
  <c r="H2372" i="11"/>
  <c r="H2380" i="11"/>
  <c r="H2388" i="11"/>
  <c r="H2396" i="11"/>
  <c r="H2404" i="11"/>
  <c r="H2412" i="11"/>
  <c r="H2420" i="11"/>
  <c r="H2428" i="11"/>
  <c r="H2444" i="11"/>
  <c r="H2452" i="11"/>
  <c r="H2460" i="11"/>
  <c r="H2468" i="11"/>
  <c r="H2476" i="11"/>
  <c r="H2484" i="11"/>
  <c r="H2492" i="11"/>
  <c r="H2500" i="11"/>
  <c r="H2508" i="11"/>
  <c r="H2516" i="11"/>
  <c r="H2524" i="11"/>
  <c r="H2532" i="11"/>
  <c r="H2540" i="11"/>
  <c r="H2548" i="11"/>
  <c r="H2556" i="11"/>
  <c r="H2564" i="11"/>
  <c r="H841" i="11"/>
  <c r="H1051" i="11"/>
  <c r="H1413" i="11"/>
  <c r="H1485" i="11"/>
  <c r="H1533" i="11"/>
  <c r="H1613" i="11"/>
  <c r="H1781" i="11"/>
  <c r="H1801" i="11"/>
  <c r="H1817" i="11"/>
  <c r="H1925" i="11"/>
  <c r="H1957" i="11"/>
  <c r="H1965" i="11"/>
  <c r="H1997" i="11"/>
  <c r="H2005" i="11"/>
  <c r="H2013" i="11"/>
  <c r="H2029" i="11"/>
  <c r="H2037" i="11"/>
  <c r="H2045" i="11"/>
  <c r="H2053" i="11"/>
  <c r="H2069" i="11"/>
  <c r="H2077" i="11"/>
  <c r="H2085" i="11"/>
  <c r="H2101" i="11"/>
  <c r="H2109" i="11"/>
  <c r="H2117" i="11"/>
  <c r="H2125" i="11"/>
  <c r="H2133" i="11"/>
  <c r="H2141" i="11"/>
  <c r="H2157" i="11"/>
  <c r="H2173" i="11"/>
  <c r="H2181" i="11"/>
  <c r="H2189" i="11"/>
  <c r="H2197" i="11"/>
  <c r="H2205" i="11"/>
  <c r="H2213" i="11"/>
  <c r="H2221" i="11"/>
  <c r="H2229" i="11"/>
  <c r="H2237" i="11"/>
  <c r="H2245" i="11"/>
  <c r="H2253" i="11"/>
  <c r="H2261" i="11"/>
  <c r="H2277" i="11"/>
  <c r="H2285" i="11"/>
  <c r="H2293" i="11"/>
  <c r="H2301" i="11"/>
  <c r="H2309" i="11"/>
  <c r="H2325" i="11"/>
  <c r="H2333" i="11"/>
  <c r="H2341" i="11"/>
  <c r="H2349" i="11"/>
  <c r="H2357" i="11"/>
  <c r="H2365" i="11"/>
  <c r="H2373" i="11"/>
  <c r="H2381" i="11"/>
  <c r="H2389" i="11"/>
  <c r="H2397" i="11"/>
  <c r="H2405" i="11"/>
  <c r="H2413" i="11"/>
  <c r="H2421" i="11"/>
  <c r="H2429" i="11"/>
  <c r="H2437" i="11"/>
  <c r="H2445" i="11"/>
  <c r="H2453" i="11"/>
  <c r="H2461" i="11"/>
  <c r="H2469" i="11"/>
  <c r="H2477" i="11"/>
  <c r="H2485" i="11"/>
  <c r="H2493" i="11"/>
  <c r="H2501" i="11"/>
  <c r="H2509" i="11"/>
  <c r="H2517" i="11"/>
  <c r="H2525" i="11"/>
  <c r="H2533" i="11"/>
  <c r="H2541" i="11"/>
  <c r="H2549" i="11"/>
  <c r="H2557" i="11"/>
  <c r="H2565" i="11"/>
  <c r="H789" i="11"/>
  <c r="H1019" i="11"/>
  <c r="H1421" i="11"/>
  <c r="H1461" i="11"/>
  <c r="H1517" i="11"/>
  <c r="H1541" i="11"/>
  <c r="H1565" i="11"/>
  <c r="H1621" i="11"/>
  <c r="H1677" i="11"/>
  <c r="H1821" i="11"/>
  <c r="H1861" i="11"/>
  <c r="H1926" i="11"/>
  <c r="H1934" i="11"/>
  <c r="H1942" i="11"/>
  <c r="H1950" i="11"/>
  <c r="H1958" i="11"/>
  <c r="H1966" i="11"/>
  <c r="H1974" i="11"/>
  <c r="H1982" i="11"/>
  <c r="H1990" i="11"/>
  <c r="H2006" i="11"/>
  <c r="H2014" i="11"/>
  <c r="H2022" i="11"/>
  <c r="H2030" i="11"/>
  <c r="H2046" i="11"/>
  <c r="H2062" i="11"/>
  <c r="H2070" i="11"/>
  <c r="H2078" i="11"/>
  <c r="H2086" i="11"/>
  <c r="H2094" i="11"/>
  <c r="H2102" i="11"/>
  <c r="H2126" i="11"/>
  <c r="H2134" i="11"/>
  <c r="H2142" i="11"/>
  <c r="H2150" i="11"/>
  <c r="H2158" i="11"/>
  <c r="H2166" i="11"/>
  <c r="H2182" i="11"/>
  <c r="H2190" i="11"/>
  <c r="H2198" i="11"/>
  <c r="H2206" i="11"/>
  <c r="H2214" i="11"/>
  <c r="H2222" i="11"/>
  <c r="H2230" i="11"/>
  <c r="H2238" i="11"/>
  <c r="H2246" i="11"/>
  <c r="H2254" i="11"/>
  <c r="H2262" i="11"/>
  <c r="H2270" i="11"/>
  <c r="H2278" i="11"/>
  <c r="H2286" i="11"/>
  <c r="H2294" i="11"/>
  <c r="H2302" i="11"/>
  <c r="H2310" i="11"/>
  <c r="H2318" i="11"/>
  <c r="H2326" i="11"/>
  <c r="H2334" i="11"/>
  <c r="H2342" i="11"/>
  <c r="H2350" i="11"/>
  <c r="H2358" i="11"/>
  <c r="H2366" i="11"/>
  <c r="H2374" i="11"/>
  <c r="H2390" i="11"/>
  <c r="H2398" i="11"/>
  <c r="H2406" i="11"/>
  <c r="H2414" i="11"/>
  <c r="H2422" i="11"/>
  <c r="H2430" i="11"/>
  <c r="H2438" i="11"/>
  <c r="H2446" i="11"/>
  <c r="H2454" i="11"/>
  <c r="H2462" i="11"/>
  <c r="H2470" i="11"/>
  <c r="H2478" i="11"/>
  <c r="H2486" i="11"/>
  <c r="H2494" i="11"/>
  <c r="H2502" i="11"/>
  <c r="H2510" i="11"/>
  <c r="H2518" i="11"/>
  <c r="H2526" i="11"/>
  <c r="H2534" i="11"/>
  <c r="H2542" i="11"/>
  <c r="H2550" i="11"/>
  <c r="H2558" i="11"/>
  <c r="H2566" i="11"/>
  <c r="H2574" i="11"/>
  <c r="H875" i="11"/>
  <c r="H1266" i="11"/>
  <c r="H1389" i="11"/>
  <c r="H1437" i="11"/>
  <c r="H1469" i="11"/>
  <c r="H1493" i="11"/>
  <c r="H1573" i="11"/>
  <c r="H1637" i="11"/>
  <c r="H1685" i="11"/>
  <c r="H1725" i="11"/>
  <c r="H1741" i="11"/>
  <c r="H1905" i="11"/>
  <c r="H1928" i="11"/>
  <c r="H1936" i="11"/>
  <c r="H1944" i="11"/>
  <c r="H1952" i="11"/>
  <c r="H1960" i="11"/>
  <c r="H1968" i="11"/>
  <c r="H1976" i="11"/>
  <c r="H1984" i="11"/>
  <c r="H1992" i="11"/>
  <c r="H2016" i="11"/>
  <c r="H2024" i="11"/>
  <c r="H2040" i="11"/>
  <c r="H2048" i="11"/>
  <c r="H2064" i="11"/>
  <c r="H2072" i="11"/>
  <c r="H2080" i="11"/>
  <c r="H2088" i="11"/>
  <c r="H2096" i="11"/>
  <c r="H2104" i="11"/>
  <c r="H2120" i="11"/>
  <c r="H2128" i="11"/>
  <c r="H2136" i="11"/>
  <c r="H2144" i="11"/>
  <c r="H2152" i="11"/>
  <c r="H2160" i="11"/>
  <c r="H2168" i="11"/>
  <c r="H2184" i="11"/>
  <c r="H2192" i="11"/>
  <c r="H2200" i="11"/>
  <c r="H2208" i="11"/>
  <c r="H2216" i="11"/>
  <c r="H2224" i="11"/>
  <c r="H2232" i="11"/>
  <c r="H2240" i="11"/>
  <c r="H2248" i="11"/>
  <c r="H2256" i="11"/>
  <c r="H2264" i="11"/>
  <c r="H2272" i="11"/>
  <c r="H2280" i="11"/>
  <c r="H2288" i="11"/>
  <c r="H2296" i="11"/>
  <c r="H2304" i="11"/>
  <c r="H2312" i="11"/>
  <c r="H2320" i="11"/>
  <c r="H2328" i="11"/>
  <c r="H2336" i="11"/>
  <c r="H2352" i="11"/>
  <c r="H2360" i="11"/>
  <c r="H2368" i="11"/>
  <c r="H2376" i="11"/>
  <c r="H2392" i="11"/>
  <c r="H2400" i="11"/>
  <c r="H2408" i="11"/>
  <c r="H2416" i="11"/>
  <c r="H2424" i="11"/>
  <c r="H2432" i="11"/>
  <c r="H2440" i="11"/>
  <c r="H2448" i="11"/>
  <c r="H2456" i="11"/>
  <c r="H2464" i="11"/>
  <c r="H2472" i="11"/>
  <c r="H2480" i="11"/>
  <c r="H2488" i="11"/>
  <c r="H2496" i="11"/>
  <c r="H2504" i="11"/>
  <c r="H2512" i="11"/>
  <c r="H2520" i="11"/>
  <c r="H2528" i="11"/>
  <c r="H2536" i="11"/>
  <c r="H2544" i="11"/>
  <c r="H2552" i="11"/>
  <c r="H2560" i="11"/>
  <c r="H2568" i="11"/>
  <c r="H2576" i="11"/>
  <c r="H716" i="11"/>
  <c r="H1091" i="11"/>
  <c r="H1191" i="11"/>
  <c r="H1357" i="11"/>
  <c r="H1445" i="11"/>
  <c r="H1501" i="11"/>
  <c r="H1557" i="11"/>
  <c r="H1581" i="11"/>
  <c r="H1645" i="11"/>
  <c r="H1709" i="11"/>
  <c r="H1773" i="11"/>
  <c r="H1789" i="11"/>
  <c r="H1825" i="11"/>
  <c r="H1845" i="11"/>
  <c r="H1921" i="11"/>
  <c r="H1929" i="11"/>
  <c r="H1953" i="11"/>
  <c r="H1961" i="11"/>
  <c r="H2001" i="11"/>
  <c r="H2009" i="11"/>
  <c r="H2017" i="11"/>
  <c r="H2025" i="11"/>
  <c r="H2033" i="11"/>
  <c r="H2041" i="11"/>
  <c r="H2049" i="11"/>
  <c r="H2057" i="11"/>
  <c r="H2065" i="11"/>
  <c r="H2073" i="11"/>
  <c r="H2089" i="11"/>
  <c r="H2105" i="11"/>
  <c r="H2113" i="11"/>
  <c r="H2121" i="11"/>
  <c r="H2129" i="11"/>
  <c r="H2137" i="11"/>
  <c r="H2145" i="11"/>
  <c r="H2153" i="11"/>
  <c r="H2177" i="11"/>
  <c r="H2185" i="11"/>
  <c r="H2193" i="11"/>
  <c r="H2201" i="11"/>
  <c r="H2209" i="11"/>
  <c r="H2217" i="11"/>
  <c r="H2225" i="11"/>
  <c r="H2233" i="11"/>
  <c r="H2241" i="11"/>
  <c r="H2249" i="11"/>
  <c r="H2257" i="11"/>
  <c r="H2265" i="11"/>
  <c r="H2273" i="11"/>
  <c r="H2281" i="11"/>
  <c r="H2289" i="11"/>
  <c r="H2297" i="11"/>
  <c r="H2305" i="11"/>
  <c r="H2313" i="11"/>
  <c r="H2321" i="11"/>
  <c r="H2329" i="11"/>
  <c r="H2337" i="11"/>
  <c r="H2345" i="11"/>
  <c r="H2353" i="11"/>
  <c r="H2361" i="11"/>
  <c r="H2369" i="11"/>
  <c r="H2377" i="11"/>
  <c r="H2385" i="11"/>
  <c r="H2393" i="11"/>
  <c r="H2401" i="11"/>
  <c r="H2409" i="11"/>
  <c r="H2417" i="11"/>
  <c r="H2425" i="11"/>
  <c r="H2433" i="11"/>
  <c r="H2441" i="11"/>
  <c r="H2449" i="11"/>
  <c r="H2457" i="11"/>
  <c r="H2465" i="11"/>
  <c r="H2473" i="11"/>
  <c r="H2481" i="11"/>
  <c r="H2489" i="11"/>
  <c r="H2497" i="11"/>
  <c r="H2505" i="11"/>
  <c r="H2513" i="11"/>
  <c r="H2521" i="11"/>
  <c r="H2529" i="11"/>
  <c r="H2537" i="11"/>
  <c r="H1509" i="11"/>
  <c r="H1589" i="11"/>
  <c r="H1653" i="11"/>
  <c r="H1809" i="11"/>
  <c r="H1849" i="11"/>
  <c r="H1930" i="11"/>
  <c r="H1938" i="11"/>
  <c r="H1946" i="11"/>
  <c r="H1954" i="11"/>
  <c r="H1962" i="11"/>
  <c r="H1970" i="11"/>
  <c r="H1978" i="11"/>
  <c r="H1986" i="11"/>
  <c r="H1994" i="11"/>
  <c r="H524" i="11"/>
  <c r="H857" i="11"/>
  <c r="H891" i="11"/>
  <c r="H946" i="11"/>
  <c r="H1111" i="11"/>
  <c r="H1139" i="11"/>
  <c r="H1338" i="11"/>
  <c r="H1397" i="11"/>
  <c r="H1453" i="11"/>
  <c r="H1525" i="11"/>
  <c r="H1597" i="11"/>
  <c r="H1661" i="11"/>
  <c r="H1813" i="11"/>
  <c r="H1853" i="11"/>
  <c r="H1923" i="11"/>
  <c r="H1931" i="11"/>
  <c r="H1955" i="11"/>
  <c r="H1963" i="11"/>
  <c r="H1971" i="11"/>
  <c r="H2003" i="11"/>
  <c r="H2011" i="11"/>
  <c r="H2027" i="11"/>
  <c r="H2035" i="11"/>
  <c r="H2043" i="11"/>
  <c r="H2051" i="11"/>
  <c r="H2059" i="11"/>
  <c r="H2067" i="11"/>
  <c r="H2075" i="11"/>
  <c r="H2091" i="11"/>
  <c r="H2099" i="11"/>
  <c r="H2107" i="11"/>
  <c r="H2115" i="11"/>
  <c r="H2123" i="11"/>
  <c r="H2131" i="11"/>
  <c r="H2139" i="11"/>
  <c r="H2155" i="11"/>
  <c r="H2171" i="11"/>
  <c r="H2179" i="11"/>
  <c r="H2187" i="11"/>
  <c r="H2195" i="11"/>
  <c r="H2203" i="11"/>
  <c r="H2211" i="11"/>
  <c r="H2219" i="11"/>
  <c r="H2227" i="11"/>
  <c r="H2235" i="11"/>
  <c r="H2243" i="11"/>
  <c r="H2251" i="11"/>
  <c r="H2259" i="11"/>
  <c r="H2267" i="11"/>
  <c r="H2275" i="11"/>
  <c r="H2283" i="11"/>
  <c r="H2291" i="11"/>
  <c r="H2299" i="11"/>
  <c r="H2307" i="11"/>
  <c r="H2315" i="11"/>
  <c r="H2323" i="11"/>
  <c r="H2331" i="11"/>
  <c r="H2339" i="11"/>
  <c r="H2347" i="11"/>
  <c r="H2355" i="11"/>
  <c r="H2363" i="11"/>
  <c r="H2371" i="11"/>
  <c r="H2387" i="11"/>
  <c r="H2395" i="11"/>
  <c r="H2403" i="11"/>
  <c r="H2411" i="11"/>
  <c r="H2419" i="11"/>
  <c r="H2427" i="11"/>
  <c r="H2435" i="11"/>
  <c r="H2443" i="11"/>
  <c r="H2451" i="11"/>
  <c r="H2459" i="11"/>
  <c r="H2467" i="11"/>
  <c r="H2475" i="11"/>
  <c r="H2483" i="11"/>
  <c r="H2491" i="11"/>
  <c r="H2499" i="11"/>
  <c r="H2507" i="11"/>
  <c r="H2515" i="11"/>
  <c r="H2523" i="11"/>
  <c r="H2531" i="11"/>
  <c r="H2539" i="11"/>
  <c r="H2547" i="11"/>
  <c r="H2555" i="11"/>
  <c r="H2563" i="11"/>
  <c r="H1299" i="11"/>
  <c r="H1429" i="11"/>
  <c r="H1757" i="11"/>
  <c r="H1919" i="11"/>
  <c r="H1967" i="11"/>
  <c r="H2079" i="11"/>
  <c r="H2138" i="11"/>
  <c r="H2175" i="11"/>
  <c r="H2199" i="11"/>
  <c r="H2231" i="11"/>
  <c r="H2263" i="11"/>
  <c r="H2290" i="11"/>
  <c r="H2346" i="11"/>
  <c r="H2378" i="11"/>
  <c r="H2399" i="11"/>
  <c r="H2431" i="11"/>
  <c r="H2458" i="11"/>
  <c r="H2490" i="11"/>
  <c r="H2522" i="11"/>
  <c r="H2551" i="11"/>
  <c r="H2570" i="11"/>
  <c r="H2580" i="11"/>
  <c r="H2588" i="11"/>
  <c r="H2596" i="11"/>
  <c r="H2604" i="11"/>
  <c r="H2612" i="11"/>
  <c r="H2620" i="11"/>
  <c r="H2628" i="11"/>
  <c r="H2636" i="11"/>
  <c r="H2644" i="11"/>
  <c r="H2652" i="11"/>
  <c r="H2660" i="11"/>
  <c r="H2668" i="11"/>
  <c r="H2676" i="11"/>
  <c r="H2684" i="11"/>
  <c r="H2692" i="11"/>
  <c r="H2700" i="11"/>
  <c r="H2708" i="11"/>
  <c r="H2716" i="11"/>
  <c r="H2732" i="11"/>
  <c r="H2740" i="11"/>
  <c r="H2756" i="11"/>
  <c r="H2764" i="11"/>
  <c r="H2772" i="11"/>
  <c r="H2780" i="11"/>
  <c r="H2788" i="11"/>
  <c r="H2796" i="11"/>
  <c r="H2804" i="11"/>
  <c r="H2812" i="11"/>
  <c r="H2820" i="11"/>
  <c r="H2828" i="11"/>
  <c r="H2836" i="11"/>
  <c r="H2844" i="11"/>
  <c r="H2852" i="11"/>
  <c r="H2860" i="11"/>
  <c r="H2868" i="11"/>
  <c r="H2876" i="11"/>
  <c r="H2884" i="11"/>
  <c r="H2892" i="11"/>
  <c r="H2900" i="11"/>
  <c r="H2908" i="11"/>
  <c r="H2916" i="11"/>
  <c r="H2924" i="11"/>
  <c r="H2932" i="11"/>
  <c r="H2940" i="11"/>
  <c r="H2948" i="11"/>
  <c r="H2956" i="11"/>
  <c r="H2964" i="11"/>
  <c r="H2972" i="11"/>
  <c r="H2980" i="11"/>
  <c r="H2996" i="11"/>
  <c r="H3012" i="11"/>
  <c r="H3020" i="11"/>
  <c r="H3028" i="11"/>
  <c r="H3036" i="11"/>
  <c r="H3044" i="11"/>
  <c r="H3052" i="11"/>
  <c r="H3060" i="11"/>
  <c r="H3068" i="11"/>
  <c r="H3076" i="11"/>
  <c r="H3084" i="11"/>
  <c r="H3092" i="11"/>
  <c r="H3100" i="11"/>
  <c r="H3108" i="11"/>
  <c r="H3124" i="11"/>
  <c r="H1885" i="11"/>
  <c r="H1901" i="11"/>
  <c r="H2039" i="11"/>
  <c r="H2058" i="11"/>
  <c r="H2098" i="11"/>
  <c r="H2143" i="11"/>
  <c r="H2162" i="11"/>
  <c r="H2202" i="11"/>
  <c r="H2234" i="11"/>
  <c r="H2266" i="11"/>
  <c r="H2295" i="11"/>
  <c r="H2322" i="11"/>
  <c r="H2351" i="11"/>
  <c r="H2402" i="11"/>
  <c r="H2463" i="11"/>
  <c r="H2495" i="11"/>
  <c r="H2527" i="11"/>
  <c r="H2553" i="11"/>
  <c r="H2571" i="11"/>
  <c r="H2581" i="11"/>
  <c r="H2589" i="11"/>
  <c r="H2597" i="11"/>
  <c r="H2605" i="11"/>
  <c r="H2613" i="11"/>
  <c r="H2621" i="11"/>
  <c r="H2629" i="11"/>
  <c r="H2637" i="11"/>
  <c r="H2645" i="11"/>
  <c r="H2653" i="11"/>
  <c r="H2661" i="11"/>
  <c r="H2669" i="11"/>
  <c r="H2677" i="11"/>
  <c r="H2685" i="11"/>
  <c r="H2693" i="11"/>
  <c r="H2701" i="11"/>
  <c r="H2709" i="11"/>
  <c r="H2717" i="11"/>
  <c r="H2725" i="11"/>
  <c r="H2741" i="11"/>
  <c r="H2749" i="11"/>
  <c r="H2765" i="11"/>
  <c r="H2773" i="11"/>
  <c r="H2789" i="11"/>
  <c r="H2797" i="11"/>
  <c r="H2805" i="11"/>
  <c r="H2813" i="11"/>
  <c r="H2821" i="11"/>
  <c r="H2829" i="11"/>
  <c r="H2837" i="11"/>
  <c r="H2845" i="11"/>
  <c r="H2853" i="11"/>
  <c r="H2861" i="11"/>
  <c r="H2869" i="11"/>
  <c r="H2877" i="11"/>
  <c r="H2885" i="11"/>
  <c r="H2893" i="11"/>
  <c r="H2901" i="11"/>
  <c r="H2909" i="11"/>
  <c r="H2917" i="11"/>
  <c r="H2925" i="11"/>
  <c r="H2933" i="11"/>
  <c r="H2941" i="11"/>
  <c r="H2949" i="11"/>
  <c r="H2957" i="11"/>
  <c r="H2965" i="11"/>
  <c r="H2973" i="11"/>
  <c r="H2981" i="11"/>
  <c r="H2989" i="11"/>
  <c r="H2997" i="11"/>
  <c r="H3005" i="11"/>
  <c r="H3013" i="11"/>
  <c r="H3021" i="11"/>
  <c r="H3029" i="11"/>
  <c r="H3037" i="11"/>
  <c r="H3045" i="11"/>
  <c r="H3053" i="11"/>
  <c r="H3061" i="11"/>
  <c r="H3069" i="11"/>
  <c r="H3077" i="11"/>
  <c r="H3085" i="11"/>
  <c r="H3093" i="11"/>
  <c r="H3101" i="11"/>
  <c r="H3109" i="11"/>
  <c r="H3117" i="11"/>
  <c r="H3133" i="11"/>
  <c r="H3141" i="11"/>
  <c r="H3157" i="11"/>
  <c r="H3181" i="11"/>
  <c r="H3197" i="11"/>
  <c r="H3205" i="11"/>
  <c r="H3213" i="11"/>
  <c r="H3221" i="11"/>
  <c r="H3237" i="11"/>
  <c r="H3245" i="11"/>
  <c r="H3253" i="11"/>
  <c r="H3269" i="11"/>
  <c r="H3277" i="11"/>
  <c r="H3285" i="11"/>
  <c r="H3293" i="11"/>
  <c r="H3301" i="11"/>
  <c r="H3309" i="11"/>
  <c r="H3333" i="11"/>
  <c r="H3341" i="11"/>
  <c r="H3357" i="11"/>
  <c r="H3365" i="11"/>
  <c r="H3373" i="11"/>
  <c r="H3381" i="11"/>
  <c r="H3389" i="11"/>
  <c r="H3397" i="11"/>
  <c r="H3405" i="11"/>
  <c r="H3413" i="11"/>
  <c r="H3421" i="11"/>
  <c r="H3429" i="11"/>
  <c r="H3437" i="11"/>
  <c r="H3445" i="11"/>
  <c r="H3453" i="11"/>
  <c r="H3469" i="11"/>
  <c r="H3477" i="11"/>
  <c r="H3485" i="11"/>
  <c r="H3493" i="11"/>
  <c r="H3501" i="11"/>
  <c r="H3509" i="11"/>
  <c r="H3517" i="11"/>
  <c r="H3525" i="11"/>
  <c r="H3533" i="11"/>
  <c r="H3541" i="11"/>
  <c r="H3549" i="11"/>
  <c r="H3557" i="11"/>
  <c r="H3565" i="11"/>
  <c r="H3573" i="11"/>
  <c r="H3581" i="11"/>
  <c r="H3589" i="11"/>
  <c r="H1629" i="11"/>
  <c r="H2042" i="11"/>
  <c r="H2082" i="11"/>
  <c r="H2103" i="11"/>
  <c r="H2146" i="11"/>
  <c r="H2207" i="11"/>
  <c r="H2239" i="11"/>
  <c r="H2298" i="11"/>
  <c r="H2327" i="11"/>
  <c r="H2354" i="11"/>
  <c r="H2407" i="11"/>
  <c r="H2466" i="11"/>
  <c r="H2498" i="11"/>
  <c r="H2530" i="11"/>
  <c r="H2554" i="11"/>
  <c r="H2572" i="11"/>
  <c r="H2582" i="11"/>
  <c r="H2590" i="11"/>
  <c r="H2598" i="11"/>
  <c r="H2606" i="11"/>
  <c r="H2614" i="11"/>
  <c r="H2622" i="11"/>
  <c r="H2630" i="11"/>
  <c r="H2638" i="11"/>
  <c r="H2646" i="11"/>
  <c r="H2654" i="11"/>
  <c r="H2662" i="11"/>
  <c r="H2670" i="11"/>
  <c r="H2678" i="11"/>
  <c r="H2686" i="11"/>
  <c r="H2694" i="11"/>
  <c r="H2702" i="11"/>
  <c r="H2710" i="11"/>
  <c r="H2718" i="11"/>
  <c r="H2734" i="11"/>
  <c r="H2750" i="11"/>
  <c r="H2758" i="11"/>
  <c r="H2766" i="11"/>
  <c r="H2774" i="11"/>
  <c r="H2782" i="11"/>
  <c r="H2790" i="11"/>
  <c r="H2798" i="11"/>
  <c r="H2806" i="11"/>
  <c r="H2814" i="11"/>
  <c r="H2822" i="11"/>
  <c r="H2830" i="11"/>
  <c r="H2838" i="11"/>
  <c r="H2846" i="11"/>
  <c r="H2854" i="11"/>
  <c r="H2862" i="11"/>
  <c r="H2870" i="11"/>
  <c r="H2878" i="11"/>
  <c r="H2886" i="11"/>
  <c r="H2894" i="11"/>
  <c r="H2902" i="11"/>
  <c r="H2910" i="11"/>
  <c r="H2918" i="11"/>
  <c r="H2926" i="11"/>
  <c r="H2934" i="11"/>
  <c r="H2942" i="11"/>
  <c r="H2950" i="11"/>
  <c r="H2958" i="11"/>
  <c r="H2966" i="11"/>
  <c r="H2974" i="11"/>
  <c r="H2982" i="11"/>
  <c r="H2990" i="11"/>
  <c r="H2998" i="11"/>
  <c r="H3006" i="11"/>
  <c r="H3014" i="11"/>
  <c r="H3022" i="11"/>
  <c r="H3030" i="11"/>
  <c r="H3046" i="11"/>
  <c r="H3054" i="11"/>
  <c r="H3062" i="11"/>
  <c r="H3070" i="11"/>
  <c r="H3078" i="11"/>
  <c r="H3086" i="11"/>
  <c r="H3094" i="11"/>
  <c r="H3102" i="11"/>
  <c r="H3110" i="11"/>
  <c r="H3126" i="11"/>
  <c r="H3134" i="11"/>
  <c r="H3142" i="11"/>
  <c r="H3150" i="11"/>
  <c r="H3158" i="11"/>
  <c r="H3166" i="11"/>
  <c r="H3174" i="11"/>
  <c r="H3182" i="11"/>
  <c r="H3190" i="11"/>
  <c r="H3198" i="11"/>
  <c r="H3214" i="11"/>
  <c r="H3222" i="11"/>
  <c r="H3230" i="11"/>
  <c r="H3238" i="11"/>
  <c r="H3246" i="11"/>
  <c r="H3254" i="11"/>
  <c r="H3262" i="11"/>
  <c r="H3270" i="11"/>
  <c r="H3286" i="11"/>
  <c r="H3294" i="11"/>
  <c r="H3302" i="11"/>
  <c r="H3318" i="11"/>
  <c r="H3326" i="11"/>
  <c r="H3334" i="11"/>
  <c r="H3342" i="11"/>
  <c r="H3350" i="11"/>
  <c r="H3358" i="11"/>
  <c r="H3366" i="11"/>
  <c r="H3374" i="11"/>
  <c r="H3382" i="11"/>
  <c r="H3390" i="11"/>
  <c r="H3398" i="11"/>
  <c r="H3406" i="11"/>
  <c r="H3414" i="11"/>
  <c r="H3438" i="11"/>
  <c r="H3462" i="11"/>
  <c r="H3478" i="11"/>
  <c r="H3486" i="11"/>
  <c r="H3494" i="11"/>
  <c r="H3502" i="11"/>
  <c r="H3510" i="11"/>
  <c r="H3518" i="11"/>
  <c r="H3534" i="11"/>
  <c r="H3542" i="11"/>
  <c r="H3550" i="11"/>
  <c r="H3558" i="11"/>
  <c r="H3566" i="11"/>
  <c r="H3574" i="11"/>
  <c r="H3582" i="11"/>
  <c r="H3590" i="11"/>
  <c r="H1927" i="11"/>
  <c r="H2031" i="11"/>
  <c r="H2066" i="11"/>
  <c r="H2087" i="11"/>
  <c r="H2122" i="11"/>
  <c r="H2183" i="11"/>
  <c r="H2215" i="11"/>
  <c r="H2247" i="11"/>
  <c r="H2274" i="11"/>
  <c r="H2306" i="11"/>
  <c r="H2335" i="11"/>
  <c r="H2362" i="11"/>
  <c r="H2415" i="11"/>
  <c r="H2442" i="11"/>
  <c r="H2474" i="11"/>
  <c r="H2506" i="11"/>
  <c r="H2538" i="11"/>
  <c r="H2561" i="11"/>
  <c r="H2575" i="11"/>
  <c r="H2584" i="11"/>
  <c r="H2592" i="11"/>
  <c r="H2600" i="11"/>
  <c r="H2608" i="11"/>
  <c r="H2616" i="11"/>
  <c r="H2624" i="11"/>
  <c r="H2632" i="11"/>
  <c r="H2640" i="11"/>
  <c r="H2648" i="11"/>
  <c r="H2656" i="11"/>
  <c r="H2664" i="11"/>
  <c r="H2672" i="11"/>
  <c r="H2680" i="11"/>
  <c r="H2688" i="11"/>
  <c r="H2696" i="11"/>
  <c r="H2704" i="11"/>
  <c r="H2712" i="11"/>
  <c r="H2720" i="11"/>
  <c r="H2736" i="11"/>
  <c r="H2744" i="11"/>
  <c r="H2752" i="11"/>
  <c r="H2760" i="11"/>
  <c r="H2768" i="11"/>
  <c r="H2776" i="11"/>
  <c r="H2784" i="11"/>
  <c r="H2792" i="11"/>
  <c r="H2800" i="11"/>
  <c r="H2808" i="11"/>
  <c r="H2816" i="11"/>
  <c r="H2824" i="11"/>
  <c r="H2832" i="11"/>
  <c r="H2840" i="11"/>
  <c r="H2848" i="11"/>
  <c r="H2856" i="11"/>
  <c r="H2864" i="11"/>
  <c r="H2872" i="11"/>
  <c r="H2880" i="11"/>
  <c r="H2888" i="11"/>
  <c r="H2896" i="11"/>
  <c r="H2904" i="11"/>
  <c r="H2912" i="11"/>
  <c r="H2920" i="11"/>
  <c r="H2928" i="11"/>
  <c r="H2936" i="11"/>
  <c r="H2944" i="11"/>
  <c r="H2952" i="11"/>
  <c r="H2960" i="11"/>
  <c r="H2968" i="11"/>
  <c r="H2976" i="11"/>
  <c r="H2984" i="11"/>
  <c r="H2992" i="11"/>
  <c r="H3000" i="11"/>
  <c r="H3008" i="11"/>
  <c r="H3016" i="11"/>
  <c r="H3024" i="11"/>
  <c r="H3032" i="11"/>
  <c r="H3048" i="11"/>
  <c r="H3056" i="11"/>
  <c r="H3064" i="11"/>
  <c r="H3072" i="11"/>
  <c r="H3080" i="11"/>
  <c r="H3088" i="11"/>
  <c r="H3096" i="11"/>
  <c r="H3104" i="11"/>
  <c r="H3112" i="11"/>
  <c r="H3128" i="11"/>
  <c r="H3136" i="11"/>
  <c r="H3144" i="11"/>
  <c r="H3152" i="11"/>
  <c r="H3160" i="11"/>
  <c r="H3168" i="11"/>
  <c r="H3176" i="11"/>
  <c r="H3184" i="11"/>
  <c r="H3192" i="11"/>
  <c r="H3200" i="11"/>
  <c r="H1951" i="11"/>
  <c r="H2015" i="11"/>
  <c r="H2111" i="11"/>
  <c r="H2130" i="11"/>
  <c r="H2170" i="11"/>
  <c r="H2191" i="11"/>
  <c r="H2223" i="11"/>
  <c r="H2255" i="11"/>
  <c r="H2282" i="11"/>
  <c r="H2314" i="11"/>
  <c r="H2343" i="11"/>
  <c r="H2370" i="11"/>
  <c r="H2391" i="11"/>
  <c r="H2423" i="11"/>
  <c r="H2450" i="11"/>
  <c r="H2482" i="11"/>
  <c r="H2514" i="11"/>
  <c r="H2545" i="11"/>
  <c r="H2567" i="11"/>
  <c r="H2578" i="11"/>
  <c r="H2586" i="11"/>
  <c r="H2594" i="11"/>
  <c r="H2602" i="11"/>
  <c r="H2610" i="11"/>
  <c r="H2618" i="11"/>
  <c r="H2626" i="11"/>
  <c r="H2634" i="11"/>
  <c r="H2642" i="11"/>
  <c r="H2650" i="11"/>
  <c r="H2658" i="11"/>
  <c r="H2666" i="11"/>
  <c r="H2674" i="11"/>
  <c r="H2682" i="11"/>
  <c r="H2690" i="11"/>
  <c r="H2698" i="11"/>
  <c r="H2706" i="11"/>
  <c r="H2714" i="11"/>
  <c r="H2730" i="11"/>
  <c r="H2738" i="11"/>
  <c r="H2746" i="11"/>
  <c r="H2754" i="11"/>
  <c r="H2762" i="11"/>
  <c r="H2770" i="11"/>
  <c r="H2778" i="11"/>
  <c r="H2786" i="11"/>
  <c r="H2794" i="11"/>
  <c r="H2802" i="11"/>
  <c r="H2810" i="11"/>
  <c r="H2818" i="11"/>
  <c r="H2826" i="11"/>
  <c r="H2834" i="11"/>
  <c r="H2842" i="11"/>
  <c r="H2850" i="11"/>
  <c r="H2858" i="11"/>
  <c r="H2866" i="11"/>
  <c r="H2874" i="11"/>
  <c r="H2882" i="11"/>
  <c r="H2890" i="11"/>
  <c r="H2898" i="11"/>
  <c r="H2906" i="11"/>
  <c r="H2914" i="11"/>
  <c r="H2922" i="11"/>
  <c r="H2930" i="11"/>
  <c r="H2938" i="11"/>
  <c r="H2946" i="11"/>
  <c r="H2954" i="11"/>
  <c r="H2962" i="11"/>
  <c r="H2970" i="11"/>
  <c r="H2978" i="11"/>
  <c r="H2986" i="11"/>
  <c r="H2994" i="11"/>
  <c r="H3018" i="11"/>
  <c r="H3026" i="11"/>
  <c r="H3034" i="11"/>
  <c r="H3042" i="11"/>
  <c r="H3050" i="11"/>
  <c r="H3058" i="11"/>
  <c r="H3066" i="11"/>
  <c r="H3074" i="11"/>
  <c r="H3082" i="11"/>
  <c r="H3090" i="11"/>
  <c r="H3098" i="11"/>
  <c r="H3106" i="11"/>
  <c r="H3114" i="11"/>
  <c r="H3122" i="11"/>
  <c r="H3130" i="11"/>
  <c r="H3138" i="11"/>
  <c r="H3146" i="11"/>
  <c r="H3154" i="11"/>
  <c r="H3162" i="11"/>
  <c r="H3170" i="11"/>
  <c r="H3178" i="11"/>
  <c r="H3186" i="11"/>
  <c r="H3194" i="11"/>
  <c r="H3202" i="11"/>
  <c r="H3218" i="11"/>
  <c r="H3226" i="11"/>
  <c r="H3242" i="11"/>
  <c r="H3250" i="11"/>
  <c r="H3258" i="11"/>
  <c r="H3266" i="11"/>
  <c r="H3290" i="11"/>
  <c r="H3298" i="11"/>
  <c r="H3322" i="11"/>
  <c r="H3330" i="11"/>
  <c r="H3338" i="11"/>
  <c r="H3346" i="11"/>
  <c r="H3362" i="11"/>
  <c r="H3370" i="11"/>
  <c r="H3378" i="11"/>
  <c r="H3386" i="11"/>
  <c r="H3394" i="11"/>
  <c r="H3402" i="11"/>
  <c r="H3418" i="11"/>
  <c r="H3434" i="11"/>
  <c r="H3442" i="11"/>
  <c r="H3450" i="11"/>
  <c r="H3458" i="11"/>
  <c r="H3474" i="11"/>
  <c r="H3482" i="11"/>
  <c r="H3490" i="11"/>
  <c r="H3498" i="11"/>
  <c r="H3506" i="11"/>
  <c r="H3514" i="11"/>
  <c r="H3530" i="11"/>
  <c r="H3538" i="11"/>
  <c r="H3546" i="11"/>
  <c r="H3554" i="11"/>
  <c r="H3562" i="11"/>
  <c r="H3570" i="11"/>
  <c r="H2026" i="11"/>
  <c r="H2210" i="11"/>
  <c r="H2279" i="11"/>
  <c r="H2386" i="11"/>
  <c r="H2447" i="11"/>
  <c r="H2535" i="11"/>
  <c r="H2579" i="11"/>
  <c r="H2601" i="11"/>
  <c r="H2623" i="11"/>
  <c r="H2665" i="11"/>
  <c r="H2687" i="11"/>
  <c r="H2707" i="11"/>
  <c r="H1549" i="11"/>
  <c r="H2007" i="11"/>
  <c r="H2055" i="11"/>
  <c r="H2218" i="11"/>
  <c r="H2287" i="11"/>
  <c r="H2359" i="11"/>
  <c r="H2394" i="11"/>
  <c r="H2455" i="11"/>
  <c r="H2543" i="11"/>
  <c r="H2583" i="11"/>
  <c r="H2603" i="11"/>
  <c r="H2625" i="11"/>
  <c r="H2647" i="11"/>
  <c r="H2667" i="11"/>
  <c r="H2689" i="11"/>
  <c r="H2711" i="11"/>
  <c r="H2739" i="11"/>
  <c r="H2090" i="11"/>
  <c r="H2151" i="11"/>
  <c r="H2226" i="11"/>
  <c r="H2303" i="11"/>
  <c r="H2367" i="11"/>
  <c r="H2410" i="11"/>
  <c r="H2471" i="11"/>
  <c r="H2546" i="11"/>
  <c r="H2585" i="11"/>
  <c r="H2607" i="11"/>
  <c r="H2627" i="11"/>
  <c r="H2649" i="11"/>
  <c r="H2671" i="11"/>
  <c r="H2691" i="11"/>
  <c r="H2713" i="11"/>
  <c r="H2727" i="11"/>
  <c r="H2777" i="11"/>
  <c r="H2795" i="11"/>
  <c r="H2817" i="11"/>
  <c r="H2839" i="11"/>
  <c r="H2859" i="11"/>
  <c r="H2881" i="11"/>
  <c r="H2903" i="11"/>
  <c r="H2923" i="11"/>
  <c r="H2945" i="11"/>
  <c r="H2967" i="11"/>
  <c r="H2987" i="11"/>
  <c r="H3003" i="11"/>
  <c r="H3019" i="11"/>
  <c r="H3039" i="11"/>
  <c r="H3057" i="11"/>
  <c r="H3079" i="11"/>
  <c r="H3099" i="11"/>
  <c r="H3131" i="11"/>
  <c r="H3147" i="11"/>
  <c r="H3188" i="11"/>
  <c r="H3203" i="11"/>
  <c r="H3212" i="11"/>
  <c r="H3225" i="11"/>
  <c r="H3235" i="11"/>
  <c r="H3248" i="11"/>
  <c r="H3260" i="11"/>
  <c r="H3272" i="11"/>
  <c r="H3281" i="11"/>
  <c r="H3292" i="11"/>
  <c r="H3305" i="11"/>
  <c r="H3324" i="11"/>
  <c r="H3336" i="11"/>
  <c r="H3348" i="11"/>
  <c r="H3371" i="11"/>
  <c r="H3384" i="11"/>
  <c r="H3396" i="11"/>
  <c r="H3409" i="11"/>
  <c r="H3420" i="11"/>
  <c r="H3441" i="11"/>
  <c r="H3452" i="11"/>
  <c r="H3463" i="11"/>
  <c r="H3484" i="11"/>
  <c r="H3497" i="11"/>
  <c r="H3511" i="11"/>
  <c r="H3532" i="11"/>
  <c r="H2018" i="11"/>
  <c r="H2063" i="11"/>
  <c r="H2095" i="11"/>
  <c r="H2250" i="11"/>
  <c r="H2426" i="11"/>
  <c r="H2487" i="11"/>
  <c r="H2562" i="11"/>
  <c r="H2591" i="11"/>
  <c r="H2611" i="11"/>
  <c r="H2633" i="11"/>
  <c r="H2655" i="11"/>
  <c r="H2675" i="11"/>
  <c r="H2697" i="11"/>
  <c r="H2719" i="11"/>
  <c r="H2729" i="11"/>
  <c r="H2761" i="11"/>
  <c r="H2801" i="11"/>
  <c r="H2823" i="11"/>
  <c r="H2843" i="11"/>
  <c r="H2865" i="11"/>
  <c r="H2887" i="11"/>
  <c r="H2907" i="11"/>
  <c r="H2929" i="11"/>
  <c r="H2951" i="11"/>
  <c r="H2971" i="11"/>
  <c r="H2991" i="11"/>
  <c r="H3007" i="11"/>
  <c r="H3025" i="11"/>
  <c r="H3041" i="11"/>
  <c r="H3063" i="11"/>
  <c r="H3083" i="11"/>
  <c r="H3105" i="11"/>
  <c r="H3135" i="11"/>
  <c r="H3164" i="11"/>
  <c r="H3177" i="11"/>
  <c r="H3216" i="11"/>
  <c r="H3228" i="11"/>
  <c r="H3239" i="11"/>
  <c r="H3251" i="11"/>
  <c r="H3263" i="11"/>
  <c r="H3283" i="11"/>
  <c r="H3307" i="11"/>
  <c r="H3316" i="11"/>
  <c r="H3339" i="11"/>
  <c r="H3361" i="11"/>
  <c r="H3375" i="11"/>
  <c r="H3387" i="11"/>
  <c r="H3400" i="11"/>
  <c r="H3411" i="11"/>
  <c r="H3423" i="11"/>
  <c r="H3455" i="11"/>
  <c r="H3465" i="11"/>
  <c r="H3475" i="11"/>
  <c r="H3488" i="11"/>
  <c r="H3500" i="11"/>
  <c r="H3513" i="11"/>
  <c r="H3524" i="11"/>
  <c r="H3536" i="11"/>
  <c r="H3548" i="11"/>
  <c r="H3561" i="11"/>
  <c r="H3575" i="11"/>
  <c r="H3585" i="11"/>
  <c r="H3595" i="11"/>
  <c r="H3619" i="11"/>
  <c r="H3635" i="11"/>
  <c r="H3643" i="11"/>
  <c r="H3651" i="11"/>
  <c r="H3659" i="11"/>
  <c r="H3667" i="11"/>
  <c r="H3675" i="11"/>
  <c r="H3691" i="11"/>
  <c r="H3699" i="11"/>
  <c r="H3707" i="11"/>
  <c r="H3715" i="11"/>
  <c r="H3723" i="11"/>
  <c r="H3731" i="11"/>
  <c r="H3739" i="11"/>
  <c r="H3747" i="11"/>
  <c r="H3755" i="11"/>
  <c r="H3763" i="11"/>
  <c r="H3771" i="11"/>
  <c r="H3779" i="11"/>
  <c r="H3787" i="11"/>
  <c r="H3795" i="11"/>
  <c r="H3803" i="11"/>
  <c r="H3811" i="11"/>
  <c r="H3819" i="11"/>
  <c r="H3827" i="11"/>
  <c r="H3835" i="11"/>
  <c r="H3843" i="11"/>
  <c r="H3851" i="11"/>
  <c r="H1999" i="11"/>
  <c r="H2047" i="11"/>
  <c r="H2071" i="11"/>
  <c r="H2119" i="11"/>
  <c r="H2258" i="11"/>
  <c r="H2503" i="11"/>
  <c r="H2569" i="11"/>
  <c r="H2593" i="11"/>
  <c r="H2615" i="11"/>
  <c r="H2635" i="11"/>
  <c r="H2657" i="11"/>
  <c r="H2679" i="11"/>
  <c r="H2699" i="11"/>
  <c r="H2721" i="11"/>
  <c r="H2731" i="11"/>
  <c r="H2747" i="11"/>
  <c r="H2763" i="11"/>
  <c r="H2803" i="11"/>
  <c r="H2825" i="11"/>
  <c r="H2847" i="11"/>
  <c r="H2867" i="11"/>
  <c r="H2889" i="11"/>
  <c r="H2911" i="11"/>
  <c r="H2931" i="11"/>
  <c r="H2953" i="11"/>
  <c r="H2975" i="11"/>
  <c r="H2993" i="11"/>
  <c r="H3009" i="11"/>
  <c r="H3027" i="11"/>
  <c r="H3065" i="11"/>
  <c r="H3087" i="11"/>
  <c r="H3107" i="11"/>
  <c r="H3121" i="11"/>
  <c r="H3137" i="11"/>
  <c r="H3179" i="11"/>
  <c r="H3193" i="11"/>
  <c r="H3207" i="11"/>
  <c r="H3217" i="11"/>
  <c r="H3240" i="11"/>
  <c r="H3252" i="11"/>
  <c r="H3264" i="11"/>
  <c r="H3275" i="11"/>
  <c r="H3284" i="11"/>
  <c r="H3297" i="11"/>
  <c r="H3328" i="11"/>
  <c r="H3352" i="11"/>
  <c r="H3363" i="11"/>
  <c r="H3376" i="11"/>
  <c r="H3388" i="11"/>
  <c r="H3433" i="11"/>
  <c r="H3476" i="11"/>
  <c r="H3489" i="11"/>
  <c r="H3503" i="11"/>
  <c r="H3515" i="11"/>
  <c r="H3537" i="11"/>
  <c r="H3551" i="11"/>
  <c r="H3563" i="11"/>
  <c r="H3576" i="11"/>
  <c r="H3586" i="11"/>
  <c r="H3596" i="11"/>
  <c r="H3604" i="11"/>
  <c r="H3612" i="11"/>
  <c r="H3620" i="11"/>
  <c r="H3628" i="11"/>
  <c r="H3636" i="11"/>
  <c r="H3644" i="11"/>
  <c r="H3660" i="11"/>
  <c r="H3668" i="11"/>
  <c r="H3676" i="11"/>
  <c r="H3684" i="11"/>
  <c r="H3716" i="11"/>
  <c r="H3724" i="11"/>
  <c r="H3732" i="11"/>
  <c r="H3740" i="11"/>
  <c r="H3764" i="11"/>
  <c r="H3772" i="11"/>
  <c r="H3780" i="11"/>
  <c r="H3788" i="11"/>
  <c r="H3796" i="11"/>
  <c r="H3804" i="11"/>
  <c r="H3812" i="11"/>
  <c r="H3820" i="11"/>
  <c r="H3828" i="11"/>
  <c r="H3836" i="11"/>
  <c r="H3844" i="11"/>
  <c r="H2559" i="11"/>
  <c r="H2619" i="11"/>
  <c r="H2673" i="11"/>
  <c r="H2723" i="11"/>
  <c r="H2743" i="11"/>
  <c r="H2767" i="11"/>
  <c r="H2787" i="11"/>
  <c r="H2819" i="11"/>
  <c r="H2855" i="11"/>
  <c r="H2891" i="11"/>
  <c r="H2921" i="11"/>
  <c r="H2959" i="11"/>
  <c r="H3015" i="11"/>
  <c r="H3073" i="11"/>
  <c r="H3111" i="11"/>
  <c r="H3148" i="11"/>
  <c r="H3180" i="11"/>
  <c r="H3199" i="11"/>
  <c r="H3215" i="11"/>
  <c r="H3232" i="11"/>
  <c r="H3249" i="11"/>
  <c r="H3268" i="11"/>
  <c r="H3300" i="11"/>
  <c r="H3313" i="11"/>
  <c r="H3343" i="11"/>
  <c r="H3355" i="11"/>
  <c r="H3372" i="11"/>
  <c r="H3393" i="11"/>
  <c r="H3425" i="11"/>
  <c r="H3436" i="11"/>
  <c r="H3479" i="11"/>
  <c r="H3496" i="11"/>
  <c r="H3519" i="11"/>
  <c r="H3529" i="11"/>
  <c r="H3547" i="11"/>
  <c r="H3567" i="11"/>
  <c r="H3580" i="11"/>
  <c r="H3594" i="11"/>
  <c r="H3614" i="11"/>
  <c r="H3624" i="11"/>
  <c r="H3633" i="11"/>
  <c r="H3645" i="11"/>
  <c r="H3654" i="11"/>
  <c r="H3664" i="11"/>
  <c r="H3674" i="11"/>
  <c r="H3703" i="11"/>
  <c r="H3722" i="11"/>
  <c r="H3734" i="11"/>
  <c r="H3744" i="11"/>
  <c r="H3753" i="11"/>
  <c r="H3774" i="11"/>
  <c r="H3784" i="11"/>
  <c r="H3794" i="11"/>
  <c r="H3806" i="11"/>
  <c r="H3816" i="11"/>
  <c r="H3826" i="11"/>
  <c r="H3838" i="11"/>
  <c r="H3848" i="11"/>
  <c r="H3857" i="11"/>
  <c r="H3865" i="11"/>
  <c r="H3873" i="11"/>
  <c r="H3881" i="11"/>
  <c r="H3889" i="11"/>
  <c r="H3897" i="11"/>
  <c r="H3905" i="11"/>
  <c r="H3913" i="11"/>
  <c r="H3921" i="11"/>
  <c r="H3929" i="11"/>
  <c r="H3945" i="11"/>
  <c r="H3953" i="11"/>
  <c r="H3961" i="11"/>
  <c r="H3969" i="11"/>
  <c r="H3977" i="11"/>
  <c r="H3985" i="11"/>
  <c r="H3993" i="11"/>
  <c r="H4001" i="11"/>
  <c r="H4009" i="11"/>
  <c r="H4017" i="11"/>
  <c r="H4025" i="11"/>
  <c r="H4041" i="11"/>
  <c r="H4049" i="11"/>
  <c r="H4057" i="11"/>
  <c r="H4065" i="11"/>
  <c r="H4073" i="11"/>
  <c r="H4081" i="11"/>
  <c r="H4089" i="11"/>
  <c r="H4105" i="11"/>
  <c r="H4113" i="11"/>
  <c r="H4121" i="11"/>
  <c r="H4129" i="11"/>
  <c r="H4153" i="11"/>
  <c r="H4161" i="11"/>
  <c r="H4169" i="11"/>
  <c r="H4185" i="11"/>
  <c r="H4193" i="11"/>
  <c r="H4209" i="11"/>
  <c r="H4217" i="11"/>
  <c r="H4225" i="11"/>
  <c r="H4233" i="11"/>
  <c r="H4241" i="11"/>
  <c r="H4249" i="11"/>
  <c r="H4257" i="11"/>
  <c r="H4265" i="11"/>
  <c r="H4273" i="11"/>
  <c r="H4281" i="11"/>
  <c r="H4289" i="11"/>
  <c r="H4297" i="11"/>
  <c r="H4305" i="11"/>
  <c r="H4313" i="11"/>
  <c r="H4321" i="11"/>
  <c r="H4329" i="11"/>
  <c r="H4385" i="11"/>
  <c r="H4393" i="11"/>
  <c r="H4401" i="11"/>
  <c r="H4417" i="11"/>
  <c r="H4433" i="11"/>
  <c r="H4441" i="11"/>
  <c r="H4449" i="11"/>
  <c r="H4457" i="11"/>
  <c r="H4465" i="11"/>
  <c r="H4473" i="11"/>
  <c r="H4481" i="11"/>
  <c r="H4489" i="11"/>
  <c r="H4497" i="11"/>
  <c r="H4505" i="11"/>
  <c r="H4513" i="11"/>
  <c r="H4521" i="11"/>
  <c r="H4529" i="11"/>
  <c r="H4537" i="11"/>
  <c r="H4545" i="11"/>
  <c r="H4553" i="11"/>
  <c r="H4561" i="11"/>
  <c r="H4569" i="11"/>
  <c r="H4577" i="11"/>
  <c r="H4585" i="11"/>
  <c r="H4593" i="11"/>
  <c r="H4601" i="11"/>
  <c r="H4609" i="11"/>
  <c r="H4617" i="11"/>
  <c r="H4625" i="11"/>
  <c r="H4633" i="11"/>
  <c r="H4641" i="11"/>
  <c r="H4665" i="11"/>
  <c r="H4673" i="11"/>
  <c r="H4681" i="11"/>
  <c r="H4689" i="11"/>
  <c r="H4697" i="11"/>
  <c r="H4721" i="11"/>
  <c r="H4745" i="11"/>
  <c r="H4753" i="11"/>
  <c r="H4769" i="11"/>
  <c r="H4777" i="11"/>
  <c r="H4785" i="11"/>
  <c r="H4809" i="11"/>
  <c r="H4817" i="11"/>
  <c r="H4825" i="11"/>
  <c r="H4833" i="11"/>
  <c r="H4841" i="11"/>
  <c r="H4849" i="11"/>
  <c r="H4857" i="11"/>
  <c r="H4865" i="11"/>
  <c r="H4881" i="11"/>
  <c r="H4889" i="11"/>
  <c r="H4945" i="11"/>
  <c r="H2186" i="11"/>
  <c r="H2330" i="11"/>
  <c r="H2418" i="11"/>
  <c r="H2573" i="11"/>
  <c r="H2631" i="11"/>
  <c r="H2681" i="11"/>
  <c r="H2769" i="11"/>
  <c r="H2791" i="11"/>
  <c r="H2827" i="11"/>
  <c r="H2857" i="11"/>
  <c r="H2895" i="11"/>
  <c r="H2927" i="11"/>
  <c r="H2961" i="11"/>
  <c r="H2995" i="11"/>
  <c r="H3017" i="11"/>
  <c r="H3047" i="11"/>
  <c r="H3075" i="11"/>
  <c r="H3113" i="11"/>
  <c r="H3201" i="11"/>
  <c r="H3233" i="11"/>
  <c r="H3271" i="11"/>
  <c r="H3287" i="11"/>
  <c r="H3303" i="11"/>
  <c r="H3344" i="11"/>
  <c r="H3377" i="11"/>
  <c r="H3395" i="11"/>
  <c r="H3439" i="11"/>
  <c r="H3480" i="11"/>
  <c r="H3499" i="11"/>
  <c r="H3520" i="11"/>
  <c r="H3531" i="11"/>
  <c r="H3552" i="11"/>
  <c r="H3568" i="11"/>
  <c r="H3583" i="11"/>
  <c r="H3597" i="11"/>
  <c r="H3606" i="11"/>
  <c r="H3615" i="11"/>
  <c r="H3634" i="11"/>
  <c r="H3646" i="11"/>
  <c r="H3655" i="11"/>
  <c r="H3665" i="11"/>
  <c r="H3677" i="11"/>
  <c r="H3686" i="11"/>
  <c r="H3695" i="11"/>
  <c r="H2127" i="11"/>
  <c r="H2194" i="11"/>
  <c r="H2338" i="11"/>
  <c r="H2577" i="11"/>
  <c r="H2639" i="11"/>
  <c r="H2683" i="11"/>
  <c r="H2771" i="11"/>
  <c r="H2793" i="11"/>
  <c r="H2831" i="11"/>
  <c r="H2863" i="11"/>
  <c r="H2897" i="11"/>
  <c r="H2935" i="11"/>
  <c r="H2963" i="11"/>
  <c r="H2999" i="11"/>
  <c r="H3023" i="11"/>
  <c r="H3081" i="11"/>
  <c r="H3115" i="11"/>
  <c r="H3129" i="11"/>
  <c r="H3220" i="11"/>
  <c r="H3256" i="11"/>
  <c r="H3273" i="11"/>
  <c r="H3288" i="11"/>
  <c r="H3315" i="11"/>
  <c r="H3345" i="11"/>
  <c r="H3379" i="11"/>
  <c r="H3399" i="11"/>
  <c r="H3427" i="11"/>
  <c r="H3440" i="11"/>
  <c r="H3467" i="11"/>
  <c r="H3481" i="11"/>
  <c r="H3504" i="11"/>
  <c r="H3521" i="11"/>
  <c r="H3535" i="11"/>
  <c r="H3553" i="11"/>
  <c r="H3569" i="11"/>
  <c r="H3584" i="11"/>
  <c r="H3598" i="11"/>
  <c r="H3616" i="11"/>
  <c r="H3626" i="11"/>
  <c r="H3637" i="11"/>
  <c r="H3647" i="11"/>
  <c r="H3656" i="11"/>
  <c r="H3666" i="11"/>
  <c r="H3678" i="11"/>
  <c r="H3705" i="11"/>
  <c r="H3726" i="11"/>
  <c r="H3736" i="11"/>
  <c r="H3766" i="11"/>
  <c r="H3776" i="11"/>
  <c r="H3786" i="11"/>
  <c r="H3798" i="11"/>
  <c r="H3808" i="11"/>
  <c r="H3818" i="11"/>
  <c r="H3830" i="11"/>
  <c r="H3840" i="11"/>
  <c r="H3850" i="11"/>
  <c r="H3859" i="11"/>
  <c r="H3867" i="11"/>
  <c r="H3875" i="11"/>
  <c r="H3883" i="11"/>
  <c r="H3891" i="11"/>
  <c r="H3899" i="11"/>
  <c r="H3907" i="11"/>
  <c r="H3915" i="11"/>
  <c r="H3923" i="11"/>
  <c r="H3931" i="11"/>
  <c r="H3947" i="11"/>
  <c r="H3955" i="11"/>
  <c r="H3963" i="11"/>
  <c r="H3971" i="11"/>
  <c r="H3979" i="11"/>
  <c r="H3987" i="11"/>
  <c r="H3995" i="11"/>
  <c r="H4003" i="11"/>
  <c r="H4011" i="11"/>
  <c r="H4043" i="11"/>
  <c r="H4051" i="11"/>
  <c r="H4059" i="11"/>
  <c r="H4067" i="11"/>
  <c r="H4083" i="11"/>
  <c r="H4091" i="11"/>
  <c r="H4107" i="11"/>
  <c r="H4115" i="11"/>
  <c r="H4123" i="11"/>
  <c r="H4131" i="11"/>
  <c r="H4155" i="11"/>
  <c r="H4163" i="11"/>
  <c r="H4171" i="11"/>
  <c r="H4187" i="11"/>
  <c r="H4195" i="11"/>
  <c r="H4211" i="11"/>
  <c r="H4219" i="11"/>
  <c r="H4227" i="11"/>
  <c r="H4235" i="11"/>
  <c r="H4243" i="11"/>
  <c r="H4251" i="11"/>
  <c r="H4259" i="11"/>
  <c r="H4267" i="11"/>
  <c r="H4275" i="11"/>
  <c r="H4283" i="11"/>
  <c r="H4291" i="11"/>
  <c r="H4299" i="11"/>
  <c r="H4307" i="11"/>
  <c r="H4315" i="11"/>
  <c r="H4323" i="11"/>
  <c r="H4331" i="11"/>
  <c r="H4379" i="11"/>
  <c r="H4387" i="11"/>
  <c r="H4395" i="11"/>
  <c r="H4403" i="11"/>
  <c r="H4419" i="11"/>
  <c r="H4435" i="11"/>
  <c r="H4443" i="11"/>
  <c r="H4451" i="11"/>
  <c r="H4459" i="11"/>
  <c r="H4467" i="11"/>
  <c r="H4475" i="11"/>
  <c r="H4483" i="11"/>
  <c r="H4491" i="11"/>
  <c r="H4507" i="11"/>
  <c r="H4515" i="11"/>
  <c r="H4523" i="11"/>
  <c r="H4531" i="11"/>
  <c r="H4539" i="11"/>
  <c r="H4547" i="11"/>
  <c r="H4555" i="11"/>
  <c r="H4563" i="11"/>
  <c r="H4571" i="11"/>
  <c r="H4579" i="11"/>
  <c r="H4587" i="11"/>
  <c r="H4595" i="11"/>
  <c r="H4603" i="11"/>
  <c r="H4611" i="11"/>
  <c r="H4619" i="11"/>
  <c r="H4627" i="11"/>
  <c r="H4635" i="11"/>
  <c r="H4643" i="11"/>
  <c r="H4667" i="11"/>
  <c r="H4675" i="11"/>
  <c r="H4683" i="11"/>
  <c r="H4691" i="11"/>
  <c r="H4699" i="11"/>
  <c r="H4715" i="11"/>
  <c r="H4723" i="11"/>
  <c r="H4747" i="11"/>
  <c r="H4771" i="11"/>
  <c r="H4779" i="11"/>
  <c r="H4787" i="11"/>
  <c r="H4795" i="11"/>
  <c r="H4803" i="11"/>
  <c r="H4811" i="11"/>
  <c r="H4819" i="11"/>
  <c r="H4827" i="11"/>
  <c r="H4835" i="11"/>
  <c r="H4843" i="11"/>
  <c r="H4851" i="11"/>
  <c r="H4859" i="11"/>
  <c r="H4867" i="11"/>
  <c r="H4875" i="11"/>
  <c r="H4883" i="11"/>
  <c r="H4891" i="11"/>
  <c r="H2375" i="11"/>
  <c r="H2439" i="11"/>
  <c r="H2595" i="11"/>
  <c r="H2703" i="11"/>
  <c r="H2753" i="11"/>
  <c r="H2779" i="11"/>
  <c r="H2807" i="11"/>
  <c r="H2835" i="11"/>
  <c r="H2873" i="11"/>
  <c r="H2905" i="11"/>
  <c r="H2939" i="11"/>
  <c r="H2977" i="11"/>
  <c r="H3033" i="11"/>
  <c r="H3055" i="11"/>
  <c r="H3091" i="11"/>
  <c r="H3139" i="11"/>
  <c r="H3155" i="11"/>
  <c r="H3224" i="11"/>
  <c r="H3241" i="11"/>
  <c r="H3291" i="11"/>
  <c r="H3332" i="11"/>
  <c r="H3364" i="11"/>
  <c r="H3383" i="11"/>
  <c r="H3403" i="11"/>
  <c r="H3457" i="11"/>
  <c r="H3487" i="11"/>
  <c r="H3507" i="11"/>
  <c r="H3523" i="11"/>
  <c r="H3540" i="11"/>
  <c r="H3556" i="11"/>
  <c r="H3572" i="11"/>
  <c r="H3588" i="11"/>
  <c r="H3600" i="11"/>
  <c r="H3618" i="11"/>
  <c r="H3629" i="11"/>
  <c r="H3639" i="11"/>
  <c r="H3649" i="11"/>
  <c r="H3658" i="11"/>
  <c r="H3670" i="11"/>
  <c r="H3680" i="11"/>
  <c r="H3689" i="11"/>
  <c r="H3718" i="11"/>
  <c r="H3728" i="11"/>
  <c r="H3738" i="11"/>
  <c r="H3749" i="11"/>
  <c r="H3768" i="11"/>
  <c r="H3778" i="11"/>
  <c r="H3790" i="11"/>
  <c r="H3800" i="11"/>
  <c r="H3810" i="11"/>
  <c r="H3822" i="11"/>
  <c r="H3832" i="11"/>
  <c r="H3842" i="11"/>
  <c r="H3853" i="11"/>
  <c r="H3861" i="11"/>
  <c r="H3869" i="11"/>
  <c r="H3877" i="11"/>
  <c r="H3885" i="11"/>
  <c r="H3893" i="11"/>
  <c r="H3901" i="11"/>
  <c r="H3909" i="11"/>
  <c r="H3917" i="11"/>
  <c r="H3925" i="11"/>
  <c r="H3933" i="11"/>
  <c r="H3941" i="11"/>
  <c r="H3949" i="11"/>
  <c r="H3957" i="11"/>
  <c r="H3965" i="11"/>
  <c r="H3973" i="11"/>
  <c r="H3981" i="11"/>
  <c r="H3989" i="11"/>
  <c r="H3997" i="11"/>
  <c r="H4005" i="11"/>
  <c r="H4013" i="11"/>
  <c r="H4045" i="11"/>
  <c r="H4053" i="11"/>
  <c r="H4061" i="11"/>
  <c r="H4069" i="11"/>
  <c r="H4077" i="11"/>
  <c r="H4085" i="11"/>
  <c r="H4093" i="11"/>
  <c r="H4109" i="11"/>
  <c r="H4117" i="11"/>
  <c r="H4125" i="11"/>
  <c r="H4133" i="11"/>
  <c r="H4157" i="11"/>
  <c r="H4165" i="11"/>
  <c r="H4197" i="11"/>
  <c r="H4213" i="11"/>
  <c r="H4221" i="11"/>
  <c r="H4237" i="11"/>
  <c r="H4245" i="11"/>
  <c r="H4253" i="11"/>
  <c r="H4261" i="11"/>
  <c r="H4269" i="11"/>
  <c r="H4277" i="11"/>
  <c r="H4285" i="11"/>
  <c r="H4293" i="11"/>
  <c r="H4301" i="11"/>
  <c r="H4309" i="11"/>
  <c r="H4317" i="11"/>
  <c r="H4325" i="11"/>
  <c r="H4333" i="11"/>
  <c r="H4381" i="11"/>
  <c r="H4389" i="11"/>
  <c r="H4397" i="11"/>
  <c r="H4405" i="11"/>
  <c r="H4421" i="11"/>
  <c r="H4429" i="11"/>
  <c r="H4437" i="11"/>
  <c r="H4445" i="11"/>
  <c r="H4453" i="11"/>
  <c r="H4461" i="11"/>
  <c r="H4469" i="11"/>
  <c r="H4477" i="11"/>
  <c r="H4493" i="11"/>
  <c r="H4501" i="11"/>
  <c r="H4509" i="11"/>
  <c r="H4517" i="11"/>
  <c r="H4525" i="11"/>
  <c r="H4533" i="11"/>
  <c r="H4541" i="11"/>
  <c r="H4549" i="11"/>
  <c r="H4557" i="11"/>
  <c r="H4573" i="11"/>
  <c r="H4581" i="11"/>
  <c r="H4589" i="11"/>
  <c r="H4597" i="11"/>
  <c r="H4605" i="11"/>
  <c r="H4613" i="11"/>
  <c r="H4621" i="11"/>
  <c r="H4629" i="11"/>
  <c r="H4637" i="11"/>
  <c r="H4661" i="11"/>
  <c r="H4669" i="11"/>
  <c r="H4685" i="11"/>
  <c r="H4693" i="11"/>
  <c r="H4717" i="11"/>
  <c r="H4749" i="11"/>
  <c r="H4781" i="11"/>
  <c r="H4789" i="11"/>
  <c r="H4805" i="11"/>
  <c r="H4813" i="11"/>
  <c r="H4821" i="11"/>
  <c r="H4829" i="11"/>
  <c r="H4837" i="11"/>
  <c r="H4845" i="11"/>
  <c r="H4853" i="11"/>
  <c r="H4861" i="11"/>
  <c r="H4869" i="11"/>
  <c r="H4877" i="11"/>
  <c r="H4885" i="11"/>
  <c r="H4893" i="11"/>
  <c r="H1959" i="11"/>
  <c r="H2271" i="11"/>
  <c r="H2479" i="11"/>
  <c r="H2599" i="11"/>
  <c r="H2651" i="11"/>
  <c r="H2705" i="11"/>
  <c r="H2755" i="11"/>
  <c r="H2809" i="11"/>
  <c r="H2841" i="11"/>
  <c r="H2875" i="11"/>
  <c r="H2913" i="11"/>
  <c r="H2943" i="11"/>
  <c r="H2979" i="11"/>
  <c r="H3035" i="11"/>
  <c r="H3059" i="11"/>
  <c r="H3095" i="11"/>
  <c r="H3119" i="11"/>
  <c r="H3140" i="11"/>
  <c r="H3156" i="11"/>
  <c r="H3172" i="11"/>
  <c r="H3209" i="11"/>
  <c r="H3227" i="11"/>
  <c r="H3243" i="11"/>
  <c r="H3295" i="11"/>
  <c r="H3320" i="11"/>
  <c r="H3335" i="11"/>
  <c r="H3367" i="11"/>
  <c r="H3385" i="11"/>
  <c r="H3404" i="11"/>
  <c r="H3419" i="11"/>
  <c r="H3431" i="11"/>
  <c r="H3471" i="11"/>
  <c r="H3491" i="11"/>
  <c r="H3508" i="11"/>
  <c r="H3543" i="11"/>
  <c r="H3559" i="11"/>
  <c r="H3577" i="11"/>
  <c r="H3591" i="11"/>
  <c r="H3610" i="11"/>
  <c r="H3621" i="11"/>
  <c r="H3640" i="11"/>
  <c r="H3650" i="11"/>
  <c r="H3661" i="11"/>
  <c r="H3671" i="11"/>
  <c r="H3681" i="11"/>
  <c r="H3709" i="11"/>
  <c r="H3719" i="11"/>
  <c r="H3729" i="11"/>
  <c r="H3741" i="11"/>
  <c r="H3759" i="11"/>
  <c r="H3769" i="11"/>
  <c r="H3781" i="11"/>
  <c r="H3791" i="11"/>
  <c r="H3801" i="11"/>
  <c r="H3813" i="11"/>
  <c r="H3823" i="11"/>
  <c r="H3833" i="11"/>
  <c r="H3845" i="11"/>
  <c r="H3854" i="11"/>
  <c r="H3862" i="11"/>
  <c r="H3870" i="11"/>
  <c r="H3878" i="11"/>
  <c r="H3886" i="11"/>
  <c r="H3894" i="11"/>
  <c r="H3902" i="11"/>
  <c r="H3910" i="11"/>
  <c r="H3918" i="11"/>
  <c r="H3926" i="11"/>
  <c r="H3934" i="11"/>
  <c r="H3950" i="11"/>
  <c r="H3958" i="11"/>
  <c r="H3966" i="11"/>
  <c r="H3974" i="11"/>
  <c r="H3982" i="11"/>
  <c r="H3990" i="11"/>
  <c r="H3998" i="11"/>
  <c r="H4014" i="11"/>
  <c r="H4022" i="11"/>
  <c r="H4030" i="11"/>
  <c r="H4038" i="11"/>
  <c r="H4046" i="11"/>
  <c r="H4078" i="11"/>
  <c r="H4086" i="11"/>
  <c r="H4094" i="11"/>
  <c r="H4102" i="11"/>
  <c r="H4134" i="11"/>
  <c r="H4142" i="11"/>
  <c r="H4150" i="11"/>
  <c r="H4158" i="11"/>
  <c r="H4166" i="11"/>
  <c r="H4174" i="11"/>
  <c r="H4182" i="11"/>
  <c r="H4190" i="11"/>
  <c r="H4198" i="11"/>
  <c r="H4206" i="11"/>
  <c r="H4230" i="11"/>
  <c r="H4278" i="11"/>
  <c r="H4286" i="11"/>
  <c r="H4302" i="11"/>
  <c r="H4310" i="11"/>
  <c r="H4318" i="11"/>
  <c r="H4326" i="11"/>
  <c r="H4334" i="11"/>
  <c r="H4342" i="11"/>
  <c r="H4350" i="11"/>
  <c r="H4358" i="11"/>
  <c r="H4366" i="11"/>
  <c r="H4374" i="11"/>
  <c r="H4406" i="11"/>
  <c r="H4414" i="11"/>
  <c r="H4422" i="11"/>
  <c r="H4470" i="11"/>
  <c r="H4486" i="11"/>
  <c r="H4494" i="11"/>
  <c r="H4502" i="11"/>
  <c r="H4510" i="11"/>
  <c r="H4518" i="11"/>
  <c r="H4526" i="11"/>
  <c r="H4534" i="11"/>
  <c r="H4542" i="11"/>
  <c r="H4550" i="11"/>
  <c r="H4558" i="11"/>
  <c r="H4566" i="11"/>
  <c r="H4574" i="11"/>
  <c r="H4582" i="11"/>
  <c r="H4590" i="11"/>
  <c r="H4606" i="11"/>
  <c r="H4614" i="11"/>
  <c r="H4622" i="11"/>
  <c r="H4630" i="11"/>
  <c r="H4638" i="11"/>
  <c r="H4646" i="11"/>
  <c r="H4654" i="11"/>
  <c r="H4662" i="11"/>
  <c r="H4670" i="11"/>
  <c r="H4678" i="11"/>
  <c r="H4686" i="11"/>
  <c r="H4694" i="11"/>
  <c r="H4702" i="11"/>
  <c r="H4710" i="11"/>
  <c r="H4726" i="11"/>
  <c r="H4734" i="11"/>
  <c r="H4742" i="11"/>
  <c r="H4758" i="11"/>
  <c r="H4766" i="11"/>
  <c r="H4774" i="11"/>
  <c r="H4790" i="11"/>
  <c r="H4798" i="11"/>
  <c r="H4806" i="11"/>
  <c r="H4814" i="11"/>
  <c r="H4822" i="11"/>
  <c r="H4830" i="11"/>
  <c r="H4838" i="11"/>
  <c r="H4846" i="11"/>
  <c r="H4854" i="11"/>
  <c r="H4862" i="11"/>
  <c r="H4870" i="11"/>
  <c r="H4878" i="11"/>
  <c r="H4886" i="11"/>
  <c r="H4894" i="11"/>
  <c r="H4902" i="11"/>
  <c r="H4910" i="11"/>
  <c r="H4918" i="11"/>
  <c r="H4926" i="11"/>
  <c r="H4934" i="11"/>
  <c r="H4942" i="11"/>
  <c r="H4950" i="11"/>
  <c r="H4958" i="11"/>
  <c r="H4966" i="11"/>
  <c r="H4974" i="11"/>
  <c r="H2383" i="11"/>
  <c r="H2519" i="11"/>
  <c r="H2617" i="11"/>
  <c r="H2759" i="11"/>
  <c r="H2785" i="11"/>
  <c r="H2815" i="11"/>
  <c r="H2851" i="11"/>
  <c r="H2883" i="11"/>
  <c r="H2919" i="11"/>
  <c r="H2955" i="11"/>
  <c r="H2985" i="11"/>
  <c r="H3011" i="11"/>
  <c r="H3071" i="11"/>
  <c r="H3103" i="11"/>
  <c r="H3145" i="11"/>
  <c r="H3196" i="11"/>
  <c r="H3211" i="11"/>
  <c r="H3247" i="11"/>
  <c r="H3267" i="11"/>
  <c r="H3280" i="11"/>
  <c r="H2899" i="11"/>
  <c r="H3051" i="11"/>
  <c r="H3244" i="11"/>
  <c r="H3369" i="11"/>
  <c r="H3505" i="11"/>
  <c r="H3544" i="11"/>
  <c r="H3587" i="11"/>
  <c r="H3648" i="11"/>
  <c r="H3673" i="11"/>
  <c r="H3735" i="11"/>
  <c r="H3751" i="11"/>
  <c r="H3783" i="11"/>
  <c r="H3805" i="11"/>
  <c r="H3825" i="11"/>
  <c r="H3847" i="11"/>
  <c r="H3864" i="11"/>
  <c r="H3880" i="11"/>
  <c r="H3896" i="11"/>
  <c r="H3912" i="11"/>
  <c r="H3928" i="11"/>
  <c r="H3940" i="11"/>
  <c r="H3954" i="11"/>
  <c r="H3970" i="11"/>
  <c r="H3986" i="11"/>
  <c r="H4002" i="11"/>
  <c r="H4016" i="11"/>
  <c r="H4036" i="11"/>
  <c r="H4050" i="11"/>
  <c r="H4063" i="11"/>
  <c r="H4090" i="11"/>
  <c r="H4127" i="11"/>
  <c r="H4148" i="11"/>
  <c r="H4162" i="11"/>
  <c r="H4176" i="11"/>
  <c r="H4186" i="11"/>
  <c r="H4200" i="11"/>
  <c r="H4210" i="11"/>
  <c r="H4223" i="11"/>
  <c r="H4274" i="11"/>
  <c r="H4290" i="11"/>
  <c r="H4304" i="11"/>
  <c r="H4320" i="11"/>
  <c r="H4336" i="11"/>
  <c r="H4354" i="11"/>
  <c r="H4372" i="11"/>
  <c r="H4383" i="11"/>
  <c r="H4396" i="11"/>
  <c r="H4420" i="11"/>
  <c r="H4431" i="11"/>
  <c r="H4471" i="11"/>
  <c r="H4484" i="11"/>
  <c r="H4498" i="11"/>
  <c r="H4512" i="11"/>
  <c r="H4528" i="11"/>
  <c r="H4544" i="11"/>
  <c r="H4560" i="11"/>
  <c r="H4575" i="11"/>
  <c r="H4591" i="11"/>
  <c r="H4604" i="11"/>
  <c r="H4620" i="11"/>
  <c r="H4636" i="11"/>
  <c r="H4658" i="11"/>
  <c r="H4672" i="11"/>
  <c r="H4687" i="11"/>
  <c r="H4732" i="11"/>
  <c r="H4754" i="11"/>
  <c r="H4788" i="11"/>
  <c r="H4800" i="11"/>
  <c r="H4815" i="11"/>
  <c r="H4831" i="11"/>
  <c r="H4847" i="11"/>
  <c r="H4863" i="11"/>
  <c r="H4876" i="11"/>
  <c r="H4892" i="11"/>
  <c r="H4912" i="11"/>
  <c r="H4930" i="11"/>
  <c r="H4968" i="11"/>
  <c r="H4985" i="11"/>
  <c r="H5001" i="11"/>
  <c r="H5009" i="11"/>
  <c r="H5017" i="11"/>
  <c r="H5025" i="11"/>
  <c r="H5033" i="11"/>
  <c r="H5041" i="11"/>
  <c r="H5073" i="11"/>
  <c r="H5081" i="11"/>
  <c r="H5097" i="11"/>
  <c r="H5105" i="11"/>
  <c r="H5113" i="11"/>
  <c r="H5129" i="11"/>
  <c r="H5137" i="11"/>
  <c r="H5145" i="11"/>
  <c r="H5161" i="11"/>
  <c r="H5169" i="11"/>
  <c r="H5185" i="11"/>
  <c r="H5193" i="11"/>
  <c r="H5201" i="11"/>
  <c r="H5209" i="11"/>
  <c r="H5217" i="11"/>
  <c r="H5225" i="11"/>
  <c r="H5233" i="11"/>
  <c r="H5241" i="11"/>
  <c r="H5249" i="11"/>
  <c r="H5257" i="11"/>
  <c r="H5265" i="11"/>
  <c r="H5273" i="11"/>
  <c r="H5281" i="11"/>
  <c r="H5289" i="11"/>
  <c r="H5297" i="11"/>
  <c r="H5313" i="11"/>
  <c r="H5321" i="11"/>
  <c r="H5345" i="11"/>
  <c r="H5369" i="11"/>
  <c r="H5377" i="11"/>
  <c r="H5385" i="11"/>
  <c r="H5393" i="11"/>
  <c r="H5401" i="11"/>
  <c r="H5409" i="11"/>
  <c r="H5417" i="11"/>
  <c r="H5425" i="11"/>
  <c r="H5497" i="11"/>
  <c r="H5505" i="11"/>
  <c r="H5513" i="11"/>
  <c r="H5521" i="11"/>
  <c r="H5537" i="11"/>
  <c r="H5545" i="11"/>
  <c r="H5553" i="11"/>
  <c r="H5561" i="11"/>
  <c r="H5569" i="11"/>
  <c r="H5577" i="11"/>
  <c r="H5593" i="11"/>
  <c r="H5601" i="11"/>
  <c r="H5609" i="11"/>
  <c r="H15" i="11"/>
  <c r="H2135" i="11"/>
  <c r="H2311" i="11"/>
  <c r="H2695" i="11"/>
  <c r="H2915" i="11"/>
  <c r="H3067" i="11"/>
  <c r="H3279" i="11"/>
  <c r="H3468" i="11"/>
  <c r="H3545" i="11"/>
  <c r="H3608" i="11"/>
  <c r="H3693" i="11"/>
  <c r="H3717" i="11"/>
  <c r="H3765" i="11"/>
  <c r="H3785" i="11"/>
  <c r="H3829" i="11"/>
  <c r="H3866" i="11"/>
  <c r="H3898" i="11"/>
  <c r="H3930" i="11"/>
  <c r="H3972" i="11"/>
  <c r="H4004" i="11"/>
  <c r="H4076" i="11"/>
  <c r="H4164" i="11"/>
  <c r="H4263" i="11"/>
  <c r="H4292" i="11"/>
  <c r="H4322" i="11"/>
  <c r="H4410" i="11"/>
  <c r="H4530" i="11"/>
  <c r="H4576" i="11"/>
  <c r="H4623" i="11"/>
  <c r="H4650" i="11"/>
  <c r="H4791" i="11"/>
  <c r="H4848" i="11"/>
  <c r="H4895" i="11"/>
  <c r="H4940" i="11"/>
  <c r="H4969" i="11"/>
  <c r="H4994" i="11"/>
  <c r="H5018" i="11"/>
  <c r="H3737" i="11"/>
  <c r="H4018" i="11"/>
  <c r="H4092" i="11"/>
  <c r="H4276" i="11"/>
  <c r="H4364" i="11"/>
  <c r="H4472" i="11"/>
  <c r="H4546" i="11"/>
  <c r="H4607" i="11"/>
  <c r="H4674" i="11"/>
  <c r="H4712" i="11"/>
  <c r="H4724" i="11"/>
  <c r="H4764" i="11"/>
  <c r="H4832" i="11"/>
  <c r="H4864" i="11"/>
  <c r="H4904" i="11"/>
  <c r="H4951" i="11"/>
  <c r="H4978" i="11"/>
  <c r="H5010" i="11"/>
  <c r="H5034" i="11"/>
  <c r="H2106" i="11"/>
  <c r="H2511" i="11"/>
  <c r="H2715" i="11"/>
  <c r="H2799" i="11"/>
  <c r="H2937" i="11"/>
  <c r="H3089" i="11"/>
  <c r="H3132" i="11"/>
  <c r="H3311" i="11"/>
  <c r="H3353" i="11"/>
  <c r="H3416" i="11"/>
  <c r="H3435" i="11"/>
  <c r="H3516" i="11"/>
  <c r="H3555" i="11"/>
  <c r="H3593" i="11"/>
  <c r="H3653" i="11"/>
  <c r="H3682" i="11"/>
  <c r="H3720" i="11"/>
  <c r="H3742" i="11"/>
  <c r="H3767" i="11"/>
  <c r="H3789" i="11"/>
  <c r="H3809" i="11"/>
  <c r="H3831" i="11"/>
  <c r="H3852" i="11"/>
  <c r="H3868" i="11"/>
  <c r="H3884" i="11"/>
  <c r="H3900" i="11"/>
  <c r="H3916" i="11"/>
  <c r="H3932" i="11"/>
  <c r="H3943" i="11"/>
  <c r="H3959" i="11"/>
  <c r="H3975" i="11"/>
  <c r="H3991" i="11"/>
  <c r="H4039" i="11"/>
  <c r="H4079" i="11"/>
  <c r="H4095" i="11"/>
  <c r="H4104" i="11"/>
  <c r="H4167" i="11"/>
  <c r="H4178" i="11"/>
  <c r="H4202" i="11"/>
  <c r="H4226" i="11"/>
  <c r="H4239" i="11"/>
  <c r="H4279" i="11"/>
  <c r="H4308" i="11"/>
  <c r="H4324" i="11"/>
  <c r="H4338" i="11"/>
  <c r="H4356" i="11"/>
  <c r="H4399" i="11"/>
  <c r="H4424" i="11"/>
  <c r="H4447" i="11"/>
  <c r="H4474" i="11"/>
  <c r="H4487" i="11"/>
  <c r="H4500" i="11"/>
  <c r="H4516" i="11"/>
  <c r="H4532" i="11"/>
  <c r="H4548" i="11"/>
  <c r="H4564" i="11"/>
  <c r="H4578" i="11"/>
  <c r="H4594" i="11"/>
  <c r="H4608" i="11"/>
  <c r="H4624" i="11"/>
  <c r="H4640" i="11"/>
  <c r="H4660" i="11"/>
  <c r="H4676" i="11"/>
  <c r="H4690" i="11"/>
  <c r="H4704" i="11"/>
  <c r="H4744" i="11"/>
  <c r="H4756" i="11"/>
  <c r="H4778" i="11"/>
  <c r="H4792" i="11"/>
  <c r="H4802" i="11"/>
  <c r="H4818" i="11"/>
  <c r="H4850" i="11"/>
  <c r="H4866" i="11"/>
  <c r="H4880" i="11"/>
  <c r="H4896" i="11"/>
  <c r="H4914" i="11"/>
  <c r="H4932" i="11"/>
  <c r="H4970" i="11"/>
  <c r="H4987" i="11"/>
  <c r="H4995" i="11"/>
  <c r="H5003" i="11"/>
  <c r="H5011" i="11"/>
  <c r="H5019" i="11"/>
  <c r="H5027" i="11"/>
  <c r="H5035" i="11"/>
  <c r="H5043" i="11"/>
  <c r="H5051" i="11"/>
  <c r="H5059" i="11"/>
  <c r="H5067" i="11"/>
  <c r="H5083" i="11"/>
  <c r="H5099" i="11"/>
  <c r="H5107" i="11"/>
  <c r="H5115" i="11"/>
  <c r="H5123" i="11"/>
  <c r="H5131" i="11"/>
  <c r="H5147" i="11"/>
  <c r="H5155" i="11"/>
  <c r="H5163" i="11"/>
  <c r="H5171" i="11"/>
  <c r="H5179" i="11"/>
  <c r="H5187" i="11"/>
  <c r="H5195" i="11"/>
  <c r="H5203" i="11"/>
  <c r="H5211" i="11"/>
  <c r="H5219" i="11"/>
  <c r="H5235" i="11"/>
  <c r="H5243" i="11"/>
  <c r="H5251" i="11"/>
  <c r="H5259" i="11"/>
  <c r="H5267" i="11"/>
  <c r="H5275" i="11"/>
  <c r="H5283" i="11"/>
  <c r="H5299" i="11"/>
  <c r="H5315" i="11"/>
  <c r="H5323" i="11"/>
  <c r="H5347" i="11"/>
  <c r="H5363" i="11"/>
  <c r="H5371" i="11"/>
  <c r="H5379" i="11"/>
  <c r="H5387" i="11"/>
  <c r="H5395" i="11"/>
  <c r="H5403" i="11"/>
  <c r="H5411" i="11"/>
  <c r="H5419" i="11"/>
  <c r="H5427" i="11"/>
  <c r="H5491" i="11"/>
  <c r="H5499" i="11"/>
  <c r="H5507" i="11"/>
  <c r="H5515" i="11"/>
  <c r="H5539" i="11"/>
  <c r="H5547" i="11"/>
  <c r="H5563" i="11"/>
  <c r="H5571" i="11"/>
  <c r="H5579" i="11"/>
  <c r="H5595" i="11"/>
  <c r="H5603" i="11"/>
  <c r="H9" i="11"/>
  <c r="H7" i="11"/>
  <c r="H2609" i="11"/>
  <c r="H2833" i="11"/>
  <c r="H2969" i="11"/>
  <c r="H2751" i="11"/>
  <c r="H2849" i="11"/>
  <c r="H2983" i="11"/>
  <c r="H3195" i="11"/>
  <c r="H3265" i="11"/>
  <c r="H3407" i="11"/>
  <c r="H3460" i="11"/>
  <c r="H3483" i="11"/>
  <c r="H3527" i="11"/>
  <c r="H3571" i="11"/>
  <c r="H3602" i="11"/>
  <c r="H3617" i="11"/>
  <c r="H3638" i="11"/>
  <c r="H3663" i="11"/>
  <c r="H3711" i="11"/>
  <c r="H3727" i="11"/>
  <c r="H3775" i="11"/>
  <c r="H3797" i="11"/>
  <c r="H3817" i="11"/>
  <c r="H3839" i="11"/>
  <c r="H3858" i="11"/>
  <c r="H3874" i="11"/>
  <c r="H3890" i="11"/>
  <c r="H3906" i="11"/>
  <c r="H3922" i="11"/>
  <c r="H3948" i="11"/>
  <c r="H3964" i="11"/>
  <c r="H3980" i="11"/>
  <c r="H3996" i="11"/>
  <c r="H4010" i="11"/>
  <c r="H4023" i="11"/>
  <c r="H4044" i="11"/>
  <c r="H4071" i="11"/>
  <c r="H4084" i="11"/>
  <c r="H4098" i="11"/>
  <c r="H4136" i="11"/>
  <c r="H4172" i="11"/>
  <c r="H4194" i="11"/>
  <c r="H4231" i="11"/>
  <c r="H4284" i="11"/>
  <c r="H4298" i="11"/>
  <c r="H4314" i="11"/>
  <c r="H4330" i="11"/>
  <c r="H4360" i="11"/>
  <c r="H4378" i="11"/>
  <c r="H4391" i="11"/>
  <c r="H4415" i="11"/>
  <c r="H4439" i="11"/>
  <c r="H4479" i="11"/>
  <c r="H4492" i="11"/>
  <c r="H4506" i="11"/>
  <c r="H4522" i="11"/>
  <c r="H4538" i="11"/>
  <c r="H4554" i="11"/>
  <c r="H4568" i="11"/>
  <c r="H4584" i="11"/>
  <c r="H4599" i="11"/>
  <c r="H4615" i="11"/>
  <c r="H4631" i="11"/>
  <c r="H4680" i="11"/>
  <c r="H4738" i="11"/>
  <c r="H4760" i="11"/>
  <c r="H4783" i="11"/>
  <c r="H4796" i="11"/>
  <c r="H4808" i="11"/>
  <c r="H4824" i="11"/>
  <c r="H4856" i="11"/>
  <c r="H4872" i="11"/>
  <c r="H4887" i="11"/>
  <c r="H4908" i="11"/>
  <c r="H4936" i="11"/>
  <c r="H4946" i="11"/>
  <c r="H4955" i="11"/>
  <c r="H4964" i="11"/>
  <c r="H4973" i="11"/>
  <c r="H4998" i="11"/>
  <c r="H5006" i="11"/>
  <c r="H5014" i="11"/>
  <c r="H5022" i="11"/>
  <c r="H5030" i="11"/>
  <c r="H5038" i="11"/>
  <c r="H5046" i="11"/>
  <c r="H5086" i="11"/>
  <c r="H5094" i="11"/>
  <c r="H5110" i="11"/>
  <c r="H5118" i="11"/>
  <c r="H5142" i="11"/>
  <c r="H5150" i="11"/>
  <c r="H5158" i="11"/>
  <c r="H5166" i="11"/>
  <c r="H5174" i="11"/>
  <c r="H5182" i="11"/>
  <c r="H5190" i="11"/>
  <c r="H5214" i="11"/>
  <c r="H5222" i="11"/>
  <c r="H5230" i="11"/>
  <c r="H5270" i="11"/>
  <c r="H5286" i="11"/>
  <c r="H5294" i="11"/>
  <c r="H5302" i="11"/>
  <c r="H5310" i="11"/>
  <c r="H5318" i="11"/>
  <c r="H5326" i="11"/>
  <c r="H5334" i="11"/>
  <c r="H5342" i="11"/>
  <c r="H5350" i="11"/>
  <c r="H5358" i="11"/>
  <c r="H5438" i="11"/>
  <c r="H5446" i="11"/>
  <c r="H5454" i="11"/>
  <c r="H5462" i="11"/>
  <c r="H5470" i="11"/>
  <c r="H5478" i="11"/>
  <c r="H5486" i="11"/>
  <c r="H5526" i="11"/>
  <c r="H5534" i="11"/>
  <c r="H5550" i="11"/>
  <c r="H5558" i="11"/>
  <c r="H5566" i="11"/>
  <c r="H5574" i="11"/>
  <c r="H5582" i="11"/>
  <c r="H5590" i="11"/>
  <c r="H5606" i="11"/>
  <c r="H12" i="11"/>
  <c r="H2242" i="11"/>
  <c r="H2659" i="11"/>
  <c r="H2775" i="11"/>
  <c r="H2879" i="11"/>
  <c r="H3001" i="11"/>
  <c r="H3236" i="11"/>
  <c r="H3347" i="11"/>
  <c r="H3368" i="11"/>
  <c r="H3448" i="11"/>
  <c r="H3495" i="11"/>
  <c r="H3539" i="11"/>
  <c r="H3579" i="11"/>
  <c r="H3642" i="11"/>
  <c r="H3672" i="11"/>
  <c r="H3701" i="11"/>
  <c r="H3713" i="11"/>
  <c r="H3733" i="11"/>
  <c r="H3761" i="11"/>
  <c r="H3782" i="11"/>
  <c r="H3802" i="11"/>
  <c r="H3824" i="11"/>
  <c r="H3846" i="11"/>
  <c r="H3863" i="11"/>
  <c r="H3879" i="11"/>
  <c r="H3895" i="11"/>
  <c r="H3911" i="11"/>
  <c r="H3927" i="11"/>
  <c r="H3952" i="11"/>
  <c r="H3968" i="11"/>
  <c r="H3984" i="11"/>
  <c r="H4000" i="11"/>
  <c r="H4015" i="11"/>
  <c r="H4026" i="11"/>
  <c r="H4048" i="11"/>
  <c r="H4074" i="11"/>
  <c r="H4088" i="11"/>
  <c r="H4100" i="11"/>
  <c r="H4138" i="11"/>
  <c r="H4160" i="11"/>
  <c r="H4175" i="11"/>
  <c r="H4184" i="11"/>
  <c r="H4199" i="11"/>
  <c r="H4208" i="11"/>
  <c r="H4247" i="11"/>
  <c r="H4272" i="11"/>
  <c r="H4288" i="11"/>
  <c r="H4303" i="11"/>
  <c r="H4319" i="11"/>
  <c r="H4344" i="11"/>
  <c r="H4362" i="11"/>
  <c r="H4408" i="11"/>
  <c r="H4455" i="11"/>
  <c r="H4468" i="11"/>
  <c r="H4496" i="11"/>
  <c r="H4511" i="11"/>
  <c r="H4527" i="11"/>
  <c r="H4543" i="11"/>
  <c r="H4559" i="11"/>
  <c r="H4572" i="11"/>
  <c r="H4588" i="11"/>
  <c r="H4602" i="11"/>
  <c r="H4618" i="11"/>
  <c r="H4634" i="11"/>
  <c r="H4648" i="11"/>
  <c r="H4671" i="11"/>
  <c r="H4684" i="11"/>
  <c r="H4700" i="11"/>
  <c r="H4740" i="11"/>
  <c r="H4752" i="11"/>
  <c r="H4762" i="11"/>
  <c r="H4786" i="11"/>
  <c r="H4812" i="11"/>
  <c r="H4828" i="11"/>
  <c r="H4844" i="11"/>
  <c r="H4860" i="11"/>
  <c r="H4874" i="11"/>
  <c r="H4890" i="11"/>
  <c r="H4920" i="11"/>
  <c r="H4938" i="11"/>
  <c r="H4948" i="11"/>
  <c r="H4967" i="11"/>
  <c r="H4976" i="11"/>
  <c r="H4984" i="11"/>
  <c r="H4992" i="11"/>
  <c r="H5000" i="11"/>
  <c r="H5008" i="11"/>
  <c r="H5016" i="11"/>
  <c r="H5024" i="11"/>
  <c r="H5032" i="11"/>
  <c r="H5040" i="11"/>
  <c r="H5048" i="11"/>
  <c r="H5056" i="11"/>
  <c r="H5064" i="11"/>
  <c r="H5088" i="11"/>
  <c r="H5096" i="11"/>
  <c r="H5112" i="11"/>
  <c r="H5120" i="11"/>
  <c r="H5144" i="11"/>
  <c r="H5152" i="11"/>
  <c r="H5160" i="11"/>
  <c r="H5168" i="11"/>
  <c r="H5176" i="11"/>
  <c r="H5184" i="11"/>
  <c r="H5192" i="11"/>
  <c r="H5216" i="11"/>
  <c r="H5232" i="11"/>
  <c r="H5264" i="11"/>
  <c r="H5272" i="11"/>
  <c r="H5280" i="11"/>
  <c r="H5288" i="11"/>
  <c r="H5296" i="11"/>
  <c r="H5304" i="11"/>
  <c r="H5312" i="11"/>
  <c r="H5320" i="11"/>
  <c r="H5328" i="11"/>
  <c r="H5336" i="11"/>
  <c r="H5344" i="11"/>
  <c r="H5352" i="11"/>
  <c r="H5360" i="11"/>
  <c r="H5432" i="11"/>
  <c r="H5440" i="11"/>
  <c r="H5448" i="11"/>
  <c r="H5456" i="11"/>
  <c r="H5464" i="11"/>
  <c r="H5472" i="11"/>
  <c r="H5480" i="11"/>
  <c r="H5488" i="11"/>
  <c r="H5520" i="11"/>
  <c r="H5528" i="11"/>
  <c r="H5552" i="11"/>
  <c r="H5560" i="11"/>
  <c r="H5568" i="11"/>
  <c r="H5576" i="11"/>
  <c r="H5584" i="11"/>
  <c r="H5592" i="11"/>
  <c r="H5600" i="11"/>
  <c r="H5608" i="11"/>
  <c r="H14" i="11"/>
  <c r="H3380" i="11"/>
  <c r="H3512" i="11"/>
  <c r="H3592" i="11"/>
  <c r="H3679" i="11"/>
  <c r="H3807" i="11"/>
  <c r="H3849" i="11"/>
  <c r="H3882" i="11"/>
  <c r="H3914" i="11"/>
  <c r="H3956" i="11"/>
  <c r="H3988" i="11"/>
  <c r="H4028" i="11"/>
  <c r="H4103" i="11"/>
  <c r="H4140" i="11"/>
  <c r="H4188" i="11"/>
  <c r="H4212" i="11"/>
  <c r="H4306" i="11"/>
  <c r="H4346" i="11"/>
  <c r="H4514" i="11"/>
  <c r="H4562" i="11"/>
  <c r="H4592" i="11"/>
  <c r="H4639" i="11"/>
  <c r="H4776" i="11"/>
  <c r="H4816" i="11"/>
  <c r="H4879" i="11"/>
  <c r="H4922" i="11"/>
  <c r="H4960" i="11"/>
  <c r="H4986" i="11"/>
  <c r="H5002" i="11"/>
  <c r="H2871" i="11"/>
  <c r="H3564" i="11"/>
  <c r="H3632" i="11"/>
  <c r="H3721" i="11"/>
  <c r="H3773" i="11"/>
  <c r="H3834" i="11"/>
  <c r="H3876" i="11"/>
  <c r="H3920" i="11"/>
  <c r="H3983" i="11"/>
  <c r="H4144" i="11"/>
  <c r="H4204" i="11"/>
  <c r="H4255" i="11"/>
  <c r="H4300" i="11"/>
  <c r="H4426" i="11"/>
  <c r="H4503" i="11"/>
  <c r="H4540" i="11"/>
  <c r="H4583" i="11"/>
  <c r="H4626" i="11"/>
  <c r="H4664" i="11"/>
  <c r="H4695" i="11"/>
  <c r="H4708" i="11"/>
  <c r="H4807" i="11"/>
  <c r="H4882" i="11"/>
  <c r="H4943" i="11"/>
  <c r="H4975" i="11"/>
  <c r="H4989" i="11"/>
  <c r="H5044" i="11"/>
  <c r="H5549" i="11"/>
  <c r="H3492" i="11"/>
  <c r="H3757" i="11"/>
  <c r="H3855" i="11"/>
  <c r="H3936" i="11"/>
  <c r="H3999" i="11"/>
  <c r="H4119" i="11"/>
  <c r="H4191" i="11"/>
  <c r="H4316" i="11"/>
  <c r="H4519" i="11"/>
  <c r="H4642" i="11"/>
  <c r="H4855" i="11"/>
  <c r="H4962" i="11"/>
  <c r="H5031" i="11"/>
  <c r="H5079" i="11"/>
  <c r="H5103" i="11"/>
  <c r="H5181" i="11"/>
  <c r="H5207" i="11"/>
  <c r="H5234" i="11"/>
  <c r="H5255" i="11"/>
  <c r="H5282" i="11"/>
  <c r="H5308" i="11"/>
  <c r="H5324" i="11"/>
  <c r="H5348" i="11"/>
  <c r="H5391" i="11"/>
  <c r="H5413" i="11"/>
  <c r="H5423" i="11"/>
  <c r="H5444" i="11"/>
  <c r="H5466" i="11"/>
  <c r="H5509" i="11"/>
  <c r="H5570" i="11"/>
  <c r="H11" i="11"/>
  <c r="H2947" i="11"/>
  <c r="H3223" i="11"/>
  <c r="H3408" i="11"/>
  <c r="H3578" i="11"/>
  <c r="H3641" i="11"/>
  <c r="H3688" i="11"/>
  <c r="H3725" i="11"/>
  <c r="H3777" i="11"/>
  <c r="H3837" i="11"/>
  <c r="H3887" i="11"/>
  <c r="H3924" i="11"/>
  <c r="H3946" i="11"/>
  <c r="H3992" i="11"/>
  <c r="H4020" i="11"/>
  <c r="H4034" i="11"/>
  <c r="H4055" i="11"/>
  <c r="H4159" i="11"/>
  <c r="H4271" i="11"/>
  <c r="H4311" i="11"/>
  <c r="H4376" i="11"/>
  <c r="H4504" i="11"/>
  <c r="H4551" i="11"/>
  <c r="H4586" i="11"/>
  <c r="H4628" i="11"/>
  <c r="H4652" i="11"/>
  <c r="H4767" i="11"/>
  <c r="H4784" i="11"/>
  <c r="H4810" i="11"/>
  <c r="H4884" i="11"/>
  <c r="H4944" i="11"/>
  <c r="H5007" i="11"/>
  <c r="H5028" i="11"/>
  <c r="H5077" i="11"/>
  <c r="H5101" i="11"/>
  <c r="H5149" i="11"/>
  <c r="H5178" i="11"/>
  <c r="H5194" i="11"/>
  <c r="H5205" i="11"/>
  <c r="H5218" i="11"/>
  <c r="H5253" i="11"/>
  <c r="H5263" i="11"/>
  <c r="H5292" i="11"/>
  <c r="H5306" i="11"/>
  <c r="H5319" i="11"/>
  <c r="H5332" i="11"/>
  <c r="H5356" i="11"/>
  <c r="H5367" i="11"/>
  <c r="H5389" i="11"/>
  <c r="H5399" i="11"/>
  <c r="H5421" i="11"/>
  <c r="H5431" i="11"/>
  <c r="H5442" i="11"/>
  <c r="H5452" i="11"/>
  <c r="H5474" i="11"/>
  <c r="H5484" i="11"/>
  <c r="H5495" i="11"/>
  <c r="H5517" i="11"/>
  <c r="H5551" i="11"/>
  <c r="H5565" i="11"/>
  <c r="H5581" i="11"/>
  <c r="H5594" i="11"/>
  <c r="H8" i="11"/>
  <c r="H3143" i="11"/>
  <c r="H3473" i="11"/>
  <c r="H3599" i="11"/>
  <c r="H3622" i="11"/>
  <c r="H3730" i="11"/>
  <c r="H3792" i="11"/>
  <c r="H3841" i="11"/>
  <c r="H3888" i="11"/>
  <c r="H3951" i="11"/>
  <c r="H3994" i="11"/>
  <c r="H4072" i="11"/>
  <c r="H4146" i="11"/>
  <c r="H4168" i="11"/>
  <c r="H4207" i="11"/>
  <c r="H4228" i="11"/>
  <c r="H4280" i="11"/>
  <c r="H4312" i="11"/>
  <c r="H4340" i="11"/>
  <c r="H4352" i="11"/>
  <c r="H4412" i="11"/>
  <c r="H4428" i="11"/>
  <c r="H4508" i="11"/>
  <c r="H4552" i="11"/>
  <c r="H4596" i="11"/>
  <c r="H4632" i="11"/>
  <c r="H4668" i="11"/>
  <c r="H4698" i="11"/>
  <c r="H4736" i="11"/>
  <c r="H4751" i="11"/>
  <c r="H4820" i="11"/>
  <c r="H4852" i="11"/>
  <c r="H4888" i="11"/>
  <c r="H4906" i="11"/>
  <c r="H4991" i="11"/>
  <c r="H5012" i="11"/>
  <c r="H5029" i="11"/>
  <c r="H5058" i="11"/>
  <c r="H5069" i="11"/>
  <c r="H5090" i="11"/>
  <c r="H5127" i="11"/>
  <c r="H5138" i="11"/>
  <c r="H5151" i="11"/>
  <c r="H5165" i="11"/>
  <c r="H5180" i="11"/>
  <c r="H5196" i="11"/>
  <c r="H5220" i="11"/>
  <c r="H5266" i="11"/>
  <c r="H5279" i="11"/>
  <c r="H5322" i="11"/>
  <c r="H5346" i="11"/>
  <c r="H5530" i="11"/>
  <c r="H5541" i="11"/>
  <c r="H5554" i="11"/>
  <c r="H5567" i="11"/>
  <c r="H5596" i="11"/>
  <c r="H10" i="11"/>
  <c r="H3312" i="11"/>
  <c r="H3443" i="11"/>
  <c r="H3662" i="11"/>
  <c r="H3745" i="11"/>
  <c r="H3799" i="11"/>
  <c r="H3856" i="11"/>
  <c r="H3903" i="11"/>
  <c r="H3962" i="11"/>
  <c r="H4080" i="11"/>
  <c r="H4192" i="11"/>
  <c r="H4215" i="11"/>
  <c r="H4232" i="11"/>
  <c r="H4287" i="11"/>
  <c r="H4327" i="11"/>
  <c r="H4400" i="11"/>
  <c r="H4463" i="11"/>
  <c r="H4520" i="11"/>
  <c r="H4644" i="11"/>
  <c r="H4656" i="11"/>
  <c r="H4679" i="11"/>
  <c r="H4714" i="11"/>
  <c r="H4728" i="11"/>
  <c r="H4772" i="11"/>
  <c r="H4826" i="11"/>
  <c r="H4858" i="11"/>
  <c r="H4898" i="11"/>
  <c r="H4981" i="11"/>
  <c r="H4996" i="11"/>
  <c r="H5015" i="11"/>
  <c r="H5036" i="11"/>
  <c r="H5050" i="11"/>
  <c r="H5061" i="11"/>
  <c r="H5071" i="11"/>
  <c r="H5092" i="11"/>
  <c r="H5140" i="11"/>
  <c r="H5154" i="11"/>
  <c r="H5170" i="11"/>
  <c r="H5183" i="11"/>
  <c r="H5223" i="11"/>
  <c r="H5269" i="11"/>
  <c r="H5298" i="11"/>
  <c r="H5325" i="11"/>
  <c r="H5349" i="11"/>
  <c r="H5522" i="11"/>
  <c r="H5532" i="11"/>
  <c r="H5543" i="11"/>
  <c r="H5556" i="11"/>
  <c r="H5572" i="11"/>
  <c r="H5586" i="11"/>
  <c r="H13" i="11"/>
  <c r="H5274" i="11"/>
  <c r="H5588" i="11"/>
  <c r="H4916" i="11"/>
  <c r="H5066" i="11"/>
  <c r="H5135" i="11"/>
  <c r="H5228" i="11"/>
  <c r="H5277" i="11"/>
  <c r="H3289" i="11"/>
  <c r="H3360" i="11"/>
  <c r="H3669" i="11"/>
  <c r="H3814" i="11"/>
  <c r="H3860" i="11"/>
  <c r="H3904" i="11"/>
  <c r="H3938" i="11"/>
  <c r="H3967" i="11"/>
  <c r="H4007" i="11"/>
  <c r="H4196" i="11"/>
  <c r="H4328" i="11"/>
  <c r="H4370" i="11"/>
  <c r="H4402" i="11"/>
  <c r="H4524" i="11"/>
  <c r="H4567" i="11"/>
  <c r="H4610" i="11"/>
  <c r="H4682" i="11"/>
  <c r="H4868" i="11"/>
  <c r="H4924" i="11"/>
  <c r="H4953" i="11"/>
  <c r="H4997" i="11"/>
  <c r="H5020" i="11"/>
  <c r="H5037" i="11"/>
  <c r="H5052" i="11"/>
  <c r="H5106" i="11"/>
  <c r="H5156" i="11"/>
  <c r="H5172" i="11"/>
  <c r="H5186" i="11"/>
  <c r="H5199" i="11"/>
  <c r="H5237" i="11"/>
  <c r="H5247" i="11"/>
  <c r="H5271" i="11"/>
  <c r="H5285" i="11"/>
  <c r="H5300" i="11"/>
  <c r="H5327" i="11"/>
  <c r="H5338" i="11"/>
  <c r="H5362" i="11"/>
  <c r="H5373" i="11"/>
  <c r="H5383" i="11"/>
  <c r="H5405" i="11"/>
  <c r="H5415" i="11"/>
  <c r="H5436" i="11"/>
  <c r="H5458" i="11"/>
  <c r="H5468" i="11"/>
  <c r="H5490" i="11"/>
  <c r="H5501" i="11"/>
  <c r="H5511" i="11"/>
  <c r="H5557" i="11"/>
  <c r="H5573" i="11"/>
  <c r="H5602" i="11"/>
  <c r="H16" i="11"/>
  <c r="H4971" i="11"/>
  <c r="H4983" i="11"/>
  <c r="H5063" i="11"/>
  <c r="H5084" i="11"/>
  <c r="H5108" i="11"/>
  <c r="H5133" i="11"/>
  <c r="H5535" i="11"/>
  <c r="E7" i="9"/>
  <c r="H5005" i="11"/>
  <c r="H5162" i="11"/>
  <c r="H5317" i="11"/>
  <c r="H5388" i="11"/>
  <c r="H3097" i="11"/>
  <c r="H3657" i="11"/>
  <c r="H3743" i="11"/>
  <c r="H3793" i="11"/>
  <c r="H3892" i="11"/>
  <c r="H3960" i="11"/>
  <c r="H4024" i="11"/>
  <c r="H4170" i="11"/>
  <c r="H4282" i="11"/>
  <c r="H4368" i="11"/>
  <c r="H4556" i="11"/>
  <c r="H4794" i="11"/>
  <c r="H4823" i="11"/>
  <c r="H4980" i="11"/>
  <c r="H5013" i="11"/>
  <c r="H5117" i="11"/>
  <c r="H5167" i="11"/>
  <c r="H5197" i="11"/>
  <c r="H5221" i="11"/>
  <c r="H5245" i="11"/>
  <c r="H5268" i="11"/>
  <c r="H5381" i="11"/>
  <c r="H5434" i="11"/>
  <c r="H5476" i="11"/>
  <c r="H5519" i="11"/>
  <c r="H5597" i="11"/>
  <c r="H1349" i="11"/>
  <c r="H1805" i="11"/>
  <c r="H2587" i="11"/>
  <c r="H3031" i="11"/>
  <c r="H3528" i="11"/>
  <c r="H3697" i="11"/>
  <c r="H3815" i="11"/>
  <c r="H3871" i="11"/>
  <c r="H3908" i="11"/>
  <c r="H3976" i="11"/>
  <c r="H4008" i="11"/>
  <c r="H4047" i="11"/>
  <c r="H4087" i="11"/>
  <c r="H4111" i="11"/>
  <c r="H4152" i="11"/>
  <c r="H4295" i="11"/>
  <c r="H4332" i="11"/>
  <c r="H4495" i="11"/>
  <c r="H4535" i="11"/>
  <c r="H4570" i="11"/>
  <c r="H4612" i="11"/>
  <c r="H4647" i="11"/>
  <c r="H4706" i="11"/>
  <c r="H4730" i="11"/>
  <c r="H4871" i="11"/>
  <c r="H4900" i="11"/>
  <c r="H4999" i="11"/>
  <c r="H5053" i="11"/>
  <c r="H5074" i="11"/>
  <c r="H5095" i="11"/>
  <c r="H5122" i="11"/>
  <c r="H5143" i="11"/>
  <c r="H5173" i="11"/>
  <c r="H5188" i="11"/>
  <c r="H5212" i="11"/>
  <c r="H5226" i="11"/>
  <c r="H5314" i="11"/>
  <c r="H5524" i="11"/>
  <c r="H5604" i="11"/>
  <c r="H4928" i="11"/>
  <c r="H5055" i="11"/>
  <c r="H5076" i="11"/>
  <c r="H5125" i="11"/>
  <c r="H5148" i="11"/>
  <c r="H5191" i="11"/>
  <c r="H5215" i="11"/>
  <c r="H5564" i="11"/>
  <c r="H5607" i="11"/>
  <c r="H2811" i="11"/>
  <c r="H3392" i="11"/>
  <c r="H3447" i="11"/>
  <c r="H3560" i="11"/>
  <c r="H3631" i="11"/>
  <c r="H3770" i="11"/>
  <c r="H3821" i="11"/>
  <c r="H3872" i="11"/>
  <c r="H3919" i="11"/>
  <c r="H3978" i="11"/>
  <c r="H4012" i="11"/>
  <c r="H4032" i="11"/>
  <c r="H4096" i="11"/>
  <c r="H4180" i="11"/>
  <c r="H4348" i="11"/>
  <c r="H4407" i="11"/>
  <c r="H4476" i="11"/>
  <c r="H4536" i="11"/>
  <c r="H4580" i="11"/>
  <c r="H4616" i="11"/>
  <c r="H4663" i="11"/>
  <c r="H4692" i="11"/>
  <c r="H4719" i="11"/>
  <c r="H4746" i="11"/>
  <c r="H4804" i="11"/>
  <c r="H4839" i="11"/>
  <c r="H4956" i="11"/>
  <c r="H4972" i="11"/>
  <c r="H4988" i="11"/>
  <c r="H5004" i="11"/>
  <c r="H5023" i="11"/>
  <c r="H5109" i="11"/>
  <c r="H5146" i="11"/>
  <c r="H5159" i="11"/>
  <c r="H5189" i="11"/>
  <c r="H5202" i="11"/>
  <c r="H5213" i="11"/>
  <c r="H5239" i="11"/>
  <c r="H5261" i="11"/>
  <c r="H5290" i="11"/>
  <c r="H5316" i="11"/>
  <c r="H5330" i="11"/>
  <c r="H5340" i="11"/>
  <c r="H5354" i="11"/>
  <c r="H5365" i="11"/>
  <c r="H5375" i="11"/>
  <c r="H5397" i="11"/>
  <c r="H5407" i="11"/>
  <c r="H5429" i="11"/>
  <c r="H5450" i="11"/>
  <c r="H5460" i="11"/>
  <c r="H5482" i="11"/>
  <c r="H5493" i="11"/>
  <c r="H5503" i="11"/>
  <c r="H5562" i="11"/>
  <c r="H5605" i="11"/>
  <c r="E6351" i="8"/>
  <c r="E6350" i="8"/>
  <c r="E6349" i="8"/>
  <c r="E6356" i="8"/>
  <c r="E6355" i="8"/>
  <c r="E6354" i="8"/>
  <c r="E6353" i="8"/>
  <c r="E6352" i="8"/>
  <c r="E11" i="9"/>
  <c r="E19" i="9"/>
  <c r="E9" i="8"/>
  <c r="E17" i="8"/>
  <c r="E25" i="8"/>
  <c r="E33" i="8"/>
  <c r="E41" i="8"/>
  <c r="E49" i="8"/>
  <c r="E57" i="8"/>
  <c r="E65" i="8"/>
  <c r="E73" i="8"/>
  <c r="E81" i="8"/>
  <c r="E89" i="8"/>
  <c r="E97" i="8"/>
  <c r="E105" i="8"/>
  <c r="E113" i="8"/>
  <c r="E121" i="8"/>
  <c r="E129" i="8"/>
  <c r="E137" i="8"/>
  <c r="E145" i="8"/>
  <c r="E153" i="8"/>
  <c r="E161" i="8"/>
  <c r="E169" i="8"/>
  <c r="E177" i="8"/>
  <c r="E185" i="8"/>
  <c r="E193" i="8"/>
  <c r="E201" i="8"/>
  <c r="E209" i="8"/>
  <c r="E217" i="8"/>
  <c r="E225" i="8"/>
  <c r="E233" i="8"/>
  <c r="E241" i="8"/>
  <c r="E249" i="8"/>
  <c r="E257" i="8"/>
  <c r="E265" i="8"/>
  <c r="E273" i="8"/>
  <c r="E281" i="8"/>
  <c r="E289" i="8"/>
  <c r="E297" i="8"/>
  <c r="E305" i="8"/>
  <c r="E313" i="8"/>
  <c r="E321" i="8"/>
  <c r="E329" i="8"/>
  <c r="E337" i="8"/>
  <c r="E345" i="8"/>
  <c r="E353" i="8"/>
  <c r="E361" i="8"/>
  <c r="E369" i="8"/>
  <c r="E377" i="8"/>
  <c r="E385" i="8"/>
  <c r="E393" i="8"/>
  <c r="E401" i="8"/>
  <c r="E409" i="8"/>
  <c r="E417" i="8"/>
  <c r="E425" i="8"/>
  <c r="E433" i="8"/>
  <c r="E441" i="8"/>
  <c r="E449" i="8"/>
  <c r="E457" i="8"/>
  <c r="E465" i="8"/>
  <c r="E473" i="8"/>
  <c r="E481" i="8"/>
  <c r="E489" i="8"/>
  <c r="E497" i="8"/>
  <c r="E505" i="8"/>
  <c r="E513" i="8"/>
  <c r="E521" i="8"/>
  <c r="E529" i="8"/>
  <c r="E537" i="8"/>
  <c r="E545" i="8"/>
  <c r="E553" i="8"/>
  <c r="E561" i="8"/>
  <c r="E569" i="8"/>
  <c r="E577" i="8"/>
  <c r="E585" i="8"/>
  <c r="E593" i="8"/>
  <c r="E601" i="8"/>
  <c r="E609" i="8"/>
  <c r="E617" i="8"/>
  <c r="E625" i="8"/>
  <c r="E633" i="8"/>
  <c r="E641" i="8"/>
  <c r="E649" i="8"/>
  <c r="E657" i="8"/>
  <c r="E665" i="8"/>
  <c r="E673" i="8"/>
  <c r="E681" i="8"/>
  <c r="E689" i="8"/>
  <c r="E697" i="8"/>
  <c r="E705" i="8"/>
  <c r="E713" i="8"/>
  <c r="E721" i="8"/>
  <c r="E729" i="8"/>
  <c r="E737" i="8"/>
  <c r="E745" i="8"/>
  <c r="E753" i="8"/>
  <c r="E761" i="8"/>
  <c r="E769" i="8"/>
  <c r="E777" i="8"/>
  <c r="E785" i="8"/>
  <c r="E793" i="8"/>
  <c r="E801" i="8"/>
  <c r="E809" i="8"/>
  <c r="E817" i="8"/>
  <c r="E825" i="8"/>
  <c r="E833" i="8"/>
  <c r="E841" i="8"/>
  <c r="E849" i="8"/>
  <c r="E857" i="8"/>
  <c r="E865" i="8"/>
  <c r="E873" i="8"/>
  <c r="E881" i="8"/>
  <c r="E889" i="8"/>
  <c r="E897" i="8"/>
  <c r="E905" i="8"/>
  <c r="E913" i="8"/>
  <c r="E921" i="8"/>
  <c r="E929" i="8"/>
  <c r="E937" i="8"/>
  <c r="E945" i="8"/>
  <c r="E953" i="8"/>
  <c r="E961" i="8"/>
  <c r="E969" i="8"/>
  <c r="E977" i="8"/>
  <c r="E985" i="8"/>
  <c r="E993" i="8"/>
  <c r="E1001" i="8"/>
  <c r="E1009" i="8"/>
  <c r="E1017" i="8"/>
  <c r="E1025" i="8"/>
  <c r="E1033" i="8"/>
  <c r="E1041" i="8"/>
  <c r="E1049" i="8"/>
  <c r="E1057" i="8"/>
  <c r="E1065" i="8"/>
  <c r="E1073" i="8"/>
  <c r="E1081" i="8"/>
  <c r="E1089" i="8"/>
  <c r="E10" i="9"/>
  <c r="E18" i="9"/>
  <c r="E8" i="8"/>
  <c r="E16" i="8"/>
  <c r="E24" i="8"/>
  <c r="E32" i="8"/>
  <c r="E40" i="8"/>
  <c r="E48" i="8"/>
  <c r="E56" i="8"/>
  <c r="E64" i="8"/>
  <c r="E72" i="8"/>
  <c r="E80" i="8"/>
  <c r="E88" i="8"/>
  <c r="E96" i="8"/>
  <c r="E104" i="8"/>
  <c r="E112" i="8"/>
  <c r="E120" i="8"/>
  <c r="E128" i="8"/>
  <c r="E136" i="8"/>
  <c r="E144" i="8"/>
  <c r="E152" i="8"/>
  <c r="E160" i="8"/>
  <c r="E168" i="8"/>
  <c r="E176" i="8"/>
  <c r="E184" i="8"/>
  <c r="E192" i="8"/>
  <c r="E200" i="8"/>
  <c r="E208" i="8"/>
  <c r="E216" i="8"/>
  <c r="E224" i="8"/>
  <c r="E232" i="8"/>
  <c r="E240" i="8"/>
  <c r="E248" i="8"/>
  <c r="E256" i="8"/>
  <c r="E264" i="8"/>
  <c r="E272" i="8"/>
  <c r="E280" i="8"/>
  <c r="E288" i="8"/>
  <c r="E296" i="8"/>
  <c r="E304" i="8"/>
  <c r="E312" i="8"/>
  <c r="E320" i="8"/>
  <c r="E328" i="8"/>
  <c r="E336" i="8"/>
  <c r="E344" i="8"/>
  <c r="E352" i="8"/>
  <c r="E360" i="8"/>
  <c r="E368" i="8"/>
  <c r="E376" i="8"/>
  <c r="E384" i="8"/>
  <c r="E392" i="8"/>
  <c r="E400" i="8"/>
  <c r="E408" i="8"/>
  <c r="E416" i="8"/>
  <c r="E424" i="8"/>
  <c r="E432" i="8"/>
  <c r="E440" i="8"/>
  <c r="E448" i="8"/>
  <c r="E456" i="8"/>
  <c r="E464" i="8"/>
  <c r="E472" i="8"/>
  <c r="E480" i="8"/>
  <c r="E488" i="8"/>
  <c r="E496" i="8"/>
  <c r="E504" i="8"/>
  <c r="E512" i="8"/>
  <c r="E520" i="8"/>
  <c r="E528" i="8"/>
  <c r="E536" i="8"/>
  <c r="E544" i="8"/>
  <c r="E552" i="8"/>
  <c r="E560" i="8"/>
  <c r="E568" i="8"/>
  <c r="E576" i="8"/>
  <c r="E584" i="8"/>
  <c r="E592" i="8"/>
  <c r="E600" i="8"/>
  <c r="E608" i="8"/>
  <c r="E616" i="8"/>
  <c r="E624" i="8"/>
  <c r="E632" i="8"/>
  <c r="E640" i="8"/>
  <c r="E648" i="8"/>
  <c r="E656" i="8"/>
  <c r="E664" i="8"/>
  <c r="E672" i="8"/>
  <c r="E680" i="8"/>
  <c r="E688" i="8"/>
  <c r="E696" i="8"/>
  <c r="E704" i="8"/>
  <c r="E712" i="8"/>
  <c r="E720" i="8"/>
  <c r="E728" i="8"/>
  <c r="E736" i="8"/>
  <c r="E744" i="8"/>
  <c r="E752" i="8"/>
  <c r="E9" i="9"/>
  <c r="E17" i="9"/>
  <c r="E7" i="8"/>
  <c r="E15" i="8"/>
  <c r="E23" i="8"/>
  <c r="E31" i="8"/>
  <c r="E39" i="8"/>
  <c r="E47" i="8"/>
  <c r="E55" i="8"/>
  <c r="E63" i="8"/>
  <c r="E71" i="8"/>
  <c r="E79" i="8"/>
  <c r="E87" i="8"/>
  <c r="E95" i="8"/>
  <c r="E103" i="8"/>
  <c r="E111" i="8"/>
  <c r="E119" i="8"/>
  <c r="E127" i="8"/>
  <c r="E135" i="8"/>
  <c r="E143" i="8"/>
  <c r="E151" i="8"/>
  <c r="E159" i="8"/>
  <c r="E167" i="8"/>
  <c r="E175" i="8"/>
  <c r="E183" i="8"/>
  <c r="E191" i="8"/>
  <c r="E199" i="8"/>
  <c r="E207" i="8"/>
  <c r="E215" i="8"/>
  <c r="E223" i="8"/>
  <c r="E231" i="8"/>
  <c r="E239" i="8"/>
  <c r="E247" i="8"/>
  <c r="E255" i="8"/>
  <c r="E263" i="8"/>
  <c r="E271" i="8"/>
  <c r="E279" i="8"/>
  <c r="E287" i="8"/>
  <c r="E295" i="8"/>
  <c r="E303" i="8"/>
  <c r="E311" i="8"/>
  <c r="E319" i="8"/>
  <c r="E327" i="8"/>
  <c r="E335" i="8"/>
  <c r="E343" i="8"/>
  <c r="E351" i="8"/>
  <c r="E359" i="8"/>
  <c r="E367" i="8"/>
  <c r="E375" i="8"/>
  <c r="E383" i="8"/>
  <c r="E391" i="8"/>
  <c r="E399" i="8"/>
  <c r="E407" i="8"/>
  <c r="E415" i="8"/>
  <c r="E423" i="8"/>
  <c r="E431" i="8"/>
  <c r="E439" i="8"/>
  <c r="E447" i="8"/>
  <c r="E455" i="8"/>
  <c r="E463" i="8"/>
  <c r="E471" i="8"/>
  <c r="E479" i="8"/>
  <c r="E487" i="8"/>
  <c r="E495" i="8"/>
  <c r="E503" i="8"/>
  <c r="E511" i="8"/>
  <c r="E519" i="8"/>
  <c r="E527" i="8"/>
  <c r="E535" i="8"/>
  <c r="E543" i="8"/>
  <c r="E551" i="8"/>
  <c r="E559" i="8"/>
  <c r="E567" i="8"/>
  <c r="E575" i="8"/>
  <c r="E583" i="8"/>
  <c r="E591" i="8"/>
  <c r="E599" i="8"/>
  <c r="E607" i="8"/>
  <c r="E615" i="8"/>
  <c r="E623" i="8"/>
  <c r="E631" i="8"/>
  <c r="E639" i="8"/>
  <c r="E647" i="8"/>
  <c r="E655" i="8"/>
  <c r="E663" i="8"/>
  <c r="E671" i="8"/>
  <c r="E679" i="8"/>
  <c r="E687" i="8"/>
  <c r="E695" i="8"/>
  <c r="E703" i="8"/>
  <c r="E711" i="8"/>
  <c r="E8" i="9"/>
  <c r="E16" i="9"/>
  <c r="E14" i="8"/>
  <c r="E22" i="8"/>
  <c r="E30" i="8"/>
  <c r="E38" i="8"/>
  <c r="E46" i="8"/>
  <c r="E54" i="8"/>
  <c r="E62" i="8"/>
  <c r="E70" i="8"/>
  <c r="E78" i="8"/>
  <c r="E86" i="8"/>
  <c r="E94" i="8"/>
  <c r="E102" i="8"/>
  <c r="E110" i="8"/>
  <c r="E118" i="8"/>
  <c r="E126" i="8"/>
  <c r="E134" i="8"/>
  <c r="E142" i="8"/>
  <c r="E150" i="8"/>
  <c r="E158" i="8"/>
  <c r="E166" i="8"/>
  <c r="E174" i="8"/>
  <c r="E182" i="8"/>
  <c r="E190" i="8"/>
  <c r="E198" i="8"/>
  <c r="E206" i="8"/>
  <c r="E214" i="8"/>
  <c r="E222" i="8"/>
  <c r="E230" i="8"/>
  <c r="E238" i="8"/>
  <c r="E246" i="8"/>
  <c r="E254" i="8"/>
  <c r="E262" i="8"/>
  <c r="E270" i="8"/>
  <c r="E278" i="8"/>
  <c r="E286" i="8"/>
  <c r="E294" i="8"/>
  <c r="E302" i="8"/>
  <c r="E310" i="8"/>
  <c r="E318" i="8"/>
  <c r="E326" i="8"/>
  <c r="E334" i="8"/>
  <c r="E342" i="8"/>
  <c r="E350" i="8"/>
  <c r="E358" i="8"/>
  <c r="E366" i="8"/>
  <c r="E374" i="8"/>
  <c r="E382" i="8"/>
  <c r="E390" i="8"/>
  <c r="E398" i="8"/>
  <c r="E406" i="8"/>
  <c r="E414" i="8"/>
  <c r="E422" i="8"/>
  <c r="E430" i="8"/>
  <c r="E438" i="8"/>
  <c r="E446" i="8"/>
  <c r="E454" i="8"/>
  <c r="E462" i="8"/>
  <c r="E470" i="8"/>
  <c r="E478" i="8"/>
  <c r="E486" i="8"/>
  <c r="E494" i="8"/>
  <c r="E502" i="8"/>
  <c r="E510" i="8"/>
  <c r="E518" i="8"/>
  <c r="E526" i="8"/>
  <c r="E534" i="8"/>
  <c r="E542" i="8"/>
  <c r="E550" i="8"/>
  <c r="E558" i="8"/>
  <c r="E566" i="8"/>
  <c r="E574" i="8"/>
  <c r="E582" i="8"/>
  <c r="E590" i="8"/>
  <c r="E598" i="8"/>
  <c r="E606" i="8"/>
  <c r="E614" i="8"/>
  <c r="E622" i="8"/>
  <c r="E630" i="8"/>
  <c r="E638" i="8"/>
  <c r="E646" i="8"/>
  <c r="E654" i="8"/>
  <c r="E662" i="8"/>
  <c r="E670" i="8"/>
  <c r="E678" i="8"/>
  <c r="E686" i="8"/>
  <c r="E694" i="8"/>
  <c r="E702" i="8"/>
  <c r="E710" i="8"/>
  <c r="E718" i="8"/>
  <c r="E726" i="8"/>
  <c r="E734" i="8"/>
  <c r="E742" i="8"/>
  <c r="E750" i="8"/>
  <c r="E758" i="8"/>
  <c r="E766" i="8"/>
  <c r="E774" i="8"/>
  <c r="E782" i="8"/>
  <c r="E790" i="8"/>
  <c r="E798" i="8"/>
  <c r="E806" i="8"/>
  <c r="E814" i="8"/>
  <c r="E822" i="8"/>
  <c r="E830" i="8"/>
  <c r="E838" i="8"/>
  <c r="E846" i="8"/>
  <c r="E854" i="8"/>
  <c r="E862" i="8"/>
  <c r="E870" i="8"/>
  <c r="E878" i="8"/>
  <c r="E886" i="8"/>
  <c r="E894" i="8"/>
  <c r="E902" i="8"/>
  <c r="E910" i="8"/>
  <c r="E918" i="8"/>
  <c r="E926" i="8"/>
  <c r="E934" i="8"/>
  <c r="E942" i="8"/>
  <c r="E950" i="8"/>
  <c r="E958" i="8"/>
  <c r="E966" i="8"/>
  <c r="E974" i="8"/>
  <c r="E982" i="8"/>
  <c r="E990" i="8"/>
  <c r="E998" i="8"/>
  <c r="E1006" i="8"/>
  <c r="E1014" i="8"/>
  <c r="E1022" i="8"/>
  <c r="E1030" i="8"/>
  <c r="E1038" i="8"/>
  <c r="E1046" i="8"/>
  <c r="E1054" i="8"/>
  <c r="E1062" i="8"/>
  <c r="E1070" i="8"/>
  <c r="E1078" i="8"/>
  <c r="E1086" i="8"/>
  <c r="E1094" i="8"/>
  <c r="E1102" i="8"/>
  <c r="E1110" i="8"/>
  <c r="E1118" i="8"/>
  <c r="E1126" i="8"/>
  <c r="E1134" i="8"/>
  <c r="E1142" i="8"/>
  <c r="E1150" i="8"/>
  <c r="E1158" i="8"/>
  <c r="E1166" i="8"/>
  <c r="E1174" i="8"/>
  <c r="E1182" i="8"/>
  <c r="E1190" i="8"/>
  <c r="E1198" i="8"/>
  <c r="E1206" i="8"/>
  <c r="E1214" i="8"/>
  <c r="E1222" i="8"/>
  <c r="E1230" i="8"/>
  <c r="E1238" i="8"/>
  <c r="E1246" i="8"/>
  <c r="E1254" i="8"/>
  <c r="E1262" i="8"/>
  <c r="E1270" i="8"/>
  <c r="E1278" i="8"/>
  <c r="E1286" i="8"/>
  <c r="E1294" i="8"/>
  <c r="E1302" i="8"/>
  <c r="E1310" i="8"/>
  <c r="E1318" i="8"/>
  <c r="E1326" i="8"/>
  <c r="E1334" i="8"/>
  <c r="E1342" i="8"/>
  <c r="E1350" i="8"/>
  <c r="E1358" i="8"/>
  <c r="E1366" i="8"/>
  <c r="E1374" i="8"/>
  <c r="E1382" i="8"/>
  <c r="E1390" i="8"/>
  <c r="E1398" i="8"/>
  <c r="E1406" i="8"/>
  <c r="E1414" i="8"/>
  <c r="E1422" i="8"/>
  <c r="E1430" i="8"/>
  <c r="E1438" i="8"/>
  <c r="E1446" i="8"/>
  <c r="E1454" i="8"/>
  <c r="E1462" i="8"/>
  <c r="E1470" i="8"/>
  <c r="E1478" i="8"/>
  <c r="E1486" i="8"/>
  <c r="E1494" i="8"/>
  <c r="E1502" i="8"/>
  <c r="E1510" i="8"/>
  <c r="E1518" i="8"/>
  <c r="E1526" i="8"/>
  <c r="E1534" i="8"/>
  <c r="E1542" i="8"/>
  <c r="E1550" i="8"/>
  <c r="E1558" i="8"/>
  <c r="E1566" i="8"/>
  <c r="E1574" i="8"/>
  <c r="E1582" i="8"/>
  <c r="E1590" i="8"/>
  <c r="E1598" i="8"/>
  <c r="E1606" i="8"/>
  <c r="E1614" i="8"/>
  <c r="E1622" i="8"/>
  <c r="E1630" i="8"/>
  <c r="E1638" i="8"/>
  <c r="E1646" i="8"/>
  <c r="E1654" i="8"/>
  <c r="E1662" i="8"/>
  <c r="E1670" i="8"/>
  <c r="E1678" i="8"/>
  <c r="E1686" i="8"/>
  <c r="E1694" i="8"/>
  <c r="E1702" i="8"/>
  <c r="E1710" i="8"/>
  <c r="E1718" i="8"/>
  <c r="E1726" i="8"/>
  <c r="E1734" i="8"/>
  <c r="E1742" i="8"/>
  <c r="E1750" i="8"/>
  <c r="E1758" i="8"/>
  <c r="E1766" i="8"/>
  <c r="E1774" i="8"/>
  <c r="E1782" i="8"/>
  <c r="E1790" i="8"/>
  <c r="E1798" i="8"/>
  <c r="E1806" i="8"/>
  <c r="E1814" i="8"/>
  <c r="E1822" i="8"/>
  <c r="E1830" i="8"/>
  <c r="E1838" i="8"/>
  <c r="E1846" i="8"/>
  <c r="E1854" i="8"/>
  <c r="E1862" i="8"/>
  <c r="E1870" i="8"/>
  <c r="E1878" i="8"/>
  <c r="E1886" i="8"/>
  <c r="E1894" i="8"/>
  <c r="E1902" i="8"/>
  <c r="E1910" i="8"/>
  <c r="E1918" i="8"/>
  <c r="E1926" i="8"/>
  <c r="E1934" i="8"/>
  <c r="E1942" i="8"/>
  <c r="E1950" i="8"/>
  <c r="E1958" i="8"/>
  <c r="E1966" i="8"/>
  <c r="E1974" i="8"/>
  <c r="E1982" i="8"/>
  <c r="E1990" i="8"/>
  <c r="E1998" i="8"/>
  <c r="E2006" i="8"/>
  <c r="E2014" i="8"/>
  <c r="E2022" i="8"/>
  <c r="E2030" i="8"/>
  <c r="E2038" i="8"/>
  <c r="E15" i="9"/>
  <c r="E13" i="8"/>
  <c r="E21" i="8"/>
  <c r="E29" i="8"/>
  <c r="E37" i="8"/>
  <c r="E45" i="8"/>
  <c r="E53" i="8"/>
  <c r="E61" i="8"/>
  <c r="E69" i="8"/>
  <c r="E77" i="8"/>
  <c r="E85" i="8"/>
  <c r="E93" i="8"/>
  <c r="E101" i="8"/>
  <c r="E109" i="8"/>
  <c r="E117" i="8"/>
  <c r="E125" i="8"/>
  <c r="E133" i="8"/>
  <c r="E141" i="8"/>
  <c r="E149" i="8"/>
  <c r="E157" i="8"/>
  <c r="E165" i="8"/>
  <c r="E173" i="8"/>
  <c r="E181" i="8"/>
  <c r="E189" i="8"/>
  <c r="E197" i="8"/>
  <c r="E205" i="8"/>
  <c r="E213" i="8"/>
  <c r="E221" i="8"/>
  <c r="E229" i="8"/>
  <c r="E237" i="8"/>
  <c r="E245" i="8"/>
  <c r="E253" i="8"/>
  <c r="E261" i="8"/>
  <c r="E269" i="8"/>
  <c r="E277" i="8"/>
  <c r="E285" i="8"/>
  <c r="E293" i="8"/>
  <c r="E301" i="8"/>
  <c r="E309" i="8"/>
  <c r="E317" i="8"/>
  <c r="E325" i="8"/>
  <c r="E333" i="8"/>
  <c r="E341" i="8"/>
  <c r="E349" i="8"/>
  <c r="E357" i="8"/>
  <c r="E365" i="8"/>
  <c r="E373" i="8"/>
  <c r="E381" i="8"/>
  <c r="E389" i="8"/>
  <c r="E397" i="8"/>
  <c r="E405" i="8"/>
  <c r="E413" i="8"/>
  <c r="E421" i="8"/>
  <c r="E429" i="8"/>
  <c r="E437" i="8"/>
  <c r="E445" i="8"/>
  <c r="E453" i="8"/>
  <c r="E461" i="8"/>
  <c r="E469" i="8"/>
  <c r="E477" i="8"/>
  <c r="E485" i="8"/>
  <c r="E493" i="8"/>
  <c r="E501" i="8"/>
  <c r="E509" i="8"/>
  <c r="E517" i="8"/>
  <c r="E525" i="8"/>
  <c r="E533" i="8"/>
  <c r="E541" i="8"/>
  <c r="E549" i="8"/>
  <c r="E557" i="8"/>
  <c r="E565" i="8"/>
  <c r="E573" i="8"/>
  <c r="E581" i="8"/>
  <c r="E589" i="8"/>
  <c r="E597" i="8"/>
  <c r="E605" i="8"/>
  <c r="E613" i="8"/>
  <c r="E621" i="8"/>
  <c r="E629" i="8"/>
  <c r="E637" i="8"/>
  <c r="E645" i="8"/>
  <c r="E653" i="8"/>
  <c r="E661" i="8"/>
  <c r="E669" i="8"/>
  <c r="E677" i="8"/>
  <c r="E685" i="8"/>
  <c r="E693" i="8"/>
  <c r="E701" i="8"/>
  <c r="E709" i="8"/>
  <c r="E717" i="8"/>
  <c r="E725" i="8"/>
  <c r="E733" i="8"/>
  <c r="E741" i="8"/>
  <c r="E749" i="8"/>
  <c r="E6" i="9"/>
  <c r="E14" i="9"/>
  <c r="E5" i="9"/>
  <c r="E12" i="8"/>
  <c r="E20" i="8"/>
  <c r="E28" i="8"/>
  <c r="E36" i="8"/>
  <c r="E44" i="8"/>
  <c r="E52" i="8"/>
  <c r="E60" i="8"/>
  <c r="E68" i="8"/>
  <c r="E76" i="8"/>
  <c r="E84" i="8"/>
  <c r="E92" i="8"/>
  <c r="E100" i="8"/>
  <c r="E108" i="8"/>
  <c r="E116" i="8"/>
  <c r="E124" i="8"/>
  <c r="E132" i="8"/>
  <c r="E140" i="8"/>
  <c r="E148" i="8"/>
  <c r="E156" i="8"/>
  <c r="E164" i="8"/>
  <c r="E172" i="8"/>
  <c r="E180" i="8"/>
  <c r="E188" i="8"/>
  <c r="E196" i="8"/>
  <c r="E204" i="8"/>
  <c r="E212" i="8"/>
  <c r="E220" i="8"/>
  <c r="E228" i="8"/>
  <c r="E236" i="8"/>
  <c r="E244" i="8"/>
  <c r="E252" i="8"/>
  <c r="E260" i="8"/>
  <c r="E268" i="8"/>
  <c r="E276" i="8"/>
  <c r="E284" i="8"/>
  <c r="E292" i="8"/>
  <c r="E300" i="8"/>
  <c r="E308" i="8"/>
  <c r="E316" i="8"/>
  <c r="E324" i="8"/>
  <c r="E332" i="8"/>
  <c r="E340" i="8"/>
  <c r="E348" i="8"/>
  <c r="E356" i="8"/>
  <c r="E364" i="8"/>
  <c r="E372" i="8"/>
  <c r="E380" i="8"/>
  <c r="E388" i="8"/>
  <c r="E396" i="8"/>
  <c r="E404" i="8"/>
  <c r="E412" i="8"/>
  <c r="E420" i="8"/>
  <c r="E428" i="8"/>
  <c r="E436" i="8"/>
  <c r="E444" i="8"/>
  <c r="E452" i="8"/>
  <c r="E460" i="8"/>
  <c r="E468" i="8"/>
  <c r="E476" i="8"/>
  <c r="E484" i="8"/>
  <c r="E492" i="8"/>
  <c r="E500" i="8"/>
  <c r="E508" i="8"/>
  <c r="E516" i="8"/>
  <c r="E524" i="8"/>
  <c r="E532" i="8"/>
  <c r="E540" i="8"/>
  <c r="E548" i="8"/>
  <c r="E556" i="8"/>
  <c r="E564" i="8"/>
  <c r="E572" i="8"/>
  <c r="E580" i="8"/>
  <c r="E588" i="8"/>
  <c r="E596" i="8"/>
  <c r="E604" i="8"/>
  <c r="E612" i="8"/>
  <c r="E620" i="8"/>
  <c r="E628" i="8"/>
  <c r="E636" i="8"/>
  <c r="E644" i="8"/>
  <c r="E652" i="8"/>
  <c r="E660" i="8"/>
  <c r="E668" i="8"/>
  <c r="E676" i="8"/>
  <c r="E684" i="8"/>
  <c r="E692" i="8"/>
  <c r="E700" i="8"/>
  <c r="E708" i="8"/>
  <c r="E716" i="8"/>
  <c r="E724" i="8"/>
  <c r="E732" i="8"/>
  <c r="E740" i="8"/>
  <c r="E748" i="8"/>
  <c r="E13" i="9"/>
  <c r="E12" i="9"/>
  <c r="E20" i="9"/>
  <c r="E10" i="8"/>
  <c r="E18" i="8"/>
  <c r="E26" i="8"/>
  <c r="E34" i="8"/>
  <c r="E42" i="8"/>
  <c r="E50" i="8"/>
  <c r="E58" i="8"/>
  <c r="E66" i="8"/>
  <c r="E74" i="8"/>
  <c r="E82" i="8"/>
  <c r="E90" i="8"/>
  <c r="E98" i="8"/>
  <c r="E106" i="8"/>
  <c r="E114" i="8"/>
  <c r="E122" i="8"/>
  <c r="E130" i="8"/>
  <c r="E138" i="8"/>
  <c r="E146" i="8"/>
  <c r="E154" i="8"/>
  <c r="E162" i="8"/>
  <c r="E170" i="8"/>
  <c r="E178" i="8"/>
  <c r="E186" i="8"/>
  <c r="E194" i="8"/>
  <c r="E202" i="8"/>
  <c r="E210" i="8"/>
  <c r="E218" i="8"/>
  <c r="E226" i="8"/>
  <c r="E234" i="8"/>
  <c r="E242" i="8"/>
  <c r="E250" i="8"/>
  <c r="E258" i="8"/>
  <c r="E266" i="8"/>
  <c r="E274" i="8"/>
  <c r="E282" i="8"/>
  <c r="E290" i="8"/>
  <c r="E298" i="8"/>
  <c r="E306" i="8"/>
  <c r="E314" i="8"/>
  <c r="E322" i="8"/>
  <c r="E330" i="8"/>
  <c r="E338" i="8"/>
  <c r="E346" i="8"/>
  <c r="E354" i="8"/>
  <c r="E362" i="8"/>
  <c r="E370" i="8"/>
  <c r="E378" i="8"/>
  <c r="E386" i="8"/>
  <c r="E394" i="8"/>
  <c r="E402" i="8"/>
  <c r="E410" i="8"/>
  <c r="E418" i="8"/>
  <c r="E426" i="8"/>
  <c r="E434" i="8"/>
  <c r="E442" i="8"/>
  <c r="E450" i="8"/>
  <c r="E458" i="8"/>
  <c r="E466" i="8"/>
  <c r="E474" i="8"/>
  <c r="E482" i="8"/>
  <c r="E490" i="8"/>
  <c r="E498" i="8"/>
  <c r="E506" i="8"/>
  <c r="E514" i="8"/>
  <c r="E522" i="8"/>
  <c r="E530" i="8"/>
  <c r="E538" i="8"/>
  <c r="E546" i="8"/>
  <c r="E554" i="8"/>
  <c r="E562" i="8"/>
  <c r="E570" i="8"/>
  <c r="E578" i="8"/>
  <c r="E586" i="8"/>
  <c r="E594" i="8"/>
  <c r="E602" i="8"/>
  <c r="E610" i="8"/>
  <c r="E618" i="8"/>
  <c r="E626" i="8"/>
  <c r="E634" i="8"/>
  <c r="E642" i="8"/>
  <c r="E650" i="8"/>
  <c r="E658" i="8"/>
  <c r="E666" i="8"/>
  <c r="E674" i="8"/>
  <c r="E682" i="8"/>
  <c r="E690" i="8"/>
  <c r="E698" i="8"/>
  <c r="E706" i="8"/>
  <c r="E714" i="8"/>
  <c r="E722" i="8"/>
  <c r="E730" i="8"/>
  <c r="E738" i="8"/>
  <c r="E746" i="8"/>
  <c r="E754" i="8"/>
  <c r="E762" i="8"/>
  <c r="E770" i="8"/>
  <c r="E778" i="8"/>
  <c r="E786" i="8"/>
  <c r="E794" i="8"/>
  <c r="E802" i="8"/>
  <c r="E810" i="8"/>
  <c r="E818" i="8"/>
  <c r="E826" i="8"/>
  <c r="E834" i="8"/>
  <c r="E842" i="8"/>
  <c r="E850" i="8"/>
  <c r="E858" i="8"/>
  <c r="E866" i="8"/>
  <c r="E874" i="8"/>
  <c r="E882" i="8"/>
  <c r="E890" i="8"/>
  <c r="E898" i="8"/>
  <c r="E906" i="8"/>
  <c r="E914" i="8"/>
  <c r="E922" i="8"/>
  <c r="E930" i="8"/>
  <c r="E938" i="8"/>
  <c r="E946" i="8"/>
  <c r="E954" i="8"/>
  <c r="E962" i="8"/>
  <c r="E970" i="8"/>
  <c r="E978" i="8"/>
  <c r="E986" i="8"/>
  <c r="E994" i="8"/>
  <c r="E1002" i="8"/>
  <c r="E1010" i="8"/>
  <c r="E1018" i="8"/>
  <c r="E1026" i="8"/>
  <c r="E1034" i="8"/>
  <c r="E1042" i="8"/>
  <c r="E1050" i="8"/>
  <c r="E1058" i="8"/>
  <c r="E1066" i="8"/>
  <c r="E1074" i="8"/>
  <c r="E1082" i="8"/>
  <c r="E1090" i="8"/>
  <c r="E1098" i="8"/>
  <c r="E1106" i="8"/>
  <c r="E1114" i="8"/>
  <c r="E1122" i="8"/>
  <c r="E1130" i="8"/>
  <c r="E1138" i="8"/>
  <c r="E1146" i="8"/>
  <c r="E1154" i="8"/>
  <c r="E1162" i="8"/>
  <c r="E1170" i="8"/>
  <c r="E1178" i="8"/>
  <c r="E1186" i="8"/>
  <c r="E1194" i="8"/>
  <c r="E1202" i="8"/>
  <c r="E1210" i="8"/>
  <c r="E1218" i="8"/>
  <c r="E1226" i="8"/>
  <c r="E1234" i="8"/>
  <c r="E1242" i="8"/>
  <c r="E1250" i="8"/>
  <c r="E1258" i="8"/>
  <c r="E1266" i="8"/>
  <c r="E1274" i="8"/>
  <c r="E1282" i="8"/>
  <c r="E1290" i="8"/>
  <c r="E1298" i="8"/>
  <c r="E1306" i="8"/>
  <c r="E1314" i="8"/>
  <c r="E1322" i="8"/>
  <c r="E1330" i="8"/>
  <c r="E1338" i="8"/>
  <c r="E1346" i="8"/>
  <c r="E1354" i="8"/>
  <c r="E1362" i="8"/>
  <c r="E1370" i="8"/>
  <c r="E1378" i="8"/>
  <c r="E1386" i="8"/>
  <c r="E1394" i="8"/>
  <c r="E1402" i="8"/>
  <c r="E1410" i="8"/>
  <c r="E1418" i="8"/>
  <c r="E1426" i="8"/>
  <c r="E1434" i="8"/>
  <c r="E1442" i="8"/>
  <c r="E1450" i="8"/>
  <c r="E1458" i="8"/>
  <c r="E1466" i="8"/>
  <c r="E1474" i="8"/>
  <c r="E1482" i="8"/>
  <c r="E1490" i="8"/>
  <c r="E1498" i="8"/>
  <c r="E1506" i="8"/>
  <c r="E1514" i="8"/>
  <c r="E1522" i="8"/>
  <c r="E1530" i="8"/>
  <c r="E1538" i="8"/>
  <c r="E1546" i="8"/>
  <c r="E1554" i="8"/>
  <c r="E1562" i="8"/>
  <c r="E1570" i="8"/>
  <c r="E1578" i="8"/>
  <c r="E1586" i="8"/>
  <c r="E1594" i="8"/>
  <c r="E1602" i="8"/>
  <c r="E1610" i="8"/>
  <c r="E1618" i="8"/>
  <c r="E1626" i="8"/>
  <c r="E1634" i="8"/>
  <c r="E1642" i="8"/>
  <c r="E1650" i="8"/>
  <c r="E1658" i="8"/>
  <c r="E1666" i="8"/>
  <c r="E1674" i="8"/>
  <c r="E1682" i="8"/>
  <c r="E1690" i="8"/>
  <c r="E1698" i="8"/>
  <c r="E1706" i="8"/>
  <c r="E1714" i="8"/>
  <c r="E1722" i="8"/>
  <c r="E1730" i="8"/>
  <c r="E1738" i="8"/>
  <c r="E1746" i="8"/>
  <c r="E1754" i="8"/>
  <c r="E1762" i="8"/>
  <c r="E1770" i="8"/>
  <c r="E1778" i="8"/>
  <c r="E1786" i="8"/>
  <c r="E1794" i="8"/>
  <c r="E1802" i="8"/>
  <c r="E1810" i="8"/>
  <c r="E1818" i="8"/>
  <c r="E1826" i="8"/>
  <c r="E1834" i="8"/>
  <c r="E1842" i="8"/>
  <c r="E1850" i="8"/>
  <c r="E1858" i="8"/>
  <c r="E1866" i="8"/>
  <c r="E1874" i="8"/>
  <c r="E1882" i="8"/>
  <c r="E1890" i="8"/>
  <c r="E1898" i="8"/>
  <c r="E1906" i="8"/>
  <c r="E1914" i="8"/>
  <c r="E1922" i="8"/>
  <c r="E1930" i="8"/>
  <c r="E1938" i="8"/>
  <c r="E1946" i="8"/>
  <c r="E1954" i="8"/>
  <c r="E1962" i="8"/>
  <c r="E1970" i="8"/>
  <c r="E1978" i="8"/>
  <c r="E1986" i="8"/>
  <c r="E1994" i="8"/>
  <c r="E2002" i="8"/>
  <c r="E2010" i="8"/>
  <c r="E2018" i="8"/>
  <c r="E2026" i="8"/>
  <c r="E2034" i="8"/>
  <c r="E27" i="8"/>
  <c r="E91" i="8"/>
  <c r="E155" i="8"/>
  <c r="E219" i="8"/>
  <c r="E283" i="8"/>
  <c r="E347" i="8"/>
  <c r="E411" i="8"/>
  <c r="E475" i="8"/>
  <c r="E539" i="8"/>
  <c r="E603" i="8"/>
  <c r="E667" i="8"/>
  <c r="E723" i="8"/>
  <c r="E755" i="8"/>
  <c r="E767" i="8"/>
  <c r="E780" i="8"/>
  <c r="E792" i="8"/>
  <c r="E805" i="8"/>
  <c r="E819" i="8"/>
  <c r="E831" i="8"/>
  <c r="E844" i="8"/>
  <c r="E856" i="8"/>
  <c r="E869" i="8"/>
  <c r="E883" i="8"/>
  <c r="E895" i="8"/>
  <c r="E908" i="8"/>
  <c r="E920" i="8"/>
  <c r="E933" i="8"/>
  <c r="E947" i="8"/>
  <c r="E959" i="8"/>
  <c r="E972" i="8"/>
  <c r="E984" i="8"/>
  <c r="E997" i="8"/>
  <c r="E1011" i="8"/>
  <c r="E1023" i="8"/>
  <c r="E1036" i="8"/>
  <c r="E1048" i="8"/>
  <c r="E1061" i="8"/>
  <c r="E1075" i="8"/>
  <c r="E1087" i="8"/>
  <c r="E1099" i="8"/>
  <c r="E1109" i="8"/>
  <c r="E1120" i="8"/>
  <c r="E1131" i="8"/>
  <c r="E1141" i="8"/>
  <c r="E1152" i="8"/>
  <c r="E1163" i="8"/>
  <c r="E1173" i="8"/>
  <c r="E1184" i="8"/>
  <c r="E1195" i="8"/>
  <c r="E1205" i="8"/>
  <c r="E1216" i="8"/>
  <c r="E1227" i="8"/>
  <c r="E1237" i="8"/>
  <c r="E1248" i="8"/>
  <c r="E1259" i="8"/>
  <c r="E1269" i="8"/>
  <c r="E1280" i="8"/>
  <c r="E1291" i="8"/>
  <c r="E1301" i="8"/>
  <c r="E1312" i="8"/>
  <c r="E1323" i="8"/>
  <c r="E1333" i="8"/>
  <c r="E1344" i="8"/>
  <c r="E1355" i="8"/>
  <c r="E1365" i="8"/>
  <c r="E1376" i="8"/>
  <c r="E1387" i="8"/>
  <c r="E1397" i="8"/>
  <c r="E1408" i="8"/>
  <c r="E1419" i="8"/>
  <c r="E1429" i="8"/>
  <c r="E1440" i="8"/>
  <c r="E1451" i="8"/>
  <c r="E1461" i="8"/>
  <c r="E1472" i="8"/>
  <c r="E1483" i="8"/>
  <c r="E1493" i="8"/>
  <c r="E1504" i="8"/>
  <c r="E1515" i="8"/>
  <c r="E1525" i="8"/>
  <c r="E1536" i="8"/>
  <c r="E1547" i="8"/>
  <c r="E1557" i="8"/>
  <c r="E1568" i="8"/>
  <c r="E1579" i="8"/>
  <c r="E1589" i="8"/>
  <c r="E1600" i="8"/>
  <c r="E1611" i="8"/>
  <c r="E1621" i="8"/>
  <c r="E1632" i="8"/>
  <c r="E1643" i="8"/>
  <c r="E1653" i="8"/>
  <c r="E1664" i="8"/>
  <c r="E1675" i="8"/>
  <c r="E1685" i="8"/>
  <c r="E1696" i="8"/>
  <c r="E1707" i="8"/>
  <c r="E1717" i="8"/>
  <c r="E1728" i="8"/>
  <c r="E1739" i="8"/>
  <c r="E1749" i="8"/>
  <c r="E1760" i="8"/>
  <c r="E1771" i="8"/>
  <c r="E1781" i="8"/>
  <c r="E1792" i="8"/>
  <c r="E1803" i="8"/>
  <c r="E1813" i="8"/>
  <c r="E1824" i="8"/>
  <c r="E1835" i="8"/>
  <c r="E1845" i="8"/>
  <c r="E1856" i="8"/>
  <c r="E1867" i="8"/>
  <c r="E1877" i="8"/>
  <c r="E1888" i="8"/>
  <c r="E1899" i="8"/>
  <c r="E1909" i="8"/>
  <c r="E1920" i="8"/>
  <c r="E1931" i="8"/>
  <c r="E1941" i="8"/>
  <c r="E1952" i="8"/>
  <c r="E1963" i="8"/>
  <c r="E1973" i="8"/>
  <c r="E1984" i="8"/>
  <c r="E1995" i="8"/>
  <c r="E2005" i="8"/>
  <c r="E2016" i="8"/>
  <c r="E2027" i="8"/>
  <c r="E2037" i="8"/>
  <c r="E2046" i="8"/>
  <c r="E2054" i="8"/>
  <c r="E2062" i="8"/>
  <c r="E2070" i="8"/>
  <c r="E2078" i="8"/>
  <c r="E2086" i="8"/>
  <c r="E2094" i="8"/>
  <c r="E2102" i="8"/>
  <c r="E2110" i="8"/>
  <c r="E2118" i="8"/>
  <c r="E2126" i="8"/>
  <c r="E2134" i="8"/>
  <c r="E2142" i="8"/>
  <c r="E2150" i="8"/>
  <c r="E2158" i="8"/>
  <c r="E2166" i="8"/>
  <c r="E2174" i="8"/>
  <c r="E2182" i="8"/>
  <c r="E2190" i="8"/>
  <c r="E2198" i="8"/>
  <c r="E2206" i="8"/>
  <c r="E2214" i="8"/>
  <c r="E2222" i="8"/>
  <c r="E2230" i="8"/>
  <c r="E2238" i="8"/>
  <c r="E2246" i="8"/>
  <c r="E2254" i="8"/>
  <c r="E2262" i="8"/>
  <c r="E2270" i="8"/>
  <c r="E2278" i="8"/>
  <c r="E2286" i="8"/>
  <c r="E2294" i="8"/>
  <c r="E2302" i="8"/>
  <c r="E2310" i="8"/>
  <c r="E2318" i="8"/>
  <c r="E2326" i="8"/>
  <c r="E2334" i="8"/>
  <c r="E2342" i="8"/>
  <c r="E2350" i="8"/>
  <c r="E2358" i="8"/>
  <c r="E2366" i="8"/>
  <c r="E2374" i="8"/>
  <c r="E2382" i="8"/>
  <c r="E2390" i="8"/>
  <c r="E2398" i="8"/>
  <c r="E2406" i="8"/>
  <c r="E2414" i="8"/>
  <c r="E2422" i="8"/>
  <c r="E2430" i="8"/>
  <c r="E2438" i="8"/>
  <c r="E2446" i="8"/>
  <c r="E2454" i="8"/>
  <c r="E2462" i="8"/>
  <c r="E2470" i="8"/>
  <c r="E2478" i="8"/>
  <c r="E2486" i="8"/>
  <c r="E2494" i="8"/>
  <c r="E2502" i="8"/>
  <c r="E2510" i="8"/>
  <c r="E2518" i="8"/>
  <c r="E2526" i="8"/>
  <c r="E2534" i="8"/>
  <c r="E2542" i="8"/>
  <c r="E2550" i="8"/>
  <c r="E2558" i="8"/>
  <c r="E2566" i="8"/>
  <c r="E2574" i="8"/>
  <c r="E2582" i="8"/>
  <c r="E2590" i="8"/>
  <c r="E2598" i="8"/>
  <c r="E2606" i="8"/>
  <c r="E2614" i="8"/>
  <c r="E2622" i="8"/>
  <c r="E2630" i="8"/>
  <c r="E2638" i="8"/>
  <c r="E2646" i="8"/>
  <c r="E2654" i="8"/>
  <c r="E2662" i="8"/>
  <c r="E2670" i="8"/>
  <c r="E2678" i="8"/>
  <c r="E2686" i="8"/>
  <c r="E2694" i="8"/>
  <c r="E2702" i="8"/>
  <c r="E2710" i="8"/>
  <c r="E2718" i="8"/>
  <c r="E2726" i="8"/>
  <c r="E2734" i="8"/>
  <c r="E2742" i="8"/>
  <c r="E2750" i="8"/>
  <c r="E2758" i="8"/>
  <c r="E2766" i="8"/>
  <c r="E2774" i="8"/>
  <c r="E2782" i="8"/>
  <c r="E2790" i="8"/>
  <c r="E2798" i="8"/>
  <c r="E2806" i="8"/>
  <c r="E2814" i="8"/>
  <c r="E2822" i="8"/>
  <c r="E2830" i="8"/>
  <c r="E2838" i="8"/>
  <c r="E2846" i="8"/>
  <c r="E2854" i="8"/>
  <c r="E2862" i="8"/>
  <c r="E2870" i="8"/>
  <c r="E2878" i="8"/>
  <c r="E2886" i="8"/>
  <c r="E2894" i="8"/>
  <c r="E2902" i="8"/>
  <c r="E2910" i="8"/>
  <c r="E2918" i="8"/>
  <c r="E2926" i="8"/>
  <c r="E2934" i="8"/>
  <c r="E2942" i="8"/>
  <c r="E2950" i="8"/>
  <c r="E2958" i="8"/>
  <c r="E2966" i="8"/>
  <c r="E2974" i="8"/>
  <c r="E2982" i="8"/>
  <c r="E2990" i="8"/>
  <c r="E2998" i="8"/>
  <c r="E3006" i="8"/>
  <c r="E3014" i="8"/>
  <c r="E3022" i="8"/>
  <c r="E3030" i="8"/>
  <c r="E3038" i="8"/>
  <c r="E3046" i="8"/>
  <c r="E3054" i="8"/>
  <c r="E3062" i="8"/>
  <c r="E19" i="8"/>
  <c r="E83" i="8"/>
  <c r="E147" i="8"/>
  <c r="E211" i="8"/>
  <c r="E275" i="8"/>
  <c r="E339" i="8"/>
  <c r="E403" i="8"/>
  <c r="E467" i="8"/>
  <c r="E531" i="8"/>
  <c r="E595" i="8"/>
  <c r="E659" i="8"/>
  <c r="E719" i="8"/>
  <c r="E751" i="8"/>
  <c r="E765" i="8"/>
  <c r="E779" i="8"/>
  <c r="E791" i="8"/>
  <c r="E804" i="8"/>
  <c r="E816" i="8"/>
  <c r="E829" i="8"/>
  <c r="E843" i="8"/>
  <c r="E855" i="8"/>
  <c r="E868" i="8"/>
  <c r="E880" i="8"/>
  <c r="E893" i="8"/>
  <c r="E907" i="8"/>
  <c r="E919" i="8"/>
  <c r="E932" i="8"/>
  <c r="E944" i="8"/>
  <c r="E957" i="8"/>
  <c r="E971" i="8"/>
  <c r="E983" i="8"/>
  <c r="E996" i="8"/>
  <c r="E1008" i="8"/>
  <c r="E1021" i="8"/>
  <c r="E1035" i="8"/>
  <c r="E1047" i="8"/>
  <c r="E1060" i="8"/>
  <c r="E1072" i="8"/>
  <c r="E1085" i="8"/>
  <c r="E1097" i="8"/>
  <c r="E1108" i="8"/>
  <c r="E1119" i="8"/>
  <c r="E1129" i="8"/>
  <c r="E1140" i="8"/>
  <c r="E1151" i="8"/>
  <c r="E1161" i="8"/>
  <c r="E1172" i="8"/>
  <c r="E1183" i="8"/>
  <c r="E1193" i="8"/>
  <c r="E1204" i="8"/>
  <c r="E1215" i="8"/>
  <c r="E1225" i="8"/>
  <c r="E1236" i="8"/>
  <c r="E1247" i="8"/>
  <c r="E1257" i="8"/>
  <c r="E1268" i="8"/>
  <c r="E1279" i="8"/>
  <c r="E1289" i="8"/>
  <c r="E1300" i="8"/>
  <c r="E1311" i="8"/>
  <c r="E1321" i="8"/>
  <c r="E1332" i="8"/>
  <c r="E1343" i="8"/>
  <c r="E1353" i="8"/>
  <c r="E1364" i="8"/>
  <c r="E1375" i="8"/>
  <c r="E1385" i="8"/>
  <c r="E1396" i="8"/>
  <c r="E1407" i="8"/>
  <c r="E1417" i="8"/>
  <c r="E1428" i="8"/>
  <c r="E1439" i="8"/>
  <c r="E1449" i="8"/>
  <c r="E1460" i="8"/>
  <c r="E1471" i="8"/>
  <c r="E1481" i="8"/>
  <c r="E1492" i="8"/>
  <c r="E1503" i="8"/>
  <c r="E1513" i="8"/>
  <c r="E1524" i="8"/>
  <c r="E1535" i="8"/>
  <c r="E1545" i="8"/>
  <c r="E1556" i="8"/>
  <c r="E1567" i="8"/>
  <c r="E1577" i="8"/>
  <c r="E1588" i="8"/>
  <c r="E1599" i="8"/>
  <c r="E1609" i="8"/>
  <c r="E1620" i="8"/>
  <c r="E1631" i="8"/>
  <c r="E1641" i="8"/>
  <c r="E1652" i="8"/>
  <c r="E1663" i="8"/>
  <c r="E1673" i="8"/>
  <c r="E1684" i="8"/>
  <c r="E1695" i="8"/>
  <c r="E1705" i="8"/>
  <c r="E1716" i="8"/>
  <c r="E1727" i="8"/>
  <c r="E1737" i="8"/>
  <c r="E1748" i="8"/>
  <c r="E1759" i="8"/>
  <c r="E1769" i="8"/>
  <c r="E1780" i="8"/>
  <c r="E1791" i="8"/>
  <c r="E1801" i="8"/>
  <c r="E1812" i="8"/>
  <c r="E1823" i="8"/>
  <c r="E1833" i="8"/>
  <c r="E1844" i="8"/>
  <c r="E1855" i="8"/>
  <c r="E1865" i="8"/>
  <c r="E1876" i="8"/>
  <c r="E1887" i="8"/>
  <c r="E1897" i="8"/>
  <c r="E1908" i="8"/>
  <c r="E1919" i="8"/>
  <c r="E1929" i="8"/>
  <c r="E1940" i="8"/>
  <c r="E1951" i="8"/>
  <c r="E1961" i="8"/>
  <c r="E1972" i="8"/>
  <c r="E1983" i="8"/>
  <c r="E1993" i="8"/>
  <c r="E2004" i="8"/>
  <c r="E2015" i="8"/>
  <c r="E2025" i="8"/>
  <c r="E2036" i="8"/>
  <c r="E2045" i="8"/>
  <c r="E2053" i="8"/>
  <c r="E2061" i="8"/>
  <c r="E2069" i="8"/>
  <c r="E2077" i="8"/>
  <c r="E2085" i="8"/>
  <c r="E2093" i="8"/>
  <c r="E2101" i="8"/>
  <c r="E2109" i="8"/>
  <c r="E2117" i="8"/>
  <c r="E2125" i="8"/>
  <c r="E2133" i="8"/>
  <c r="E2141" i="8"/>
  <c r="E2149" i="8"/>
  <c r="E2157" i="8"/>
  <c r="E2165" i="8"/>
  <c r="E2173" i="8"/>
  <c r="E2181" i="8"/>
  <c r="E2189" i="8"/>
  <c r="E2197" i="8"/>
  <c r="E2205" i="8"/>
  <c r="E2213" i="8"/>
  <c r="E2221" i="8"/>
  <c r="E2229" i="8"/>
  <c r="E2237" i="8"/>
  <c r="E2245" i="8"/>
  <c r="E2253" i="8"/>
  <c r="E2261" i="8"/>
  <c r="E2269" i="8"/>
  <c r="E2277" i="8"/>
  <c r="E2285" i="8"/>
  <c r="E2293" i="8"/>
  <c r="E2301" i="8"/>
  <c r="E2309" i="8"/>
  <c r="E2317" i="8"/>
  <c r="E2325" i="8"/>
  <c r="E2333" i="8"/>
  <c r="E2341" i="8"/>
  <c r="E2349" i="8"/>
  <c r="E2357" i="8"/>
  <c r="E2365" i="8"/>
  <c r="E2373" i="8"/>
  <c r="E2381" i="8"/>
  <c r="E2389" i="8"/>
  <c r="E2397" i="8"/>
  <c r="E2405" i="8"/>
  <c r="E2413" i="8"/>
  <c r="E2421" i="8"/>
  <c r="E2429" i="8"/>
  <c r="E2437" i="8"/>
  <c r="E2445" i="8"/>
  <c r="E2453" i="8"/>
  <c r="E2461" i="8"/>
  <c r="E2469" i="8"/>
  <c r="E2477" i="8"/>
  <c r="E2485" i="8"/>
  <c r="E2493" i="8"/>
  <c r="E2501" i="8"/>
  <c r="E2509" i="8"/>
  <c r="E2517" i="8"/>
  <c r="E2525" i="8"/>
  <c r="E2533" i="8"/>
  <c r="E2541" i="8"/>
  <c r="E2549" i="8"/>
  <c r="E2557" i="8"/>
  <c r="E2565" i="8"/>
  <c r="E2573" i="8"/>
  <c r="E2581" i="8"/>
  <c r="E2589" i="8"/>
  <c r="E2597" i="8"/>
  <c r="E2605" i="8"/>
  <c r="E2613" i="8"/>
  <c r="E2621" i="8"/>
  <c r="E2629" i="8"/>
  <c r="E2637" i="8"/>
  <c r="E2645" i="8"/>
  <c r="E2653" i="8"/>
  <c r="E2661" i="8"/>
  <c r="E2669" i="8"/>
  <c r="E2677" i="8"/>
  <c r="E2685" i="8"/>
  <c r="E2693" i="8"/>
  <c r="E2701" i="8"/>
  <c r="E2709" i="8"/>
  <c r="E2717" i="8"/>
  <c r="E2725" i="8"/>
  <c r="E2733" i="8"/>
  <c r="E2741" i="8"/>
  <c r="E2749" i="8"/>
  <c r="E2757" i="8"/>
  <c r="E11" i="8"/>
  <c r="E75" i="8"/>
  <c r="E139" i="8"/>
  <c r="E203" i="8"/>
  <c r="E267" i="8"/>
  <c r="E331" i="8"/>
  <c r="E395" i="8"/>
  <c r="E459" i="8"/>
  <c r="E523" i="8"/>
  <c r="E587" i="8"/>
  <c r="E651" i="8"/>
  <c r="E715" i="8"/>
  <c r="E747" i="8"/>
  <c r="E764" i="8"/>
  <c r="E776" i="8"/>
  <c r="E789" i="8"/>
  <c r="E803" i="8"/>
  <c r="E815" i="8"/>
  <c r="E828" i="8"/>
  <c r="E840" i="8"/>
  <c r="E853" i="8"/>
  <c r="E867" i="8"/>
  <c r="E879" i="8"/>
  <c r="E892" i="8"/>
  <c r="E904" i="8"/>
  <c r="E917" i="8"/>
  <c r="E931" i="8"/>
  <c r="E943" i="8"/>
  <c r="E956" i="8"/>
  <c r="E968" i="8"/>
  <c r="E981" i="8"/>
  <c r="E995" i="8"/>
  <c r="E1007" i="8"/>
  <c r="E1020" i="8"/>
  <c r="E1032" i="8"/>
  <c r="E1045" i="8"/>
  <c r="E1059" i="8"/>
  <c r="E1071" i="8"/>
  <c r="E1084" i="8"/>
  <c r="E1096" i="8"/>
  <c r="E1107" i="8"/>
  <c r="E1117" i="8"/>
  <c r="E1128" i="8"/>
  <c r="E1139" i="8"/>
  <c r="E1149" i="8"/>
  <c r="E1160" i="8"/>
  <c r="E1171" i="8"/>
  <c r="E1181" i="8"/>
  <c r="E1192" i="8"/>
  <c r="E1203" i="8"/>
  <c r="E1213" i="8"/>
  <c r="E1224" i="8"/>
  <c r="E1235" i="8"/>
  <c r="E1245" i="8"/>
  <c r="E1256" i="8"/>
  <c r="E1267" i="8"/>
  <c r="E1277" i="8"/>
  <c r="E1288" i="8"/>
  <c r="E1299" i="8"/>
  <c r="E1309" i="8"/>
  <c r="E1320" i="8"/>
  <c r="E1331" i="8"/>
  <c r="E1341" i="8"/>
  <c r="E1352" i="8"/>
  <c r="E1363" i="8"/>
  <c r="E1373" i="8"/>
  <c r="E1384" i="8"/>
  <c r="E1395" i="8"/>
  <c r="E1405" i="8"/>
  <c r="E1416" i="8"/>
  <c r="E1427" i="8"/>
  <c r="E1437" i="8"/>
  <c r="E1448" i="8"/>
  <c r="E1459" i="8"/>
  <c r="E1469" i="8"/>
  <c r="E1480" i="8"/>
  <c r="E1491" i="8"/>
  <c r="E1501" i="8"/>
  <c r="E1512" i="8"/>
  <c r="E1523" i="8"/>
  <c r="E1533" i="8"/>
  <c r="E1544" i="8"/>
  <c r="E1555" i="8"/>
  <c r="E1565" i="8"/>
  <c r="E1576" i="8"/>
  <c r="E1587" i="8"/>
  <c r="E1597" i="8"/>
  <c r="E1608" i="8"/>
  <c r="E1619" i="8"/>
  <c r="E1629" i="8"/>
  <c r="E1640" i="8"/>
  <c r="E1651" i="8"/>
  <c r="E1661" i="8"/>
  <c r="E1672" i="8"/>
  <c r="E1683" i="8"/>
  <c r="E1693" i="8"/>
  <c r="E1704" i="8"/>
  <c r="E1715" i="8"/>
  <c r="E1725" i="8"/>
  <c r="E1736" i="8"/>
  <c r="E1747" i="8"/>
  <c r="E1757" i="8"/>
  <c r="E1768" i="8"/>
  <c r="E1779" i="8"/>
  <c r="E1789" i="8"/>
  <c r="E1800" i="8"/>
  <c r="E1811" i="8"/>
  <c r="E1821" i="8"/>
  <c r="E1832" i="8"/>
  <c r="E1843" i="8"/>
  <c r="E1853" i="8"/>
  <c r="E1864" i="8"/>
  <c r="E1875" i="8"/>
  <c r="E1885" i="8"/>
  <c r="E1896" i="8"/>
  <c r="E1907" i="8"/>
  <c r="E1917" i="8"/>
  <c r="E1928" i="8"/>
  <c r="E1939" i="8"/>
  <c r="E1949" i="8"/>
  <c r="E1960" i="8"/>
  <c r="E1971" i="8"/>
  <c r="E1981" i="8"/>
  <c r="E1992" i="8"/>
  <c r="E2003" i="8"/>
  <c r="E2013" i="8"/>
  <c r="E2024" i="8"/>
  <c r="E2035" i="8"/>
  <c r="E2044" i="8"/>
  <c r="E2052" i="8"/>
  <c r="E2060" i="8"/>
  <c r="E2068" i="8"/>
  <c r="E2076" i="8"/>
  <c r="E2084" i="8"/>
  <c r="E2092" i="8"/>
  <c r="E2100" i="8"/>
  <c r="E2108" i="8"/>
  <c r="E2116" i="8"/>
  <c r="E2124" i="8"/>
  <c r="E2132" i="8"/>
  <c r="E2140" i="8"/>
  <c r="E2148" i="8"/>
  <c r="E2156" i="8"/>
  <c r="E2164" i="8"/>
  <c r="E2172" i="8"/>
  <c r="E2180" i="8"/>
  <c r="E2188" i="8"/>
  <c r="E2196" i="8"/>
  <c r="E2204" i="8"/>
  <c r="E2212" i="8"/>
  <c r="E2220" i="8"/>
  <c r="E2228" i="8"/>
  <c r="E2236" i="8"/>
  <c r="E2244" i="8"/>
  <c r="E2252" i="8"/>
  <c r="E2260" i="8"/>
  <c r="E2268" i="8"/>
  <c r="E2276" i="8"/>
  <c r="E2284" i="8"/>
  <c r="E2292" i="8"/>
  <c r="E2300" i="8"/>
  <c r="E2308" i="8"/>
  <c r="E2316" i="8"/>
  <c r="E2324" i="8"/>
  <c r="E2332" i="8"/>
  <c r="E2340" i="8"/>
  <c r="E2348" i="8"/>
  <c r="E2356" i="8"/>
  <c r="E2364" i="8"/>
  <c r="E2372" i="8"/>
  <c r="E2380" i="8"/>
  <c r="E2388" i="8"/>
  <c r="E2396" i="8"/>
  <c r="E2404" i="8"/>
  <c r="E2412" i="8"/>
  <c r="E2420" i="8"/>
  <c r="E2428" i="8"/>
  <c r="E2436" i="8"/>
  <c r="E2444" i="8"/>
  <c r="E2452" i="8"/>
  <c r="E2460" i="8"/>
  <c r="E2468" i="8"/>
  <c r="E2476" i="8"/>
  <c r="E2484" i="8"/>
  <c r="E2492" i="8"/>
  <c r="E2500" i="8"/>
  <c r="E2508" i="8"/>
  <c r="E2516" i="8"/>
  <c r="E2524" i="8"/>
  <c r="E2532" i="8"/>
  <c r="E2540" i="8"/>
  <c r="E2548" i="8"/>
  <c r="E2556" i="8"/>
  <c r="E2564" i="8"/>
  <c r="E2572" i="8"/>
  <c r="E2580" i="8"/>
  <c r="E2588" i="8"/>
  <c r="E2596" i="8"/>
  <c r="E2604" i="8"/>
  <c r="E2612" i="8"/>
  <c r="E2620" i="8"/>
  <c r="E2628" i="8"/>
  <c r="E2636" i="8"/>
  <c r="E2644" i="8"/>
  <c r="E2652" i="8"/>
  <c r="E2660" i="8"/>
  <c r="E2668" i="8"/>
  <c r="E2676" i="8"/>
  <c r="E2684" i="8"/>
  <c r="E2692" i="8"/>
  <c r="E2700" i="8"/>
  <c r="E2708" i="8"/>
  <c r="E2716" i="8"/>
  <c r="E2724" i="8"/>
  <c r="E2732" i="8"/>
  <c r="E2740" i="8"/>
  <c r="E2748" i="8"/>
  <c r="E67" i="8"/>
  <c r="E131" i="8"/>
  <c r="E195" i="8"/>
  <c r="E259" i="8"/>
  <c r="E323" i="8"/>
  <c r="E387" i="8"/>
  <c r="E451" i="8"/>
  <c r="E515" i="8"/>
  <c r="E579" i="8"/>
  <c r="E643" i="8"/>
  <c r="E707" i="8"/>
  <c r="E743" i="8"/>
  <c r="E763" i="8"/>
  <c r="E775" i="8"/>
  <c r="E788" i="8"/>
  <c r="E800" i="8"/>
  <c r="E813" i="8"/>
  <c r="E827" i="8"/>
  <c r="E839" i="8"/>
  <c r="E852" i="8"/>
  <c r="E864" i="8"/>
  <c r="E877" i="8"/>
  <c r="E891" i="8"/>
  <c r="E903" i="8"/>
  <c r="E916" i="8"/>
  <c r="E928" i="8"/>
  <c r="E941" i="8"/>
  <c r="E955" i="8"/>
  <c r="E967" i="8"/>
  <c r="E980" i="8"/>
  <c r="E992" i="8"/>
  <c r="E1005" i="8"/>
  <c r="E1019" i="8"/>
  <c r="E1031" i="8"/>
  <c r="E1044" i="8"/>
  <c r="E1056" i="8"/>
  <c r="E1069" i="8"/>
  <c r="E1083" i="8"/>
  <c r="E1095" i="8"/>
  <c r="E1105" i="8"/>
  <c r="E1116" i="8"/>
  <c r="E1127" i="8"/>
  <c r="E1137" i="8"/>
  <c r="E1148" i="8"/>
  <c r="E1159" i="8"/>
  <c r="E1169" i="8"/>
  <c r="E1180" i="8"/>
  <c r="E1191" i="8"/>
  <c r="E1201" i="8"/>
  <c r="E1212" i="8"/>
  <c r="E1223" i="8"/>
  <c r="E1233" i="8"/>
  <c r="E1244" i="8"/>
  <c r="E1255" i="8"/>
  <c r="E1265" i="8"/>
  <c r="E1276" i="8"/>
  <c r="E1287" i="8"/>
  <c r="E1297" i="8"/>
  <c r="E1308" i="8"/>
  <c r="E1319" i="8"/>
  <c r="E1329" i="8"/>
  <c r="E1340" i="8"/>
  <c r="E1351" i="8"/>
  <c r="E1361" i="8"/>
  <c r="E1372" i="8"/>
  <c r="E1383" i="8"/>
  <c r="E1393" i="8"/>
  <c r="E1404" i="8"/>
  <c r="E1415" i="8"/>
  <c r="E1425" i="8"/>
  <c r="E1436" i="8"/>
  <c r="E1447" i="8"/>
  <c r="E1457" i="8"/>
  <c r="E1468" i="8"/>
  <c r="E1479" i="8"/>
  <c r="E1489" i="8"/>
  <c r="E1500" i="8"/>
  <c r="E1511" i="8"/>
  <c r="E1521" i="8"/>
  <c r="E1532" i="8"/>
  <c r="E1543" i="8"/>
  <c r="E1553" i="8"/>
  <c r="E1564" i="8"/>
  <c r="E1575" i="8"/>
  <c r="E1585" i="8"/>
  <c r="E1596" i="8"/>
  <c r="E1607" i="8"/>
  <c r="E1617" i="8"/>
  <c r="E1628" i="8"/>
  <c r="E1639" i="8"/>
  <c r="E1649" i="8"/>
  <c r="E1660" i="8"/>
  <c r="E1671" i="8"/>
  <c r="E1681" i="8"/>
  <c r="E1692" i="8"/>
  <c r="E1703" i="8"/>
  <c r="E1713" i="8"/>
  <c r="E1724" i="8"/>
  <c r="E1735" i="8"/>
  <c r="E1745" i="8"/>
  <c r="E1756" i="8"/>
  <c r="E1767" i="8"/>
  <c r="E1777" i="8"/>
  <c r="E1788" i="8"/>
  <c r="E1799" i="8"/>
  <c r="E1809" i="8"/>
  <c r="E1820" i="8"/>
  <c r="E1831" i="8"/>
  <c r="E1841" i="8"/>
  <c r="E1852" i="8"/>
  <c r="E1863" i="8"/>
  <c r="E1873" i="8"/>
  <c r="E1884" i="8"/>
  <c r="E1895" i="8"/>
  <c r="E1905" i="8"/>
  <c r="E1916" i="8"/>
  <c r="E1927" i="8"/>
  <c r="E1937" i="8"/>
  <c r="E1948" i="8"/>
  <c r="E1959" i="8"/>
  <c r="E1969" i="8"/>
  <c r="E1980" i="8"/>
  <c r="E1991" i="8"/>
  <c r="E2001" i="8"/>
  <c r="E2012" i="8"/>
  <c r="E2023" i="8"/>
  <c r="E2033" i="8"/>
  <c r="E2043" i="8"/>
  <c r="E2051" i="8"/>
  <c r="E2059" i="8"/>
  <c r="E2067" i="8"/>
  <c r="E2075" i="8"/>
  <c r="E2083" i="8"/>
  <c r="E2091" i="8"/>
  <c r="E2099" i="8"/>
  <c r="E2107" i="8"/>
  <c r="E2115" i="8"/>
  <c r="E2123" i="8"/>
  <c r="E2131" i="8"/>
  <c r="E2139" i="8"/>
  <c r="E2147" i="8"/>
  <c r="E2155" i="8"/>
  <c r="E2163" i="8"/>
  <c r="E2171" i="8"/>
  <c r="E2179" i="8"/>
  <c r="E2187" i="8"/>
  <c r="E2195" i="8"/>
  <c r="E2203" i="8"/>
  <c r="E2211" i="8"/>
  <c r="E2219" i="8"/>
  <c r="E2227" i="8"/>
  <c r="E2235" i="8"/>
  <c r="E2243" i="8"/>
  <c r="E2251" i="8"/>
  <c r="E2259" i="8"/>
  <c r="E2267" i="8"/>
  <c r="E2275" i="8"/>
  <c r="E2283" i="8"/>
  <c r="E2291" i="8"/>
  <c r="E2299" i="8"/>
  <c r="E2307" i="8"/>
  <c r="E2315" i="8"/>
  <c r="E2323" i="8"/>
  <c r="E2331" i="8"/>
  <c r="E2339" i="8"/>
  <c r="E2347" i="8"/>
  <c r="E2355" i="8"/>
  <c r="E2363" i="8"/>
  <c r="E2371" i="8"/>
  <c r="E2379" i="8"/>
  <c r="E2387" i="8"/>
  <c r="E2395" i="8"/>
  <c r="E2403" i="8"/>
  <c r="E2411" i="8"/>
  <c r="E2419" i="8"/>
  <c r="E2427" i="8"/>
  <c r="E2435" i="8"/>
  <c r="E2443" i="8"/>
  <c r="E2451" i="8"/>
  <c r="E2459" i="8"/>
  <c r="E2467" i="8"/>
  <c r="E2475" i="8"/>
  <c r="E2483" i="8"/>
  <c r="E2491" i="8"/>
  <c r="E2499" i="8"/>
  <c r="E2507" i="8"/>
  <c r="E2515" i="8"/>
  <c r="E2523" i="8"/>
  <c r="E2531" i="8"/>
  <c r="E2539" i="8"/>
  <c r="E2547" i="8"/>
  <c r="E2555" i="8"/>
  <c r="E2563" i="8"/>
  <c r="E2571" i="8"/>
  <c r="E2579" i="8"/>
  <c r="E2587" i="8"/>
  <c r="E2595" i="8"/>
  <c r="E2603" i="8"/>
  <c r="E2611" i="8"/>
  <c r="E2619" i="8"/>
  <c r="E2627" i="8"/>
  <c r="E2635" i="8"/>
  <c r="E2643" i="8"/>
  <c r="E2651" i="8"/>
  <c r="E2659" i="8"/>
  <c r="E2667" i="8"/>
  <c r="E2675" i="8"/>
  <c r="E2683" i="8"/>
  <c r="E2691" i="8"/>
  <c r="E2699" i="8"/>
  <c r="E2707" i="8"/>
  <c r="E2715" i="8"/>
  <c r="E2723" i="8"/>
  <c r="E2731" i="8"/>
  <c r="E2739" i="8"/>
  <c r="E2747" i="8"/>
  <c r="E2755" i="8"/>
  <c r="E2763" i="8"/>
  <c r="E2771" i="8"/>
  <c r="E2779" i="8"/>
  <c r="E2787" i="8"/>
  <c r="E2795" i="8"/>
  <c r="E2803" i="8"/>
  <c r="E2811" i="8"/>
  <c r="E2819" i="8"/>
  <c r="E2827" i="8"/>
  <c r="E2835" i="8"/>
  <c r="E2843" i="8"/>
  <c r="E2851" i="8"/>
  <c r="E2859" i="8"/>
  <c r="E2867" i="8"/>
  <c r="E2875" i="8"/>
  <c r="E2883" i="8"/>
  <c r="E2891" i="8"/>
  <c r="E2899" i="8"/>
  <c r="E2907" i="8"/>
  <c r="E2915" i="8"/>
  <c r="E2923" i="8"/>
  <c r="E2931" i="8"/>
  <c r="E2939" i="8"/>
  <c r="E2947" i="8"/>
  <c r="E2955" i="8"/>
  <c r="E2963" i="8"/>
  <c r="E2971" i="8"/>
  <c r="E2979" i="8"/>
  <c r="E2987" i="8"/>
  <c r="E2995" i="8"/>
  <c r="E3003" i="8"/>
  <c r="E3011" i="8"/>
  <c r="E3019" i="8"/>
  <c r="E3027" i="8"/>
  <c r="E3035" i="8"/>
  <c r="E3043" i="8"/>
  <c r="E3051" i="8"/>
  <c r="E3059" i="8"/>
  <c r="E3067" i="8"/>
  <c r="E3075" i="8"/>
  <c r="E3083" i="8"/>
  <c r="E3091" i="8"/>
  <c r="E3099" i="8"/>
  <c r="E3107" i="8"/>
  <c r="E3115" i="8"/>
  <c r="E3123" i="8"/>
  <c r="E3131" i="8"/>
  <c r="E3139" i="8"/>
  <c r="E3147" i="8"/>
  <c r="E3155" i="8"/>
  <c r="E3163" i="8"/>
  <c r="E3171" i="8"/>
  <c r="E3179" i="8"/>
  <c r="E3187" i="8"/>
  <c r="E3195" i="8"/>
  <c r="E3203" i="8"/>
  <c r="E3211" i="8"/>
  <c r="E3219" i="8"/>
  <c r="E3227" i="8"/>
  <c r="E3235" i="8"/>
  <c r="E3243" i="8"/>
  <c r="E3251" i="8"/>
  <c r="E3259" i="8"/>
  <c r="E3267" i="8"/>
  <c r="E3275" i="8"/>
  <c r="E3283" i="8"/>
  <c r="E3291" i="8"/>
  <c r="E3299" i="8"/>
  <c r="E3307" i="8"/>
  <c r="E3315" i="8"/>
  <c r="E3323" i="8"/>
  <c r="E3331" i="8"/>
  <c r="E3339" i="8"/>
  <c r="E3347" i="8"/>
  <c r="E3355" i="8"/>
  <c r="E3363" i="8"/>
  <c r="E3371" i="8"/>
  <c r="E3379" i="8"/>
  <c r="E3387" i="8"/>
  <c r="E3395" i="8"/>
  <c r="E3403" i="8"/>
  <c r="E3411" i="8"/>
  <c r="E3419" i="8"/>
  <c r="E3427" i="8"/>
  <c r="E3435" i="8"/>
  <c r="E3443" i="8"/>
  <c r="E3451" i="8"/>
  <c r="E3459" i="8"/>
  <c r="E3467" i="8"/>
  <c r="E3475" i="8"/>
  <c r="E3483" i="8"/>
  <c r="E3491" i="8"/>
  <c r="E3499" i="8"/>
  <c r="E3507" i="8"/>
  <c r="E3515" i="8"/>
  <c r="E3523" i="8"/>
  <c r="E3531" i="8"/>
  <c r="E3539" i="8"/>
  <c r="E3547" i="8"/>
  <c r="E3555" i="8"/>
  <c r="E3563" i="8"/>
  <c r="E3571" i="8"/>
  <c r="E3579" i="8"/>
  <c r="E3587" i="8"/>
  <c r="E3595" i="8"/>
  <c r="E3603" i="8"/>
  <c r="E3611" i="8"/>
  <c r="E3619" i="8"/>
  <c r="E3627" i="8"/>
  <c r="E3635" i="8"/>
  <c r="E3643" i="8"/>
  <c r="E3651" i="8"/>
  <c r="E3659" i="8"/>
  <c r="E3667" i="8"/>
  <c r="E3675" i="8"/>
  <c r="E3683" i="8"/>
  <c r="E3691" i="8"/>
  <c r="E3699" i="8"/>
  <c r="E3707" i="8"/>
  <c r="E3715" i="8"/>
  <c r="E3723" i="8"/>
  <c r="E3731" i="8"/>
  <c r="E3739" i="8"/>
  <c r="E3747" i="8"/>
  <c r="E3755" i="8"/>
  <c r="E3763" i="8"/>
  <c r="E3771" i="8"/>
  <c r="E3779" i="8"/>
  <c r="E3787" i="8"/>
  <c r="E3795" i="8"/>
  <c r="E3803" i="8"/>
  <c r="E3811" i="8"/>
  <c r="E3819" i="8"/>
  <c r="E3827" i="8"/>
  <c r="E3835" i="8"/>
  <c r="E3843" i="8"/>
  <c r="E3851" i="8"/>
  <c r="E3859" i="8"/>
  <c r="E3867" i="8"/>
  <c r="E3875" i="8"/>
  <c r="E3883" i="8"/>
  <c r="E3891" i="8"/>
  <c r="E3899" i="8"/>
  <c r="E3907" i="8"/>
  <c r="E3915" i="8"/>
  <c r="E3923" i="8"/>
  <c r="E3931" i="8"/>
  <c r="E3939" i="8"/>
  <c r="E3947" i="8"/>
  <c r="E3955" i="8"/>
  <c r="E3963" i="8"/>
  <c r="E3971" i="8"/>
  <c r="E3979" i="8"/>
  <c r="E3987" i="8"/>
  <c r="E3995" i="8"/>
  <c r="E4003" i="8"/>
  <c r="E4011" i="8"/>
  <c r="E4019" i="8"/>
  <c r="E4027" i="8"/>
  <c r="E4035" i="8"/>
  <c r="E4043" i="8"/>
  <c r="E4051" i="8"/>
  <c r="E4059" i="8"/>
  <c r="E4067" i="8"/>
  <c r="E4075" i="8"/>
  <c r="E4083" i="8"/>
  <c r="E4091" i="8"/>
  <c r="E4099" i="8"/>
  <c r="E4107" i="8"/>
  <c r="E4115" i="8"/>
  <c r="E4123" i="8"/>
  <c r="E4131" i="8"/>
  <c r="E4139" i="8"/>
  <c r="E4147" i="8"/>
  <c r="E4155" i="8"/>
  <c r="E4163" i="8"/>
  <c r="E4171" i="8"/>
  <c r="E4179" i="8"/>
  <c r="E4187" i="8"/>
  <c r="E4195" i="8"/>
  <c r="E4203" i="8"/>
  <c r="E4211" i="8"/>
  <c r="E4219" i="8"/>
  <c r="E4227" i="8"/>
  <c r="E4235" i="8"/>
  <c r="E4243" i="8"/>
  <c r="E4251" i="8"/>
  <c r="E4259" i="8"/>
  <c r="E4267" i="8"/>
  <c r="E4275" i="8"/>
  <c r="E4283" i="8"/>
  <c r="E4291" i="8"/>
  <c r="E59" i="8"/>
  <c r="E123" i="8"/>
  <c r="E187" i="8"/>
  <c r="E251" i="8"/>
  <c r="E315" i="8"/>
  <c r="E379" i="8"/>
  <c r="E443" i="8"/>
  <c r="E507" i="8"/>
  <c r="E571" i="8"/>
  <c r="E635" i="8"/>
  <c r="E699" i="8"/>
  <c r="E739" i="8"/>
  <c r="E760" i="8"/>
  <c r="E773" i="8"/>
  <c r="E787" i="8"/>
  <c r="E799" i="8"/>
  <c r="E812" i="8"/>
  <c r="E824" i="8"/>
  <c r="E837" i="8"/>
  <c r="E851" i="8"/>
  <c r="E863" i="8"/>
  <c r="E876" i="8"/>
  <c r="E888" i="8"/>
  <c r="E901" i="8"/>
  <c r="E915" i="8"/>
  <c r="E927" i="8"/>
  <c r="E940" i="8"/>
  <c r="E952" i="8"/>
  <c r="E965" i="8"/>
  <c r="E979" i="8"/>
  <c r="E991" i="8"/>
  <c r="E1004" i="8"/>
  <c r="E1016" i="8"/>
  <c r="E1029" i="8"/>
  <c r="E1043" i="8"/>
  <c r="E1055" i="8"/>
  <c r="E1068" i="8"/>
  <c r="E1080" i="8"/>
  <c r="E1093" i="8"/>
  <c r="E1104" i="8"/>
  <c r="E1115" i="8"/>
  <c r="E1125" i="8"/>
  <c r="E1136" i="8"/>
  <c r="E1147" i="8"/>
  <c r="E1157" i="8"/>
  <c r="E1168" i="8"/>
  <c r="E1179" i="8"/>
  <c r="E1189" i="8"/>
  <c r="E1200" i="8"/>
  <c r="E1211" i="8"/>
  <c r="E1221" i="8"/>
  <c r="E1232" i="8"/>
  <c r="E1243" i="8"/>
  <c r="E1253" i="8"/>
  <c r="E1264" i="8"/>
  <c r="E1275" i="8"/>
  <c r="E1285" i="8"/>
  <c r="E1296" i="8"/>
  <c r="E1307" i="8"/>
  <c r="E1317" i="8"/>
  <c r="E1328" i="8"/>
  <c r="E1339" i="8"/>
  <c r="E1349" i="8"/>
  <c r="E1360" i="8"/>
  <c r="E1371" i="8"/>
  <c r="E1381" i="8"/>
  <c r="E1392" i="8"/>
  <c r="E1403" i="8"/>
  <c r="E1413" i="8"/>
  <c r="E1424" i="8"/>
  <c r="E1435" i="8"/>
  <c r="E1445" i="8"/>
  <c r="E1456" i="8"/>
  <c r="E1467" i="8"/>
  <c r="E1477" i="8"/>
  <c r="E1488" i="8"/>
  <c r="E1499" i="8"/>
  <c r="E1509" i="8"/>
  <c r="E1520" i="8"/>
  <c r="E1531" i="8"/>
  <c r="E1541" i="8"/>
  <c r="E1552" i="8"/>
  <c r="E1563" i="8"/>
  <c r="E1573" i="8"/>
  <c r="E1584" i="8"/>
  <c r="E1595" i="8"/>
  <c r="E1605" i="8"/>
  <c r="E1616" i="8"/>
  <c r="E1627" i="8"/>
  <c r="E1637" i="8"/>
  <c r="E1648" i="8"/>
  <c r="E1659" i="8"/>
  <c r="E1669" i="8"/>
  <c r="E1680" i="8"/>
  <c r="E1691" i="8"/>
  <c r="E1701" i="8"/>
  <c r="E1712" i="8"/>
  <c r="E1723" i="8"/>
  <c r="E1733" i="8"/>
  <c r="E1744" i="8"/>
  <c r="E1755" i="8"/>
  <c r="E1765" i="8"/>
  <c r="E1776" i="8"/>
  <c r="E1787" i="8"/>
  <c r="E1797" i="8"/>
  <c r="E1808" i="8"/>
  <c r="E1819" i="8"/>
  <c r="E1829" i="8"/>
  <c r="E1840" i="8"/>
  <c r="E1851" i="8"/>
  <c r="E1861" i="8"/>
  <c r="E1872" i="8"/>
  <c r="E1883" i="8"/>
  <c r="E1893" i="8"/>
  <c r="E1904" i="8"/>
  <c r="E1915" i="8"/>
  <c r="E1925" i="8"/>
  <c r="E1936" i="8"/>
  <c r="E1947" i="8"/>
  <c r="E1957" i="8"/>
  <c r="E1968" i="8"/>
  <c r="E1979" i="8"/>
  <c r="E1989" i="8"/>
  <c r="E2000" i="8"/>
  <c r="E2011" i="8"/>
  <c r="E2021" i="8"/>
  <c r="E2032" i="8"/>
  <c r="E2042" i="8"/>
  <c r="E2050" i="8"/>
  <c r="E2058" i="8"/>
  <c r="E2066" i="8"/>
  <c r="E2074" i="8"/>
  <c r="E2082" i="8"/>
  <c r="E2090" i="8"/>
  <c r="E2098" i="8"/>
  <c r="E2106" i="8"/>
  <c r="E2114" i="8"/>
  <c r="E2122" i="8"/>
  <c r="E2130" i="8"/>
  <c r="E2138" i="8"/>
  <c r="E2146" i="8"/>
  <c r="E2154" i="8"/>
  <c r="E2162" i="8"/>
  <c r="E2170" i="8"/>
  <c r="E2178" i="8"/>
  <c r="E2186" i="8"/>
  <c r="E2194" i="8"/>
  <c r="E2202" i="8"/>
  <c r="E2210" i="8"/>
  <c r="E2218" i="8"/>
  <c r="E2226" i="8"/>
  <c r="E2234" i="8"/>
  <c r="E2242" i="8"/>
  <c r="E2250" i="8"/>
  <c r="E2258" i="8"/>
  <c r="E2266" i="8"/>
  <c r="E2274" i="8"/>
  <c r="E2282" i="8"/>
  <c r="E2290" i="8"/>
  <c r="E2298" i="8"/>
  <c r="E2306" i="8"/>
  <c r="E2314" i="8"/>
  <c r="E2322" i="8"/>
  <c r="E2330" i="8"/>
  <c r="E2338" i="8"/>
  <c r="E2346" i="8"/>
  <c r="E2354" i="8"/>
  <c r="E2362" i="8"/>
  <c r="E2370" i="8"/>
  <c r="E2378" i="8"/>
  <c r="E2386" i="8"/>
  <c r="E2394" i="8"/>
  <c r="E2402" i="8"/>
  <c r="E2410" i="8"/>
  <c r="E2418" i="8"/>
  <c r="E2426" i="8"/>
  <c r="E2434" i="8"/>
  <c r="E2442" i="8"/>
  <c r="E2450" i="8"/>
  <c r="E2458" i="8"/>
  <c r="E2466" i="8"/>
  <c r="E2474" i="8"/>
  <c r="E2482" i="8"/>
  <c r="E2490" i="8"/>
  <c r="E2498" i="8"/>
  <c r="E2506" i="8"/>
  <c r="E2514" i="8"/>
  <c r="E2522" i="8"/>
  <c r="E2530" i="8"/>
  <c r="E2538" i="8"/>
  <c r="E2546" i="8"/>
  <c r="E2554" i="8"/>
  <c r="E2562" i="8"/>
  <c r="E2570" i="8"/>
  <c r="E2578" i="8"/>
  <c r="E2586" i="8"/>
  <c r="E2594" i="8"/>
  <c r="E2602" i="8"/>
  <c r="E2610" i="8"/>
  <c r="E2618" i="8"/>
  <c r="E2626" i="8"/>
  <c r="E2634" i="8"/>
  <c r="E2642" i="8"/>
  <c r="E2650" i="8"/>
  <c r="E2658" i="8"/>
  <c r="E2666" i="8"/>
  <c r="E2674" i="8"/>
  <c r="E2682" i="8"/>
  <c r="E2690" i="8"/>
  <c r="E2698" i="8"/>
  <c r="E2706" i="8"/>
  <c r="E2714" i="8"/>
  <c r="E2722" i="8"/>
  <c r="E2730" i="8"/>
  <c r="E2738" i="8"/>
  <c r="E2746" i="8"/>
  <c r="E2754" i="8"/>
  <c r="E51" i="8"/>
  <c r="E115" i="8"/>
  <c r="E179" i="8"/>
  <c r="E243" i="8"/>
  <c r="E307" i="8"/>
  <c r="E371" i="8"/>
  <c r="E435" i="8"/>
  <c r="E499" i="8"/>
  <c r="E563" i="8"/>
  <c r="E627" i="8"/>
  <c r="E691" i="8"/>
  <c r="E735" i="8"/>
  <c r="E759" i="8"/>
  <c r="E772" i="8"/>
  <c r="E784" i="8"/>
  <c r="E797" i="8"/>
  <c r="E811" i="8"/>
  <c r="E823" i="8"/>
  <c r="E836" i="8"/>
  <c r="E848" i="8"/>
  <c r="E861" i="8"/>
  <c r="E875" i="8"/>
  <c r="E887" i="8"/>
  <c r="E900" i="8"/>
  <c r="E912" i="8"/>
  <c r="E925" i="8"/>
  <c r="E939" i="8"/>
  <c r="E951" i="8"/>
  <c r="E964" i="8"/>
  <c r="E976" i="8"/>
  <c r="E989" i="8"/>
  <c r="E1003" i="8"/>
  <c r="E1015" i="8"/>
  <c r="E1028" i="8"/>
  <c r="E1040" i="8"/>
  <c r="E1053" i="8"/>
  <c r="E1067" i="8"/>
  <c r="E1079" i="8"/>
  <c r="E1092" i="8"/>
  <c r="E1103" i="8"/>
  <c r="E1113" i="8"/>
  <c r="E1124" i="8"/>
  <c r="E1135" i="8"/>
  <c r="E1145" i="8"/>
  <c r="E1156" i="8"/>
  <c r="E1167" i="8"/>
  <c r="E1177" i="8"/>
  <c r="E1188" i="8"/>
  <c r="E1199" i="8"/>
  <c r="E1209" i="8"/>
  <c r="E1220" i="8"/>
  <c r="E1231" i="8"/>
  <c r="E1241" i="8"/>
  <c r="E1252" i="8"/>
  <c r="E1263" i="8"/>
  <c r="E1273" i="8"/>
  <c r="E1284" i="8"/>
  <c r="E1295" i="8"/>
  <c r="E1305" i="8"/>
  <c r="E1316" i="8"/>
  <c r="E1327" i="8"/>
  <c r="E1337" i="8"/>
  <c r="E1348" i="8"/>
  <c r="E1359" i="8"/>
  <c r="E1369" i="8"/>
  <c r="E1380" i="8"/>
  <c r="E1391" i="8"/>
  <c r="E1401" i="8"/>
  <c r="E1412" i="8"/>
  <c r="E1423" i="8"/>
  <c r="E1433" i="8"/>
  <c r="E1444" i="8"/>
  <c r="E1455" i="8"/>
  <c r="E1465" i="8"/>
  <c r="E1476" i="8"/>
  <c r="E1487" i="8"/>
  <c r="E1497" i="8"/>
  <c r="E1508" i="8"/>
  <c r="E1519" i="8"/>
  <c r="E1529" i="8"/>
  <c r="E1540" i="8"/>
  <c r="E1551" i="8"/>
  <c r="E1561" i="8"/>
  <c r="E1572" i="8"/>
  <c r="E1583" i="8"/>
  <c r="E1593" i="8"/>
  <c r="E1604" i="8"/>
  <c r="E1615" i="8"/>
  <c r="E1625" i="8"/>
  <c r="E1636" i="8"/>
  <c r="E1647" i="8"/>
  <c r="E1657" i="8"/>
  <c r="E1668" i="8"/>
  <c r="E1679" i="8"/>
  <c r="E1689" i="8"/>
  <c r="E1700" i="8"/>
  <c r="E1711" i="8"/>
  <c r="E1721" i="8"/>
  <c r="E1732" i="8"/>
  <c r="E1743" i="8"/>
  <c r="E1753" i="8"/>
  <c r="E1764" i="8"/>
  <c r="E1775" i="8"/>
  <c r="E1785" i="8"/>
  <c r="E1796" i="8"/>
  <c r="E1807" i="8"/>
  <c r="E1817" i="8"/>
  <c r="E1828" i="8"/>
  <c r="E1839" i="8"/>
  <c r="E1849" i="8"/>
  <c r="E1860" i="8"/>
  <c r="E1871" i="8"/>
  <c r="E1881" i="8"/>
  <c r="E1892" i="8"/>
  <c r="E1903" i="8"/>
  <c r="E1913" i="8"/>
  <c r="E1924" i="8"/>
  <c r="E1935" i="8"/>
  <c r="E1945" i="8"/>
  <c r="E1956" i="8"/>
  <c r="E1967" i="8"/>
  <c r="E1977" i="8"/>
  <c r="E1988" i="8"/>
  <c r="E1999" i="8"/>
  <c r="E2009" i="8"/>
  <c r="E2020" i="8"/>
  <c r="E2031" i="8"/>
  <c r="E2041" i="8"/>
  <c r="E2049" i="8"/>
  <c r="E2057" i="8"/>
  <c r="E2065" i="8"/>
  <c r="E2073" i="8"/>
  <c r="E2081" i="8"/>
  <c r="E2089" i="8"/>
  <c r="E2097" i="8"/>
  <c r="E2105" i="8"/>
  <c r="E2113" i="8"/>
  <c r="E2121" i="8"/>
  <c r="E2129" i="8"/>
  <c r="E2137" i="8"/>
  <c r="E2145" i="8"/>
  <c r="E2153" i="8"/>
  <c r="E2161" i="8"/>
  <c r="E2169" i="8"/>
  <c r="E2177" i="8"/>
  <c r="E2185" i="8"/>
  <c r="E2193" i="8"/>
  <c r="E2201" i="8"/>
  <c r="E2209" i="8"/>
  <c r="E2217" i="8"/>
  <c r="E2225" i="8"/>
  <c r="E2233" i="8"/>
  <c r="E2241" i="8"/>
  <c r="E2249" i="8"/>
  <c r="E2257" i="8"/>
  <c r="E2265" i="8"/>
  <c r="E2273" i="8"/>
  <c r="E2281" i="8"/>
  <c r="E2289" i="8"/>
  <c r="E2297" i="8"/>
  <c r="E2305" i="8"/>
  <c r="E2313" i="8"/>
  <c r="E2321" i="8"/>
  <c r="E2329" i="8"/>
  <c r="E2337" i="8"/>
  <c r="E2345" i="8"/>
  <c r="E2353" i="8"/>
  <c r="E2361" i="8"/>
  <c r="E2369" i="8"/>
  <c r="E2377" i="8"/>
  <c r="E2385" i="8"/>
  <c r="E2393" i="8"/>
  <c r="E2401" i="8"/>
  <c r="E2409" i="8"/>
  <c r="E2417" i="8"/>
  <c r="E2425" i="8"/>
  <c r="E2433" i="8"/>
  <c r="E2441" i="8"/>
  <c r="E2449" i="8"/>
  <c r="E2457" i="8"/>
  <c r="E2465" i="8"/>
  <c r="E2473" i="8"/>
  <c r="E2481" i="8"/>
  <c r="E2489" i="8"/>
  <c r="E2497" i="8"/>
  <c r="E2505" i="8"/>
  <c r="E2513" i="8"/>
  <c r="E2521" i="8"/>
  <c r="E2529" i="8"/>
  <c r="E2537" i="8"/>
  <c r="E2545" i="8"/>
  <c r="E2553" i="8"/>
  <c r="E2561" i="8"/>
  <c r="E2569" i="8"/>
  <c r="E2577" i="8"/>
  <c r="E2585" i="8"/>
  <c r="E2593" i="8"/>
  <c r="E2601" i="8"/>
  <c r="E2609" i="8"/>
  <c r="E2617" i="8"/>
  <c r="E2625" i="8"/>
  <c r="E2633" i="8"/>
  <c r="E2641" i="8"/>
  <c r="E2649" i="8"/>
  <c r="E2657" i="8"/>
  <c r="E2665" i="8"/>
  <c r="E2673" i="8"/>
  <c r="E2681" i="8"/>
  <c r="E2689" i="8"/>
  <c r="E2697" i="8"/>
  <c r="E2705" i="8"/>
  <c r="E2713" i="8"/>
  <c r="E2721" i="8"/>
  <c r="E2729" i="8"/>
  <c r="E2737" i="8"/>
  <c r="E2745" i="8"/>
  <c r="E35" i="8"/>
  <c r="E99" i="8"/>
  <c r="E163" i="8"/>
  <c r="E227" i="8"/>
  <c r="E291" i="8"/>
  <c r="E355" i="8"/>
  <c r="E419" i="8"/>
  <c r="E483" i="8"/>
  <c r="E547" i="8"/>
  <c r="E611" i="8"/>
  <c r="E675" i="8"/>
  <c r="E727" i="8"/>
  <c r="E756" i="8"/>
  <c r="E768" i="8"/>
  <c r="E781" i="8"/>
  <c r="E795" i="8"/>
  <c r="E807" i="8"/>
  <c r="E820" i="8"/>
  <c r="E832" i="8"/>
  <c r="E845" i="8"/>
  <c r="E859" i="8"/>
  <c r="E871" i="8"/>
  <c r="E884" i="8"/>
  <c r="E896" i="8"/>
  <c r="E909" i="8"/>
  <c r="E923" i="8"/>
  <c r="E935" i="8"/>
  <c r="E948" i="8"/>
  <c r="E960" i="8"/>
  <c r="E973" i="8"/>
  <c r="E987" i="8"/>
  <c r="E999" i="8"/>
  <c r="E1012" i="8"/>
  <c r="E1024" i="8"/>
  <c r="E1037" i="8"/>
  <c r="E1051" i="8"/>
  <c r="E1063" i="8"/>
  <c r="E1076" i="8"/>
  <c r="E1088" i="8"/>
  <c r="E1100" i="8"/>
  <c r="E1111" i="8"/>
  <c r="E1121" i="8"/>
  <c r="E1132" i="8"/>
  <c r="E1143" i="8"/>
  <c r="E1153" i="8"/>
  <c r="E1164" i="8"/>
  <c r="E1175" i="8"/>
  <c r="E1185" i="8"/>
  <c r="E1196" i="8"/>
  <c r="E1207" i="8"/>
  <c r="E1217" i="8"/>
  <c r="E1228" i="8"/>
  <c r="E1239" i="8"/>
  <c r="E1249" i="8"/>
  <c r="E1260" i="8"/>
  <c r="E1271" i="8"/>
  <c r="E1281" i="8"/>
  <c r="E1292" i="8"/>
  <c r="E1303" i="8"/>
  <c r="E1313" i="8"/>
  <c r="E1324" i="8"/>
  <c r="E1335" i="8"/>
  <c r="E1345" i="8"/>
  <c r="E1356" i="8"/>
  <c r="E1367" i="8"/>
  <c r="E1377" i="8"/>
  <c r="E1388" i="8"/>
  <c r="E1399" i="8"/>
  <c r="E1409" i="8"/>
  <c r="E1420" i="8"/>
  <c r="E1431" i="8"/>
  <c r="E1441" i="8"/>
  <c r="E1452" i="8"/>
  <c r="E1463" i="8"/>
  <c r="E1473" i="8"/>
  <c r="E1484" i="8"/>
  <c r="E1495" i="8"/>
  <c r="E1505" i="8"/>
  <c r="E1516" i="8"/>
  <c r="E1527" i="8"/>
  <c r="E1537" i="8"/>
  <c r="E1548" i="8"/>
  <c r="E1559" i="8"/>
  <c r="E1569" i="8"/>
  <c r="E1580" i="8"/>
  <c r="E1591" i="8"/>
  <c r="E1601" i="8"/>
  <c r="E1612" i="8"/>
  <c r="E1623" i="8"/>
  <c r="E1633" i="8"/>
  <c r="E1644" i="8"/>
  <c r="E1655" i="8"/>
  <c r="E1665" i="8"/>
  <c r="E1676" i="8"/>
  <c r="E1687" i="8"/>
  <c r="E1697" i="8"/>
  <c r="E1708" i="8"/>
  <c r="E1719" i="8"/>
  <c r="E1729" i="8"/>
  <c r="E1740" i="8"/>
  <c r="E1751" i="8"/>
  <c r="E1761" i="8"/>
  <c r="E1772" i="8"/>
  <c r="E1783" i="8"/>
  <c r="E1793" i="8"/>
  <c r="E1804" i="8"/>
  <c r="E1815" i="8"/>
  <c r="E1825" i="8"/>
  <c r="E1836" i="8"/>
  <c r="E1847" i="8"/>
  <c r="E1857" i="8"/>
  <c r="E1868" i="8"/>
  <c r="E1879" i="8"/>
  <c r="E1889" i="8"/>
  <c r="E1900" i="8"/>
  <c r="E1911" i="8"/>
  <c r="E1921" i="8"/>
  <c r="E1932" i="8"/>
  <c r="E1943" i="8"/>
  <c r="E1953" i="8"/>
  <c r="E1964" i="8"/>
  <c r="E1975" i="8"/>
  <c r="E1985" i="8"/>
  <c r="E1996" i="8"/>
  <c r="E2007" i="8"/>
  <c r="E2017" i="8"/>
  <c r="E2028" i="8"/>
  <c r="E2039" i="8"/>
  <c r="E2047" i="8"/>
  <c r="E2055" i="8"/>
  <c r="E2063" i="8"/>
  <c r="E2071" i="8"/>
  <c r="E2079" i="8"/>
  <c r="E2087" i="8"/>
  <c r="E2095" i="8"/>
  <c r="E2103" i="8"/>
  <c r="E2111" i="8"/>
  <c r="E2119" i="8"/>
  <c r="E2127" i="8"/>
  <c r="E2135" i="8"/>
  <c r="E2143" i="8"/>
  <c r="E2151" i="8"/>
  <c r="E2159" i="8"/>
  <c r="E2167" i="8"/>
  <c r="E2175" i="8"/>
  <c r="E2183" i="8"/>
  <c r="E2191" i="8"/>
  <c r="E2199" i="8"/>
  <c r="E2207" i="8"/>
  <c r="E2215" i="8"/>
  <c r="E2223" i="8"/>
  <c r="E2231" i="8"/>
  <c r="E2239" i="8"/>
  <c r="E2247" i="8"/>
  <c r="E2255" i="8"/>
  <c r="E2263" i="8"/>
  <c r="E2271" i="8"/>
  <c r="E2279" i="8"/>
  <c r="E2287" i="8"/>
  <c r="E2295" i="8"/>
  <c r="E2303" i="8"/>
  <c r="E2311" i="8"/>
  <c r="E2319" i="8"/>
  <c r="E2327" i="8"/>
  <c r="E2335" i="8"/>
  <c r="E2343" i="8"/>
  <c r="E2351" i="8"/>
  <c r="E2359" i="8"/>
  <c r="E2367" i="8"/>
  <c r="E2375" i="8"/>
  <c r="E2383" i="8"/>
  <c r="E2391" i="8"/>
  <c r="E2399" i="8"/>
  <c r="E2407" i="8"/>
  <c r="E2415" i="8"/>
  <c r="E2423" i="8"/>
  <c r="E2431" i="8"/>
  <c r="E2439" i="8"/>
  <c r="E2447" i="8"/>
  <c r="E2455" i="8"/>
  <c r="E2463" i="8"/>
  <c r="E2471" i="8"/>
  <c r="E2479" i="8"/>
  <c r="E2487" i="8"/>
  <c r="E2495" i="8"/>
  <c r="E2503" i="8"/>
  <c r="E2511" i="8"/>
  <c r="E2519" i="8"/>
  <c r="E2527" i="8"/>
  <c r="E2535" i="8"/>
  <c r="E2543" i="8"/>
  <c r="E2551" i="8"/>
  <c r="E2559" i="8"/>
  <c r="E2567" i="8"/>
  <c r="E2575" i="8"/>
  <c r="E2583" i="8"/>
  <c r="E2591" i="8"/>
  <c r="E2599" i="8"/>
  <c r="E2607" i="8"/>
  <c r="E2615" i="8"/>
  <c r="E2623" i="8"/>
  <c r="E2631" i="8"/>
  <c r="E2639" i="8"/>
  <c r="E2647" i="8"/>
  <c r="E2655" i="8"/>
  <c r="E2663" i="8"/>
  <c r="E2671" i="8"/>
  <c r="E2679" i="8"/>
  <c r="E2687" i="8"/>
  <c r="E2695" i="8"/>
  <c r="E2703" i="8"/>
  <c r="E2711" i="8"/>
  <c r="E2719" i="8"/>
  <c r="E2727" i="8"/>
  <c r="E2735" i="8"/>
  <c r="E2743" i="8"/>
  <c r="E2751" i="8"/>
  <c r="E2759" i="8"/>
  <c r="E2767" i="8"/>
  <c r="E2775" i="8"/>
  <c r="E2783" i="8"/>
  <c r="E2791" i="8"/>
  <c r="E2799" i="8"/>
  <c r="E2807" i="8"/>
  <c r="E2815" i="8"/>
  <c r="E2823" i="8"/>
  <c r="E2831" i="8"/>
  <c r="E2839" i="8"/>
  <c r="E2847" i="8"/>
  <c r="E2855" i="8"/>
  <c r="E2863" i="8"/>
  <c r="E2871" i="8"/>
  <c r="E2879" i="8"/>
  <c r="E2887" i="8"/>
  <c r="E2895" i="8"/>
  <c r="E2903" i="8"/>
  <c r="E2911" i="8"/>
  <c r="E2919" i="8"/>
  <c r="E2927" i="8"/>
  <c r="E2935" i="8"/>
  <c r="E2943" i="8"/>
  <c r="E2951" i="8"/>
  <c r="E2959" i="8"/>
  <c r="E2967" i="8"/>
  <c r="E2975" i="8"/>
  <c r="E2983" i="8"/>
  <c r="E2991" i="8"/>
  <c r="E2999" i="8"/>
  <c r="E3007" i="8"/>
  <c r="E3015" i="8"/>
  <c r="E3023" i="8"/>
  <c r="E3031" i="8"/>
  <c r="E3039" i="8"/>
  <c r="E3047" i="8"/>
  <c r="E3055" i="8"/>
  <c r="E3063" i="8"/>
  <c r="E3071" i="8"/>
  <c r="E3079" i="8"/>
  <c r="E3087" i="8"/>
  <c r="E3095" i="8"/>
  <c r="E3103" i="8"/>
  <c r="E3111" i="8"/>
  <c r="E3119" i="8"/>
  <c r="E3127" i="8"/>
  <c r="E3135" i="8"/>
  <c r="E3143" i="8"/>
  <c r="E3151" i="8"/>
  <c r="E3159" i="8"/>
  <c r="E3167" i="8"/>
  <c r="E3175" i="8"/>
  <c r="E3183" i="8"/>
  <c r="E3191" i="8"/>
  <c r="E3199" i="8"/>
  <c r="E3207" i="8"/>
  <c r="E3215" i="8"/>
  <c r="E3223" i="8"/>
  <c r="E3231" i="8"/>
  <c r="E3239" i="8"/>
  <c r="E3247" i="8"/>
  <c r="E3255" i="8"/>
  <c r="E3263" i="8"/>
  <c r="E3271" i="8"/>
  <c r="E3279" i="8"/>
  <c r="E3287" i="8"/>
  <c r="E3295" i="8"/>
  <c r="E3303" i="8"/>
  <c r="E3311" i="8"/>
  <c r="E3319" i="8"/>
  <c r="E3327" i="8"/>
  <c r="E3335" i="8"/>
  <c r="E3343" i="8"/>
  <c r="E3351" i="8"/>
  <c r="E3359" i="8"/>
  <c r="E3367" i="8"/>
  <c r="E3375" i="8"/>
  <c r="E3383" i="8"/>
  <c r="E3391" i="8"/>
  <c r="E3399" i="8"/>
  <c r="E3407" i="8"/>
  <c r="E3415" i="8"/>
  <c r="E3423" i="8"/>
  <c r="E3431" i="8"/>
  <c r="E3439" i="8"/>
  <c r="E3447" i="8"/>
  <c r="E3455" i="8"/>
  <c r="E3463" i="8"/>
  <c r="E3471" i="8"/>
  <c r="E3479" i="8"/>
  <c r="E3487" i="8"/>
  <c r="E3495" i="8"/>
  <c r="E3503" i="8"/>
  <c r="E3511" i="8"/>
  <c r="E3519" i="8"/>
  <c r="E3527" i="8"/>
  <c r="E3535" i="8"/>
  <c r="E3543" i="8"/>
  <c r="E3551" i="8"/>
  <c r="E3559" i="8"/>
  <c r="E3567" i="8"/>
  <c r="E3575" i="8"/>
  <c r="E3583" i="8"/>
  <c r="E3591" i="8"/>
  <c r="E3599" i="8"/>
  <c r="E3607" i="8"/>
  <c r="E3615" i="8"/>
  <c r="E3623" i="8"/>
  <c r="E3631" i="8"/>
  <c r="E3639" i="8"/>
  <c r="E3647" i="8"/>
  <c r="E3655" i="8"/>
  <c r="E3663" i="8"/>
  <c r="E3671" i="8"/>
  <c r="E3679" i="8"/>
  <c r="E3687" i="8"/>
  <c r="E3695" i="8"/>
  <c r="E3703" i="8"/>
  <c r="E3711" i="8"/>
  <c r="E3719" i="8"/>
  <c r="E3727" i="8"/>
  <c r="E3735" i="8"/>
  <c r="E3743" i="8"/>
  <c r="E3751" i="8"/>
  <c r="E3759" i="8"/>
  <c r="E3767" i="8"/>
  <c r="E3775" i="8"/>
  <c r="E3783" i="8"/>
  <c r="E3791" i="8"/>
  <c r="E3799" i="8"/>
  <c r="E3807" i="8"/>
  <c r="E3815" i="8"/>
  <c r="E3823" i="8"/>
  <c r="E3831" i="8"/>
  <c r="E3839" i="8"/>
  <c r="E3847" i="8"/>
  <c r="E3855" i="8"/>
  <c r="E3863" i="8"/>
  <c r="E3871" i="8"/>
  <c r="E3879" i="8"/>
  <c r="E3887" i="8"/>
  <c r="E3895" i="8"/>
  <c r="E3903" i="8"/>
  <c r="E3911" i="8"/>
  <c r="E3919" i="8"/>
  <c r="E3927" i="8"/>
  <c r="E3935" i="8"/>
  <c r="E3943" i="8"/>
  <c r="E3951" i="8"/>
  <c r="E3959" i="8"/>
  <c r="E3967" i="8"/>
  <c r="E3975" i="8"/>
  <c r="E3983" i="8"/>
  <c r="E3991" i="8"/>
  <c r="E3999" i="8"/>
  <c r="E4007" i="8"/>
  <c r="E4015" i="8"/>
  <c r="E4023" i="8"/>
  <c r="E4031" i="8"/>
  <c r="E4039" i="8"/>
  <c r="E4047" i="8"/>
  <c r="E4055" i="8"/>
  <c r="E4063" i="8"/>
  <c r="E4071" i="8"/>
  <c r="E4079" i="8"/>
  <c r="E4087" i="8"/>
  <c r="E4095" i="8"/>
  <c r="E4103" i="8"/>
  <c r="E4111" i="8"/>
  <c r="E4119" i="8"/>
  <c r="E4127" i="8"/>
  <c r="E4135" i="8"/>
  <c r="E4143" i="8"/>
  <c r="E4151" i="8"/>
  <c r="E4159" i="8"/>
  <c r="E4167" i="8"/>
  <c r="E4175" i="8"/>
  <c r="E4183" i="8"/>
  <c r="E4191" i="8"/>
  <c r="E4199" i="8"/>
  <c r="E4207" i="8"/>
  <c r="E4215" i="8"/>
  <c r="E4223" i="8"/>
  <c r="E4231" i="8"/>
  <c r="E4239" i="8"/>
  <c r="E4247" i="8"/>
  <c r="E4255" i="8"/>
  <c r="E4263" i="8"/>
  <c r="E4271" i="8"/>
  <c r="E4279" i="8"/>
  <c r="E4287" i="8"/>
  <c r="E4295" i="8"/>
  <c r="E171" i="8"/>
  <c r="E683" i="8"/>
  <c r="E835" i="8"/>
  <c r="E936" i="8"/>
  <c r="E1039" i="8"/>
  <c r="E1133" i="8"/>
  <c r="E1219" i="8"/>
  <c r="E1304" i="8"/>
  <c r="E1389" i="8"/>
  <c r="E1475" i="8"/>
  <c r="E1560" i="8"/>
  <c r="E1645" i="8"/>
  <c r="E1731" i="8"/>
  <c r="E1816" i="8"/>
  <c r="E1901" i="8"/>
  <c r="E1987" i="8"/>
  <c r="E2064" i="8"/>
  <c r="E2128" i="8"/>
  <c r="E2192" i="8"/>
  <c r="E2256" i="8"/>
  <c r="E2320" i="8"/>
  <c r="E2384" i="8"/>
  <c r="E2448" i="8"/>
  <c r="E2512" i="8"/>
  <c r="E2576" i="8"/>
  <c r="E2640" i="8"/>
  <c r="E2704" i="8"/>
  <c r="E2756" i="8"/>
  <c r="E2770" i="8"/>
  <c r="E2784" i="8"/>
  <c r="E2796" i="8"/>
  <c r="E2809" i="8"/>
  <c r="E2821" i="8"/>
  <c r="E2834" i="8"/>
  <c r="E2848" i="8"/>
  <c r="E2860" i="8"/>
  <c r="E2873" i="8"/>
  <c r="E2885" i="8"/>
  <c r="E2898" i="8"/>
  <c r="E2912" i="8"/>
  <c r="E2924" i="8"/>
  <c r="E2937" i="8"/>
  <c r="E2949" i="8"/>
  <c r="E2962" i="8"/>
  <c r="E2976" i="8"/>
  <c r="E2988" i="8"/>
  <c r="E3001" i="8"/>
  <c r="E3013" i="8"/>
  <c r="E3026" i="8"/>
  <c r="E3040" i="8"/>
  <c r="E3052" i="8"/>
  <c r="E3065" i="8"/>
  <c r="E3076" i="8"/>
  <c r="E3086" i="8"/>
  <c r="E3097" i="8"/>
  <c r="E3108" i="8"/>
  <c r="E3118" i="8"/>
  <c r="E3129" i="8"/>
  <c r="E3140" i="8"/>
  <c r="E3150" i="8"/>
  <c r="E3161" i="8"/>
  <c r="E3172" i="8"/>
  <c r="E3182" i="8"/>
  <c r="E3193" i="8"/>
  <c r="E3204" i="8"/>
  <c r="E3214" i="8"/>
  <c r="E3225" i="8"/>
  <c r="E3236" i="8"/>
  <c r="E3246" i="8"/>
  <c r="E3257" i="8"/>
  <c r="E3268" i="8"/>
  <c r="E3278" i="8"/>
  <c r="E3289" i="8"/>
  <c r="E3300" i="8"/>
  <c r="E3310" i="8"/>
  <c r="E3321" i="8"/>
  <c r="E3332" i="8"/>
  <c r="E3342" i="8"/>
  <c r="E3353" i="8"/>
  <c r="E3364" i="8"/>
  <c r="E3374" i="8"/>
  <c r="E3385" i="8"/>
  <c r="E3396" i="8"/>
  <c r="E3406" i="8"/>
  <c r="E3417" i="8"/>
  <c r="E3428" i="8"/>
  <c r="E3438" i="8"/>
  <c r="E3449" i="8"/>
  <c r="E3460" i="8"/>
  <c r="E3470" i="8"/>
  <c r="E3481" i="8"/>
  <c r="E3492" i="8"/>
  <c r="E3502" i="8"/>
  <c r="E3513" i="8"/>
  <c r="E3524" i="8"/>
  <c r="E3534" i="8"/>
  <c r="E3545" i="8"/>
  <c r="E3556" i="8"/>
  <c r="E3566" i="8"/>
  <c r="E3577" i="8"/>
  <c r="E3588" i="8"/>
  <c r="E3598" i="8"/>
  <c r="E3609" i="8"/>
  <c r="E3620" i="8"/>
  <c r="E3630" i="8"/>
  <c r="E3641" i="8"/>
  <c r="E3652" i="8"/>
  <c r="E3662" i="8"/>
  <c r="E3673" i="8"/>
  <c r="E3684" i="8"/>
  <c r="E3694" i="8"/>
  <c r="E3705" i="8"/>
  <c r="E3716" i="8"/>
  <c r="E3726" i="8"/>
  <c r="E3737" i="8"/>
  <c r="E3748" i="8"/>
  <c r="E3758" i="8"/>
  <c r="E3769" i="8"/>
  <c r="E3780" i="8"/>
  <c r="E3790" i="8"/>
  <c r="E3801" i="8"/>
  <c r="E3812" i="8"/>
  <c r="E3822" i="8"/>
  <c r="E3833" i="8"/>
  <c r="E3844" i="8"/>
  <c r="E3854" i="8"/>
  <c r="E3865" i="8"/>
  <c r="E3876" i="8"/>
  <c r="E3886" i="8"/>
  <c r="E3897" i="8"/>
  <c r="E3908" i="8"/>
  <c r="E3918" i="8"/>
  <c r="E3929" i="8"/>
  <c r="E3940" i="8"/>
  <c r="E3950" i="8"/>
  <c r="E3961" i="8"/>
  <c r="E3972" i="8"/>
  <c r="E3982" i="8"/>
  <c r="E3993" i="8"/>
  <c r="E4004" i="8"/>
  <c r="E4014" i="8"/>
  <c r="E4025" i="8"/>
  <c r="E4036" i="8"/>
  <c r="E4046" i="8"/>
  <c r="E4057" i="8"/>
  <c r="E4068" i="8"/>
  <c r="E4078" i="8"/>
  <c r="E4089" i="8"/>
  <c r="E4100" i="8"/>
  <c r="E4110" i="8"/>
  <c r="E4121" i="8"/>
  <c r="E4132" i="8"/>
  <c r="E4142" i="8"/>
  <c r="E4153" i="8"/>
  <c r="E4164" i="8"/>
  <c r="E4174" i="8"/>
  <c r="E4185" i="8"/>
  <c r="E4196" i="8"/>
  <c r="E4206" i="8"/>
  <c r="E4217" i="8"/>
  <c r="E4228" i="8"/>
  <c r="E4238" i="8"/>
  <c r="E4249" i="8"/>
  <c r="E4260" i="8"/>
  <c r="E4270" i="8"/>
  <c r="E4281" i="8"/>
  <c r="E4292" i="8"/>
  <c r="E4301" i="8"/>
  <c r="E4309" i="8"/>
  <c r="E4317" i="8"/>
  <c r="E4325" i="8"/>
  <c r="E4333" i="8"/>
  <c r="E4341" i="8"/>
  <c r="E4349" i="8"/>
  <c r="E4357" i="8"/>
  <c r="E4365" i="8"/>
  <c r="E4373" i="8"/>
  <c r="E4381" i="8"/>
  <c r="E4389" i="8"/>
  <c r="E4397" i="8"/>
  <c r="E4405" i="8"/>
  <c r="E4413" i="8"/>
  <c r="E4421" i="8"/>
  <c r="E4429" i="8"/>
  <c r="E4437" i="8"/>
  <c r="E4445" i="8"/>
  <c r="E4453" i="8"/>
  <c r="E4461" i="8"/>
  <c r="E4469" i="8"/>
  <c r="E4477" i="8"/>
  <c r="E4485" i="8"/>
  <c r="E4493" i="8"/>
  <c r="E4501" i="8"/>
  <c r="E4509" i="8"/>
  <c r="E4517" i="8"/>
  <c r="E4525" i="8"/>
  <c r="E4533" i="8"/>
  <c r="E4541" i="8"/>
  <c r="E4549" i="8"/>
  <c r="E4557" i="8"/>
  <c r="E4565" i="8"/>
  <c r="E4573" i="8"/>
  <c r="E4581" i="8"/>
  <c r="E4589" i="8"/>
  <c r="E4597" i="8"/>
  <c r="E4605" i="8"/>
  <c r="E4613" i="8"/>
  <c r="E4621" i="8"/>
  <c r="E4629" i="8"/>
  <c r="E4637" i="8"/>
  <c r="E4645" i="8"/>
  <c r="E4653" i="8"/>
  <c r="E4661" i="8"/>
  <c r="E4669" i="8"/>
  <c r="E4677" i="8"/>
  <c r="E4685" i="8"/>
  <c r="E4693" i="8"/>
  <c r="E4701" i="8"/>
  <c r="E4709" i="8"/>
  <c r="E4717" i="8"/>
  <c r="E4725" i="8"/>
  <c r="E4733" i="8"/>
  <c r="E4741" i="8"/>
  <c r="E4749" i="8"/>
  <c r="E4757" i="8"/>
  <c r="E4765" i="8"/>
  <c r="E4773" i="8"/>
  <c r="E4781" i="8"/>
  <c r="E4789" i="8"/>
  <c r="E4797" i="8"/>
  <c r="E4805" i="8"/>
  <c r="E4813" i="8"/>
  <c r="E4821" i="8"/>
  <c r="E4829" i="8"/>
  <c r="E4837" i="8"/>
  <c r="E4845" i="8"/>
  <c r="E4853" i="8"/>
  <c r="E4861" i="8"/>
  <c r="E4869" i="8"/>
  <c r="E4877" i="8"/>
  <c r="E4885" i="8"/>
  <c r="E4893" i="8"/>
  <c r="E4901" i="8"/>
  <c r="E4909" i="8"/>
  <c r="E4917" i="8"/>
  <c r="E4925" i="8"/>
  <c r="E4933" i="8"/>
  <c r="E4941" i="8"/>
  <c r="E4949" i="8"/>
  <c r="E4957" i="8"/>
  <c r="E4965" i="8"/>
  <c r="E4973" i="8"/>
  <c r="E4981" i="8"/>
  <c r="E4989" i="8"/>
  <c r="E4997" i="8"/>
  <c r="E5005" i="8"/>
  <c r="E5013" i="8"/>
  <c r="E5021" i="8"/>
  <c r="E5029" i="8"/>
  <c r="E5037" i="8"/>
  <c r="E5045" i="8"/>
  <c r="E5053" i="8"/>
  <c r="E5061" i="8"/>
  <c r="E5069" i="8"/>
  <c r="E5077" i="8"/>
  <c r="E5085" i="8"/>
  <c r="E5093" i="8"/>
  <c r="E5101" i="8"/>
  <c r="E5109" i="8"/>
  <c r="E5117" i="8"/>
  <c r="E5125" i="8"/>
  <c r="E5133" i="8"/>
  <c r="E5141" i="8"/>
  <c r="E5149" i="8"/>
  <c r="E5157" i="8"/>
  <c r="E5165" i="8"/>
  <c r="E5173" i="8"/>
  <c r="E5181" i="8"/>
  <c r="E5189" i="8"/>
  <c r="E5197" i="8"/>
  <c r="E5205" i="8"/>
  <c r="E5213" i="8"/>
  <c r="E5221" i="8"/>
  <c r="E5229" i="8"/>
  <c r="E5237" i="8"/>
  <c r="E5245" i="8"/>
  <c r="E5253" i="8"/>
  <c r="E5261" i="8"/>
  <c r="E5269" i="8"/>
  <c r="E107" i="8"/>
  <c r="E619" i="8"/>
  <c r="E821" i="8"/>
  <c r="E924" i="8"/>
  <c r="E1027" i="8"/>
  <c r="E1123" i="8"/>
  <c r="E1208" i="8"/>
  <c r="E1293" i="8"/>
  <c r="E1379" i="8"/>
  <c r="E1464" i="8"/>
  <c r="E1549" i="8"/>
  <c r="E1635" i="8"/>
  <c r="E1720" i="8"/>
  <c r="E1805" i="8"/>
  <c r="E1891" i="8"/>
  <c r="E1976" i="8"/>
  <c r="E2056" i="8"/>
  <c r="E2120" i="8"/>
  <c r="E2184" i="8"/>
  <c r="E2248" i="8"/>
  <c r="E2312" i="8"/>
  <c r="E2376" i="8"/>
  <c r="E2440" i="8"/>
  <c r="E2504" i="8"/>
  <c r="E2568" i="8"/>
  <c r="E2632" i="8"/>
  <c r="E2696" i="8"/>
  <c r="E2753" i="8"/>
  <c r="E2769" i="8"/>
  <c r="E2781" i="8"/>
  <c r="E2794" i="8"/>
  <c r="E2808" i="8"/>
  <c r="E2820" i="8"/>
  <c r="E2833" i="8"/>
  <c r="E2845" i="8"/>
  <c r="E2858" i="8"/>
  <c r="E2872" i="8"/>
  <c r="E2884" i="8"/>
  <c r="E2897" i="8"/>
  <c r="E2909" i="8"/>
  <c r="E2922" i="8"/>
  <c r="E2936" i="8"/>
  <c r="E2948" i="8"/>
  <c r="E2961" i="8"/>
  <c r="E2973" i="8"/>
  <c r="E2986" i="8"/>
  <c r="E3000" i="8"/>
  <c r="E3012" i="8"/>
  <c r="E3025" i="8"/>
  <c r="E3037" i="8"/>
  <c r="E3050" i="8"/>
  <c r="E3064" i="8"/>
  <c r="E3074" i="8"/>
  <c r="E3085" i="8"/>
  <c r="E3096" i="8"/>
  <c r="E3106" i="8"/>
  <c r="E3117" i="8"/>
  <c r="E3128" i="8"/>
  <c r="E3138" i="8"/>
  <c r="E3149" i="8"/>
  <c r="E3160" i="8"/>
  <c r="E3170" i="8"/>
  <c r="E3181" i="8"/>
  <c r="E3192" i="8"/>
  <c r="E3202" i="8"/>
  <c r="E3213" i="8"/>
  <c r="E3224" i="8"/>
  <c r="E3234" i="8"/>
  <c r="E3245" i="8"/>
  <c r="E3256" i="8"/>
  <c r="E3266" i="8"/>
  <c r="E3277" i="8"/>
  <c r="E3288" i="8"/>
  <c r="E3298" i="8"/>
  <c r="E3309" i="8"/>
  <c r="E3320" i="8"/>
  <c r="E3330" i="8"/>
  <c r="E3341" i="8"/>
  <c r="E3352" i="8"/>
  <c r="E3362" i="8"/>
  <c r="E3373" i="8"/>
  <c r="E3384" i="8"/>
  <c r="E3394" i="8"/>
  <c r="E3405" i="8"/>
  <c r="E3416" i="8"/>
  <c r="E3426" i="8"/>
  <c r="E3437" i="8"/>
  <c r="E3448" i="8"/>
  <c r="E3458" i="8"/>
  <c r="E3469" i="8"/>
  <c r="E3480" i="8"/>
  <c r="E3490" i="8"/>
  <c r="E3501" i="8"/>
  <c r="E3512" i="8"/>
  <c r="E3522" i="8"/>
  <c r="E3533" i="8"/>
  <c r="E3544" i="8"/>
  <c r="E3554" i="8"/>
  <c r="E3565" i="8"/>
  <c r="E3576" i="8"/>
  <c r="E3586" i="8"/>
  <c r="E3597" i="8"/>
  <c r="E3608" i="8"/>
  <c r="E3618" i="8"/>
  <c r="E3629" i="8"/>
  <c r="E3640" i="8"/>
  <c r="E3650" i="8"/>
  <c r="E3661" i="8"/>
  <c r="E3672" i="8"/>
  <c r="E3682" i="8"/>
  <c r="E3693" i="8"/>
  <c r="E3704" i="8"/>
  <c r="E3714" i="8"/>
  <c r="E3725" i="8"/>
  <c r="E3736" i="8"/>
  <c r="E3746" i="8"/>
  <c r="E3757" i="8"/>
  <c r="E3768" i="8"/>
  <c r="E3778" i="8"/>
  <c r="E3789" i="8"/>
  <c r="E3800" i="8"/>
  <c r="E3810" i="8"/>
  <c r="E3821" i="8"/>
  <c r="E3832" i="8"/>
  <c r="E3842" i="8"/>
  <c r="E3853" i="8"/>
  <c r="E3864" i="8"/>
  <c r="E3874" i="8"/>
  <c r="E3885" i="8"/>
  <c r="E3896" i="8"/>
  <c r="E3906" i="8"/>
  <c r="E3917" i="8"/>
  <c r="E3928" i="8"/>
  <c r="E3938" i="8"/>
  <c r="E3949" i="8"/>
  <c r="E3960" i="8"/>
  <c r="E3970" i="8"/>
  <c r="E3981" i="8"/>
  <c r="E3992" i="8"/>
  <c r="E4002" i="8"/>
  <c r="E4013" i="8"/>
  <c r="E4024" i="8"/>
  <c r="E4034" i="8"/>
  <c r="E4045" i="8"/>
  <c r="E4056" i="8"/>
  <c r="E4066" i="8"/>
  <c r="E4077" i="8"/>
  <c r="E4088" i="8"/>
  <c r="E4098" i="8"/>
  <c r="E4109" i="8"/>
  <c r="E4120" i="8"/>
  <c r="E4130" i="8"/>
  <c r="E4141" i="8"/>
  <c r="E4152" i="8"/>
  <c r="E4162" i="8"/>
  <c r="E4173" i="8"/>
  <c r="E4184" i="8"/>
  <c r="E4194" i="8"/>
  <c r="E4205" i="8"/>
  <c r="E4216" i="8"/>
  <c r="E4226" i="8"/>
  <c r="E4237" i="8"/>
  <c r="E4248" i="8"/>
  <c r="E4258" i="8"/>
  <c r="E4269" i="8"/>
  <c r="E4280" i="8"/>
  <c r="E4290" i="8"/>
  <c r="E4300" i="8"/>
  <c r="E4308" i="8"/>
  <c r="E4316" i="8"/>
  <c r="E4324" i="8"/>
  <c r="E4332" i="8"/>
  <c r="E4340" i="8"/>
  <c r="E4348" i="8"/>
  <c r="E4356" i="8"/>
  <c r="E4364" i="8"/>
  <c r="E4372" i="8"/>
  <c r="E4380" i="8"/>
  <c r="E4388" i="8"/>
  <c r="E4396" i="8"/>
  <c r="E4404" i="8"/>
  <c r="E4412" i="8"/>
  <c r="E4420" i="8"/>
  <c r="E4428" i="8"/>
  <c r="E4436" i="8"/>
  <c r="E4444" i="8"/>
  <c r="E4452" i="8"/>
  <c r="E4460" i="8"/>
  <c r="E4468" i="8"/>
  <c r="E4476" i="8"/>
  <c r="E4484" i="8"/>
  <c r="E4492" i="8"/>
  <c r="E4500" i="8"/>
  <c r="E4508" i="8"/>
  <c r="E4516" i="8"/>
  <c r="E4524" i="8"/>
  <c r="E4532" i="8"/>
  <c r="E4540" i="8"/>
  <c r="E4548" i="8"/>
  <c r="E4556" i="8"/>
  <c r="E4564" i="8"/>
  <c r="E4572" i="8"/>
  <c r="E4580" i="8"/>
  <c r="E4588" i="8"/>
  <c r="E4596" i="8"/>
  <c r="E4604" i="8"/>
  <c r="E4612" i="8"/>
  <c r="E4620" i="8"/>
  <c r="E4628" i="8"/>
  <c r="E4636" i="8"/>
  <c r="E4644" i="8"/>
  <c r="E4652" i="8"/>
  <c r="E4660" i="8"/>
  <c r="E4668" i="8"/>
  <c r="E4676" i="8"/>
  <c r="E4684" i="8"/>
  <c r="E4692" i="8"/>
  <c r="E4700" i="8"/>
  <c r="E4708" i="8"/>
  <c r="E4716" i="8"/>
  <c r="E4724" i="8"/>
  <c r="E4732" i="8"/>
  <c r="E4740" i="8"/>
  <c r="E4748" i="8"/>
  <c r="E4756" i="8"/>
  <c r="E4764" i="8"/>
  <c r="E4772" i="8"/>
  <c r="E4780" i="8"/>
  <c r="E4788" i="8"/>
  <c r="E4796" i="8"/>
  <c r="E4804" i="8"/>
  <c r="E4812" i="8"/>
  <c r="E4820" i="8"/>
  <c r="E4828" i="8"/>
  <c r="E4836" i="8"/>
  <c r="E4844" i="8"/>
  <c r="E4852" i="8"/>
  <c r="E4860" i="8"/>
  <c r="E4868" i="8"/>
  <c r="E4876" i="8"/>
  <c r="E4884" i="8"/>
  <c r="E4892" i="8"/>
  <c r="E4900" i="8"/>
  <c r="E4908" i="8"/>
  <c r="E4916" i="8"/>
  <c r="E4924" i="8"/>
  <c r="E4932" i="8"/>
  <c r="E4940" i="8"/>
  <c r="E4948" i="8"/>
  <c r="E4956" i="8"/>
  <c r="E4964" i="8"/>
  <c r="E4972" i="8"/>
  <c r="E4980" i="8"/>
  <c r="E4988" i="8"/>
  <c r="E4996" i="8"/>
  <c r="E5004" i="8"/>
  <c r="E43" i="8"/>
  <c r="E555" i="8"/>
  <c r="E808" i="8"/>
  <c r="E911" i="8"/>
  <c r="E1013" i="8"/>
  <c r="E1112" i="8"/>
  <c r="E1197" i="8"/>
  <c r="E1283" i="8"/>
  <c r="E1368" i="8"/>
  <c r="E1453" i="8"/>
  <c r="E1539" i="8"/>
  <c r="E1624" i="8"/>
  <c r="E1709" i="8"/>
  <c r="E1795" i="8"/>
  <c r="E1880" i="8"/>
  <c r="E1965" i="8"/>
  <c r="E2048" i="8"/>
  <c r="E2112" i="8"/>
  <c r="E2176" i="8"/>
  <c r="E2240" i="8"/>
  <c r="E2304" i="8"/>
  <c r="E2368" i="8"/>
  <c r="E2432" i="8"/>
  <c r="E2496" i="8"/>
  <c r="E2560" i="8"/>
  <c r="E2624" i="8"/>
  <c r="E2688" i="8"/>
  <c r="E2752" i="8"/>
  <c r="E2768" i="8"/>
  <c r="E2780" i="8"/>
  <c r="E2793" i="8"/>
  <c r="E2805" i="8"/>
  <c r="E2818" i="8"/>
  <c r="E2832" i="8"/>
  <c r="E2844" i="8"/>
  <c r="E2857" i="8"/>
  <c r="E2869" i="8"/>
  <c r="E2882" i="8"/>
  <c r="E2896" i="8"/>
  <c r="E2908" i="8"/>
  <c r="E2921" i="8"/>
  <c r="E2933" i="8"/>
  <c r="E2946" i="8"/>
  <c r="E2960" i="8"/>
  <c r="E2972" i="8"/>
  <c r="E2985" i="8"/>
  <c r="E2997" i="8"/>
  <c r="E3010" i="8"/>
  <c r="E3024" i="8"/>
  <c r="E3036" i="8"/>
  <c r="E3049" i="8"/>
  <c r="E3061" i="8"/>
  <c r="E3073" i="8"/>
  <c r="E3084" i="8"/>
  <c r="E3094" i="8"/>
  <c r="E3105" i="8"/>
  <c r="E3116" i="8"/>
  <c r="E3126" i="8"/>
  <c r="E3137" i="8"/>
  <c r="E3148" i="8"/>
  <c r="E3158" i="8"/>
  <c r="E3169" i="8"/>
  <c r="E3180" i="8"/>
  <c r="E3190" i="8"/>
  <c r="E3201" i="8"/>
  <c r="E3212" i="8"/>
  <c r="E3222" i="8"/>
  <c r="E3233" i="8"/>
  <c r="E3244" i="8"/>
  <c r="E3254" i="8"/>
  <c r="E3265" i="8"/>
  <c r="E3276" i="8"/>
  <c r="E3286" i="8"/>
  <c r="E3297" i="8"/>
  <c r="E3308" i="8"/>
  <c r="E3318" i="8"/>
  <c r="E3329" i="8"/>
  <c r="E3340" i="8"/>
  <c r="E3350" i="8"/>
  <c r="E3361" i="8"/>
  <c r="E3372" i="8"/>
  <c r="E3382" i="8"/>
  <c r="E3393" i="8"/>
  <c r="E3404" i="8"/>
  <c r="E3414" i="8"/>
  <c r="E3425" i="8"/>
  <c r="E3436" i="8"/>
  <c r="E3446" i="8"/>
  <c r="E3457" i="8"/>
  <c r="E3468" i="8"/>
  <c r="E3478" i="8"/>
  <c r="E3489" i="8"/>
  <c r="E3500" i="8"/>
  <c r="E3510" i="8"/>
  <c r="E3521" i="8"/>
  <c r="E3532" i="8"/>
  <c r="E3542" i="8"/>
  <c r="E3553" i="8"/>
  <c r="E3564" i="8"/>
  <c r="E3574" i="8"/>
  <c r="E3585" i="8"/>
  <c r="E3596" i="8"/>
  <c r="E3606" i="8"/>
  <c r="E3617" i="8"/>
  <c r="E3628" i="8"/>
  <c r="E3638" i="8"/>
  <c r="E3649" i="8"/>
  <c r="E3660" i="8"/>
  <c r="E3670" i="8"/>
  <c r="E3681" i="8"/>
  <c r="E3692" i="8"/>
  <c r="E3702" i="8"/>
  <c r="E3713" i="8"/>
  <c r="E3724" i="8"/>
  <c r="E3734" i="8"/>
  <c r="E3745" i="8"/>
  <c r="E3756" i="8"/>
  <c r="E3766" i="8"/>
  <c r="E3777" i="8"/>
  <c r="E3788" i="8"/>
  <c r="E3798" i="8"/>
  <c r="E3809" i="8"/>
  <c r="E3820" i="8"/>
  <c r="E3830" i="8"/>
  <c r="E3841" i="8"/>
  <c r="E3852" i="8"/>
  <c r="E3862" i="8"/>
  <c r="E3873" i="8"/>
  <c r="E3884" i="8"/>
  <c r="E3894" i="8"/>
  <c r="E3905" i="8"/>
  <c r="E3916" i="8"/>
  <c r="E3926" i="8"/>
  <c r="E3937" i="8"/>
  <c r="E3948" i="8"/>
  <c r="E3958" i="8"/>
  <c r="E3969" i="8"/>
  <c r="E3980" i="8"/>
  <c r="E3990" i="8"/>
  <c r="E4001" i="8"/>
  <c r="E4012" i="8"/>
  <c r="E4022" i="8"/>
  <c r="E4033" i="8"/>
  <c r="E4044" i="8"/>
  <c r="E4054" i="8"/>
  <c r="E4065" i="8"/>
  <c r="E4076" i="8"/>
  <c r="E4086" i="8"/>
  <c r="E4097" i="8"/>
  <c r="E4108" i="8"/>
  <c r="E4118" i="8"/>
  <c r="E4129" i="8"/>
  <c r="E4140" i="8"/>
  <c r="E4150" i="8"/>
  <c r="E4161" i="8"/>
  <c r="E4172" i="8"/>
  <c r="E4182" i="8"/>
  <c r="E4193" i="8"/>
  <c r="E4204" i="8"/>
  <c r="E4214" i="8"/>
  <c r="E4225" i="8"/>
  <c r="E4236" i="8"/>
  <c r="E4246" i="8"/>
  <c r="E4257" i="8"/>
  <c r="E4268" i="8"/>
  <c r="E4278" i="8"/>
  <c r="E4289" i="8"/>
  <c r="E4299" i="8"/>
  <c r="E4307" i="8"/>
  <c r="E4315" i="8"/>
  <c r="E4323" i="8"/>
  <c r="E4331" i="8"/>
  <c r="E4339" i="8"/>
  <c r="E4347" i="8"/>
  <c r="E4355" i="8"/>
  <c r="E4363" i="8"/>
  <c r="E4371" i="8"/>
  <c r="E4379" i="8"/>
  <c r="E4387" i="8"/>
  <c r="E4395" i="8"/>
  <c r="E4403" i="8"/>
  <c r="E4411" i="8"/>
  <c r="E4419" i="8"/>
  <c r="E4427" i="8"/>
  <c r="E4435" i="8"/>
  <c r="E4443" i="8"/>
  <c r="E4451" i="8"/>
  <c r="E4459" i="8"/>
  <c r="E4467" i="8"/>
  <c r="E4475" i="8"/>
  <c r="E4483" i="8"/>
  <c r="E4491" i="8"/>
  <c r="E4499" i="8"/>
  <c r="E4507" i="8"/>
  <c r="E4515" i="8"/>
  <c r="E4523" i="8"/>
  <c r="E4531" i="8"/>
  <c r="E4539" i="8"/>
  <c r="E4547" i="8"/>
  <c r="E4555" i="8"/>
  <c r="E4563" i="8"/>
  <c r="E4571" i="8"/>
  <c r="E4579" i="8"/>
  <c r="E4587" i="8"/>
  <c r="E4595" i="8"/>
  <c r="E4603" i="8"/>
  <c r="E4611" i="8"/>
  <c r="E4619" i="8"/>
  <c r="E4627" i="8"/>
  <c r="E4635" i="8"/>
  <c r="E4643" i="8"/>
  <c r="E4651" i="8"/>
  <c r="E4659" i="8"/>
  <c r="E4667" i="8"/>
  <c r="E4675" i="8"/>
  <c r="E4683" i="8"/>
  <c r="E4691" i="8"/>
  <c r="E4699" i="8"/>
  <c r="E4707" i="8"/>
  <c r="E4715" i="8"/>
  <c r="E4723" i="8"/>
  <c r="E4731" i="8"/>
  <c r="E4739" i="8"/>
  <c r="E4747" i="8"/>
  <c r="E4755" i="8"/>
  <c r="E4763" i="8"/>
  <c r="E4771" i="8"/>
  <c r="E4779" i="8"/>
  <c r="E4787" i="8"/>
  <c r="E4795" i="8"/>
  <c r="E4803" i="8"/>
  <c r="E4811" i="8"/>
  <c r="E4819" i="8"/>
  <c r="E4827" i="8"/>
  <c r="E4835" i="8"/>
  <c r="E4843" i="8"/>
  <c r="E4851" i="8"/>
  <c r="E4859" i="8"/>
  <c r="E4867" i="8"/>
  <c r="E4875" i="8"/>
  <c r="E4883" i="8"/>
  <c r="E4891" i="8"/>
  <c r="E4899" i="8"/>
  <c r="E4907" i="8"/>
  <c r="E4915" i="8"/>
  <c r="E4923" i="8"/>
  <c r="E4931" i="8"/>
  <c r="E4939" i="8"/>
  <c r="E4947" i="8"/>
  <c r="E4955" i="8"/>
  <c r="E4963" i="8"/>
  <c r="E4971" i="8"/>
  <c r="E4979" i="8"/>
  <c r="E4987" i="8"/>
  <c r="E4995" i="8"/>
  <c r="E5003" i="8"/>
  <c r="E491" i="8"/>
  <c r="E796" i="8"/>
  <c r="E899" i="8"/>
  <c r="E1000" i="8"/>
  <c r="E1101" i="8"/>
  <c r="E1187" i="8"/>
  <c r="E1272" i="8"/>
  <c r="E1357" i="8"/>
  <c r="E1443" i="8"/>
  <c r="E1528" i="8"/>
  <c r="E1613" i="8"/>
  <c r="E1699" i="8"/>
  <c r="E1784" i="8"/>
  <c r="E1869" i="8"/>
  <c r="E1955" i="8"/>
  <c r="E2040" i="8"/>
  <c r="E2104" i="8"/>
  <c r="E2168" i="8"/>
  <c r="E2232" i="8"/>
  <c r="E2296" i="8"/>
  <c r="E2360" i="8"/>
  <c r="E2424" i="8"/>
  <c r="E2488" i="8"/>
  <c r="E2552" i="8"/>
  <c r="E2616" i="8"/>
  <c r="E2680" i="8"/>
  <c r="E2744" i="8"/>
  <c r="E2765" i="8"/>
  <c r="E2778" i="8"/>
  <c r="E2792" i="8"/>
  <c r="E2804" i="8"/>
  <c r="E2817" i="8"/>
  <c r="E2829" i="8"/>
  <c r="E2842" i="8"/>
  <c r="E2856" i="8"/>
  <c r="E2868" i="8"/>
  <c r="E2881" i="8"/>
  <c r="E2893" i="8"/>
  <c r="E2906" i="8"/>
  <c r="E2920" i="8"/>
  <c r="E2932" i="8"/>
  <c r="E2945" i="8"/>
  <c r="E2957" i="8"/>
  <c r="E2970" i="8"/>
  <c r="E2984" i="8"/>
  <c r="E2996" i="8"/>
  <c r="E3009" i="8"/>
  <c r="E3021" i="8"/>
  <c r="E3034" i="8"/>
  <c r="E3048" i="8"/>
  <c r="E3060" i="8"/>
  <c r="E3072" i="8"/>
  <c r="E3082" i="8"/>
  <c r="E3093" i="8"/>
  <c r="E3104" i="8"/>
  <c r="E3114" i="8"/>
  <c r="E3125" i="8"/>
  <c r="E3136" i="8"/>
  <c r="E3146" i="8"/>
  <c r="E3157" i="8"/>
  <c r="E3168" i="8"/>
  <c r="E3178" i="8"/>
  <c r="E3189" i="8"/>
  <c r="E3200" i="8"/>
  <c r="E3210" i="8"/>
  <c r="E3221" i="8"/>
  <c r="E3232" i="8"/>
  <c r="E3242" i="8"/>
  <c r="E3253" i="8"/>
  <c r="E3264" i="8"/>
  <c r="E3274" i="8"/>
  <c r="E3285" i="8"/>
  <c r="E3296" i="8"/>
  <c r="E3306" i="8"/>
  <c r="E3317" i="8"/>
  <c r="E3328" i="8"/>
  <c r="E3338" i="8"/>
  <c r="E3349" i="8"/>
  <c r="E3360" i="8"/>
  <c r="E3370" i="8"/>
  <c r="E3381" i="8"/>
  <c r="E3392" i="8"/>
  <c r="E3402" i="8"/>
  <c r="E3413" i="8"/>
  <c r="E3424" i="8"/>
  <c r="E3434" i="8"/>
  <c r="E3445" i="8"/>
  <c r="E3456" i="8"/>
  <c r="E3466" i="8"/>
  <c r="E3477" i="8"/>
  <c r="E3488" i="8"/>
  <c r="E3498" i="8"/>
  <c r="E3509" i="8"/>
  <c r="E3520" i="8"/>
  <c r="E3530" i="8"/>
  <c r="E3541" i="8"/>
  <c r="E3552" i="8"/>
  <c r="E3562" i="8"/>
  <c r="E3573" i="8"/>
  <c r="E3584" i="8"/>
  <c r="E3594" i="8"/>
  <c r="E3605" i="8"/>
  <c r="E3616" i="8"/>
  <c r="E3626" i="8"/>
  <c r="E3637" i="8"/>
  <c r="E3648" i="8"/>
  <c r="E3658" i="8"/>
  <c r="E3669" i="8"/>
  <c r="E3680" i="8"/>
  <c r="E3690" i="8"/>
  <c r="E3701" i="8"/>
  <c r="E3712" i="8"/>
  <c r="E3722" i="8"/>
  <c r="E3733" i="8"/>
  <c r="E3744" i="8"/>
  <c r="E3754" i="8"/>
  <c r="E3765" i="8"/>
  <c r="E3776" i="8"/>
  <c r="E3786" i="8"/>
  <c r="E3797" i="8"/>
  <c r="E3808" i="8"/>
  <c r="E3818" i="8"/>
  <c r="E3829" i="8"/>
  <c r="E3840" i="8"/>
  <c r="E3850" i="8"/>
  <c r="E3861" i="8"/>
  <c r="E3872" i="8"/>
  <c r="E3882" i="8"/>
  <c r="E3893" i="8"/>
  <c r="E3904" i="8"/>
  <c r="E3914" i="8"/>
  <c r="E3925" i="8"/>
  <c r="E3936" i="8"/>
  <c r="E3946" i="8"/>
  <c r="E3957" i="8"/>
  <c r="E3968" i="8"/>
  <c r="E3978" i="8"/>
  <c r="E3989" i="8"/>
  <c r="E4000" i="8"/>
  <c r="E4010" i="8"/>
  <c r="E4021" i="8"/>
  <c r="E4032" i="8"/>
  <c r="E4042" i="8"/>
  <c r="E4053" i="8"/>
  <c r="E4064" i="8"/>
  <c r="E4074" i="8"/>
  <c r="E4085" i="8"/>
  <c r="E4096" i="8"/>
  <c r="E4106" i="8"/>
  <c r="E4117" i="8"/>
  <c r="E4128" i="8"/>
  <c r="E4138" i="8"/>
  <c r="E4149" i="8"/>
  <c r="E4160" i="8"/>
  <c r="E4170" i="8"/>
  <c r="E4181" i="8"/>
  <c r="E4192" i="8"/>
  <c r="E4202" i="8"/>
  <c r="E4213" i="8"/>
  <c r="E4224" i="8"/>
  <c r="E4234" i="8"/>
  <c r="E4245" i="8"/>
  <c r="E4256" i="8"/>
  <c r="E4266" i="8"/>
  <c r="E4277" i="8"/>
  <c r="E4288" i="8"/>
  <c r="E4298" i="8"/>
  <c r="E4306" i="8"/>
  <c r="E4314" i="8"/>
  <c r="E4322" i="8"/>
  <c r="E4330" i="8"/>
  <c r="E4338" i="8"/>
  <c r="E4346" i="8"/>
  <c r="E4354" i="8"/>
  <c r="E4362" i="8"/>
  <c r="E4370" i="8"/>
  <c r="E4378" i="8"/>
  <c r="E4386" i="8"/>
  <c r="E4394" i="8"/>
  <c r="E4402" i="8"/>
  <c r="E4410" i="8"/>
  <c r="E4418" i="8"/>
  <c r="E4426" i="8"/>
  <c r="E4434" i="8"/>
  <c r="E4442" i="8"/>
  <c r="E4450" i="8"/>
  <c r="E4458" i="8"/>
  <c r="E4466" i="8"/>
  <c r="E4474" i="8"/>
  <c r="E4482" i="8"/>
  <c r="E4490" i="8"/>
  <c r="E4498" i="8"/>
  <c r="E4506" i="8"/>
  <c r="E4514" i="8"/>
  <c r="E4522" i="8"/>
  <c r="E4530" i="8"/>
  <c r="E4538" i="8"/>
  <c r="E4546" i="8"/>
  <c r="E4554" i="8"/>
  <c r="E4562" i="8"/>
  <c r="E4570" i="8"/>
  <c r="E4578" i="8"/>
  <c r="E4586" i="8"/>
  <c r="E4594" i="8"/>
  <c r="E4602" i="8"/>
  <c r="E4610" i="8"/>
  <c r="E4618" i="8"/>
  <c r="E4626" i="8"/>
  <c r="E4634" i="8"/>
  <c r="E4642" i="8"/>
  <c r="E4650" i="8"/>
  <c r="E4658" i="8"/>
  <c r="E4666" i="8"/>
  <c r="E4674" i="8"/>
  <c r="E4682" i="8"/>
  <c r="E4690" i="8"/>
  <c r="E4698" i="8"/>
  <c r="E4706" i="8"/>
  <c r="E4714" i="8"/>
  <c r="E4722" i="8"/>
  <c r="E4730" i="8"/>
  <c r="E4738" i="8"/>
  <c r="E4746" i="8"/>
  <c r="E4754" i="8"/>
  <c r="E4762" i="8"/>
  <c r="E4770" i="8"/>
  <c r="E4778" i="8"/>
  <c r="E4786" i="8"/>
  <c r="E4794" i="8"/>
  <c r="E4802" i="8"/>
  <c r="E4810" i="8"/>
  <c r="E4818" i="8"/>
  <c r="E4826" i="8"/>
  <c r="E4834" i="8"/>
  <c r="E4842" i="8"/>
  <c r="E4850" i="8"/>
  <c r="E4858" i="8"/>
  <c r="E4866" i="8"/>
  <c r="E4874" i="8"/>
  <c r="E4882" i="8"/>
  <c r="E4890" i="8"/>
  <c r="E4898" i="8"/>
  <c r="E4906" i="8"/>
  <c r="E4914" i="8"/>
  <c r="E4922" i="8"/>
  <c r="E4930" i="8"/>
  <c r="E4938" i="8"/>
  <c r="E4946" i="8"/>
  <c r="E4954" i="8"/>
  <c r="E4962" i="8"/>
  <c r="E4970" i="8"/>
  <c r="E4978" i="8"/>
  <c r="E4986" i="8"/>
  <c r="E4994" i="8"/>
  <c r="E5002" i="8"/>
  <c r="E5010" i="8"/>
  <c r="E5018" i="8"/>
  <c r="E5026" i="8"/>
  <c r="E5034" i="8"/>
  <c r="E5042" i="8"/>
  <c r="E5050" i="8"/>
  <c r="E5058" i="8"/>
  <c r="E5066" i="8"/>
  <c r="E5074" i="8"/>
  <c r="E5082" i="8"/>
  <c r="E5090" i="8"/>
  <c r="E5098" i="8"/>
  <c r="E5106" i="8"/>
  <c r="E5114" i="8"/>
  <c r="E5122" i="8"/>
  <c r="E5130" i="8"/>
  <c r="E5138" i="8"/>
  <c r="E5146" i="8"/>
  <c r="E5154" i="8"/>
  <c r="E5162" i="8"/>
  <c r="E5170" i="8"/>
  <c r="E5178" i="8"/>
  <c r="E5186" i="8"/>
  <c r="E5194" i="8"/>
  <c r="E5202" i="8"/>
  <c r="E5210" i="8"/>
  <c r="E5218" i="8"/>
  <c r="E5226" i="8"/>
  <c r="E5234" i="8"/>
  <c r="E5242" i="8"/>
  <c r="E5250" i="8"/>
  <c r="E5258" i="8"/>
  <c r="E5266" i="8"/>
  <c r="E5274" i="8"/>
  <c r="E5282" i="8"/>
  <c r="E5290" i="8"/>
  <c r="E5298" i="8"/>
  <c r="E5306" i="8"/>
  <c r="E5314" i="8"/>
  <c r="E5322" i="8"/>
  <c r="E5330" i="8"/>
  <c r="E5338" i="8"/>
  <c r="E5346" i="8"/>
  <c r="E5354" i="8"/>
  <c r="E5362" i="8"/>
  <c r="E5370" i="8"/>
  <c r="E5378" i="8"/>
  <c r="E5386" i="8"/>
  <c r="E5394" i="8"/>
  <c r="E5402" i="8"/>
  <c r="E5410" i="8"/>
  <c r="E5418" i="8"/>
  <c r="E5426" i="8"/>
  <c r="E5434" i="8"/>
  <c r="E5442" i="8"/>
  <c r="E5450" i="8"/>
  <c r="E5458" i="8"/>
  <c r="E5466" i="8"/>
  <c r="E5474" i="8"/>
  <c r="E5482" i="8"/>
  <c r="E5490" i="8"/>
  <c r="E5498" i="8"/>
  <c r="E5506" i="8"/>
  <c r="E5514" i="8"/>
  <c r="E5522" i="8"/>
  <c r="E5530" i="8"/>
  <c r="E5538" i="8"/>
  <c r="E5546" i="8"/>
  <c r="E5554" i="8"/>
  <c r="E5562" i="8"/>
  <c r="E5570" i="8"/>
  <c r="E5578" i="8"/>
  <c r="E5586" i="8"/>
  <c r="E5594" i="8"/>
  <c r="E5602" i="8"/>
  <c r="E5610" i="8"/>
  <c r="E5618" i="8"/>
  <c r="E5626" i="8"/>
  <c r="E5634" i="8"/>
  <c r="E5642" i="8"/>
  <c r="E5650" i="8"/>
  <c r="E5658" i="8"/>
  <c r="E5666" i="8"/>
  <c r="E5674" i="8"/>
  <c r="E5682" i="8"/>
  <c r="E5690" i="8"/>
  <c r="E5698" i="8"/>
  <c r="E5706" i="8"/>
  <c r="E5714" i="8"/>
  <c r="E5722" i="8"/>
  <c r="E5730" i="8"/>
  <c r="E5738" i="8"/>
  <c r="E5746" i="8"/>
  <c r="E5754" i="8"/>
  <c r="E5762" i="8"/>
  <c r="E5770" i="8"/>
  <c r="E5778" i="8"/>
  <c r="E5786" i="8"/>
  <c r="E5794" i="8"/>
  <c r="E5802" i="8"/>
  <c r="E5810" i="8"/>
  <c r="E5818" i="8"/>
  <c r="E5826" i="8"/>
  <c r="E5834" i="8"/>
  <c r="E5842" i="8"/>
  <c r="E5850" i="8"/>
  <c r="E5858" i="8"/>
  <c r="E5866" i="8"/>
  <c r="E5874" i="8"/>
  <c r="E5882" i="8"/>
  <c r="E5890" i="8"/>
  <c r="E5898" i="8"/>
  <c r="E5906" i="8"/>
  <c r="E5914" i="8"/>
  <c r="E5922" i="8"/>
  <c r="E5930" i="8"/>
  <c r="E5938" i="8"/>
  <c r="E5946" i="8"/>
  <c r="E5954" i="8"/>
  <c r="E5962" i="8"/>
  <c r="E5970" i="8"/>
  <c r="E5978" i="8"/>
  <c r="E5986" i="8"/>
  <c r="E5994" i="8"/>
  <c r="E6002" i="8"/>
  <c r="E6010" i="8"/>
  <c r="E6018" i="8"/>
  <c r="E6026" i="8"/>
  <c r="E6034" i="8"/>
  <c r="E6042" i="8"/>
  <c r="E6050" i="8"/>
  <c r="E6058" i="8"/>
  <c r="E6066" i="8"/>
  <c r="E6074" i="8"/>
  <c r="E6082" i="8"/>
  <c r="E6090" i="8"/>
  <c r="E6098" i="8"/>
  <c r="E6106" i="8"/>
  <c r="E6114" i="8"/>
  <c r="E6122" i="8"/>
  <c r="E6130" i="8"/>
  <c r="E6138" i="8"/>
  <c r="E6146" i="8"/>
  <c r="E6154" i="8"/>
  <c r="E6162" i="8"/>
  <c r="E6170" i="8"/>
  <c r="E6178" i="8"/>
  <c r="E6186" i="8"/>
  <c r="E6194" i="8"/>
  <c r="E6202" i="8"/>
  <c r="E6210" i="8"/>
  <c r="E6218" i="8"/>
  <c r="E6226" i="8"/>
  <c r="E6234" i="8"/>
  <c r="E6242" i="8"/>
  <c r="E6250" i="8"/>
  <c r="E6258" i="8"/>
  <c r="E6266" i="8"/>
  <c r="E6274" i="8"/>
  <c r="E6282" i="8"/>
  <c r="E6290" i="8"/>
  <c r="E6298" i="8"/>
  <c r="E6306" i="8"/>
  <c r="E6314" i="8"/>
  <c r="E6322" i="8"/>
  <c r="E6330" i="8"/>
  <c r="E6338" i="8"/>
  <c r="E6346" i="8"/>
  <c r="E427" i="8"/>
  <c r="E783" i="8"/>
  <c r="E885" i="8"/>
  <c r="E988" i="8"/>
  <c r="E1091" i="8"/>
  <c r="E1176" i="8"/>
  <c r="E1261" i="8"/>
  <c r="E1347" i="8"/>
  <c r="E1432" i="8"/>
  <c r="E1517" i="8"/>
  <c r="E1603" i="8"/>
  <c r="E1688" i="8"/>
  <c r="E1773" i="8"/>
  <c r="E1859" i="8"/>
  <c r="E1944" i="8"/>
  <c r="E2029" i="8"/>
  <c r="E2096" i="8"/>
  <c r="E2160" i="8"/>
  <c r="E2224" i="8"/>
  <c r="E2288" i="8"/>
  <c r="E2352" i="8"/>
  <c r="E2416" i="8"/>
  <c r="E2480" i="8"/>
  <c r="E2544" i="8"/>
  <c r="E2608" i="8"/>
  <c r="E2672" i="8"/>
  <c r="E2736" i="8"/>
  <c r="E2764" i="8"/>
  <c r="E2777" i="8"/>
  <c r="E2789" i="8"/>
  <c r="E2802" i="8"/>
  <c r="E2816" i="8"/>
  <c r="E2828" i="8"/>
  <c r="E2841" i="8"/>
  <c r="E2853" i="8"/>
  <c r="E2866" i="8"/>
  <c r="E2880" i="8"/>
  <c r="E2892" i="8"/>
  <c r="E2905" i="8"/>
  <c r="E2917" i="8"/>
  <c r="E2930" i="8"/>
  <c r="E2944" i="8"/>
  <c r="E2956" i="8"/>
  <c r="E2969" i="8"/>
  <c r="E2981" i="8"/>
  <c r="E2994" i="8"/>
  <c r="E3008" i="8"/>
  <c r="E3020" i="8"/>
  <c r="E3033" i="8"/>
  <c r="E3045" i="8"/>
  <c r="E3058" i="8"/>
  <c r="E3070" i="8"/>
  <c r="E3081" i="8"/>
  <c r="E3092" i="8"/>
  <c r="E3102" i="8"/>
  <c r="E3113" i="8"/>
  <c r="E3124" i="8"/>
  <c r="E3134" i="8"/>
  <c r="E3145" i="8"/>
  <c r="E3156" i="8"/>
  <c r="E3166" i="8"/>
  <c r="E3177" i="8"/>
  <c r="E3188" i="8"/>
  <c r="E3198" i="8"/>
  <c r="E3209" i="8"/>
  <c r="E3220" i="8"/>
  <c r="E3230" i="8"/>
  <c r="E3241" i="8"/>
  <c r="E3252" i="8"/>
  <c r="E3262" i="8"/>
  <c r="E3273" i="8"/>
  <c r="E3284" i="8"/>
  <c r="E3294" i="8"/>
  <c r="E3305" i="8"/>
  <c r="E3316" i="8"/>
  <c r="E3326" i="8"/>
  <c r="E3337" i="8"/>
  <c r="E3348" i="8"/>
  <c r="E3358" i="8"/>
  <c r="E3369" i="8"/>
  <c r="E3380" i="8"/>
  <c r="E3390" i="8"/>
  <c r="E3401" i="8"/>
  <c r="E3412" i="8"/>
  <c r="E3422" i="8"/>
  <c r="E3433" i="8"/>
  <c r="E3444" i="8"/>
  <c r="E3454" i="8"/>
  <c r="E3465" i="8"/>
  <c r="E3476" i="8"/>
  <c r="E3486" i="8"/>
  <c r="E3497" i="8"/>
  <c r="E3508" i="8"/>
  <c r="E3518" i="8"/>
  <c r="E3529" i="8"/>
  <c r="E3540" i="8"/>
  <c r="E3550" i="8"/>
  <c r="E3561" i="8"/>
  <c r="E3572" i="8"/>
  <c r="E3582" i="8"/>
  <c r="E3593" i="8"/>
  <c r="E3604" i="8"/>
  <c r="E3614" i="8"/>
  <c r="E3625" i="8"/>
  <c r="E3636" i="8"/>
  <c r="E3646" i="8"/>
  <c r="E3657" i="8"/>
  <c r="E3668" i="8"/>
  <c r="E3678" i="8"/>
  <c r="E3689" i="8"/>
  <c r="E3700" i="8"/>
  <c r="E3710" i="8"/>
  <c r="E3721" i="8"/>
  <c r="E3732" i="8"/>
  <c r="E3742" i="8"/>
  <c r="E3753" i="8"/>
  <c r="E3764" i="8"/>
  <c r="E3774" i="8"/>
  <c r="E3785" i="8"/>
  <c r="E3796" i="8"/>
  <c r="E3806" i="8"/>
  <c r="E3817" i="8"/>
  <c r="E3828" i="8"/>
  <c r="E3838" i="8"/>
  <c r="E3849" i="8"/>
  <c r="E3860" i="8"/>
  <c r="E3870" i="8"/>
  <c r="E3881" i="8"/>
  <c r="E3892" i="8"/>
  <c r="E3902" i="8"/>
  <c r="E3913" i="8"/>
  <c r="E3924" i="8"/>
  <c r="E3934" i="8"/>
  <c r="E3945" i="8"/>
  <c r="E3956" i="8"/>
  <c r="E3966" i="8"/>
  <c r="E3977" i="8"/>
  <c r="E3988" i="8"/>
  <c r="E3998" i="8"/>
  <c r="E4009" i="8"/>
  <c r="E4020" i="8"/>
  <c r="E4030" i="8"/>
  <c r="E4041" i="8"/>
  <c r="E4052" i="8"/>
  <c r="E4062" i="8"/>
  <c r="E4073" i="8"/>
  <c r="E4084" i="8"/>
  <c r="E4094" i="8"/>
  <c r="E4105" i="8"/>
  <c r="E4116" i="8"/>
  <c r="E4126" i="8"/>
  <c r="E4137" i="8"/>
  <c r="E4148" i="8"/>
  <c r="E4158" i="8"/>
  <c r="E4169" i="8"/>
  <c r="E4180" i="8"/>
  <c r="E4190" i="8"/>
  <c r="E4201" i="8"/>
  <c r="E4212" i="8"/>
  <c r="E4222" i="8"/>
  <c r="E4233" i="8"/>
  <c r="E4244" i="8"/>
  <c r="E4254" i="8"/>
  <c r="E4265" i="8"/>
  <c r="E4276" i="8"/>
  <c r="E4286" i="8"/>
  <c r="E4297" i="8"/>
  <c r="E4305" i="8"/>
  <c r="E4313" i="8"/>
  <c r="E4321" i="8"/>
  <c r="E4329" i="8"/>
  <c r="E4337" i="8"/>
  <c r="E4345" i="8"/>
  <c r="E4353" i="8"/>
  <c r="E4361" i="8"/>
  <c r="E4369" i="8"/>
  <c r="E4377" i="8"/>
  <c r="E4385" i="8"/>
  <c r="E4393" i="8"/>
  <c r="E4401" i="8"/>
  <c r="E4409" i="8"/>
  <c r="E4417" i="8"/>
  <c r="E4425" i="8"/>
  <c r="E4433" i="8"/>
  <c r="E4441" i="8"/>
  <c r="E4449" i="8"/>
  <c r="E4457" i="8"/>
  <c r="E4465" i="8"/>
  <c r="E4473" i="8"/>
  <c r="E4481" i="8"/>
  <c r="E4489" i="8"/>
  <c r="E4497" i="8"/>
  <c r="E4505" i="8"/>
  <c r="E4513" i="8"/>
  <c r="E4521" i="8"/>
  <c r="E4529" i="8"/>
  <c r="E4537" i="8"/>
  <c r="E4545" i="8"/>
  <c r="E4553" i="8"/>
  <c r="E4561" i="8"/>
  <c r="E4569" i="8"/>
  <c r="E4577" i="8"/>
  <c r="E4585" i="8"/>
  <c r="E4593" i="8"/>
  <c r="E4601" i="8"/>
  <c r="E4609" i="8"/>
  <c r="E4617" i="8"/>
  <c r="E4625" i="8"/>
  <c r="E4633" i="8"/>
  <c r="E4641" i="8"/>
  <c r="E4649" i="8"/>
  <c r="E4657" i="8"/>
  <c r="E4665" i="8"/>
  <c r="E4673" i="8"/>
  <c r="E4681" i="8"/>
  <c r="E4689" i="8"/>
  <c r="E4697" i="8"/>
  <c r="E4705" i="8"/>
  <c r="E4713" i="8"/>
  <c r="E4721" i="8"/>
  <c r="E4729" i="8"/>
  <c r="E4737" i="8"/>
  <c r="E4745" i="8"/>
  <c r="E4753" i="8"/>
  <c r="E4761" i="8"/>
  <c r="E4769" i="8"/>
  <c r="E4777" i="8"/>
  <c r="E4785" i="8"/>
  <c r="E4793" i="8"/>
  <c r="E4801" i="8"/>
  <c r="E4809" i="8"/>
  <c r="E4817" i="8"/>
  <c r="E4825" i="8"/>
  <c r="E4833" i="8"/>
  <c r="E4841" i="8"/>
  <c r="E4849" i="8"/>
  <c r="E4857" i="8"/>
  <c r="E4865" i="8"/>
  <c r="E4873" i="8"/>
  <c r="E4881" i="8"/>
  <c r="E4889" i="8"/>
  <c r="E4897" i="8"/>
  <c r="E4905" i="8"/>
  <c r="E4913" i="8"/>
  <c r="E4921" i="8"/>
  <c r="E4929" i="8"/>
  <c r="E4937" i="8"/>
  <c r="E4945" i="8"/>
  <c r="E4953" i="8"/>
  <c r="E4961" i="8"/>
  <c r="E4969" i="8"/>
  <c r="E4977" i="8"/>
  <c r="E4985" i="8"/>
  <c r="E4993" i="8"/>
  <c r="E5001" i="8"/>
  <c r="E363" i="8"/>
  <c r="E771" i="8"/>
  <c r="E872" i="8"/>
  <c r="E975" i="8"/>
  <c r="E1077" i="8"/>
  <c r="E1165" i="8"/>
  <c r="E1251" i="8"/>
  <c r="E1336" i="8"/>
  <c r="E1421" i="8"/>
  <c r="E1507" i="8"/>
  <c r="E1592" i="8"/>
  <c r="E1677" i="8"/>
  <c r="E1763" i="8"/>
  <c r="E1848" i="8"/>
  <c r="E1933" i="8"/>
  <c r="E2019" i="8"/>
  <c r="E2088" i="8"/>
  <c r="E2152" i="8"/>
  <c r="E2216" i="8"/>
  <c r="E2280" i="8"/>
  <c r="E2344" i="8"/>
  <c r="E2408" i="8"/>
  <c r="E2472" i="8"/>
  <c r="E2536" i="8"/>
  <c r="E2600" i="8"/>
  <c r="E2664" i="8"/>
  <c r="E2728" i="8"/>
  <c r="E2762" i="8"/>
  <c r="E2776" i="8"/>
  <c r="E2788" i="8"/>
  <c r="E2801" i="8"/>
  <c r="E2813" i="8"/>
  <c r="E2826" i="8"/>
  <c r="E2840" i="8"/>
  <c r="E2852" i="8"/>
  <c r="E2865" i="8"/>
  <c r="E2877" i="8"/>
  <c r="E2890" i="8"/>
  <c r="E2904" i="8"/>
  <c r="E2916" i="8"/>
  <c r="E2929" i="8"/>
  <c r="E2941" i="8"/>
  <c r="E2954" i="8"/>
  <c r="E2968" i="8"/>
  <c r="E2980" i="8"/>
  <c r="E2993" i="8"/>
  <c r="E3005" i="8"/>
  <c r="E3018" i="8"/>
  <c r="E3032" i="8"/>
  <c r="E3044" i="8"/>
  <c r="E3057" i="8"/>
  <c r="E3069" i="8"/>
  <c r="E3080" i="8"/>
  <c r="E3090" i="8"/>
  <c r="E3101" i="8"/>
  <c r="E3112" i="8"/>
  <c r="E3122" i="8"/>
  <c r="E3133" i="8"/>
  <c r="E3144" i="8"/>
  <c r="E3154" i="8"/>
  <c r="E3165" i="8"/>
  <c r="E3176" i="8"/>
  <c r="E3186" i="8"/>
  <c r="E3197" i="8"/>
  <c r="E3208" i="8"/>
  <c r="E3218" i="8"/>
  <c r="E3229" i="8"/>
  <c r="E3240" i="8"/>
  <c r="E3250" i="8"/>
  <c r="E3261" i="8"/>
  <c r="E3272" i="8"/>
  <c r="E3282" i="8"/>
  <c r="E3293" i="8"/>
  <c r="E3304" i="8"/>
  <c r="E3314" i="8"/>
  <c r="E3325" i="8"/>
  <c r="E3336" i="8"/>
  <c r="E3346" i="8"/>
  <c r="E3357" i="8"/>
  <c r="E3368" i="8"/>
  <c r="E3378" i="8"/>
  <c r="E3389" i="8"/>
  <c r="E3400" i="8"/>
  <c r="E3410" i="8"/>
  <c r="E3421" i="8"/>
  <c r="E3432" i="8"/>
  <c r="E3442" i="8"/>
  <c r="E3453" i="8"/>
  <c r="E3464" i="8"/>
  <c r="E3474" i="8"/>
  <c r="E3485" i="8"/>
  <c r="E3496" i="8"/>
  <c r="E3506" i="8"/>
  <c r="E3517" i="8"/>
  <c r="E3528" i="8"/>
  <c r="E3538" i="8"/>
  <c r="E3549" i="8"/>
  <c r="E3560" i="8"/>
  <c r="E3570" i="8"/>
  <c r="E3581" i="8"/>
  <c r="E3592" i="8"/>
  <c r="E3602" i="8"/>
  <c r="E3613" i="8"/>
  <c r="E3624" i="8"/>
  <c r="E3634" i="8"/>
  <c r="E3645" i="8"/>
  <c r="E3656" i="8"/>
  <c r="E3666" i="8"/>
  <c r="E3677" i="8"/>
  <c r="E3688" i="8"/>
  <c r="E3698" i="8"/>
  <c r="E3709" i="8"/>
  <c r="E3720" i="8"/>
  <c r="E3730" i="8"/>
  <c r="E3741" i="8"/>
  <c r="E3752" i="8"/>
  <c r="E3762" i="8"/>
  <c r="E3773" i="8"/>
  <c r="E3784" i="8"/>
  <c r="E3794" i="8"/>
  <c r="E3805" i="8"/>
  <c r="E3816" i="8"/>
  <c r="E3826" i="8"/>
  <c r="E3837" i="8"/>
  <c r="E3848" i="8"/>
  <c r="E3858" i="8"/>
  <c r="E3869" i="8"/>
  <c r="E3880" i="8"/>
  <c r="E3890" i="8"/>
  <c r="E3901" i="8"/>
  <c r="E3912" i="8"/>
  <c r="E3922" i="8"/>
  <c r="E3933" i="8"/>
  <c r="E3944" i="8"/>
  <c r="E3954" i="8"/>
  <c r="E3965" i="8"/>
  <c r="E3976" i="8"/>
  <c r="E3986" i="8"/>
  <c r="E3997" i="8"/>
  <c r="E4008" i="8"/>
  <c r="E4018" i="8"/>
  <c r="E4029" i="8"/>
  <c r="E4040" i="8"/>
  <c r="E4050" i="8"/>
  <c r="E4061" i="8"/>
  <c r="E4072" i="8"/>
  <c r="E4082" i="8"/>
  <c r="E4093" i="8"/>
  <c r="E4104" i="8"/>
  <c r="E4114" i="8"/>
  <c r="E4125" i="8"/>
  <c r="E4136" i="8"/>
  <c r="E4146" i="8"/>
  <c r="E4157" i="8"/>
  <c r="E4168" i="8"/>
  <c r="E4178" i="8"/>
  <c r="E4189" i="8"/>
  <c r="E4200" i="8"/>
  <c r="E4210" i="8"/>
  <c r="E4221" i="8"/>
  <c r="E4232" i="8"/>
  <c r="E4242" i="8"/>
  <c r="E4253" i="8"/>
  <c r="E4264" i="8"/>
  <c r="E4274" i="8"/>
  <c r="E4285" i="8"/>
  <c r="E4296" i="8"/>
  <c r="E4304" i="8"/>
  <c r="E4312" i="8"/>
  <c r="E4320" i="8"/>
  <c r="E4328" i="8"/>
  <c r="E4336" i="8"/>
  <c r="E4344" i="8"/>
  <c r="E4352" i="8"/>
  <c r="E4360" i="8"/>
  <c r="E4368" i="8"/>
  <c r="E4376" i="8"/>
  <c r="E4384" i="8"/>
  <c r="E4392" i="8"/>
  <c r="E4400" i="8"/>
  <c r="E4408" i="8"/>
  <c r="E4416" i="8"/>
  <c r="E4424" i="8"/>
  <c r="E4432" i="8"/>
  <c r="E4440" i="8"/>
  <c r="E4448" i="8"/>
  <c r="E4456" i="8"/>
  <c r="E4464" i="8"/>
  <c r="E4472" i="8"/>
  <c r="E4480" i="8"/>
  <c r="E4488" i="8"/>
  <c r="E4496" i="8"/>
  <c r="E4504" i="8"/>
  <c r="E4512" i="8"/>
  <c r="E4520" i="8"/>
  <c r="E4528" i="8"/>
  <c r="E4536" i="8"/>
  <c r="E4544" i="8"/>
  <c r="E4552" i="8"/>
  <c r="E4560" i="8"/>
  <c r="E4568" i="8"/>
  <c r="E4576" i="8"/>
  <c r="E4584" i="8"/>
  <c r="E4592" i="8"/>
  <c r="E4600" i="8"/>
  <c r="E4608" i="8"/>
  <c r="E4616" i="8"/>
  <c r="E4624" i="8"/>
  <c r="E4632" i="8"/>
  <c r="E4640" i="8"/>
  <c r="E4648" i="8"/>
  <c r="E4656" i="8"/>
  <c r="E4664" i="8"/>
  <c r="E4672" i="8"/>
  <c r="E4680" i="8"/>
  <c r="E4688" i="8"/>
  <c r="E4696" i="8"/>
  <c r="E4704" i="8"/>
  <c r="E4712" i="8"/>
  <c r="E4720" i="8"/>
  <c r="E4728" i="8"/>
  <c r="E4736" i="8"/>
  <c r="E4744" i="8"/>
  <c r="E4752" i="8"/>
  <c r="E4760" i="8"/>
  <c r="E4768" i="8"/>
  <c r="E4776" i="8"/>
  <c r="E4784" i="8"/>
  <c r="E4792" i="8"/>
  <c r="E4800" i="8"/>
  <c r="E4808" i="8"/>
  <c r="E4816" i="8"/>
  <c r="E4824" i="8"/>
  <c r="E4832" i="8"/>
  <c r="E4840" i="8"/>
  <c r="E4848" i="8"/>
  <c r="E4856" i="8"/>
  <c r="E4864" i="8"/>
  <c r="E4872" i="8"/>
  <c r="E4880" i="8"/>
  <c r="E4888" i="8"/>
  <c r="E4896" i="8"/>
  <c r="E4904" i="8"/>
  <c r="E4912" i="8"/>
  <c r="E4920" i="8"/>
  <c r="E4928" i="8"/>
  <c r="E4936" i="8"/>
  <c r="E4944" i="8"/>
  <c r="E4952" i="8"/>
  <c r="E4960" i="8"/>
  <c r="E4968" i="8"/>
  <c r="E4976" i="8"/>
  <c r="E4984" i="8"/>
  <c r="E4992" i="8"/>
  <c r="E5000" i="8"/>
  <c r="E5008" i="8"/>
  <c r="E299" i="8"/>
  <c r="E757" i="8"/>
  <c r="E860" i="8"/>
  <c r="E963" i="8"/>
  <c r="E1064" i="8"/>
  <c r="E1155" i="8"/>
  <c r="E1240" i="8"/>
  <c r="E1325" i="8"/>
  <c r="E1411" i="8"/>
  <c r="E1496" i="8"/>
  <c r="E1581" i="8"/>
  <c r="E1667" i="8"/>
  <c r="E1752" i="8"/>
  <c r="E1837" i="8"/>
  <c r="E1923" i="8"/>
  <c r="E2008" i="8"/>
  <c r="E2080" i="8"/>
  <c r="E2144" i="8"/>
  <c r="E2208" i="8"/>
  <c r="E2272" i="8"/>
  <c r="E2336" i="8"/>
  <c r="E2400" i="8"/>
  <c r="E2464" i="8"/>
  <c r="E2528" i="8"/>
  <c r="E2592" i="8"/>
  <c r="E2656" i="8"/>
  <c r="E2720" i="8"/>
  <c r="E2761" i="8"/>
  <c r="E2773" i="8"/>
  <c r="E2786" i="8"/>
  <c r="E2800" i="8"/>
  <c r="E2812" i="8"/>
  <c r="E2825" i="8"/>
  <c r="E2837" i="8"/>
  <c r="E2850" i="8"/>
  <c r="E2864" i="8"/>
  <c r="E2876" i="8"/>
  <c r="E2889" i="8"/>
  <c r="E2901" i="8"/>
  <c r="E2914" i="8"/>
  <c r="E2928" i="8"/>
  <c r="E2940" i="8"/>
  <c r="E2953" i="8"/>
  <c r="E2965" i="8"/>
  <c r="E2978" i="8"/>
  <c r="E2992" i="8"/>
  <c r="E3004" i="8"/>
  <c r="E3017" i="8"/>
  <c r="E3029" i="8"/>
  <c r="E3042" i="8"/>
  <c r="E3056" i="8"/>
  <c r="E3068" i="8"/>
  <c r="E3078" i="8"/>
  <c r="E3089" i="8"/>
  <c r="E3100" i="8"/>
  <c r="E3110" i="8"/>
  <c r="E3121" i="8"/>
  <c r="E3132" i="8"/>
  <c r="E3142" i="8"/>
  <c r="E3153" i="8"/>
  <c r="E3164" i="8"/>
  <c r="E3174" i="8"/>
  <c r="E3185" i="8"/>
  <c r="E3196" i="8"/>
  <c r="E3206" i="8"/>
  <c r="E3217" i="8"/>
  <c r="E3228" i="8"/>
  <c r="E3238" i="8"/>
  <c r="E3249" i="8"/>
  <c r="E3260" i="8"/>
  <c r="E3270" i="8"/>
  <c r="E3281" i="8"/>
  <c r="E3292" i="8"/>
  <c r="E3302" i="8"/>
  <c r="E3313" i="8"/>
  <c r="E3324" i="8"/>
  <c r="E3334" i="8"/>
  <c r="E3345" i="8"/>
  <c r="E3356" i="8"/>
  <c r="E3366" i="8"/>
  <c r="E3377" i="8"/>
  <c r="E3388" i="8"/>
  <c r="E3398" i="8"/>
  <c r="E3409" i="8"/>
  <c r="E3420" i="8"/>
  <c r="E3430" i="8"/>
  <c r="E3441" i="8"/>
  <c r="E3452" i="8"/>
  <c r="E3462" i="8"/>
  <c r="E3473" i="8"/>
  <c r="E3484" i="8"/>
  <c r="E3494" i="8"/>
  <c r="E3505" i="8"/>
  <c r="E3516" i="8"/>
  <c r="E3526" i="8"/>
  <c r="E3537" i="8"/>
  <c r="E3548" i="8"/>
  <c r="E3558" i="8"/>
  <c r="E3569" i="8"/>
  <c r="E3580" i="8"/>
  <c r="E3590" i="8"/>
  <c r="E3601" i="8"/>
  <c r="E3612" i="8"/>
  <c r="E3622" i="8"/>
  <c r="E3633" i="8"/>
  <c r="E3644" i="8"/>
  <c r="E3654" i="8"/>
  <c r="E3665" i="8"/>
  <c r="E3676" i="8"/>
  <c r="E3686" i="8"/>
  <c r="E3697" i="8"/>
  <c r="E3708" i="8"/>
  <c r="E3718" i="8"/>
  <c r="E3729" i="8"/>
  <c r="E3740" i="8"/>
  <c r="E3750" i="8"/>
  <c r="E3761" i="8"/>
  <c r="E3772" i="8"/>
  <c r="E3782" i="8"/>
  <c r="E3793" i="8"/>
  <c r="E3804" i="8"/>
  <c r="E3814" i="8"/>
  <c r="E3825" i="8"/>
  <c r="E3836" i="8"/>
  <c r="E3846" i="8"/>
  <c r="E3857" i="8"/>
  <c r="E3868" i="8"/>
  <c r="E3878" i="8"/>
  <c r="E3889" i="8"/>
  <c r="E3900" i="8"/>
  <c r="E3910" i="8"/>
  <c r="E3921" i="8"/>
  <c r="E3932" i="8"/>
  <c r="E3942" i="8"/>
  <c r="E3953" i="8"/>
  <c r="E3964" i="8"/>
  <c r="E3974" i="8"/>
  <c r="E3985" i="8"/>
  <c r="E3996" i="8"/>
  <c r="E4006" i="8"/>
  <c r="E4017" i="8"/>
  <c r="E4028" i="8"/>
  <c r="E4038" i="8"/>
  <c r="E4049" i="8"/>
  <c r="E4060" i="8"/>
  <c r="E4070" i="8"/>
  <c r="E4081" i="8"/>
  <c r="E4092" i="8"/>
  <c r="E4102" i="8"/>
  <c r="E4113" i="8"/>
  <c r="E4124" i="8"/>
  <c r="E4134" i="8"/>
  <c r="E4145" i="8"/>
  <c r="E4156" i="8"/>
  <c r="E4166" i="8"/>
  <c r="E4177" i="8"/>
  <c r="E4188" i="8"/>
  <c r="E4198" i="8"/>
  <c r="E4209" i="8"/>
  <c r="E4220" i="8"/>
  <c r="E4230" i="8"/>
  <c r="E4241" i="8"/>
  <c r="E4252" i="8"/>
  <c r="E4262" i="8"/>
  <c r="E4273" i="8"/>
  <c r="E4284" i="8"/>
  <c r="E4294" i="8"/>
  <c r="E4303" i="8"/>
  <c r="E4311" i="8"/>
  <c r="E4319" i="8"/>
  <c r="E4327" i="8"/>
  <c r="E4335" i="8"/>
  <c r="E4343" i="8"/>
  <c r="E4351" i="8"/>
  <c r="E4359" i="8"/>
  <c r="E4367" i="8"/>
  <c r="E4375" i="8"/>
  <c r="E4383" i="8"/>
  <c r="E4391" i="8"/>
  <c r="E4399" i="8"/>
  <c r="E4407" i="8"/>
  <c r="E4415" i="8"/>
  <c r="E4423" i="8"/>
  <c r="E235" i="8"/>
  <c r="E731" i="8"/>
  <c r="E847" i="8"/>
  <c r="E949" i="8"/>
  <c r="E1052" i="8"/>
  <c r="E1144" i="8"/>
  <c r="E1229" i="8"/>
  <c r="E1315" i="8"/>
  <c r="E1400" i="8"/>
  <c r="E1485" i="8"/>
  <c r="E1571" i="8"/>
  <c r="E1656" i="8"/>
  <c r="E1741" i="8"/>
  <c r="E1827" i="8"/>
  <c r="E1912" i="8"/>
  <c r="E1997" i="8"/>
  <c r="E2072" i="8"/>
  <c r="E2136" i="8"/>
  <c r="E2200" i="8"/>
  <c r="E2264" i="8"/>
  <c r="E2328" i="8"/>
  <c r="E2392" i="8"/>
  <c r="E2456" i="8"/>
  <c r="E2520" i="8"/>
  <c r="E2584" i="8"/>
  <c r="E2648" i="8"/>
  <c r="E2712" i="8"/>
  <c r="E2760" i="8"/>
  <c r="E2772" i="8"/>
  <c r="E2785" i="8"/>
  <c r="E2797" i="8"/>
  <c r="E2810" i="8"/>
  <c r="E2824" i="8"/>
  <c r="E2836" i="8"/>
  <c r="E2849" i="8"/>
  <c r="E2861" i="8"/>
  <c r="E2874" i="8"/>
  <c r="E2888" i="8"/>
  <c r="E2900" i="8"/>
  <c r="E2913" i="8"/>
  <c r="E2925" i="8"/>
  <c r="E2938" i="8"/>
  <c r="E2952" i="8"/>
  <c r="E2964" i="8"/>
  <c r="E2977" i="8"/>
  <c r="E2989" i="8"/>
  <c r="E3002" i="8"/>
  <c r="E3016" i="8"/>
  <c r="E3028" i="8"/>
  <c r="E3041" i="8"/>
  <c r="E3053" i="8"/>
  <c r="E3066" i="8"/>
  <c r="E3077" i="8"/>
  <c r="E3088" i="8"/>
  <c r="E3098" i="8"/>
  <c r="E3109" i="8"/>
  <c r="E3120" i="8"/>
  <c r="E3130" i="8"/>
  <c r="E3141" i="8"/>
  <c r="E3152" i="8"/>
  <c r="E3162" i="8"/>
  <c r="E3173" i="8"/>
  <c r="E3184" i="8"/>
  <c r="E3194" i="8"/>
  <c r="E3205" i="8"/>
  <c r="E3216" i="8"/>
  <c r="E3226" i="8"/>
  <c r="E3237" i="8"/>
  <c r="E3248" i="8"/>
  <c r="E3258" i="8"/>
  <c r="E3269" i="8"/>
  <c r="E3280" i="8"/>
  <c r="E3290" i="8"/>
  <c r="E3301" i="8"/>
  <c r="E3312" i="8"/>
  <c r="E3322" i="8"/>
  <c r="E3333" i="8"/>
  <c r="E3344" i="8"/>
  <c r="E3354" i="8"/>
  <c r="E3365" i="8"/>
  <c r="E3376" i="8"/>
  <c r="E3386" i="8"/>
  <c r="E3397" i="8"/>
  <c r="E3408" i="8"/>
  <c r="E3418" i="8"/>
  <c r="E3429" i="8"/>
  <c r="E3440" i="8"/>
  <c r="E3450" i="8"/>
  <c r="E3461" i="8"/>
  <c r="E3472" i="8"/>
  <c r="E3482" i="8"/>
  <c r="E3493" i="8"/>
  <c r="E3504" i="8"/>
  <c r="E3514" i="8"/>
  <c r="E3525" i="8"/>
  <c r="E3536" i="8"/>
  <c r="E3546" i="8"/>
  <c r="E3557" i="8"/>
  <c r="E3568" i="8"/>
  <c r="E3578" i="8"/>
  <c r="E3589" i="8"/>
  <c r="E3600" i="8"/>
  <c r="E3610" i="8"/>
  <c r="E3621" i="8"/>
  <c r="E3632" i="8"/>
  <c r="E3642" i="8"/>
  <c r="E3653" i="8"/>
  <c r="E3664" i="8"/>
  <c r="E3674" i="8"/>
  <c r="E3685" i="8"/>
  <c r="E3696" i="8"/>
  <c r="E3706" i="8"/>
  <c r="E3717" i="8"/>
  <c r="E3728" i="8"/>
  <c r="E3738" i="8"/>
  <c r="E3749" i="8"/>
  <c r="E3760" i="8"/>
  <c r="E3770" i="8"/>
  <c r="E3781" i="8"/>
  <c r="E3792" i="8"/>
  <c r="E3802" i="8"/>
  <c r="E3813" i="8"/>
  <c r="E3824" i="8"/>
  <c r="E3834" i="8"/>
  <c r="E3845" i="8"/>
  <c r="E3856" i="8"/>
  <c r="E3866" i="8"/>
  <c r="E3877" i="8"/>
  <c r="E3888" i="8"/>
  <c r="E3898" i="8"/>
  <c r="E3909" i="8"/>
  <c r="E3920" i="8"/>
  <c r="E3930" i="8"/>
  <c r="E3941" i="8"/>
  <c r="E3952" i="8"/>
  <c r="E3962" i="8"/>
  <c r="E3973" i="8"/>
  <c r="E3984" i="8"/>
  <c r="E3994" i="8"/>
  <c r="E4005" i="8"/>
  <c r="E4016" i="8"/>
  <c r="E4026" i="8"/>
  <c r="E4037" i="8"/>
  <c r="E4048" i="8"/>
  <c r="E4058" i="8"/>
  <c r="E4069" i="8"/>
  <c r="E4080" i="8"/>
  <c r="E4090" i="8"/>
  <c r="E4101" i="8"/>
  <c r="E4112" i="8"/>
  <c r="E4122" i="8"/>
  <c r="E4133" i="8"/>
  <c r="E4144" i="8"/>
  <c r="E4154" i="8"/>
  <c r="E4165" i="8"/>
  <c r="E4176" i="8"/>
  <c r="E4186" i="8"/>
  <c r="E4197" i="8"/>
  <c r="E4208" i="8"/>
  <c r="E4218" i="8"/>
  <c r="E4229" i="8"/>
  <c r="E4240" i="8"/>
  <c r="E4250" i="8"/>
  <c r="E4261" i="8"/>
  <c r="E4272" i="8"/>
  <c r="E4282" i="8"/>
  <c r="E4293" i="8"/>
  <c r="E4302" i="8"/>
  <c r="E4310" i="8"/>
  <c r="E4318" i="8"/>
  <c r="E4326" i="8"/>
  <c r="E4334" i="8"/>
  <c r="E4342" i="8"/>
  <c r="E4350" i="8"/>
  <c r="E4358" i="8"/>
  <c r="E4366" i="8"/>
  <c r="E4374" i="8"/>
  <c r="E4382" i="8"/>
  <c r="E4390" i="8"/>
  <c r="E4398" i="8"/>
  <c r="E4406" i="8"/>
  <c r="E4414" i="8"/>
  <c r="E4422" i="8"/>
  <c r="E4430" i="8"/>
  <c r="E4438" i="8"/>
  <c r="E4446" i="8"/>
  <c r="E4454" i="8"/>
  <c r="E4462" i="8"/>
  <c r="E4470" i="8"/>
  <c r="E4478" i="8"/>
  <c r="E4486" i="8"/>
  <c r="E4494" i="8"/>
  <c r="E4502" i="8"/>
  <c r="E4510" i="8"/>
  <c r="E4518" i="8"/>
  <c r="E4526" i="8"/>
  <c r="E4534" i="8"/>
  <c r="E4542" i="8"/>
  <c r="E4550" i="8"/>
  <c r="E4558" i="8"/>
  <c r="E4566" i="8"/>
  <c r="E4574" i="8"/>
  <c r="E4582" i="8"/>
  <c r="E4590" i="8"/>
  <c r="E4598" i="8"/>
  <c r="E4606" i="8"/>
  <c r="E4614" i="8"/>
  <c r="E4622" i="8"/>
  <c r="E4630" i="8"/>
  <c r="E4638" i="8"/>
  <c r="E4646" i="8"/>
  <c r="E4654" i="8"/>
  <c r="E4662" i="8"/>
  <c r="E4670" i="8"/>
  <c r="E4678" i="8"/>
  <c r="E4686" i="8"/>
  <c r="E4694" i="8"/>
  <c r="E4702" i="8"/>
  <c r="E4710" i="8"/>
  <c r="E4718" i="8"/>
  <c r="E4726" i="8"/>
  <c r="E4734" i="8"/>
  <c r="E4742" i="8"/>
  <c r="E4750" i="8"/>
  <c r="E4758" i="8"/>
  <c r="E4766" i="8"/>
  <c r="E4774" i="8"/>
  <c r="E4782" i="8"/>
  <c r="E4790" i="8"/>
  <c r="E4798" i="8"/>
  <c r="E4806" i="8"/>
  <c r="E4814" i="8"/>
  <c r="E4822" i="8"/>
  <c r="E4830" i="8"/>
  <c r="E4838" i="8"/>
  <c r="E4846" i="8"/>
  <c r="E4854" i="8"/>
  <c r="E4862" i="8"/>
  <c r="E4870" i="8"/>
  <c r="E4878" i="8"/>
  <c r="E4886" i="8"/>
  <c r="E4894" i="8"/>
  <c r="E4902" i="8"/>
  <c r="E4910" i="8"/>
  <c r="E4918" i="8"/>
  <c r="E4926" i="8"/>
  <c r="E4934" i="8"/>
  <c r="E4942" i="8"/>
  <c r="E4950" i="8"/>
  <c r="E4958" i="8"/>
  <c r="E4966" i="8"/>
  <c r="E4974" i="8"/>
  <c r="E4982" i="8"/>
  <c r="E4990" i="8"/>
  <c r="E4998" i="8"/>
  <c r="E5006" i="8"/>
  <c r="E5014" i="8"/>
  <c r="E5022" i="8"/>
  <c r="E5030" i="8"/>
  <c r="E5038" i="8"/>
  <c r="E5046" i="8"/>
  <c r="E5054" i="8"/>
  <c r="E5062" i="8"/>
  <c r="E5070" i="8"/>
  <c r="E5078" i="8"/>
  <c r="E5086" i="8"/>
  <c r="E5094" i="8"/>
  <c r="E5102" i="8"/>
  <c r="E5110" i="8"/>
  <c r="E5118" i="8"/>
  <c r="E5126" i="8"/>
  <c r="E5134" i="8"/>
  <c r="E5142" i="8"/>
  <c r="E5150" i="8"/>
  <c r="E5158" i="8"/>
  <c r="E5166" i="8"/>
  <c r="E5174" i="8"/>
  <c r="E5182" i="8"/>
  <c r="E5190" i="8"/>
  <c r="E5198" i="8"/>
  <c r="E5206" i="8"/>
  <c r="E5214" i="8"/>
  <c r="E5222" i="8"/>
  <c r="E5230" i="8"/>
  <c r="E5238" i="8"/>
  <c r="E5246" i="8"/>
  <c r="E5254" i="8"/>
  <c r="E5262" i="8"/>
  <c r="E5270" i="8"/>
  <c r="E5278" i="8"/>
  <c r="E5286" i="8"/>
  <c r="E5294" i="8"/>
  <c r="E5302" i="8"/>
  <c r="E5310" i="8"/>
  <c r="E5318" i="8"/>
  <c r="E5326" i="8"/>
  <c r="E5334" i="8"/>
  <c r="E5342" i="8"/>
  <c r="E5350" i="8"/>
  <c r="E5358" i="8"/>
  <c r="E5366" i="8"/>
  <c r="E5374" i="8"/>
  <c r="E5382" i="8"/>
  <c r="E5390" i="8"/>
  <c r="E5398" i="8"/>
  <c r="E5406" i="8"/>
  <c r="E5414" i="8"/>
  <c r="E5422" i="8"/>
  <c r="E5430" i="8"/>
  <c r="E5438" i="8"/>
  <c r="E5446" i="8"/>
  <c r="E5454" i="8"/>
  <c r="E5462" i="8"/>
  <c r="E5470" i="8"/>
  <c r="E5478" i="8"/>
  <c r="E5486" i="8"/>
  <c r="E5494" i="8"/>
  <c r="E5502" i="8"/>
  <c r="E5510" i="8"/>
  <c r="E5518" i="8"/>
  <c r="E5526" i="8"/>
  <c r="E5534" i="8"/>
  <c r="E5542" i="8"/>
  <c r="E5550" i="8"/>
  <c r="E5558" i="8"/>
  <c r="E5566" i="8"/>
  <c r="E5574" i="8"/>
  <c r="E5582" i="8"/>
  <c r="E5590" i="8"/>
  <c r="E5598" i="8"/>
  <c r="E5606" i="8"/>
  <c r="E5614" i="8"/>
  <c r="E5622" i="8"/>
  <c r="E5630" i="8"/>
  <c r="E5638" i="8"/>
  <c r="E5646" i="8"/>
  <c r="E5654" i="8"/>
  <c r="E5662" i="8"/>
  <c r="E5670" i="8"/>
  <c r="E5678" i="8"/>
  <c r="E5686" i="8"/>
  <c r="E5694" i="8"/>
  <c r="E5702" i="8"/>
  <c r="E5710" i="8"/>
  <c r="E5718" i="8"/>
  <c r="E5726" i="8"/>
  <c r="E5734" i="8"/>
  <c r="E5742" i="8"/>
  <c r="E5750" i="8"/>
  <c r="E5758" i="8"/>
  <c r="E5766" i="8"/>
  <c r="E5774" i="8"/>
  <c r="E5782" i="8"/>
  <c r="E5790" i="8"/>
  <c r="E5798" i="8"/>
  <c r="E5806" i="8"/>
  <c r="E5814" i="8"/>
  <c r="E5822" i="8"/>
  <c r="E5830" i="8"/>
  <c r="E5838" i="8"/>
  <c r="E5846" i="8"/>
  <c r="E5854" i="8"/>
  <c r="E5862" i="8"/>
  <c r="E5870" i="8"/>
  <c r="E5878" i="8"/>
  <c r="E5886" i="8"/>
  <c r="E5894" i="8"/>
  <c r="E5902" i="8"/>
  <c r="E5910" i="8"/>
  <c r="E5918" i="8"/>
  <c r="E5926" i="8"/>
  <c r="E5934" i="8"/>
  <c r="E5942" i="8"/>
  <c r="E5950" i="8"/>
  <c r="E5958" i="8"/>
  <c r="E5966" i="8"/>
  <c r="E5974" i="8"/>
  <c r="E5982" i="8"/>
  <c r="E5990" i="8"/>
  <c r="E5998" i="8"/>
  <c r="E6006" i="8"/>
  <c r="E6014" i="8"/>
  <c r="E6022" i="8"/>
  <c r="E6030" i="8"/>
  <c r="E6038" i="8"/>
  <c r="E6046" i="8"/>
  <c r="E6054" i="8"/>
  <c r="E6062" i="8"/>
  <c r="E6070" i="8"/>
  <c r="E6078" i="8"/>
  <c r="E6086" i="8"/>
  <c r="E6094" i="8"/>
  <c r="E6102" i="8"/>
  <c r="E6110" i="8"/>
  <c r="E6118" i="8"/>
  <c r="E6126" i="8"/>
  <c r="E6134" i="8"/>
  <c r="E6142" i="8"/>
  <c r="E6150" i="8"/>
  <c r="E6158" i="8"/>
  <c r="E6166" i="8"/>
  <c r="E6174" i="8"/>
  <c r="E6182" i="8"/>
  <c r="E6190" i="8"/>
  <c r="E6198" i="8"/>
  <c r="E6206" i="8"/>
  <c r="E6214" i="8"/>
  <c r="E6222" i="8"/>
  <c r="E6230" i="8"/>
  <c r="E6238" i="8"/>
  <c r="E6246" i="8"/>
  <c r="E6254" i="8"/>
  <c r="E6262" i="8"/>
  <c r="E6270" i="8"/>
  <c r="E6278" i="8"/>
  <c r="E6286" i="8"/>
  <c r="E6294" i="8"/>
  <c r="E6302" i="8"/>
  <c r="E6310" i="8"/>
  <c r="E6318" i="8"/>
  <c r="E6326" i="8"/>
  <c r="E6334" i="8"/>
  <c r="E6342" i="8"/>
  <c r="E4447" i="8"/>
  <c r="E4511" i="8"/>
  <c r="E4575" i="8"/>
  <c r="E4639" i="8"/>
  <c r="E4703" i="8"/>
  <c r="E4767" i="8"/>
  <c r="E4831" i="8"/>
  <c r="E4895" i="8"/>
  <c r="E4959" i="8"/>
  <c r="E5011" i="8"/>
  <c r="E5024" i="8"/>
  <c r="E5036" i="8"/>
  <c r="E5049" i="8"/>
  <c r="E5063" i="8"/>
  <c r="E5075" i="8"/>
  <c r="E5088" i="8"/>
  <c r="E5100" i="8"/>
  <c r="E5113" i="8"/>
  <c r="E5127" i="8"/>
  <c r="E5139" i="8"/>
  <c r="E5152" i="8"/>
  <c r="E5164" i="8"/>
  <c r="E5177" i="8"/>
  <c r="E5191" i="8"/>
  <c r="E5203" i="8"/>
  <c r="E5216" i="8"/>
  <c r="E5228" i="8"/>
  <c r="E5241" i="8"/>
  <c r="E5255" i="8"/>
  <c r="E5267" i="8"/>
  <c r="E5279" i="8"/>
  <c r="E5289" i="8"/>
  <c r="E5300" i="8"/>
  <c r="E5311" i="8"/>
  <c r="E5321" i="8"/>
  <c r="E5332" i="8"/>
  <c r="E5343" i="8"/>
  <c r="E5353" i="8"/>
  <c r="E5364" i="8"/>
  <c r="E5375" i="8"/>
  <c r="E5385" i="8"/>
  <c r="E5396" i="8"/>
  <c r="E5407" i="8"/>
  <c r="E5417" i="8"/>
  <c r="E5428" i="8"/>
  <c r="E5439" i="8"/>
  <c r="E5449" i="8"/>
  <c r="E5460" i="8"/>
  <c r="E5471" i="8"/>
  <c r="E5481" i="8"/>
  <c r="E5492" i="8"/>
  <c r="E5503" i="8"/>
  <c r="E5513" i="8"/>
  <c r="E5524" i="8"/>
  <c r="E5535" i="8"/>
  <c r="E5545" i="8"/>
  <c r="E5556" i="8"/>
  <c r="E5567" i="8"/>
  <c r="E5577" i="8"/>
  <c r="E5588" i="8"/>
  <c r="E5599" i="8"/>
  <c r="E5609" i="8"/>
  <c r="E5620" i="8"/>
  <c r="E5631" i="8"/>
  <c r="E5641" i="8"/>
  <c r="E5652" i="8"/>
  <c r="E5663" i="8"/>
  <c r="E5673" i="8"/>
  <c r="E5684" i="8"/>
  <c r="E5695" i="8"/>
  <c r="E5705" i="8"/>
  <c r="E5716" i="8"/>
  <c r="E5727" i="8"/>
  <c r="E5737" i="8"/>
  <c r="E5748" i="8"/>
  <c r="E5759" i="8"/>
  <c r="E5769" i="8"/>
  <c r="E5780" i="8"/>
  <c r="E5791" i="8"/>
  <c r="E5801" i="8"/>
  <c r="E5812" i="8"/>
  <c r="E5823" i="8"/>
  <c r="E5833" i="8"/>
  <c r="E5844" i="8"/>
  <c r="E5855" i="8"/>
  <c r="E5865" i="8"/>
  <c r="E5876" i="8"/>
  <c r="E5887" i="8"/>
  <c r="E5897" i="8"/>
  <c r="E5908" i="8"/>
  <c r="E5919" i="8"/>
  <c r="E5929" i="8"/>
  <c r="E5940" i="8"/>
  <c r="E5951" i="8"/>
  <c r="E5961" i="8"/>
  <c r="E5972" i="8"/>
  <c r="E5983" i="8"/>
  <c r="E5993" i="8"/>
  <c r="E6004" i="8"/>
  <c r="E6015" i="8"/>
  <c r="E6025" i="8"/>
  <c r="E6036" i="8"/>
  <c r="E6047" i="8"/>
  <c r="E6057" i="8"/>
  <c r="E6068" i="8"/>
  <c r="E6079" i="8"/>
  <c r="E6089" i="8"/>
  <c r="E6100" i="8"/>
  <c r="E6111" i="8"/>
  <c r="E6121" i="8"/>
  <c r="E6132" i="8"/>
  <c r="E6143" i="8"/>
  <c r="E6153" i="8"/>
  <c r="E6164" i="8"/>
  <c r="E6175" i="8"/>
  <c r="E6185" i="8"/>
  <c r="E6196" i="8"/>
  <c r="E6207" i="8"/>
  <c r="E6217" i="8"/>
  <c r="E6228" i="8"/>
  <c r="E6239" i="8"/>
  <c r="E6249" i="8"/>
  <c r="E6260" i="8"/>
  <c r="E6271" i="8"/>
  <c r="E6281" i="8"/>
  <c r="E6292" i="8"/>
  <c r="E6303" i="8"/>
  <c r="E6313" i="8"/>
  <c r="E6324" i="8"/>
  <c r="E6335" i="8"/>
  <c r="E6345" i="8"/>
  <c r="E4439" i="8"/>
  <c r="E4503" i="8"/>
  <c r="E4567" i="8"/>
  <c r="E4631" i="8"/>
  <c r="E4695" i="8"/>
  <c r="E4759" i="8"/>
  <c r="E4823" i="8"/>
  <c r="E4887" i="8"/>
  <c r="E4951" i="8"/>
  <c r="E5009" i="8"/>
  <c r="E5023" i="8"/>
  <c r="E5035" i="8"/>
  <c r="E5048" i="8"/>
  <c r="E5060" i="8"/>
  <c r="E5073" i="8"/>
  <c r="E5087" i="8"/>
  <c r="E5099" i="8"/>
  <c r="E5112" i="8"/>
  <c r="E5124" i="8"/>
  <c r="E5137" i="8"/>
  <c r="E5151" i="8"/>
  <c r="E5163" i="8"/>
  <c r="E5176" i="8"/>
  <c r="E5188" i="8"/>
  <c r="E5201" i="8"/>
  <c r="E5215" i="8"/>
  <c r="E5227" i="8"/>
  <c r="E5240" i="8"/>
  <c r="E5252" i="8"/>
  <c r="E5265" i="8"/>
  <c r="E5277" i="8"/>
  <c r="E5288" i="8"/>
  <c r="E5299" i="8"/>
  <c r="E5309" i="8"/>
  <c r="E5320" i="8"/>
  <c r="E5331" i="8"/>
  <c r="E5341" i="8"/>
  <c r="E5352" i="8"/>
  <c r="E5363" i="8"/>
  <c r="E5373" i="8"/>
  <c r="E5384" i="8"/>
  <c r="E5395" i="8"/>
  <c r="E5405" i="8"/>
  <c r="E5416" i="8"/>
  <c r="E5427" i="8"/>
  <c r="E5437" i="8"/>
  <c r="E5448" i="8"/>
  <c r="E5459" i="8"/>
  <c r="E5469" i="8"/>
  <c r="E5480" i="8"/>
  <c r="E5491" i="8"/>
  <c r="E5501" i="8"/>
  <c r="E5512" i="8"/>
  <c r="E5523" i="8"/>
  <c r="E5533" i="8"/>
  <c r="E5544" i="8"/>
  <c r="E5555" i="8"/>
  <c r="E5565" i="8"/>
  <c r="E5576" i="8"/>
  <c r="E5587" i="8"/>
  <c r="E5597" i="8"/>
  <c r="E5608" i="8"/>
  <c r="E5619" i="8"/>
  <c r="E5629" i="8"/>
  <c r="E5640" i="8"/>
  <c r="E5651" i="8"/>
  <c r="E5661" i="8"/>
  <c r="E5672" i="8"/>
  <c r="E5683" i="8"/>
  <c r="E5693" i="8"/>
  <c r="E5704" i="8"/>
  <c r="E5715" i="8"/>
  <c r="E5725" i="8"/>
  <c r="E5736" i="8"/>
  <c r="E5747" i="8"/>
  <c r="E5757" i="8"/>
  <c r="E5768" i="8"/>
  <c r="E5779" i="8"/>
  <c r="E5789" i="8"/>
  <c r="E5800" i="8"/>
  <c r="E5811" i="8"/>
  <c r="E5821" i="8"/>
  <c r="E5832" i="8"/>
  <c r="E5843" i="8"/>
  <c r="E5853" i="8"/>
  <c r="E5864" i="8"/>
  <c r="E5875" i="8"/>
  <c r="E5885" i="8"/>
  <c r="E5896" i="8"/>
  <c r="E5907" i="8"/>
  <c r="E5917" i="8"/>
  <c r="E5928" i="8"/>
  <c r="E5939" i="8"/>
  <c r="E5949" i="8"/>
  <c r="E5960" i="8"/>
  <c r="E5971" i="8"/>
  <c r="E5981" i="8"/>
  <c r="E5992" i="8"/>
  <c r="E6003" i="8"/>
  <c r="E6013" i="8"/>
  <c r="E6024" i="8"/>
  <c r="E6035" i="8"/>
  <c r="E6045" i="8"/>
  <c r="E6056" i="8"/>
  <c r="E6067" i="8"/>
  <c r="E6077" i="8"/>
  <c r="E6088" i="8"/>
  <c r="E6099" i="8"/>
  <c r="E6109" i="8"/>
  <c r="E6120" i="8"/>
  <c r="E6131" i="8"/>
  <c r="E6141" i="8"/>
  <c r="E6152" i="8"/>
  <c r="E6163" i="8"/>
  <c r="E6173" i="8"/>
  <c r="E6184" i="8"/>
  <c r="E6195" i="8"/>
  <c r="E6205" i="8"/>
  <c r="E6216" i="8"/>
  <c r="E6227" i="8"/>
  <c r="E6237" i="8"/>
  <c r="E6248" i="8"/>
  <c r="E6259" i="8"/>
  <c r="E6269" i="8"/>
  <c r="E6280" i="8"/>
  <c r="E6291" i="8"/>
  <c r="E6301" i="8"/>
  <c r="E6312" i="8"/>
  <c r="E6323" i="8"/>
  <c r="E6333" i="8"/>
  <c r="E6344" i="8"/>
  <c r="E4431" i="8"/>
  <c r="E4495" i="8"/>
  <c r="E4559" i="8"/>
  <c r="E4623" i="8"/>
  <c r="E4687" i="8"/>
  <c r="E4751" i="8"/>
  <c r="E4815" i="8"/>
  <c r="E4879" i="8"/>
  <c r="E4943" i="8"/>
  <c r="E5007" i="8"/>
  <c r="E5020" i="8"/>
  <c r="E5033" i="8"/>
  <c r="E5047" i="8"/>
  <c r="E5059" i="8"/>
  <c r="E5072" i="8"/>
  <c r="E5084" i="8"/>
  <c r="E5097" i="8"/>
  <c r="E5111" i="8"/>
  <c r="E5123" i="8"/>
  <c r="E5136" i="8"/>
  <c r="E5148" i="8"/>
  <c r="E5161" i="8"/>
  <c r="E5175" i="8"/>
  <c r="E5187" i="8"/>
  <c r="E5200" i="8"/>
  <c r="E5212" i="8"/>
  <c r="E5225" i="8"/>
  <c r="E5239" i="8"/>
  <c r="E5251" i="8"/>
  <c r="E5264" i="8"/>
  <c r="E5276" i="8"/>
  <c r="E5287" i="8"/>
  <c r="E5297" i="8"/>
  <c r="E5308" i="8"/>
  <c r="E5319" i="8"/>
  <c r="E5329" i="8"/>
  <c r="E5340" i="8"/>
  <c r="E5351" i="8"/>
  <c r="E5361" i="8"/>
  <c r="E5372" i="8"/>
  <c r="E5383" i="8"/>
  <c r="E5393" i="8"/>
  <c r="E5404" i="8"/>
  <c r="E5415" i="8"/>
  <c r="E5425" i="8"/>
  <c r="E5436" i="8"/>
  <c r="E5447" i="8"/>
  <c r="E5457" i="8"/>
  <c r="E5468" i="8"/>
  <c r="E5479" i="8"/>
  <c r="E5489" i="8"/>
  <c r="E5500" i="8"/>
  <c r="E5511" i="8"/>
  <c r="E5521" i="8"/>
  <c r="E5532" i="8"/>
  <c r="E5543" i="8"/>
  <c r="E5553" i="8"/>
  <c r="E5564" i="8"/>
  <c r="E5575" i="8"/>
  <c r="E5585" i="8"/>
  <c r="E5596" i="8"/>
  <c r="E5607" i="8"/>
  <c r="E5617" i="8"/>
  <c r="E5628" i="8"/>
  <c r="E5639" i="8"/>
  <c r="E5649" i="8"/>
  <c r="E5660" i="8"/>
  <c r="E5671" i="8"/>
  <c r="E5681" i="8"/>
  <c r="E5692" i="8"/>
  <c r="E5703" i="8"/>
  <c r="E5713" i="8"/>
  <c r="E5724" i="8"/>
  <c r="E5735" i="8"/>
  <c r="E5745" i="8"/>
  <c r="E5756" i="8"/>
  <c r="E5767" i="8"/>
  <c r="E5777" i="8"/>
  <c r="E5788" i="8"/>
  <c r="E5799" i="8"/>
  <c r="E5809" i="8"/>
  <c r="E5820" i="8"/>
  <c r="E5831" i="8"/>
  <c r="E5841" i="8"/>
  <c r="E5852" i="8"/>
  <c r="E5863" i="8"/>
  <c r="E5873" i="8"/>
  <c r="E5884" i="8"/>
  <c r="E5895" i="8"/>
  <c r="E5905" i="8"/>
  <c r="E5916" i="8"/>
  <c r="E5927" i="8"/>
  <c r="E5937" i="8"/>
  <c r="E5948" i="8"/>
  <c r="E5959" i="8"/>
  <c r="E5969" i="8"/>
  <c r="E5980" i="8"/>
  <c r="E5991" i="8"/>
  <c r="E6001" i="8"/>
  <c r="E6012" i="8"/>
  <c r="E6023" i="8"/>
  <c r="E6033" i="8"/>
  <c r="E6044" i="8"/>
  <c r="E6055" i="8"/>
  <c r="E6065" i="8"/>
  <c r="E6076" i="8"/>
  <c r="E6087" i="8"/>
  <c r="E6097" i="8"/>
  <c r="E6108" i="8"/>
  <c r="E6119" i="8"/>
  <c r="E6129" i="8"/>
  <c r="E6140" i="8"/>
  <c r="E6151" i="8"/>
  <c r="E6161" i="8"/>
  <c r="E6172" i="8"/>
  <c r="E6183" i="8"/>
  <c r="E6193" i="8"/>
  <c r="E6204" i="8"/>
  <c r="E6215" i="8"/>
  <c r="E6225" i="8"/>
  <c r="E6236" i="8"/>
  <c r="E6247" i="8"/>
  <c r="E6257" i="8"/>
  <c r="E6268" i="8"/>
  <c r="E6279" i="8"/>
  <c r="E6289" i="8"/>
  <c r="E6300" i="8"/>
  <c r="E6311" i="8"/>
  <c r="E6321" i="8"/>
  <c r="E6332" i="8"/>
  <c r="E6343" i="8"/>
  <c r="E4487" i="8"/>
  <c r="E4551" i="8"/>
  <c r="E4615" i="8"/>
  <c r="E4679" i="8"/>
  <c r="E4743" i="8"/>
  <c r="E4807" i="8"/>
  <c r="E4871" i="8"/>
  <c r="E4935" i="8"/>
  <c r="E4999" i="8"/>
  <c r="E5019" i="8"/>
  <c r="E5032" i="8"/>
  <c r="E5044" i="8"/>
  <c r="E5057" i="8"/>
  <c r="E5071" i="8"/>
  <c r="E5083" i="8"/>
  <c r="E5096" i="8"/>
  <c r="E5108" i="8"/>
  <c r="E5121" i="8"/>
  <c r="E5135" i="8"/>
  <c r="E5147" i="8"/>
  <c r="E5160" i="8"/>
  <c r="E5172" i="8"/>
  <c r="E5185" i="8"/>
  <c r="E5199" i="8"/>
  <c r="E5211" i="8"/>
  <c r="E5224" i="8"/>
  <c r="E5236" i="8"/>
  <c r="E5249" i="8"/>
  <c r="E5263" i="8"/>
  <c r="E5275" i="8"/>
  <c r="E5285" i="8"/>
  <c r="E5296" i="8"/>
  <c r="E5307" i="8"/>
  <c r="E5317" i="8"/>
  <c r="E5328" i="8"/>
  <c r="E5339" i="8"/>
  <c r="E5349" i="8"/>
  <c r="E5360" i="8"/>
  <c r="E5371" i="8"/>
  <c r="E5381" i="8"/>
  <c r="E5392" i="8"/>
  <c r="E5403" i="8"/>
  <c r="E5413" i="8"/>
  <c r="E5424" i="8"/>
  <c r="E5435" i="8"/>
  <c r="E5445" i="8"/>
  <c r="E5456" i="8"/>
  <c r="E5467" i="8"/>
  <c r="E5477" i="8"/>
  <c r="E5488" i="8"/>
  <c r="E5499" i="8"/>
  <c r="E5509" i="8"/>
  <c r="E5520" i="8"/>
  <c r="E5531" i="8"/>
  <c r="E5541" i="8"/>
  <c r="E5552" i="8"/>
  <c r="E5563" i="8"/>
  <c r="E5573" i="8"/>
  <c r="E5584" i="8"/>
  <c r="E5595" i="8"/>
  <c r="E5605" i="8"/>
  <c r="E5616" i="8"/>
  <c r="E5627" i="8"/>
  <c r="E5637" i="8"/>
  <c r="E5648" i="8"/>
  <c r="E5659" i="8"/>
  <c r="E5669" i="8"/>
  <c r="E5680" i="8"/>
  <c r="E5691" i="8"/>
  <c r="E5701" i="8"/>
  <c r="E5712" i="8"/>
  <c r="E5723" i="8"/>
  <c r="E5733" i="8"/>
  <c r="E5744" i="8"/>
  <c r="E5755" i="8"/>
  <c r="E5765" i="8"/>
  <c r="E5776" i="8"/>
  <c r="E5787" i="8"/>
  <c r="E5797" i="8"/>
  <c r="E5808" i="8"/>
  <c r="E5819" i="8"/>
  <c r="E5829" i="8"/>
  <c r="E5840" i="8"/>
  <c r="E5851" i="8"/>
  <c r="E5861" i="8"/>
  <c r="E5872" i="8"/>
  <c r="E5883" i="8"/>
  <c r="E5893" i="8"/>
  <c r="E5904" i="8"/>
  <c r="E5915" i="8"/>
  <c r="E5925" i="8"/>
  <c r="E5936" i="8"/>
  <c r="E5947" i="8"/>
  <c r="E5957" i="8"/>
  <c r="E5968" i="8"/>
  <c r="E5979" i="8"/>
  <c r="E5989" i="8"/>
  <c r="E6000" i="8"/>
  <c r="E6011" i="8"/>
  <c r="E6021" i="8"/>
  <c r="E6032" i="8"/>
  <c r="E6043" i="8"/>
  <c r="E6053" i="8"/>
  <c r="E6064" i="8"/>
  <c r="E6075" i="8"/>
  <c r="E6085" i="8"/>
  <c r="E6096" i="8"/>
  <c r="E6107" i="8"/>
  <c r="E6117" i="8"/>
  <c r="E6128" i="8"/>
  <c r="E6139" i="8"/>
  <c r="E6149" i="8"/>
  <c r="E6160" i="8"/>
  <c r="E6171" i="8"/>
  <c r="E6181" i="8"/>
  <c r="E6192" i="8"/>
  <c r="E6203" i="8"/>
  <c r="E6213" i="8"/>
  <c r="E6224" i="8"/>
  <c r="E6235" i="8"/>
  <c r="E6245" i="8"/>
  <c r="E6256" i="8"/>
  <c r="E6267" i="8"/>
  <c r="E6277" i="8"/>
  <c r="E6288" i="8"/>
  <c r="E6299" i="8"/>
  <c r="E6309" i="8"/>
  <c r="E6320" i="8"/>
  <c r="E6331" i="8"/>
  <c r="E6341" i="8"/>
  <c r="E4479" i="8"/>
  <c r="E4543" i="8"/>
  <c r="E4607" i="8"/>
  <c r="E4671" i="8"/>
  <c r="E4735" i="8"/>
  <c r="E4799" i="8"/>
  <c r="E4863" i="8"/>
  <c r="E4927" i="8"/>
  <c r="E4991" i="8"/>
  <c r="E5017" i="8"/>
  <c r="E5031" i="8"/>
  <c r="E5043" i="8"/>
  <c r="E5056" i="8"/>
  <c r="E5068" i="8"/>
  <c r="E5081" i="8"/>
  <c r="E5095" i="8"/>
  <c r="E5107" i="8"/>
  <c r="E5120" i="8"/>
  <c r="E5132" i="8"/>
  <c r="E5145" i="8"/>
  <c r="E5159" i="8"/>
  <c r="E5171" i="8"/>
  <c r="E5184" i="8"/>
  <c r="E5196" i="8"/>
  <c r="E5209" i="8"/>
  <c r="E5223" i="8"/>
  <c r="E5235" i="8"/>
  <c r="E5248" i="8"/>
  <c r="E5260" i="8"/>
  <c r="E5273" i="8"/>
  <c r="E5284" i="8"/>
  <c r="E5295" i="8"/>
  <c r="E5305" i="8"/>
  <c r="E5316" i="8"/>
  <c r="E5327" i="8"/>
  <c r="E5337" i="8"/>
  <c r="E5348" i="8"/>
  <c r="E5359" i="8"/>
  <c r="E5369" i="8"/>
  <c r="E5380" i="8"/>
  <c r="E5391" i="8"/>
  <c r="E5401" i="8"/>
  <c r="E5412" i="8"/>
  <c r="E5423" i="8"/>
  <c r="E5433" i="8"/>
  <c r="E5444" i="8"/>
  <c r="E5455" i="8"/>
  <c r="E5465" i="8"/>
  <c r="E5476" i="8"/>
  <c r="E5487" i="8"/>
  <c r="E5497" i="8"/>
  <c r="E5508" i="8"/>
  <c r="E5519" i="8"/>
  <c r="E5529" i="8"/>
  <c r="E5540" i="8"/>
  <c r="E5551" i="8"/>
  <c r="E5561" i="8"/>
  <c r="E5572" i="8"/>
  <c r="E5583" i="8"/>
  <c r="E5593" i="8"/>
  <c r="E5604" i="8"/>
  <c r="E5615" i="8"/>
  <c r="E5625" i="8"/>
  <c r="E5636" i="8"/>
  <c r="E5647" i="8"/>
  <c r="E5657" i="8"/>
  <c r="E5668" i="8"/>
  <c r="E5679" i="8"/>
  <c r="E5689" i="8"/>
  <c r="E5700" i="8"/>
  <c r="E5711" i="8"/>
  <c r="E5721" i="8"/>
  <c r="E5732" i="8"/>
  <c r="E5743" i="8"/>
  <c r="E5753" i="8"/>
  <c r="E5764" i="8"/>
  <c r="E5775" i="8"/>
  <c r="E5785" i="8"/>
  <c r="E5796" i="8"/>
  <c r="E5807" i="8"/>
  <c r="E5817" i="8"/>
  <c r="E5828" i="8"/>
  <c r="E5839" i="8"/>
  <c r="E5849" i="8"/>
  <c r="E5860" i="8"/>
  <c r="E5871" i="8"/>
  <c r="E5881" i="8"/>
  <c r="E5892" i="8"/>
  <c r="E5903" i="8"/>
  <c r="E5913" i="8"/>
  <c r="E5924" i="8"/>
  <c r="E5935" i="8"/>
  <c r="E5945" i="8"/>
  <c r="E5956" i="8"/>
  <c r="E5967" i="8"/>
  <c r="E5977" i="8"/>
  <c r="E5988" i="8"/>
  <c r="E5999" i="8"/>
  <c r="E6009" i="8"/>
  <c r="E6020" i="8"/>
  <c r="E6031" i="8"/>
  <c r="E6041" i="8"/>
  <c r="E6052" i="8"/>
  <c r="E6063" i="8"/>
  <c r="E6073" i="8"/>
  <c r="E6084" i="8"/>
  <c r="E6095" i="8"/>
  <c r="E6105" i="8"/>
  <c r="E6116" i="8"/>
  <c r="E6127" i="8"/>
  <c r="E6137" i="8"/>
  <c r="E6148" i="8"/>
  <c r="E6159" i="8"/>
  <c r="E6169" i="8"/>
  <c r="E6180" i="8"/>
  <c r="E6191" i="8"/>
  <c r="E6201" i="8"/>
  <c r="E6212" i="8"/>
  <c r="E6223" i="8"/>
  <c r="E6233" i="8"/>
  <c r="E6244" i="8"/>
  <c r="E6255" i="8"/>
  <c r="E6265" i="8"/>
  <c r="E6276" i="8"/>
  <c r="E6287" i="8"/>
  <c r="E6297" i="8"/>
  <c r="E6308" i="8"/>
  <c r="E6319" i="8"/>
  <c r="E6329" i="8"/>
  <c r="E6340" i="8"/>
  <c r="E4471" i="8"/>
  <c r="E4535" i="8"/>
  <c r="E4599" i="8"/>
  <c r="E4663" i="8"/>
  <c r="E4727" i="8"/>
  <c r="E4791" i="8"/>
  <c r="E4855" i="8"/>
  <c r="E4919" i="8"/>
  <c r="E4983" i="8"/>
  <c r="E5016" i="8"/>
  <c r="E5028" i="8"/>
  <c r="E5041" i="8"/>
  <c r="E5055" i="8"/>
  <c r="E5067" i="8"/>
  <c r="E5080" i="8"/>
  <c r="E5092" i="8"/>
  <c r="E5105" i="8"/>
  <c r="E5119" i="8"/>
  <c r="E5131" i="8"/>
  <c r="E5144" i="8"/>
  <c r="E5156" i="8"/>
  <c r="E5169" i="8"/>
  <c r="E5183" i="8"/>
  <c r="E5195" i="8"/>
  <c r="E5208" i="8"/>
  <c r="E5220" i="8"/>
  <c r="E5233" i="8"/>
  <c r="E5247" i="8"/>
  <c r="E5259" i="8"/>
  <c r="E5272" i="8"/>
  <c r="E5283" i="8"/>
  <c r="E5293" i="8"/>
  <c r="E5304" i="8"/>
  <c r="E5315" i="8"/>
  <c r="E5325" i="8"/>
  <c r="E5336" i="8"/>
  <c r="E5347" i="8"/>
  <c r="E5357" i="8"/>
  <c r="E5368" i="8"/>
  <c r="E5379" i="8"/>
  <c r="E5389" i="8"/>
  <c r="E5400" i="8"/>
  <c r="E5411" i="8"/>
  <c r="E5421" i="8"/>
  <c r="E5432" i="8"/>
  <c r="E5443" i="8"/>
  <c r="E5453" i="8"/>
  <c r="E5464" i="8"/>
  <c r="E5475" i="8"/>
  <c r="E5485" i="8"/>
  <c r="E5496" i="8"/>
  <c r="E5507" i="8"/>
  <c r="E5517" i="8"/>
  <c r="E5528" i="8"/>
  <c r="E5539" i="8"/>
  <c r="E5549" i="8"/>
  <c r="E5560" i="8"/>
  <c r="E5571" i="8"/>
  <c r="E5581" i="8"/>
  <c r="E5592" i="8"/>
  <c r="E5603" i="8"/>
  <c r="E5613" i="8"/>
  <c r="E5624" i="8"/>
  <c r="E5635" i="8"/>
  <c r="E5645" i="8"/>
  <c r="E5656" i="8"/>
  <c r="E5667" i="8"/>
  <c r="E5677" i="8"/>
  <c r="E5688" i="8"/>
  <c r="E5699" i="8"/>
  <c r="E5709" i="8"/>
  <c r="E5720" i="8"/>
  <c r="E5731" i="8"/>
  <c r="E5741" i="8"/>
  <c r="E5752" i="8"/>
  <c r="E5763" i="8"/>
  <c r="E5773" i="8"/>
  <c r="E5784" i="8"/>
  <c r="E5795" i="8"/>
  <c r="E5805" i="8"/>
  <c r="E5816" i="8"/>
  <c r="E5827" i="8"/>
  <c r="E5837" i="8"/>
  <c r="E5848" i="8"/>
  <c r="E5859" i="8"/>
  <c r="E5869" i="8"/>
  <c r="E5880" i="8"/>
  <c r="E5891" i="8"/>
  <c r="E5901" i="8"/>
  <c r="E5912" i="8"/>
  <c r="E5923" i="8"/>
  <c r="E5933" i="8"/>
  <c r="E5944" i="8"/>
  <c r="E5955" i="8"/>
  <c r="E5965" i="8"/>
  <c r="E5976" i="8"/>
  <c r="E5987" i="8"/>
  <c r="E5997" i="8"/>
  <c r="E6008" i="8"/>
  <c r="E6019" i="8"/>
  <c r="E6029" i="8"/>
  <c r="E6040" i="8"/>
  <c r="E6051" i="8"/>
  <c r="E6061" i="8"/>
  <c r="E6072" i="8"/>
  <c r="E6083" i="8"/>
  <c r="E6093" i="8"/>
  <c r="E6104" i="8"/>
  <c r="E6115" i="8"/>
  <c r="E6125" i="8"/>
  <c r="E6136" i="8"/>
  <c r="E6147" i="8"/>
  <c r="E6157" i="8"/>
  <c r="E6168" i="8"/>
  <c r="E6179" i="8"/>
  <c r="E6189" i="8"/>
  <c r="E6200" i="8"/>
  <c r="E6211" i="8"/>
  <c r="E6221" i="8"/>
  <c r="E6232" i="8"/>
  <c r="E6243" i="8"/>
  <c r="E6253" i="8"/>
  <c r="E6264" i="8"/>
  <c r="E6275" i="8"/>
  <c r="E6285" i="8"/>
  <c r="E6296" i="8"/>
  <c r="E6307" i="8"/>
  <c r="E6317" i="8"/>
  <c r="E6328" i="8"/>
  <c r="E6339" i="8"/>
  <c r="E6" i="8"/>
  <c r="E4463" i="8"/>
  <c r="E4527" i="8"/>
  <c r="E4591" i="8"/>
  <c r="E4655" i="8"/>
  <c r="E4719" i="8"/>
  <c r="E4783" i="8"/>
  <c r="E4847" i="8"/>
  <c r="E4911" i="8"/>
  <c r="E4975" i="8"/>
  <c r="E5015" i="8"/>
  <c r="E5027" i="8"/>
  <c r="E5040" i="8"/>
  <c r="E5052" i="8"/>
  <c r="E5065" i="8"/>
  <c r="E5079" i="8"/>
  <c r="E5091" i="8"/>
  <c r="E5104" i="8"/>
  <c r="E5116" i="8"/>
  <c r="E5129" i="8"/>
  <c r="E5143" i="8"/>
  <c r="E5155" i="8"/>
  <c r="E5168" i="8"/>
  <c r="E5180" i="8"/>
  <c r="E5193" i="8"/>
  <c r="E5207" i="8"/>
  <c r="E5219" i="8"/>
  <c r="E5232" i="8"/>
  <c r="E5244" i="8"/>
  <c r="E5257" i="8"/>
  <c r="E5271" i="8"/>
  <c r="E5281" i="8"/>
  <c r="E5292" i="8"/>
  <c r="E5303" i="8"/>
  <c r="E5313" i="8"/>
  <c r="E5324" i="8"/>
  <c r="E5335" i="8"/>
  <c r="E5345" i="8"/>
  <c r="E5356" i="8"/>
  <c r="E5367" i="8"/>
  <c r="E5377" i="8"/>
  <c r="E5388" i="8"/>
  <c r="E5399" i="8"/>
  <c r="E5409" i="8"/>
  <c r="E5420" i="8"/>
  <c r="E5431" i="8"/>
  <c r="E5441" i="8"/>
  <c r="E5452" i="8"/>
  <c r="E5463" i="8"/>
  <c r="E5473" i="8"/>
  <c r="E5484" i="8"/>
  <c r="E5495" i="8"/>
  <c r="E5505" i="8"/>
  <c r="E5516" i="8"/>
  <c r="E5527" i="8"/>
  <c r="E5537" i="8"/>
  <c r="E5548" i="8"/>
  <c r="E5559" i="8"/>
  <c r="E5569" i="8"/>
  <c r="E5580" i="8"/>
  <c r="E5591" i="8"/>
  <c r="E5601" i="8"/>
  <c r="E5612" i="8"/>
  <c r="E5623" i="8"/>
  <c r="E5633" i="8"/>
  <c r="E5644" i="8"/>
  <c r="E5655" i="8"/>
  <c r="E5665" i="8"/>
  <c r="E5676" i="8"/>
  <c r="E5687" i="8"/>
  <c r="E5697" i="8"/>
  <c r="E5708" i="8"/>
  <c r="E5719" i="8"/>
  <c r="E5729" i="8"/>
  <c r="E5740" i="8"/>
  <c r="E5751" i="8"/>
  <c r="E5761" i="8"/>
  <c r="E5772" i="8"/>
  <c r="E5783" i="8"/>
  <c r="E5793" i="8"/>
  <c r="E5804" i="8"/>
  <c r="E5815" i="8"/>
  <c r="E5825" i="8"/>
  <c r="E5836" i="8"/>
  <c r="E5847" i="8"/>
  <c r="E5857" i="8"/>
  <c r="E5868" i="8"/>
  <c r="E5879" i="8"/>
  <c r="E5889" i="8"/>
  <c r="E5900" i="8"/>
  <c r="E5911" i="8"/>
  <c r="E5921" i="8"/>
  <c r="E5932" i="8"/>
  <c r="E5943" i="8"/>
  <c r="E5953" i="8"/>
  <c r="E5964" i="8"/>
  <c r="E5975" i="8"/>
  <c r="E5985" i="8"/>
  <c r="E5996" i="8"/>
  <c r="E6007" i="8"/>
  <c r="E6017" i="8"/>
  <c r="E6028" i="8"/>
  <c r="E6039" i="8"/>
  <c r="E6049" i="8"/>
  <c r="E6060" i="8"/>
  <c r="E6071" i="8"/>
  <c r="E6081" i="8"/>
  <c r="E6092" i="8"/>
  <c r="E6103" i="8"/>
  <c r="E6113" i="8"/>
  <c r="E6124" i="8"/>
  <c r="E6135" i="8"/>
  <c r="E6145" i="8"/>
  <c r="E6156" i="8"/>
  <c r="E6167" i="8"/>
  <c r="E6177" i="8"/>
  <c r="E6188" i="8"/>
  <c r="E6199" i="8"/>
  <c r="E6209" i="8"/>
  <c r="E6220" i="8"/>
  <c r="E6231" i="8"/>
  <c r="E6241" i="8"/>
  <c r="E6252" i="8"/>
  <c r="E6263" i="8"/>
  <c r="E6273" i="8"/>
  <c r="E6284" i="8"/>
  <c r="E6295" i="8"/>
  <c r="E6305" i="8"/>
  <c r="E6316" i="8"/>
  <c r="E6327" i="8"/>
  <c r="E6337" i="8"/>
  <c r="E6348" i="8"/>
  <c r="E4455" i="8"/>
  <c r="E4519" i="8"/>
  <c r="E4583" i="8"/>
  <c r="E4647" i="8"/>
  <c r="E4711" i="8"/>
  <c r="E4775" i="8"/>
  <c r="E4839" i="8"/>
  <c r="E4903" i="8"/>
  <c r="E4967" i="8"/>
  <c r="E5012" i="8"/>
  <c r="E5025" i="8"/>
  <c r="E5039" i="8"/>
  <c r="E5051" i="8"/>
  <c r="E5064" i="8"/>
  <c r="E5076" i="8"/>
  <c r="E5089" i="8"/>
  <c r="E5103" i="8"/>
  <c r="E5115" i="8"/>
  <c r="E5128" i="8"/>
  <c r="E5140" i="8"/>
  <c r="E5153" i="8"/>
  <c r="E5167" i="8"/>
  <c r="E5179" i="8"/>
  <c r="E5192" i="8"/>
  <c r="E5204" i="8"/>
  <c r="E5217" i="8"/>
  <c r="E5231" i="8"/>
  <c r="E5243" i="8"/>
  <c r="E5256" i="8"/>
  <c r="E5268" i="8"/>
  <c r="E5280" i="8"/>
  <c r="E5291" i="8"/>
  <c r="E5301" i="8"/>
  <c r="E5312" i="8"/>
  <c r="E5323" i="8"/>
  <c r="E5333" i="8"/>
  <c r="E5344" i="8"/>
  <c r="E5355" i="8"/>
  <c r="E5365" i="8"/>
  <c r="E5376" i="8"/>
  <c r="E5387" i="8"/>
  <c r="E5397" i="8"/>
  <c r="E5408" i="8"/>
  <c r="E5419" i="8"/>
  <c r="E5429" i="8"/>
  <c r="E5440" i="8"/>
  <c r="E5451" i="8"/>
  <c r="E5461" i="8"/>
  <c r="E5472" i="8"/>
  <c r="E5483" i="8"/>
  <c r="E5493" i="8"/>
  <c r="E5504" i="8"/>
  <c r="E5515" i="8"/>
  <c r="E5525" i="8"/>
  <c r="E5536" i="8"/>
  <c r="E5547" i="8"/>
  <c r="E5557" i="8"/>
  <c r="E5568" i="8"/>
  <c r="E5579" i="8"/>
  <c r="E5589" i="8"/>
  <c r="E5600" i="8"/>
  <c r="E5611" i="8"/>
  <c r="E5621" i="8"/>
  <c r="E5632" i="8"/>
  <c r="E5643" i="8"/>
  <c r="E5653" i="8"/>
  <c r="E5664" i="8"/>
  <c r="E5675" i="8"/>
  <c r="E5685" i="8"/>
  <c r="E5696" i="8"/>
  <c r="E5707" i="8"/>
  <c r="E5717" i="8"/>
  <c r="E5728" i="8"/>
  <c r="E5739" i="8"/>
  <c r="E5749" i="8"/>
  <c r="E5760" i="8"/>
  <c r="E5771" i="8"/>
  <c r="E5781" i="8"/>
  <c r="E5792" i="8"/>
  <c r="E5803" i="8"/>
  <c r="E5813" i="8"/>
  <c r="E5824" i="8"/>
  <c r="E5835" i="8"/>
  <c r="E5845" i="8"/>
  <c r="E5856" i="8"/>
  <c r="E5867" i="8"/>
  <c r="E5877" i="8"/>
  <c r="E5888" i="8"/>
  <c r="E5899" i="8"/>
  <c r="E5909" i="8"/>
  <c r="E5920" i="8"/>
  <c r="E5931" i="8"/>
  <c r="E5941" i="8"/>
  <c r="E5952" i="8"/>
  <c r="E5963" i="8"/>
  <c r="E5973" i="8"/>
  <c r="E5984" i="8"/>
  <c r="E5995" i="8"/>
  <c r="E6005" i="8"/>
  <c r="E6016" i="8"/>
  <c r="E6027" i="8"/>
  <c r="E6037" i="8"/>
  <c r="E6048" i="8"/>
  <c r="E6059" i="8"/>
  <c r="E6069" i="8"/>
  <c r="E6080" i="8"/>
  <c r="E6091" i="8"/>
  <c r="E6101" i="8"/>
  <c r="E6112" i="8"/>
  <c r="E6123" i="8"/>
  <c r="E6133" i="8"/>
  <c r="E6144" i="8"/>
  <c r="E6155" i="8"/>
  <c r="E6165" i="8"/>
  <c r="E6176" i="8"/>
  <c r="E6187" i="8"/>
  <c r="E6197" i="8"/>
  <c r="E6208" i="8"/>
  <c r="E6219" i="8"/>
  <c r="E6229" i="8"/>
  <c r="E6240" i="8"/>
  <c r="E6251" i="8"/>
  <c r="E6261" i="8"/>
  <c r="E6272" i="8"/>
  <c r="E6283" i="8"/>
  <c r="E6293" i="8"/>
  <c r="E6304" i="8"/>
  <c r="E6315" i="8"/>
  <c r="E6325" i="8"/>
  <c r="E6336" i="8"/>
  <c r="E6347" i="8"/>
  <c r="F35" i="3"/>
  <c r="G11" i="3"/>
  <c r="F11" i="3"/>
  <c r="G10" i="3"/>
  <c r="F10" i="3"/>
  <c r="G9" i="3"/>
  <c r="F9" i="3"/>
  <c r="G8" i="3"/>
  <c r="F8" i="3"/>
  <c r="G7" i="3"/>
  <c r="F7" i="3"/>
  <c r="G12" i="5" l="1"/>
  <c r="H21" i="4"/>
  <c r="G28" i="4"/>
  <c r="H5598" i="11"/>
  <c r="J9" i="5" l="1"/>
  <c r="I21" i="4"/>
  <c r="I18" i="4" s="1"/>
  <c r="G21" i="4" l="1"/>
  <c r="F11" i="1"/>
  <c r="H11" i="1" s="1"/>
  <c r="I11" i="1" s="1"/>
  <c r="J11" i="1" s="1"/>
  <c r="J10" i="1" s="1"/>
  <c r="C9" i="5" l="1"/>
  <c r="J17" i="1"/>
  <c r="G10" i="5" l="1"/>
  <c r="G14" i="5" s="1"/>
  <c r="C13" i="5"/>
  <c r="F10" i="5"/>
  <c r="F14" i="5" s="1"/>
  <c r="F13" i="5" l="1"/>
  <c r="F15" i="5" s="1"/>
  <c r="G13" i="5"/>
  <c r="F16" i="5"/>
  <c r="G16" i="5" s="1"/>
  <c r="G15" i="5" l="1"/>
</calcChain>
</file>

<file path=xl/sharedStrings.xml><?xml version="1.0" encoding="utf-8"?>
<sst xmlns="http://schemas.openxmlformats.org/spreadsheetml/2006/main" count="75693" uniqueCount="32834">
  <si>
    <t xml:space="preserve">COMPOSIÇÃO DO BDI </t>
  </si>
  <si>
    <t>Cálculo do BDI conforme Acórdão 2622/2013 TCU E Lei 13.161 de 31 de agosto de 2015</t>
  </si>
  <si>
    <t>Tipo de Planilha:</t>
  </si>
  <si>
    <t>onerada</t>
  </si>
  <si>
    <t>Porcentagem de Incidência do ISS (%):</t>
  </si>
  <si>
    <t>Construção de Edifícios</t>
  </si>
  <si>
    <t>desonerada</t>
  </si>
  <si>
    <t>Alíquota do ISS (%):</t>
  </si>
  <si>
    <t>Itens</t>
  </si>
  <si>
    <t>Adotado</t>
  </si>
  <si>
    <t>MÍN</t>
  </si>
  <si>
    <t>MÁX</t>
  </si>
  <si>
    <t>VALORES DE BDI POR TIPO DE OBRA</t>
  </si>
  <si>
    <t>a</t>
  </si>
  <si>
    <t>AC</t>
  </si>
  <si>
    <t>ADM CENTRAL:</t>
  </si>
  <si>
    <t>Tipo de Obra</t>
  </si>
  <si>
    <t>1ºQ</t>
  </si>
  <si>
    <t>Médio</t>
  </si>
  <si>
    <t>3º Q</t>
  </si>
  <si>
    <t>CPRB Atual</t>
  </si>
  <si>
    <t>b</t>
  </si>
  <si>
    <t>S+G</t>
  </si>
  <si>
    <t>SEGUROS E GARANTIAS:</t>
  </si>
  <si>
    <t>c</t>
  </si>
  <si>
    <t>R</t>
  </si>
  <si>
    <t>RISCO:</t>
  </si>
  <si>
    <t>Construção de Rodovias e Ferrovias - Infra Urbana, praças, etc.</t>
  </si>
  <si>
    <t>d</t>
  </si>
  <si>
    <t>DF</t>
  </si>
  <si>
    <t>DESP. FINANCEIRAS:</t>
  </si>
  <si>
    <t>Rede de Abastecimento de Água, Coleta de Esgotos</t>
  </si>
  <si>
    <t>e</t>
  </si>
  <si>
    <t>L</t>
  </si>
  <si>
    <t>LUCRO:</t>
  </si>
  <si>
    <t>Estações e Redes de Distribuição de Energia Elétrica</t>
  </si>
  <si>
    <t>I</t>
  </si>
  <si>
    <t xml:space="preserve">IMPOSTOS </t>
  </si>
  <si>
    <t>conf. Legislação</t>
  </si>
  <si>
    <t>Obras Portuárias, Marítimas e Fluviais</t>
  </si>
  <si>
    <t>PIS</t>
  </si>
  <si>
    <t>Fornecimento de Materiais e Equipamentos</t>
  </si>
  <si>
    <t>COFINS</t>
  </si>
  <si>
    <t>ISS</t>
  </si>
  <si>
    <t>CPRB</t>
  </si>
  <si>
    <t>CPRB (%):</t>
  </si>
  <si>
    <t>Fórmula do BDI</t>
  </si>
  <si>
    <t>BDI =</t>
  </si>
  <si>
    <t>(1 + AC + S + G + R) * (1 + DF) * (1 + L)</t>
  </si>
  <si>
    <t>(1 - I)</t>
  </si>
  <si>
    <t>Limites do TCU</t>
  </si>
  <si>
    <t>BDI Resultante</t>
  </si>
  <si>
    <t>FÓRMULAS BDI</t>
  </si>
  <si>
    <t>F</t>
  </si>
  <si>
    <t>BDI CALCULADO</t>
  </si>
  <si>
    <t>BDI SEM DESONERAÇÃO = 100*ARRED((((1+E7/100+E8/100+E9/100)*(1+E10/100)*(1+E11/100))/(1-E12/100))-1;4)</t>
  </si>
  <si>
    <t>BDI ADOTADO</t>
  </si>
  <si>
    <t>-</t>
  </si>
  <si>
    <t>TCU Onerado</t>
  </si>
  <si>
    <t>Mín</t>
  </si>
  <si>
    <t>Máx</t>
  </si>
  <si>
    <t>Declaro que esta planilha foi elaborada conforme equação para cálculo do percentual do BDI recomendada pelo Acórdão 2622/2013 - TCU, e Lei 13.161 de 31 de agosto de 2015.</t>
  </si>
  <si>
    <t>Declaro para os devidos fins que, conforme legislação tributária municipal (Lei Nº 2.393/2001), a base de cálculo do ISS para este tipo de serviço corresponde a uma alíquota de 5,00% e que esta incide em 50,00% do valor total do orçamento.</t>
  </si>
  <si>
    <r>
      <rPr>
        <b/>
        <sz val="11"/>
        <color rgb="FF000000"/>
        <rFont val="Calibri"/>
        <family val="2"/>
      </rPr>
      <t>Local:</t>
    </r>
    <r>
      <rPr>
        <sz val="11"/>
        <color rgb="FF000000"/>
        <rFont val="Calibri"/>
        <family val="2"/>
        <charset val="204"/>
      </rPr>
      <t xml:space="preserve"> Igarassu - PE</t>
    </r>
  </si>
  <si>
    <t>Data:</t>
  </si>
  <si>
    <t>ONERADO</t>
  </si>
  <si>
    <t>SINAPI</t>
  </si>
  <si>
    <t>DESONERADO</t>
  </si>
  <si>
    <t>SINAPI-I</t>
  </si>
  <si>
    <t>SICRO</t>
  </si>
  <si>
    <t>ORSE</t>
  </si>
  <si>
    <t>CUSTO UNITÁRIO</t>
  </si>
  <si>
    <t>PREÇO UNITÁRIO</t>
  </si>
  <si>
    <t>PREÇO TOTAL</t>
  </si>
  <si>
    <t>EMLURB</t>
  </si>
  <si>
    <t>COMPOSIÇÃO</t>
  </si>
  <si>
    <t>1.0</t>
  </si>
  <si>
    <t>COTAÇÃO</t>
  </si>
  <si>
    <t>COMP-01</t>
  </si>
  <si>
    <t>1.1</t>
  </si>
  <si>
    <t>MES</t>
  </si>
  <si>
    <t>UNIDADE:</t>
  </si>
  <si>
    <t>DESCRIÇÃO</t>
  </si>
  <si>
    <t>QUANT.</t>
  </si>
  <si>
    <t>Nota Explicativa</t>
  </si>
  <si>
    <t>TOTAL=</t>
  </si>
  <si>
    <t>CÓDIGO</t>
  </si>
  <si>
    <t>UNIDADE</t>
  </si>
  <si>
    <t>REFERÊNCIA</t>
  </si>
  <si>
    <t>FONTE</t>
  </si>
  <si>
    <t>COEFICIENTE</t>
  </si>
  <si>
    <t>ENGENHEIRO CIVIL DE OBRA JUNIOR COM ENCARGOS COMPLEMENTARES</t>
  </si>
  <si>
    <t>TECNICO DE EDIFICACOES COM ENCARGOS COMPLEMENTARES</t>
  </si>
  <si>
    <t>ALMOXARIFE COM ENCARGOS COMPLEMENTARES</t>
  </si>
  <si>
    <t>VIGIA DIURNO COM ENCARGOS COMPLEMENTARES</t>
  </si>
  <si>
    <t>H</t>
  </si>
  <si>
    <t>Observações:</t>
  </si>
  <si>
    <t>CRONOGRAMA FÍSICO-FINANCEIRO</t>
  </si>
  <si>
    <t>PARCELAS</t>
  </si>
  <si>
    <t>Verificação</t>
  </si>
  <si>
    <t>%</t>
  </si>
  <si>
    <t>R$</t>
  </si>
  <si>
    <t>TOTAL DA OBRA =</t>
  </si>
  <si>
    <t>PERÍODO</t>
  </si>
  <si>
    <t>ACUMULADO</t>
  </si>
  <si>
    <t>Local</t>
  </si>
  <si>
    <t>Data</t>
  </si>
  <si>
    <t>NÃO DESONERADO</t>
  </si>
  <si>
    <t>PREÇO CONSIDERADO</t>
  </si>
  <si>
    <t>u</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</si>
  <si>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</si>
  <si>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</si>
  <si>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</si>
  <si>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</si>
  <si>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</si>
  <si>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</si>
  <si>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</si>
  <si>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</si>
  <si>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</si>
  <si>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</si>
  <si>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</si>
  <si>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</si>
  <si>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</si>
  <si>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</si>
  <si>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</si>
  <si>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</si>
  <si>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</si>
  <si>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</si>
  <si>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</si>
  <si>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</si>
  <si>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</si>
  <si>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</si>
  <si>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</si>
  <si>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</si>
  <si>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</si>
  <si>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</si>
  <si>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</si>
  <si>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</si>
  <si>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</si>
  <si>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</si>
  <si>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</si>
  <si>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</si>
  <si>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</si>
  <si>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</si>
  <si>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</si>
  <si>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</si>
  <si>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</si>
  <si>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</si>
  <si>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</si>
  <si>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</si>
  <si>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</si>
  <si>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</si>
  <si>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</si>
  <si>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</si>
  <si>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</si>
  <si>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</si>
  <si>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</si>
  <si>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</si>
  <si>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</si>
  <si>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</si>
  <si>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</si>
  <si>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</si>
  <si>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</si>
  <si>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</si>
  <si>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</si>
  <si>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</si>
  <si>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</si>
  <si>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</si>
  <si>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</si>
  <si>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</si>
  <si>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</si>
  <si>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</si>
  <si>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</si>
  <si>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</si>
  <si>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</si>
  <si>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</si>
  <si>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</si>
  <si>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</si>
  <si>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</si>
  <si>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</si>
  <si>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</si>
  <si>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</si>
  <si>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</si>
  <si>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</si>
  <si>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</si>
  <si>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</si>
  <si>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</si>
  <si>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</si>
  <si>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</si>
  <si>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</si>
  <si>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</si>
  <si>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</si>
  <si>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</si>
  <si>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</si>
  <si>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</si>
  <si>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</si>
  <si>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</si>
  <si>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</si>
  <si>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</si>
  <si>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</si>
  <si>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</si>
  <si>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</si>
  <si>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</si>
  <si>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</si>
  <si>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</si>
  <si>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</si>
  <si>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</si>
  <si>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</si>
  <si>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</si>
  <si>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</si>
  <si>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</si>
  <si>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</si>
  <si>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</si>
  <si>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</si>
  <si>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</si>
  <si>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</si>
  <si>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</si>
  <si>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</si>
  <si>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</si>
  <si>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</si>
  <si>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</si>
  <si>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</si>
  <si>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</si>
  <si>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</si>
  <si>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</si>
  <si>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</si>
  <si>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</si>
  <si>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</si>
  <si>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</si>
  <si>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</si>
  <si>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</si>
  <si>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</si>
  <si>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</si>
  <si>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</si>
  <si>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</si>
  <si>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</si>
  <si>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</si>
  <si>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</si>
  <si>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</si>
  <si>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</si>
  <si>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</si>
  <si>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</si>
  <si>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</si>
  <si>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</si>
  <si>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</si>
  <si>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</si>
  <si>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</si>
  <si>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</si>
  <si>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</si>
  <si>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</si>
  <si>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</si>
  <si>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</si>
  <si>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</si>
  <si>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</si>
  <si>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</si>
  <si>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</si>
  <si>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</si>
  <si>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</si>
  <si>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</si>
  <si>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</si>
  <si>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</si>
  <si>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</si>
  <si>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</si>
  <si>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</si>
  <si>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</si>
  <si>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</si>
  <si>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</si>
  <si>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</si>
  <si>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</si>
  <si>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</si>
  <si>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</si>
  <si>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</si>
  <si>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</si>
  <si>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</si>
  <si>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</si>
  <si>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</si>
  <si>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</si>
  <si>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</si>
  <si>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</si>
  <si>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</si>
  <si>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</si>
  <si>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</si>
  <si>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</si>
  <si>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</si>
  <si>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</si>
  <si>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</si>
  <si>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</si>
  <si>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</si>
  <si>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</si>
  <si>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</si>
  <si>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</si>
  <si>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</si>
  <si>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</si>
  <si>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</si>
  <si>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</si>
  <si>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</si>
  <si>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</si>
  <si>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</si>
  <si>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</si>
  <si>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</si>
  <si>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</si>
  <si>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</si>
  <si>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</si>
  <si>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</si>
  <si>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</si>
  <si>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</si>
  <si>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</si>
  <si>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</si>
  <si>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</si>
  <si>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</si>
  <si>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</si>
  <si>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</si>
  <si>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</si>
  <si>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</si>
  <si>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</si>
  <si>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</si>
  <si>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</si>
  <si>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</si>
  <si>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</si>
  <si>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</si>
  <si>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</si>
  <si>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</si>
  <si>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</si>
  <si>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</si>
  <si>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</si>
  <si>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</si>
  <si>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</si>
  <si>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</si>
  <si>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</si>
  <si>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</si>
  <si>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</si>
  <si>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</si>
  <si>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</si>
  <si>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</si>
  <si>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</si>
  <si>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</si>
  <si>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</si>
  <si>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</si>
  <si>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</si>
  <si>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</si>
  <si>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</si>
  <si>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</si>
  <si>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</si>
  <si>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</si>
  <si>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PAREDE DE MADEIRA COMPENSADA PARA CONSTRUÇÃO TEMPORÁRIA EM CHAPA DUPLA, INTERNA, COM ÁREA LÍQUIDA MENOR QUE 6 M², SEM VÃO.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</si>
  <si>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</si>
  <si>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</si>
  <si>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</si>
  <si>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</si>
  <si>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</si>
  <si>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</si>
  <si>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</si>
  <si>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</si>
  <si>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</si>
  <si>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</si>
  <si>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</si>
  <si>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</si>
  <si>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</si>
  <si>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</si>
  <si>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</si>
  <si>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</si>
  <si>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</si>
  <si>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</si>
  <si>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</si>
  <si>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</si>
  <si>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</si>
  <si>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</si>
  <si>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</si>
  <si>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</si>
  <si>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</si>
  <si>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</si>
  <si>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</si>
  <si>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</si>
  <si>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</si>
  <si>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</si>
  <si>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</si>
  <si>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</si>
  <si>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</si>
  <si>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</si>
  <si>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</si>
  <si>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</si>
  <si>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</si>
  <si>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</si>
  <si>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</si>
  <si>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</si>
  <si>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</si>
  <si>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</si>
  <si>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</si>
  <si>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</si>
  <si>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</si>
  <si>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</si>
  <si>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</si>
  <si>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</si>
  <si>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</si>
  <si>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</si>
  <si>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</si>
  <si>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</si>
  <si>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</si>
  <si>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</si>
  <si>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</si>
  <si>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</si>
  <si>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</si>
  <si>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</si>
  <si>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</si>
  <si>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</si>
  <si>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</si>
  <si>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</si>
  <si>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</si>
  <si>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</si>
  <si>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</si>
  <si>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</si>
  <si>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</si>
  <si>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</si>
  <si>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</si>
  <si>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</si>
  <si>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</si>
  <si>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</si>
  <si>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</si>
  <si>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</si>
  <si>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</si>
  <si>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</si>
  <si>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</si>
  <si>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</si>
  <si>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</si>
  <si>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</si>
  <si>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</si>
  <si>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</si>
  <si>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</si>
  <si>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</si>
  <si>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</si>
  <si>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</si>
  <si>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</si>
  <si>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</si>
  <si>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</si>
  <si>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</si>
  <si>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</si>
  <si>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</si>
  <si>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</si>
  <si>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</si>
  <si>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</si>
  <si>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</si>
  <si>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</si>
  <si>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</si>
  <si>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</si>
  <si>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</si>
  <si>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</si>
  <si>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</si>
  <si>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</si>
  <si>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</si>
  <si>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</si>
  <si>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</si>
  <si>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</si>
  <si>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</si>
  <si>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</si>
  <si>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</si>
  <si>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</si>
  <si>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</si>
  <si>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</si>
  <si>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</si>
  <si>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</si>
  <si>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</si>
  <si>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</si>
  <si>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</si>
  <si>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</si>
  <si>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</si>
  <si>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</si>
  <si>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</si>
  <si>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</si>
  <si>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</si>
  <si>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</si>
  <si>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</si>
  <si>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</si>
  <si>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</si>
  <si>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</si>
  <si>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</si>
  <si>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</si>
  <si>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</si>
  <si>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</si>
  <si>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</si>
  <si>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</si>
  <si>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</si>
  <si>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</si>
  <si>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</si>
  <si>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</si>
  <si>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</si>
  <si>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</si>
  <si>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</si>
  <si>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</si>
  <si>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</si>
  <si>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</si>
  <si>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</si>
  <si>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</si>
  <si>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</si>
  <si>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</si>
  <si>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</si>
  <si>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</si>
  <si>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</si>
  <si>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</si>
  <si>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</si>
  <si>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</si>
  <si>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</si>
  <si>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</si>
  <si>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</si>
  <si>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</si>
  <si>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</si>
  <si>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</si>
  <si>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</si>
  <si>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</si>
  <si>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</si>
  <si>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</si>
  <si>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</si>
  <si>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</si>
  <si>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</si>
  <si>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</si>
  <si>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</si>
  <si>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</si>
  <si>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</si>
  <si>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</si>
  <si>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</si>
  <si>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</si>
  <si>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</si>
  <si>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</si>
  <si>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</si>
  <si>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</si>
  <si>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</si>
  <si>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</si>
  <si>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</si>
  <si>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</si>
  <si>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</si>
  <si>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</si>
  <si>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</si>
  <si>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</si>
  <si>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</si>
  <si>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</si>
  <si>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</si>
  <si>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</si>
  <si>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</si>
  <si>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</si>
  <si>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</si>
  <si>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</si>
  <si>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</si>
  <si>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</si>
  <si>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</si>
  <si>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</si>
  <si>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</si>
  <si>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</si>
  <si>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</si>
  <si>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</si>
  <si>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</si>
  <si>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</si>
  <si>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</si>
  <si>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</si>
  <si>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</si>
  <si>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</si>
  <si>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</si>
  <si>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</si>
  <si>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</si>
  <si>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</si>
  <si>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</si>
  <si>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</si>
  <si>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</si>
  <si>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</si>
  <si>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</si>
  <si>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</si>
  <si>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</si>
  <si>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</si>
  <si>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</si>
  <si>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</si>
  <si>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</si>
  <si>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</si>
  <si>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</si>
  <si>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</si>
  <si>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</si>
  <si>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</si>
  <si>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</si>
  <si>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</si>
  <si>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</si>
  <si>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</si>
  <si>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</si>
  <si>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</si>
  <si>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</si>
  <si>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</si>
  <si>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</si>
  <si>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</si>
  <si>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</si>
  <si>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</si>
  <si>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</si>
  <si>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</si>
  <si>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</si>
  <si>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</si>
  <si>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</si>
  <si>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</si>
  <si>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</si>
  <si>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</si>
  <si>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</si>
  <si>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</si>
  <si>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</si>
  <si>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</si>
  <si>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</si>
  <si>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</si>
  <si>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</si>
  <si>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</si>
  <si>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</si>
  <si>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</si>
  <si>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</si>
  <si>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</si>
  <si>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</si>
  <si>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</si>
  <si>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</si>
  <si>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</si>
  <si>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</si>
  <si>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</si>
  <si>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</si>
  <si>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</si>
  <si>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</si>
  <si>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</si>
  <si>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</si>
  <si>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</si>
  <si>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</si>
  <si>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</si>
  <si>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</si>
  <si>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</si>
  <si>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</si>
  <si>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</si>
  <si>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</si>
  <si>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</si>
  <si>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</si>
  <si>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</si>
  <si>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</si>
  <si>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</si>
  <si>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</si>
  <si>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</si>
  <si>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</si>
  <si>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</si>
  <si>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</si>
  <si>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</si>
  <si>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</si>
  <si>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</si>
  <si>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</si>
  <si>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</si>
  <si>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</si>
  <si>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</si>
  <si>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</si>
  <si>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</si>
  <si>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</si>
  <si>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</si>
  <si>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</si>
  <si>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</si>
  <si>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</si>
  <si>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</si>
  <si>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</si>
  <si>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</si>
  <si>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</si>
  <si>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</si>
  <si>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</si>
  <si>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</si>
  <si>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</si>
  <si>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</si>
  <si>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</si>
  <si>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</si>
  <si>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</si>
  <si>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</si>
  <si>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</si>
  <si>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</si>
  <si>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</si>
  <si>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</si>
  <si>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</si>
  <si>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</si>
  <si>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</si>
  <si>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</si>
  <si>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</si>
  <si>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</si>
  <si>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</si>
  <si>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</si>
  <si>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</si>
  <si>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</si>
  <si>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</si>
  <si>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</si>
  <si>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</si>
  <si>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</si>
  <si>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</si>
  <si>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</si>
  <si>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</si>
  <si>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</si>
  <si>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</si>
  <si>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</si>
  <si>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</si>
  <si>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</si>
  <si>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</si>
  <si>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</si>
  <si>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</si>
  <si>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</si>
  <si>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</si>
  <si>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</si>
  <si>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</si>
  <si>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</si>
  <si>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</si>
  <si>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</si>
  <si>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</si>
  <si>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</si>
  <si>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</si>
  <si>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</si>
  <si>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</si>
  <si>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</si>
  <si>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</si>
  <si>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</si>
  <si>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</si>
  <si>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</si>
  <si>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</si>
  <si>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</si>
  <si>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</si>
  <si>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</si>
  <si>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</si>
  <si>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</si>
  <si>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</si>
  <si>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</si>
  <si>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</si>
  <si>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</si>
  <si>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</si>
  <si>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</si>
  <si>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</si>
  <si>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</si>
  <si>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</si>
  <si>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</si>
  <si>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</si>
  <si>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</si>
  <si>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</si>
  <si>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</si>
  <si>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</si>
  <si>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</si>
  <si>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</si>
  <si>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</si>
  <si>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</si>
  <si>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</si>
  <si>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</si>
  <si>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</si>
  <si>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</si>
  <si>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</si>
  <si>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</si>
  <si>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</si>
  <si>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</si>
  <si>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</si>
  <si>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</si>
  <si>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</si>
  <si>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</si>
  <si>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</si>
  <si>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</si>
  <si>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</si>
  <si>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</si>
  <si>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</si>
  <si>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</si>
  <si>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</si>
  <si>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</si>
  <si>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</si>
  <si>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</si>
  <si>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</si>
  <si>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</si>
  <si>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</si>
  <si>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</si>
  <si>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</si>
  <si>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</si>
  <si>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</si>
  <si>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</si>
  <si>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</si>
  <si>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</si>
  <si>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</si>
  <si>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</si>
  <si>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</si>
  <si>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</si>
  <si>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</si>
  <si>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</si>
  <si>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</si>
  <si>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</si>
  <si>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</si>
  <si>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</si>
  <si>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</si>
  <si>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</si>
  <si>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</si>
  <si>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</si>
  <si>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</si>
  <si>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</si>
  <si>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</si>
  <si>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</si>
  <si>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</si>
  <si>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</si>
  <si>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</si>
  <si>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</si>
  <si>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</si>
  <si>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</si>
  <si>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</si>
  <si>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</si>
  <si>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</si>
  <si>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</si>
  <si>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</si>
  <si>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</si>
  <si>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</si>
  <si>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</si>
  <si>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</si>
  <si>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</si>
  <si>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</si>
  <si>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</si>
  <si>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</si>
  <si>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</si>
  <si>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</si>
  <si>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</si>
  <si>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</si>
  <si>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</si>
  <si>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</si>
  <si>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</si>
  <si>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</si>
  <si>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</si>
  <si>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</si>
  <si>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</si>
  <si>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</si>
  <si>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</si>
  <si>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</si>
  <si>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</si>
  <si>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</si>
  <si>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</si>
  <si>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</si>
  <si>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</si>
  <si>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</si>
  <si>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</si>
  <si>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</si>
  <si>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</si>
  <si>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</si>
  <si>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</si>
  <si>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</si>
  <si>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</si>
  <si>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</si>
  <si>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</si>
  <si>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</si>
  <si>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</si>
  <si>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</si>
  <si>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</si>
  <si>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</si>
  <si>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</si>
  <si>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</si>
  <si>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</si>
  <si>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</si>
  <si>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</si>
  <si>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</si>
  <si>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</si>
  <si>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</si>
  <si>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</si>
  <si>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</si>
  <si>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</si>
  <si>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</si>
  <si>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</si>
  <si>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</si>
  <si>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</si>
  <si>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</si>
  <si>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</si>
  <si>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</si>
  <si>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</si>
  <si>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</si>
  <si>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</si>
  <si>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</si>
  <si>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</si>
  <si>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</si>
  <si>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</si>
  <si>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</si>
  <si>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</si>
  <si>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</si>
  <si>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</si>
  <si>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</si>
  <si>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</si>
  <si>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</si>
  <si>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</si>
  <si>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</si>
  <si>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</si>
  <si>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</si>
  <si>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</si>
  <si>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</si>
  <si>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</si>
  <si>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</si>
  <si>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</si>
  <si>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</si>
  <si>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</si>
  <si>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</si>
  <si>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</si>
  <si>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</si>
  <si>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</si>
  <si>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</si>
  <si>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</si>
  <si>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</si>
  <si>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</si>
  <si>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</si>
  <si>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</si>
  <si>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</si>
  <si>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</si>
  <si>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</si>
  <si>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</si>
  <si>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</si>
  <si>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</si>
  <si>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</si>
  <si>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</si>
  <si>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</si>
  <si>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</si>
  <si>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</si>
  <si>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</si>
  <si>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</si>
  <si>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</si>
  <si>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</si>
  <si>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</si>
  <si>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</si>
  <si>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</si>
  <si>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</si>
  <si>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</si>
  <si>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</si>
  <si>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</si>
  <si>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</si>
  <si>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</si>
  <si>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</si>
  <si>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</si>
  <si>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</si>
  <si>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</si>
  <si>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</si>
  <si>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</si>
  <si>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</si>
  <si>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</si>
  <si>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</si>
  <si>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</si>
  <si>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</si>
  <si>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</si>
  <si>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</si>
  <si>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</si>
  <si>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</si>
  <si>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</si>
  <si>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</si>
  <si>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</si>
  <si>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</si>
  <si>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</si>
  <si>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</si>
  <si>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</si>
  <si>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</si>
  <si>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</si>
  <si>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</si>
  <si>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</si>
  <si>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</si>
  <si>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</si>
  <si>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</si>
  <si>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</si>
  <si>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</si>
  <si>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</si>
  <si>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</si>
  <si>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</si>
  <si>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</si>
  <si>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</si>
  <si>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</si>
  <si>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</si>
  <si>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</si>
  <si>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</si>
  <si>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</si>
  <si>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</si>
  <si>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</si>
  <si>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</si>
  <si>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</si>
  <si>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</si>
  <si>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</si>
  <si>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</si>
  <si>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</si>
  <si>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</si>
  <si>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</si>
  <si>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</si>
  <si>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</si>
  <si>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</si>
  <si>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</si>
  <si>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</si>
  <si>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</si>
  <si>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</si>
  <si>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</si>
  <si>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</si>
  <si>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</si>
  <si>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</si>
  <si>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</si>
  <si>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</si>
  <si>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</si>
  <si>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</si>
  <si>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</si>
  <si>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</si>
  <si>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</si>
  <si>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</si>
  <si>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</si>
  <si>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</si>
  <si>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</si>
  <si>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</si>
  <si>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</si>
  <si>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</si>
  <si>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</si>
  <si>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</si>
  <si>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</si>
  <si>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</si>
  <si>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</si>
  <si>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</si>
  <si>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</si>
  <si>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</si>
  <si>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</si>
  <si>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</si>
  <si>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</si>
  <si>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</si>
  <si>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</si>
  <si>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</si>
  <si>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</si>
  <si>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</si>
  <si>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</si>
  <si>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</si>
  <si>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</si>
  <si>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</si>
  <si>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</si>
  <si>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</si>
  <si>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</si>
  <si>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</si>
  <si>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</si>
  <si>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</si>
  <si>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</si>
  <si>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</si>
  <si>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</si>
  <si>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</si>
  <si>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</si>
  <si>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</si>
  <si>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</si>
  <si>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</si>
  <si>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</si>
  <si>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</si>
  <si>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</si>
  <si>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</si>
  <si>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</si>
  <si>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</si>
  <si>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</si>
  <si>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</si>
  <si>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</si>
  <si>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</si>
  <si>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</si>
  <si>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</si>
  <si>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</si>
  <si>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</si>
  <si>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</si>
  <si>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</si>
  <si>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</si>
  <si>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</si>
  <si>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</si>
  <si>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</si>
  <si>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</si>
  <si>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</si>
  <si>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</si>
  <si>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</si>
  <si>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</si>
  <si>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</si>
  <si>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</si>
  <si>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</si>
  <si>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</si>
  <si>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</si>
  <si>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</si>
  <si>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</si>
  <si>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</si>
  <si>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</si>
  <si>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</si>
  <si>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</si>
  <si>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</si>
  <si>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</si>
  <si>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</si>
  <si>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</si>
  <si>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</si>
  <si>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</si>
  <si>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</si>
  <si>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</si>
  <si>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</si>
  <si>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</si>
  <si>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</si>
  <si>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</si>
  <si>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</si>
  <si>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</si>
  <si>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</si>
  <si>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</si>
  <si>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</si>
  <si>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</si>
  <si>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</si>
  <si>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</si>
  <si>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</si>
  <si>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</si>
  <si>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</si>
  <si>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</si>
  <si>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</si>
  <si>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</si>
  <si>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</si>
  <si>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</si>
  <si>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</si>
  <si>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</si>
  <si>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</si>
  <si>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</si>
  <si>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</si>
  <si>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</si>
  <si>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</si>
  <si>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</si>
  <si>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</si>
  <si>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</si>
  <si>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</si>
  <si>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</si>
  <si>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</si>
  <si>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</si>
  <si>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</si>
  <si>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</si>
  <si>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</si>
  <si>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</si>
  <si>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</si>
  <si>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</si>
  <si>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</si>
  <si>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</si>
  <si>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</si>
  <si>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</si>
  <si>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</si>
  <si>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</si>
  <si>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</si>
  <si>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</si>
  <si>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</si>
  <si>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</si>
  <si>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</si>
  <si>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</si>
  <si>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</si>
  <si>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</si>
  <si>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</si>
  <si>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</si>
  <si>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</si>
  <si>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</si>
  <si>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</si>
  <si>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</si>
  <si>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</si>
  <si>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</si>
  <si>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</si>
  <si>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</si>
  <si>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</si>
  <si>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</si>
  <si>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</si>
  <si>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</si>
  <si>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</si>
  <si>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</si>
  <si>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</si>
  <si>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</si>
  <si>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</si>
  <si>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</si>
  <si>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</si>
  <si>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</si>
  <si>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</si>
  <si>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</si>
  <si>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</si>
  <si>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</si>
  <si>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</si>
  <si>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</si>
  <si>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</si>
  <si>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</si>
  <si>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</si>
  <si>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</si>
  <si>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</si>
  <si>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</si>
  <si>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</si>
  <si>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</si>
  <si>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</si>
  <si>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</si>
  <si>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</si>
  <si>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</si>
  <si>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</si>
  <si>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</si>
  <si>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</si>
  <si>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</si>
  <si>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</si>
  <si>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</si>
  <si>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</si>
  <si>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</si>
  <si>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</si>
  <si>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</si>
  <si>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</si>
  <si>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</si>
  <si>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</si>
  <si>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</si>
  <si>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</si>
  <si>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</si>
  <si>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</si>
  <si>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</si>
  <si>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</si>
  <si>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</si>
  <si>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</si>
  <si>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</si>
  <si>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</si>
  <si>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</si>
  <si>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</si>
  <si>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</si>
  <si>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</si>
  <si>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</si>
  <si>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</si>
  <si>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</si>
  <si>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</si>
  <si>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</si>
  <si>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</si>
  <si>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</si>
  <si>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</si>
  <si>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</si>
  <si>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</si>
  <si>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</si>
  <si>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</si>
  <si>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</si>
  <si>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</si>
  <si>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</si>
  <si>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</si>
  <si>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</si>
  <si>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</si>
  <si>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</si>
  <si>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</si>
  <si>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</si>
  <si>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</si>
  <si>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</si>
  <si>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</si>
  <si>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</si>
  <si>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</si>
  <si>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</si>
  <si>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</si>
  <si>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</si>
  <si>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</si>
  <si>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</si>
  <si>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</si>
  <si>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</si>
  <si>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</si>
  <si>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</si>
  <si>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</si>
  <si>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</si>
  <si>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</si>
  <si>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</si>
  <si>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</si>
  <si>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</si>
  <si>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</si>
  <si>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</si>
  <si>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</si>
  <si>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</si>
  <si>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</si>
  <si>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</si>
  <si>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</si>
  <si>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</si>
  <si>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</si>
  <si>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M3</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</si>
  <si>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</si>
  <si>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</si>
  <si>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</si>
  <si>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</si>
  <si>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</si>
  <si>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</si>
  <si>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</si>
  <si>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</si>
  <si>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</si>
  <si>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</si>
  <si>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</si>
  <si>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</si>
  <si>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</si>
  <si>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</si>
  <si>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</si>
  <si>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</si>
  <si>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</si>
  <si>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</si>
  <si>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</si>
  <si>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</si>
  <si>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</si>
  <si>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</si>
  <si>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</si>
  <si>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</si>
  <si>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</si>
  <si>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</si>
  <si>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</si>
  <si>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</si>
  <si>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</si>
  <si>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</si>
  <si>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</si>
  <si>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</si>
  <si>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</si>
  <si>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</si>
  <si>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</si>
  <si>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</si>
  <si>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</si>
  <si>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</si>
  <si>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</si>
  <si>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</si>
  <si>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</si>
  <si>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</si>
  <si>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</si>
  <si>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</si>
  <si>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</si>
  <si>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</si>
  <si>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</si>
  <si>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</si>
  <si>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</si>
  <si>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</si>
  <si>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</si>
  <si>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</si>
  <si>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</si>
  <si>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</si>
  <si>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</si>
  <si>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</si>
  <si>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</si>
  <si>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</si>
  <si>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</si>
  <si>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</si>
  <si>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</si>
  <si>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</si>
  <si>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</si>
  <si>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</si>
  <si>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</si>
  <si>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</si>
  <si>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</si>
  <si>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</si>
  <si>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</si>
  <si>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</si>
  <si>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</si>
  <si>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</si>
  <si>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</si>
  <si>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</si>
  <si>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</si>
  <si>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</si>
  <si>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</si>
  <si>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</si>
  <si>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</si>
  <si>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</si>
  <si>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</si>
  <si>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</si>
  <si>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</si>
  <si>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</si>
  <si>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</si>
  <si>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</si>
  <si>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</si>
  <si>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</si>
  <si>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</si>
  <si>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</si>
  <si>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</si>
  <si>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</si>
  <si>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</si>
  <si>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</si>
  <si>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</si>
  <si>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</si>
  <si>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</si>
  <si>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</si>
  <si>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</si>
  <si>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</si>
  <si>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</si>
  <si>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</si>
  <si>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</si>
  <si>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</si>
  <si>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</si>
  <si>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</si>
  <si>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</si>
  <si>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</si>
  <si>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</si>
  <si>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</si>
  <si>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</si>
  <si>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</si>
  <si>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</si>
  <si>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</si>
  <si>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</si>
  <si>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</si>
  <si>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</si>
  <si>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</si>
  <si>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</si>
  <si>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</si>
  <si>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</si>
  <si>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</si>
  <si>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</si>
  <si>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</si>
  <si>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</si>
  <si>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</si>
  <si>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</si>
  <si>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</si>
  <si>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</si>
  <si>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</si>
  <si>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</si>
  <si>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</si>
  <si>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</si>
  <si>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</si>
  <si>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</si>
  <si>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</si>
  <si>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</si>
  <si>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</si>
  <si>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</si>
  <si>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</si>
  <si>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</si>
  <si>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</si>
  <si>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</si>
  <si>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</si>
  <si>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</si>
  <si>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</si>
  <si>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</si>
  <si>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</si>
  <si>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</si>
  <si>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</si>
  <si>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</si>
  <si>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</si>
  <si>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</si>
  <si>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</si>
  <si>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</si>
  <si>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</si>
  <si>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</si>
  <si>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</si>
  <si>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</si>
  <si>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</si>
  <si>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</si>
  <si>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</si>
  <si>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</si>
  <si>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</si>
  <si>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</si>
  <si>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</si>
  <si>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</si>
  <si>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</si>
  <si>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</si>
  <si>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</si>
  <si>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</si>
  <si>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</si>
  <si>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</si>
  <si>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</si>
  <si>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</si>
  <si>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</si>
  <si>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</si>
  <si>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</si>
  <si>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</si>
  <si>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</si>
  <si>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</si>
  <si>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</si>
  <si>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</si>
  <si>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</si>
  <si>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</si>
  <si>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</si>
  <si>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</si>
  <si>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</si>
  <si>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</si>
  <si>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</si>
  <si>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</si>
  <si>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</si>
  <si>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</si>
  <si>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</si>
  <si>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</si>
  <si>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</si>
  <si>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</si>
  <si>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</si>
  <si>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</si>
  <si>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</si>
  <si>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</si>
  <si>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</si>
  <si>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</si>
  <si>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</si>
  <si>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</si>
  <si>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</si>
  <si>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</si>
  <si>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</si>
  <si>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</si>
  <si>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</si>
  <si>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</si>
  <si>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</si>
  <si>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</si>
  <si>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</si>
  <si>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</si>
  <si>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</si>
  <si>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</si>
  <si>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</si>
  <si>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</si>
  <si>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</si>
  <si>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</si>
  <si>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</si>
  <si>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</si>
  <si>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</si>
  <si>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</si>
  <si>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</si>
  <si>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</si>
  <si>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</si>
  <si>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</si>
  <si>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</si>
  <si>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</si>
  <si>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</si>
  <si>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</si>
  <si>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</si>
  <si>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</si>
  <si>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</si>
  <si>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</si>
  <si>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</si>
  <si>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</si>
  <si>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</si>
  <si>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</si>
  <si>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</si>
  <si>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</si>
  <si>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</si>
  <si>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</si>
  <si>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</si>
  <si>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</si>
  <si>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</si>
  <si>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</si>
  <si>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</si>
  <si>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</si>
  <si>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</si>
  <si>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</si>
  <si>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</si>
  <si>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</si>
  <si>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</si>
  <si>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</si>
  <si>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</si>
  <si>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</si>
  <si>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</si>
  <si>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</si>
  <si>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</si>
  <si>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</si>
  <si>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</si>
  <si>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</si>
  <si>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</si>
  <si>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</si>
  <si>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</si>
  <si>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</si>
  <si>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</si>
  <si>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</si>
  <si>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</si>
  <si>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</si>
  <si>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</si>
  <si>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</si>
  <si>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</si>
  <si>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</si>
  <si>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</si>
  <si>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</si>
  <si>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</si>
  <si>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</si>
  <si>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</si>
  <si>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</si>
  <si>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</si>
  <si>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</si>
  <si>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</si>
  <si>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</si>
  <si>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</si>
  <si>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</si>
  <si>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</si>
  <si>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</si>
  <si>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</si>
  <si>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</si>
  <si>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</si>
  <si>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</si>
  <si>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</si>
  <si>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</si>
  <si>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</si>
  <si>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</si>
  <si>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</si>
  <si>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</si>
  <si>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</si>
  <si>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</si>
  <si>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</si>
  <si>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</si>
  <si>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</si>
  <si>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</si>
  <si>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</si>
  <si>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</si>
  <si>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</si>
  <si>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</si>
  <si>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</si>
  <si>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</si>
  <si>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</si>
  <si>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</si>
  <si>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</si>
  <si>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</si>
  <si>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</si>
  <si>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</si>
  <si>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</si>
  <si>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</si>
  <si>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</si>
  <si>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</si>
  <si>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</si>
  <si>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</si>
  <si>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</si>
  <si>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</si>
  <si>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</si>
  <si>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</si>
  <si>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</si>
  <si>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</si>
  <si>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</si>
  <si>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</si>
  <si>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</si>
  <si>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</si>
  <si>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</si>
  <si>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</si>
  <si>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</si>
  <si>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</si>
  <si>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</si>
  <si>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</si>
  <si>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</si>
  <si>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</si>
  <si>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</si>
  <si>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</si>
  <si>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</si>
  <si>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</si>
  <si>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</si>
  <si>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</si>
  <si>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</si>
  <si>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</si>
  <si>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</si>
  <si>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</si>
  <si>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</si>
  <si>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</si>
  <si>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</si>
  <si>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</si>
  <si>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</si>
  <si>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</si>
  <si>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</si>
  <si>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</si>
  <si>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</si>
  <si>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</si>
  <si>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</si>
  <si>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</si>
  <si>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</si>
  <si>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</si>
  <si>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</si>
  <si>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</si>
  <si>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</si>
  <si>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</si>
  <si>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</si>
  <si>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</si>
  <si>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</si>
  <si>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</si>
  <si>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</si>
  <si>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</si>
  <si>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</si>
  <si>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</si>
  <si>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</si>
  <si>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</si>
  <si>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</si>
  <si>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</si>
  <si>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</si>
  <si>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</si>
  <si>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</si>
  <si>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</si>
  <si>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</si>
  <si>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</si>
  <si>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</si>
  <si>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</si>
  <si>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</si>
  <si>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</si>
  <si>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</si>
  <si>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</si>
  <si>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</si>
  <si>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</si>
  <si>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</si>
  <si>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</si>
  <si>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</si>
  <si>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</si>
  <si>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</si>
  <si>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</si>
  <si>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</si>
  <si>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</si>
  <si>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</si>
  <si>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</si>
  <si>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</si>
  <si>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</si>
  <si>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</si>
  <si>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</si>
  <si>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</si>
  <si>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</si>
  <si>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</si>
  <si>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</si>
  <si>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</si>
  <si>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</si>
  <si>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</si>
  <si>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</si>
  <si>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</si>
  <si>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</si>
  <si>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</si>
  <si>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</si>
  <si>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</si>
  <si>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</si>
  <si>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</si>
  <si>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</si>
  <si>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</si>
  <si>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</si>
  <si>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</si>
  <si>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</si>
  <si>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</si>
  <si>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</si>
  <si>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</si>
  <si>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</si>
  <si>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</si>
  <si>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</si>
  <si>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</si>
  <si>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</si>
  <si>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</si>
  <si>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</si>
  <si>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</si>
  <si>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</si>
  <si>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</si>
  <si>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</si>
  <si>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</si>
  <si>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</si>
  <si>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</si>
  <si>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</si>
  <si>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</si>
  <si>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</si>
  <si>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</si>
  <si>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</si>
  <si>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</si>
  <si>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</si>
  <si>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</si>
  <si>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</si>
  <si>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</si>
  <si>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</si>
  <si>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</si>
  <si>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</si>
  <si>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</si>
  <si>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</si>
  <si>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</si>
  <si>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</si>
  <si>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</si>
  <si>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</si>
  <si>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</si>
  <si>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</si>
  <si>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</si>
  <si>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</si>
  <si>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</si>
  <si>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</si>
  <si>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</si>
  <si>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</si>
  <si>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</si>
  <si>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</si>
  <si>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</si>
  <si>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</si>
  <si>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</si>
  <si>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</si>
  <si>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</si>
  <si>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</si>
  <si>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</si>
  <si>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</si>
  <si>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</si>
  <si>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</si>
  <si>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</si>
  <si>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</si>
  <si>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</si>
  <si>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</si>
  <si>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</si>
  <si>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</si>
  <si>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</si>
  <si>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</si>
  <si>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</si>
  <si>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</si>
  <si>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</si>
  <si>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</si>
  <si>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</si>
  <si>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</si>
  <si>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</si>
  <si>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</si>
  <si>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</si>
  <si>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</si>
  <si>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</si>
  <si>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</si>
  <si>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</si>
  <si>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</si>
  <si>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</si>
  <si>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</si>
  <si>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</si>
  <si>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</si>
  <si>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</si>
  <si>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</si>
  <si>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</si>
  <si>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</si>
  <si>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</si>
  <si>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</si>
  <si>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</si>
  <si>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</si>
  <si>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</si>
  <si>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</si>
  <si>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</si>
  <si>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</si>
  <si>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</si>
  <si>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</si>
  <si>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</si>
  <si>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</si>
  <si>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</si>
  <si>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</si>
  <si>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</si>
  <si>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</si>
  <si>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</si>
  <si>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</si>
  <si>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</si>
  <si>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</si>
  <si>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</si>
  <si>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</si>
  <si>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</si>
  <si>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</si>
  <si>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</si>
  <si>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</si>
  <si>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</si>
  <si>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</si>
  <si>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</si>
  <si>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</si>
  <si>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</si>
  <si>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</si>
  <si>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</si>
  <si>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</si>
  <si>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</si>
  <si>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</si>
  <si>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</si>
  <si>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</si>
  <si>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</si>
  <si>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</si>
  <si>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</si>
  <si>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</si>
  <si>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</si>
  <si>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</si>
  <si>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</si>
  <si>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</si>
  <si>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</si>
  <si>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</si>
  <si>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</si>
  <si>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</si>
  <si>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</si>
  <si>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</si>
  <si>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</si>
  <si>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</si>
  <si>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</si>
  <si>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</si>
  <si>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</si>
  <si>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</si>
  <si>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</si>
  <si>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</si>
  <si>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</si>
  <si>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</si>
  <si>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</si>
  <si>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</si>
  <si>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</si>
  <si>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</si>
  <si>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</si>
  <si>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</si>
  <si>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</si>
  <si>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</si>
  <si>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</si>
  <si>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</si>
  <si>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</si>
  <si>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</si>
  <si>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</si>
  <si>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</si>
  <si>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</si>
  <si>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</si>
  <si>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</si>
  <si>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</si>
  <si>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</si>
  <si>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</si>
  <si>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</si>
  <si>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</si>
  <si>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</si>
  <si>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</si>
  <si>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</si>
  <si>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</si>
  <si>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</si>
  <si>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</si>
  <si>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</si>
  <si>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</si>
  <si>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</si>
  <si>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</si>
  <si>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</si>
  <si>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</si>
  <si>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</si>
  <si>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</si>
  <si>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</si>
  <si>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</si>
  <si>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</si>
  <si>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</si>
  <si>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</si>
  <si>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</si>
  <si>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</si>
  <si>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</si>
  <si>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</si>
  <si>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</si>
  <si>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</si>
  <si>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</si>
  <si>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</si>
  <si>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</si>
  <si>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</si>
  <si>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</si>
  <si>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</si>
  <si>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</si>
  <si>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</si>
  <si>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</si>
  <si>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</si>
  <si>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</si>
  <si>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</si>
  <si>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</si>
  <si>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</si>
  <si>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</si>
  <si>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</si>
  <si>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</si>
  <si>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</si>
  <si>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</si>
  <si>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</si>
  <si>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</si>
  <si>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</si>
  <si>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</si>
  <si>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</si>
  <si>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</si>
  <si>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</si>
  <si>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</si>
  <si>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</si>
  <si>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</si>
  <si>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</si>
  <si>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</si>
  <si>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</si>
  <si>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</si>
  <si>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</si>
  <si>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</si>
  <si>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</si>
  <si>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</si>
  <si>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</si>
  <si>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</si>
  <si>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</si>
  <si>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</si>
  <si>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</si>
  <si>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</si>
  <si>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</si>
  <si>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</si>
  <si>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</si>
  <si>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</si>
  <si>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</si>
  <si>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</si>
  <si>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</si>
  <si>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</si>
  <si>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</si>
  <si>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</si>
  <si>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</si>
  <si>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</si>
  <si>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</si>
  <si>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</si>
  <si>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</si>
  <si>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</si>
  <si>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</si>
  <si>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</si>
  <si>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</si>
  <si>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</si>
  <si>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</si>
  <si>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</si>
  <si>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</si>
  <si>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</si>
  <si>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</si>
  <si>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</si>
  <si>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</si>
  <si>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</si>
  <si>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</si>
  <si>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</si>
  <si>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</si>
  <si>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</si>
  <si>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</si>
  <si>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</si>
  <si>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</si>
  <si>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</si>
  <si>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</si>
  <si>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</si>
  <si>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</si>
  <si>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</si>
  <si>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</si>
  <si>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</si>
  <si>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</si>
  <si>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</si>
  <si>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</si>
  <si>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</si>
  <si>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</si>
  <si>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</si>
  <si>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</si>
  <si>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</si>
  <si>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</si>
  <si>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</si>
  <si>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</si>
  <si>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</si>
  <si>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</si>
  <si>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</si>
  <si>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</si>
  <si>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</si>
  <si>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</si>
  <si>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</si>
  <si>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</si>
  <si>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</si>
  <si>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</si>
  <si>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</si>
  <si>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</si>
  <si>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</si>
  <si>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</si>
  <si>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</si>
  <si>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</si>
  <si>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</si>
  <si>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</si>
  <si>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</si>
  <si>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</si>
  <si>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</si>
  <si>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</si>
  <si>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</si>
  <si>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</si>
  <si>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</si>
  <si>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</si>
  <si>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</si>
  <si>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</si>
  <si>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</si>
  <si>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</si>
  <si>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</si>
  <si>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</si>
  <si>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</si>
  <si>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</si>
  <si>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</si>
  <si>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</si>
  <si>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</si>
  <si>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</si>
  <si>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</si>
  <si>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</si>
  <si>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</si>
  <si>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</si>
  <si>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</si>
  <si>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</si>
  <si>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</si>
  <si>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</si>
  <si>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</si>
  <si>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</si>
  <si>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</si>
  <si>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</si>
  <si>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</si>
  <si>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</si>
  <si>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</si>
  <si>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</si>
  <si>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</si>
  <si>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</si>
  <si>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</si>
  <si>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</si>
  <si>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</si>
  <si>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</si>
  <si>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</si>
  <si>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</si>
  <si>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</si>
  <si>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</si>
  <si>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</si>
  <si>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</si>
  <si>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</si>
  <si>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</si>
  <si>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</si>
  <si>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</si>
  <si>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</si>
  <si>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</si>
  <si>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</si>
  <si>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</si>
  <si>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</si>
  <si>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</si>
  <si>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</si>
  <si>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</si>
  <si>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</si>
  <si>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</si>
  <si>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</si>
  <si>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</si>
  <si>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</si>
  <si>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</si>
  <si>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</si>
  <si>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</si>
  <si>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</si>
  <si>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</si>
  <si>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</si>
  <si>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</si>
  <si>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</si>
  <si>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</si>
  <si>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</si>
  <si>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</si>
  <si>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</si>
  <si>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</si>
  <si>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</si>
  <si>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</si>
  <si>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</si>
  <si>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</si>
  <si>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</si>
  <si>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</si>
  <si>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</si>
  <si>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</si>
  <si>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</si>
  <si>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</si>
  <si>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</si>
  <si>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</si>
  <si>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</si>
  <si>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</si>
  <si>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</si>
  <si>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</si>
  <si>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</si>
  <si>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</si>
  <si>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</si>
  <si>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</si>
  <si>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</si>
  <si>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</si>
  <si>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</si>
  <si>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</si>
  <si>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</si>
  <si>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</si>
  <si>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</si>
  <si>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</si>
  <si>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</si>
  <si>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</si>
  <si>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</si>
  <si>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</si>
  <si>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</si>
  <si>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</si>
  <si>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</si>
  <si>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</si>
  <si>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</si>
  <si>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</si>
  <si>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</si>
  <si>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</si>
  <si>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</si>
  <si>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</si>
  <si>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</si>
  <si>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</si>
  <si>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</si>
  <si>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</si>
  <si>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</si>
  <si>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</si>
  <si>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</si>
  <si>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</si>
  <si>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</si>
  <si>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</si>
  <si>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</si>
  <si>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</si>
  <si>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</si>
  <si>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</si>
  <si>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</si>
  <si>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</si>
  <si>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</si>
  <si>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</si>
  <si>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</si>
  <si>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</si>
  <si>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</si>
  <si>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</si>
  <si>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</si>
  <si>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</si>
  <si>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</si>
  <si>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</si>
  <si>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</si>
  <si>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</si>
  <si>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</si>
  <si>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</si>
  <si>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</si>
  <si>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</si>
  <si>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</si>
  <si>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</si>
  <si>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</si>
  <si>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</si>
  <si>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</si>
  <si>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</si>
  <si>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</si>
  <si>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</si>
  <si>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</si>
  <si>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</si>
  <si>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</si>
  <si>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</si>
  <si>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</si>
  <si>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</si>
  <si>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</si>
  <si>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</si>
  <si>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</si>
  <si>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</si>
  <si>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</si>
  <si>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</si>
  <si>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</si>
  <si>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</si>
  <si>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</si>
  <si>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</si>
  <si>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</si>
  <si>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</si>
  <si>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</si>
  <si>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</si>
  <si>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</si>
  <si>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</si>
  <si>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</si>
  <si>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</si>
  <si>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</si>
  <si>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</si>
  <si>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</si>
  <si>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</si>
  <si>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</si>
  <si>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</si>
  <si>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</si>
  <si>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</si>
  <si>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</si>
  <si>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</si>
  <si>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</si>
  <si>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</si>
  <si>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</si>
  <si>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</si>
  <si>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</si>
  <si>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</si>
  <si>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</si>
  <si>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</si>
  <si>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</si>
  <si>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</si>
  <si>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</si>
  <si>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</si>
  <si>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</si>
  <si>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</si>
  <si>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</si>
  <si>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</si>
  <si>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</si>
  <si>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</si>
  <si>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</si>
  <si>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</si>
  <si>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</si>
  <si>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</si>
  <si>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</si>
  <si>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</si>
  <si>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</si>
  <si>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</si>
  <si>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</si>
  <si>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</si>
  <si>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</si>
  <si>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</si>
  <si>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</si>
  <si>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</si>
  <si>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</si>
  <si>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</si>
  <si>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</si>
  <si>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</si>
  <si>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</si>
  <si>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</si>
  <si>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</si>
  <si>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</si>
  <si>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</si>
  <si>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</si>
  <si>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</si>
  <si>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</si>
  <si>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</si>
  <si>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</si>
  <si>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</si>
  <si>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</si>
  <si>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</si>
  <si>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</si>
  <si>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</si>
  <si>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</si>
  <si>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</si>
  <si>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</si>
  <si>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</si>
  <si>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</si>
  <si>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</si>
  <si>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</si>
  <si>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</si>
  <si>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</si>
  <si>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</si>
  <si>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</si>
  <si>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</si>
  <si>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</si>
  <si>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</si>
  <si>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</si>
  <si>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</si>
  <si>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</si>
  <si>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</si>
  <si>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</si>
  <si>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</si>
  <si>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</si>
  <si>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</si>
  <si>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FIXAÇÃO (ENCUNHAMENTO) DE ALVENARIA DE VEDAÇÃO COM ARGAMASSA APLICADA COM COLHER. AF_03/2016</t>
  </si>
  <si>
    <t>CINTA DE AMARRAÇÃO DE ALVENARIA MOLDADA IN LOCO EM CONCRETO. AF_03/2016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</si>
  <si>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</si>
  <si>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</si>
  <si>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</si>
  <si>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</si>
  <si>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</si>
  <si>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</si>
  <si>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</si>
  <si>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</si>
  <si>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</si>
  <si>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</si>
  <si>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</si>
  <si>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</si>
  <si>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</si>
  <si>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</si>
  <si>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</si>
  <si>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</si>
  <si>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</si>
  <si>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</si>
  <si>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</si>
  <si>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</si>
  <si>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</si>
  <si>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</si>
  <si>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</si>
  <si>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</si>
  <si>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</si>
  <si>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</si>
  <si>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</si>
  <si>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</si>
  <si>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</si>
  <si>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</si>
  <si>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</si>
  <si>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</si>
  <si>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</si>
  <si>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</si>
  <si>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</si>
  <si>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</si>
  <si>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</si>
  <si>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</si>
  <si>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</si>
  <si>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</si>
  <si>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</si>
  <si>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</si>
  <si>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</si>
  <si>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</si>
  <si>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</si>
  <si>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</si>
  <si>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</si>
  <si>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</si>
  <si>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</si>
  <si>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</si>
  <si>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</si>
  <si>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</si>
  <si>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</si>
  <si>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</si>
  <si>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</si>
  <si>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</si>
  <si>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</si>
  <si>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</si>
  <si>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</si>
  <si>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</si>
  <si>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</si>
  <si>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</si>
  <si>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</si>
  <si>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</si>
  <si>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</si>
  <si>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</si>
  <si>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</si>
  <si>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</si>
  <si>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</si>
  <si>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</si>
  <si>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</si>
  <si>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</si>
  <si>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</si>
  <si>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CONDULETE DE PVC, TIPO E, PARA ELETRODUTO DE PVC SOLDÁVEL DN 20 MM (1/2''), APARENTE - FORNECIMENTO E INSTALAÇÃO. AF_10/2022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</si>
  <si>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</si>
  <si>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</si>
  <si>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</si>
  <si>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</si>
  <si>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</si>
  <si>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</si>
  <si>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</si>
  <si>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</si>
  <si>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</si>
  <si>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</si>
  <si>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</si>
  <si>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</si>
  <si>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</si>
  <si>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</si>
  <si>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</si>
  <si>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</si>
  <si>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</si>
  <si>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</si>
  <si>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</si>
  <si>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</si>
  <si>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</si>
  <si>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</si>
  <si>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</si>
  <si>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</si>
  <si>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</si>
  <si>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</si>
  <si>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</si>
  <si>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</si>
  <si>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</si>
  <si>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</si>
  <si>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</si>
  <si>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</si>
  <si>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</si>
  <si>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</si>
  <si>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</si>
  <si>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</si>
  <si>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</si>
  <si>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</si>
  <si>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</si>
  <si>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</si>
  <si>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</si>
  <si>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</si>
  <si>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</si>
  <si>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</si>
  <si>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</si>
  <si>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</si>
  <si>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</si>
  <si>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</si>
  <si>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</si>
  <si>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</si>
  <si>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</si>
  <si>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</si>
  <si>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</si>
  <si>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</si>
  <si>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</si>
  <si>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</si>
  <si>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</si>
  <si>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</si>
  <si>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</si>
  <si>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</si>
  <si>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</si>
  <si>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</si>
  <si>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</si>
  <si>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</si>
  <si>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</si>
  <si>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</si>
  <si>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</si>
  <si>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</si>
  <si>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</si>
  <si>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</si>
  <si>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</si>
  <si>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</si>
  <si>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</si>
  <si>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</si>
  <si>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</si>
  <si>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</si>
  <si>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</si>
  <si>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</si>
  <si>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</si>
  <si>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</si>
  <si>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</si>
  <si>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</si>
  <si>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</si>
  <si>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</si>
  <si>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</si>
  <si>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</si>
  <si>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</si>
  <si>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</si>
  <si>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</si>
  <si>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</si>
  <si>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</si>
  <si>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</si>
  <si>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</si>
  <si>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</si>
  <si>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</si>
  <si>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</si>
  <si>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</si>
  <si>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</si>
  <si>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</si>
  <si>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</si>
  <si>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</si>
  <si>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</si>
  <si>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</si>
  <si>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</si>
  <si>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</si>
  <si>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</si>
  <si>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</si>
  <si>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</si>
  <si>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</si>
  <si>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</si>
  <si>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</si>
  <si>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</si>
  <si>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</si>
  <si>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</si>
  <si>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</si>
  <si>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</si>
  <si>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</si>
  <si>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</si>
  <si>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</si>
  <si>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</si>
  <si>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</si>
  <si>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</si>
  <si>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</si>
  <si>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</si>
  <si>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</si>
  <si>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</si>
  <si>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</si>
  <si>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</si>
  <si>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</si>
  <si>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</si>
  <si>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</si>
  <si>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</si>
  <si>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</si>
  <si>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</si>
  <si>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</si>
  <si>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</si>
  <si>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</si>
  <si>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</si>
  <si>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</si>
  <si>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</si>
  <si>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</si>
  <si>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</si>
  <si>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</si>
  <si>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</si>
  <si>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</si>
  <si>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</si>
  <si>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</si>
  <si>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</si>
  <si>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</si>
  <si>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</si>
  <si>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</si>
  <si>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</si>
  <si>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</si>
  <si>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</si>
  <si>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</si>
  <si>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</si>
  <si>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</si>
  <si>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</si>
  <si>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</si>
  <si>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</si>
  <si>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</si>
  <si>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</si>
  <si>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</si>
  <si>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</si>
  <si>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</si>
  <si>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</si>
  <si>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</si>
  <si>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</si>
  <si>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</si>
  <si>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</si>
  <si>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</si>
  <si>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</si>
  <si>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</si>
  <si>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</si>
  <si>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</si>
  <si>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</si>
  <si>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</si>
  <si>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</si>
  <si>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</si>
  <si>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</si>
  <si>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</si>
  <si>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</si>
  <si>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</si>
  <si>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</si>
  <si>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</si>
  <si>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</si>
  <si>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</si>
  <si>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</si>
  <si>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</si>
  <si>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</si>
  <si>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</si>
  <si>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</si>
  <si>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</si>
  <si>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</si>
  <si>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</si>
  <si>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</si>
  <si>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</si>
  <si>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</si>
  <si>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</si>
  <si>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</si>
  <si>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</si>
  <si>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</si>
  <si>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</si>
  <si>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</si>
  <si>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</si>
  <si>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</si>
  <si>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</si>
  <si>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</si>
  <si>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</si>
  <si>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</si>
  <si>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</si>
  <si>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</si>
  <si>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</si>
  <si>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</si>
  <si>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</si>
  <si>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</si>
  <si>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</si>
  <si>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</si>
  <si>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</si>
  <si>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</si>
  <si>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</si>
  <si>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</si>
  <si>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</si>
  <si>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</si>
  <si>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</si>
  <si>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</si>
  <si>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</si>
  <si>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</si>
  <si>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</si>
  <si>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</si>
  <si>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</si>
  <si>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</si>
  <si>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</si>
  <si>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</si>
  <si>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</si>
  <si>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</si>
  <si>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</si>
  <si>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</si>
  <si>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</si>
  <si>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</si>
  <si>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</si>
  <si>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</si>
  <si>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</si>
  <si>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</si>
  <si>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</si>
  <si>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</si>
  <si>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</si>
  <si>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</si>
  <si>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</si>
  <si>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</si>
  <si>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</si>
  <si>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</si>
  <si>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</si>
  <si>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</si>
  <si>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</si>
  <si>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</si>
  <si>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</si>
  <si>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</si>
  <si>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</si>
  <si>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</si>
  <si>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</si>
  <si>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</si>
  <si>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</si>
  <si>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</si>
  <si>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</si>
  <si>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</si>
  <si>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</si>
  <si>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</si>
  <si>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</si>
  <si>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</si>
  <si>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</si>
  <si>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</si>
  <si>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</si>
  <si>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</si>
  <si>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</si>
  <si>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</si>
  <si>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</si>
  <si>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</si>
  <si>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</si>
  <si>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</si>
  <si>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</si>
  <si>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</si>
  <si>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</si>
  <si>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</si>
  <si>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</si>
  <si>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</si>
  <si>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</si>
  <si>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</si>
  <si>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</si>
  <si>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</si>
  <si>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</si>
  <si>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</si>
  <si>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</si>
  <si>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</si>
  <si>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</si>
  <si>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</si>
  <si>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</si>
  <si>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</si>
  <si>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</si>
  <si>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</si>
  <si>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</si>
  <si>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</si>
  <si>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</si>
  <si>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</si>
  <si>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</si>
  <si>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</si>
  <si>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</si>
  <si>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</si>
  <si>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</si>
  <si>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</si>
  <si>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</si>
  <si>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</si>
  <si>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</si>
  <si>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</si>
  <si>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</si>
  <si>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</si>
  <si>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</si>
  <si>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</si>
  <si>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</si>
  <si>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</si>
  <si>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</si>
  <si>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</si>
  <si>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</si>
  <si>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</si>
  <si>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</si>
  <si>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</si>
  <si>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</si>
  <si>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</si>
  <si>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</si>
  <si>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</si>
  <si>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</si>
  <si>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</si>
  <si>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</si>
  <si>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</si>
  <si>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</si>
  <si>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</si>
  <si>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</si>
  <si>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</si>
  <si>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</si>
  <si>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</si>
  <si>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</si>
  <si>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</si>
  <si>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</si>
  <si>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</si>
  <si>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</si>
  <si>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</si>
  <si>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</si>
  <si>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</si>
  <si>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</si>
  <si>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</si>
  <si>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</si>
  <si>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</si>
  <si>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</si>
  <si>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</si>
  <si>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</si>
  <si>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</si>
  <si>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</si>
  <si>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</si>
  <si>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</si>
  <si>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</si>
  <si>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</si>
  <si>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</si>
  <si>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</si>
  <si>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</si>
  <si>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</si>
  <si>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</si>
  <si>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</si>
  <si>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</si>
  <si>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</si>
  <si>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</si>
  <si>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</si>
  <si>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</si>
  <si>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</si>
  <si>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</si>
  <si>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</si>
  <si>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</si>
  <si>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</si>
  <si>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</si>
  <si>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</si>
  <si>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</si>
  <si>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</si>
  <si>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</si>
  <si>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</si>
  <si>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</si>
  <si>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</si>
  <si>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</si>
  <si>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</si>
  <si>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</si>
  <si>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</si>
  <si>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</si>
  <si>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</si>
  <si>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</si>
  <si>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</si>
  <si>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</si>
  <si>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</si>
  <si>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</si>
  <si>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</si>
  <si>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</si>
  <si>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</si>
  <si>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</si>
  <si>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</si>
  <si>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</si>
  <si>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</si>
  <si>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</si>
  <si>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</si>
  <si>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</si>
  <si>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</si>
  <si>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</si>
  <si>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</si>
  <si>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</si>
  <si>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</si>
  <si>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</si>
  <si>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</si>
  <si>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</si>
  <si>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</si>
  <si>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</si>
  <si>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</si>
  <si>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</si>
  <si>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</si>
  <si>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</si>
  <si>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</si>
  <si>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</si>
  <si>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</si>
  <si>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</si>
  <si>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</si>
  <si>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</si>
  <si>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</si>
  <si>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</si>
  <si>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</si>
  <si>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</si>
  <si>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</si>
  <si>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</si>
  <si>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</si>
  <si>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</si>
  <si>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</si>
  <si>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</si>
  <si>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</si>
  <si>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</si>
  <si>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</si>
  <si>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</si>
  <si>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</si>
  <si>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</si>
  <si>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</si>
  <si>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</si>
  <si>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</si>
  <si>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</si>
  <si>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</si>
  <si>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</si>
  <si>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</si>
  <si>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</si>
  <si>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</si>
  <si>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</si>
  <si>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</si>
  <si>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</si>
  <si>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</si>
  <si>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</si>
  <si>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</si>
  <si>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</si>
  <si>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</si>
  <si>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</si>
  <si>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</si>
  <si>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</si>
  <si>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</si>
  <si>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</si>
  <si>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</si>
  <si>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</si>
  <si>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</si>
  <si>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</si>
  <si>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</si>
  <si>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</si>
  <si>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</si>
  <si>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</si>
  <si>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</si>
  <si>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</si>
  <si>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</si>
  <si>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</si>
  <si>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</si>
  <si>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</si>
  <si>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</si>
  <si>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</si>
  <si>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</si>
  <si>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</si>
  <si>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</si>
  <si>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</si>
  <si>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</si>
  <si>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</si>
  <si>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</si>
  <si>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</si>
  <si>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</si>
  <si>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</si>
  <si>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</si>
  <si>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</si>
  <si>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</si>
  <si>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</si>
  <si>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</si>
  <si>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</si>
  <si>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</si>
  <si>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</si>
  <si>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</si>
  <si>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</si>
  <si>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</si>
  <si>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</si>
  <si>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</si>
  <si>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</si>
  <si>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</si>
  <si>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</si>
  <si>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</si>
  <si>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</si>
  <si>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</si>
  <si>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</si>
  <si>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</si>
  <si>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</si>
  <si>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</si>
  <si>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</si>
  <si>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</si>
  <si>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</si>
  <si>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</si>
  <si>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</si>
  <si>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</si>
  <si>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</si>
  <si>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</si>
  <si>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</si>
  <si>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</si>
  <si>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</si>
  <si>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</si>
  <si>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</si>
  <si>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</si>
  <si>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</si>
  <si>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</si>
  <si>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</si>
  <si>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</si>
  <si>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</si>
  <si>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</si>
  <si>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</si>
  <si>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</si>
  <si>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</si>
  <si>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</si>
  <si>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</si>
  <si>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</si>
  <si>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</si>
  <si>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</si>
  <si>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</si>
  <si>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</si>
  <si>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</si>
  <si>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</si>
  <si>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</si>
  <si>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</si>
  <si>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</si>
  <si>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</si>
  <si>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</si>
  <si>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</si>
  <si>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</si>
  <si>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</si>
  <si>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</si>
  <si>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</si>
  <si>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</si>
  <si>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</si>
  <si>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</si>
  <si>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</si>
  <si>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</si>
  <si>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</si>
  <si>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</si>
  <si>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</si>
  <si>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</si>
  <si>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</si>
  <si>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</si>
  <si>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</si>
  <si>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</si>
  <si>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</si>
  <si>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</si>
  <si>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</si>
  <si>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</si>
  <si>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</si>
  <si>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</si>
  <si>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</si>
  <si>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</si>
  <si>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</si>
  <si>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</si>
  <si>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</si>
  <si>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</si>
  <si>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</si>
  <si>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</si>
  <si>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</si>
  <si>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</si>
  <si>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</si>
  <si>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</si>
  <si>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</si>
  <si>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</si>
  <si>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</si>
  <si>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</si>
  <si>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</si>
  <si>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</si>
  <si>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</si>
  <si>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</si>
  <si>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</si>
  <si>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</si>
  <si>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</si>
  <si>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</si>
  <si>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</si>
  <si>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</si>
  <si>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</si>
  <si>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</si>
  <si>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</si>
  <si>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</si>
  <si>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</si>
  <si>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</si>
  <si>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</si>
  <si>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</si>
  <si>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</si>
  <si>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</si>
  <si>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</si>
  <si>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</si>
  <si>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</si>
  <si>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</si>
  <si>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</si>
  <si>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</si>
  <si>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</si>
  <si>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</si>
  <si>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</si>
  <si>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</si>
  <si>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</si>
  <si>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</si>
  <si>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</si>
  <si>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</si>
  <si>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</si>
  <si>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</si>
  <si>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</si>
  <si>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</si>
  <si>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</si>
  <si>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</si>
  <si>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</si>
  <si>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</si>
  <si>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</si>
  <si>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</si>
  <si>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</si>
  <si>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</si>
  <si>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</si>
  <si>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</si>
  <si>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</si>
  <si>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</si>
  <si>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</si>
  <si>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</si>
  <si>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</si>
  <si>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</si>
  <si>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</si>
  <si>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</si>
  <si>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</si>
  <si>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</si>
  <si>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</si>
  <si>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</si>
  <si>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</si>
  <si>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</si>
  <si>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</si>
  <si>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</si>
  <si>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</si>
  <si>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</si>
  <si>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</si>
  <si>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</si>
  <si>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</si>
  <si>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</si>
  <si>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</si>
  <si>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</si>
  <si>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</si>
  <si>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</si>
  <si>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</si>
  <si>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</si>
  <si>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</si>
  <si>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</si>
  <si>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</si>
  <si>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</si>
  <si>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</si>
  <si>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</si>
  <si>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</si>
  <si>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</si>
  <si>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</si>
  <si>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</si>
  <si>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</si>
  <si>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</si>
  <si>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</si>
  <si>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</si>
  <si>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</si>
  <si>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</si>
  <si>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</si>
  <si>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</si>
  <si>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</si>
  <si>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</si>
  <si>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</si>
  <si>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</si>
  <si>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</si>
  <si>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</si>
  <si>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</si>
  <si>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</si>
  <si>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</si>
  <si>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</si>
  <si>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</si>
  <si>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</si>
  <si>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</si>
  <si>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</si>
  <si>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</si>
  <si>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</si>
  <si>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</si>
  <si>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</si>
  <si>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</si>
  <si>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</si>
  <si>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</si>
  <si>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</si>
  <si>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</si>
  <si>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</si>
  <si>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</si>
  <si>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</si>
  <si>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</si>
  <si>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</si>
  <si>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</si>
  <si>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</si>
  <si>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</si>
  <si>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</si>
  <si>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</si>
  <si>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</si>
  <si>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</si>
  <si>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</si>
  <si>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</si>
  <si>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</si>
  <si>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</si>
  <si>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</si>
  <si>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</si>
  <si>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</si>
  <si>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</si>
  <si>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</si>
  <si>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</si>
  <si>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</si>
  <si>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</si>
  <si>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</si>
  <si>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</si>
  <si>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</si>
  <si>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</si>
  <si>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</si>
  <si>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</si>
  <si>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</si>
  <si>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</si>
  <si>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</si>
  <si>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</si>
  <si>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</si>
  <si>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</si>
  <si>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</si>
  <si>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</si>
  <si>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</si>
  <si>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</si>
  <si>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</si>
  <si>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</si>
  <si>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</si>
  <si>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</si>
  <si>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</si>
  <si>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</si>
  <si>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</si>
  <si>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</si>
  <si>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</si>
  <si>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</si>
  <si>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</si>
  <si>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</si>
  <si>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</si>
  <si>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</si>
  <si>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</si>
  <si>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</si>
  <si>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</si>
  <si>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</si>
  <si>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</si>
  <si>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</si>
  <si>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</si>
  <si>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</si>
  <si>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</si>
  <si>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</si>
  <si>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</si>
  <si>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</si>
  <si>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</si>
  <si>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</si>
  <si>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</si>
  <si>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</si>
  <si>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</si>
  <si>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</si>
  <si>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</si>
  <si>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</si>
  <si>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</si>
  <si>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</si>
  <si>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</si>
  <si>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</si>
  <si>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</si>
  <si>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</si>
  <si>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</si>
  <si>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</si>
  <si>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</si>
  <si>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</si>
  <si>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</si>
  <si>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</si>
  <si>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</si>
  <si>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</si>
  <si>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</si>
  <si>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</si>
  <si>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</si>
  <si>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</si>
  <si>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</si>
  <si>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</si>
  <si>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</si>
  <si>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</si>
  <si>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</si>
  <si>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</si>
  <si>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</si>
  <si>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</si>
  <si>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</si>
  <si>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</si>
  <si>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</si>
  <si>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</si>
  <si>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</si>
  <si>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</si>
  <si>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</si>
  <si>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</si>
  <si>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</si>
  <si>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</si>
  <si>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</si>
  <si>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</si>
  <si>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</si>
  <si>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</si>
  <si>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</si>
  <si>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</si>
  <si>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</si>
  <si>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</si>
  <si>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</si>
  <si>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</si>
  <si>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</si>
  <si>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</si>
  <si>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</si>
  <si>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</si>
  <si>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</si>
  <si>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</si>
  <si>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</si>
  <si>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</si>
  <si>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</si>
  <si>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</si>
  <si>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</si>
  <si>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</si>
  <si>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</si>
  <si>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</si>
  <si>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</si>
  <si>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</si>
  <si>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</si>
  <si>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</si>
  <si>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</si>
  <si>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</si>
  <si>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</si>
  <si>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</si>
  <si>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</si>
  <si>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</si>
  <si>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</si>
  <si>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</si>
  <si>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</si>
  <si>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</si>
  <si>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</si>
  <si>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</si>
  <si>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</si>
  <si>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</si>
  <si>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</si>
  <si>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</si>
  <si>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</si>
  <si>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</si>
  <si>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</si>
  <si>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</si>
  <si>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</si>
  <si>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</si>
  <si>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</si>
  <si>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</si>
  <si>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</si>
  <si>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</si>
  <si>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</si>
  <si>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</si>
  <si>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</si>
  <si>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</si>
  <si>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</si>
  <si>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</si>
  <si>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</si>
  <si>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</si>
  <si>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</si>
  <si>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</si>
  <si>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</si>
  <si>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</si>
  <si>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</si>
  <si>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</si>
  <si>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</si>
  <si>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</si>
  <si>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</si>
  <si>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</si>
  <si>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</si>
  <si>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</si>
  <si>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</si>
  <si>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</si>
  <si>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</si>
  <si>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</si>
  <si>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</si>
  <si>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</si>
  <si>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</si>
  <si>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</si>
  <si>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</si>
  <si>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</si>
  <si>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</si>
  <si>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</si>
  <si>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</si>
  <si>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</si>
  <si>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</si>
  <si>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</si>
  <si>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</si>
  <si>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</si>
  <si>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</si>
  <si>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</si>
  <si>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</si>
  <si>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</si>
  <si>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</si>
  <si>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</si>
  <si>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</si>
  <si>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</si>
  <si>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</si>
  <si>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</si>
  <si>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</si>
  <si>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</si>
  <si>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</si>
  <si>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</si>
  <si>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</si>
  <si>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</si>
  <si>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</si>
  <si>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</si>
  <si>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</si>
  <si>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</si>
  <si>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</si>
  <si>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</si>
  <si>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</si>
  <si>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</si>
  <si>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</si>
  <si>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</si>
  <si>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</si>
  <si>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</si>
  <si>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</si>
  <si>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</si>
  <si>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</si>
  <si>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</si>
  <si>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</si>
  <si>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</si>
  <si>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</si>
  <si>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</si>
  <si>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</si>
  <si>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</si>
  <si>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</si>
  <si>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</si>
  <si>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</si>
  <si>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</si>
  <si>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</si>
  <si>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</si>
  <si>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</si>
  <si>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</si>
  <si>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</si>
  <si>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</si>
  <si>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</si>
  <si>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</si>
  <si>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</si>
  <si>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</si>
  <si>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</si>
  <si>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</si>
  <si>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</si>
  <si>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</si>
  <si>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</si>
  <si>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</si>
  <si>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</si>
  <si>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</si>
  <si>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</si>
  <si>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</si>
  <si>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</si>
  <si>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</si>
  <si>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</si>
  <si>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</si>
  <si>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</si>
  <si>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</si>
  <si>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</si>
  <si>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</si>
  <si>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</si>
  <si>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</si>
  <si>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</si>
  <si>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</si>
  <si>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</si>
  <si>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</si>
  <si>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</si>
  <si>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</si>
  <si>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</si>
  <si>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</si>
  <si>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</si>
  <si>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</si>
  <si>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</si>
  <si>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</si>
  <si>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</si>
  <si>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</si>
  <si>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</si>
  <si>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</si>
  <si>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</si>
  <si>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</si>
  <si>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</si>
  <si>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</si>
  <si>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</si>
  <si>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</si>
  <si>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</si>
  <si>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</si>
  <si>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</si>
  <si>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</si>
  <si>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</si>
  <si>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</si>
  <si>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</si>
  <si>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</si>
  <si>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</si>
  <si>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</si>
  <si>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</si>
  <si>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</si>
  <si>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</si>
  <si>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</si>
  <si>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</si>
  <si>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</si>
  <si>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</si>
  <si>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</si>
  <si>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</si>
  <si>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</si>
  <si>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</si>
  <si>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</si>
  <si>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</si>
  <si>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</si>
  <si>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</si>
  <si>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</si>
  <si>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</si>
  <si>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</si>
  <si>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</si>
  <si>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</si>
  <si>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</si>
  <si>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</si>
  <si>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</si>
  <si>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</si>
  <si>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</si>
  <si>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</si>
  <si>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</si>
  <si>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</si>
  <si>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</si>
  <si>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</si>
  <si>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</si>
  <si>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</si>
  <si>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</si>
  <si>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</si>
  <si>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</si>
  <si>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</si>
  <si>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</si>
  <si>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</si>
  <si>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</si>
  <si>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</si>
  <si>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</si>
  <si>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</si>
  <si>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</si>
  <si>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</si>
  <si>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</si>
  <si>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</si>
  <si>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</si>
  <si>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</si>
  <si>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</si>
  <si>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</si>
  <si>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</si>
  <si>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</si>
  <si>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</si>
  <si>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</si>
  <si>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</si>
  <si>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</si>
  <si>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</si>
  <si>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</si>
  <si>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</si>
  <si>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</si>
  <si>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</si>
  <si>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</si>
  <si>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</si>
  <si>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</si>
  <si>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</si>
  <si>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</si>
  <si>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</si>
  <si>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</si>
  <si>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</si>
  <si>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</si>
  <si>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</si>
  <si>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</si>
  <si>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</si>
  <si>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</si>
  <si>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</si>
  <si>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</si>
  <si>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</si>
  <si>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</si>
  <si>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</si>
  <si>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</si>
  <si>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</si>
  <si>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</si>
  <si>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</si>
  <si>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</si>
  <si>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</si>
  <si>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</si>
  <si>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</si>
  <si>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</si>
  <si>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</si>
  <si>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</si>
  <si>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</si>
  <si>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</si>
  <si>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</si>
  <si>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</si>
  <si>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</si>
  <si>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</si>
  <si>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</si>
  <si>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</si>
  <si>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</si>
  <si>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</si>
  <si>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</si>
  <si>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</si>
  <si>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</si>
  <si>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</si>
  <si>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</si>
  <si>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</si>
  <si>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</si>
  <si>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</si>
  <si>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</si>
  <si>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</si>
  <si>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</si>
  <si>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</si>
  <si>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</si>
  <si>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</si>
  <si>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</si>
  <si>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</si>
  <si>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</si>
  <si>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</si>
  <si>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</si>
  <si>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</si>
  <si>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</si>
  <si>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</si>
  <si>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</si>
  <si>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</si>
  <si>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</si>
  <si>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</si>
  <si>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</si>
  <si>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</si>
  <si>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</si>
  <si>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</si>
  <si>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</si>
  <si>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</si>
  <si>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</si>
  <si>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</si>
  <si>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</si>
  <si>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</si>
  <si>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</si>
  <si>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</si>
  <si>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</si>
  <si>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</si>
  <si>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</si>
  <si>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</si>
  <si>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</si>
  <si>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</si>
  <si>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</si>
  <si>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</si>
  <si>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</si>
  <si>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</si>
  <si>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</si>
  <si>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</si>
  <si>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</si>
  <si>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</si>
  <si>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</si>
  <si>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</si>
  <si>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</si>
  <si>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</si>
  <si>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</si>
  <si>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</si>
  <si>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</si>
  <si>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</si>
  <si>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</si>
  <si>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</si>
  <si>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</si>
  <si>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</si>
  <si>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</si>
  <si>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</si>
  <si>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</si>
  <si>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</si>
  <si>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</si>
  <si>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</si>
  <si>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</si>
  <si>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</si>
  <si>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</si>
  <si>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</si>
  <si>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</si>
  <si>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</si>
  <si>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</si>
  <si>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</si>
  <si>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</si>
  <si>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</si>
  <si>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</si>
  <si>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</si>
  <si>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</si>
  <si>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</si>
  <si>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</si>
  <si>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</si>
  <si>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</si>
  <si>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</si>
  <si>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</si>
  <si>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</si>
  <si>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</si>
  <si>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</si>
  <si>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</si>
  <si>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</si>
  <si>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</si>
  <si>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</si>
  <si>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</si>
  <si>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</si>
  <si>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</si>
  <si>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</si>
  <si>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</si>
  <si>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</si>
  <si>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</si>
  <si>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</si>
  <si>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</si>
  <si>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</si>
  <si>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</si>
  <si>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</si>
  <si>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</si>
  <si>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</si>
  <si>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</si>
  <si>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</si>
  <si>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</si>
  <si>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</si>
  <si>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</si>
  <si>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</si>
  <si>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</si>
  <si>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</si>
  <si>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</si>
  <si>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</si>
  <si>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</si>
  <si>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</si>
  <si>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</si>
  <si>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</si>
  <si>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</si>
  <si>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</si>
  <si>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</si>
  <si>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</si>
  <si>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</si>
  <si>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</si>
  <si>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</si>
  <si>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</si>
  <si>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</si>
  <si>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</si>
  <si>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</si>
  <si>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</si>
  <si>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</si>
  <si>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</si>
  <si>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</si>
  <si>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</si>
  <si>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</si>
  <si>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</si>
  <si>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</si>
  <si>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</si>
  <si>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</si>
  <si>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</si>
  <si>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</si>
  <si>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</si>
  <si>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</si>
  <si>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</si>
  <si>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</si>
  <si>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</si>
  <si>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</si>
  <si>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</si>
  <si>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</si>
  <si>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</si>
  <si>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</si>
  <si>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</si>
  <si>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</si>
  <si>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</si>
  <si>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</si>
  <si>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</si>
  <si>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</si>
  <si>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</si>
  <si>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</si>
  <si>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</si>
  <si>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</si>
  <si>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</si>
  <si>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</si>
  <si>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</si>
  <si>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</si>
  <si>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</si>
  <si>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</si>
  <si>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</si>
  <si>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</si>
  <si>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</si>
  <si>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</si>
  <si>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</si>
  <si>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</si>
  <si>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</si>
  <si>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</si>
  <si>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</si>
  <si>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</si>
  <si>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</si>
  <si>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</si>
  <si>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</si>
  <si>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</si>
  <si>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</si>
  <si>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</si>
  <si>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</si>
  <si>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</si>
  <si>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</si>
  <si>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</si>
  <si>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</si>
  <si>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</si>
  <si>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</si>
  <si>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</si>
  <si>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</si>
  <si>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</si>
  <si>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</si>
  <si>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</si>
  <si>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</si>
  <si>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</si>
  <si>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</si>
  <si>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</si>
  <si>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</si>
  <si>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</si>
  <si>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</si>
  <si>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</si>
  <si>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</si>
  <si>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</si>
  <si>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</si>
  <si>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</si>
  <si>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</si>
  <si>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</si>
  <si>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</si>
  <si>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</si>
  <si>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</si>
  <si>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</si>
  <si>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</si>
  <si>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</si>
  <si>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</si>
  <si>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</si>
  <si>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</si>
  <si>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</si>
  <si>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</si>
  <si>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</si>
  <si>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</si>
  <si>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</si>
  <si>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</si>
  <si>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</si>
  <si>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</si>
  <si>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</si>
  <si>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</si>
  <si>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</si>
  <si>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</si>
  <si>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</si>
  <si>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</si>
  <si>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</si>
  <si>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</si>
  <si>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</si>
  <si>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</si>
  <si>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</si>
  <si>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</si>
  <si>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</si>
  <si>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</si>
  <si>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</si>
  <si>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</si>
  <si>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</si>
  <si>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</si>
  <si>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</si>
  <si>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</si>
  <si>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</si>
  <si>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</si>
  <si>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</si>
  <si>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</si>
  <si>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</si>
  <si>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</si>
  <si>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</si>
  <si>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</si>
  <si>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</si>
  <si>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</si>
  <si>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</si>
  <si>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</si>
  <si>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</si>
  <si>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</si>
  <si>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</si>
  <si>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</si>
  <si>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</si>
  <si>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</si>
  <si>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</si>
  <si>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</si>
  <si>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</si>
  <si>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</si>
  <si>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</si>
  <si>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</si>
  <si>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</si>
  <si>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</si>
  <si>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</si>
  <si>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</si>
  <si>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</si>
  <si>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</si>
  <si>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</si>
  <si>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</si>
  <si>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</si>
  <si>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</si>
  <si>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</si>
  <si>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</si>
  <si>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</si>
  <si>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</si>
  <si>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</si>
  <si>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</si>
  <si>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</si>
  <si>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</si>
  <si>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</si>
  <si>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</si>
  <si>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</si>
  <si>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</si>
  <si>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</si>
  <si>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</si>
  <si>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</si>
  <si>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</si>
  <si>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</si>
  <si>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</si>
  <si>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</si>
  <si>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</si>
  <si>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</si>
  <si>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</si>
  <si>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</si>
  <si>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</si>
  <si>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</si>
  <si>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</si>
  <si>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</si>
  <si>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</si>
  <si>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</si>
  <si>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</si>
  <si>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</si>
  <si>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</si>
  <si>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</si>
  <si>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</si>
  <si>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</si>
  <si>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</si>
  <si>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</si>
  <si>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</si>
  <si>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</si>
  <si>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</si>
  <si>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</si>
  <si>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</si>
  <si>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</si>
  <si>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</si>
  <si>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</si>
  <si>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</si>
  <si>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</si>
  <si>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</si>
  <si>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</si>
  <si>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</si>
  <si>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</si>
  <si>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</si>
  <si>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</si>
  <si>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</si>
  <si>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</si>
  <si>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</si>
  <si>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</si>
  <si>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</si>
  <si>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</si>
  <si>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</si>
  <si>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</si>
  <si>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</si>
  <si>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</si>
  <si>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</si>
  <si>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</si>
  <si>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</si>
  <si>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</si>
  <si>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</si>
  <si>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</si>
  <si>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</si>
  <si>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</si>
  <si>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</si>
  <si>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</si>
  <si>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</si>
  <si>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</si>
  <si>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</si>
  <si>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</si>
  <si>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</si>
  <si>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</si>
  <si>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</si>
  <si>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</si>
  <si>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</si>
  <si>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</si>
  <si>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</si>
  <si>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</si>
  <si>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</si>
  <si>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</si>
  <si>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</si>
  <si>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</si>
  <si>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</si>
  <si>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</si>
  <si>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</si>
  <si>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</si>
  <si>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</si>
  <si>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</si>
  <si>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</si>
  <si>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</si>
  <si>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</si>
  <si>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</si>
  <si>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</si>
  <si>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</si>
  <si>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</si>
  <si>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</si>
  <si>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</si>
  <si>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</si>
  <si>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</si>
  <si>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</si>
  <si>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</si>
  <si>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</si>
  <si>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</si>
  <si>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</si>
  <si>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</si>
  <si>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</si>
  <si>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</si>
  <si>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</si>
  <si>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</si>
  <si>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</si>
  <si>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</si>
  <si>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</si>
  <si>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</si>
  <si>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</si>
  <si>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</si>
  <si>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</si>
  <si>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</si>
  <si>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</si>
  <si>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</si>
  <si>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</si>
  <si>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</si>
  <si>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</si>
  <si>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</si>
  <si>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</si>
  <si>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</si>
  <si>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</si>
  <si>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</si>
  <si>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</si>
  <si>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</si>
  <si>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</si>
  <si>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</si>
  <si>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</si>
  <si>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</si>
  <si>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</si>
  <si>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</si>
  <si>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</si>
  <si>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</si>
  <si>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</si>
  <si>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</si>
  <si>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</si>
  <si>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</si>
  <si>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</si>
  <si>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</si>
  <si>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</si>
  <si>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</si>
  <si>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</si>
  <si>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</si>
  <si>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</si>
  <si>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</si>
  <si>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</si>
  <si>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</si>
  <si>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</si>
  <si>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</si>
  <si>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</si>
  <si>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</si>
  <si>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</si>
  <si>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</si>
  <si>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</si>
  <si>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</si>
  <si>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</si>
  <si>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</si>
  <si>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</si>
  <si>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</si>
  <si>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</si>
  <si>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</si>
  <si>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</si>
  <si>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</si>
  <si>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</si>
  <si>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</si>
  <si>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</si>
  <si>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</si>
  <si>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</si>
  <si>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</si>
  <si>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</si>
  <si>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</si>
  <si>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</si>
  <si>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</si>
  <si>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</si>
  <si>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</si>
  <si>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</si>
  <si>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</si>
  <si>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</si>
  <si>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</si>
  <si>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</si>
  <si>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</si>
  <si>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</si>
  <si>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</si>
  <si>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</si>
  <si>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</si>
  <si>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</si>
  <si>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</si>
  <si>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</si>
  <si>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</si>
  <si>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</si>
  <si>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</si>
  <si>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</si>
  <si>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</si>
  <si>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</si>
  <si>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</si>
  <si>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</si>
  <si>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</si>
  <si>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</si>
  <si>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</si>
  <si>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</si>
  <si>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</si>
  <si>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</si>
  <si>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</si>
  <si>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</si>
  <si>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</si>
  <si>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</si>
  <si>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</si>
  <si>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</si>
  <si>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</si>
  <si>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</si>
  <si>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</si>
  <si>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</si>
  <si>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</si>
  <si>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</si>
  <si>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</si>
  <si>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</si>
  <si>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</si>
  <si>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</si>
  <si>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</si>
  <si>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</si>
  <si>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</si>
  <si>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</si>
  <si>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</si>
  <si>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</si>
  <si>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</si>
  <si>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</si>
  <si>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</si>
  <si>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</si>
  <si>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</si>
  <si>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</si>
  <si>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</si>
  <si>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</si>
  <si>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</si>
  <si>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</si>
  <si>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</si>
  <si>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</si>
  <si>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</si>
  <si>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</si>
  <si>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</si>
  <si>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</si>
  <si>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</si>
  <si>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</si>
  <si>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</si>
  <si>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</si>
  <si>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</si>
  <si>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</si>
  <si>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</si>
  <si>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</si>
  <si>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</si>
  <si>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</si>
  <si>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</si>
  <si>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</si>
  <si>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</si>
  <si>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</si>
  <si>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</si>
  <si>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</si>
  <si>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</si>
  <si>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</si>
  <si>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</si>
  <si>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</si>
  <si>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</si>
  <si>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</si>
  <si>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</si>
  <si>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</si>
  <si>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</si>
  <si>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</si>
  <si>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</si>
  <si>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</si>
  <si>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</si>
  <si>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</si>
  <si>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</si>
  <si>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</si>
  <si>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</si>
  <si>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</si>
  <si>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</si>
  <si>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</si>
  <si>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</si>
  <si>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</si>
  <si>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</si>
  <si>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</si>
  <si>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</si>
  <si>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</si>
  <si>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</si>
  <si>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</si>
  <si>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</si>
  <si>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</si>
  <si>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</si>
  <si>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</si>
  <si>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</si>
  <si>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</si>
  <si>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</si>
  <si>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</si>
  <si>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</si>
  <si>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</si>
  <si>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</si>
  <si>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</si>
  <si>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</si>
  <si>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</si>
  <si>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</si>
  <si>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</si>
  <si>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</si>
  <si>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</si>
  <si>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</si>
  <si>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</si>
  <si>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</si>
  <si>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</si>
  <si>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</si>
  <si>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</si>
  <si>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</si>
  <si>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</si>
  <si>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</si>
  <si>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</si>
  <si>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</si>
  <si>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</si>
  <si>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</si>
  <si>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</si>
  <si>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</si>
  <si>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</si>
  <si>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</si>
  <si>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</si>
  <si>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</si>
  <si>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</si>
  <si>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</si>
  <si>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</si>
  <si>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</si>
  <si>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</si>
  <si>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</si>
  <si>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</si>
  <si>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</si>
  <si>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</si>
  <si>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</si>
  <si>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</si>
  <si>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</si>
  <si>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</si>
  <si>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</si>
  <si>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</si>
  <si>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</si>
  <si>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</si>
  <si>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</si>
  <si>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</si>
  <si>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</si>
  <si>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</si>
  <si>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</si>
  <si>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</si>
  <si>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</si>
  <si>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</si>
  <si>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</si>
  <si>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</si>
  <si>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</si>
  <si>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</si>
  <si>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</si>
  <si>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</si>
  <si>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</si>
  <si>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</si>
  <si>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</si>
  <si>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</si>
  <si>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</si>
  <si>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</si>
  <si>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</si>
  <si>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</si>
  <si>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</si>
  <si>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</si>
  <si>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</si>
  <si>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</si>
  <si>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</si>
  <si>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</si>
  <si>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</si>
  <si>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</si>
  <si>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</si>
  <si>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</si>
  <si>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</si>
  <si>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</si>
  <si>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</si>
  <si>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</si>
  <si>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</si>
  <si>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</si>
  <si>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</si>
  <si>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</si>
  <si>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</si>
  <si>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</si>
  <si>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</si>
  <si>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</si>
  <si>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</si>
  <si>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</si>
  <si>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</si>
  <si>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</si>
  <si>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</si>
  <si>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</si>
  <si>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</si>
  <si>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</si>
  <si>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</si>
  <si>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</si>
  <si>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</si>
  <si>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</si>
  <si>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</si>
  <si>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</si>
  <si>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</si>
  <si>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</si>
  <si>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</si>
  <si>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</si>
  <si>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</si>
  <si>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</si>
  <si>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</si>
  <si>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</si>
  <si>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</si>
  <si>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</si>
  <si>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</si>
  <si>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</si>
  <si>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</si>
  <si>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</si>
  <si>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</si>
  <si>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</si>
  <si>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</si>
  <si>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</si>
  <si>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</si>
  <si>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</si>
  <si>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</si>
  <si>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</si>
  <si>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</si>
  <si>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</si>
  <si>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</si>
  <si>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</si>
  <si>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</si>
  <si>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</si>
  <si>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</si>
  <si>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</si>
  <si>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</si>
  <si>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</si>
  <si>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</si>
  <si>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</si>
  <si>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</si>
  <si>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</si>
  <si>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</si>
  <si>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</si>
  <si>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</si>
  <si>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</si>
  <si>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</si>
  <si>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</si>
  <si>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</si>
  <si>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</si>
  <si>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</si>
  <si>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</si>
  <si>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</si>
  <si>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</si>
  <si>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</si>
  <si>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</si>
  <si>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</si>
  <si>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</si>
  <si>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</si>
  <si>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</si>
  <si>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</si>
  <si>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</si>
  <si>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</si>
  <si>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</si>
  <si>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</si>
  <si>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</si>
  <si>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</si>
  <si>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</si>
  <si>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</si>
  <si>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</si>
  <si>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</si>
  <si>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</si>
  <si>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</si>
  <si>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</si>
  <si>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</si>
  <si>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</si>
  <si>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</si>
  <si>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</si>
  <si>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</si>
  <si>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</si>
  <si>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</si>
  <si>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</si>
  <si>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</si>
  <si>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</si>
  <si>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</si>
  <si>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</si>
  <si>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</si>
  <si>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</si>
  <si>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</si>
  <si>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</si>
  <si>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</si>
  <si>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</si>
  <si>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</si>
  <si>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</si>
  <si>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</si>
  <si>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</si>
  <si>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</si>
  <si>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</si>
  <si>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</si>
  <si>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</si>
  <si>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</si>
  <si>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</si>
  <si>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</si>
  <si>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</si>
  <si>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</si>
  <si>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</si>
  <si>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</si>
  <si>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</si>
  <si>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</si>
  <si>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</si>
  <si>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</si>
  <si>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</si>
  <si>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</si>
  <si>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</si>
  <si>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</si>
  <si>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</si>
  <si>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</si>
  <si>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</si>
  <si>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</si>
  <si>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</si>
  <si>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</si>
  <si>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</si>
  <si>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</si>
  <si>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</si>
  <si>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</si>
  <si>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</si>
  <si>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</si>
  <si>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</si>
  <si>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</si>
  <si>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</si>
  <si>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</si>
  <si>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</si>
  <si>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</si>
  <si>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</si>
  <si>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</si>
  <si>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</si>
  <si>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</si>
  <si>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</si>
  <si>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</si>
  <si>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</si>
  <si>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</si>
  <si>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</si>
  <si>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</si>
  <si>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</si>
  <si>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</si>
  <si>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</si>
  <si>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</si>
  <si>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</si>
  <si>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</si>
  <si>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</si>
  <si>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</si>
  <si>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</si>
  <si>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</si>
  <si>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</si>
  <si>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</si>
  <si>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</si>
  <si>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</si>
  <si>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</si>
  <si>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</si>
  <si>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</si>
  <si>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</si>
  <si>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</si>
  <si>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</si>
  <si>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</si>
  <si>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</si>
  <si>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</si>
  <si>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</si>
  <si>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</si>
  <si>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</si>
  <si>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</si>
  <si>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</si>
  <si>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</si>
  <si>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</si>
  <si>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</si>
  <si>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</si>
  <si>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</si>
  <si>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</si>
  <si>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</si>
  <si>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</si>
  <si>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</si>
  <si>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</si>
  <si>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</si>
  <si>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</si>
  <si>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</si>
  <si>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</si>
  <si>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</si>
  <si>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</si>
  <si>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</si>
  <si>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</si>
  <si>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</si>
  <si>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</si>
  <si>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</si>
  <si>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</si>
  <si>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</si>
  <si>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</si>
  <si>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</si>
  <si>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</si>
  <si>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</si>
  <si>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</si>
  <si>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</si>
  <si>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</si>
  <si>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</si>
  <si>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</si>
  <si>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</si>
  <si>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</si>
  <si>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</si>
  <si>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</si>
  <si>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</si>
  <si>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</si>
  <si>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</si>
  <si>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</si>
  <si>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</si>
  <si>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</si>
  <si>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</si>
  <si>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</si>
  <si>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</si>
  <si>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</si>
  <si>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</si>
  <si>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</si>
  <si>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</si>
  <si>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</si>
  <si>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</si>
  <si>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</si>
  <si>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</si>
  <si>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</si>
  <si>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</si>
  <si>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</si>
  <si>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</si>
  <si>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</si>
  <si>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</si>
  <si>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</si>
  <si>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</si>
  <si>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</si>
  <si>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</si>
  <si>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</si>
  <si>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</si>
  <si>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</si>
  <si>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</si>
  <si>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</si>
  <si>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</si>
  <si>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</si>
  <si>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</si>
  <si>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</si>
  <si>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</si>
  <si>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</si>
  <si>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</si>
  <si>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</si>
  <si>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</si>
  <si>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</si>
  <si>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</si>
  <si>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</si>
  <si>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</si>
  <si>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</si>
  <si>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</si>
  <si>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</si>
  <si>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</si>
  <si>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</si>
  <si>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</si>
  <si>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</si>
  <si>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</si>
  <si>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</si>
  <si>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</si>
  <si>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</si>
  <si>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</si>
  <si>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</si>
  <si>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</si>
  <si>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</si>
  <si>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</si>
  <si>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</si>
  <si>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</si>
  <si>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</si>
  <si>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</si>
  <si>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</si>
  <si>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</si>
  <si>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</si>
  <si>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</si>
  <si>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</si>
  <si>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</si>
  <si>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</si>
  <si>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</si>
  <si>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</si>
  <si>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</si>
  <si>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</si>
  <si>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</si>
  <si>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</si>
  <si>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</si>
  <si>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</si>
  <si>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</si>
  <si>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</si>
  <si>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</si>
  <si>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</si>
  <si>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</si>
  <si>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</si>
  <si>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</si>
  <si>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</si>
  <si>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</si>
  <si>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</si>
  <si>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</si>
  <si>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</si>
  <si>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</si>
  <si>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</si>
  <si>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</si>
  <si>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</si>
  <si>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</si>
  <si>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</si>
  <si>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</si>
  <si>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</si>
  <si>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</si>
  <si>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</si>
  <si>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</si>
  <si>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</si>
  <si>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</si>
  <si>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</si>
  <si>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</si>
  <si>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</si>
  <si>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</si>
  <si>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</si>
  <si>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</si>
  <si>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</si>
  <si>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</si>
  <si>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</si>
  <si>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</si>
  <si>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</si>
  <si>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</si>
  <si>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</si>
  <si>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</si>
  <si>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</si>
  <si>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</si>
  <si>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</si>
  <si>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</si>
  <si>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</si>
  <si>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</si>
  <si>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</si>
  <si>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</si>
  <si>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</si>
  <si>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</si>
  <si>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</si>
  <si>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</si>
  <si>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</si>
  <si>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</si>
  <si>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</si>
  <si>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</si>
  <si>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</si>
  <si>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</si>
  <si>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</si>
  <si>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</si>
  <si>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</si>
  <si>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</si>
  <si>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</si>
  <si>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</si>
  <si>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</si>
  <si>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</si>
  <si>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</si>
  <si>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</si>
  <si>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</si>
  <si>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</si>
  <si>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</si>
  <si>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</si>
  <si>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</si>
  <si>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</si>
  <si>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</si>
  <si>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</si>
  <si>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</si>
  <si>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</si>
  <si>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</si>
  <si>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</si>
  <si>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</si>
  <si>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</si>
  <si>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</si>
  <si>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</si>
  <si>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</si>
  <si>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</si>
  <si>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</si>
  <si>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</si>
  <si>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</si>
  <si>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</si>
  <si>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</si>
  <si>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</si>
  <si>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</si>
  <si>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</si>
  <si>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</si>
  <si>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</si>
  <si>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</si>
  <si>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</si>
  <si>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</si>
  <si>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</si>
  <si>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</si>
  <si>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</si>
  <si>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</si>
  <si>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</si>
  <si>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</si>
  <si>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</si>
  <si>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</si>
  <si>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</si>
  <si>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</si>
  <si>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</si>
  <si>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</si>
  <si>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</si>
  <si>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</si>
  <si>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</si>
  <si>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</si>
  <si>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</si>
  <si>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</si>
  <si>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</si>
  <si>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</si>
  <si>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</si>
  <si>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</si>
  <si>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</si>
  <si>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</si>
  <si>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</si>
  <si>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</si>
  <si>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</si>
  <si>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</si>
  <si>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</si>
  <si>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</si>
  <si>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</si>
  <si>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</si>
  <si>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</si>
  <si>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</si>
  <si>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</si>
  <si>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</si>
  <si>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</si>
  <si>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</si>
  <si>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</si>
  <si>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</si>
  <si>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</si>
  <si>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</si>
  <si>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</si>
  <si>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</si>
  <si>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</si>
  <si>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</si>
  <si>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</si>
  <si>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</si>
  <si>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</si>
  <si>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</si>
  <si>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</si>
  <si>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</si>
  <si>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</si>
  <si>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</si>
  <si>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</si>
  <si>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</si>
  <si>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</si>
  <si>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</si>
  <si>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</si>
  <si>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</si>
  <si>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</si>
  <si>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</si>
  <si>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</si>
  <si>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</si>
  <si>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</si>
  <si>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</si>
  <si>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</si>
  <si>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</si>
  <si>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</si>
  <si>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</si>
  <si>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</si>
  <si>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</si>
  <si>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</si>
  <si>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</si>
  <si>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</si>
  <si>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</si>
  <si>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</si>
  <si>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</si>
  <si>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</si>
  <si>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</si>
  <si>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</si>
  <si>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</si>
  <si>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</si>
  <si>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</si>
  <si>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</si>
  <si>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</si>
  <si>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</si>
  <si>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</si>
  <si>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</si>
  <si>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</si>
  <si>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</si>
  <si>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</si>
  <si>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</si>
  <si>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</si>
  <si>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</si>
  <si>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</si>
  <si>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</si>
  <si>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</si>
  <si>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</si>
  <si>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</si>
  <si>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</si>
  <si>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</si>
  <si>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</si>
  <si>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</si>
  <si>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</si>
  <si>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</si>
  <si>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</si>
  <si>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</si>
  <si>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</si>
  <si>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</si>
  <si>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</si>
  <si>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</si>
  <si>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</si>
  <si>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</si>
  <si>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</si>
  <si>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</si>
  <si>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</si>
  <si>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</si>
  <si>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</si>
  <si>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</si>
  <si>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</si>
  <si>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</si>
  <si>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</si>
  <si>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</si>
  <si>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</si>
  <si>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</si>
  <si>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</si>
  <si>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</si>
  <si>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</si>
  <si>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</si>
  <si>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</si>
  <si>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</si>
  <si>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</si>
  <si>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</si>
  <si>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</si>
  <si>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</si>
  <si>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</si>
  <si>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</si>
  <si>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</si>
  <si>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</si>
  <si>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</si>
  <si>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</si>
  <si>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</si>
  <si>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</si>
  <si>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</si>
  <si>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</si>
  <si>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</si>
  <si>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</si>
  <si>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</si>
  <si>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</si>
  <si>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</si>
  <si>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</si>
  <si>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</si>
  <si>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</si>
  <si>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</si>
  <si>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</si>
  <si>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</si>
  <si>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</si>
  <si>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</si>
  <si>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</si>
  <si>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</si>
  <si>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</si>
  <si>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</si>
  <si>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</si>
  <si>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</si>
  <si>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</si>
  <si>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</si>
  <si>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</si>
  <si>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</si>
  <si>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</si>
  <si>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</si>
  <si>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</si>
  <si>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</si>
  <si>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</si>
  <si>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</si>
  <si>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</si>
  <si>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</si>
  <si>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</si>
  <si>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</si>
  <si>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</si>
  <si>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</si>
  <si>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</si>
  <si>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</si>
  <si>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</si>
  <si>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</si>
  <si>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</si>
  <si>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</si>
  <si>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</si>
  <si>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</si>
  <si>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</si>
  <si>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</si>
  <si>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</si>
  <si>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</si>
  <si>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</si>
  <si>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</si>
  <si>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</si>
  <si>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</si>
  <si>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</si>
  <si>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</si>
  <si>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</si>
  <si>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</si>
  <si>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</si>
  <si>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</si>
  <si>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</si>
  <si>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</si>
  <si>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</si>
  <si>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</si>
  <si>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</si>
  <si>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</si>
  <si>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</si>
  <si>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</si>
  <si>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</si>
  <si>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</si>
  <si>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</si>
  <si>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</si>
  <si>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</si>
  <si>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</si>
  <si>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</si>
  <si>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</si>
  <si>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</si>
  <si>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</si>
  <si>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</si>
  <si>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</si>
  <si>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</si>
  <si>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</si>
  <si>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</si>
  <si>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</si>
  <si>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</si>
  <si>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</si>
  <si>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</si>
  <si>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</si>
  <si>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</si>
  <si>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</si>
  <si>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</si>
  <si>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</si>
  <si>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</si>
  <si>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</si>
  <si>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</si>
  <si>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</si>
  <si>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</si>
  <si>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</si>
  <si>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</si>
  <si>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</si>
  <si>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</si>
  <si>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</si>
  <si>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</si>
  <si>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</si>
  <si>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</si>
  <si>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</si>
  <si>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</si>
  <si>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</si>
  <si>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</si>
  <si>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</si>
  <si>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</si>
  <si>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</si>
  <si>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</si>
  <si>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</si>
  <si>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</si>
  <si>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</si>
  <si>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</si>
  <si>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</si>
  <si>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</si>
  <si>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</si>
  <si>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</si>
  <si>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</si>
  <si>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</si>
  <si>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</si>
  <si>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</si>
  <si>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</si>
  <si>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</si>
  <si>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</si>
  <si>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</si>
  <si>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</si>
  <si>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</si>
  <si>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</si>
  <si>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</si>
  <si>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</si>
  <si>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</si>
  <si>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</si>
  <si>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</si>
  <si>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</si>
  <si>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</si>
  <si>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</si>
  <si>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</si>
  <si>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</si>
  <si>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</si>
  <si>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</si>
  <si>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</si>
  <si>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</si>
  <si>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</si>
  <si>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</si>
  <si>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</si>
  <si>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</si>
  <si>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</si>
  <si>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</si>
  <si>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</si>
  <si>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</si>
  <si>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</si>
  <si>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</si>
  <si>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</si>
  <si>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</si>
  <si>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</si>
  <si>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</si>
  <si>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</si>
  <si>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</si>
  <si>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</si>
  <si>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</si>
  <si>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</si>
  <si>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</si>
  <si>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</si>
  <si>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</si>
  <si>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</si>
  <si>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</si>
  <si>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</si>
  <si>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</si>
  <si>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</si>
  <si>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</si>
  <si>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</si>
  <si>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</si>
  <si>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</si>
  <si>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</si>
  <si>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</si>
  <si>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</si>
  <si>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</si>
  <si>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</si>
  <si>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</si>
  <si>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</si>
  <si>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</si>
  <si>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</si>
  <si>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</si>
  <si>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</si>
  <si>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</si>
  <si>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</si>
  <si>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</si>
  <si>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</si>
  <si>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</si>
  <si>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</si>
  <si>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</si>
  <si>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</si>
  <si>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</si>
  <si>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</si>
  <si>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</si>
  <si>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</si>
  <si>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</si>
  <si>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</si>
  <si>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</si>
  <si>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</si>
  <si>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</si>
  <si>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</si>
  <si>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</si>
  <si>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</si>
  <si>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</si>
  <si>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</si>
  <si>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</si>
  <si>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</si>
  <si>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</si>
  <si>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</si>
  <si>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</si>
  <si>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</si>
  <si>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</si>
  <si>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</si>
  <si>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</si>
  <si>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</si>
  <si>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</si>
  <si>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</si>
  <si>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</si>
  <si>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</si>
  <si>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</si>
  <si>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</si>
  <si>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</si>
  <si>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</si>
  <si>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</si>
  <si>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</si>
  <si>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</si>
  <si>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</si>
  <si>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</si>
  <si>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</si>
  <si>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</si>
  <si>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</si>
  <si>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</si>
  <si>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</si>
  <si>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</si>
  <si>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</si>
  <si>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</si>
  <si>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</si>
  <si>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</si>
  <si>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</si>
  <si>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</si>
  <si>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</si>
  <si>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</si>
  <si>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</si>
  <si>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</si>
  <si>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</si>
  <si>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</si>
  <si>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</si>
  <si>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</si>
  <si>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</si>
  <si>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</si>
  <si>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</si>
  <si>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</si>
  <si>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</si>
  <si>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</si>
  <si>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</si>
  <si>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</si>
  <si>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</si>
  <si>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</si>
  <si>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</si>
  <si>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</si>
  <si>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</si>
  <si>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</si>
  <si>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</si>
  <si>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</si>
  <si>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</si>
  <si>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</si>
  <si>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</si>
  <si>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</si>
  <si>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</si>
  <si>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</si>
  <si>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</si>
  <si>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</si>
  <si>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</si>
  <si>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</si>
  <si>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</si>
  <si>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</si>
  <si>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</si>
  <si>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</si>
  <si>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</si>
  <si>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</si>
  <si>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</si>
  <si>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</si>
  <si>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</si>
  <si>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</si>
  <si>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</si>
  <si>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</si>
  <si>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</si>
  <si>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</si>
  <si>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</si>
  <si>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</si>
  <si>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</si>
  <si>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</si>
  <si>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</si>
  <si>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</si>
  <si>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</si>
  <si>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</si>
  <si>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</si>
  <si>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</si>
  <si>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</si>
  <si>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</si>
  <si>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</si>
  <si>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</si>
  <si>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</si>
  <si>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</si>
  <si>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</si>
  <si>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</si>
  <si>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</si>
  <si>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</si>
  <si>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</si>
  <si>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</si>
  <si>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</si>
  <si>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</si>
  <si>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</si>
  <si>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</si>
  <si>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</si>
  <si>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</si>
  <si>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</si>
  <si>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</si>
  <si>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</si>
  <si>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</si>
  <si>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</si>
  <si>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</si>
  <si>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</si>
  <si>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</si>
  <si>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</si>
  <si>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</si>
  <si>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</si>
  <si>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</si>
  <si>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</si>
  <si>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</si>
  <si>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</si>
  <si>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</si>
  <si>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</si>
  <si>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</si>
  <si>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</si>
  <si>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</si>
  <si>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</si>
  <si>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</si>
  <si>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</si>
  <si>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</si>
  <si>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</si>
  <si>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</si>
  <si>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</si>
  <si>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</si>
  <si>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</si>
  <si>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</si>
  <si>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</si>
  <si>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</si>
  <si>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</si>
  <si>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</si>
  <si>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</si>
  <si>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</si>
  <si>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</si>
  <si>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</si>
  <si>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</si>
  <si>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</si>
  <si>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</si>
  <si>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</si>
  <si>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</si>
  <si>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</si>
  <si>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</si>
  <si>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</si>
  <si>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</si>
  <si>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</si>
  <si>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</si>
  <si>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</si>
  <si>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</si>
  <si>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</si>
  <si>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</si>
  <si>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</si>
  <si>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</si>
  <si>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</si>
  <si>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</si>
  <si>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</si>
  <si>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</si>
  <si>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</si>
  <si>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</si>
  <si>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</si>
  <si>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</si>
  <si>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</si>
  <si>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</si>
  <si>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</si>
  <si>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</si>
  <si>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</si>
  <si>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</si>
  <si>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</si>
  <si>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</si>
  <si>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</si>
  <si>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</si>
  <si>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</si>
  <si>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</si>
  <si>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</si>
  <si>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</si>
  <si>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</si>
  <si>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</si>
  <si>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</si>
  <si>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</si>
  <si>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</si>
  <si>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</si>
  <si>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</si>
  <si>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</si>
  <si>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</si>
  <si>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</si>
  <si>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</si>
  <si>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</si>
  <si>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</si>
  <si>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</si>
  <si>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</si>
  <si>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</si>
  <si>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</si>
  <si>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</si>
  <si>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</si>
  <si>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</si>
  <si>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</si>
  <si>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</si>
  <si>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</si>
  <si>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</si>
  <si>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</si>
  <si>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</si>
  <si>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</si>
  <si>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</si>
  <si>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</si>
  <si>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</si>
  <si>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</si>
  <si>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</si>
  <si>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</si>
  <si>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</si>
  <si>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</si>
  <si>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</si>
  <si>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</si>
  <si>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</si>
  <si>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</si>
  <si>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</si>
  <si>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</si>
  <si>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</si>
  <si>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</si>
  <si>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</si>
  <si>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</si>
  <si>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</si>
  <si>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</si>
  <si>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</si>
  <si>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</si>
  <si>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</si>
  <si>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</si>
  <si>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</si>
  <si>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</si>
  <si>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</si>
  <si>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</si>
  <si>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</si>
  <si>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</si>
  <si>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</si>
  <si>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</si>
  <si>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</si>
  <si>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</si>
  <si>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</si>
  <si>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</si>
  <si>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</si>
  <si>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</si>
  <si>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</si>
  <si>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</si>
  <si>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</si>
  <si>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</si>
  <si>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</si>
  <si>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</si>
  <si>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</si>
  <si>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</si>
  <si>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</si>
  <si>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</si>
  <si>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</si>
  <si>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</si>
  <si>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</si>
  <si>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</si>
  <si>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</si>
  <si>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</si>
  <si>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</si>
  <si>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</si>
  <si>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</si>
  <si>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</si>
  <si>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</si>
  <si>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</si>
  <si>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</si>
  <si>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</si>
  <si>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</si>
  <si>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</si>
  <si>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</si>
  <si>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</si>
  <si>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</si>
  <si>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</si>
  <si>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</si>
  <si>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</si>
  <si>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</si>
  <si>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</si>
  <si>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</si>
  <si>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</si>
  <si>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</si>
  <si>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</si>
  <si>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</si>
  <si>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</si>
  <si>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</si>
  <si>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</si>
  <si>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</si>
  <si>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</si>
  <si>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</si>
  <si>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</si>
  <si>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</si>
  <si>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</si>
  <si>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</si>
  <si>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</si>
  <si>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</si>
  <si>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</si>
  <si>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</si>
  <si>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</si>
  <si>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</si>
  <si>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</si>
  <si>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</si>
  <si>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</si>
  <si>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</si>
  <si>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</si>
  <si>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</si>
  <si>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</si>
  <si>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</si>
  <si>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</si>
  <si>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</si>
  <si>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</si>
  <si>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</si>
  <si>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</si>
  <si>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</si>
  <si>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</si>
  <si>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</si>
  <si>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</si>
  <si>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</si>
  <si>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</si>
  <si>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</si>
  <si>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</si>
  <si>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</si>
  <si>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</si>
  <si>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</si>
  <si>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</si>
  <si>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</si>
  <si>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</si>
  <si>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</si>
  <si>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</si>
  <si>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</si>
  <si>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</si>
  <si>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</si>
  <si>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</si>
  <si>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</si>
  <si>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</si>
  <si>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</si>
  <si>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</si>
  <si>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</si>
  <si>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</si>
  <si>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</si>
  <si>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</si>
  <si>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</si>
  <si>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</si>
  <si>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</si>
  <si>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</si>
  <si>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</si>
  <si>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</si>
  <si>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</si>
  <si>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</si>
  <si>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</si>
  <si>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</si>
  <si>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</si>
  <si>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</si>
  <si>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</si>
  <si>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</si>
  <si>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</si>
  <si>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</si>
  <si>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</si>
  <si>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</si>
  <si>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</si>
  <si>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</si>
  <si>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</si>
  <si>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</si>
  <si>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</si>
  <si>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</si>
  <si>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</si>
  <si>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</si>
  <si>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</si>
  <si>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</si>
  <si>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</si>
  <si>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</si>
  <si>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</si>
  <si>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</si>
  <si>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</si>
  <si>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</si>
  <si>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</si>
  <si>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</si>
  <si>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</si>
  <si>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</si>
  <si>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</si>
  <si>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</si>
  <si>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</si>
  <si>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</si>
  <si>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</si>
  <si>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</si>
  <si>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</si>
  <si>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</si>
  <si>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</si>
  <si>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</si>
  <si>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</si>
  <si>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</si>
  <si>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</si>
  <si>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</si>
  <si>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</si>
  <si>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</si>
  <si>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</si>
  <si>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</si>
  <si>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</si>
  <si>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</si>
  <si>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</si>
  <si>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</si>
  <si>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</si>
  <si>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</si>
  <si>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</si>
  <si>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</si>
  <si>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</si>
  <si>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</si>
  <si>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</si>
  <si>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</si>
  <si>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</si>
  <si>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</si>
  <si>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</si>
  <si>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</si>
  <si>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</si>
  <si>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</si>
  <si>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</si>
  <si>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</si>
  <si>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</si>
  <si>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</si>
  <si>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</si>
  <si>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</si>
  <si>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</si>
  <si>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</si>
  <si>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</si>
  <si>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</si>
  <si>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</si>
  <si>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</si>
  <si>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</si>
  <si>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</si>
  <si>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</si>
  <si>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</si>
  <si>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</si>
  <si>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</si>
  <si>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</si>
  <si>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</si>
  <si>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</si>
  <si>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</si>
  <si>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</si>
  <si>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</si>
  <si>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</si>
  <si>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</si>
  <si>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</si>
  <si>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</si>
  <si>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</si>
  <si>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</si>
  <si>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</si>
  <si>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</si>
  <si>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</si>
  <si>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</si>
  <si>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</si>
  <si>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</si>
  <si>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</si>
  <si>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</si>
  <si>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</si>
  <si>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</si>
  <si>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</si>
  <si>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</si>
  <si>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</si>
  <si>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</si>
  <si>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</si>
  <si>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</si>
  <si>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</si>
  <si>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</si>
  <si>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</si>
  <si>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</si>
  <si>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</si>
  <si>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</si>
  <si>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</si>
  <si>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</si>
  <si>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</si>
  <si>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</si>
  <si>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</si>
  <si>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</si>
  <si>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</si>
  <si>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</si>
  <si>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</si>
  <si>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</si>
  <si>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</si>
  <si>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</si>
  <si>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</si>
  <si>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</si>
  <si>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</si>
  <si>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</si>
  <si>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</si>
  <si>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</si>
  <si>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</si>
  <si>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</si>
  <si>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</si>
  <si>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</si>
  <si>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</si>
  <si>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</si>
  <si>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</si>
  <si>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</si>
  <si>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</si>
  <si>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</si>
  <si>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</si>
  <si>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</si>
  <si>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</si>
  <si>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</si>
  <si>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</si>
  <si>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</si>
  <si>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</si>
  <si>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</si>
  <si>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</si>
  <si>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</si>
  <si>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</si>
  <si>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</si>
  <si>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</si>
  <si>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</si>
  <si>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</si>
  <si>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</si>
  <si>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</si>
  <si>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</si>
  <si>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</si>
  <si>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</si>
  <si>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</si>
  <si>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</si>
  <si>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</si>
  <si>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</si>
  <si>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</si>
  <si>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</si>
  <si>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</si>
  <si>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</si>
  <si>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</si>
  <si>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</si>
  <si>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</si>
  <si>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</si>
  <si>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</si>
  <si>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</si>
  <si>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</si>
  <si>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</si>
  <si>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</si>
  <si>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</si>
  <si>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</si>
  <si>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</si>
  <si>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</si>
  <si>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</si>
  <si>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</si>
  <si>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</si>
  <si>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</si>
  <si>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</si>
  <si>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</si>
  <si>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</si>
  <si>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</si>
  <si>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</si>
  <si>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</si>
  <si>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</si>
  <si>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</si>
  <si>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</si>
  <si>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</si>
  <si>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</si>
  <si>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</si>
  <si>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</si>
  <si>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</si>
  <si>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</si>
  <si>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</si>
  <si>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</si>
  <si>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</si>
  <si>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</si>
  <si>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</si>
  <si>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</si>
  <si>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</si>
  <si>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</si>
  <si>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</si>
  <si>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</si>
  <si>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</si>
  <si>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</si>
  <si>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</si>
  <si>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</si>
  <si>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</si>
  <si>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</si>
  <si>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</si>
  <si>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</si>
  <si>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</si>
  <si>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</si>
  <si>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</si>
  <si>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</si>
  <si>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</si>
  <si>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</si>
  <si>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</si>
  <si>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</si>
  <si>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</si>
  <si>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</si>
  <si>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</si>
  <si>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</si>
  <si>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</si>
  <si>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</si>
  <si>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</si>
  <si>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</si>
  <si>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</si>
  <si>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</si>
  <si>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</si>
  <si>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</si>
  <si>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</si>
  <si>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</si>
  <si>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</si>
  <si>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</si>
  <si>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</si>
  <si>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</si>
  <si>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</si>
  <si>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</si>
  <si>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</si>
  <si>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</si>
  <si>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</si>
  <si>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</si>
  <si>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</si>
  <si>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</si>
  <si>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</si>
  <si>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</si>
  <si>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</si>
  <si>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</si>
  <si>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</si>
  <si>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</si>
  <si>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</si>
  <si>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</si>
  <si>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</si>
  <si>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</si>
  <si>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</si>
  <si>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</si>
  <si>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</si>
  <si>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</si>
  <si>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</si>
  <si>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</si>
  <si>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</si>
  <si>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</si>
  <si>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</si>
  <si>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</si>
  <si>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</si>
  <si>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</si>
  <si>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</si>
  <si>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</si>
  <si>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</si>
  <si>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</si>
  <si>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</si>
  <si>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</si>
  <si>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</si>
  <si>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</si>
  <si>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</si>
  <si>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</si>
  <si>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</si>
  <si>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</si>
  <si>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</si>
  <si>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</si>
  <si>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</si>
  <si>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</si>
  <si>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</si>
  <si>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</si>
  <si>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</si>
  <si>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</si>
  <si>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</si>
  <si>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</si>
  <si>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</si>
  <si>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</si>
  <si>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</si>
  <si>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</si>
  <si>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</si>
  <si>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</si>
  <si>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</si>
  <si>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</si>
  <si>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</si>
  <si>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</si>
  <si>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</si>
  <si>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</si>
  <si>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</si>
  <si>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</si>
  <si>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</si>
  <si>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</si>
  <si>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</si>
  <si>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</si>
  <si>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</si>
  <si>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</si>
  <si>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</si>
  <si>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</si>
  <si>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</si>
  <si>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</si>
  <si>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</si>
  <si>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</si>
  <si>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</si>
  <si>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</si>
  <si>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</si>
  <si>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</si>
  <si>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</si>
  <si>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</si>
  <si>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</si>
  <si>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</si>
  <si>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</si>
  <si>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</si>
  <si>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</si>
  <si>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</si>
  <si>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</si>
  <si>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</si>
  <si>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</si>
  <si>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</si>
  <si>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</si>
  <si>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</si>
  <si>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</si>
  <si>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</si>
  <si>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</si>
  <si>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</si>
  <si>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</si>
  <si>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</si>
  <si>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</si>
  <si>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</si>
  <si>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</si>
  <si>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</si>
  <si>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</si>
  <si>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</si>
  <si>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</si>
  <si>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</si>
  <si>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</si>
  <si>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</si>
  <si>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</si>
  <si>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</si>
  <si>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</si>
  <si>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</si>
  <si>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</si>
  <si>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</si>
  <si>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</si>
  <si>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</si>
  <si>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</si>
  <si>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</si>
  <si>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</si>
  <si>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</si>
  <si>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</si>
  <si>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</si>
  <si>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</si>
  <si>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</si>
  <si>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</si>
  <si>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</si>
  <si>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</si>
  <si>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</si>
  <si>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</si>
  <si>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</si>
  <si>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</si>
  <si>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</si>
  <si>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</si>
  <si>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</si>
  <si>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</si>
  <si>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</si>
  <si>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</si>
  <si>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</si>
  <si>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</si>
  <si>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</si>
  <si>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</si>
  <si>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</si>
  <si>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</si>
  <si>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</si>
  <si>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</si>
  <si>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</si>
  <si>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</si>
  <si>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</si>
  <si>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</si>
  <si>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</si>
  <si>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</si>
  <si>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</si>
  <si>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</si>
  <si>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</si>
  <si>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</si>
  <si>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</si>
  <si>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</si>
  <si>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</si>
  <si>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</si>
  <si>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</si>
  <si>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</si>
  <si>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</si>
  <si>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</si>
  <si>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</si>
  <si>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</si>
  <si>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</si>
  <si>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</si>
  <si>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</si>
  <si>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</si>
  <si>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</si>
  <si>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</si>
  <si>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</si>
  <si>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</si>
  <si>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</si>
  <si>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</si>
  <si>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</si>
  <si>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</si>
  <si>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</si>
  <si>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</si>
  <si>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</si>
  <si>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</si>
  <si>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</si>
  <si>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</si>
  <si>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</si>
  <si>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</si>
  <si>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</si>
  <si>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</si>
  <si>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</si>
  <si>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</si>
  <si>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</si>
  <si>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</si>
  <si>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</si>
  <si>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</si>
  <si>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</si>
  <si>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</si>
  <si>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</si>
  <si>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</si>
  <si>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</si>
  <si>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</si>
  <si>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</si>
  <si>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</si>
  <si>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</si>
  <si>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</si>
  <si>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</si>
  <si>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</si>
  <si>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</si>
  <si>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</si>
  <si>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</si>
  <si>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</si>
  <si>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</si>
  <si>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</si>
  <si>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</si>
  <si>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</si>
  <si>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</si>
  <si>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</si>
  <si>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</si>
  <si>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</si>
  <si>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</si>
  <si>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</si>
  <si>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</si>
  <si>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</si>
  <si>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</si>
  <si>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</si>
  <si>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</si>
  <si>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</si>
  <si>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</si>
  <si>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</si>
  <si>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</si>
  <si>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</si>
  <si>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</si>
  <si>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</si>
  <si>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</si>
  <si>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</si>
  <si>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</si>
  <si>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</si>
  <si>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</si>
  <si>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</si>
  <si>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</si>
  <si>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</si>
  <si>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</si>
  <si>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</si>
  <si>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</si>
  <si>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</si>
  <si>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</si>
  <si>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</si>
  <si>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</si>
  <si>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</si>
  <si>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</si>
  <si>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</si>
  <si>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</si>
  <si>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</si>
  <si>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</si>
  <si>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</si>
  <si>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</si>
  <si>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</si>
  <si>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</si>
  <si>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</si>
  <si>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</si>
  <si>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</si>
  <si>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</si>
  <si>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</si>
  <si>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</si>
  <si>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</si>
  <si>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</si>
  <si>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</si>
  <si>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</si>
  <si>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</si>
  <si>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</si>
  <si>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</si>
  <si>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</si>
  <si>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</si>
  <si>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</si>
  <si>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</si>
  <si>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</si>
  <si>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</si>
  <si>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</si>
  <si>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</si>
  <si>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</si>
  <si>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</si>
  <si>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</si>
  <si>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</si>
  <si>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</si>
  <si>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</si>
  <si>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</si>
  <si>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</si>
  <si>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</si>
  <si>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</si>
  <si>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</si>
  <si>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</si>
  <si>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</si>
  <si>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</si>
  <si>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</si>
  <si>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</si>
  <si>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</si>
  <si>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</si>
  <si>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</si>
  <si>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</si>
  <si>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</si>
  <si>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</si>
  <si>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</si>
  <si>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</si>
  <si>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</si>
  <si>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</si>
  <si>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</si>
  <si>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</si>
  <si>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</si>
  <si>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</si>
  <si>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</si>
  <si>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</si>
  <si>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</si>
  <si>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</si>
  <si>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</si>
  <si>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</si>
  <si>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</si>
  <si>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</si>
  <si>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</si>
  <si>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</si>
  <si>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</si>
  <si>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</si>
  <si>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</si>
  <si>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</si>
  <si>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</si>
  <si>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</si>
  <si>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</si>
  <si>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</si>
  <si>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</si>
  <si>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</si>
  <si>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</si>
  <si>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</si>
  <si>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</si>
  <si>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</si>
  <si>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</si>
  <si>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</si>
  <si>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</si>
  <si>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</si>
  <si>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</si>
  <si>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</si>
  <si>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</si>
  <si>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</si>
  <si>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</si>
  <si>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</si>
  <si>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</si>
  <si>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</si>
  <si>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</si>
  <si>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</si>
  <si>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</si>
  <si>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</si>
  <si>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</si>
  <si>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</si>
  <si>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</si>
  <si>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</si>
  <si>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</si>
  <si>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</si>
  <si>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</si>
  <si>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</si>
  <si>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</si>
  <si>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</si>
  <si>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</si>
  <si>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</si>
  <si>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</si>
  <si>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</si>
  <si>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</si>
  <si>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</si>
  <si>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</si>
  <si>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</si>
  <si>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</si>
  <si>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</si>
  <si>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</si>
  <si>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</si>
  <si>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</si>
  <si>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</si>
  <si>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</si>
  <si>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</si>
  <si>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</si>
  <si>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</si>
  <si>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</si>
  <si>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</si>
  <si>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</si>
  <si>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</si>
  <si>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</si>
  <si>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</si>
  <si>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</si>
  <si>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</si>
  <si>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</si>
  <si>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</si>
  <si>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</si>
  <si>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</si>
  <si>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</si>
  <si>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</si>
  <si>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</si>
  <si>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</si>
  <si>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</si>
  <si>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</si>
  <si>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</si>
  <si>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</si>
  <si>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</si>
  <si>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</si>
  <si>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</si>
  <si>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</si>
  <si>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</si>
  <si>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</si>
  <si>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</si>
  <si>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</si>
  <si>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</si>
  <si>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</si>
  <si>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</si>
  <si>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</si>
  <si>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</si>
  <si>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</si>
  <si>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</si>
  <si>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</si>
  <si>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</si>
  <si>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</si>
  <si>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</si>
  <si>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</si>
  <si>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DATA BASE (SICRO):</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</si>
  <si>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</si>
  <si>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</si>
  <si>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</si>
  <si>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</si>
  <si>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</si>
  <si>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</si>
  <si>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</si>
  <si>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</si>
  <si>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</si>
  <si>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</si>
  <si>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</si>
  <si>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</si>
  <si>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</si>
  <si>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</si>
  <si>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</si>
  <si>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</si>
  <si>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</si>
  <si>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</si>
  <si>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</si>
  <si>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</si>
  <si>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</si>
  <si>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</si>
  <si>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</si>
  <si>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</si>
  <si>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</si>
  <si>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</si>
  <si>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</si>
  <si>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</si>
  <si>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</si>
  <si>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</si>
  <si>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</si>
  <si>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</si>
  <si>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</si>
  <si>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</si>
  <si>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</si>
  <si>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</si>
  <si>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</si>
  <si>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</si>
  <si>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</si>
  <si>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</si>
  <si>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</si>
  <si>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</si>
  <si>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</si>
  <si>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</si>
  <si>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</si>
  <si>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</si>
  <si>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</si>
  <si>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</si>
  <si>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</si>
  <si>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</si>
  <si>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</si>
  <si>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</si>
  <si>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</si>
  <si>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</si>
  <si>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</si>
  <si>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</si>
  <si>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</si>
  <si>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</si>
  <si>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</si>
  <si>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</si>
  <si>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</si>
  <si>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</si>
  <si>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</si>
  <si>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</si>
  <si>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</si>
  <si>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</si>
  <si>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</si>
  <si>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</si>
  <si>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</si>
  <si>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</si>
  <si>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</si>
  <si>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</si>
  <si>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</si>
  <si>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</si>
  <si>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</si>
  <si>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</si>
  <si>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</si>
  <si>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</si>
  <si>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</si>
  <si>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</si>
  <si>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</si>
  <si>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</si>
  <si>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</si>
  <si>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m</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</si>
  <si>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</si>
  <si>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</si>
  <si>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</si>
  <si>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</si>
  <si>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</si>
  <si>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</si>
  <si>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</si>
  <si>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</si>
  <si>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</si>
  <si>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</si>
  <si>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</si>
  <si>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</si>
  <si>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</si>
  <si>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</si>
  <si>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</si>
  <si>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</si>
  <si>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</si>
  <si>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</si>
  <si>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</si>
  <si>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</si>
  <si>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</si>
  <si>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</si>
  <si>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</si>
  <si>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</si>
  <si>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</si>
  <si>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</si>
  <si>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</si>
  <si>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</si>
  <si>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</si>
  <si>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</si>
  <si>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</si>
  <si>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</si>
  <si>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</si>
  <si>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</si>
  <si>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</si>
  <si>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</si>
  <si>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</si>
  <si>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</si>
  <si>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</si>
  <si>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</si>
  <si>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</si>
  <si>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</si>
  <si>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</si>
  <si>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</si>
  <si>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</si>
  <si>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</si>
  <si>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</si>
  <si>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</si>
  <si>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</si>
  <si>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</si>
  <si>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</si>
  <si>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</si>
  <si>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</si>
  <si>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</si>
  <si>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</si>
  <si>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</si>
  <si>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</si>
  <si>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</si>
  <si>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</si>
  <si>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</si>
  <si>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</si>
  <si>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</si>
  <si>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</si>
  <si>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</si>
  <si>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</si>
  <si>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</si>
  <si>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</si>
  <si>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</si>
  <si>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</si>
  <si>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</si>
  <si>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</si>
  <si>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</si>
  <si>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</si>
  <si>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</si>
  <si>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</si>
  <si>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</si>
  <si>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</si>
  <si>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</si>
  <si>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</si>
  <si>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</si>
  <si>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</si>
  <si>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</si>
  <si>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</si>
  <si>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</si>
  <si>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</si>
  <si>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</si>
  <si>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</si>
  <si>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</si>
  <si>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</si>
  <si>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</si>
  <si>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</si>
  <si>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</si>
  <si>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</si>
  <si>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</si>
  <si>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</si>
  <si>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</si>
  <si>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</si>
  <si>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</si>
  <si>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</si>
  <si>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</si>
  <si>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</si>
  <si>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</si>
  <si>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</si>
  <si>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</si>
  <si>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</si>
  <si>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</si>
  <si>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</si>
  <si>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</si>
  <si>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</si>
  <si>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</si>
  <si>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</si>
  <si>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</si>
  <si>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</si>
  <si>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</si>
  <si>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</si>
  <si>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</si>
  <si>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m³</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</si>
  <si>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</si>
  <si>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</si>
  <si>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</si>
  <si>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</si>
  <si>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</si>
  <si>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</si>
  <si>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</si>
  <si>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</si>
  <si>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</si>
  <si>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</si>
  <si>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</si>
  <si>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</si>
  <si>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</si>
  <si>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</si>
  <si>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</si>
  <si>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</si>
  <si>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</si>
  <si>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</si>
  <si>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</si>
  <si>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</si>
  <si>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</si>
  <si>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</si>
  <si>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</si>
  <si>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</si>
  <si>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</si>
  <si>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</si>
  <si>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</si>
  <si>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</si>
  <si>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</si>
  <si>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</si>
  <si>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</si>
  <si>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</si>
  <si>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</si>
  <si>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</si>
  <si>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</si>
  <si>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</si>
  <si>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</si>
  <si>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</si>
  <si>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</si>
  <si>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</si>
  <si>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</si>
  <si>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</si>
  <si>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</si>
  <si>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</si>
  <si>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</si>
  <si>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</si>
  <si>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</si>
  <si>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</si>
  <si>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</si>
  <si>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</si>
  <si>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</si>
  <si>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</si>
  <si>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</si>
  <si>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</si>
  <si>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</si>
  <si>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</si>
  <si>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</si>
  <si>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</si>
  <si>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</si>
  <si>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</si>
  <si>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</si>
  <si>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</si>
  <si>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</si>
  <si>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</si>
  <si>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</si>
  <si>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</si>
  <si>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</si>
  <si>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</si>
  <si>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</si>
  <si>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</si>
  <si>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</si>
  <si>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</si>
  <si>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</si>
  <si>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</si>
  <si>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</si>
  <si>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</si>
  <si>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</si>
  <si>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</si>
  <si>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</si>
  <si>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</si>
  <si>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</si>
  <si>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</si>
  <si>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</si>
  <si>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</si>
  <si>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</si>
  <si>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</si>
  <si>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</si>
  <si>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</si>
  <si>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</si>
  <si>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</si>
  <si>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</si>
  <si>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</si>
  <si>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</si>
  <si>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</si>
  <si>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</si>
  <si>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</si>
  <si>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</si>
  <si>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</si>
  <si>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</si>
  <si>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</si>
  <si>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</si>
  <si>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</si>
  <si>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</si>
  <si>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</si>
  <si>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</si>
  <si>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</si>
  <si>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</si>
  <si>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</si>
  <si>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</si>
  <si>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</si>
  <si>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</si>
  <si>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</si>
  <si>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</si>
  <si>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</si>
  <si>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</si>
  <si>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</si>
  <si>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</si>
  <si>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</si>
  <si>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</si>
  <si>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</si>
  <si>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</si>
  <si>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</si>
  <si>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</si>
  <si>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</si>
  <si>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</si>
  <si>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</si>
  <si>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</si>
  <si>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</si>
  <si>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</si>
  <si>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</si>
  <si>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</si>
  <si>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</si>
  <si>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</si>
  <si>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</si>
  <si>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</si>
  <si>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</si>
  <si>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</si>
  <si>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</si>
  <si>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</si>
  <si>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</si>
  <si>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</si>
  <si>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</si>
  <si>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</si>
  <si>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</si>
  <si>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</si>
  <si>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</si>
  <si>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</si>
  <si>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</si>
  <si>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</si>
  <si>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</si>
  <si>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</si>
  <si>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</si>
  <si>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</si>
  <si>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</si>
  <si>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</si>
  <si>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</si>
  <si>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</si>
  <si>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</si>
  <si>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</si>
  <si>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</si>
  <si>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</si>
  <si>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</si>
  <si>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</si>
  <si>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</si>
  <si>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</si>
  <si>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</si>
  <si>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</si>
  <si>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</si>
  <si>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</si>
  <si>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</si>
  <si>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</si>
  <si>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</si>
  <si>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</si>
  <si>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</si>
  <si>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</si>
  <si>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</si>
  <si>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</si>
  <si>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</si>
  <si>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</si>
  <si>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</si>
  <si>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</si>
  <si>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</si>
  <si>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</si>
  <si>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</si>
  <si>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</si>
  <si>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</si>
  <si>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</si>
  <si>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</si>
  <si>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</si>
  <si>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</si>
  <si>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</si>
  <si>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</si>
  <si>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</si>
  <si>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</si>
  <si>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</si>
  <si>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</si>
  <si>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</si>
  <si>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</si>
  <si>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</si>
  <si>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</si>
  <si>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</si>
  <si>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</si>
  <si>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</si>
  <si>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</si>
  <si>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</si>
  <si>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</si>
  <si>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</si>
  <si>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</si>
  <si>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</si>
  <si>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</si>
  <si>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</si>
  <si>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</si>
  <si>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</si>
  <si>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</si>
  <si>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</si>
  <si>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</si>
  <si>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</si>
  <si>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</si>
  <si>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</si>
  <si>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</si>
  <si>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</si>
  <si>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</si>
  <si>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</si>
  <si>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</si>
  <si>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</si>
  <si>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</si>
  <si>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</si>
  <si>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</si>
  <si>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</si>
  <si>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</si>
  <si>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</si>
  <si>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</si>
  <si>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</si>
  <si>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</si>
  <si>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</si>
  <si>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</si>
  <si>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</si>
  <si>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</si>
  <si>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</si>
  <si>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</si>
  <si>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</si>
  <si>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</si>
  <si>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</si>
  <si>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</si>
  <si>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</si>
  <si>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</si>
  <si>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</si>
  <si>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</si>
  <si>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</si>
  <si>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</si>
  <si>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</si>
  <si>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</si>
  <si>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</si>
  <si>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</si>
  <si>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</si>
  <si>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</si>
  <si>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</si>
  <si>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</si>
  <si>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</si>
  <si>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</si>
  <si>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</si>
  <si>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</si>
  <si>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</si>
  <si>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</si>
  <si>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</si>
  <si>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</si>
  <si>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</si>
  <si>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</si>
  <si>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</si>
  <si>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</si>
  <si>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</si>
  <si>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</si>
  <si>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</si>
  <si>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</si>
  <si>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</si>
  <si>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</si>
  <si>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</si>
  <si>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</si>
  <si>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</si>
  <si>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</si>
  <si>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</si>
  <si>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</si>
  <si>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</si>
  <si>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</si>
  <si>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</si>
  <si>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</si>
  <si>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</si>
  <si>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</si>
  <si>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</si>
  <si>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</si>
  <si>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</si>
  <si>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</si>
  <si>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</si>
  <si>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</si>
  <si>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</si>
  <si>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</si>
  <si>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</si>
  <si>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</si>
  <si>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</si>
  <si>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</si>
  <si>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</si>
  <si>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</si>
  <si>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</si>
  <si>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</si>
  <si>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</si>
  <si>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</si>
  <si>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</si>
  <si>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</si>
  <si>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</si>
  <si>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</si>
  <si>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</si>
  <si>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</si>
  <si>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</si>
  <si>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</si>
  <si>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</si>
  <si>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</si>
  <si>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</si>
  <si>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</si>
  <si>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</si>
  <si>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</si>
  <si>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</si>
  <si>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</si>
  <si>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</si>
  <si>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</si>
  <si>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</si>
  <si>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</si>
  <si>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</si>
  <si>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</si>
  <si>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</si>
  <si>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</si>
  <si>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</si>
  <si>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</si>
  <si>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</si>
  <si>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</si>
  <si>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</si>
  <si>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</si>
  <si>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</si>
  <si>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</si>
  <si>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</si>
  <si>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</si>
  <si>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</si>
  <si>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</si>
  <si>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</si>
  <si>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</si>
  <si>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</si>
  <si>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</si>
  <si>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</si>
  <si>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</si>
  <si>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</si>
  <si>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</si>
  <si>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</si>
  <si>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</si>
  <si>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</si>
  <si>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</si>
  <si>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</si>
  <si>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</si>
  <si>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</si>
  <si>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</si>
  <si>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</si>
  <si>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</si>
  <si>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</si>
  <si>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</si>
  <si>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</si>
  <si>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</si>
  <si>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</si>
  <si>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</si>
  <si>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</si>
  <si>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</si>
  <si>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</si>
  <si>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</si>
  <si>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</si>
  <si>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</si>
  <si>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</si>
  <si>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</si>
  <si>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</si>
  <si>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</si>
  <si>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</si>
  <si>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</si>
  <si>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</si>
  <si>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</si>
  <si>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</si>
  <si>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</si>
  <si>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</si>
  <si>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</si>
  <si>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</si>
  <si>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</si>
  <si>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</si>
  <si>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</si>
  <si>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</si>
  <si>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</si>
  <si>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</si>
  <si>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</si>
  <si>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</si>
  <si>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</si>
  <si>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</si>
  <si>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</si>
  <si>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</si>
  <si>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</si>
  <si>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</si>
  <si>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</si>
  <si>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</si>
  <si>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</si>
  <si>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</si>
  <si>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</si>
  <si>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</si>
  <si>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</si>
  <si>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</si>
  <si>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</si>
  <si>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</si>
  <si>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</si>
  <si>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</si>
  <si>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</si>
  <si>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</si>
  <si>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</si>
  <si>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</si>
  <si>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</si>
  <si>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</si>
  <si>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</si>
  <si>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</si>
  <si>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</si>
  <si>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</si>
  <si>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</si>
  <si>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</si>
  <si>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</si>
  <si>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</si>
  <si>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</si>
  <si>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</si>
  <si>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</si>
  <si>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</si>
  <si>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</si>
  <si>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</si>
  <si>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</si>
  <si>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</si>
  <si>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</si>
  <si>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</si>
  <si>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</si>
  <si>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</si>
  <si>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</si>
  <si>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</si>
  <si>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</si>
  <si>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</si>
  <si>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</si>
  <si>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</si>
  <si>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</si>
  <si>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</si>
  <si>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</si>
  <si>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</si>
  <si>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</si>
  <si>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</si>
  <si>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</si>
  <si>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</si>
  <si>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</si>
  <si>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</si>
  <si>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</si>
  <si>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</si>
  <si>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</si>
  <si>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</si>
  <si>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</si>
  <si>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</si>
  <si>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</si>
  <si>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</si>
  <si>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</si>
  <si>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</si>
  <si>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</si>
  <si>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</si>
  <si>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</si>
  <si>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</si>
  <si>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</si>
  <si>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</si>
  <si>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</si>
  <si>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</si>
  <si>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</si>
  <si>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</si>
  <si>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</si>
  <si>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</si>
  <si>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</si>
  <si>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</si>
  <si>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</si>
  <si>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</si>
  <si>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</si>
  <si>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</si>
  <si>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</si>
  <si>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</si>
  <si>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</si>
  <si>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</si>
  <si>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</si>
  <si>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</si>
  <si>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</si>
  <si>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</si>
  <si>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</si>
  <si>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</si>
  <si>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</si>
  <si>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</si>
  <si>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</si>
  <si>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</si>
  <si>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</si>
  <si>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</si>
  <si>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</si>
  <si>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</si>
  <si>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</si>
  <si>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</si>
  <si>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</si>
  <si>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</si>
  <si>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</si>
  <si>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</si>
  <si>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</si>
  <si>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</si>
  <si>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</si>
  <si>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</si>
  <si>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</si>
  <si>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</si>
  <si>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</si>
  <si>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</si>
  <si>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</si>
  <si>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</si>
  <si>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</si>
  <si>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</si>
  <si>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</si>
  <si>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</si>
  <si>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</si>
  <si>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</si>
  <si>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</si>
  <si>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</si>
  <si>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</si>
  <si>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</si>
  <si>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</si>
  <si>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</si>
  <si>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</si>
  <si>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</si>
  <si>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</si>
  <si>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</si>
  <si>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</si>
  <si>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</si>
  <si>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</si>
  <si>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</si>
  <si>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</si>
  <si>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</si>
  <si>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</si>
  <si>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</si>
  <si>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</si>
  <si>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</si>
  <si>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</si>
  <si>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</si>
  <si>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</si>
  <si>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</si>
  <si>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</si>
  <si>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</si>
  <si>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</si>
  <si>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</si>
  <si>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</si>
  <si>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</si>
  <si>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</si>
  <si>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</si>
  <si>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</si>
  <si>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</si>
  <si>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</si>
  <si>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</si>
  <si>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</si>
  <si>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</si>
  <si>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</si>
  <si>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</si>
  <si>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</si>
  <si>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</si>
  <si>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</si>
  <si>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</si>
  <si>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</si>
  <si>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</si>
  <si>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</si>
  <si>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</si>
  <si>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</si>
  <si>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</si>
  <si>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</si>
  <si>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</si>
  <si>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</si>
  <si>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</si>
  <si>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</si>
  <si>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</si>
  <si>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</si>
  <si>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</si>
  <si>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</si>
  <si>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</si>
  <si>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</si>
  <si>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</si>
  <si>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</si>
  <si>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</si>
  <si>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</si>
  <si>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</si>
  <si>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</si>
  <si>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</si>
  <si>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</si>
  <si>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</si>
  <si>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</si>
  <si>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</si>
  <si>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</si>
  <si>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</si>
  <si>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</si>
  <si>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</si>
  <si>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</si>
  <si>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</si>
  <si>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</si>
  <si>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</si>
  <si>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</si>
  <si>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</si>
  <si>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</si>
  <si>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</si>
  <si>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</si>
  <si>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</si>
  <si>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</si>
  <si>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</si>
  <si>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</si>
  <si>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</si>
  <si>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</si>
  <si>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</si>
  <si>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</si>
  <si>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</si>
  <si>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</si>
  <si>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</si>
  <si>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</si>
  <si>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</si>
  <si>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</si>
  <si>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</si>
  <si>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</si>
  <si>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</si>
  <si>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</si>
  <si>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</si>
  <si>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</si>
  <si>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</si>
  <si>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</si>
  <si>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</si>
  <si>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</si>
  <si>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</si>
  <si>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</si>
  <si>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</si>
  <si>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</si>
  <si>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</si>
  <si>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</si>
  <si>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</si>
  <si>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</si>
  <si>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</si>
  <si>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</si>
  <si>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</si>
  <si>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</si>
  <si>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</si>
  <si>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</si>
  <si>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</si>
  <si>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</si>
  <si>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</si>
  <si>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</si>
  <si>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</si>
  <si>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</si>
  <si>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</si>
  <si>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</si>
  <si>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</si>
  <si>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</si>
  <si>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</si>
  <si>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</si>
  <si>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</si>
  <si>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</si>
  <si>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</si>
  <si>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</si>
  <si>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</si>
  <si>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</si>
  <si>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</si>
  <si>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</si>
  <si>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</si>
  <si>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</si>
  <si>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</si>
  <si>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</si>
  <si>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</si>
  <si>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</si>
  <si>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</si>
  <si>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</si>
  <si>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</si>
  <si>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</si>
  <si>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</si>
  <si>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</si>
  <si>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</si>
  <si>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</si>
  <si>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</si>
  <si>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</si>
  <si>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</si>
  <si>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</si>
  <si>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</si>
  <si>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</si>
  <si>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</si>
  <si>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</si>
  <si>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</si>
  <si>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</si>
  <si>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</si>
  <si>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</si>
  <si>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</si>
  <si>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</si>
  <si>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</si>
  <si>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</si>
  <si>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</si>
  <si>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</si>
  <si>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</si>
  <si>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</si>
  <si>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</si>
  <si>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</si>
  <si>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</si>
  <si>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</si>
  <si>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</si>
  <si>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</si>
  <si>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</si>
  <si>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</si>
  <si>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</si>
  <si>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</si>
  <si>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</si>
  <si>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</si>
  <si>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</si>
  <si>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</si>
  <si>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</si>
  <si>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</si>
  <si>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</si>
  <si>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</si>
  <si>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</si>
  <si>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</si>
  <si>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</si>
  <si>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</si>
  <si>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</si>
  <si>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</si>
  <si>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</si>
  <si>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</si>
  <si>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</si>
  <si>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</si>
  <si>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</si>
  <si>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</si>
  <si>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</si>
  <si>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</si>
  <si>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</si>
  <si>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</si>
  <si>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</si>
  <si>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</si>
  <si>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</si>
  <si>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</si>
  <si>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</si>
  <si>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</si>
  <si>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</si>
  <si>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</si>
  <si>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</si>
  <si>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</si>
  <si>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</si>
  <si>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</si>
  <si>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</si>
  <si>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</si>
  <si>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</si>
  <si>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</si>
  <si>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</si>
  <si>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</si>
  <si>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</si>
  <si>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</si>
  <si>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</si>
  <si>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</si>
  <si>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</si>
  <si>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</si>
  <si>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</si>
  <si>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</si>
  <si>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</si>
  <si>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</si>
  <si>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</si>
  <si>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</si>
  <si>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</si>
  <si>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</si>
  <si>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</si>
  <si>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</si>
  <si>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</si>
  <si>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</si>
  <si>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</si>
  <si>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</si>
  <si>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</si>
  <si>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</si>
  <si>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</si>
  <si>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</si>
  <si>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</si>
  <si>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</si>
  <si>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</si>
  <si>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</si>
  <si>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</si>
  <si>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</si>
  <si>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</si>
  <si>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</si>
  <si>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</si>
  <si>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</si>
  <si>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</si>
  <si>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</si>
  <si>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</si>
  <si>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</si>
  <si>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</si>
  <si>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</si>
  <si>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</si>
  <si>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</si>
  <si>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</si>
  <si>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</si>
  <si>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</si>
  <si>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</si>
  <si>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</si>
  <si>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</si>
  <si>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</si>
  <si>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</si>
  <si>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</si>
  <si>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</si>
  <si>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</si>
  <si>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</si>
  <si>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</si>
  <si>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</si>
  <si>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</si>
  <si>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</si>
  <si>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</si>
  <si>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</si>
  <si>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</si>
  <si>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</si>
  <si>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</si>
  <si>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</si>
  <si>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</si>
  <si>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</si>
  <si>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</si>
  <si>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</si>
  <si>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</si>
  <si>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</si>
  <si>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</si>
  <si>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</si>
  <si>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</si>
  <si>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</si>
  <si>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</si>
  <si>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</si>
  <si>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</si>
  <si>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</si>
  <si>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</si>
  <si>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</si>
  <si>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</si>
  <si>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</si>
  <si>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</si>
  <si>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</si>
  <si>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</si>
  <si>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</si>
  <si>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</si>
  <si>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</si>
  <si>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</si>
  <si>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</si>
  <si>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</si>
  <si>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</si>
  <si>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</si>
  <si>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</si>
  <si>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</si>
  <si>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</si>
  <si>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</si>
  <si>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</si>
  <si>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</si>
  <si>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</si>
  <si>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</si>
  <si>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</si>
  <si>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</si>
  <si>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</si>
  <si>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</si>
  <si>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</si>
  <si>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</si>
  <si>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</si>
  <si>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</si>
  <si>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</si>
  <si>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</si>
  <si>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</si>
  <si>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</si>
  <si>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</si>
  <si>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</si>
  <si>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</si>
  <si>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</si>
  <si>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</si>
  <si>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</si>
  <si>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</si>
  <si>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</si>
  <si>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</si>
  <si>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</si>
  <si>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</si>
  <si>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</si>
  <si>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</si>
  <si>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</si>
  <si>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</si>
  <si>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</si>
  <si>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</si>
  <si>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</si>
  <si>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</si>
  <si>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</si>
  <si>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</si>
  <si>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</si>
  <si>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</si>
  <si>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</si>
  <si>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</si>
  <si>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</si>
  <si>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</si>
  <si>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</si>
  <si>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</si>
  <si>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</si>
  <si>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</si>
  <si>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</si>
  <si>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</si>
  <si>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</si>
  <si>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</si>
  <si>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</si>
  <si>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</si>
  <si>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</si>
  <si>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</si>
  <si>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</si>
  <si>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</si>
  <si>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</si>
  <si>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</si>
  <si>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</si>
  <si>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</si>
  <si>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</si>
  <si>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</si>
  <si>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</si>
  <si>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</si>
  <si>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</si>
  <si>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</si>
  <si>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</si>
  <si>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</si>
  <si>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</si>
  <si>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</si>
  <si>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</si>
  <si>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</si>
  <si>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</si>
  <si>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</si>
  <si>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</si>
  <si>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</si>
  <si>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</si>
  <si>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</si>
  <si>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</si>
  <si>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</si>
  <si>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</si>
  <si>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</si>
  <si>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</si>
  <si>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</si>
  <si>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</si>
  <si>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</si>
  <si>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</si>
  <si>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</si>
  <si>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</si>
  <si>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</si>
  <si>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</si>
  <si>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</si>
  <si>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</si>
  <si>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</si>
  <si>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</si>
  <si>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</si>
  <si>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</si>
  <si>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</si>
  <si>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</si>
  <si>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</si>
  <si>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</si>
  <si>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</si>
  <si>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</si>
  <si>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</si>
  <si>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</si>
  <si>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</si>
  <si>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</si>
  <si>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</si>
  <si>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</si>
  <si>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</si>
  <si>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</si>
  <si>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</si>
  <si>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</si>
  <si>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</si>
  <si>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</si>
  <si>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</si>
  <si>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</si>
  <si>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</si>
  <si>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</si>
  <si>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</si>
  <si>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</si>
  <si>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</si>
  <si>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</si>
  <si>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</si>
  <si>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</si>
  <si>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</si>
  <si>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</si>
  <si>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</si>
  <si>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</si>
  <si>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</si>
  <si>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</si>
  <si>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</si>
  <si>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</si>
  <si>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</si>
  <si>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</si>
  <si>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</si>
  <si>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</si>
  <si>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</si>
  <si>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</si>
  <si>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</si>
  <si>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</si>
  <si>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</si>
  <si>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</si>
  <si>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</si>
  <si>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</si>
  <si>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</si>
  <si>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</si>
  <si>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</si>
  <si>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</si>
  <si>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</si>
  <si>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</si>
  <si>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</si>
  <si>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</si>
  <si>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</si>
  <si>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</si>
  <si>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</si>
  <si>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</si>
  <si>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</si>
  <si>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</si>
  <si>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</si>
  <si>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</si>
  <si>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</si>
  <si>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</si>
  <si>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</si>
  <si>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</si>
  <si>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</si>
  <si>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</si>
  <si>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</si>
  <si>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</si>
  <si>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</si>
  <si>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</si>
  <si>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</si>
  <si>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</si>
  <si>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</si>
  <si>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</si>
  <si>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</si>
  <si>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</si>
  <si>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</si>
  <si>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</si>
  <si>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</si>
  <si>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</si>
  <si>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</si>
  <si>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</si>
  <si>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</si>
  <si>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</si>
  <si>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</si>
  <si>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</si>
  <si>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</si>
  <si>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</si>
  <si>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</si>
  <si>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</si>
  <si>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</si>
  <si>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</si>
  <si>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</si>
  <si>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</si>
  <si>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</si>
  <si>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</si>
  <si>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</si>
  <si>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</si>
  <si>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</si>
  <si>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</si>
  <si>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</si>
  <si>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</si>
  <si>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</si>
  <si>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</si>
  <si>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</si>
  <si>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</si>
  <si>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</si>
  <si>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</si>
  <si>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</si>
  <si>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</si>
  <si>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</si>
  <si>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</si>
  <si>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</si>
  <si>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</si>
  <si>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</si>
  <si>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</si>
  <si>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</si>
  <si>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</si>
  <si>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</si>
  <si>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</si>
  <si>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</si>
  <si>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</si>
  <si>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</si>
  <si>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</si>
  <si>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</si>
  <si>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</si>
  <si>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</si>
  <si>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</si>
  <si>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</si>
  <si>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</si>
  <si>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</si>
  <si>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</si>
  <si>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</si>
  <si>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</si>
  <si>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</si>
  <si>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</si>
  <si>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</si>
  <si>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</si>
  <si>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</si>
  <si>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</si>
  <si>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</si>
  <si>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</si>
  <si>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</si>
  <si>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</si>
  <si>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</si>
  <si>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</si>
  <si>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</si>
  <si>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</si>
  <si>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</si>
  <si>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</si>
  <si>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</si>
  <si>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</si>
  <si>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</si>
  <si>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</si>
  <si>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</si>
  <si>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</si>
  <si>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</si>
  <si>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</si>
  <si>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</si>
  <si>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</si>
  <si>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</si>
  <si>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</si>
  <si>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</si>
  <si>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</si>
  <si>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</si>
  <si>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</si>
  <si>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</si>
  <si>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</si>
  <si>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</si>
  <si>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</si>
  <si>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</si>
  <si>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</si>
  <si>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</si>
  <si>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</si>
  <si>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</si>
  <si>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</si>
  <si>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</si>
  <si>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</si>
  <si>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</si>
  <si>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</si>
  <si>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</si>
  <si>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</si>
  <si>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</si>
  <si>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</si>
  <si>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</si>
  <si>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</si>
  <si>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</si>
  <si>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</si>
  <si>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</si>
  <si>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</si>
  <si>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</si>
  <si>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</si>
  <si>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</si>
  <si>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</si>
  <si>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</si>
  <si>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</si>
  <si>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</si>
  <si>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</si>
  <si>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</si>
  <si>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</si>
  <si>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</si>
  <si>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</si>
  <si>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</si>
  <si>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</si>
  <si>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</si>
  <si>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</si>
  <si>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</si>
  <si>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</si>
  <si>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</si>
  <si>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</si>
  <si>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</si>
  <si>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</si>
  <si>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</si>
  <si>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</si>
  <si>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</si>
  <si>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</si>
  <si>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</si>
  <si>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</si>
  <si>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</si>
  <si>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</si>
  <si>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</si>
  <si>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</si>
  <si>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</si>
  <si>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</si>
  <si>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</si>
  <si>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</si>
  <si>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</si>
  <si>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</si>
  <si>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</si>
  <si>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</si>
  <si>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</si>
  <si>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</si>
  <si>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</si>
  <si>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</si>
  <si>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</si>
  <si>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</si>
  <si>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</si>
  <si>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</si>
  <si>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</si>
  <si>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</si>
  <si>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</si>
  <si>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</si>
  <si>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</si>
  <si>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</si>
  <si>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</si>
  <si>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</si>
  <si>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</si>
  <si>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</si>
  <si>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</si>
  <si>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</si>
  <si>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</si>
  <si>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</si>
  <si>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</si>
  <si>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</si>
  <si>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</si>
  <si>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</si>
  <si>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</si>
  <si>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</si>
  <si>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</si>
  <si>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</si>
  <si>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</si>
  <si>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</si>
  <si>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</si>
  <si>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</si>
  <si>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</si>
  <si>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</si>
  <si>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</si>
  <si>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</si>
  <si>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</si>
  <si>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</si>
  <si>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</si>
  <si>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</si>
  <si>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</si>
  <si>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</si>
  <si>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</si>
  <si>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</si>
  <si>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</si>
  <si>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</si>
  <si>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</si>
  <si>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</si>
  <si>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</si>
  <si>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</si>
  <si>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</si>
  <si>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</si>
  <si>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</si>
  <si>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</si>
  <si>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</si>
  <si>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</si>
  <si>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m²</t>
  </si>
  <si>
    <t>Alvenaria de blocos de concreto 19 x 19 x 39 cm com espessura de 20 cm com argamassa traço 1:0,5:3,5 - areia extraída</t>
  </si>
  <si>
    <t>Cobertura em chapas zincadas com espessura de 0,43 mm - utilização 2 vezes</t>
  </si>
  <si>
    <t>Dique de contenção para usina de asfalto a quente - inclusive demolição</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</si>
  <si>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</si>
  <si>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</si>
  <si>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</si>
  <si>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</si>
  <si>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</si>
  <si>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</si>
  <si>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</si>
  <si>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</si>
  <si>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</si>
  <si>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</si>
  <si>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</si>
  <si>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</si>
  <si>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</si>
  <si>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</si>
  <si>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</si>
  <si>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</si>
  <si>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</si>
  <si>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</si>
  <si>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</si>
  <si>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</si>
  <si>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</si>
  <si>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</si>
  <si>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</si>
  <si>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</si>
  <si>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</si>
  <si>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</si>
  <si>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</si>
  <si>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</si>
  <si>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</si>
  <si>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</si>
  <si>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</si>
  <si>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</si>
  <si>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</si>
  <si>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</si>
  <si>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</si>
  <si>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</si>
  <si>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</si>
  <si>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</si>
  <si>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</si>
  <si>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</si>
  <si>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</si>
  <si>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</si>
  <si>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</si>
  <si>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</si>
  <si>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</si>
  <si>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</si>
  <si>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</si>
  <si>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</si>
  <si>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</si>
  <si>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</si>
  <si>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</si>
  <si>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</si>
  <si>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</si>
  <si>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</si>
  <si>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</si>
  <si>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</si>
  <si>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</si>
  <si>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</si>
  <si>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</si>
  <si>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</si>
  <si>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</si>
  <si>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</si>
  <si>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</si>
  <si>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</si>
  <si>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</si>
  <si>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</si>
  <si>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</si>
  <si>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</si>
  <si>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</si>
  <si>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</si>
  <si>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</si>
  <si>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</si>
  <si>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</si>
  <si>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</si>
  <si>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</si>
  <si>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</si>
  <si>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</si>
  <si>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</si>
  <si>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</si>
  <si>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</si>
  <si>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</si>
  <si>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</si>
  <si>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</si>
  <si>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</si>
  <si>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</si>
  <si>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</si>
  <si>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</si>
  <si>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</si>
  <si>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</si>
  <si>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</si>
  <si>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</si>
  <si>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</si>
  <si>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</si>
  <si>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</si>
  <si>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</si>
  <si>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</si>
  <si>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</si>
  <si>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</si>
  <si>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</si>
  <si>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</si>
  <si>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</si>
  <si>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</si>
  <si>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</si>
  <si>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</si>
  <si>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</si>
  <si>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</si>
  <si>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</si>
  <si>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</si>
  <si>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</si>
  <si>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</si>
  <si>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</si>
  <si>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</si>
  <si>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</si>
  <si>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</si>
  <si>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</si>
  <si>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</si>
  <si>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</si>
  <si>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</si>
  <si>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</si>
  <si>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</si>
  <si>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</si>
  <si>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</si>
  <si>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</si>
  <si>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</si>
  <si>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</si>
  <si>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</si>
  <si>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</si>
  <si>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</si>
  <si>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</si>
  <si>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</si>
  <si>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</si>
  <si>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</si>
  <si>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</si>
  <si>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</si>
  <si>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</si>
  <si>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</si>
  <si>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</si>
  <si>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</si>
  <si>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</si>
  <si>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</si>
  <si>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</si>
  <si>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</si>
  <si>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</si>
  <si>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</si>
  <si>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</si>
  <si>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</si>
  <si>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</si>
  <si>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</si>
  <si>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</si>
  <si>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</si>
  <si>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</si>
  <si>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</si>
  <si>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</si>
  <si>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</si>
  <si>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</si>
  <si>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</si>
  <si>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</si>
  <si>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</si>
  <si>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</si>
  <si>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</si>
  <si>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</si>
  <si>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</si>
  <si>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</si>
  <si>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</si>
  <si>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</si>
  <si>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</si>
  <si>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</si>
  <si>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</si>
  <si>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</si>
  <si>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</si>
  <si>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</si>
  <si>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</si>
  <si>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</si>
  <si>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</si>
  <si>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</si>
  <si>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</si>
  <si>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</si>
  <si>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</si>
  <si>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</si>
  <si>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</si>
  <si>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</si>
  <si>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</si>
  <si>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</si>
  <si>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</si>
  <si>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</si>
  <si>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</si>
  <si>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</si>
  <si>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</si>
  <si>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</si>
  <si>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</si>
  <si>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</si>
  <si>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</si>
  <si>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</si>
  <si>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</si>
  <si>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</si>
  <si>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</si>
  <si>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</si>
  <si>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</si>
  <si>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</si>
  <si>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</si>
  <si>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</si>
  <si>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</si>
  <si>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</si>
  <si>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</si>
  <si>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</si>
  <si>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</si>
  <si>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</si>
  <si>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</si>
  <si>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</si>
  <si>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</si>
  <si>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</si>
  <si>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</si>
  <si>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</si>
  <si>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</si>
  <si>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</si>
  <si>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</si>
  <si>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</si>
  <si>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</si>
  <si>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</si>
  <si>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</si>
  <si>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</si>
  <si>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</si>
  <si>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</si>
  <si>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</si>
  <si>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</si>
  <si>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</si>
  <si>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</si>
  <si>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</si>
  <si>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</si>
  <si>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</si>
  <si>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</si>
  <si>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</si>
  <si>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</si>
  <si>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</si>
  <si>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</si>
  <si>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</si>
  <si>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</si>
  <si>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</si>
  <si>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</si>
  <si>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</si>
  <si>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</si>
  <si>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</si>
  <si>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</si>
  <si>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</si>
  <si>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</si>
  <si>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</si>
  <si>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</si>
  <si>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</si>
  <si>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</si>
  <si>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</si>
  <si>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</si>
  <si>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</si>
  <si>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</si>
  <si>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</si>
  <si>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</si>
  <si>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</si>
  <si>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</si>
  <si>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</si>
  <si>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</si>
  <si>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</si>
  <si>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</si>
  <si>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</si>
  <si>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</si>
  <si>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</si>
  <si>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</si>
  <si>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</si>
  <si>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</si>
  <si>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</si>
  <si>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</si>
  <si>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</si>
  <si>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</si>
  <si>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</si>
  <si>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</si>
  <si>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</si>
  <si>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</si>
  <si>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Abertura em muro de alvenaria de pedra argamassada com martelete</t>
  </si>
  <si>
    <t>Apicoamento manual de concreto</t>
  </si>
  <si>
    <t>Demolição de concreto armado com martelete e corte oxiacetileno</t>
  </si>
  <si>
    <t>Demolição de concreto simples com martelete</t>
  </si>
  <si>
    <t>Demolição manual de construções provisórias de madeira - sem reaproveitamento</t>
  </si>
  <si>
    <t>Demolição manual de construções provisórias de madeira, sem fechamento lateral e sem pavimentação</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</si>
  <si>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</si>
  <si>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</si>
  <si>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</si>
  <si>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</si>
  <si>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</si>
  <si>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</si>
  <si>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</si>
  <si>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</si>
  <si>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</si>
  <si>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</si>
  <si>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</si>
  <si>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</si>
  <si>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</si>
  <si>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</si>
  <si>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</si>
  <si>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</si>
  <si>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</si>
  <si>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</si>
  <si>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</si>
  <si>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</si>
  <si>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</si>
  <si>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</si>
  <si>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</si>
  <si>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</si>
  <si>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</si>
  <si>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</si>
  <si>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</si>
  <si>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</si>
  <si>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</si>
  <si>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</si>
  <si>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</si>
  <si>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</si>
  <si>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</si>
  <si>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</si>
  <si>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</si>
  <si>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</si>
  <si>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</si>
  <si>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</si>
  <si>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</si>
  <si>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</si>
  <si>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</si>
  <si>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</si>
  <si>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</si>
  <si>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</si>
  <si>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</si>
  <si>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</si>
  <si>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</si>
  <si>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</si>
  <si>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</si>
  <si>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</si>
  <si>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</si>
  <si>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</si>
  <si>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</si>
  <si>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</si>
  <si>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</si>
  <si>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</si>
  <si>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</si>
  <si>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</si>
  <si>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</si>
  <si>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</si>
  <si>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</si>
  <si>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</si>
  <si>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</si>
  <si>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</si>
  <si>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</si>
  <si>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</si>
  <si>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</si>
  <si>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</si>
  <si>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</si>
  <si>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</si>
  <si>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</si>
  <si>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</si>
  <si>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</si>
  <si>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</si>
  <si>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</si>
  <si>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</si>
  <si>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</si>
  <si>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</si>
  <si>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</si>
  <si>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</si>
  <si>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</si>
  <si>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</si>
  <si>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</si>
  <si>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</si>
  <si>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</si>
  <si>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</si>
  <si>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</si>
  <si>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</si>
  <si>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</si>
  <si>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</si>
  <si>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</si>
  <si>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</si>
  <si>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</si>
  <si>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</si>
  <si>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</si>
  <si>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</si>
  <si>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</si>
  <si>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</si>
  <si>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</si>
  <si>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</si>
  <si>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</si>
  <si>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</si>
  <si>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</si>
  <si>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</si>
  <si>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</si>
  <si>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</si>
  <si>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</si>
  <si>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</si>
  <si>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</si>
  <si>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</si>
  <si>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</si>
  <si>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</si>
  <si>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</si>
  <si>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</si>
  <si>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</si>
  <si>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</si>
  <si>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</si>
  <si>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</si>
  <si>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</si>
  <si>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</si>
  <si>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</si>
  <si>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</si>
  <si>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</si>
  <si>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</si>
  <si>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</si>
  <si>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</si>
  <si>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</si>
  <si>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</si>
  <si>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</si>
  <si>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</si>
  <si>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</si>
  <si>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</si>
  <si>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</si>
  <si>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</si>
  <si>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</si>
  <si>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</si>
  <si>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</si>
  <si>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</si>
  <si>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</si>
  <si>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</si>
  <si>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</si>
  <si>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</si>
  <si>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</si>
  <si>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</si>
  <si>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</si>
  <si>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</si>
  <si>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</si>
  <si>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</si>
  <si>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</si>
  <si>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</si>
  <si>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</si>
  <si>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</si>
  <si>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</si>
  <si>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</si>
  <si>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</si>
  <si>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</si>
  <si>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</si>
  <si>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</si>
  <si>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</si>
  <si>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</si>
  <si>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</si>
  <si>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</si>
  <si>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</si>
  <si>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</si>
  <si>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</si>
  <si>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</si>
  <si>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</si>
  <si>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</si>
  <si>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</si>
  <si>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</si>
  <si>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</si>
  <si>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</si>
  <si>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</si>
  <si>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</si>
  <si>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</si>
  <si>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</si>
  <si>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</si>
  <si>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</si>
  <si>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</si>
  <si>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</si>
  <si>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</si>
  <si>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</si>
  <si>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</si>
  <si>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</si>
  <si>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</si>
  <si>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</si>
  <si>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</si>
  <si>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</si>
  <si>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</si>
  <si>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</si>
  <si>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</si>
  <si>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</si>
  <si>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</si>
  <si>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</si>
  <si>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</si>
  <si>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</si>
  <si>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</si>
  <si>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</si>
  <si>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</si>
  <si>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</si>
  <si>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</si>
  <si>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</si>
  <si>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</si>
  <si>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</si>
  <si>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</si>
  <si>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</si>
  <si>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</si>
  <si>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</si>
  <si>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</si>
  <si>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</si>
  <si>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</si>
  <si>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</si>
  <si>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</si>
  <si>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</si>
  <si>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</si>
  <si>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</si>
  <si>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</si>
  <si>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</si>
  <si>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</si>
  <si>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</si>
  <si>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</si>
  <si>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</si>
  <si>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</si>
  <si>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</si>
  <si>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</si>
  <si>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</si>
  <si>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</si>
  <si>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</si>
  <si>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</si>
  <si>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</si>
  <si>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</si>
  <si>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</si>
  <si>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</si>
  <si>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</si>
  <si>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</si>
  <si>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</si>
  <si>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</si>
  <si>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</si>
  <si>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</si>
  <si>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</si>
  <si>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</si>
  <si>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</si>
  <si>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</si>
  <si>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</si>
  <si>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</si>
  <si>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</si>
  <si>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</si>
  <si>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</si>
  <si>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</si>
  <si>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</si>
  <si>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</si>
  <si>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</si>
  <si>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</si>
  <si>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</si>
  <si>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</si>
  <si>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</si>
  <si>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</si>
  <si>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</si>
  <si>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</si>
  <si>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</si>
  <si>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</si>
  <si>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</si>
  <si>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</si>
  <si>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</si>
  <si>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</si>
  <si>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</si>
  <si>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</si>
  <si>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</si>
  <si>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</si>
  <si>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</si>
  <si>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</si>
  <si>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</si>
  <si>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</si>
  <si>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</si>
  <si>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</si>
  <si>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</si>
  <si>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</si>
  <si>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</si>
  <si>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</si>
  <si>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</si>
  <si>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</si>
  <si>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</si>
  <si>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</si>
  <si>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</si>
  <si>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</si>
  <si>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</si>
  <si>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</si>
  <si>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</si>
  <si>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</si>
  <si>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</si>
  <si>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</si>
  <si>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</si>
  <si>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</si>
  <si>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</si>
  <si>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</si>
  <si>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</si>
  <si>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</si>
  <si>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</si>
  <si>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</si>
  <si>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</si>
  <si>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</si>
  <si>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</si>
  <si>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</si>
  <si>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</si>
  <si>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</si>
  <si>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</si>
  <si>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</si>
  <si>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</si>
  <si>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</si>
  <si>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</si>
  <si>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</si>
  <si>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</si>
  <si>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</si>
  <si>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</si>
  <si>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</si>
  <si>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</si>
  <si>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</si>
  <si>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</si>
  <si>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</si>
  <si>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</si>
  <si>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</si>
  <si>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</si>
  <si>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</si>
  <si>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</si>
  <si>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</si>
  <si>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</si>
  <si>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</si>
  <si>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</si>
  <si>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</si>
  <si>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</si>
  <si>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</si>
  <si>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</si>
  <si>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</si>
  <si>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</si>
  <si>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</si>
  <si>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</si>
  <si>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</si>
  <si>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</si>
  <si>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</si>
  <si>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</si>
  <si>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</si>
  <si>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</si>
  <si>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</si>
  <si>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</si>
  <si>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</si>
  <si>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</si>
  <si>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</si>
  <si>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</si>
  <si>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</si>
  <si>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</si>
  <si>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</si>
  <si>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</si>
  <si>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</si>
  <si>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</si>
  <si>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</si>
  <si>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</si>
  <si>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</si>
  <si>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</si>
  <si>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</si>
  <si>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</si>
  <si>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</si>
  <si>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</si>
  <si>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</si>
  <si>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</si>
  <si>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</si>
  <si>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</si>
  <si>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</si>
  <si>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</si>
  <si>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</si>
  <si>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</si>
  <si>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</si>
  <si>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</si>
  <si>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</si>
  <si>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</si>
  <si>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</si>
  <si>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</si>
  <si>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</si>
  <si>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</si>
  <si>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</si>
  <si>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</si>
  <si>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</si>
  <si>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</si>
  <si>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</si>
  <si>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</si>
  <si>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</si>
  <si>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</si>
  <si>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</si>
  <si>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</si>
  <si>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</si>
  <si>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</si>
  <si>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</si>
  <si>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</si>
  <si>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</si>
  <si>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</si>
  <si>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</si>
  <si>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</si>
  <si>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</si>
  <si>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</si>
  <si>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</si>
  <si>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</si>
  <si>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</si>
  <si>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</si>
  <si>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</si>
  <si>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</si>
  <si>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</si>
  <si>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</si>
  <si>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</si>
  <si>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</si>
  <si>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</si>
  <si>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</si>
  <si>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</si>
  <si>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</si>
  <si>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</si>
  <si>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</si>
  <si>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</si>
  <si>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</si>
  <si>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</si>
  <si>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</si>
  <si>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</si>
  <si>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</si>
  <si>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</si>
  <si>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</si>
  <si>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</si>
  <si>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</si>
  <si>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</si>
  <si>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</si>
  <si>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</si>
  <si>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</si>
  <si>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</si>
  <si>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</si>
  <si>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</si>
  <si>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</si>
  <si>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</si>
  <si>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</si>
  <si>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</si>
  <si>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</si>
  <si>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</si>
  <si>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</si>
  <si>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</si>
  <si>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</si>
  <si>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</si>
  <si>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</si>
  <si>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</si>
  <si>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</si>
  <si>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</si>
  <si>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</si>
  <si>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</si>
  <si>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</si>
  <si>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</si>
  <si>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</si>
  <si>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</si>
  <si>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</si>
  <si>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</si>
  <si>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</si>
  <si>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</si>
  <si>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</si>
  <si>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</si>
  <si>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</si>
  <si>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</si>
  <si>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</si>
  <si>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</si>
  <si>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</si>
  <si>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</si>
  <si>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</si>
  <si>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</si>
  <si>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</si>
  <si>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</si>
  <si>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</si>
  <si>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</si>
  <si>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</si>
  <si>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</si>
  <si>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</si>
  <si>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</si>
  <si>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</si>
  <si>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</si>
  <si>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</si>
  <si>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</si>
  <si>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</si>
  <si>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</si>
  <si>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</si>
  <si>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</si>
  <si>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</si>
  <si>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</si>
  <si>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</si>
  <si>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</si>
  <si>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</si>
  <si>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</si>
  <si>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</si>
  <si>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</si>
  <si>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</si>
  <si>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</si>
  <si>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</si>
  <si>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</si>
  <si>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</si>
  <si>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</si>
  <si>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</si>
  <si>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</si>
  <si>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</si>
  <si>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</si>
  <si>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</si>
  <si>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</si>
  <si>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</si>
  <si>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</si>
  <si>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</si>
  <si>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</si>
  <si>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</si>
  <si>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</si>
  <si>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</si>
  <si>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</si>
  <si>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</si>
  <si>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</si>
  <si>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</si>
  <si>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</si>
  <si>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</si>
  <si>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</si>
  <si>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</si>
  <si>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</si>
  <si>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</si>
  <si>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</si>
  <si>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</si>
  <si>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</si>
  <si>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</si>
  <si>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</si>
  <si>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</si>
  <si>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</si>
  <si>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</si>
  <si>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</si>
  <si>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</si>
  <si>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</si>
  <si>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</si>
  <si>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</si>
  <si>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</si>
  <si>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</si>
  <si>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</si>
  <si>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</si>
  <si>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</si>
  <si>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</si>
  <si>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</si>
  <si>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</si>
  <si>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</si>
  <si>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</si>
  <si>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</si>
  <si>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</si>
  <si>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</si>
  <si>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</si>
  <si>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</si>
  <si>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</si>
  <si>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</si>
  <si>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</si>
  <si>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</si>
  <si>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</si>
  <si>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</si>
  <si>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</si>
  <si>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</si>
  <si>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</si>
  <si>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</si>
  <si>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</si>
  <si>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</si>
  <si>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</si>
  <si>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</si>
  <si>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</si>
  <si>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</si>
  <si>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</si>
  <si>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</si>
  <si>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</si>
  <si>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</si>
  <si>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</si>
  <si>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</si>
  <si>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</si>
  <si>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</si>
  <si>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</si>
  <si>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</si>
  <si>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</si>
  <si>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</si>
  <si>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</si>
  <si>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</si>
  <si>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</si>
  <si>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</si>
  <si>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</si>
  <si>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</si>
  <si>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</si>
  <si>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</si>
  <si>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</si>
  <si>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</si>
  <si>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</si>
  <si>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</si>
  <si>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</si>
  <si>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</si>
  <si>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</si>
  <si>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</si>
  <si>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</si>
  <si>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</si>
  <si>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</si>
  <si>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</si>
  <si>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</si>
  <si>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</si>
  <si>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</si>
  <si>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</si>
  <si>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</si>
  <si>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</si>
  <si>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</si>
  <si>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</si>
  <si>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</si>
  <si>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</si>
  <si>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</si>
  <si>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</si>
  <si>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</si>
  <si>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</si>
  <si>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</si>
  <si>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</si>
  <si>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</si>
  <si>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</si>
  <si>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</si>
  <si>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</si>
  <si>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</si>
  <si>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</si>
  <si>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</si>
  <si>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</si>
  <si>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</si>
  <si>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</si>
  <si>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</si>
  <si>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</si>
  <si>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</si>
  <si>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</si>
  <si>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</si>
  <si>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</si>
  <si>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</si>
  <si>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</si>
  <si>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</si>
  <si>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</si>
  <si>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</si>
  <si>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</si>
  <si>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</si>
  <si>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</si>
  <si>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</si>
  <si>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</si>
  <si>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</si>
  <si>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</si>
  <si>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</si>
  <si>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</si>
  <si>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</si>
  <si>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</si>
  <si>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</si>
  <si>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</si>
  <si>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</si>
  <si>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</si>
  <si>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</si>
  <si>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</si>
  <si>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</si>
  <si>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</si>
  <si>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</si>
  <si>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</si>
  <si>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</si>
  <si>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</si>
  <si>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</si>
  <si>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</si>
  <si>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</si>
  <si>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</si>
  <si>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</si>
  <si>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</si>
  <si>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</si>
  <si>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</si>
  <si>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</si>
  <si>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</si>
  <si>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</si>
  <si>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</si>
  <si>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</si>
  <si>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</si>
  <si>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</si>
  <si>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</si>
  <si>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</si>
  <si>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</si>
  <si>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</si>
  <si>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</si>
  <si>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</si>
  <si>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</si>
  <si>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</si>
  <si>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</si>
  <si>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</si>
  <si>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</si>
  <si>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</si>
  <si>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</si>
  <si>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</si>
  <si>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</si>
  <si>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</si>
  <si>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</si>
  <si>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</si>
  <si>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</si>
  <si>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</si>
  <si>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</si>
  <si>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</si>
  <si>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</si>
  <si>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</si>
  <si>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</si>
  <si>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</si>
  <si>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</si>
  <si>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</si>
  <si>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</si>
  <si>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</si>
  <si>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</si>
  <si>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</si>
  <si>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</si>
  <si>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</si>
  <si>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</si>
  <si>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</si>
  <si>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</si>
  <si>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</si>
  <si>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</si>
  <si>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</si>
  <si>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</si>
  <si>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</si>
  <si>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</si>
  <si>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</si>
  <si>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</si>
  <si>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</si>
  <si>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</si>
  <si>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</si>
  <si>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</si>
  <si>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</si>
  <si>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</si>
  <si>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</si>
  <si>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</si>
  <si>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</si>
  <si>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</si>
  <si>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</si>
  <si>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</si>
  <si>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</si>
  <si>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</si>
  <si>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</si>
  <si>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</si>
  <si>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</si>
  <si>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</si>
  <si>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</si>
  <si>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</si>
  <si>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</si>
  <si>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</si>
  <si>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</si>
  <si>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</si>
  <si>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</si>
  <si>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</si>
  <si>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</si>
  <si>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</si>
  <si>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</si>
  <si>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</si>
  <si>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</si>
  <si>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</si>
  <si>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</si>
  <si>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</si>
  <si>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</si>
  <si>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</si>
  <si>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</si>
  <si>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</si>
  <si>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</si>
  <si>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</si>
  <si>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</si>
  <si>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</si>
  <si>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</si>
  <si>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</si>
  <si>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</si>
  <si>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</si>
  <si>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</si>
  <si>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</si>
  <si>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</si>
  <si>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</si>
  <si>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</si>
  <si>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</si>
  <si>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</si>
  <si>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</si>
  <si>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</si>
  <si>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</si>
  <si>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</si>
  <si>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</si>
  <si>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</si>
  <si>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</si>
  <si>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</si>
  <si>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</si>
  <si>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</si>
  <si>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</si>
  <si>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</si>
  <si>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</si>
  <si>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</si>
  <si>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</si>
  <si>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</si>
  <si>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</si>
  <si>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</si>
  <si>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</si>
  <si>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</si>
  <si>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</si>
  <si>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</si>
  <si>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</si>
  <si>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</si>
  <si>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</si>
  <si>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</si>
  <si>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</si>
  <si>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</si>
  <si>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</si>
  <si>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</si>
  <si>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</si>
  <si>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</si>
  <si>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</si>
  <si>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</si>
  <si>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</si>
  <si>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</si>
  <si>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</si>
  <si>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</si>
  <si>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</si>
  <si>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</si>
  <si>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</si>
  <si>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</si>
  <si>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</si>
  <si>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</si>
  <si>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</si>
  <si>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</si>
  <si>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</si>
  <si>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</si>
  <si>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</si>
  <si>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</si>
  <si>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</si>
  <si>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</si>
  <si>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</si>
  <si>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</si>
  <si>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</si>
  <si>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</si>
  <si>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</si>
  <si>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</si>
  <si>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</si>
  <si>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</si>
  <si>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</si>
  <si>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</si>
  <si>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</si>
  <si>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</si>
  <si>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</si>
  <si>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</si>
  <si>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</si>
  <si>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</si>
  <si>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</si>
  <si>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</si>
  <si>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</si>
  <si>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</si>
  <si>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</si>
  <si>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</si>
  <si>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</si>
  <si>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</si>
  <si>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</si>
  <si>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</si>
  <si>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</si>
  <si>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</si>
  <si>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</si>
  <si>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</si>
  <si>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</si>
  <si>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</si>
  <si>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</si>
  <si>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</si>
  <si>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</si>
  <si>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</si>
  <si>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</si>
  <si>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</si>
  <si>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</si>
  <si>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</si>
  <si>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</si>
  <si>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</si>
  <si>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</si>
  <si>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</si>
  <si>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</si>
  <si>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</si>
  <si>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</si>
  <si>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</si>
  <si>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</si>
  <si>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</si>
  <si>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</si>
  <si>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</si>
  <si>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</si>
  <si>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</si>
  <si>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</si>
  <si>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</si>
  <si>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</si>
  <si>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</si>
  <si>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</si>
  <si>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</si>
  <si>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</si>
  <si>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</si>
  <si>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</si>
  <si>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</si>
  <si>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</si>
  <si>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</si>
  <si>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</si>
  <si>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</si>
  <si>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</si>
  <si>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</si>
  <si>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</si>
  <si>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</si>
  <si>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</si>
  <si>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</si>
  <si>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</si>
  <si>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</si>
  <si>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</si>
  <si>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</si>
  <si>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</si>
  <si>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</si>
  <si>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</si>
  <si>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</si>
  <si>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</si>
  <si>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</si>
  <si>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</si>
  <si>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</si>
  <si>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</si>
  <si>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</si>
  <si>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</si>
  <si>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</si>
  <si>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</si>
  <si>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</si>
  <si>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</si>
  <si>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</si>
  <si>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</si>
  <si>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</si>
  <si>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</si>
  <si>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</si>
  <si>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</si>
  <si>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</si>
  <si>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</si>
  <si>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</si>
  <si>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</si>
  <si>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</si>
  <si>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</si>
  <si>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</si>
  <si>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</si>
  <si>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</si>
  <si>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</si>
  <si>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</si>
  <si>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</si>
  <si>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</si>
  <si>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</si>
  <si>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</si>
  <si>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</si>
  <si>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</si>
  <si>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</si>
  <si>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</si>
  <si>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</si>
  <si>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</si>
  <si>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</si>
  <si>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</si>
  <si>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</si>
  <si>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</si>
  <si>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</si>
  <si>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</si>
  <si>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</si>
  <si>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</si>
  <si>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</si>
  <si>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</si>
  <si>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</si>
  <si>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</si>
  <si>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</si>
  <si>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</si>
  <si>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</si>
  <si>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</si>
  <si>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</si>
  <si>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</si>
  <si>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</si>
  <si>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</si>
  <si>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</si>
  <si>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</si>
  <si>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</si>
  <si>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</si>
  <si>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</si>
  <si>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</si>
  <si>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</si>
  <si>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</si>
  <si>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</si>
  <si>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</si>
  <si>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</si>
  <si>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</si>
  <si>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</si>
  <si>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</si>
  <si>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</si>
  <si>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</si>
  <si>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</si>
  <si>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</si>
  <si>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</si>
  <si>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</si>
  <si>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</si>
  <si>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</si>
  <si>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</si>
  <si>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</si>
  <si>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</si>
  <si>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</si>
  <si>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</si>
  <si>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</si>
  <si>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</si>
  <si>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</si>
  <si>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</si>
  <si>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</si>
  <si>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</si>
  <si>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</si>
  <si>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</si>
  <si>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</si>
  <si>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</si>
  <si>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</si>
  <si>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</si>
  <si>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</si>
  <si>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</si>
  <si>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</si>
  <si>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</si>
  <si>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</si>
  <si>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</si>
  <si>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</si>
  <si>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</si>
  <si>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</si>
  <si>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</si>
  <si>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</si>
  <si>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</si>
  <si>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</si>
  <si>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</si>
  <si>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</si>
  <si>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</si>
  <si>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</si>
  <si>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</si>
  <si>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</si>
  <si>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</si>
  <si>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</si>
  <si>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</si>
  <si>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</si>
  <si>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</si>
  <si>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</si>
  <si>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</si>
  <si>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</si>
  <si>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</si>
  <si>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</si>
  <si>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</si>
  <si>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</si>
  <si>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</si>
  <si>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</si>
  <si>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</si>
  <si>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</si>
  <si>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</si>
  <si>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</si>
  <si>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</si>
  <si>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</si>
  <si>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</si>
  <si>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</si>
  <si>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</si>
  <si>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</si>
  <si>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</si>
  <si>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</si>
  <si>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</si>
  <si>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</si>
  <si>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</si>
  <si>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</si>
  <si>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</si>
  <si>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</si>
  <si>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</si>
  <si>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</si>
  <si>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</si>
  <si>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</si>
  <si>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</si>
  <si>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</si>
  <si>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</si>
  <si>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</si>
  <si>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</si>
  <si>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</si>
  <si>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</si>
  <si>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</si>
  <si>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</si>
  <si>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</si>
  <si>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</si>
  <si>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</si>
  <si>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</si>
  <si>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</si>
  <si>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</si>
  <si>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</si>
  <si>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</si>
  <si>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</si>
  <si>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</si>
  <si>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</si>
  <si>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</si>
  <si>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</si>
  <si>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</si>
  <si>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</si>
  <si>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</si>
  <si>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</si>
  <si>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</si>
  <si>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</si>
  <si>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</si>
  <si>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</si>
  <si>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</si>
  <si>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</si>
  <si>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</si>
  <si>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</si>
  <si>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</si>
  <si>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</si>
  <si>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</si>
  <si>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</si>
  <si>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</si>
  <si>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</si>
  <si>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</si>
  <si>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</si>
  <si>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</si>
  <si>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</si>
  <si>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</si>
  <si>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</si>
  <si>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</si>
  <si>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</si>
  <si>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</si>
  <si>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</si>
  <si>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</si>
  <si>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</si>
  <si>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</si>
  <si>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</si>
  <si>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</si>
  <si>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</si>
  <si>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</si>
  <si>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</si>
  <si>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</si>
  <si>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</si>
  <si>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</si>
  <si>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</si>
  <si>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</si>
  <si>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</si>
  <si>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</si>
  <si>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</si>
  <si>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</si>
  <si>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</si>
  <si>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</si>
  <si>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</si>
  <si>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</si>
  <si>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</si>
  <si>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</si>
  <si>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</si>
  <si>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</si>
  <si>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</si>
  <si>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</si>
  <si>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</si>
  <si>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</si>
  <si>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</si>
  <si>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</si>
  <si>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</si>
  <si>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</si>
  <si>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</si>
  <si>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</si>
  <si>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</si>
  <si>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</si>
  <si>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</si>
  <si>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</si>
  <si>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</si>
  <si>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</si>
  <si>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</si>
  <si>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</si>
  <si>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</si>
  <si>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</si>
  <si>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</si>
  <si>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</si>
  <si>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</si>
  <si>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</si>
  <si>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</si>
  <si>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</si>
  <si>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</si>
  <si>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</si>
  <si>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</si>
  <si>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</si>
  <si>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</si>
  <si>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</si>
  <si>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</si>
  <si>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</si>
  <si>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</si>
  <si>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</si>
  <si>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</si>
  <si>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</si>
  <si>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</si>
  <si>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</si>
  <si>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</si>
  <si>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</si>
  <si>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</si>
  <si>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</si>
  <si>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</si>
  <si>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</si>
  <si>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</si>
  <si>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</si>
  <si>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</si>
  <si>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</si>
  <si>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</si>
  <si>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</si>
  <si>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</si>
  <si>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</si>
  <si>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</si>
  <si>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</si>
  <si>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</si>
  <si>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</si>
  <si>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</si>
  <si>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</si>
  <si>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</si>
  <si>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</si>
  <si>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</si>
  <si>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</si>
  <si>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</si>
  <si>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</si>
  <si>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</si>
  <si>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</si>
  <si>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</si>
  <si>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</si>
  <si>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</si>
  <si>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</si>
  <si>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</si>
  <si>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</si>
  <si>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</si>
  <si>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</si>
  <si>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</si>
  <si>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</si>
  <si>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</si>
  <si>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</si>
  <si>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</si>
  <si>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</si>
  <si>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</si>
  <si>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</si>
  <si>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</si>
  <si>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</si>
  <si>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</si>
  <si>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</si>
  <si>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</si>
  <si>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</si>
  <si>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</si>
  <si>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</si>
  <si>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</si>
  <si>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</si>
  <si>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</si>
  <si>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</si>
  <si>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</si>
  <si>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</si>
  <si>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</si>
  <si>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</si>
  <si>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</si>
  <si>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</si>
  <si>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</si>
  <si>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</si>
  <si>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</si>
  <si>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</si>
  <si>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</si>
  <si>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</si>
  <si>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</si>
  <si>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</si>
  <si>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</si>
  <si>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</si>
  <si>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</si>
  <si>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</si>
  <si>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</si>
  <si>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</si>
  <si>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</si>
  <si>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</si>
  <si>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</si>
  <si>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</si>
  <si>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</si>
  <si>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</si>
  <si>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</si>
  <si>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</si>
  <si>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</si>
  <si>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</si>
  <si>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</si>
  <si>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</si>
  <si>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</si>
  <si>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</si>
  <si>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</si>
  <si>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</si>
  <si>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</si>
  <si>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</si>
  <si>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</si>
  <si>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</si>
  <si>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</si>
  <si>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</si>
  <si>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</si>
  <si>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</si>
  <si>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</si>
  <si>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</si>
  <si>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</si>
  <si>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</si>
  <si>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</si>
  <si>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</si>
  <si>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</si>
  <si>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</si>
  <si>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</si>
  <si>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</si>
  <si>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</si>
  <si>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</si>
  <si>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</si>
  <si>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</si>
  <si>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</si>
  <si>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</si>
  <si>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</si>
  <si>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</si>
  <si>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</si>
  <si>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</si>
  <si>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</si>
  <si>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</si>
  <si>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</si>
  <si>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</si>
  <si>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</si>
  <si>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</si>
  <si>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</si>
  <si>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</si>
  <si>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</si>
  <si>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</si>
  <si>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</si>
  <si>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</si>
  <si>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</si>
  <si>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</si>
  <si>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</si>
  <si>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</si>
  <si>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</si>
  <si>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</si>
  <si>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</si>
  <si>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</si>
  <si>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</si>
  <si>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</si>
  <si>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</si>
  <si>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</si>
  <si>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</si>
  <si>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</si>
  <si>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</si>
  <si>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</si>
  <si>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</si>
  <si>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</si>
  <si>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</si>
  <si>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</si>
  <si>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</si>
  <si>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</si>
  <si>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</si>
  <si>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</si>
  <si>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</si>
  <si>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</si>
  <si>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</si>
  <si>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</si>
  <si>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</si>
  <si>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</si>
  <si>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</si>
  <si>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</si>
  <si>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</si>
  <si>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</si>
  <si>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</si>
  <si>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</si>
  <si>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</si>
  <si>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</si>
  <si>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</si>
  <si>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</si>
  <si>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</si>
  <si>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</si>
  <si>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</si>
  <si>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</si>
  <si>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</si>
  <si>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</si>
  <si>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</si>
  <si>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</si>
  <si>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</si>
  <si>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</si>
  <si>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</si>
  <si>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</si>
  <si>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</si>
  <si>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</si>
  <si>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</si>
  <si>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</si>
  <si>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</si>
  <si>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</si>
  <si>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</si>
  <si>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</si>
  <si>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</si>
  <si>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</si>
  <si>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</si>
  <si>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</si>
  <si>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</si>
  <si>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</si>
  <si>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</si>
  <si>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</si>
  <si>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</si>
  <si>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</si>
  <si>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</si>
  <si>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</si>
  <si>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</si>
  <si>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</si>
  <si>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</si>
  <si>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</si>
  <si>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</si>
  <si>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</si>
  <si>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</si>
  <si>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</si>
  <si>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</si>
  <si>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</si>
  <si>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</si>
  <si>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</si>
  <si>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</si>
  <si>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</si>
  <si>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</si>
  <si>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</si>
  <si>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</si>
  <si>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</si>
  <si>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</si>
  <si>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</si>
  <si>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</si>
  <si>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</si>
  <si>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</si>
  <si>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</si>
  <si>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</si>
  <si>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</si>
  <si>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</si>
  <si>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</si>
  <si>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</si>
  <si>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</si>
  <si>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</si>
  <si>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</si>
  <si>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</si>
  <si>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</si>
  <si>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</si>
  <si>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</si>
  <si>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</si>
  <si>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</si>
  <si>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</si>
  <si>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</si>
  <si>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</si>
  <si>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</si>
  <si>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</si>
  <si>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</si>
  <si>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</si>
  <si>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</si>
  <si>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</si>
  <si>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</si>
  <si>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</si>
  <si>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</si>
  <si>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</si>
  <si>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</si>
  <si>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</si>
  <si>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</si>
  <si>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</si>
  <si>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</si>
  <si>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</si>
  <si>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</si>
  <si>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</si>
  <si>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</si>
  <si>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</si>
  <si>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</si>
  <si>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</si>
  <si>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</si>
  <si>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</si>
  <si>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</si>
  <si>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</si>
  <si>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</si>
  <si>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</si>
  <si>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</si>
  <si>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</si>
  <si>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</si>
  <si>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</si>
  <si>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</si>
  <si>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</si>
  <si>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</si>
  <si>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</si>
  <si>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</si>
  <si>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</si>
  <si>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</si>
  <si>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</si>
  <si>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</si>
  <si>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</si>
  <si>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</si>
  <si>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</si>
  <si>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</si>
  <si>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</si>
  <si>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</si>
  <si>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</si>
  <si>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</si>
  <si>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</si>
  <si>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</si>
  <si>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</si>
  <si>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</si>
  <si>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</si>
  <si>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</si>
  <si>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</si>
  <si>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</si>
  <si>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</si>
  <si>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</si>
  <si>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</si>
  <si>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</si>
  <si>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</si>
  <si>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</si>
  <si>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</si>
  <si>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</si>
  <si>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</si>
  <si>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</si>
  <si>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</si>
  <si>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</si>
  <si>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</si>
  <si>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</si>
  <si>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</si>
  <si>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</si>
  <si>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</si>
  <si>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</si>
  <si>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</si>
  <si>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</si>
  <si>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</si>
  <si>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</si>
  <si>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</si>
  <si>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</si>
  <si>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</si>
  <si>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</si>
  <si>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</si>
  <si>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</si>
  <si>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</si>
  <si>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</si>
  <si>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</si>
  <si>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</si>
  <si>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</si>
  <si>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</si>
  <si>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</si>
  <si>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</si>
  <si>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</si>
  <si>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</si>
  <si>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</si>
  <si>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</si>
  <si>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</si>
  <si>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</si>
  <si>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</si>
  <si>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</si>
  <si>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</si>
  <si>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</si>
  <si>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</si>
  <si>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</si>
  <si>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</si>
  <si>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</si>
  <si>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</si>
  <si>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</si>
  <si>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</si>
  <si>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</si>
  <si>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</si>
  <si>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</si>
  <si>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</si>
  <si>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</si>
  <si>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</si>
  <si>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</si>
  <si>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</si>
  <si>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</si>
  <si>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</si>
  <si>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</si>
  <si>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</si>
  <si>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</si>
  <si>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</si>
  <si>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</si>
  <si>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</si>
  <si>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</si>
  <si>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</si>
  <si>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</si>
  <si>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</si>
  <si>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</si>
  <si>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</si>
  <si>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</si>
  <si>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</si>
  <si>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</si>
  <si>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</si>
  <si>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</si>
  <si>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</si>
  <si>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</si>
  <si>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</si>
  <si>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</si>
  <si>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</si>
  <si>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</si>
  <si>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</si>
  <si>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</si>
  <si>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</si>
  <si>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</si>
  <si>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</si>
  <si>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</si>
  <si>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</si>
  <si>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</si>
  <si>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</si>
  <si>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</si>
  <si>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</si>
  <si>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</si>
  <si>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</si>
  <si>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</si>
  <si>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</si>
  <si>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</si>
  <si>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</si>
  <si>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</si>
  <si>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</si>
  <si>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</si>
  <si>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</si>
  <si>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</si>
  <si>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</si>
  <si>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</si>
  <si>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</si>
  <si>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</si>
  <si>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</si>
  <si>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</si>
  <si>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</si>
  <si>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</si>
  <si>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</si>
  <si>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</si>
  <si>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</si>
  <si>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</si>
  <si>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</si>
  <si>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</si>
  <si>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</si>
  <si>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</si>
  <si>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</si>
  <si>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</si>
  <si>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</si>
  <si>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</si>
  <si>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</si>
  <si>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</si>
  <si>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</si>
  <si>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</si>
  <si>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</si>
  <si>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</si>
  <si>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</si>
  <si>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</si>
  <si>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</si>
  <si>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</si>
  <si>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</si>
  <si>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</si>
  <si>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</si>
  <si>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</si>
  <si>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</si>
  <si>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</si>
  <si>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</si>
  <si>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</si>
  <si>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</si>
  <si>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</si>
  <si>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</si>
  <si>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</si>
  <si>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</si>
  <si>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</si>
  <si>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</si>
  <si>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</si>
  <si>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</si>
  <si>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</si>
  <si>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</si>
  <si>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</si>
  <si>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</si>
  <si>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</si>
  <si>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</si>
  <si>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</si>
  <si>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</si>
  <si>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</si>
  <si>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</si>
  <si>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</si>
  <si>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</si>
  <si>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</si>
  <si>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</si>
  <si>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</si>
  <si>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</si>
  <si>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</si>
  <si>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</si>
  <si>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</si>
  <si>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</si>
  <si>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</si>
  <si>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</si>
  <si>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</si>
  <si>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</si>
  <si>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</si>
  <si>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</si>
  <si>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</si>
  <si>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</si>
  <si>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</si>
  <si>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</si>
  <si>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</si>
  <si>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</si>
  <si>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</si>
  <si>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</si>
  <si>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</si>
  <si>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</si>
  <si>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</si>
  <si>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</si>
  <si>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</si>
  <si>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</si>
  <si>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</si>
  <si>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</si>
  <si>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</si>
  <si>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</si>
  <si>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</si>
  <si>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</si>
  <si>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</si>
  <si>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</si>
  <si>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</si>
  <si>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</si>
  <si>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</si>
  <si>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</si>
  <si>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</si>
  <si>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</si>
  <si>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</si>
  <si>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</si>
  <si>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</si>
  <si>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</si>
  <si>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</si>
  <si>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</si>
  <si>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</si>
  <si>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</si>
  <si>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</si>
  <si>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</si>
  <si>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</si>
  <si>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</si>
  <si>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</si>
  <si>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</si>
  <si>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</si>
  <si>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</si>
  <si>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</si>
  <si>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</si>
  <si>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</si>
  <si>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</si>
  <si>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</si>
  <si>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</si>
  <si>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</si>
  <si>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</si>
  <si>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</si>
  <si>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</si>
  <si>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</si>
  <si>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</si>
  <si>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</si>
  <si>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</si>
  <si>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</si>
  <si>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</si>
  <si>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</si>
  <si>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</si>
  <si>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</si>
  <si>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</si>
  <si>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</si>
  <si>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</si>
  <si>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</si>
  <si>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</si>
  <si>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</si>
  <si>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</si>
  <si>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</si>
  <si>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</si>
  <si>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</si>
  <si>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</si>
  <si>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</si>
  <si>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</si>
  <si>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</si>
  <si>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</si>
  <si>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</si>
  <si>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</si>
  <si>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</si>
  <si>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</si>
  <si>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</si>
  <si>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</si>
  <si>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</si>
  <si>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</si>
  <si>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</si>
  <si>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</si>
  <si>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</si>
  <si>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</si>
  <si>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</si>
  <si>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</si>
  <si>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</si>
  <si>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</si>
  <si>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</si>
  <si>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</si>
  <si>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</si>
  <si>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</si>
  <si>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</si>
  <si>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</si>
  <si>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</si>
  <si>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</si>
  <si>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</si>
  <si>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</si>
  <si>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</si>
  <si>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</si>
  <si>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</si>
  <si>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</si>
  <si>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</si>
  <si>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</si>
  <si>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</si>
  <si>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</si>
  <si>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</si>
  <si>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</si>
  <si>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</si>
  <si>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</si>
  <si>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</si>
  <si>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</si>
  <si>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</si>
  <si>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</si>
  <si>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</si>
  <si>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</si>
  <si>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</si>
  <si>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</si>
  <si>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</si>
  <si>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</si>
  <si>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</si>
  <si>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</si>
  <si>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</si>
  <si>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</si>
  <si>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</si>
  <si>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</si>
  <si>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</si>
  <si>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</si>
  <si>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</si>
  <si>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</si>
  <si>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</si>
  <si>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</si>
  <si>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</si>
  <si>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</si>
  <si>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</si>
  <si>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</si>
  <si>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</si>
  <si>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</si>
  <si>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</si>
  <si>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</si>
  <si>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</si>
  <si>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</si>
  <si>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</si>
  <si>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</si>
  <si>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</si>
  <si>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</si>
  <si>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</si>
  <si>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</si>
  <si>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</si>
  <si>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</si>
  <si>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</si>
  <si>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</si>
  <si>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</si>
  <si>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</si>
  <si>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</si>
  <si>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</si>
  <si>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</si>
  <si>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</si>
  <si>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</si>
  <si>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</si>
  <si>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</si>
  <si>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</si>
  <si>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</si>
  <si>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</si>
  <si>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</si>
  <si>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</si>
  <si>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</si>
  <si>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</si>
  <si>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</si>
  <si>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</si>
  <si>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</si>
  <si>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</si>
  <si>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</si>
  <si>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</si>
  <si>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</si>
  <si>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</si>
  <si>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</si>
  <si>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</si>
  <si>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</si>
  <si>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</si>
  <si>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</si>
  <si>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</si>
  <si>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</si>
  <si>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</si>
  <si>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</si>
  <si>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</si>
  <si>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</si>
  <si>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</si>
  <si>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</si>
  <si>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</si>
  <si>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</si>
  <si>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</si>
  <si>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</si>
  <si>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</si>
  <si>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</si>
  <si>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</si>
  <si>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</si>
  <si>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</si>
  <si>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</si>
  <si>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</si>
  <si>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</si>
  <si>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</si>
  <si>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</si>
  <si>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</si>
  <si>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</si>
  <si>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</si>
  <si>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</si>
  <si>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</si>
  <si>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</si>
  <si>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</si>
  <si>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</si>
  <si>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</si>
  <si>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</si>
  <si>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</si>
  <si>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</si>
  <si>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</si>
  <si>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</si>
  <si>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</si>
  <si>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</si>
  <si>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</si>
  <si>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</si>
  <si>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</si>
  <si>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</si>
  <si>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</si>
  <si>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</si>
  <si>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</si>
  <si>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</si>
  <si>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</si>
  <si>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</si>
  <si>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</si>
  <si>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</si>
  <si>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</si>
  <si>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</si>
  <si>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</si>
  <si>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</si>
  <si>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</si>
  <si>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</si>
  <si>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</si>
  <si>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</si>
  <si>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</si>
  <si>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</si>
  <si>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</si>
  <si>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</si>
  <si>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</si>
  <si>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</si>
  <si>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</si>
  <si>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</si>
  <si>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</si>
  <si>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</si>
  <si>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</si>
  <si>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</si>
  <si>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</si>
  <si>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</si>
  <si>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</si>
  <si>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</si>
  <si>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</si>
  <si>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</si>
  <si>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</si>
  <si>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</si>
  <si>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</si>
  <si>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</si>
  <si>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</si>
  <si>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</si>
  <si>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</si>
  <si>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</si>
  <si>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</si>
  <si>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</si>
  <si>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</si>
  <si>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</si>
  <si>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</si>
  <si>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</si>
  <si>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</si>
  <si>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</si>
  <si>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</si>
  <si>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</si>
  <si>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</si>
  <si>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</si>
  <si>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</si>
  <si>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</si>
  <si>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</si>
  <si>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</si>
  <si>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</si>
  <si>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</si>
  <si>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</si>
  <si>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</si>
  <si>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</si>
  <si>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</si>
  <si>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</si>
  <si>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</si>
  <si>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</si>
  <si>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</si>
  <si>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</si>
  <si>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</si>
  <si>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</si>
  <si>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</si>
  <si>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</si>
  <si>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</si>
  <si>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</si>
  <si>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</si>
  <si>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</si>
  <si>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</si>
  <si>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</si>
  <si>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</si>
  <si>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</si>
  <si>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</si>
  <si>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</si>
  <si>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</si>
  <si>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</si>
  <si>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</si>
  <si>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</si>
  <si>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</si>
  <si>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</si>
  <si>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</si>
  <si>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</si>
  <si>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</si>
  <si>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</si>
  <si>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</si>
  <si>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</si>
  <si>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</si>
  <si>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</si>
  <si>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</si>
  <si>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</si>
  <si>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</si>
  <si>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</si>
  <si>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</si>
  <si>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</si>
  <si>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</si>
  <si>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</si>
  <si>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</si>
  <si>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</si>
  <si>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</si>
  <si>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</si>
  <si>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</si>
  <si>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</si>
  <si>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</si>
  <si>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</si>
  <si>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</si>
  <si>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</si>
  <si>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</si>
  <si>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</si>
  <si>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</si>
  <si>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</si>
  <si>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</si>
  <si>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</si>
  <si>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</si>
  <si>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</si>
  <si>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</si>
  <si>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</si>
  <si>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</si>
  <si>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</si>
  <si>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</si>
  <si>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</si>
  <si>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</si>
  <si>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</si>
  <si>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</si>
  <si>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</si>
  <si>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</si>
  <si>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</si>
  <si>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</si>
  <si>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</si>
  <si>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</si>
  <si>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</si>
  <si>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</si>
  <si>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</si>
  <si>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</si>
  <si>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</si>
  <si>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</si>
  <si>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</si>
  <si>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</si>
  <si>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</si>
  <si>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</si>
  <si>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</si>
  <si>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</si>
  <si>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</si>
  <si>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</si>
  <si>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</si>
  <si>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</si>
  <si>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</si>
  <si>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</si>
  <si>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</si>
  <si>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</si>
  <si>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</si>
  <si>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</si>
  <si>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</si>
  <si>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</si>
  <si>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</si>
  <si>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</si>
  <si>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</si>
  <si>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</si>
  <si>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</si>
  <si>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</si>
  <si>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</si>
  <si>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</si>
  <si>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</si>
  <si>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</si>
  <si>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</si>
  <si>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</si>
  <si>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</si>
  <si>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</si>
  <si>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</si>
  <si>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</si>
  <si>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</si>
  <si>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</si>
  <si>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</si>
  <si>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</si>
  <si>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</si>
  <si>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</si>
  <si>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</si>
  <si>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</si>
  <si>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</si>
  <si>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</si>
  <si>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</si>
  <si>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</si>
  <si>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</si>
  <si>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</si>
  <si>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</si>
  <si>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</si>
  <si>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</si>
  <si>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</si>
  <si>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</si>
  <si>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</si>
  <si>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</si>
  <si>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</si>
  <si>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</si>
  <si>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</si>
  <si>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</si>
  <si>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</si>
  <si>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</si>
  <si>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</si>
  <si>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</si>
  <si>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</si>
  <si>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</si>
  <si>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</si>
  <si>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</si>
  <si>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</si>
  <si>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</si>
  <si>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</si>
  <si>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</si>
  <si>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</si>
  <si>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</si>
  <si>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</si>
  <si>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</si>
  <si>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</si>
  <si>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</si>
  <si>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</si>
  <si>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</si>
  <si>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</si>
  <si>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</si>
  <si>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</si>
  <si>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</si>
  <si>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</si>
  <si>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</si>
  <si>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</si>
  <si>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</si>
  <si>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</si>
  <si>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</si>
  <si>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</si>
  <si>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</si>
  <si>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</si>
  <si>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</si>
  <si>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</si>
  <si>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</si>
  <si>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</si>
  <si>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</si>
  <si>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</si>
  <si>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</si>
  <si>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</si>
  <si>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</si>
  <si>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</si>
  <si>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</si>
  <si>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</si>
  <si>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</si>
  <si>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</si>
  <si>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</si>
  <si>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</si>
  <si>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</si>
  <si>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</si>
  <si>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</si>
  <si>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</si>
  <si>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</si>
  <si>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</si>
  <si>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</si>
  <si>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</si>
  <si>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</si>
  <si>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</si>
  <si>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</si>
  <si>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</si>
  <si>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</si>
  <si>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</si>
  <si>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</si>
  <si>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</si>
  <si>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</si>
  <si>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</si>
  <si>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</si>
  <si>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</si>
  <si>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</si>
  <si>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</si>
  <si>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</si>
  <si>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</si>
  <si>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</si>
  <si>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</si>
  <si>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</si>
  <si>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</si>
  <si>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</si>
  <si>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</si>
  <si>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</si>
  <si>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</si>
  <si>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</si>
  <si>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</si>
  <si>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</si>
  <si>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</si>
  <si>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</si>
  <si>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</si>
  <si>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</si>
  <si>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</si>
  <si>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</si>
  <si>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</si>
  <si>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</si>
  <si>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</si>
  <si>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</si>
  <si>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</si>
  <si>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</si>
  <si>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</si>
  <si>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</si>
  <si>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</si>
  <si>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</si>
  <si>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</si>
  <si>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</si>
  <si>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</si>
  <si>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</si>
  <si>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</si>
  <si>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</si>
  <si>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</si>
  <si>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</si>
  <si>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</si>
  <si>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</si>
  <si>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reforçada com nervuras de 40 mm x 1/8" dispostas em grelhas de 40 x 60 cm - utilização de 100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</si>
  <si>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</si>
  <si>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</si>
  <si>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</si>
  <si>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</si>
  <si>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</si>
  <si>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</si>
  <si>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</si>
  <si>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</si>
  <si>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</si>
  <si>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</si>
  <si>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</si>
  <si>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</si>
  <si>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</si>
  <si>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</si>
  <si>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</si>
  <si>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</si>
  <si>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</si>
  <si>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</si>
  <si>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</si>
  <si>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</si>
  <si>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</si>
  <si>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</si>
  <si>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</si>
  <si>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</si>
  <si>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</si>
  <si>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</si>
  <si>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</si>
  <si>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</si>
  <si>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</si>
  <si>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</si>
  <si>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</si>
  <si>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</si>
  <si>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</si>
  <si>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</si>
  <si>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</si>
  <si>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</si>
  <si>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</si>
  <si>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</si>
  <si>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</si>
  <si>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</si>
  <si>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</si>
  <si>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</si>
  <si>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</si>
  <si>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</si>
  <si>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</si>
  <si>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</si>
  <si>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</si>
  <si>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</si>
  <si>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</si>
  <si>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</si>
  <si>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</si>
  <si>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</si>
  <si>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</si>
  <si>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</si>
  <si>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</si>
  <si>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</si>
  <si>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</si>
  <si>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</si>
  <si>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</si>
  <si>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</si>
  <si>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</si>
  <si>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</si>
  <si>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</si>
  <si>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</si>
  <si>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</si>
  <si>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</si>
  <si>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</si>
  <si>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</si>
  <si>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</si>
  <si>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</si>
  <si>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</si>
  <si>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</si>
  <si>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</si>
  <si>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</si>
  <si>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</si>
  <si>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</si>
  <si>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</si>
  <si>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</si>
  <si>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</si>
  <si>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</si>
  <si>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</si>
  <si>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</si>
  <si>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</si>
  <si>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</si>
  <si>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</si>
  <si>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</si>
  <si>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</si>
  <si>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</si>
  <si>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</si>
  <si>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</si>
  <si>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</si>
  <si>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</si>
  <si>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</si>
  <si>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</si>
  <si>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</si>
  <si>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</si>
  <si>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</si>
  <si>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</si>
  <si>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</si>
  <si>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</si>
  <si>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</si>
  <si>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</si>
  <si>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</si>
  <si>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</si>
  <si>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</si>
  <si>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</si>
  <si>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</si>
  <si>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</si>
  <si>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</si>
  <si>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</si>
  <si>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</si>
  <si>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</si>
  <si>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</si>
  <si>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</si>
  <si>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</si>
  <si>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</si>
  <si>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</si>
  <si>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</si>
  <si>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</si>
  <si>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</si>
  <si>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</si>
  <si>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</si>
  <si>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</si>
  <si>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</si>
  <si>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</si>
  <si>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</si>
  <si>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</si>
  <si>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</si>
  <si>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</si>
  <si>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</si>
  <si>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</si>
  <si>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</si>
  <si>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</si>
  <si>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</si>
  <si>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</si>
  <si>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</si>
  <si>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</si>
  <si>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</si>
  <si>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</si>
  <si>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</si>
  <si>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</si>
  <si>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</si>
  <si>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</si>
  <si>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</si>
  <si>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</si>
  <si>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</si>
  <si>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</si>
  <si>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</si>
  <si>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</si>
  <si>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</si>
  <si>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</si>
  <si>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</si>
  <si>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</si>
  <si>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</si>
  <si>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</si>
  <si>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</si>
  <si>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</si>
  <si>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</si>
  <si>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</si>
  <si>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</si>
  <si>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</si>
  <si>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</si>
  <si>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</si>
  <si>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</si>
  <si>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</si>
  <si>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</si>
  <si>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</si>
  <si>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</si>
  <si>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</si>
  <si>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</si>
  <si>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</si>
  <si>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</si>
  <si>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</si>
  <si>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</si>
  <si>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</si>
  <si>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</si>
  <si>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</si>
  <si>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</si>
  <si>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</si>
  <si>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</si>
  <si>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</si>
  <si>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</si>
  <si>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</si>
  <si>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</si>
  <si>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</si>
  <si>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</si>
  <si>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</si>
  <si>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</si>
  <si>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</si>
  <si>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</si>
  <si>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</si>
  <si>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</si>
  <si>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</si>
  <si>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</si>
  <si>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</si>
  <si>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</si>
  <si>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</si>
  <si>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</si>
  <si>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</si>
  <si>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</si>
  <si>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</si>
  <si>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</si>
  <si>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</si>
  <si>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</si>
  <si>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</si>
  <si>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</si>
  <si>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</si>
  <si>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</si>
  <si>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</si>
  <si>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</si>
  <si>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</si>
  <si>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</si>
  <si>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</si>
  <si>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</si>
  <si>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</si>
  <si>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</si>
  <si>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</si>
  <si>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</si>
  <si>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</si>
  <si>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</si>
  <si>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</si>
  <si>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</si>
  <si>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</si>
  <si>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</si>
  <si>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</si>
  <si>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</si>
  <si>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</si>
  <si>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</si>
  <si>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</si>
  <si>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</si>
  <si>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</si>
  <si>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</si>
  <si>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</si>
  <si>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</si>
  <si>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</si>
  <si>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</si>
  <si>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</si>
  <si>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</si>
  <si>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</si>
  <si>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</si>
  <si>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</si>
  <si>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</si>
  <si>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</si>
  <si>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</si>
  <si>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</si>
  <si>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</si>
  <si>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</si>
  <si>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</si>
  <si>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</si>
  <si>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</si>
  <si>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</si>
  <si>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</si>
  <si>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</si>
  <si>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</si>
  <si>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</si>
  <si>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</si>
  <si>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</si>
  <si>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</si>
  <si>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</si>
  <si>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</si>
  <si>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</si>
  <si>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</si>
  <si>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</si>
  <si>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</si>
  <si>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</si>
  <si>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</si>
  <si>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</si>
  <si>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</si>
  <si>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</si>
  <si>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</si>
  <si>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</si>
  <si>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</si>
  <si>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</si>
  <si>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</si>
  <si>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</si>
  <si>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</si>
  <si>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</si>
  <si>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</si>
  <si>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</si>
  <si>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</si>
  <si>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</si>
  <si>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</si>
  <si>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</si>
  <si>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</si>
  <si>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</si>
  <si>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</si>
  <si>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</si>
  <si>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</si>
  <si>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</si>
  <si>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</si>
  <si>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</si>
  <si>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</si>
  <si>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</si>
  <si>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</si>
  <si>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</si>
  <si>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</si>
  <si>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</si>
  <si>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</si>
  <si>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</si>
  <si>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</si>
  <si>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</si>
  <si>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</si>
  <si>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</si>
  <si>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</si>
  <si>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</si>
  <si>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</si>
  <si>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</si>
  <si>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</si>
  <si>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</si>
  <si>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</si>
  <si>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</si>
  <si>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</si>
  <si>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</si>
  <si>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</si>
  <si>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</si>
  <si>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</si>
  <si>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</si>
  <si>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</si>
  <si>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</si>
  <si>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</si>
  <si>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</si>
  <si>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</si>
  <si>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</si>
  <si>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</si>
  <si>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</si>
  <si>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</si>
  <si>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</si>
  <si>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</si>
  <si>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</si>
  <si>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</si>
  <si>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</si>
  <si>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</si>
  <si>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</si>
  <si>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</si>
  <si>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</si>
  <si>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</si>
  <si>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</si>
  <si>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</si>
  <si>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</si>
  <si>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</si>
  <si>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</si>
  <si>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</si>
  <si>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</si>
  <si>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</si>
  <si>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</si>
  <si>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</si>
  <si>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</si>
  <si>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</si>
  <si>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</si>
  <si>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</si>
  <si>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</si>
  <si>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</si>
  <si>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</si>
  <si>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</si>
  <si>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</si>
  <si>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</si>
  <si>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</si>
  <si>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</si>
  <si>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</si>
  <si>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</si>
  <si>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</si>
  <si>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</si>
  <si>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</si>
  <si>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</si>
  <si>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</si>
  <si>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</si>
  <si>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</si>
  <si>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</si>
  <si>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</si>
  <si>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</si>
  <si>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</si>
  <si>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</si>
  <si>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</si>
  <si>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</si>
  <si>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</si>
  <si>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</si>
  <si>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</si>
  <si>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</si>
  <si>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</si>
  <si>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</si>
  <si>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</si>
  <si>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</si>
  <si>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</si>
  <si>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</si>
  <si>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</si>
  <si>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</si>
  <si>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</si>
  <si>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</si>
  <si>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</si>
  <si>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</si>
  <si>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</si>
  <si>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</si>
  <si>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</si>
  <si>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</si>
  <si>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</si>
  <si>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</si>
  <si>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</si>
  <si>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</si>
  <si>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</si>
  <si>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</si>
  <si>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</si>
  <si>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</si>
  <si>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</si>
  <si>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</si>
  <si>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</si>
  <si>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</si>
  <si>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</si>
  <si>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</si>
  <si>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</si>
  <si>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</si>
  <si>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</si>
  <si>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</si>
  <si>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</si>
  <si>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</si>
  <si>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</si>
  <si>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</si>
  <si>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</si>
  <si>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</si>
  <si>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</si>
  <si>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</si>
  <si>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</si>
  <si>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</si>
  <si>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</si>
  <si>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</si>
  <si>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</si>
  <si>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</si>
  <si>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</si>
  <si>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</si>
  <si>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</si>
  <si>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</si>
  <si>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</si>
  <si>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</si>
  <si>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</si>
  <si>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</si>
  <si>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</si>
  <si>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</si>
  <si>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</si>
  <si>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</si>
  <si>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</si>
  <si>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</si>
  <si>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</si>
  <si>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</si>
  <si>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</si>
  <si>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</si>
  <si>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</si>
  <si>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</si>
  <si>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</si>
  <si>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</si>
  <si>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</si>
  <si>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</si>
  <si>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</si>
  <si>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</si>
  <si>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</si>
  <si>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</si>
  <si>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</si>
  <si>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</si>
  <si>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</si>
  <si>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</si>
  <si>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</si>
  <si>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</si>
  <si>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</si>
  <si>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</si>
  <si>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</si>
  <si>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</si>
  <si>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</si>
  <si>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</si>
  <si>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</si>
  <si>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</si>
  <si>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</si>
  <si>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</si>
  <si>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</si>
  <si>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</si>
  <si>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</si>
  <si>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</si>
  <si>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</si>
  <si>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</si>
  <si>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</si>
  <si>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</si>
  <si>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</si>
  <si>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</si>
  <si>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</si>
  <si>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</si>
  <si>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</si>
  <si>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</si>
  <si>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</si>
  <si>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</si>
  <si>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</si>
  <si>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</si>
  <si>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</si>
  <si>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</si>
  <si>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</si>
  <si>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</si>
  <si>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</si>
  <si>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</si>
  <si>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</si>
  <si>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</si>
  <si>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</si>
  <si>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</si>
  <si>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</si>
  <si>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</si>
  <si>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</si>
  <si>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</si>
  <si>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</si>
  <si>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</si>
  <si>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</si>
  <si>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</si>
  <si>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</si>
  <si>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</si>
  <si>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</si>
  <si>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</si>
  <si>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</si>
  <si>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</si>
  <si>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</si>
  <si>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</si>
  <si>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</si>
  <si>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</si>
  <si>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</si>
  <si>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</si>
  <si>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</si>
  <si>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</si>
  <si>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</si>
  <si>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</si>
  <si>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</si>
  <si>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</si>
  <si>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</si>
  <si>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</si>
  <si>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</si>
  <si>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</si>
  <si>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</si>
  <si>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</si>
  <si>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</si>
  <si>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</si>
  <si>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</si>
  <si>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</si>
  <si>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</si>
  <si>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</si>
  <si>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</si>
  <si>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</si>
  <si>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</si>
  <si>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</si>
  <si>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</si>
  <si>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</si>
  <si>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</si>
  <si>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</si>
  <si>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</si>
  <si>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</si>
  <si>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</si>
  <si>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</si>
  <si>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</si>
  <si>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</si>
  <si>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</si>
  <si>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</si>
  <si>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</si>
  <si>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</si>
  <si>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</si>
  <si>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</si>
  <si>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</si>
  <si>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</si>
  <si>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</si>
  <si>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</si>
  <si>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</si>
  <si>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</si>
  <si>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</si>
  <si>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</si>
  <si>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</si>
  <si>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</si>
  <si>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</si>
  <si>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</si>
  <si>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</si>
  <si>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</si>
  <si>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</si>
  <si>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</si>
  <si>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</si>
  <si>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</si>
  <si>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</si>
  <si>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</si>
  <si>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</si>
  <si>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</si>
  <si>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</si>
  <si>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</si>
  <si>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</si>
  <si>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</si>
  <si>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</si>
  <si>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</si>
  <si>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</si>
  <si>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</si>
  <si>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</si>
  <si>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</si>
  <si>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</si>
  <si>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</si>
  <si>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</si>
  <si>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</si>
  <si>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</si>
  <si>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</si>
  <si>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</si>
  <si>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</si>
  <si>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</si>
  <si>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</si>
  <si>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</si>
  <si>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</si>
  <si>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</si>
  <si>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</si>
  <si>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</si>
  <si>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</si>
  <si>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</si>
  <si>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</si>
  <si>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</si>
  <si>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</si>
  <si>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</si>
  <si>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</si>
  <si>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</si>
  <si>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</si>
  <si>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</si>
  <si>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</si>
  <si>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</si>
  <si>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</si>
  <si>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</si>
  <si>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</si>
  <si>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</si>
  <si>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</si>
  <si>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</si>
  <si>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</si>
  <si>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</si>
  <si>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</si>
  <si>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</si>
  <si>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</si>
  <si>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</si>
  <si>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</si>
  <si>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</si>
  <si>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</si>
  <si>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</si>
  <si>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</si>
  <si>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</si>
  <si>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</si>
  <si>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</si>
  <si>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</si>
  <si>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</si>
  <si>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</si>
  <si>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</si>
  <si>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</si>
  <si>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</si>
  <si>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</si>
  <si>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</si>
  <si>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</si>
  <si>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</si>
  <si>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</si>
  <si>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</si>
  <si>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</si>
  <si>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</si>
  <si>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</si>
  <si>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</si>
  <si>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</si>
  <si>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</si>
  <si>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</si>
  <si>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</si>
  <si>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</si>
  <si>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</si>
  <si>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</si>
  <si>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</si>
  <si>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</si>
  <si>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</si>
  <si>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</si>
  <si>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</si>
  <si>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</si>
  <si>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</si>
  <si>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</si>
  <si>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</si>
  <si>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</si>
  <si>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</si>
  <si>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</si>
  <si>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</si>
  <si>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</si>
  <si>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</si>
  <si>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</si>
  <si>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</si>
  <si>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</si>
  <si>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</si>
  <si>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</si>
  <si>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</si>
  <si>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</si>
  <si>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</si>
  <si>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</si>
  <si>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</si>
  <si>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</si>
  <si>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</si>
  <si>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</si>
  <si>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</si>
  <si>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</si>
  <si>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</si>
  <si>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</si>
  <si>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</si>
  <si>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</si>
  <si>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</si>
  <si>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</si>
  <si>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</si>
  <si>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</si>
  <si>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</si>
  <si>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</si>
  <si>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</si>
  <si>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</si>
  <si>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</si>
  <si>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</si>
  <si>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</si>
  <si>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</si>
  <si>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</si>
  <si>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</si>
  <si>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</si>
  <si>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</si>
  <si>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</si>
  <si>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</si>
  <si>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</si>
  <si>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</si>
  <si>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</si>
  <si>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</si>
  <si>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</si>
  <si>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</si>
  <si>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</si>
  <si>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</si>
  <si>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</si>
  <si>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</si>
  <si>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</si>
  <si>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</si>
  <si>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</si>
  <si>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</si>
  <si>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</si>
  <si>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</si>
  <si>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</si>
  <si>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</si>
  <si>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</si>
  <si>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</si>
  <si>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</si>
  <si>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</si>
  <si>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</si>
  <si>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</si>
  <si>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</si>
  <si>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</si>
  <si>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</si>
  <si>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</si>
  <si>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</si>
  <si>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</si>
  <si>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</si>
  <si>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</si>
  <si>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</si>
  <si>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Rachão ou pedra de mão produzida</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</si>
  <si>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</si>
  <si>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</si>
  <si>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</si>
  <si>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</si>
  <si>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</si>
  <si>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</si>
  <si>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</si>
  <si>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</si>
  <si>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</si>
  <si>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</si>
  <si>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</si>
  <si>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</si>
  <si>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</si>
  <si>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</si>
  <si>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</si>
  <si>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</si>
  <si>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</si>
  <si>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</si>
  <si>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</si>
  <si>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</si>
  <si>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</si>
  <si>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</si>
  <si>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</si>
  <si>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</si>
  <si>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</si>
  <si>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</si>
  <si>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</si>
  <si>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</si>
  <si>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</si>
  <si>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</si>
  <si>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</si>
  <si>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</si>
  <si>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</si>
  <si>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</si>
  <si>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</si>
  <si>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</si>
  <si>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</si>
  <si>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</si>
  <si>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</si>
  <si>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</si>
  <si>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</si>
  <si>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</si>
  <si>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</si>
  <si>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</si>
  <si>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</si>
  <si>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</si>
  <si>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</si>
  <si>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</si>
  <si>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</si>
  <si>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</si>
  <si>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</si>
  <si>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</si>
  <si>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</si>
  <si>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</si>
  <si>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</si>
  <si>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</si>
  <si>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</si>
  <si>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</si>
  <si>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</si>
  <si>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</si>
  <si>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</si>
  <si>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</si>
  <si>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</si>
  <si>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</si>
  <si>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</si>
  <si>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</si>
  <si>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</si>
  <si>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</si>
  <si>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</si>
  <si>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</si>
  <si>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</si>
  <si>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</si>
  <si>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</si>
  <si>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</si>
  <si>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</si>
  <si>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</si>
  <si>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</si>
  <si>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</si>
  <si>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</si>
  <si>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</si>
  <si>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</si>
  <si>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</si>
  <si>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</si>
  <si>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</si>
  <si>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</si>
  <si>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</si>
  <si>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</si>
  <si>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</si>
  <si>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</si>
  <si>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</si>
  <si>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</si>
  <si>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</si>
  <si>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</si>
  <si>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</si>
  <si>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</si>
  <si>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</si>
  <si>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</si>
  <si>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</si>
  <si>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</si>
  <si>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</si>
  <si>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</si>
  <si>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</si>
  <si>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</si>
  <si>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</si>
  <si>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</si>
  <si>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</si>
  <si>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</si>
  <si>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</si>
  <si>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</si>
  <si>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</si>
  <si>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</si>
  <si>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</si>
  <si>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</si>
  <si>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</si>
  <si>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</si>
  <si>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</si>
  <si>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</si>
  <si>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</si>
  <si>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</si>
  <si>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</si>
  <si>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</si>
  <si>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</si>
  <si>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</si>
  <si>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</si>
  <si>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</si>
  <si>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</si>
  <si>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</si>
  <si>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</si>
  <si>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</si>
  <si>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</si>
  <si>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</si>
  <si>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</si>
  <si>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</si>
  <si>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</si>
  <si>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</si>
  <si>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</si>
  <si>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</si>
  <si>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</si>
  <si>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</si>
  <si>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</si>
  <si>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</si>
  <si>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</si>
  <si>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</si>
  <si>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</si>
  <si>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</si>
  <si>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</si>
  <si>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</si>
  <si>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</si>
  <si>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</si>
  <si>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</si>
  <si>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</si>
  <si>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</si>
  <si>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</si>
  <si>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</si>
  <si>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</si>
  <si>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</si>
  <si>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</si>
  <si>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</si>
  <si>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</si>
  <si>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</si>
  <si>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</si>
  <si>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</si>
  <si>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</si>
  <si>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</si>
  <si>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</si>
  <si>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</si>
  <si>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</si>
  <si>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</si>
  <si>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</si>
  <si>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</si>
  <si>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</si>
  <si>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</si>
  <si>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</si>
  <si>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</si>
  <si>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</si>
  <si>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</si>
  <si>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</si>
  <si>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</si>
  <si>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</si>
  <si>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</si>
  <si>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</si>
  <si>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</si>
  <si>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</si>
  <si>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</si>
  <si>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</si>
  <si>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</si>
  <si>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</si>
  <si>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</si>
  <si>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</si>
  <si>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</si>
  <si>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</si>
  <si>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</si>
  <si>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</si>
  <si>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</si>
  <si>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</si>
  <si>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</si>
  <si>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</si>
  <si>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</si>
  <si>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</si>
  <si>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</si>
  <si>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</si>
  <si>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</si>
  <si>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</si>
  <si>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</si>
  <si>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</si>
  <si>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</si>
  <si>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</si>
  <si>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</si>
  <si>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</si>
  <si>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</si>
  <si>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</si>
  <si>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</si>
  <si>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</si>
  <si>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</si>
  <si>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</si>
  <si>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</si>
  <si>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</si>
  <si>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</si>
  <si>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</si>
  <si>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</si>
  <si>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</si>
  <si>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</si>
  <si>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</si>
  <si>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</si>
  <si>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</si>
  <si>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</si>
  <si>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</si>
  <si>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</si>
  <si>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</si>
  <si>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</si>
  <si>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</si>
  <si>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</si>
  <si>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</si>
  <si>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</si>
  <si>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</si>
  <si>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</si>
  <si>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</si>
  <si>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</si>
  <si>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</si>
  <si>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</si>
  <si>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</si>
  <si>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</si>
  <si>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</si>
  <si>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</si>
  <si>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</si>
  <si>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</si>
  <si>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</si>
  <si>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</si>
  <si>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</si>
  <si>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</si>
  <si>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</si>
  <si>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</si>
  <si>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</si>
  <si>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</si>
  <si>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</si>
  <si>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</si>
  <si>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</si>
  <si>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</si>
  <si>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</si>
  <si>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</si>
  <si>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</si>
  <si>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</si>
  <si>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</si>
  <si>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</si>
  <si>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</si>
  <si>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</si>
  <si>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</si>
  <si>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</si>
  <si>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</si>
  <si>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</si>
  <si>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</si>
  <si>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</si>
  <si>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</si>
  <si>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</si>
  <si>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</si>
  <si>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</si>
  <si>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</si>
  <si>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</si>
  <si>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</si>
  <si>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</si>
  <si>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</si>
  <si>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</si>
  <si>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</si>
  <si>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</si>
  <si>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</si>
  <si>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</si>
  <si>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</si>
  <si>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</si>
  <si>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</si>
  <si>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</si>
  <si>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</si>
  <si>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</si>
  <si>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</si>
  <si>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</si>
  <si>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</si>
  <si>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</si>
  <si>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</si>
  <si>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</si>
  <si>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</si>
  <si>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</si>
  <si>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</si>
  <si>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</si>
  <si>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</si>
  <si>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</si>
  <si>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</si>
  <si>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</si>
  <si>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</si>
  <si>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</si>
  <si>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</si>
  <si>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</si>
  <si>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</si>
  <si>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</si>
  <si>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</si>
  <si>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</si>
  <si>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</si>
  <si>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</si>
  <si>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</si>
  <si>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</si>
  <si>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</si>
  <si>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</si>
  <si>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</si>
  <si>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</si>
  <si>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</si>
  <si>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</si>
  <si>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</si>
  <si>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</si>
  <si>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</si>
  <si>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</si>
  <si>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</si>
  <si>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</si>
  <si>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</si>
  <si>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</si>
  <si>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</si>
  <si>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</si>
  <si>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</si>
  <si>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</si>
  <si>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</si>
  <si>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</si>
  <si>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</si>
  <si>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</si>
  <si>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</si>
  <si>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</si>
  <si>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</si>
  <si>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</si>
  <si>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</si>
  <si>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</si>
  <si>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</si>
  <si>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</si>
  <si>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</si>
  <si>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</si>
  <si>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</si>
  <si>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</si>
  <si>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</si>
  <si>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</si>
  <si>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</si>
  <si>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</si>
  <si>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</si>
  <si>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</si>
  <si>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</si>
  <si>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</si>
  <si>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</si>
  <si>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</si>
  <si>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</si>
  <si>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</si>
  <si>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</si>
  <si>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</si>
  <si>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</si>
  <si>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</si>
  <si>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</si>
  <si>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</si>
  <si>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</si>
  <si>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</si>
  <si>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</si>
  <si>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</si>
  <si>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</si>
  <si>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</si>
  <si>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</si>
  <si>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</si>
  <si>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</si>
  <si>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</si>
  <si>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</si>
  <si>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</si>
  <si>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</si>
  <si>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</si>
  <si>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</si>
  <si>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</si>
  <si>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</si>
  <si>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</si>
  <si>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</si>
  <si>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</si>
  <si>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</si>
  <si>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</si>
  <si>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</si>
  <si>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</si>
  <si>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</si>
  <si>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</si>
  <si>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</si>
  <si>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</si>
  <si>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</si>
  <si>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</si>
  <si>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</si>
  <si>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</si>
  <si>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</si>
  <si>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</si>
  <si>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</si>
  <si>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</si>
  <si>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</si>
  <si>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</si>
  <si>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</si>
  <si>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</si>
  <si>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</si>
  <si>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</si>
  <si>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</si>
  <si>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</si>
  <si>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</si>
  <si>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</si>
  <si>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</si>
  <si>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</si>
  <si>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</si>
  <si>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</si>
  <si>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</si>
  <si>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</si>
  <si>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</si>
  <si>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</si>
  <si>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</si>
  <si>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</si>
  <si>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</si>
  <si>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</si>
  <si>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</si>
  <si>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</si>
  <si>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</si>
  <si>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</si>
  <si>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</si>
  <si>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</si>
  <si>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</si>
  <si>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</si>
  <si>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</si>
  <si>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</si>
  <si>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</si>
  <si>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</si>
  <si>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</si>
  <si>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</si>
  <si>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</si>
  <si>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</si>
  <si>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</si>
  <si>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</si>
  <si>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</si>
  <si>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</si>
  <si>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</si>
  <si>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</si>
  <si>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</si>
  <si>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</si>
  <si>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</si>
  <si>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</si>
  <si>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</si>
  <si>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</si>
  <si>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</si>
  <si>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</si>
  <si>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</si>
  <si>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</si>
  <si>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</si>
  <si>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</si>
  <si>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</si>
  <si>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</si>
  <si>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</si>
  <si>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</si>
  <si>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</si>
  <si>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</si>
  <si>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</si>
  <si>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</si>
  <si>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</si>
  <si>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</si>
  <si>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</si>
  <si>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</si>
  <si>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</si>
  <si>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</si>
  <si>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</si>
  <si>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</si>
  <si>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</si>
  <si>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</si>
  <si>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</si>
  <si>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</si>
  <si>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</si>
  <si>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</si>
  <si>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</si>
  <si>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</si>
  <si>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</si>
  <si>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</si>
  <si>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</si>
  <si>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</si>
  <si>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</si>
  <si>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</si>
  <si>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</si>
  <si>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</si>
  <si>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</si>
  <si>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</si>
  <si>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</si>
  <si>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</si>
  <si>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</si>
  <si>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</si>
  <si>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</si>
  <si>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</si>
  <si>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</si>
  <si>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</si>
  <si>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</si>
  <si>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</si>
  <si>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</si>
  <si>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</si>
  <si>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</si>
  <si>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</si>
  <si>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</si>
  <si>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</si>
  <si>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</si>
  <si>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</si>
  <si>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</si>
  <si>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</si>
  <si>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</si>
  <si>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</si>
  <si>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</si>
  <si>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</si>
  <si>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</si>
  <si>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</si>
  <si>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</si>
  <si>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</si>
  <si>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</si>
  <si>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</si>
  <si>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</si>
  <si>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</si>
  <si>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</si>
  <si>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</si>
  <si>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</si>
  <si>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</si>
  <si>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</si>
  <si>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</si>
  <si>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</si>
  <si>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</si>
  <si>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</si>
  <si>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</si>
  <si>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</si>
  <si>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</si>
  <si>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</si>
  <si>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</si>
  <si>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</si>
  <si>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</si>
  <si>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</si>
  <si>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</si>
  <si>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</si>
  <si>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</si>
  <si>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</si>
  <si>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</si>
  <si>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</si>
  <si>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</si>
  <si>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</si>
  <si>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</si>
  <si>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</si>
  <si>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</si>
  <si>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</si>
  <si>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</si>
  <si>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</si>
  <si>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</si>
  <si>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</si>
  <si>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</si>
  <si>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</si>
  <si>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</si>
  <si>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</si>
  <si>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</si>
  <si>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</si>
  <si>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</si>
  <si>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</si>
  <si>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</si>
  <si>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</si>
  <si>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</si>
  <si>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</si>
  <si>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</si>
  <si>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</si>
  <si>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</si>
  <si>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</si>
  <si>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</si>
  <si>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</si>
  <si>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</si>
  <si>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</si>
  <si>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</si>
  <si>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</si>
  <si>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</si>
  <si>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</si>
  <si>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</si>
  <si>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</si>
  <si>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</si>
  <si>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</si>
  <si>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</si>
  <si>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</si>
  <si>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</si>
  <si>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</si>
  <si>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</si>
  <si>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</si>
  <si>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</si>
  <si>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</si>
  <si>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</si>
  <si>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</si>
  <si>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</si>
  <si>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</si>
  <si>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</si>
  <si>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</si>
  <si>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</si>
  <si>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</si>
  <si>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</si>
  <si>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</si>
  <si>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</si>
  <si>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</si>
  <si>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</si>
  <si>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</si>
  <si>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</si>
  <si>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</si>
  <si>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</si>
  <si>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</si>
  <si>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</si>
  <si>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</si>
  <si>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</si>
  <si>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</si>
  <si>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</si>
  <si>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</si>
  <si>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</si>
  <si>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</si>
  <si>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</si>
  <si>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</si>
  <si>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</si>
  <si>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</si>
  <si>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</si>
  <si>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</si>
  <si>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</si>
  <si>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</si>
  <si>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</si>
  <si>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</si>
  <si>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</si>
  <si>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</si>
  <si>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</si>
  <si>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</si>
  <si>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</si>
  <si>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</si>
  <si>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</si>
  <si>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</si>
  <si>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</si>
  <si>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</si>
  <si>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</si>
  <si>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</si>
  <si>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</si>
  <si>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</si>
  <si>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</si>
  <si>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</si>
  <si>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</si>
  <si>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</si>
  <si>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</si>
  <si>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</si>
  <si>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</si>
  <si>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</si>
  <si>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</si>
  <si>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</si>
  <si>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</si>
  <si>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</si>
  <si>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</si>
  <si>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</si>
  <si>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</si>
  <si>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</si>
  <si>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</si>
  <si>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</si>
  <si>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</si>
  <si>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</si>
  <si>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</si>
  <si>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</si>
  <si>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</si>
  <si>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</si>
  <si>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</si>
  <si>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</si>
  <si>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</si>
  <si>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</si>
  <si>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</si>
  <si>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</si>
  <si>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</si>
  <si>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</si>
  <si>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</si>
  <si>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</si>
  <si>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</si>
  <si>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</si>
  <si>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</si>
  <si>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</si>
  <si>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</si>
  <si>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</si>
  <si>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</si>
  <si>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</si>
  <si>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</si>
  <si>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</si>
  <si>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</si>
  <si>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</si>
  <si>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</si>
  <si>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</si>
  <si>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</si>
  <si>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</si>
  <si>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</si>
  <si>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</si>
  <si>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</si>
  <si>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</si>
  <si>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</si>
  <si>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</si>
  <si>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</si>
  <si>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</si>
  <si>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</si>
  <si>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</si>
  <si>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</si>
  <si>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</si>
  <si>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</si>
  <si>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</si>
  <si>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</si>
  <si>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</si>
  <si>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</si>
  <si>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</si>
  <si>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</si>
  <si>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</si>
  <si>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</si>
  <si>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</si>
  <si>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</si>
  <si>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</si>
  <si>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</si>
  <si>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</si>
  <si>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</si>
  <si>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</si>
  <si>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</si>
  <si>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</si>
  <si>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</si>
  <si>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</si>
  <si>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</si>
  <si>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</si>
  <si>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</si>
  <si>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</si>
  <si>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</si>
  <si>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</si>
  <si>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</si>
  <si>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</si>
  <si>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</si>
  <si>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</si>
  <si>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</si>
  <si>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</si>
  <si>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</si>
  <si>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</si>
  <si>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</si>
  <si>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</si>
  <si>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</si>
  <si>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</si>
  <si>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</si>
  <si>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</si>
  <si>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</si>
  <si>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</si>
  <si>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</si>
  <si>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</si>
  <si>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</si>
  <si>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</si>
  <si>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</si>
  <si>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</si>
  <si>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</si>
  <si>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</si>
  <si>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</si>
  <si>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</si>
  <si>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</si>
  <si>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</si>
  <si>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</si>
  <si>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</si>
  <si>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</si>
  <si>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</si>
  <si>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</si>
  <si>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</si>
  <si>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</si>
  <si>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</si>
  <si>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</si>
  <si>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</si>
  <si>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</si>
  <si>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</si>
  <si>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</si>
  <si>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</si>
  <si>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</si>
  <si>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</si>
  <si>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</si>
  <si>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</si>
  <si>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</si>
  <si>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</si>
  <si>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</si>
  <si>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</si>
  <si>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</si>
  <si>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</si>
  <si>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</si>
  <si>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</si>
  <si>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</si>
  <si>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</si>
  <si>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</si>
  <si>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</si>
  <si>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</si>
  <si>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</si>
  <si>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</si>
  <si>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</si>
  <si>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</si>
  <si>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</si>
  <si>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</si>
  <si>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</si>
  <si>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</si>
  <si>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</si>
  <si>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</si>
  <si>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</si>
  <si>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</si>
  <si>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</si>
  <si>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</si>
  <si>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</si>
  <si>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</si>
  <si>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</si>
  <si>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</si>
  <si>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</si>
  <si>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</si>
  <si>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</si>
  <si>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</si>
  <si>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</si>
  <si>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</si>
  <si>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</si>
  <si>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</si>
  <si>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</si>
  <si>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</si>
  <si>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</si>
  <si>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</si>
  <si>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</si>
  <si>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</si>
  <si>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</si>
  <si>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</si>
  <si>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</si>
  <si>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</si>
  <si>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</si>
  <si>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</si>
  <si>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</si>
  <si>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</si>
  <si>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</si>
  <si>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</si>
  <si>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</si>
  <si>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</si>
  <si>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</si>
  <si>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</si>
  <si>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</si>
  <si>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</si>
  <si>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</si>
  <si>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</si>
  <si>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</si>
  <si>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</si>
  <si>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</si>
  <si>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</si>
  <si>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</si>
  <si>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</si>
  <si>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</si>
  <si>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</si>
  <si>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</si>
  <si>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</si>
  <si>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</si>
  <si>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</si>
  <si>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</si>
  <si>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</si>
  <si>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</si>
  <si>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</si>
  <si>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</si>
  <si>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</si>
  <si>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</si>
  <si>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</si>
  <si>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</si>
  <si>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</si>
  <si>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</si>
  <si>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</si>
  <si>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</si>
  <si>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</si>
  <si>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</si>
  <si>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</si>
  <si>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</si>
  <si>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</si>
  <si>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</si>
  <si>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</si>
  <si>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</si>
  <si>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</si>
  <si>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</si>
  <si>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</si>
  <si>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</si>
  <si>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</si>
  <si>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</si>
  <si>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</si>
  <si>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</si>
  <si>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</si>
  <si>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</si>
  <si>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</si>
  <si>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</si>
  <si>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</si>
  <si>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</si>
  <si>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</si>
  <si>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</si>
  <si>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</si>
  <si>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</si>
  <si>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</si>
  <si>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</si>
  <si>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</si>
  <si>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</si>
  <si>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</si>
  <si>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</si>
  <si>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</si>
  <si>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</si>
  <si>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</si>
  <si>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</si>
  <si>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</si>
  <si>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</si>
  <si>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</si>
  <si>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</si>
  <si>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</si>
  <si>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</si>
  <si>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</si>
  <si>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</si>
  <si>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</si>
  <si>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</si>
  <si>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</si>
  <si>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</si>
  <si>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</si>
  <si>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</si>
  <si>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</si>
  <si>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</si>
  <si>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</si>
  <si>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</si>
  <si>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</si>
  <si>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</si>
  <si>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</si>
  <si>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</si>
  <si>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</si>
  <si>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</si>
  <si>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</si>
  <si>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</si>
  <si>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</si>
  <si>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</si>
  <si>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</si>
  <si>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</si>
  <si>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</si>
  <si>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</si>
  <si>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</si>
  <si>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</si>
  <si>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</si>
  <si>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</si>
  <si>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</si>
  <si>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</si>
  <si>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</si>
  <si>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</si>
  <si>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</si>
  <si>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</si>
  <si>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</si>
  <si>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</si>
  <si>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</si>
  <si>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</si>
  <si>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</si>
  <si>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</si>
  <si>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</si>
  <si>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</si>
  <si>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</si>
  <si>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</si>
  <si>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</si>
  <si>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</si>
  <si>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</si>
  <si>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</si>
  <si>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</si>
  <si>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</si>
  <si>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</si>
  <si>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</si>
  <si>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</si>
  <si>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</si>
  <si>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</si>
  <si>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</si>
  <si>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</si>
  <si>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</si>
  <si>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</si>
  <si>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</si>
  <si>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</si>
  <si>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</si>
  <si>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</si>
  <si>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</si>
  <si>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</si>
  <si>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</si>
  <si>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</si>
  <si>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</si>
  <si>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</si>
  <si>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</si>
  <si>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</si>
  <si>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</si>
  <si>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</si>
  <si>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</si>
  <si>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</si>
  <si>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</si>
  <si>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</si>
  <si>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</si>
  <si>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</si>
  <si>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</si>
  <si>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</si>
  <si>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</si>
  <si>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</si>
  <si>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</si>
  <si>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</si>
  <si>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</si>
  <si>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</si>
  <si>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</si>
  <si>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</si>
  <si>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</si>
  <si>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</si>
  <si>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</si>
  <si>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</si>
  <si>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</si>
  <si>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</si>
  <si>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</si>
  <si>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</si>
  <si>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</si>
  <si>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</si>
  <si>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</si>
  <si>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</si>
  <si>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</si>
  <si>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</si>
  <si>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</si>
  <si>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</si>
  <si>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</si>
  <si>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</si>
  <si>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</si>
  <si>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</si>
  <si>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</si>
  <si>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</si>
  <si>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</si>
  <si>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</si>
  <si>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</si>
  <si>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</si>
  <si>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</si>
  <si>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</si>
  <si>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</si>
  <si>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</si>
  <si>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</si>
  <si>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</si>
  <si>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</si>
  <si>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</si>
  <si>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</si>
  <si>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</si>
  <si>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</si>
  <si>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</si>
  <si>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</si>
  <si>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</si>
  <si>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</si>
  <si>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</si>
  <si>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</si>
  <si>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</si>
  <si>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</si>
  <si>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</si>
  <si>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</si>
  <si>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</si>
  <si>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</si>
  <si>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</si>
  <si>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</si>
  <si>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</si>
  <si>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</si>
  <si>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</si>
  <si>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</si>
  <si>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</si>
  <si>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</si>
  <si>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</si>
  <si>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</si>
  <si>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</si>
  <si>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</si>
  <si>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</si>
  <si>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</si>
  <si>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</si>
  <si>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</si>
  <si>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</si>
  <si>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</si>
  <si>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</si>
  <si>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</si>
  <si>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</si>
  <si>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</si>
  <si>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</si>
  <si>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</si>
  <si>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</si>
  <si>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</si>
  <si>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</si>
  <si>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</si>
  <si>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</si>
  <si>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</si>
  <si>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</si>
  <si>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</si>
  <si>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</si>
  <si>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</si>
  <si>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</si>
  <si>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</si>
  <si>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</si>
  <si>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</si>
  <si>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</si>
  <si>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</si>
  <si>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</si>
  <si>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</si>
  <si>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</si>
  <si>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</si>
  <si>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</si>
  <si>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</si>
  <si>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</si>
  <si>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</si>
  <si>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</si>
  <si>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</si>
  <si>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</si>
  <si>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</si>
  <si>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</si>
  <si>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</si>
  <si>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</si>
  <si>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</si>
  <si>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</si>
  <si>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</si>
  <si>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</si>
  <si>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</si>
  <si>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</si>
  <si>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</si>
  <si>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</si>
  <si>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</si>
  <si>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</si>
  <si>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</si>
  <si>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</si>
  <si>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</si>
  <si>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</si>
  <si>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</si>
  <si>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</si>
  <si>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</si>
  <si>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</si>
  <si>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</si>
  <si>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</si>
  <si>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</si>
  <si>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</si>
  <si>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</si>
  <si>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</si>
  <si>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</si>
  <si>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</si>
  <si>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</si>
  <si>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</si>
  <si>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</si>
  <si>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</si>
  <si>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</si>
  <si>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</si>
  <si>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</si>
  <si>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</si>
  <si>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</si>
  <si>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</si>
  <si>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</si>
  <si>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</si>
  <si>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</si>
  <si>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</si>
  <si>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</si>
  <si>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</si>
  <si>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</si>
  <si>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</si>
  <si>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</si>
  <si>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</si>
  <si>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</si>
  <si>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</si>
  <si>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</si>
  <si>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</si>
  <si>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</si>
  <si>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</si>
  <si>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</si>
  <si>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</si>
  <si>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</si>
  <si>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</si>
  <si>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</si>
  <si>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</si>
  <si>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</si>
  <si>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</si>
  <si>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</si>
  <si>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</si>
  <si>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</si>
  <si>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</si>
  <si>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</si>
  <si>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</si>
  <si>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</si>
  <si>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</si>
  <si>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</si>
  <si>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</si>
  <si>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</si>
  <si>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</si>
  <si>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</si>
  <si>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</si>
  <si>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</si>
  <si>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</si>
  <si>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</si>
  <si>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</si>
  <si>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</si>
  <si>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</si>
  <si>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</si>
  <si>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</si>
  <si>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</si>
  <si>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</si>
  <si>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</si>
  <si>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</si>
  <si>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</si>
  <si>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</si>
  <si>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</si>
  <si>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</si>
  <si>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</si>
  <si>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</si>
  <si>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</si>
  <si>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</si>
  <si>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</si>
  <si>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</si>
  <si>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</si>
  <si>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</si>
  <si>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</si>
  <si>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</si>
  <si>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</si>
  <si>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</si>
  <si>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</si>
  <si>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</si>
  <si>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</si>
  <si>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</si>
  <si>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</si>
  <si>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</si>
  <si>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</si>
  <si>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</si>
  <si>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</si>
  <si>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</si>
  <si>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</si>
  <si>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</si>
  <si>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</si>
  <si>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</si>
  <si>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</si>
  <si>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</si>
  <si>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</si>
  <si>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</si>
  <si>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</si>
  <si>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</si>
  <si>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</si>
  <si>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</si>
  <si>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</si>
  <si>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</si>
  <si>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</si>
  <si>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</si>
  <si>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</si>
  <si>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</si>
  <si>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</si>
  <si>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</si>
  <si>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</si>
  <si>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</si>
  <si>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</si>
  <si>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</si>
  <si>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</si>
  <si>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</si>
  <si>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</si>
  <si>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</si>
  <si>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</si>
  <si>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</si>
  <si>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</si>
  <si>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</si>
  <si>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</si>
  <si>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</si>
  <si>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</si>
  <si>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</si>
  <si>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</si>
  <si>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</si>
  <si>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</si>
  <si>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</si>
  <si>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</si>
  <si>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</si>
  <si>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</si>
  <si>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</si>
  <si>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</si>
  <si>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</si>
  <si>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</si>
  <si>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</si>
  <si>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</si>
  <si>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</si>
  <si>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</si>
  <si>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</si>
  <si>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</si>
  <si>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</si>
  <si>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</si>
  <si>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</si>
  <si>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</si>
  <si>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</si>
  <si>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</si>
  <si>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</si>
  <si>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</si>
  <si>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</si>
  <si>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</si>
  <si>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</si>
  <si>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</si>
  <si>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</si>
  <si>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</si>
  <si>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</si>
  <si>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</si>
  <si>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</si>
  <si>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</si>
  <si>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</si>
  <si>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</si>
  <si>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</si>
  <si>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</si>
  <si>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</si>
  <si>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</si>
  <si>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</si>
  <si>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</si>
  <si>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</si>
  <si>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</si>
  <si>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</si>
  <si>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</si>
  <si>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</si>
  <si>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</si>
  <si>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</si>
  <si>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</si>
  <si>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</si>
  <si>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</si>
  <si>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</si>
  <si>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</si>
  <si>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</si>
  <si>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</si>
  <si>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</si>
  <si>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</si>
  <si>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</si>
  <si>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</si>
  <si>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</si>
  <si>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</si>
  <si>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</si>
  <si>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</si>
  <si>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</si>
  <si>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</si>
  <si>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</si>
  <si>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</si>
  <si>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</si>
  <si>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</si>
  <si>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</si>
  <si>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</si>
  <si>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</si>
  <si>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</si>
  <si>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</si>
  <si>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</si>
  <si>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</si>
  <si>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</si>
  <si>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</si>
  <si>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</si>
  <si>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</si>
  <si>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</si>
  <si>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</si>
  <si>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</si>
  <si>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</si>
  <si>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</si>
  <si>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</si>
  <si>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</si>
  <si>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</si>
  <si>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</si>
  <si>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</si>
  <si>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</si>
  <si>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</si>
  <si>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</si>
  <si>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</si>
  <si>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</si>
  <si>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</si>
  <si>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</si>
  <si>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</si>
  <si>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</si>
  <si>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</si>
  <si>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</si>
  <si>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</si>
  <si>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</si>
  <si>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</si>
  <si>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</si>
  <si>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</si>
  <si>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</si>
  <si>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</si>
  <si>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</si>
  <si>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</si>
  <si>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</si>
  <si>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</si>
  <si>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</si>
  <si>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</si>
  <si>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</si>
  <si>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</si>
  <si>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</si>
  <si>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</si>
  <si>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</si>
  <si>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</si>
  <si>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</si>
  <si>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</si>
  <si>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</si>
  <si>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</si>
  <si>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</si>
  <si>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</si>
  <si>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</si>
  <si>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</si>
  <si>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</si>
  <si>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</si>
  <si>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</si>
  <si>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</si>
  <si>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</si>
  <si>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</si>
  <si>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</si>
  <si>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</si>
  <si>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</si>
  <si>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</si>
  <si>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</si>
  <si>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</si>
  <si>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</si>
  <si>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</si>
  <si>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</si>
  <si>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</si>
  <si>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</si>
  <si>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</si>
  <si>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</si>
  <si>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</si>
  <si>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</si>
  <si>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</si>
  <si>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</si>
  <si>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</si>
  <si>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</si>
  <si>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</si>
  <si>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</si>
  <si>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</si>
  <si>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</si>
  <si>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</si>
  <si>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</si>
  <si>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</si>
  <si>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</si>
  <si>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</si>
  <si>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</si>
  <si>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</si>
  <si>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</si>
  <si>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</si>
  <si>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</si>
  <si>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</si>
  <si>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</si>
  <si>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</si>
  <si>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</si>
  <si>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</si>
  <si>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</si>
  <si>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</si>
  <si>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</si>
  <si>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</si>
  <si>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</si>
  <si>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</si>
  <si>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</si>
  <si>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</si>
  <si>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</si>
  <si>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</si>
  <si>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</si>
  <si>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</si>
  <si>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</si>
  <si>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</si>
  <si>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</si>
  <si>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</si>
  <si>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</si>
  <si>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</si>
  <si>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</si>
  <si>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</si>
  <si>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</si>
  <si>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</si>
  <si>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</si>
  <si>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</si>
  <si>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</si>
  <si>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</si>
  <si>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</si>
  <si>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</si>
  <si>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</si>
  <si>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</si>
  <si>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</si>
  <si>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</si>
  <si>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</si>
  <si>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</si>
  <si>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</si>
  <si>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</si>
  <si>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</si>
  <si>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</si>
  <si>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</si>
  <si>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</si>
  <si>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</si>
  <si>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</si>
  <si>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</si>
  <si>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</si>
  <si>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</si>
  <si>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</si>
  <si>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</si>
  <si>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</si>
  <si>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</si>
  <si>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</si>
  <si>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</si>
  <si>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</si>
  <si>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</si>
  <si>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</si>
  <si>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</si>
  <si>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</si>
  <si>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</si>
  <si>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</si>
  <si>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</si>
  <si>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</si>
  <si>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</si>
  <si>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</si>
  <si>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</si>
  <si>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</si>
  <si>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</si>
  <si>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</si>
  <si>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</si>
  <si>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</si>
  <si>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</si>
  <si>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</si>
  <si>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</si>
  <si>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</si>
  <si>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</si>
  <si>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</si>
  <si>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</si>
  <si>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</si>
  <si>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</si>
  <si>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</si>
  <si>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</si>
  <si>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</si>
  <si>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</si>
  <si>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</si>
  <si>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</si>
  <si>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</si>
  <si>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</si>
  <si>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</si>
  <si>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</si>
  <si>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</si>
  <si>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</si>
  <si>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</si>
  <si>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</si>
  <si>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</si>
  <si>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</si>
  <si>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</si>
  <si>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</si>
  <si>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</si>
  <si>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</si>
  <si>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</si>
  <si>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</si>
  <si>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</si>
  <si>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</si>
  <si>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</si>
  <si>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</si>
  <si>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</si>
  <si>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</si>
  <si>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</si>
  <si>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</si>
  <si>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</si>
  <si>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</si>
  <si>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</si>
  <si>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</si>
  <si>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</si>
  <si>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</si>
  <si>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</si>
  <si>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</si>
  <si>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</si>
  <si>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</si>
  <si>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</si>
  <si>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</si>
  <si>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</si>
  <si>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</si>
  <si>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</si>
  <si>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</si>
  <si>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</si>
  <si>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</si>
  <si>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</si>
  <si>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</si>
  <si>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</si>
  <si>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</si>
  <si>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</si>
  <si>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</si>
  <si>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</si>
  <si>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DATA BASE (ORSE):</t>
  </si>
  <si>
    <t>CJ</t>
  </si>
  <si>
    <t>MÊS</t>
  </si>
  <si>
    <t>COTAÇÕES</t>
  </si>
  <si>
    <t>ÍNDICES DE RETROAÇÃO/REAJUSTE (IR):</t>
  </si>
  <si>
    <t>ÍNDICE</t>
  </si>
  <si>
    <t>DATA BASE ATUAL</t>
  </si>
  <si>
    <t>VALOR COTADO ATUAL</t>
  </si>
  <si>
    <t>DATA BASE RETROATIVA</t>
  </si>
  <si>
    <t>VALOR COTADO RETROATIVO</t>
  </si>
  <si>
    <t>COEFICIENTE DE RETROAÇÃO</t>
  </si>
  <si>
    <t>I01</t>
  </si>
  <si>
    <t>I02</t>
  </si>
  <si>
    <t>I03</t>
  </si>
  <si>
    <t>I04</t>
  </si>
  <si>
    <t>I05</t>
  </si>
  <si>
    <t>I06</t>
  </si>
  <si>
    <t>I07</t>
  </si>
  <si>
    <t>I08</t>
  </si>
  <si>
    <t>I09</t>
  </si>
  <si>
    <t>I10</t>
  </si>
  <si>
    <t>EMPRESAS FORNECEDORAS:</t>
  </si>
  <si>
    <t>EMPRESAS</t>
  </si>
  <si>
    <t>CNPJ</t>
  </si>
  <si>
    <t>NOME</t>
  </si>
  <si>
    <t>FONE</t>
  </si>
  <si>
    <t>REPRESENTANTE/VENDEDOR</t>
  </si>
  <si>
    <t>E01</t>
  </si>
  <si>
    <t>00.000.000/0000-00</t>
  </si>
  <si>
    <t>E02</t>
  </si>
  <si>
    <t>E03</t>
  </si>
  <si>
    <t>E04</t>
  </si>
  <si>
    <t>E05</t>
  </si>
  <si>
    <t>E06</t>
  </si>
  <si>
    <t>E07</t>
  </si>
  <si>
    <t>E08</t>
  </si>
  <si>
    <t>E09</t>
  </si>
  <si>
    <t>E10</t>
  </si>
  <si>
    <t>E11</t>
  </si>
  <si>
    <t>E12</t>
  </si>
  <si>
    <t>E13</t>
  </si>
  <si>
    <t>E14</t>
  </si>
  <si>
    <t>E15</t>
  </si>
  <si>
    <t>COTAÇÕES:</t>
  </si>
  <si>
    <t>TEND. CENTRAL CONSIDERADA</t>
  </si>
  <si>
    <t>VALOR CENTRAL</t>
  </si>
  <si>
    <t>COT-01</t>
  </si>
  <si>
    <t>MÉDIA</t>
  </si>
  <si>
    <t>EMPRESA</t>
  </si>
  <si>
    <t>NOME DA EMPRESA</t>
  </si>
  <si>
    <t>IR</t>
  </si>
  <si>
    <t>VALOR COTADO</t>
  </si>
  <si>
    <t>DATA DA COTAÇÃO</t>
  </si>
  <si>
    <t>VALOR COTADO ADOTADO</t>
  </si>
  <si>
    <t>COT-02</t>
  </si>
  <si>
    <t>MEDIANA</t>
  </si>
  <si>
    <t>COT-03</t>
  </si>
  <si>
    <t>COT-04</t>
  </si>
  <si>
    <t>COT-05</t>
  </si>
  <si>
    <t>COT-06</t>
  </si>
  <si>
    <t>TEND. CENTRAL</t>
  </si>
  <si>
    <t>DESCONTO=</t>
  </si>
  <si>
    <t>PreenchaaquiasFontesdePreços</t>
  </si>
  <si>
    <t>CUSTOUNITÁRIO</t>
  </si>
  <si>
    <t>DuraçãodaObra</t>
  </si>
  <si>
    <t>CUSTOTOTAL</t>
  </si>
  <si>
    <t>COMP-02</t>
  </si>
  <si>
    <t>2.0</t>
  </si>
  <si>
    <t>SERVIÇOS PRELIMINARES</t>
  </si>
  <si>
    <t>2.1</t>
  </si>
  <si>
    <t>2.2</t>
  </si>
  <si>
    <t>2.3</t>
  </si>
  <si>
    <t>2.4</t>
  </si>
  <si>
    <t>CARGA</t>
  </si>
  <si>
    <t>DMT(km)</t>
  </si>
  <si>
    <t>PERÍMETRO</t>
  </si>
  <si>
    <t>COMPRIMENTO</t>
  </si>
  <si>
    <t>ALTURA</t>
  </si>
  <si>
    <t>2.5</t>
  </si>
  <si>
    <t>3.1</t>
  </si>
  <si>
    <t>3.2</t>
  </si>
  <si>
    <t>3.3</t>
  </si>
  <si>
    <t>4.1</t>
  </si>
  <si>
    <t>4.2</t>
  </si>
  <si>
    <t>4.3</t>
  </si>
  <si>
    <t>4.4</t>
  </si>
  <si>
    <t>5.1</t>
  </si>
  <si>
    <t>5.2</t>
  </si>
  <si>
    <t>5.3</t>
  </si>
  <si>
    <t>5.4</t>
  </si>
  <si>
    <t>6.1</t>
  </si>
  <si>
    <t>6.2</t>
  </si>
  <si>
    <t>6.3</t>
  </si>
  <si>
    <t>6.4</t>
  </si>
  <si>
    <t>6.5</t>
  </si>
  <si>
    <t>7.1</t>
  </si>
  <si>
    <t>7.2</t>
  </si>
  <si>
    <t>7.3</t>
  </si>
  <si>
    <t>7.1.1</t>
  </si>
  <si>
    <t>7.1.2</t>
  </si>
  <si>
    <t>7.1.3</t>
  </si>
  <si>
    <t>7.1.4</t>
  </si>
  <si>
    <t>7.1.5</t>
  </si>
  <si>
    <t>7.2.1</t>
  </si>
  <si>
    <t>7.2.2</t>
  </si>
  <si>
    <t>7.2.3</t>
  </si>
  <si>
    <t>7.3.1</t>
  </si>
  <si>
    <t>7.3.2</t>
  </si>
  <si>
    <t>8.1</t>
  </si>
  <si>
    <t>8.2</t>
  </si>
  <si>
    <t>8.3</t>
  </si>
  <si>
    <t>8.4</t>
  </si>
  <si>
    <t>UND</t>
  </si>
  <si>
    <t>PISOS</t>
  </si>
  <si>
    <t xml:space="preserve">UN </t>
  </si>
  <si>
    <t>LIMPEZA GERAL</t>
  </si>
  <si>
    <t>ESCAVAÇÃO - CONCRETO</t>
  </si>
  <si>
    <t>SAPATAS</t>
  </si>
  <si>
    <t>MEMÓRIA DE CALCULO</t>
  </si>
  <si>
    <t>LARGURA</t>
  </si>
  <si>
    <t>BLOCOS</t>
  </si>
  <si>
    <t>QTD</t>
  </si>
  <si>
    <t>FUNDAÇÕES</t>
  </si>
  <si>
    <t>PROFUNDIDADE</t>
  </si>
  <si>
    <t>VIGAS BALDRAME</t>
  </si>
  <si>
    <t>LADOS</t>
  </si>
  <si>
    <t>VOLUME</t>
  </si>
  <si>
    <t>COEF.</t>
  </si>
  <si>
    <t>ESCAVAÇÃO</t>
  </si>
  <si>
    <t>CONCRETO</t>
  </si>
  <si>
    <t>NÃO MUDAR FORMULA</t>
  </si>
  <si>
    <t>PERIMETRO</t>
  </si>
  <si>
    <t>ÁREA (0,15X0,24)</t>
  </si>
  <si>
    <t>DESCONTO</t>
  </si>
  <si>
    <t>SÃO 4 QTD PQ SÃO NOS DOIS LADOS DA ALVENARIA</t>
  </si>
  <si>
    <t>LOJAS</t>
  </si>
  <si>
    <t>POR LOJA</t>
  </si>
  <si>
    <t>GRADIL</t>
  </si>
  <si>
    <t>PORTA DE ENROLAR</t>
  </si>
  <si>
    <t>ÁREA</t>
  </si>
  <si>
    <t>NÃO MUDAR A FORMULA</t>
  </si>
  <si>
    <t>REVESTIMENTOS</t>
  </si>
  <si>
    <t>FACES</t>
  </si>
  <si>
    <t>QTD POR RUA</t>
  </si>
  <si>
    <t>RUAS</t>
  </si>
  <si>
    <t>DESCONTOS</t>
  </si>
  <si>
    <t xml:space="preserve">PERIMETRO </t>
  </si>
  <si>
    <t>5.1.1</t>
  </si>
  <si>
    <t>5.1.2</t>
  </si>
  <si>
    <t>5.2.1</t>
  </si>
  <si>
    <t>5.2.2</t>
  </si>
  <si>
    <t>5.2.3</t>
  </si>
  <si>
    <t>5.2.4</t>
  </si>
  <si>
    <t>5.2.5</t>
  </si>
  <si>
    <t>5.3.1</t>
  </si>
  <si>
    <t>5.3.2</t>
  </si>
  <si>
    <t>5.3.3</t>
  </si>
  <si>
    <t>5.3.4</t>
  </si>
  <si>
    <t>5.3.5</t>
  </si>
  <si>
    <t>5.3.6</t>
  </si>
  <si>
    <t>5.4.1</t>
  </si>
  <si>
    <t>5.4.2</t>
  </si>
  <si>
    <t>9.1</t>
  </si>
  <si>
    <t>9.1.1</t>
  </si>
  <si>
    <t>9.1.2</t>
  </si>
  <si>
    <t>9.1.3</t>
  </si>
  <si>
    <t>9.1.4</t>
  </si>
  <si>
    <t>9.1.5</t>
  </si>
  <si>
    <t>9.2</t>
  </si>
  <si>
    <t>9.2.1</t>
  </si>
  <si>
    <t>9.2.2</t>
  </si>
  <si>
    <t>10.1</t>
  </si>
  <si>
    <t>10.1.1</t>
  </si>
  <si>
    <t>10.1.2</t>
  </si>
  <si>
    <t>10.1.3</t>
  </si>
  <si>
    <t>10.1.4</t>
  </si>
  <si>
    <t>10.1.5</t>
  </si>
  <si>
    <t>10.2</t>
  </si>
  <si>
    <t>10.2.1</t>
  </si>
  <si>
    <t>10.2.2</t>
  </si>
  <si>
    <t>10.2.3</t>
  </si>
  <si>
    <t>10.3</t>
  </si>
  <si>
    <t>10.3.1</t>
  </si>
  <si>
    <t>10.3.2</t>
  </si>
  <si>
    <t>10.3.3</t>
  </si>
  <si>
    <t>11.1</t>
  </si>
  <si>
    <t>11.2</t>
  </si>
  <si>
    <t>8.5</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</si>
  <si>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</si>
  <si>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</si>
  <si>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</si>
  <si>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</si>
  <si>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</si>
  <si>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</si>
  <si>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</si>
  <si>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</si>
  <si>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</si>
  <si>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</si>
  <si>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</si>
  <si>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</si>
  <si>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</si>
  <si>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</si>
  <si>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</si>
  <si>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</si>
  <si>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</si>
  <si>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</si>
  <si>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</si>
  <si>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</si>
  <si>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</si>
  <si>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</si>
  <si>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</si>
  <si>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</si>
  <si>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</si>
  <si>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</si>
  <si>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</si>
  <si>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</si>
  <si>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</si>
  <si>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</si>
  <si>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</si>
  <si>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</si>
  <si>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</si>
  <si>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</si>
  <si>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</si>
  <si>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</si>
  <si>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</si>
  <si>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</si>
  <si>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</si>
  <si>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</si>
  <si>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</si>
  <si>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</si>
  <si>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</si>
  <si>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</si>
  <si>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</si>
  <si>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</si>
  <si>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</si>
  <si>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</si>
  <si>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</si>
  <si>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</si>
  <si>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</si>
  <si>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</si>
  <si>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</si>
  <si>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</si>
  <si>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</si>
  <si>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</si>
  <si>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</si>
  <si>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</si>
  <si>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</si>
  <si>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</si>
  <si>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</si>
  <si>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</si>
  <si>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</si>
  <si>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</si>
  <si>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</si>
  <si>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</si>
  <si>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</si>
  <si>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</si>
  <si>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</si>
  <si>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</si>
  <si>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</si>
  <si>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</si>
  <si>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</si>
  <si>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</si>
  <si>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</si>
  <si>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</si>
  <si>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</si>
  <si>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</si>
  <si>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</si>
  <si>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</si>
  <si>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</si>
  <si>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</si>
  <si>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</si>
  <si>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</si>
  <si>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</si>
  <si>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</si>
  <si>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</si>
  <si>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</si>
  <si>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</si>
  <si>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</si>
  <si>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</si>
  <si>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</si>
  <si>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</si>
  <si>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</si>
  <si>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</si>
  <si>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</si>
  <si>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</si>
  <si>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</si>
  <si>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</si>
  <si>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</si>
  <si>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</si>
  <si>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</si>
  <si>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</si>
  <si>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</si>
  <si>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</si>
  <si>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</si>
  <si>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</si>
  <si>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</si>
  <si>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</si>
  <si>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</si>
  <si>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</si>
  <si>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</si>
  <si>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</si>
  <si>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</si>
  <si>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</si>
  <si>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</si>
  <si>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</si>
  <si>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</si>
  <si>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</si>
  <si>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</si>
  <si>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</si>
  <si>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</si>
  <si>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</si>
  <si>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</si>
  <si>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</si>
  <si>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</si>
  <si>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</si>
  <si>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</si>
  <si>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</si>
  <si>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</si>
  <si>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</si>
  <si>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</si>
  <si>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</si>
  <si>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</si>
  <si>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</si>
  <si>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</si>
  <si>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</si>
  <si>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</si>
  <si>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</si>
  <si>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</si>
  <si>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</si>
  <si>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</si>
  <si>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</si>
  <si>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</si>
  <si>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</si>
  <si>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</si>
  <si>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</si>
  <si>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</si>
  <si>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</si>
  <si>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</si>
  <si>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</si>
  <si>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</si>
  <si>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</si>
  <si>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</si>
  <si>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</si>
  <si>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</si>
  <si>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</si>
  <si>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</si>
  <si>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</si>
  <si>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</si>
  <si>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</si>
  <si>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</si>
  <si>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</si>
  <si>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</si>
  <si>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</si>
  <si>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</si>
  <si>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</si>
  <si>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</si>
  <si>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</si>
  <si>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</si>
  <si>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</si>
  <si>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</si>
  <si>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</si>
  <si>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</si>
  <si>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</si>
  <si>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</si>
  <si>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</si>
  <si>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</si>
  <si>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</si>
  <si>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</si>
  <si>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</si>
  <si>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</si>
  <si>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</si>
  <si>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</si>
  <si>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</si>
  <si>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</si>
  <si>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</si>
  <si>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</si>
  <si>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</si>
  <si>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</si>
  <si>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</si>
  <si>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</si>
  <si>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</si>
  <si>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</si>
  <si>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</si>
  <si>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</si>
  <si>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</si>
  <si>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</si>
  <si>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</si>
  <si>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</si>
  <si>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</si>
  <si>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</si>
  <si>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</si>
  <si>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</si>
  <si>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</si>
  <si>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</si>
  <si>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</si>
  <si>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</si>
  <si>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</si>
  <si>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</si>
  <si>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</si>
  <si>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</si>
  <si>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</si>
  <si>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</si>
  <si>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</si>
  <si>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</si>
  <si>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</si>
  <si>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</si>
  <si>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</si>
  <si>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</si>
  <si>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</si>
  <si>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</si>
  <si>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</si>
  <si>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</si>
  <si>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</si>
  <si>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</si>
  <si>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</si>
  <si>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</si>
  <si>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</si>
  <si>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</si>
  <si>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</si>
  <si>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</si>
  <si>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</si>
  <si>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</si>
  <si>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</si>
  <si>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</si>
  <si>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</si>
  <si>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</si>
  <si>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</si>
  <si>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</si>
  <si>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</si>
  <si>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</si>
  <si>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</si>
  <si>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</si>
  <si>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</si>
  <si>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</si>
  <si>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</si>
  <si>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</si>
  <si>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</si>
  <si>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</si>
  <si>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</si>
  <si>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</si>
  <si>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</si>
  <si>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</si>
  <si>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</si>
  <si>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</si>
  <si>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</si>
  <si>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</si>
  <si>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</si>
  <si>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</si>
  <si>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</si>
  <si>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</si>
  <si>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</si>
  <si>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</si>
  <si>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</si>
  <si>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</si>
  <si>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</si>
  <si>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</si>
  <si>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</si>
  <si>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</si>
  <si>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</si>
  <si>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</si>
  <si>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</si>
  <si>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</si>
  <si>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</si>
  <si>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</si>
  <si>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</si>
  <si>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</si>
  <si>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</si>
  <si>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</si>
  <si>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</si>
  <si>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</si>
  <si>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</si>
  <si>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</si>
  <si>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</si>
  <si>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</si>
  <si>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</si>
  <si>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</si>
  <si>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</si>
  <si>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</si>
  <si>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</si>
  <si>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</si>
  <si>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</si>
  <si>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</si>
  <si>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</si>
  <si>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</si>
  <si>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</si>
  <si>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</si>
  <si>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</si>
  <si>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</si>
  <si>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</si>
  <si>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</si>
  <si>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</si>
  <si>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</si>
  <si>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</si>
  <si>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</si>
  <si>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</si>
  <si>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</si>
  <si>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</si>
  <si>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</si>
  <si>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</si>
  <si>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</si>
  <si>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</si>
  <si>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</si>
  <si>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</si>
  <si>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</si>
  <si>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</si>
  <si>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</si>
  <si>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</si>
  <si>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</si>
  <si>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</si>
  <si>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</si>
  <si>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</si>
  <si>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</si>
  <si>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</si>
  <si>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</si>
  <si>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</si>
  <si>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</si>
  <si>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</si>
  <si>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</si>
  <si>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</si>
  <si>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</si>
  <si>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</si>
  <si>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</si>
  <si>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</si>
  <si>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</si>
  <si>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</si>
  <si>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</si>
  <si>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</si>
  <si>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</si>
  <si>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</si>
  <si>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</si>
  <si>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</si>
  <si>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</si>
  <si>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</si>
  <si>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</si>
  <si>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</si>
  <si>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</si>
  <si>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</si>
  <si>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</si>
  <si>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</si>
  <si>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</si>
  <si>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</si>
  <si>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</si>
  <si>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</si>
  <si>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</si>
  <si>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</si>
  <si>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</si>
  <si>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</si>
  <si>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</si>
  <si>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</si>
  <si>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</si>
  <si>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</si>
  <si>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</si>
  <si>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</si>
  <si>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</si>
  <si>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</si>
  <si>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</si>
  <si>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</si>
  <si>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</si>
  <si>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</si>
  <si>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</si>
  <si>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</si>
  <si>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</si>
  <si>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</si>
  <si>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</si>
  <si>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</si>
  <si>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</si>
  <si>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</si>
  <si>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</si>
  <si>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</si>
  <si>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</si>
  <si>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</si>
  <si>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</si>
  <si>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</si>
  <si>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</si>
  <si>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</si>
  <si>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</si>
  <si>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</si>
  <si>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</si>
  <si>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</si>
  <si>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</si>
  <si>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</si>
  <si>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</si>
  <si>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</si>
  <si>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</si>
  <si>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</si>
  <si>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</si>
  <si>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</si>
  <si>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</si>
  <si>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</si>
  <si>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</si>
  <si>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</si>
  <si>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</si>
  <si>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</si>
  <si>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</si>
  <si>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</si>
  <si>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</si>
  <si>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</si>
  <si>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</si>
  <si>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</si>
  <si>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</si>
  <si>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</si>
  <si>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</si>
  <si>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</si>
  <si>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</si>
  <si>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</si>
  <si>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</si>
  <si>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</si>
  <si>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</si>
  <si>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</si>
  <si>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</si>
  <si>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</si>
  <si>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</si>
  <si>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</si>
  <si>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</si>
  <si>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</si>
  <si>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</si>
  <si>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</si>
  <si>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</si>
  <si>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</si>
  <si>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</si>
  <si>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</si>
  <si>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</si>
  <si>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</si>
  <si>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</si>
  <si>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</si>
  <si>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</si>
  <si>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</si>
  <si>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</si>
  <si>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</si>
  <si>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</si>
  <si>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</si>
  <si>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</si>
  <si>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</si>
  <si>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</si>
  <si>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</si>
  <si>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</si>
  <si>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</si>
  <si>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</si>
  <si>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</si>
  <si>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</si>
  <si>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</si>
  <si>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</si>
  <si>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</si>
  <si>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</si>
  <si>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</si>
  <si>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</si>
  <si>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</si>
  <si>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</si>
  <si>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</si>
  <si>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</si>
  <si>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</si>
  <si>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</si>
  <si>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</si>
  <si>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</si>
  <si>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</si>
  <si>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</si>
  <si>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</si>
  <si>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</si>
  <si>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</si>
  <si>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</si>
  <si>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</si>
  <si>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</si>
  <si>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</si>
  <si>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</si>
  <si>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</si>
  <si>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</si>
  <si>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</si>
  <si>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</si>
  <si>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</si>
  <si>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</si>
  <si>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</si>
  <si>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</si>
  <si>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</si>
  <si>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</si>
  <si>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</si>
  <si>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</si>
  <si>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</si>
  <si>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</si>
  <si>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</si>
  <si>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</si>
  <si>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</si>
  <si>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</si>
  <si>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</si>
  <si>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</si>
  <si>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</si>
  <si>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</si>
  <si>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</si>
  <si>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</si>
  <si>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</si>
  <si>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</si>
  <si>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</si>
  <si>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</si>
  <si>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</si>
  <si>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</si>
  <si>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</si>
  <si>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</si>
  <si>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</si>
  <si>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</si>
  <si>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</si>
  <si>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</si>
  <si>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</si>
  <si>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</si>
  <si>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</si>
  <si>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</si>
  <si>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</si>
  <si>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</si>
  <si>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</si>
  <si>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</si>
  <si>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</si>
  <si>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</si>
  <si>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</si>
  <si>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</si>
  <si>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</si>
  <si>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</si>
  <si>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</si>
  <si>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</si>
  <si>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</si>
  <si>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</si>
  <si>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</si>
  <si>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</si>
  <si>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</si>
  <si>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</si>
  <si>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</si>
  <si>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</si>
  <si>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</si>
  <si>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</si>
  <si>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</si>
  <si>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</si>
  <si>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</si>
  <si>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</si>
  <si>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</si>
  <si>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</si>
  <si>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</si>
  <si>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</si>
  <si>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</si>
  <si>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</si>
  <si>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</si>
  <si>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</si>
  <si>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</si>
  <si>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</si>
  <si>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</si>
  <si>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</si>
  <si>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</si>
  <si>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</si>
  <si>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</si>
  <si>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</si>
  <si>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</si>
  <si>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</si>
  <si>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</si>
  <si>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</si>
  <si>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</si>
  <si>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</si>
  <si>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</si>
  <si>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</si>
  <si>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</si>
  <si>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</si>
  <si>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</si>
  <si>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</si>
  <si>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</si>
  <si>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</si>
  <si>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</si>
  <si>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</si>
  <si>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</si>
  <si>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</si>
  <si>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</si>
  <si>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</si>
  <si>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</si>
  <si>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</si>
  <si>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</si>
  <si>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</si>
  <si>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</si>
  <si>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</si>
  <si>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</si>
  <si>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</si>
  <si>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</si>
  <si>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</si>
  <si>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</si>
  <si>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</si>
  <si>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</si>
  <si>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</si>
  <si>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</si>
  <si>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</si>
  <si>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</si>
  <si>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</si>
  <si>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</si>
  <si>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</si>
  <si>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</si>
  <si>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</si>
  <si>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</si>
  <si>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</si>
  <si>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</si>
  <si>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</si>
  <si>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</si>
  <si>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</si>
  <si>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</si>
  <si>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</si>
  <si>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</si>
  <si>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</si>
  <si>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</si>
  <si>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</si>
  <si>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</si>
  <si>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</si>
  <si>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</si>
  <si>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</si>
  <si>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</si>
  <si>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</si>
  <si>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</si>
  <si>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</si>
  <si>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</si>
  <si>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</si>
  <si>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</si>
  <si>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</si>
  <si>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</si>
  <si>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</si>
  <si>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</si>
  <si>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</si>
  <si>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</si>
  <si>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</si>
  <si>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</si>
  <si>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</si>
  <si>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</si>
  <si>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</si>
  <si>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</si>
  <si>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</si>
  <si>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</si>
  <si>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</si>
  <si>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</si>
  <si>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</si>
  <si>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</si>
  <si>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</si>
  <si>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</si>
  <si>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</si>
  <si>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</si>
  <si>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</si>
  <si>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</si>
  <si>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</si>
  <si>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</si>
  <si>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</si>
  <si>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</si>
  <si>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</si>
  <si>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</si>
  <si>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</si>
  <si>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</si>
  <si>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</si>
  <si>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</si>
  <si>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</si>
  <si>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</si>
  <si>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</si>
  <si>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</si>
  <si>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</si>
  <si>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</si>
  <si>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</si>
  <si>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</si>
  <si>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</si>
  <si>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</si>
  <si>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</si>
  <si>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</si>
  <si>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</si>
  <si>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</si>
  <si>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</si>
  <si>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</si>
  <si>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</si>
  <si>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</si>
  <si>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</si>
  <si>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</si>
  <si>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</si>
  <si>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</si>
  <si>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</si>
  <si>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</si>
  <si>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</si>
  <si>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</si>
  <si>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</si>
  <si>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</si>
  <si>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</si>
  <si>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</si>
  <si>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</si>
  <si>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</si>
  <si>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</si>
  <si>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</si>
  <si>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</si>
  <si>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</si>
  <si>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</si>
  <si>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</si>
  <si>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</si>
  <si>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</si>
  <si>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</si>
  <si>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</si>
  <si>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</si>
  <si>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</si>
  <si>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</si>
  <si>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</si>
  <si>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</si>
  <si>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</si>
  <si>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</si>
  <si>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</si>
  <si>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</si>
  <si>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</si>
  <si>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</si>
  <si>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</si>
  <si>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</si>
  <si>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</si>
  <si>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</si>
  <si>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</si>
  <si>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</si>
  <si>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</si>
  <si>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</si>
  <si>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</si>
  <si>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</si>
  <si>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</si>
  <si>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</si>
  <si>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</si>
  <si>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</si>
  <si>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</si>
  <si>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</si>
  <si>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</si>
  <si>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</si>
  <si>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</si>
  <si>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</si>
  <si>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</si>
  <si>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</si>
  <si>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</si>
  <si>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</si>
  <si>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</si>
  <si>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</si>
  <si>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</si>
  <si>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</si>
  <si>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</si>
  <si>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</si>
  <si>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</si>
  <si>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</si>
  <si>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</si>
  <si>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</si>
  <si>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</si>
  <si>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</si>
  <si>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</si>
  <si>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</si>
  <si>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</si>
  <si>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</si>
  <si>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</si>
  <si>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</si>
  <si>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</si>
  <si>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</si>
  <si>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</si>
  <si>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</si>
  <si>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</si>
  <si>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</si>
  <si>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</si>
  <si>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</si>
  <si>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</si>
  <si>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</si>
  <si>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</si>
  <si>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</si>
  <si>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</si>
  <si>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</si>
  <si>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</si>
  <si>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</si>
  <si>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</si>
  <si>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</si>
  <si>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</si>
  <si>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</si>
  <si>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</si>
  <si>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</si>
  <si>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</si>
  <si>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</si>
  <si>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</si>
  <si>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</si>
  <si>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</si>
  <si>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</si>
  <si>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</si>
  <si>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</si>
  <si>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</si>
  <si>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</si>
  <si>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</si>
  <si>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</si>
  <si>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</si>
  <si>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</si>
  <si>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</si>
  <si>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</si>
  <si>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</si>
  <si>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</si>
  <si>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</si>
  <si>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</si>
  <si>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</si>
  <si>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</si>
  <si>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</si>
  <si>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</si>
  <si>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</si>
  <si>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</si>
  <si>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</si>
  <si>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</si>
  <si>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</si>
  <si>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</si>
  <si>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</si>
  <si>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</si>
  <si>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</si>
  <si>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</si>
  <si>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</si>
  <si>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</si>
  <si>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</si>
  <si>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</si>
  <si>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</si>
  <si>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</si>
  <si>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</si>
  <si>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</si>
  <si>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</si>
  <si>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</si>
  <si>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</si>
  <si>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</si>
  <si>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</si>
  <si>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</si>
  <si>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</si>
  <si>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</si>
  <si>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</si>
  <si>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</si>
  <si>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</si>
  <si>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</si>
  <si>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</si>
  <si>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</si>
  <si>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</si>
  <si>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</si>
  <si>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</si>
  <si>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</si>
  <si>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</si>
  <si>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</si>
  <si>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</si>
  <si>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</si>
  <si>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</si>
  <si>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</si>
  <si>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</si>
  <si>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</si>
  <si>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</si>
  <si>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</si>
  <si>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</si>
  <si>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</si>
  <si>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</si>
  <si>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</si>
  <si>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</si>
  <si>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</si>
  <si>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</si>
  <si>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</si>
  <si>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</si>
  <si>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</si>
  <si>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</si>
  <si>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</si>
  <si>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</si>
  <si>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</si>
  <si>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</si>
  <si>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</si>
  <si>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</si>
  <si>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</si>
  <si>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</si>
  <si>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</si>
  <si>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</si>
  <si>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</si>
  <si>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</si>
  <si>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</si>
  <si>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</si>
  <si>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</si>
  <si>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</si>
  <si>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</si>
  <si>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</si>
  <si>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</si>
  <si>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</si>
  <si>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</si>
  <si>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</si>
  <si>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</si>
  <si>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</si>
  <si>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</si>
  <si>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</si>
  <si>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</si>
  <si>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</si>
  <si>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</si>
  <si>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</si>
  <si>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</si>
  <si>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</si>
  <si>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</si>
  <si>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</si>
  <si>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</si>
  <si>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</si>
  <si>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</si>
  <si>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</si>
  <si>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</si>
  <si>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</si>
  <si>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</si>
  <si>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</si>
  <si>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</si>
  <si>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</si>
  <si>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</si>
  <si>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</si>
  <si>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</si>
  <si>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</si>
  <si>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</si>
  <si>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</si>
  <si>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</si>
  <si>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</si>
  <si>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</si>
  <si>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</si>
  <si>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</si>
  <si>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</si>
  <si>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</si>
  <si>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</si>
  <si>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</si>
  <si>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</si>
  <si>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</si>
  <si>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</si>
  <si>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</si>
  <si>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</si>
  <si>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</si>
  <si>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</si>
  <si>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</si>
  <si>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</si>
  <si>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</si>
  <si>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</si>
  <si>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</si>
  <si>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</si>
  <si>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</si>
  <si>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</si>
  <si>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</si>
  <si>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</si>
  <si>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</si>
  <si>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</si>
  <si>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</si>
  <si>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</si>
  <si>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</si>
  <si>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</si>
  <si>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</si>
  <si>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</si>
  <si>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</si>
  <si>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</si>
  <si>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</si>
  <si>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</si>
  <si>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</si>
  <si>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</si>
  <si>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</si>
  <si>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</si>
  <si>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</si>
  <si>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</si>
  <si>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</si>
  <si>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</si>
  <si>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</si>
  <si>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</si>
  <si>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</si>
  <si>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</si>
  <si>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</si>
  <si>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</si>
  <si>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</si>
  <si>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</si>
  <si>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</si>
  <si>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</si>
  <si>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</si>
  <si>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</si>
  <si>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</si>
  <si>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</si>
  <si>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</si>
  <si>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</si>
  <si>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</si>
  <si>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</si>
  <si>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</si>
  <si>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</si>
  <si>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</si>
  <si>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</si>
  <si>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</si>
  <si>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</si>
  <si>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</si>
  <si>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</si>
  <si>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</si>
  <si>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</si>
  <si>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</si>
  <si>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</si>
  <si>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</si>
  <si>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</si>
  <si>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</si>
  <si>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</si>
  <si>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</si>
  <si>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</si>
  <si>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</si>
  <si>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</si>
  <si>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</si>
  <si>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</si>
  <si>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</si>
  <si>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</si>
  <si>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</si>
  <si>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</si>
  <si>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</si>
  <si>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</si>
  <si>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</si>
  <si>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</si>
  <si>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</si>
  <si>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</si>
  <si>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</si>
  <si>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</si>
  <si>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</si>
  <si>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(MENSALISTA)                                                                                                                                                                                                                                                                                                                                                                                                                                                                             </t>
  </si>
  <si>
    <t xml:space="preserve">ARQUITETO PLENO (MENSALISTA)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</si>
  <si>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</si>
  <si>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</si>
  <si>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</si>
  <si>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</si>
  <si>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</si>
  <si>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</si>
  <si>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</si>
  <si>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</si>
  <si>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</si>
  <si>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</si>
  <si>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</si>
  <si>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</si>
  <si>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</si>
  <si>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</si>
  <si>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</si>
  <si>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</si>
  <si>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</si>
  <si>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</si>
  <si>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</si>
  <si>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</si>
  <si>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</si>
  <si>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</si>
  <si>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</si>
  <si>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</si>
  <si>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</si>
  <si>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</si>
  <si>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</si>
  <si>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</si>
  <si>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</si>
  <si>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</si>
  <si>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</si>
  <si>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</si>
  <si>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</si>
  <si>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</si>
  <si>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</si>
  <si>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</si>
  <si>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</si>
  <si>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</si>
  <si>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</si>
  <si>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</si>
  <si>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</si>
  <si>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</si>
  <si>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</si>
  <si>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</si>
  <si>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</si>
  <si>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</si>
  <si>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</si>
  <si>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</si>
  <si>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</si>
  <si>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</si>
  <si>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</si>
  <si>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</si>
  <si>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</si>
  <si>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</si>
  <si>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</si>
  <si>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</si>
  <si>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</si>
  <si>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</si>
  <si>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</si>
  <si>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</si>
  <si>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</si>
  <si>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</si>
  <si>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</si>
  <si>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</si>
  <si>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</si>
  <si>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</si>
  <si>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</si>
  <si>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</si>
  <si>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</si>
  <si>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</si>
  <si>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</si>
  <si>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</si>
  <si>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</si>
  <si>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</si>
  <si>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</si>
  <si>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</si>
  <si>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</si>
  <si>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</si>
  <si>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</si>
  <si>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</si>
  <si>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</si>
  <si>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</si>
  <si>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</si>
  <si>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</si>
  <si>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</si>
  <si>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</si>
  <si>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</si>
  <si>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</si>
  <si>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</si>
  <si>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</si>
  <si>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</si>
  <si>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</si>
  <si>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</si>
  <si>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</si>
  <si>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</si>
  <si>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</si>
  <si>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</si>
  <si>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</si>
  <si>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</si>
  <si>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</si>
  <si>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</si>
  <si>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</si>
  <si>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</si>
  <si>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</si>
  <si>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</si>
  <si>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</si>
  <si>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</si>
  <si>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</si>
  <si>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</si>
  <si>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</si>
  <si>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</si>
  <si>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</si>
  <si>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</si>
  <si>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</si>
  <si>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</si>
  <si>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</si>
  <si>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</si>
  <si>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</si>
  <si>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</si>
  <si>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</si>
  <si>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</si>
  <si>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</si>
  <si>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</si>
  <si>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</si>
  <si>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</si>
  <si>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</si>
  <si>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</si>
  <si>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</si>
  <si>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</si>
  <si>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</si>
  <si>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</si>
  <si>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</si>
  <si>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</si>
  <si>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</si>
  <si>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</si>
  <si>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</si>
  <si>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</si>
  <si>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</si>
  <si>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</si>
  <si>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</si>
  <si>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</si>
  <si>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</si>
  <si>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</si>
  <si>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</si>
  <si>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</si>
  <si>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</si>
  <si>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</si>
  <si>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</si>
  <si>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</si>
  <si>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</si>
  <si>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</si>
  <si>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</si>
  <si>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</si>
  <si>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</si>
  <si>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</si>
  <si>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</si>
  <si>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</si>
  <si>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</si>
  <si>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</si>
  <si>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</si>
  <si>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</si>
  <si>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</si>
  <si>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</si>
  <si>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</si>
  <si>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</si>
  <si>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</si>
  <si>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</si>
  <si>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</si>
  <si>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</si>
  <si>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</si>
  <si>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</si>
  <si>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</si>
  <si>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</si>
  <si>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</si>
  <si>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</si>
  <si>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</si>
  <si>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</si>
  <si>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</si>
  <si>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</si>
  <si>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</si>
  <si>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</si>
  <si>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</si>
  <si>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</si>
  <si>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</si>
  <si>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</si>
  <si>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</si>
  <si>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</si>
  <si>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</si>
  <si>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</si>
  <si>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</si>
  <si>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</si>
  <si>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</si>
  <si>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</si>
  <si>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</si>
  <si>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</si>
  <si>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</si>
  <si>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</si>
  <si>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</si>
  <si>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</si>
  <si>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</si>
  <si>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</si>
  <si>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</si>
  <si>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</si>
  <si>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</si>
  <si>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</si>
  <si>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</si>
  <si>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</si>
  <si>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</si>
  <si>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</si>
  <si>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</si>
  <si>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</si>
  <si>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</si>
  <si>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</si>
  <si>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</si>
  <si>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</si>
  <si>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</si>
  <si>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</si>
  <si>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</si>
  <si>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</si>
  <si>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</si>
  <si>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</si>
  <si>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</si>
  <si>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</si>
  <si>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</si>
  <si>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</si>
  <si>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</si>
  <si>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</si>
  <si>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</si>
  <si>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</si>
  <si>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</si>
  <si>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</si>
  <si>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</si>
  <si>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</si>
  <si>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</si>
  <si>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</si>
  <si>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</si>
  <si>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</si>
  <si>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</si>
  <si>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</si>
  <si>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</si>
  <si>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</si>
  <si>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</si>
  <si>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</si>
  <si>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</si>
  <si>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</si>
  <si>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</si>
  <si>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</si>
  <si>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</si>
  <si>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</si>
  <si>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</si>
  <si>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</si>
  <si>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</si>
  <si>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</si>
  <si>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</si>
  <si>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</si>
  <si>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</si>
  <si>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</si>
  <si>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</si>
  <si>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</si>
  <si>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</si>
  <si>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</si>
  <si>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</si>
  <si>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</si>
  <si>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</si>
  <si>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</si>
  <si>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</si>
  <si>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</si>
  <si>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</si>
  <si>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</si>
  <si>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</si>
  <si>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</si>
  <si>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</si>
  <si>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</si>
  <si>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</si>
  <si>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</si>
  <si>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</si>
  <si>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</si>
  <si>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</si>
  <si>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</si>
  <si>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</si>
  <si>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</si>
  <si>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</si>
  <si>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</si>
  <si>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</si>
  <si>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</si>
  <si>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</si>
  <si>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</si>
  <si>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</si>
  <si>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</si>
  <si>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</si>
  <si>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</si>
  <si>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</si>
  <si>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</si>
  <si>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</si>
  <si>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</si>
  <si>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</si>
  <si>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</si>
  <si>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</si>
  <si>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</si>
  <si>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</si>
  <si>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</si>
  <si>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</si>
  <si>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</si>
  <si>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</si>
  <si>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</si>
  <si>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</si>
  <si>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</si>
  <si>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</si>
  <si>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</si>
  <si>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</si>
  <si>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</si>
  <si>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</si>
  <si>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</si>
  <si>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</si>
  <si>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</si>
  <si>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</si>
  <si>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</si>
  <si>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</si>
  <si>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</si>
  <si>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</si>
  <si>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</si>
  <si>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</si>
  <si>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</si>
  <si>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</si>
  <si>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</si>
  <si>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</si>
  <si>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</si>
  <si>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</si>
  <si>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</si>
  <si>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</si>
  <si>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</si>
  <si>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</si>
  <si>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</si>
  <si>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</si>
  <si>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</si>
  <si>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</si>
  <si>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</si>
  <si>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</si>
  <si>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</si>
  <si>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</si>
  <si>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</si>
  <si>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</si>
  <si>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</si>
  <si>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</si>
  <si>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</si>
  <si>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</si>
  <si>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</si>
  <si>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</si>
  <si>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</si>
  <si>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</si>
  <si>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</si>
  <si>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</si>
  <si>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</si>
  <si>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</si>
  <si>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</si>
  <si>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</si>
  <si>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</si>
  <si>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</si>
  <si>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</si>
  <si>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</si>
  <si>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</si>
  <si>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</si>
  <si>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</si>
  <si>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</si>
  <si>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</si>
  <si>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</si>
  <si>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</si>
  <si>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</si>
  <si>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</si>
  <si>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</si>
  <si>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</si>
  <si>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</si>
  <si>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</si>
  <si>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</si>
  <si>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</si>
  <si>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</si>
  <si>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</si>
  <si>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</si>
  <si>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</si>
  <si>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</si>
  <si>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</si>
  <si>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</si>
  <si>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</si>
  <si>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</si>
  <si>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</si>
  <si>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</si>
  <si>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</si>
  <si>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</si>
  <si>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</si>
  <si>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</si>
  <si>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</si>
  <si>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</si>
  <si>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</si>
  <si>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</si>
  <si>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</si>
  <si>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</si>
  <si>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</si>
  <si>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</si>
  <si>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</si>
  <si>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</si>
  <si>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</si>
  <si>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</si>
  <si>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</si>
  <si>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</si>
  <si>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</si>
  <si>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</si>
  <si>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</si>
  <si>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</si>
  <si>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</si>
  <si>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</si>
  <si>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</si>
  <si>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</si>
  <si>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</si>
  <si>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</si>
  <si>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</si>
  <si>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</si>
  <si>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</si>
  <si>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</si>
  <si>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</si>
  <si>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</si>
  <si>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</si>
  <si>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</si>
  <si>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</si>
  <si>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</si>
  <si>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</si>
  <si>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</si>
  <si>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</si>
  <si>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</si>
  <si>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</si>
  <si>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</si>
  <si>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</si>
  <si>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</si>
  <si>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</si>
  <si>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</si>
  <si>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</si>
  <si>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</si>
  <si>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</si>
  <si>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</si>
  <si>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</si>
  <si>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</si>
  <si>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</si>
  <si>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</si>
  <si>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</si>
  <si>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</si>
  <si>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</si>
  <si>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</si>
  <si>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</si>
  <si>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</si>
  <si>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</si>
  <si>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</si>
  <si>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</si>
  <si>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</si>
  <si>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</si>
  <si>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</si>
  <si>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</si>
  <si>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</si>
  <si>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</si>
  <si>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</si>
  <si>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</si>
  <si>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</si>
  <si>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</si>
  <si>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</si>
  <si>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</si>
  <si>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</si>
  <si>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</si>
  <si>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</si>
  <si>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</si>
  <si>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</si>
  <si>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</si>
  <si>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</si>
  <si>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</si>
  <si>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</si>
  <si>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</si>
  <si>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</si>
  <si>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</si>
  <si>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</si>
  <si>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</si>
  <si>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</si>
  <si>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</si>
  <si>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</si>
  <si>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</si>
  <si>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</si>
  <si>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</si>
  <si>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</si>
  <si>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</si>
  <si>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</si>
  <si>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</si>
  <si>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</si>
  <si>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</si>
  <si>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</si>
  <si>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</si>
  <si>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</si>
  <si>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</si>
  <si>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</si>
  <si>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</si>
  <si>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</si>
  <si>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</si>
  <si>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</si>
  <si>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</si>
  <si>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</si>
  <si>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</si>
  <si>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</si>
  <si>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</si>
  <si>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</si>
  <si>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</si>
  <si>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</si>
  <si>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</si>
  <si>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</si>
  <si>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</si>
  <si>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</si>
  <si>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</si>
  <si>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</si>
  <si>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</si>
  <si>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</si>
  <si>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</si>
  <si>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</si>
  <si>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</si>
  <si>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</si>
  <si>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</si>
  <si>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</si>
  <si>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</si>
  <si>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</si>
  <si>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</si>
  <si>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</si>
  <si>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</si>
  <si>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</si>
  <si>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</si>
  <si>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</si>
  <si>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</si>
  <si>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</si>
  <si>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</si>
  <si>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</si>
  <si>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</si>
  <si>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</si>
  <si>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</si>
  <si>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</si>
  <si>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</si>
  <si>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</si>
  <si>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</si>
  <si>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</si>
  <si>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</si>
  <si>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</si>
  <si>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</si>
  <si>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</si>
  <si>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</si>
  <si>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</si>
  <si>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</si>
  <si>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</si>
  <si>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</si>
  <si>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</si>
  <si>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</si>
  <si>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</si>
  <si>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</si>
  <si>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</si>
  <si>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</si>
  <si>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</si>
  <si>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</si>
  <si>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</si>
  <si>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</si>
  <si>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</si>
  <si>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</si>
  <si>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</si>
  <si>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</si>
  <si>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</si>
  <si>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</si>
  <si>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</si>
  <si>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</si>
  <si>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</si>
  <si>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</si>
  <si>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</si>
  <si>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</si>
  <si>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</si>
  <si>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</si>
  <si>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</si>
  <si>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</si>
  <si>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</si>
  <si>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</si>
  <si>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</si>
  <si>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</si>
  <si>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</si>
  <si>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</si>
  <si>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</si>
  <si>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</si>
  <si>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</si>
  <si>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</si>
  <si>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</si>
  <si>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</si>
  <si>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</si>
  <si>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</si>
  <si>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</si>
  <si>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</si>
  <si>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</si>
  <si>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</si>
  <si>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</si>
  <si>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</si>
  <si>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</si>
  <si>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</si>
  <si>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</si>
  <si>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</si>
  <si>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</si>
  <si>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</si>
  <si>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</si>
  <si>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</si>
  <si>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</si>
  <si>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</si>
  <si>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</si>
  <si>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</si>
  <si>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</si>
  <si>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</si>
  <si>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</si>
  <si>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</si>
  <si>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</si>
  <si>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</si>
  <si>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</si>
  <si>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</si>
  <si>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</si>
  <si>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</si>
  <si>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</si>
  <si>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</si>
  <si>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</si>
  <si>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</si>
  <si>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</si>
  <si>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</si>
  <si>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</si>
  <si>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</si>
  <si>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</si>
  <si>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</si>
  <si>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</si>
  <si>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</si>
  <si>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</si>
  <si>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</si>
  <si>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</si>
  <si>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</si>
  <si>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</si>
  <si>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</si>
  <si>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</si>
  <si>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</si>
  <si>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</si>
  <si>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</si>
  <si>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</si>
  <si>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</si>
  <si>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</si>
  <si>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</si>
  <si>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</si>
  <si>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</si>
  <si>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</si>
  <si>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</si>
  <si>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</si>
  <si>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</si>
  <si>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</si>
  <si>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</si>
  <si>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</si>
  <si>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</si>
  <si>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</si>
  <si>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</si>
  <si>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</si>
  <si>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</si>
  <si>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</si>
  <si>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</si>
  <si>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</si>
  <si>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</si>
  <si>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</si>
  <si>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</si>
  <si>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</si>
  <si>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</si>
  <si>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</si>
  <si>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</si>
  <si>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</si>
  <si>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</si>
  <si>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</si>
  <si>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</si>
  <si>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</si>
  <si>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</si>
  <si>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</si>
  <si>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</si>
  <si>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</si>
  <si>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</si>
  <si>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</si>
  <si>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</si>
  <si>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</si>
  <si>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</si>
  <si>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</si>
  <si>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</si>
  <si>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</si>
  <si>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</si>
  <si>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</si>
  <si>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</si>
  <si>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</si>
  <si>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</si>
  <si>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</si>
  <si>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</si>
  <si>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</si>
  <si>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</si>
  <si>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</si>
  <si>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</si>
  <si>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</si>
  <si>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</si>
  <si>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</si>
  <si>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</si>
  <si>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</si>
  <si>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</si>
  <si>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</si>
  <si>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</si>
  <si>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</si>
  <si>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</si>
  <si>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</si>
  <si>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</si>
  <si>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</si>
  <si>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</si>
  <si>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</si>
  <si>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</si>
  <si>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</si>
  <si>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</si>
  <si>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</si>
  <si>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</si>
  <si>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</si>
  <si>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</si>
  <si>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</si>
  <si>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</si>
  <si>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</si>
  <si>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</si>
  <si>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</si>
  <si>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</si>
  <si>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</si>
  <si>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</si>
  <si>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</si>
  <si>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</si>
  <si>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</si>
  <si>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</si>
  <si>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</si>
  <si>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</si>
  <si>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</si>
  <si>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</si>
  <si>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</si>
  <si>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</si>
  <si>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</si>
  <si>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</si>
  <si>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</si>
  <si>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</si>
  <si>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</si>
  <si>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</si>
  <si>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</si>
  <si>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</si>
  <si>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</si>
  <si>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</si>
  <si>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</si>
  <si>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</si>
  <si>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</si>
  <si>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</si>
  <si>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</si>
  <si>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</si>
  <si>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</si>
  <si>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</si>
  <si>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</si>
  <si>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</si>
  <si>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</si>
  <si>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</si>
  <si>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</si>
  <si>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</si>
  <si>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</si>
  <si>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</si>
  <si>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</si>
  <si>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</si>
  <si>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</si>
  <si>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</si>
  <si>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</si>
  <si>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</si>
  <si>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</si>
  <si>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</si>
  <si>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</si>
  <si>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</si>
  <si>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</si>
  <si>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</si>
  <si>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</si>
  <si>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</si>
  <si>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</si>
  <si>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</si>
  <si>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</si>
  <si>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</si>
  <si>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</si>
  <si>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</si>
  <si>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</si>
  <si>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</si>
  <si>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</si>
  <si>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</si>
  <si>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</si>
  <si>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</si>
  <si>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</si>
  <si>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</si>
  <si>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</si>
  <si>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</si>
  <si>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</si>
  <si>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</si>
  <si>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</si>
  <si>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</si>
  <si>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</si>
  <si>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</si>
  <si>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</si>
  <si>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</si>
  <si>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</si>
  <si>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</si>
  <si>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</si>
  <si>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</si>
  <si>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</si>
  <si>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</si>
  <si>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</si>
  <si>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</si>
  <si>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</si>
  <si>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</si>
  <si>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</si>
  <si>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</si>
  <si>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</si>
  <si>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</si>
  <si>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</si>
  <si>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</si>
  <si>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</si>
  <si>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</si>
  <si>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</si>
  <si>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</si>
  <si>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</si>
  <si>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</si>
  <si>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</si>
  <si>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</si>
  <si>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</si>
  <si>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</si>
  <si>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</si>
  <si>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</si>
  <si>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</si>
  <si>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</si>
  <si>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</si>
  <si>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</si>
  <si>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</si>
  <si>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</si>
  <si>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</si>
  <si>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</si>
  <si>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</si>
  <si>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</si>
  <si>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</si>
  <si>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</si>
  <si>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</si>
  <si>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</si>
  <si>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</si>
  <si>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</si>
  <si>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</si>
  <si>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</si>
  <si>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</si>
  <si>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</si>
  <si>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</si>
  <si>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</si>
  <si>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</si>
  <si>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</si>
  <si>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</si>
  <si>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</si>
  <si>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</si>
  <si>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</si>
  <si>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</si>
  <si>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</si>
  <si>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</si>
  <si>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</si>
  <si>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</si>
  <si>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</si>
  <si>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</si>
  <si>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</si>
  <si>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</si>
  <si>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</si>
  <si>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</si>
  <si>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</si>
  <si>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</si>
  <si>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</si>
  <si>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</si>
  <si>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</si>
  <si>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</si>
  <si>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</si>
  <si>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</si>
  <si>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</si>
  <si>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</si>
  <si>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</si>
  <si>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</si>
  <si>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</si>
  <si>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</si>
  <si>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</si>
  <si>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</si>
  <si>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</si>
  <si>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</si>
  <si>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</si>
  <si>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</si>
  <si>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</si>
  <si>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</si>
  <si>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</si>
  <si>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</si>
  <si>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</si>
  <si>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</si>
  <si>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</si>
  <si>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</si>
  <si>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</si>
  <si>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</si>
  <si>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</si>
  <si>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</si>
  <si>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</si>
  <si>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</si>
  <si>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</si>
  <si>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</si>
  <si>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</si>
  <si>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</si>
  <si>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</si>
  <si>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</si>
  <si>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</si>
  <si>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</si>
  <si>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</si>
  <si>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</si>
  <si>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</si>
  <si>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</si>
  <si>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</si>
  <si>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</si>
  <si>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</si>
  <si>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</si>
  <si>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</si>
  <si>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</si>
  <si>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</si>
  <si>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</si>
  <si>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</si>
  <si>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</si>
  <si>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</si>
  <si>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</si>
  <si>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</si>
  <si>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</si>
  <si>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</si>
  <si>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</si>
  <si>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</si>
  <si>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</si>
  <si>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</si>
  <si>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</si>
  <si>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</si>
  <si>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</si>
  <si>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</si>
  <si>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</si>
  <si>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</si>
  <si>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</si>
  <si>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</si>
  <si>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</si>
  <si>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</si>
  <si>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</si>
  <si>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</si>
  <si>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</si>
  <si>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</si>
  <si>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</si>
  <si>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</si>
  <si>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</si>
  <si>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</si>
  <si>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</si>
  <si>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</si>
  <si>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</si>
  <si>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</si>
  <si>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</si>
  <si>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</si>
  <si>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</si>
  <si>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</si>
  <si>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</si>
  <si>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</si>
  <si>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</si>
  <si>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</si>
  <si>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</si>
  <si>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</si>
  <si>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</si>
  <si>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</si>
  <si>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</si>
  <si>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</si>
  <si>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</si>
  <si>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</si>
  <si>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</si>
  <si>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</si>
  <si>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</si>
  <si>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</si>
  <si>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</si>
  <si>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</si>
  <si>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</si>
  <si>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</si>
  <si>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</si>
  <si>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</si>
  <si>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</si>
  <si>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</si>
  <si>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</si>
  <si>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</si>
  <si>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</si>
  <si>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</si>
  <si>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</si>
  <si>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</si>
  <si>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</si>
  <si>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</si>
  <si>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</si>
  <si>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</si>
  <si>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</si>
  <si>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</si>
  <si>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</si>
  <si>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</si>
  <si>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</si>
  <si>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</si>
  <si>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</si>
  <si>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</si>
  <si>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</si>
  <si>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</si>
  <si>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</si>
  <si>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</si>
  <si>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</si>
  <si>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</si>
  <si>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</si>
  <si>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</si>
  <si>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</si>
  <si>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</si>
  <si>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</si>
  <si>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</si>
  <si>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</si>
  <si>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</si>
  <si>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</si>
  <si>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</si>
  <si>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</si>
  <si>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</si>
  <si>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</si>
  <si>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</si>
  <si>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</si>
  <si>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</si>
  <si>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</si>
  <si>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</si>
  <si>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</si>
  <si>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</si>
  <si>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</si>
  <si>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</si>
  <si>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</si>
  <si>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</si>
  <si>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</si>
  <si>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</si>
  <si>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</si>
  <si>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</si>
  <si>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</si>
  <si>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</si>
  <si>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</si>
  <si>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</si>
  <si>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</si>
  <si>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</si>
  <si>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</si>
  <si>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</si>
  <si>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</si>
  <si>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</si>
  <si>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</si>
  <si>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</si>
  <si>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</si>
  <si>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</si>
  <si>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</si>
  <si>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</si>
  <si>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</si>
  <si>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</si>
  <si>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</si>
  <si>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</si>
  <si>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</si>
  <si>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</si>
  <si>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</si>
  <si>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</si>
  <si>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</si>
  <si>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</si>
  <si>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</si>
  <si>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</si>
  <si>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</si>
  <si>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</si>
  <si>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</si>
  <si>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</si>
  <si>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</si>
  <si>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</si>
  <si>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</si>
  <si>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</si>
  <si>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</si>
  <si>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</si>
  <si>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</si>
  <si>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</si>
  <si>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</si>
  <si>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</si>
  <si>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</si>
  <si>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</si>
  <si>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</si>
  <si>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</si>
  <si>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</si>
  <si>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</si>
  <si>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</si>
  <si>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</si>
  <si>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</si>
  <si>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</si>
  <si>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</si>
  <si>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</si>
  <si>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</si>
  <si>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</si>
  <si>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</si>
  <si>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</si>
  <si>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</si>
  <si>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</si>
  <si>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</si>
  <si>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</si>
  <si>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</si>
  <si>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</si>
  <si>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</si>
  <si>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</si>
  <si>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</si>
  <si>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</si>
  <si>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</si>
  <si>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</si>
  <si>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</si>
  <si>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</si>
  <si>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</si>
  <si>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</si>
  <si>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</si>
  <si>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</si>
  <si>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</si>
  <si>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</si>
  <si>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</si>
  <si>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</si>
  <si>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</si>
  <si>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</si>
  <si>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</si>
  <si>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</si>
  <si>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</si>
  <si>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</si>
  <si>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</si>
  <si>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</si>
  <si>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</si>
  <si>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</si>
  <si>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</si>
  <si>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</si>
  <si>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</si>
  <si>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</si>
  <si>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</si>
  <si>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</si>
  <si>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</si>
  <si>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</si>
  <si>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</si>
  <si>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</si>
  <si>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</si>
  <si>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</si>
  <si>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</si>
  <si>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</si>
  <si>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</si>
  <si>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</si>
  <si>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</si>
  <si>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</si>
  <si>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</si>
  <si>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</si>
  <si>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</si>
  <si>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</si>
  <si>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</si>
  <si>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</si>
  <si>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</si>
  <si>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</si>
  <si>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</si>
  <si>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</si>
  <si>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</si>
  <si>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</si>
  <si>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</si>
  <si>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</si>
  <si>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</si>
  <si>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</si>
  <si>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</si>
  <si>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</si>
  <si>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</si>
  <si>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</si>
  <si>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</si>
  <si>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</si>
  <si>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</si>
  <si>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</si>
  <si>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</si>
  <si>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</si>
  <si>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</si>
  <si>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</si>
  <si>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</si>
  <si>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</si>
  <si>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</si>
  <si>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</si>
  <si>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</si>
  <si>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</si>
  <si>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</si>
  <si>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</si>
  <si>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</si>
  <si>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</si>
  <si>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</si>
  <si>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</si>
  <si>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</si>
  <si>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</si>
  <si>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</si>
  <si>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</si>
  <si>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</si>
  <si>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</si>
  <si>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</si>
  <si>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</si>
  <si>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</si>
  <si>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</si>
  <si>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</si>
  <si>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</si>
  <si>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</si>
  <si>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</si>
  <si>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</si>
  <si>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</si>
  <si>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</si>
  <si>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</si>
  <si>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</si>
  <si>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</si>
  <si>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</si>
  <si>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</si>
  <si>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</si>
  <si>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</si>
  <si>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</si>
  <si>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</si>
  <si>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</si>
  <si>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</si>
  <si>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</si>
  <si>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</si>
  <si>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</si>
  <si>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</si>
  <si>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</si>
  <si>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</si>
  <si>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</si>
  <si>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</si>
  <si>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</si>
  <si>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</si>
  <si>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</si>
  <si>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</si>
  <si>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</si>
  <si>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</si>
  <si>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</si>
  <si>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</si>
  <si>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</si>
  <si>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</si>
  <si>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</si>
  <si>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</si>
  <si>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</si>
  <si>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</si>
  <si>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</si>
  <si>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</si>
  <si>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</si>
  <si>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</si>
  <si>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</si>
  <si>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</si>
  <si>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</si>
  <si>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</si>
  <si>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</si>
  <si>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</si>
  <si>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</si>
  <si>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</si>
  <si>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</si>
  <si>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</si>
  <si>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</si>
  <si>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</si>
  <si>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</si>
  <si>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</si>
  <si>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</si>
  <si>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</si>
  <si>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</si>
  <si>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</si>
  <si>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</si>
  <si>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</si>
  <si>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</si>
  <si>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</si>
  <si>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</si>
  <si>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</si>
  <si>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</si>
  <si>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</si>
  <si>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</si>
  <si>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</si>
  <si>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</si>
  <si>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</si>
  <si>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</si>
  <si>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</si>
  <si>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</si>
  <si>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</si>
  <si>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</si>
  <si>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</si>
  <si>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</si>
  <si>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</si>
  <si>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</si>
  <si>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</si>
  <si>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</si>
  <si>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</si>
  <si>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</si>
  <si>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</si>
  <si>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</si>
  <si>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</si>
  <si>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</si>
  <si>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</si>
  <si>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</si>
  <si>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</si>
  <si>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</si>
  <si>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</si>
  <si>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</si>
  <si>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</si>
  <si>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</si>
  <si>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</si>
  <si>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</si>
  <si>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</si>
  <si>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</si>
  <si>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</si>
  <si>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</si>
  <si>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</si>
  <si>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</si>
  <si>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</si>
  <si>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</si>
  <si>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</si>
  <si>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</si>
  <si>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</si>
  <si>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</si>
  <si>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</si>
  <si>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</si>
  <si>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</si>
  <si>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</si>
  <si>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</si>
  <si>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</si>
  <si>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</si>
  <si>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</si>
  <si>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</si>
  <si>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</si>
  <si>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</si>
  <si>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</si>
  <si>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</si>
  <si>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</si>
  <si>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</si>
  <si>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</si>
  <si>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</si>
  <si>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</si>
  <si>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</si>
  <si>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</si>
  <si>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</si>
  <si>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</si>
  <si>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</si>
  <si>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</si>
  <si>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</si>
  <si>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</si>
  <si>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</si>
  <si>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</si>
  <si>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</si>
  <si>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</si>
  <si>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</si>
  <si>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</si>
  <si>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</si>
  <si>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</si>
  <si>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</si>
  <si>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</si>
  <si>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</si>
  <si>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</si>
  <si>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</si>
  <si>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</si>
  <si>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</si>
  <si>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</si>
  <si>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</si>
  <si>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</si>
  <si>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</si>
  <si>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</si>
  <si>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</si>
  <si>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</si>
  <si>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</si>
  <si>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</si>
  <si>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</si>
  <si>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</si>
  <si>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</si>
  <si>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</si>
  <si>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</si>
  <si>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</si>
  <si>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</si>
  <si>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</si>
  <si>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</si>
  <si>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</si>
  <si>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</si>
  <si>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</si>
  <si>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</si>
  <si>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</si>
  <si>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</si>
  <si>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</si>
  <si>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</si>
  <si>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</si>
  <si>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</si>
  <si>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</si>
  <si>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</si>
  <si>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</si>
  <si>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</si>
  <si>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</si>
  <si>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</si>
  <si>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</si>
  <si>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</si>
  <si>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</si>
  <si>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</si>
  <si>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</si>
  <si>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</si>
  <si>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</si>
  <si>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</si>
  <si>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</si>
  <si>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</si>
  <si>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</si>
  <si>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</si>
  <si>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</si>
  <si>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</si>
  <si>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</si>
  <si>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</si>
  <si>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</si>
  <si>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</si>
  <si>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</si>
  <si>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</si>
  <si>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</si>
  <si>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</si>
  <si>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</si>
  <si>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</si>
  <si>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</si>
  <si>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</si>
  <si>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</si>
  <si>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</si>
  <si>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</si>
  <si>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</si>
  <si>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</si>
  <si>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</si>
  <si>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</si>
  <si>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</si>
  <si>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</si>
  <si>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</si>
  <si>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</si>
  <si>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</si>
  <si>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</si>
  <si>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</si>
  <si>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</si>
  <si>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</si>
  <si>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</si>
  <si>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</si>
  <si>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</si>
  <si>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</si>
  <si>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</si>
  <si>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</si>
  <si>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</si>
  <si>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</si>
  <si>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</si>
  <si>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</si>
  <si>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</si>
  <si>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</si>
  <si>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</si>
  <si>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</si>
  <si>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</si>
  <si>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</si>
  <si>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</si>
  <si>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</si>
  <si>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</si>
  <si>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</si>
  <si>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</si>
  <si>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</si>
  <si>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</si>
  <si>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</si>
  <si>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</si>
  <si>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</si>
  <si>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</si>
  <si>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</si>
  <si>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</si>
  <si>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</si>
  <si>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</si>
  <si>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</si>
  <si>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</si>
  <si>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</si>
  <si>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</si>
  <si>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</si>
  <si>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</si>
  <si>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</si>
  <si>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</si>
  <si>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</si>
  <si>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</si>
  <si>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</si>
  <si>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</si>
  <si>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</si>
  <si>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</si>
  <si>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</si>
  <si>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</si>
  <si>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</si>
  <si>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</si>
  <si>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</si>
  <si>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</si>
  <si>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</si>
  <si>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</si>
  <si>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</si>
  <si>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</si>
  <si>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</si>
  <si>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</si>
  <si>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</si>
  <si>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</si>
  <si>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</si>
  <si>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</si>
  <si>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</si>
  <si>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</si>
  <si>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</si>
  <si>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</si>
  <si>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</si>
  <si>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</si>
  <si>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</si>
  <si>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</si>
  <si>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</si>
  <si>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</si>
  <si>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</si>
  <si>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</si>
  <si>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</si>
  <si>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</si>
  <si>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</si>
  <si>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</si>
  <si>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</si>
  <si>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</si>
  <si>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</si>
  <si>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</si>
  <si>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</si>
  <si>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</si>
  <si>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</si>
  <si>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</si>
  <si>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</si>
  <si>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</si>
  <si>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</si>
  <si>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</si>
  <si>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</si>
  <si>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</si>
  <si>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</si>
  <si>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</si>
  <si>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</si>
  <si>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</si>
  <si>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</si>
  <si>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</si>
  <si>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</si>
  <si>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</si>
  <si>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</si>
  <si>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</si>
  <si>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</si>
  <si>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</si>
  <si>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</si>
  <si>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</si>
  <si>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</si>
  <si>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</si>
  <si>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</si>
  <si>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</si>
  <si>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</si>
  <si>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</si>
  <si>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</si>
  <si>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</si>
  <si>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</si>
  <si>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</si>
  <si>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</si>
  <si>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</si>
  <si>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</si>
  <si>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</si>
  <si>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</si>
  <si>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</si>
  <si>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</si>
  <si>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</si>
  <si>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</si>
  <si>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</si>
  <si>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</si>
  <si>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</si>
  <si>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</si>
  <si>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</si>
  <si>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</si>
  <si>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</si>
  <si>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</si>
  <si>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</si>
  <si>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</si>
  <si>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</si>
  <si>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</si>
  <si>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</si>
  <si>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</si>
  <si>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</si>
  <si>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</si>
  <si>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</si>
  <si>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</si>
  <si>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</si>
  <si>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</si>
  <si>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</si>
  <si>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</si>
  <si>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</si>
  <si>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</si>
  <si>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</si>
  <si>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</si>
  <si>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</si>
  <si>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</si>
  <si>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</si>
  <si>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</si>
  <si>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</si>
  <si>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</si>
  <si>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</si>
  <si>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</si>
  <si>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</si>
  <si>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</si>
  <si>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</si>
  <si>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</si>
  <si>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</si>
  <si>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</si>
  <si>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</si>
  <si>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</si>
  <si>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</si>
  <si>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</si>
  <si>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</si>
  <si>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</si>
  <si>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</si>
  <si>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</si>
  <si>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</si>
  <si>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</si>
  <si>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</si>
  <si>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</si>
  <si>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</si>
  <si>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</si>
  <si>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</si>
  <si>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</si>
  <si>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</si>
  <si>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</si>
  <si>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</si>
  <si>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</si>
  <si>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</si>
  <si>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</si>
  <si>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</si>
  <si>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</si>
  <si>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</si>
  <si>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</si>
  <si>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</si>
  <si>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</si>
  <si>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</si>
  <si>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</si>
  <si>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</si>
  <si>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</si>
  <si>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</si>
  <si>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</si>
  <si>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</si>
  <si>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</si>
  <si>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</si>
  <si>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</si>
  <si>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</si>
  <si>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</si>
  <si>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</si>
  <si>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</si>
  <si>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</si>
  <si>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</si>
  <si>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</si>
  <si>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</si>
  <si>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</si>
  <si>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</si>
  <si>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</si>
  <si>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</si>
  <si>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</si>
  <si>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</si>
  <si>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</si>
  <si>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</si>
  <si>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</si>
  <si>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</si>
  <si>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</si>
  <si>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</si>
  <si>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</si>
  <si>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</si>
  <si>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</si>
  <si>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</si>
  <si>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</si>
  <si>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</si>
  <si>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</si>
  <si>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</si>
  <si>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</si>
  <si>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</si>
  <si>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</si>
  <si>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</si>
  <si>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</si>
  <si>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</si>
  <si>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</si>
  <si>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</si>
  <si>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</si>
  <si>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</si>
  <si>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</si>
  <si>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</si>
  <si>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</si>
  <si>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</si>
  <si>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</si>
  <si>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</si>
  <si>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</si>
  <si>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</si>
  <si>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</si>
  <si>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</si>
  <si>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</si>
  <si>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</si>
  <si>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</si>
  <si>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</si>
  <si>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</si>
  <si>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</si>
  <si>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</si>
  <si>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</si>
  <si>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</si>
  <si>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</si>
  <si>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</si>
  <si>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</si>
  <si>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</si>
  <si>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</si>
  <si>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</si>
  <si>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</si>
  <si>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</si>
  <si>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</si>
  <si>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</si>
  <si>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</si>
  <si>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</si>
  <si>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</si>
  <si>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</si>
  <si>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</si>
  <si>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</si>
  <si>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</si>
  <si>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</si>
  <si>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</si>
  <si>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</si>
  <si>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</si>
  <si>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</si>
  <si>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</si>
  <si>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</si>
  <si>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</si>
  <si>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</si>
  <si>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</si>
  <si>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</si>
  <si>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</si>
  <si>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</si>
  <si>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</si>
  <si>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</si>
  <si>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</si>
  <si>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</si>
  <si>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</si>
  <si>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</si>
  <si>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</si>
  <si>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</si>
  <si>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</si>
  <si>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</si>
  <si>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</si>
  <si>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</si>
  <si>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</si>
  <si>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</si>
  <si>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</si>
  <si>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</si>
  <si>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</si>
  <si>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</si>
  <si>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</si>
  <si>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</si>
  <si>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</si>
  <si>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</si>
  <si>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</si>
  <si>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</si>
  <si>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</si>
  <si>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</si>
  <si>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</si>
  <si>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</si>
  <si>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</si>
  <si>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</si>
  <si>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</si>
  <si>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</si>
  <si>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</si>
  <si>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</si>
  <si>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</si>
  <si>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</si>
  <si>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</si>
  <si>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</si>
  <si>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</si>
  <si>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</si>
  <si>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</si>
  <si>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</si>
  <si>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</si>
  <si>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</si>
  <si>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</si>
  <si>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</si>
  <si>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</si>
  <si>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</si>
  <si>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</si>
  <si>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</si>
  <si>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</si>
  <si>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</si>
  <si>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</si>
  <si>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</si>
  <si>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</si>
  <si>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</si>
  <si>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</si>
  <si>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</si>
  <si>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</si>
  <si>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</si>
  <si>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</si>
  <si>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</si>
  <si>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</si>
  <si>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</si>
  <si>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</si>
  <si>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</si>
  <si>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</si>
  <si>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</si>
  <si>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</si>
  <si>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</si>
  <si>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</si>
  <si>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</si>
  <si>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</si>
  <si>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</si>
  <si>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</si>
  <si>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</si>
  <si>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</si>
  <si>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</si>
  <si>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</si>
  <si>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</si>
  <si>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</si>
  <si>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</si>
  <si>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</si>
  <si>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</si>
  <si>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</si>
  <si>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</si>
  <si>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</si>
  <si>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</si>
  <si>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</si>
  <si>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</si>
  <si>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</si>
  <si>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</si>
  <si>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</si>
  <si>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</si>
  <si>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</si>
  <si>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</si>
  <si>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</si>
  <si>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</si>
  <si>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</si>
  <si>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</si>
  <si>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</si>
  <si>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</si>
  <si>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</si>
  <si>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</si>
  <si>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</si>
  <si>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</si>
  <si>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</si>
  <si>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</si>
  <si>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</si>
  <si>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</si>
  <si>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</si>
  <si>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</si>
  <si>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</si>
  <si>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</si>
  <si>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</si>
  <si>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</si>
  <si>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</si>
  <si>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</si>
  <si>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</si>
  <si>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</si>
  <si>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</si>
  <si>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</si>
  <si>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</si>
  <si>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</si>
  <si>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</si>
  <si>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</si>
  <si>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</si>
  <si>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</si>
  <si>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</si>
  <si>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</si>
  <si>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</si>
  <si>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</si>
  <si>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</si>
  <si>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</si>
  <si>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</si>
  <si>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</si>
  <si>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</si>
  <si>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</si>
  <si>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</si>
  <si>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</si>
  <si>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</si>
  <si>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</si>
  <si>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</si>
  <si>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</si>
  <si>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</si>
  <si>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</si>
  <si>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</si>
  <si>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</si>
  <si>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</si>
  <si>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</si>
  <si>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</si>
  <si>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</si>
  <si>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</si>
  <si>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</si>
  <si>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</si>
  <si>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</si>
  <si>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</si>
  <si>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</si>
  <si>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</si>
  <si>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</si>
  <si>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</si>
  <si>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</si>
  <si>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</si>
  <si>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</si>
  <si>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</si>
  <si>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</si>
  <si>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</si>
  <si>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</si>
  <si>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</si>
  <si>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</si>
  <si>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</si>
  <si>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</si>
  <si>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</si>
  <si>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</si>
  <si>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</si>
  <si>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</si>
  <si>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</si>
  <si>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</si>
  <si>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</si>
  <si>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</si>
  <si>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</si>
  <si>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</si>
  <si>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</si>
  <si>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</si>
  <si>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</si>
  <si>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</si>
  <si>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</si>
  <si>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</si>
  <si>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</si>
  <si>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</si>
  <si>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</si>
  <si>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</si>
  <si>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</si>
  <si>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</si>
  <si>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</si>
  <si>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</si>
  <si>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</si>
  <si>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</si>
  <si>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</si>
  <si>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</si>
  <si>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</si>
  <si>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</si>
  <si>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</si>
  <si>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</si>
  <si>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</si>
  <si>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</si>
  <si>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</si>
  <si>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</si>
  <si>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</si>
  <si>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</si>
  <si>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</si>
  <si>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</si>
  <si>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</si>
  <si>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</si>
  <si>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</si>
  <si>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</si>
  <si>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</si>
  <si>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</si>
  <si>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</si>
  <si>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</si>
  <si>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</si>
  <si>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</si>
  <si>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</si>
  <si>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</si>
  <si>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</si>
  <si>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</si>
  <si>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</si>
  <si>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</si>
  <si>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</si>
  <si>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</si>
  <si>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</si>
  <si>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</si>
  <si>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</si>
  <si>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</si>
  <si>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</si>
  <si>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</si>
  <si>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</si>
  <si>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</si>
  <si>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</si>
  <si>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</si>
  <si>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</si>
  <si>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</si>
  <si>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</si>
  <si>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</si>
  <si>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</si>
  <si>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</si>
  <si>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</si>
  <si>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</si>
  <si>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</si>
  <si>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</si>
  <si>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</si>
  <si>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</si>
  <si>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</si>
  <si>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</si>
  <si>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</si>
  <si>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</si>
  <si>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</si>
  <si>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</si>
  <si>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</si>
  <si>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</si>
  <si>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</si>
  <si>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</si>
  <si>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</si>
  <si>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</si>
  <si>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</si>
  <si>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</si>
  <si>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</si>
  <si>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</si>
  <si>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</si>
  <si>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</si>
  <si>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</si>
  <si>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</si>
  <si>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</si>
  <si>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</si>
  <si>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</si>
  <si>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</si>
  <si>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</si>
  <si>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</si>
  <si>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</si>
  <si>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</si>
  <si>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</si>
  <si>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</si>
  <si>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</si>
  <si>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</si>
  <si>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</si>
  <si>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</si>
  <si>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</si>
  <si>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</si>
  <si>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</si>
  <si>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</si>
  <si>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</si>
  <si>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</si>
  <si>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</si>
  <si>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</si>
  <si>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</si>
  <si>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</si>
  <si>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</si>
  <si>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</si>
  <si>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</si>
  <si>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</si>
  <si>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</si>
  <si>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</si>
  <si>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</si>
  <si>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</si>
  <si>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</si>
  <si>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</si>
  <si>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</si>
  <si>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</si>
  <si>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</si>
  <si>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</si>
  <si>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</si>
  <si>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</si>
  <si>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</si>
  <si>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</si>
  <si>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</si>
  <si>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</si>
  <si>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</si>
  <si>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</si>
  <si>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</si>
  <si>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</si>
  <si>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</si>
  <si>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</si>
  <si>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</si>
  <si>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</si>
  <si>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</si>
  <si>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</si>
  <si>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</si>
  <si>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</si>
  <si>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</si>
  <si>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</si>
  <si>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</si>
  <si>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</si>
  <si>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</si>
  <si>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</si>
  <si>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</si>
  <si>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</si>
  <si>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</si>
  <si>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</si>
  <si>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</si>
  <si>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</si>
  <si>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</si>
  <si>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</si>
  <si>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</si>
  <si>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</si>
  <si>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</si>
  <si>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</si>
  <si>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</si>
  <si>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</si>
  <si>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</si>
  <si>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</si>
  <si>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</si>
  <si>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</si>
  <si>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</si>
  <si>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</si>
  <si>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</si>
  <si>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</si>
  <si>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</si>
  <si>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</si>
  <si>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</si>
  <si>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</si>
  <si>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</si>
  <si>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</si>
  <si>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</si>
  <si>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</si>
  <si>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</si>
  <si>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</si>
  <si>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</si>
  <si>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</si>
  <si>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</si>
  <si>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</si>
  <si>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</si>
  <si>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</si>
  <si>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</si>
  <si>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</si>
  <si>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</si>
  <si>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</si>
  <si>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</si>
  <si>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</si>
  <si>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</si>
  <si>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</si>
  <si>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</si>
  <si>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</si>
  <si>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</si>
  <si>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</si>
  <si>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</si>
  <si>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</si>
  <si>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</si>
  <si>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</si>
  <si>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</si>
  <si>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</si>
  <si>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</si>
  <si>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</si>
  <si>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</si>
  <si>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</si>
  <si>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</si>
  <si>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</si>
  <si>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</si>
  <si>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</si>
  <si>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</si>
  <si>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</si>
  <si>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</si>
  <si>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</si>
  <si>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</si>
  <si>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</si>
  <si>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</si>
  <si>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</si>
  <si>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</si>
  <si>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</si>
  <si>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</si>
  <si>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</si>
  <si>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</si>
  <si>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</si>
  <si>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</si>
  <si>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</si>
  <si>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</si>
  <si>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</si>
  <si>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</si>
  <si>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</si>
  <si>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</si>
  <si>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</si>
  <si>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</si>
  <si>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</si>
  <si>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</si>
  <si>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</si>
  <si>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</si>
  <si>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</si>
  <si>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</si>
  <si>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</si>
  <si>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</si>
  <si>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</si>
  <si>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</si>
  <si>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</si>
  <si>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</si>
  <si>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</si>
  <si>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</si>
  <si>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</si>
  <si>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</si>
  <si>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</si>
  <si>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</si>
  <si>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</si>
  <si>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</si>
  <si>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</si>
  <si>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</si>
  <si>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</si>
  <si>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</si>
  <si>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</si>
  <si>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</si>
  <si>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</si>
  <si>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</si>
  <si>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</si>
  <si>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</si>
  <si>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</si>
  <si>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</si>
  <si>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</si>
  <si>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</si>
  <si>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</si>
  <si>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</si>
  <si>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</si>
  <si>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</si>
  <si>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</si>
  <si>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</si>
  <si>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</si>
  <si>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</si>
  <si>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</si>
  <si>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</si>
  <si>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</si>
  <si>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</si>
  <si>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</si>
  <si>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</si>
  <si>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</si>
  <si>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</si>
  <si>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</si>
  <si>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</si>
  <si>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</si>
  <si>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</si>
  <si>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</si>
  <si>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</si>
  <si>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</si>
  <si>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</si>
  <si>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</si>
  <si>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</si>
  <si>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</si>
  <si>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</si>
  <si>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</si>
  <si>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</si>
  <si>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</si>
  <si>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</si>
  <si>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</si>
  <si>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</si>
  <si>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</si>
  <si>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</si>
  <si>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</si>
  <si>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</si>
  <si>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</si>
  <si>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</si>
  <si>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</si>
  <si>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</si>
  <si>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</si>
  <si>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</si>
  <si>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</si>
  <si>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</si>
  <si>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</si>
  <si>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</si>
  <si>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</si>
  <si>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</si>
  <si>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</si>
  <si>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</si>
  <si>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</si>
  <si>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</si>
  <si>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</si>
  <si>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</si>
  <si>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</si>
  <si>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</si>
  <si>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</si>
  <si>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</si>
  <si>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</si>
  <si>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</si>
  <si>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</si>
  <si>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</si>
  <si>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</si>
  <si>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</si>
  <si>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</si>
  <si>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</si>
  <si>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</si>
  <si>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</si>
  <si>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</si>
  <si>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</si>
  <si>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</si>
  <si>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</si>
  <si>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</si>
  <si>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</si>
  <si>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</si>
  <si>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</si>
  <si>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</si>
  <si>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</si>
  <si>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</si>
  <si>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</si>
  <si>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</si>
  <si>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</si>
  <si>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</si>
  <si>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</si>
  <si>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</si>
  <si>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</si>
  <si>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</si>
  <si>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</si>
  <si>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</si>
  <si>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</si>
  <si>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</si>
  <si>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</si>
  <si>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</si>
  <si>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</si>
  <si>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</si>
  <si>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</si>
  <si>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</si>
  <si>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</si>
  <si>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</si>
  <si>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</si>
  <si>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</si>
  <si>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</si>
  <si>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</si>
  <si>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</si>
  <si>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</si>
  <si>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</si>
  <si>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</si>
  <si>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</si>
  <si>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</si>
  <si>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</si>
  <si>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</si>
  <si>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</si>
  <si>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</si>
  <si>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</si>
  <si>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</si>
  <si>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</si>
  <si>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</si>
  <si>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</si>
  <si>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</si>
  <si>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</si>
  <si>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</si>
  <si>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</si>
  <si>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</si>
  <si>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</si>
  <si>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</si>
  <si>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</si>
  <si>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</si>
  <si>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</si>
  <si>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</si>
  <si>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</si>
  <si>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</si>
  <si>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</si>
  <si>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</si>
  <si>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</si>
  <si>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</si>
  <si>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</si>
  <si>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</si>
  <si>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</si>
  <si>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</si>
  <si>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</si>
  <si>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</si>
  <si>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</si>
  <si>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</si>
  <si>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</si>
  <si>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</si>
  <si>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</si>
  <si>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</si>
  <si>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</si>
  <si>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</si>
  <si>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</si>
  <si>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</si>
  <si>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</si>
  <si>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</si>
  <si>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</si>
  <si>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</si>
  <si>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</si>
  <si>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</si>
  <si>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</si>
  <si>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</si>
  <si>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</si>
  <si>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</si>
  <si>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</si>
  <si>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</si>
  <si>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</si>
  <si>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</si>
  <si>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</si>
  <si>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</si>
  <si>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</si>
  <si>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</si>
  <si>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</si>
  <si>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</si>
  <si>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</si>
  <si>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</si>
  <si>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</si>
  <si>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</si>
  <si>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</si>
  <si>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</si>
  <si>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</si>
  <si>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</si>
  <si>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</si>
  <si>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</si>
  <si>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</si>
  <si>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</si>
  <si>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</si>
  <si>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</si>
  <si>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</si>
  <si>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</si>
  <si>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</si>
  <si>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</si>
  <si>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</si>
  <si>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</si>
  <si>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</si>
  <si>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</si>
  <si>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</si>
  <si>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</si>
  <si>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</si>
  <si>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</si>
  <si>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</si>
  <si>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</si>
  <si>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</si>
  <si>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</si>
  <si>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</si>
  <si>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</si>
  <si>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</si>
  <si>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</si>
  <si>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</si>
  <si>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</si>
  <si>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</si>
  <si>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</si>
  <si>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</si>
  <si>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</si>
  <si>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</si>
  <si>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</si>
  <si>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</si>
  <si>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</si>
  <si>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</si>
  <si>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</si>
  <si>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</si>
  <si>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</si>
  <si>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</si>
  <si>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</si>
  <si>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</si>
  <si>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</si>
  <si>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</si>
  <si>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</si>
  <si>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</si>
  <si>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</si>
  <si>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</si>
  <si>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</si>
  <si>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</si>
  <si>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</si>
  <si>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</si>
  <si>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</si>
  <si>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</si>
  <si>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</si>
  <si>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</si>
  <si>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</si>
  <si>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</si>
  <si>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</si>
  <si>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</si>
  <si>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</si>
  <si>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</si>
  <si>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</si>
  <si>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</si>
  <si>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</si>
  <si>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</si>
  <si>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</si>
  <si>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</si>
  <si>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</si>
  <si>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</si>
  <si>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</si>
  <si>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</si>
  <si>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</si>
  <si>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</si>
  <si>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</si>
  <si>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</si>
  <si>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</si>
  <si>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</si>
  <si>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</si>
  <si>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</si>
  <si>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</si>
  <si>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</si>
  <si>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</si>
  <si>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</si>
  <si>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</si>
  <si>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</si>
  <si>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</si>
  <si>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</si>
  <si>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</si>
  <si>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</si>
  <si>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</si>
  <si>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</si>
  <si>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</si>
  <si>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</si>
  <si>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</si>
  <si>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</si>
  <si>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</si>
  <si>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</si>
  <si>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</si>
  <si>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</si>
  <si>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</si>
  <si>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</si>
  <si>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</si>
  <si>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</si>
  <si>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</si>
  <si>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</si>
  <si>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</si>
  <si>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</si>
  <si>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</si>
  <si>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</si>
  <si>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</si>
  <si>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</si>
  <si>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</si>
  <si>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</si>
  <si>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</si>
  <si>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</si>
  <si>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</si>
  <si>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</si>
  <si>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</si>
  <si>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</si>
  <si>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</si>
  <si>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</si>
  <si>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</si>
  <si>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</si>
  <si>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</si>
  <si>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</si>
  <si>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</si>
  <si>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</si>
  <si>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</si>
  <si>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</si>
  <si>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</si>
  <si>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</si>
  <si>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</si>
  <si>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</si>
  <si>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</si>
  <si>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</si>
  <si>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</si>
  <si>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</si>
  <si>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</si>
  <si>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</si>
  <si>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</si>
  <si>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</si>
  <si>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</si>
  <si>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</si>
  <si>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</si>
  <si>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</si>
  <si>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</si>
  <si>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</si>
  <si>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</si>
  <si>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</si>
  <si>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</si>
  <si>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</si>
  <si>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</si>
  <si>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</si>
  <si>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</si>
  <si>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</si>
  <si>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</si>
  <si>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</si>
  <si>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</si>
  <si>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</si>
  <si>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</si>
  <si>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</si>
  <si>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</si>
  <si>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</si>
  <si>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</si>
  <si>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</si>
  <si>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</si>
  <si>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</si>
  <si>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</si>
  <si>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</si>
  <si>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</si>
  <si>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</si>
  <si>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</si>
  <si>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</si>
  <si>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</si>
  <si>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</si>
  <si>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</si>
  <si>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</si>
  <si>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</si>
  <si>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</si>
  <si>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</si>
  <si>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</si>
  <si>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</si>
  <si>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</si>
  <si>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</si>
  <si>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</si>
  <si>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</si>
  <si>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</si>
  <si>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</si>
  <si>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</si>
  <si>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</si>
  <si>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</si>
  <si>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</si>
  <si>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</si>
  <si>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</si>
  <si>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</si>
  <si>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</si>
  <si>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</si>
  <si>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</si>
  <si>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</si>
  <si>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</si>
  <si>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</si>
  <si>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</si>
  <si>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</si>
  <si>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</si>
  <si>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</si>
  <si>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</si>
  <si>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</si>
  <si>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</si>
  <si>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</si>
  <si>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</si>
  <si>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</si>
  <si>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</si>
  <si>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</si>
  <si>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</si>
  <si>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</si>
  <si>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</si>
  <si>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</si>
  <si>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</si>
  <si>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</si>
  <si>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</si>
  <si>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</si>
  <si>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</si>
  <si>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</si>
  <si>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</si>
  <si>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</si>
  <si>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</si>
  <si>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</si>
  <si>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</si>
  <si>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</si>
  <si>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</si>
  <si>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</si>
  <si>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</si>
  <si>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</si>
  <si>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</si>
  <si>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</si>
  <si>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</si>
  <si>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</si>
  <si>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</si>
  <si>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</si>
  <si>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</si>
  <si>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</si>
  <si>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</si>
  <si>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</si>
  <si>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</si>
  <si>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</si>
  <si>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</si>
  <si>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</si>
  <si>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</si>
  <si>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</si>
  <si>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</si>
  <si>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</si>
  <si>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</si>
  <si>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</si>
  <si>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</si>
  <si>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</si>
  <si>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</si>
  <si>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</si>
  <si>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</si>
  <si>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</si>
  <si>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</si>
  <si>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</si>
  <si>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</si>
  <si>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</si>
  <si>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</si>
  <si>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</si>
  <si>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</si>
  <si>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</si>
  <si>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</si>
  <si>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</si>
  <si>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</si>
  <si>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</si>
  <si>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</si>
  <si>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</si>
  <si>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</si>
  <si>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</si>
  <si>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</si>
  <si>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</si>
  <si>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</si>
  <si>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</si>
  <si>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</si>
  <si>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</si>
  <si>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</si>
  <si>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</si>
  <si>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</si>
  <si>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</si>
  <si>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</si>
  <si>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</si>
  <si>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</si>
  <si>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</si>
  <si>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</si>
  <si>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</si>
  <si>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</si>
  <si>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</si>
  <si>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</si>
  <si>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</si>
  <si>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</si>
  <si>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</si>
  <si>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</si>
  <si>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</si>
  <si>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</si>
  <si>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</si>
  <si>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</si>
  <si>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</si>
  <si>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</si>
  <si>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</si>
  <si>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</si>
  <si>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</si>
  <si>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</si>
  <si>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</si>
  <si>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</si>
  <si>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</si>
  <si>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</si>
  <si>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</si>
  <si>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</si>
  <si>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</si>
  <si>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</si>
  <si>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</si>
  <si>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</si>
  <si>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</si>
  <si>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</si>
  <si>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</si>
  <si>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</si>
  <si>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</si>
  <si>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</si>
  <si>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</si>
  <si>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</si>
  <si>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</si>
  <si>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</si>
  <si>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</si>
  <si>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</si>
  <si>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</si>
  <si>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</si>
  <si>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</si>
  <si>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</si>
  <si>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</si>
  <si>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</si>
  <si>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</si>
  <si>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</si>
  <si>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</si>
  <si>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</si>
  <si>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</si>
  <si>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</si>
  <si>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</si>
  <si>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</si>
  <si>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</si>
  <si>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</si>
  <si>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</si>
  <si>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</si>
  <si>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</si>
  <si>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</si>
  <si>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</si>
  <si>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</si>
  <si>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</si>
  <si>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</si>
  <si>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</si>
  <si>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</si>
  <si>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</si>
  <si>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</si>
  <si>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</si>
  <si>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</si>
  <si>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</si>
  <si>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</si>
  <si>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</si>
  <si>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</si>
  <si>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</si>
  <si>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</si>
  <si>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</si>
  <si>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</si>
  <si>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</si>
  <si>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</si>
  <si>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</si>
  <si>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</si>
  <si>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</si>
  <si>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</si>
  <si>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</si>
  <si>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</si>
  <si>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</si>
  <si>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</si>
  <si>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</si>
  <si>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</si>
  <si>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</si>
  <si>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</si>
  <si>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</si>
  <si>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</si>
  <si>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</si>
  <si>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</si>
  <si>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</si>
  <si>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</si>
  <si>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</si>
  <si>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</si>
  <si>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</si>
  <si>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</si>
  <si>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</si>
  <si>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</si>
  <si>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</si>
  <si>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</si>
  <si>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</si>
  <si>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</si>
  <si>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</si>
  <si>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</si>
  <si>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</si>
  <si>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</si>
  <si>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</si>
  <si>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</si>
  <si>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</si>
  <si>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</si>
  <si>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</si>
  <si>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</si>
  <si>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</si>
  <si>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</si>
  <si>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</si>
  <si>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</si>
  <si>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</si>
  <si>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</si>
  <si>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</si>
  <si>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</si>
  <si>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</si>
  <si>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</si>
  <si>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</si>
  <si>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</si>
  <si>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</si>
  <si>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</si>
  <si>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</si>
  <si>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</si>
  <si>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</si>
  <si>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</si>
  <si>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</si>
  <si>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</si>
  <si>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</si>
  <si>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</si>
  <si>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</si>
  <si>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</si>
  <si>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</si>
  <si>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</si>
  <si>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</si>
  <si>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</si>
  <si>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</si>
  <si>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</si>
  <si>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</si>
  <si>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</si>
  <si>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</si>
  <si>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</si>
  <si>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</si>
  <si>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</si>
  <si>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</si>
  <si>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</si>
  <si>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</si>
  <si>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</si>
  <si>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</si>
  <si>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</si>
  <si>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</si>
  <si>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</si>
  <si>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</si>
  <si>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</si>
  <si>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</si>
  <si>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</si>
  <si>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</si>
  <si>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</si>
  <si>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</si>
  <si>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</si>
  <si>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</si>
  <si>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</si>
  <si>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</si>
  <si>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</si>
  <si>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</si>
  <si>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</si>
  <si>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</si>
  <si>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</si>
  <si>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</si>
  <si>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</si>
  <si>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</si>
  <si>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</si>
  <si>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</si>
  <si>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</si>
  <si>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</si>
  <si>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</si>
  <si>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</si>
  <si>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</si>
  <si>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</si>
  <si>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</si>
  <si>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</si>
  <si>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</si>
  <si>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</si>
  <si>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</si>
  <si>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</si>
  <si>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</si>
  <si>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</si>
  <si>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</si>
  <si>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</si>
  <si>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</si>
  <si>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</si>
  <si>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</si>
  <si>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</si>
  <si>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</si>
  <si>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</si>
  <si>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</si>
  <si>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</si>
  <si>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</si>
  <si>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</si>
  <si>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</si>
  <si>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</si>
  <si>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</si>
  <si>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</si>
  <si>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</si>
  <si>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</si>
  <si>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</si>
  <si>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</si>
  <si>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</si>
  <si>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</si>
  <si>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</si>
  <si>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</si>
  <si>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</si>
  <si>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</si>
  <si>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</si>
  <si>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</si>
  <si>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</si>
  <si>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</si>
  <si>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</si>
  <si>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</si>
  <si>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</si>
  <si>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</si>
  <si>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</si>
  <si>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</si>
  <si>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</si>
  <si>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</si>
  <si>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</si>
  <si>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</si>
  <si>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</si>
  <si>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</si>
  <si>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</si>
  <si>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</si>
  <si>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</si>
  <si>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</si>
  <si>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</si>
  <si>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</si>
  <si>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</si>
  <si>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</si>
  <si>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</si>
  <si>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</si>
  <si>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</si>
  <si>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</si>
  <si>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</si>
  <si>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</si>
  <si>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</si>
  <si>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</si>
  <si>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</si>
  <si>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</si>
  <si>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</si>
  <si>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</si>
  <si>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</si>
  <si>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</si>
  <si>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</si>
  <si>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</si>
  <si>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</si>
  <si>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</si>
  <si>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</si>
  <si>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</si>
  <si>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</si>
  <si>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</si>
  <si>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</si>
  <si>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</si>
  <si>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</si>
  <si>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</si>
  <si>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</si>
  <si>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</si>
  <si>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</si>
  <si>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</si>
  <si>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</si>
  <si>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</si>
  <si>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</si>
  <si>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</si>
  <si>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</si>
  <si>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</si>
  <si>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</si>
  <si>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</si>
  <si>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</si>
  <si>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</si>
  <si>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</si>
  <si>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</si>
  <si>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</si>
  <si>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</si>
  <si>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</si>
  <si>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</si>
  <si>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</si>
  <si>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</si>
  <si>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</si>
  <si>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</si>
  <si>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</si>
  <si>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</si>
  <si>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</si>
  <si>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</si>
  <si>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</si>
  <si>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</si>
  <si>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</si>
  <si>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</si>
  <si>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</si>
  <si>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</si>
  <si>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</si>
  <si>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</si>
  <si>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</si>
  <si>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</si>
  <si>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</si>
  <si>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</si>
  <si>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</si>
  <si>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</si>
  <si>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</si>
  <si>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</si>
  <si>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</si>
  <si>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</si>
  <si>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</si>
  <si>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</si>
  <si>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</si>
  <si>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</si>
  <si>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</si>
  <si>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</si>
  <si>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</si>
  <si>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</si>
  <si>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</si>
  <si>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</si>
  <si>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</si>
  <si>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</si>
  <si>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</si>
  <si>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</si>
  <si>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</si>
  <si>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</si>
  <si>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</si>
  <si>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</si>
  <si>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</si>
  <si>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</si>
  <si>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</si>
  <si>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</si>
  <si>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</si>
  <si>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</si>
  <si>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</si>
  <si>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</si>
  <si>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</si>
  <si>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</si>
  <si>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</si>
  <si>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</si>
  <si>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</si>
  <si>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</si>
  <si>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</si>
  <si>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</si>
  <si>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</si>
  <si>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</si>
  <si>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</si>
  <si>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</si>
  <si>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</si>
  <si>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</si>
  <si>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</si>
  <si>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</si>
  <si>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</si>
  <si>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</si>
  <si>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</si>
  <si>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</si>
  <si>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</si>
  <si>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</si>
  <si>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</si>
  <si>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</si>
  <si>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</si>
  <si>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</si>
  <si>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</si>
  <si>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</si>
  <si>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</si>
  <si>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</si>
  <si>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</si>
  <si>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</si>
  <si>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</si>
  <si>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</si>
  <si>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</si>
  <si>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</si>
  <si>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</si>
  <si>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</si>
  <si>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</si>
  <si>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</si>
  <si>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</si>
  <si>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</si>
  <si>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</si>
  <si>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</si>
  <si>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</si>
  <si>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</si>
  <si>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</si>
  <si>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</si>
  <si>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</si>
  <si>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</si>
  <si>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</si>
  <si>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</si>
  <si>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</si>
  <si>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</si>
  <si>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</si>
  <si>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</si>
  <si>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</si>
  <si>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</si>
  <si>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</si>
  <si>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</si>
  <si>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</si>
  <si>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</si>
  <si>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</si>
  <si>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</si>
  <si>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</si>
  <si>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</si>
  <si>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</si>
  <si>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</si>
  <si>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</si>
  <si>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</si>
  <si>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</si>
  <si>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</si>
  <si>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</si>
  <si>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</si>
  <si>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</si>
  <si>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</si>
  <si>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</si>
  <si>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</si>
  <si>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</si>
  <si>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</si>
  <si>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</si>
  <si>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</si>
  <si>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</si>
  <si>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</si>
  <si>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</si>
  <si>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</si>
  <si>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</si>
  <si>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</si>
  <si>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</si>
  <si>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</si>
  <si>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</si>
  <si>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</si>
  <si>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</si>
  <si>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</si>
  <si>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</si>
  <si>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</si>
  <si>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</si>
  <si>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</si>
  <si>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</si>
  <si>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</si>
  <si>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</si>
  <si>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</si>
  <si>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</si>
  <si>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</si>
  <si>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</si>
  <si>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</si>
  <si>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</si>
  <si>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</si>
  <si>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</si>
  <si>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</si>
  <si>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</si>
  <si>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</si>
  <si>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</si>
  <si>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</si>
  <si>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</si>
  <si>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</si>
  <si>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</si>
  <si>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</si>
  <si>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</si>
  <si>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</si>
  <si>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</si>
  <si>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</si>
  <si>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</si>
  <si>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</si>
  <si>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</si>
  <si>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</si>
  <si>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</si>
  <si>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</si>
  <si>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</si>
  <si>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</si>
  <si>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</si>
  <si>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</si>
  <si>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</si>
  <si>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</si>
  <si>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</si>
  <si>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</si>
  <si>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</si>
  <si>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</si>
  <si>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</si>
  <si>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</si>
  <si>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</si>
  <si>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</si>
  <si>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</si>
  <si>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</si>
  <si>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</si>
  <si>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</si>
  <si>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</si>
  <si>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</si>
  <si>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</si>
  <si>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</si>
  <si>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</si>
  <si>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</si>
  <si>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</si>
  <si>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</si>
  <si>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</si>
  <si>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</si>
  <si>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</si>
  <si>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</si>
  <si>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</si>
  <si>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</si>
  <si>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</si>
  <si>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</si>
  <si>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</si>
  <si>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</si>
  <si>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</si>
  <si>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</si>
  <si>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</si>
  <si>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</si>
  <si>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</si>
  <si>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</si>
  <si>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</si>
  <si>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</si>
  <si>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</si>
  <si>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</si>
  <si>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</si>
  <si>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</si>
  <si>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</si>
  <si>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</si>
  <si>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</si>
  <si>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</si>
  <si>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</si>
  <si>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</si>
  <si>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</si>
  <si>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</si>
  <si>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</si>
  <si>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</si>
  <si>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</si>
  <si>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</si>
  <si>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</si>
  <si>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</si>
  <si>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</si>
  <si>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</si>
  <si>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</si>
  <si>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</si>
  <si>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</si>
  <si>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</si>
  <si>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</si>
  <si>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</si>
  <si>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</si>
  <si>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</si>
  <si>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</si>
  <si>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</si>
  <si>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</si>
  <si>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</si>
  <si>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</si>
  <si>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</si>
  <si>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</si>
  <si>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</si>
  <si>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</si>
  <si>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</si>
  <si>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</si>
  <si>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</si>
  <si>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</si>
  <si>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</si>
  <si>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</si>
  <si>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</si>
  <si>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</si>
  <si>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</si>
  <si>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</si>
  <si>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</si>
  <si>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</si>
  <si>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</si>
  <si>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</si>
  <si>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</si>
  <si>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</si>
  <si>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</si>
  <si>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</si>
  <si>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</si>
  <si>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</si>
  <si>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</si>
  <si>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</si>
  <si>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</si>
  <si>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</si>
  <si>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</si>
  <si>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</si>
  <si>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</si>
  <si>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</si>
  <si>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</si>
  <si>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</si>
  <si>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</si>
  <si>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</si>
  <si>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</si>
  <si>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</si>
  <si>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</si>
  <si>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</si>
  <si>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</si>
  <si>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</si>
  <si>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</si>
  <si>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</si>
  <si>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</si>
  <si>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</si>
  <si>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</si>
  <si>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</si>
  <si>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</si>
  <si>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</si>
  <si>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</si>
  <si>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</si>
  <si>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</si>
  <si>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</si>
  <si>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</si>
  <si>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</si>
  <si>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</si>
  <si>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</si>
  <si>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</si>
  <si>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</si>
  <si>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</si>
  <si>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</si>
  <si>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</si>
  <si>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</si>
  <si>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</si>
  <si>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</si>
  <si>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</si>
  <si>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</si>
  <si>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</si>
  <si>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</si>
  <si>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</si>
  <si>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</si>
  <si>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</si>
  <si>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</si>
  <si>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</si>
  <si>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</si>
  <si>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</si>
  <si>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</si>
  <si>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</si>
  <si>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</si>
  <si>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</si>
  <si>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</si>
  <si>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</si>
  <si>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</si>
  <si>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</si>
  <si>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</si>
  <si>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</si>
  <si>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</si>
  <si>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</si>
  <si>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</si>
  <si>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</si>
  <si>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</si>
  <si>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</si>
  <si>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</si>
  <si>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</si>
  <si>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</si>
  <si>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</si>
  <si>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</si>
  <si>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</si>
  <si>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</si>
  <si>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</si>
  <si>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</si>
  <si>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</si>
  <si>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</si>
  <si>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</si>
  <si>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</si>
  <si>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</si>
  <si>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</si>
  <si>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</si>
  <si>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</si>
  <si>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</si>
  <si>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</si>
  <si>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</si>
  <si>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</si>
  <si>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</si>
  <si>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</si>
  <si>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</si>
  <si>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</si>
  <si>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</si>
  <si>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</si>
  <si>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</si>
  <si>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</si>
  <si>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</si>
  <si>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</si>
  <si>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</si>
  <si>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</si>
  <si>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</si>
  <si>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</si>
  <si>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</si>
  <si>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</si>
  <si>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</si>
  <si>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</si>
  <si>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</si>
  <si>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</si>
  <si>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</si>
  <si>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</si>
  <si>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</si>
  <si>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</si>
  <si>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</si>
  <si>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</si>
  <si>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</si>
  <si>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</si>
  <si>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</si>
  <si>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</si>
  <si>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</si>
  <si>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</si>
  <si>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</si>
  <si>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</si>
  <si>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</si>
  <si>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</si>
  <si>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</si>
  <si>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</si>
  <si>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</si>
  <si>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</si>
  <si>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</si>
  <si>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</si>
  <si>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</si>
  <si>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</si>
  <si>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</si>
  <si>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</si>
  <si>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</si>
  <si>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</si>
  <si>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</si>
  <si>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</si>
  <si>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</si>
  <si>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</si>
  <si>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</si>
  <si>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</si>
  <si>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</si>
  <si>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</si>
  <si>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</si>
  <si>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</si>
  <si>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</si>
  <si>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</si>
  <si>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</si>
  <si>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</si>
  <si>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</si>
  <si>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</si>
  <si>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</si>
  <si>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</si>
  <si>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</si>
  <si>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</si>
  <si>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</si>
  <si>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</si>
  <si>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</si>
  <si>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</si>
  <si>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</si>
  <si>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</si>
  <si>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</si>
  <si>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</si>
  <si>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</si>
  <si>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</si>
  <si>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</si>
  <si>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</si>
  <si>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</si>
  <si>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</si>
  <si>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</si>
  <si>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</si>
  <si>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</si>
  <si>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</si>
  <si>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</si>
  <si>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</si>
  <si>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</si>
  <si>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</si>
  <si>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</si>
  <si>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</si>
  <si>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</si>
  <si>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</si>
  <si>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</si>
  <si>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</si>
  <si>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</si>
  <si>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</si>
  <si>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</si>
  <si>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</si>
  <si>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</si>
  <si>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</si>
  <si>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</si>
  <si>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</si>
  <si>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</si>
  <si>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</si>
  <si>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</si>
  <si>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</si>
  <si>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</si>
  <si>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</si>
  <si>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</si>
  <si>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</si>
  <si>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</si>
  <si>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</si>
  <si>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</si>
  <si>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</si>
  <si>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</si>
  <si>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</si>
  <si>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</si>
  <si>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</si>
  <si>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</si>
  <si>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</si>
  <si>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</si>
  <si>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</si>
  <si>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</si>
  <si>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</si>
  <si>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</si>
  <si>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</si>
  <si>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</si>
  <si>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</si>
  <si>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</si>
  <si>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</si>
  <si>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</si>
  <si>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</si>
  <si>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</si>
  <si>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</si>
  <si>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</si>
  <si>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</si>
  <si>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</si>
  <si>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</si>
  <si>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</si>
  <si>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</si>
  <si>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</si>
  <si>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</si>
  <si>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</si>
  <si>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</si>
  <si>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</si>
  <si>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</si>
  <si>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</si>
  <si>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</si>
  <si>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</si>
  <si>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</si>
  <si>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</si>
  <si>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</si>
  <si>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</si>
  <si>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</si>
  <si>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</si>
  <si>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</si>
  <si>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</si>
  <si>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</si>
  <si>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</si>
  <si>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</si>
  <si>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</si>
  <si>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</si>
  <si>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</si>
  <si>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</si>
  <si>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</si>
  <si>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</si>
  <si>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</si>
  <si>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</si>
  <si>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</si>
  <si>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</si>
  <si>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</si>
  <si>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</si>
  <si>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</si>
  <si>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</si>
  <si>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</si>
  <si>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</si>
  <si>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</si>
  <si>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</si>
  <si>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</si>
  <si>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</si>
  <si>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</si>
  <si>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</si>
  <si>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</si>
  <si>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</si>
  <si>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</si>
  <si>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</si>
  <si>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</si>
  <si>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</si>
  <si>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</si>
  <si>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</si>
  <si>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</si>
  <si>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</si>
  <si>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</si>
  <si>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</si>
  <si>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</si>
  <si>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</si>
  <si>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</si>
  <si>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</si>
  <si>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</si>
  <si>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</si>
  <si>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</si>
  <si>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</si>
  <si>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</si>
  <si>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</si>
  <si>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</si>
  <si>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</si>
  <si>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</si>
  <si>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</si>
  <si>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</si>
  <si>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</si>
  <si>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</si>
  <si>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</si>
  <si>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</si>
  <si>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</si>
  <si>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</si>
  <si>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</si>
  <si>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</si>
  <si>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</si>
  <si>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</si>
  <si>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</si>
  <si>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</si>
  <si>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</si>
  <si>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</si>
  <si>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</si>
  <si>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</si>
  <si>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</si>
  <si>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</si>
  <si>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</si>
  <si>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</si>
  <si>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</si>
  <si>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</si>
  <si>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</si>
  <si>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</si>
  <si>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</si>
  <si>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</si>
  <si>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</si>
  <si>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</si>
  <si>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</si>
  <si>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</si>
  <si>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</si>
  <si>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</si>
  <si>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</si>
  <si>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</si>
  <si>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</si>
  <si>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</si>
  <si>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</si>
  <si>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</si>
  <si>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</si>
  <si>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</si>
  <si>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</si>
  <si>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</si>
  <si>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</si>
  <si>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</si>
  <si>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</si>
  <si>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</si>
  <si>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</si>
  <si>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</si>
  <si>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</si>
  <si>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</si>
  <si>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</si>
  <si>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</si>
  <si>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</si>
  <si>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</si>
  <si>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</si>
  <si>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</si>
  <si>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</si>
  <si>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</si>
  <si>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</si>
  <si>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</si>
  <si>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</si>
  <si>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</si>
  <si>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</si>
  <si>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</si>
  <si>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</si>
  <si>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</si>
  <si>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</si>
  <si>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</si>
  <si>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</si>
  <si>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</si>
  <si>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</si>
  <si>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</si>
  <si>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</si>
  <si>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</si>
  <si>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</si>
  <si>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</si>
  <si>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</si>
  <si>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</si>
  <si>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</si>
  <si>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</si>
  <si>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</si>
  <si>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</si>
  <si>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</si>
  <si>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</si>
  <si>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</si>
  <si>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</si>
  <si>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</si>
  <si>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</si>
  <si>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</si>
  <si>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</si>
  <si>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</si>
  <si>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</si>
  <si>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</si>
  <si>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</si>
  <si>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</si>
  <si>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</si>
  <si>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</si>
  <si>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</si>
  <si>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</si>
  <si>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</si>
  <si>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</si>
  <si>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</si>
  <si>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</si>
  <si>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</si>
  <si>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</si>
  <si>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</si>
  <si>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</si>
  <si>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</si>
  <si>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</si>
  <si>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</si>
  <si>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</si>
  <si>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</si>
  <si>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</si>
  <si>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</si>
  <si>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</si>
  <si>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</si>
  <si>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</si>
  <si>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</si>
  <si>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</si>
  <si>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</si>
  <si>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</si>
  <si>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</si>
  <si>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</si>
  <si>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</si>
  <si>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</si>
  <si>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</si>
  <si>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</si>
  <si>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</si>
  <si>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</si>
  <si>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</si>
  <si>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</si>
  <si>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</si>
  <si>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</si>
  <si>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</si>
  <si>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</si>
  <si>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</si>
  <si>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</si>
  <si>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</si>
  <si>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</si>
  <si>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</si>
  <si>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</si>
  <si>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</si>
  <si>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</si>
  <si>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</si>
  <si>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</si>
  <si>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</si>
  <si>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</si>
  <si>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</si>
  <si>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</si>
  <si>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</si>
  <si>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</si>
  <si>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</si>
  <si>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</si>
  <si>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</si>
  <si>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</si>
  <si>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</si>
  <si>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</si>
  <si>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</si>
  <si>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</si>
  <si>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</si>
  <si>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</si>
  <si>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</si>
  <si>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</si>
  <si>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</si>
  <si>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</si>
  <si>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</si>
  <si>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</si>
  <si>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</si>
  <si>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</si>
  <si>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</si>
  <si>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</si>
  <si>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</si>
  <si>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</si>
  <si>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</si>
  <si>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</si>
  <si>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</si>
  <si>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</si>
  <si>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</si>
  <si>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</si>
  <si>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</si>
  <si>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</si>
  <si>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</si>
  <si>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</si>
  <si>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</si>
  <si>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</si>
  <si>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</si>
  <si>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</si>
  <si>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</si>
  <si>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</si>
  <si>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</si>
  <si>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</si>
  <si>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</si>
  <si>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</si>
  <si>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</si>
  <si>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</si>
  <si>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</si>
  <si>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</si>
  <si>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</si>
  <si>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</si>
  <si>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</si>
  <si>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</si>
  <si>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</si>
  <si>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</si>
  <si>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</si>
  <si>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</si>
  <si>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</si>
  <si>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</si>
  <si>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</si>
  <si>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</si>
  <si>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</si>
  <si>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</si>
  <si>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</si>
  <si>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</si>
  <si>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</si>
  <si>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</si>
  <si>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</si>
  <si>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</si>
  <si>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</si>
  <si>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</si>
  <si>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</si>
  <si>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</si>
  <si>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</si>
  <si>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</si>
  <si>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</si>
  <si>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</si>
  <si>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</si>
  <si>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</si>
  <si>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</si>
  <si>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</si>
  <si>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</si>
  <si>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</si>
  <si>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</si>
  <si>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</si>
  <si>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</si>
  <si>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</si>
  <si>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</si>
  <si>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</si>
  <si>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</si>
  <si>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</si>
  <si>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</si>
  <si>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</si>
  <si>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</si>
  <si>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</si>
  <si>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</si>
  <si>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</si>
  <si>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</si>
  <si>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</si>
  <si>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</si>
  <si>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</si>
  <si>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</si>
  <si>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</si>
  <si>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</si>
  <si>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</si>
  <si>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</si>
  <si>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</si>
  <si>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</si>
  <si>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</si>
  <si>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</si>
  <si>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</si>
  <si>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</si>
  <si>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</si>
  <si>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</si>
  <si>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</si>
  <si>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</si>
  <si>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</si>
  <si>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</si>
  <si>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</si>
  <si>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</si>
  <si>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</si>
  <si>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</si>
  <si>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</si>
  <si>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</si>
  <si>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</si>
  <si>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</si>
  <si>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</si>
  <si>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</si>
  <si>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</si>
  <si>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</si>
  <si>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</si>
  <si>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</si>
  <si>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</si>
  <si>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</si>
  <si>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</si>
  <si>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</si>
  <si>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</si>
  <si>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</si>
  <si>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</si>
  <si>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</si>
  <si>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</si>
  <si>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</si>
  <si>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</si>
  <si>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</si>
  <si>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</si>
  <si>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</si>
  <si>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</si>
  <si>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</si>
  <si>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</si>
  <si>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</si>
  <si>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</si>
  <si>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</si>
  <si>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</si>
  <si>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</si>
  <si>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</si>
  <si>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</si>
  <si>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</si>
  <si>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</si>
  <si>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</si>
  <si>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</si>
  <si>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</si>
  <si>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</si>
  <si>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</si>
  <si>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</si>
  <si>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</si>
  <si>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</si>
  <si>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</si>
  <si>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</si>
  <si>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</si>
  <si>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</si>
  <si>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</si>
  <si>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</si>
  <si>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</si>
  <si>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</si>
  <si>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</si>
  <si>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</si>
  <si>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</si>
  <si>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</si>
  <si>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</si>
  <si>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</si>
  <si>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</si>
  <si>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</si>
  <si>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</si>
  <si>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</si>
  <si>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</si>
  <si>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</si>
  <si>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</si>
  <si>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</si>
  <si>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</si>
  <si>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</si>
  <si>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</si>
  <si>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</si>
  <si>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</si>
  <si>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</si>
  <si>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</si>
  <si>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</si>
  <si>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</si>
  <si>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</si>
  <si>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</si>
  <si>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</si>
  <si>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</si>
  <si>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</si>
  <si>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</si>
  <si>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</si>
  <si>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</si>
  <si>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</si>
  <si>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</si>
  <si>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</si>
  <si>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</si>
  <si>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</si>
  <si>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</si>
  <si>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</si>
  <si>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</si>
  <si>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</si>
  <si>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</si>
  <si>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</si>
  <si>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</si>
  <si>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</si>
  <si>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</si>
  <si>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</si>
  <si>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</si>
  <si>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</si>
  <si>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</si>
  <si>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</si>
  <si>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</si>
  <si>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</si>
  <si>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</si>
  <si>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</si>
  <si>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</si>
  <si>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</si>
  <si>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</si>
  <si>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</si>
  <si>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</si>
  <si>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</si>
  <si>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</si>
  <si>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</si>
  <si>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</si>
  <si>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</si>
  <si>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</si>
  <si>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</si>
  <si>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</si>
  <si>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</si>
  <si>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</si>
  <si>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</si>
  <si>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</si>
  <si>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</si>
  <si>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</si>
  <si>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</si>
  <si>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</si>
  <si>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</si>
  <si>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</si>
  <si>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</si>
  <si>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</si>
  <si>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</si>
  <si>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</si>
  <si>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</si>
  <si>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</si>
  <si>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</si>
  <si>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</si>
  <si>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</si>
  <si>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</si>
  <si>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</si>
  <si>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</si>
  <si>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</si>
  <si>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</si>
  <si>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</si>
  <si>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</si>
  <si>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</si>
  <si>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</si>
  <si>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</si>
  <si>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</si>
  <si>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</si>
  <si>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</si>
  <si>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</si>
  <si>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</si>
  <si>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</si>
  <si>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</si>
  <si>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</si>
  <si>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</si>
  <si>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</si>
  <si>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</si>
  <si>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</si>
  <si>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</si>
  <si>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</si>
  <si>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</si>
  <si>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</si>
  <si>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</si>
  <si>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</si>
  <si>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</si>
  <si>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</si>
  <si>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</si>
  <si>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</si>
  <si>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</si>
  <si>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</si>
  <si>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</si>
  <si>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</si>
  <si>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</si>
  <si>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</si>
  <si>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</si>
  <si>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</si>
  <si>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</si>
  <si>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</si>
  <si>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</si>
  <si>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</si>
  <si>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</si>
  <si>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</si>
  <si>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</si>
  <si>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</si>
  <si>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</si>
  <si>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</si>
  <si>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</si>
  <si>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</si>
  <si>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</si>
  <si>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</si>
  <si>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</si>
  <si>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</si>
  <si>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</si>
  <si>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</si>
  <si>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</si>
  <si>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</si>
  <si>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</si>
  <si>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</si>
  <si>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</si>
  <si>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</si>
  <si>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</si>
  <si>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</si>
  <si>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</si>
  <si>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</si>
  <si>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</si>
  <si>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</si>
  <si>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</si>
  <si>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</si>
  <si>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</si>
  <si>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</si>
  <si>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</si>
  <si>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</si>
  <si>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</si>
  <si>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</si>
  <si>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</si>
  <si>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</si>
  <si>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</si>
  <si>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</si>
  <si>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</si>
  <si>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</si>
  <si>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</si>
  <si>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</si>
  <si>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</si>
  <si>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</si>
  <si>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</si>
  <si>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</si>
  <si>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</si>
  <si>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</si>
  <si>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</si>
  <si>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</si>
  <si>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</si>
  <si>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</si>
  <si>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</si>
  <si>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</si>
  <si>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</si>
  <si>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</si>
  <si>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</si>
  <si>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</si>
  <si>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</si>
  <si>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</si>
  <si>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</si>
  <si>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</si>
  <si>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</si>
  <si>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</si>
  <si>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</si>
  <si>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</si>
  <si>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</si>
  <si>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</si>
  <si>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</si>
  <si>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</si>
  <si>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</si>
  <si>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</si>
  <si>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</si>
  <si>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</si>
  <si>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</si>
  <si>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</si>
  <si>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</si>
  <si>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</si>
  <si>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</si>
  <si>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</si>
  <si>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</si>
  <si>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</si>
  <si>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</si>
  <si>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</si>
  <si>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</si>
  <si>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</si>
  <si>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</si>
  <si>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</si>
  <si>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</si>
  <si>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</si>
  <si>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</si>
  <si>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</si>
  <si>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</si>
  <si>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</si>
  <si>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</si>
  <si>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</si>
  <si>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</si>
  <si>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</si>
  <si>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</si>
  <si>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</si>
  <si>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</si>
  <si>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</si>
  <si>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</si>
  <si>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</si>
  <si>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</si>
  <si>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</si>
  <si>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</si>
  <si>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</si>
  <si>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</si>
  <si>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</si>
  <si>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</si>
  <si>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</si>
  <si>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</si>
  <si>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</si>
  <si>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</si>
  <si>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</si>
  <si>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</si>
  <si>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</si>
  <si>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</si>
  <si>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</si>
  <si>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</si>
  <si>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</si>
  <si>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</si>
  <si>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</si>
  <si>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</si>
  <si>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</si>
  <si>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</si>
  <si>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</si>
  <si>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</si>
  <si>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</si>
  <si>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</si>
  <si>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</si>
  <si>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</si>
  <si>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</si>
  <si>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</si>
  <si>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</si>
  <si>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</si>
  <si>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</si>
  <si>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</si>
  <si>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</si>
  <si>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</si>
  <si>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</si>
  <si>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</si>
  <si>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</si>
  <si>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</si>
  <si>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</si>
  <si>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</si>
  <si>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</si>
  <si>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</si>
  <si>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</si>
  <si>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</si>
  <si>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</si>
  <si>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</si>
  <si>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</si>
  <si>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</si>
  <si>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</si>
  <si>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</si>
  <si>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</si>
  <si>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</si>
  <si>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</si>
  <si>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</si>
  <si>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</si>
  <si>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</si>
  <si>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</si>
  <si>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</si>
  <si>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</si>
  <si>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</si>
  <si>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</si>
  <si>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</si>
  <si>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</si>
  <si>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</si>
  <si>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</si>
  <si>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</si>
  <si>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</si>
  <si>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</si>
  <si>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</si>
  <si>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</si>
  <si>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</si>
  <si>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</si>
  <si>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</si>
  <si>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</si>
  <si>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</si>
  <si>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</si>
  <si>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</si>
  <si>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</si>
  <si>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</si>
  <si>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</si>
  <si>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</si>
  <si>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</si>
  <si>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</si>
  <si>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</si>
  <si>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</si>
  <si>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</si>
  <si>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</si>
  <si>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</si>
  <si>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</si>
  <si>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</si>
  <si>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</si>
  <si>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</si>
  <si>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</si>
  <si>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</si>
  <si>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</si>
  <si>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</si>
  <si>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</si>
  <si>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</si>
  <si>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</si>
  <si>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</si>
  <si>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</si>
  <si>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</si>
  <si>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</si>
  <si>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</si>
  <si>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</si>
  <si>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</si>
  <si>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</si>
  <si>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</si>
  <si>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</si>
  <si>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</si>
  <si>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</si>
  <si>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</si>
  <si>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</si>
  <si>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</si>
  <si>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</si>
  <si>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</si>
  <si>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</si>
  <si>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</si>
  <si>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</si>
  <si>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</si>
  <si>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</si>
  <si>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</si>
  <si>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</si>
  <si>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</si>
  <si>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</si>
  <si>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</si>
  <si>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</si>
  <si>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</si>
  <si>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</si>
  <si>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</si>
  <si>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</si>
  <si>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</si>
  <si>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</si>
  <si>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</si>
  <si>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</si>
  <si>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</si>
  <si>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</si>
  <si>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</si>
  <si>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</si>
  <si>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</si>
  <si>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</si>
  <si>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</si>
  <si>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</si>
  <si>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DE ESCORAMAENTO H20, DE MADEIRA, PESO DE 5,00 A 5,20 KG/M, COM EXTREMIDADES PLASTICAS                                                                                                                                                                                                                                                                                                                                                                                                                </t>
  </si>
  <si>
    <t xml:space="preserve">VIGIA DIURNO (MENSALISTA)                                                                                                                                                                                                                                                                                                                                                                                                                                                                                 </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</si>
  <si>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</si>
  <si>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</si>
  <si>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</si>
  <si>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</si>
  <si>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</si>
  <si>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</si>
  <si>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</si>
  <si>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</si>
  <si>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</si>
  <si>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</si>
  <si>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</si>
  <si>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</si>
  <si>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</si>
  <si>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</si>
  <si>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</si>
  <si>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</si>
  <si>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</si>
  <si>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</si>
  <si>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</si>
  <si>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</si>
  <si>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</si>
  <si>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</si>
  <si>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</si>
  <si>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</si>
  <si>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</si>
  <si>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</si>
  <si>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</si>
  <si>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</si>
  <si>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</si>
  <si>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</si>
  <si>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</si>
  <si>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</si>
  <si>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</si>
  <si>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</si>
  <si>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</si>
  <si>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</si>
  <si>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</si>
  <si>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</si>
  <si>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</si>
  <si>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</si>
  <si>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</si>
  <si>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</si>
  <si>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</si>
  <si>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</si>
  <si>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</si>
  <si>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</si>
  <si>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</si>
  <si>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</si>
  <si>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</si>
  <si>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</si>
  <si>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</si>
  <si>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</si>
  <si>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</si>
  <si>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</si>
  <si>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</si>
  <si>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</si>
  <si>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</si>
  <si>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</si>
  <si>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</si>
  <si>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</si>
  <si>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</si>
  <si>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</si>
  <si>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</si>
  <si>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</si>
  <si>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</si>
  <si>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</si>
  <si>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</si>
  <si>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</si>
  <si>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</si>
  <si>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</si>
  <si>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</si>
  <si>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</si>
  <si>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</si>
  <si>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</si>
  <si>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</si>
  <si>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</si>
  <si>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</si>
  <si>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</si>
  <si>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</si>
  <si>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</si>
  <si>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</si>
  <si>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</si>
  <si>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</si>
  <si>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</si>
  <si>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</si>
  <si>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</si>
  <si>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</si>
  <si>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</si>
  <si>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</si>
  <si>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</si>
  <si>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</si>
  <si>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</si>
  <si>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</si>
  <si>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</si>
  <si>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</si>
  <si>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</si>
  <si>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</si>
  <si>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</si>
  <si>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Apiloamento manual de superfície com espessura de 15 cm</t>
  </si>
  <si>
    <t>Protensão de tirante permanente protendido de aço D = 32 mm, tensão de escoamento = 950 MPa e tensão de ruptura = 1.050 MPa - inclusive ancoragem e grauteamento da cabeça</t>
  </si>
  <si>
    <t>ITEM</t>
  </si>
  <si>
    <t>1</t>
  </si>
  <si>
    <t>SERVICOS PRELIMINARES</t>
  </si>
  <si>
    <t>SONDAGENS</t>
  </si>
  <si>
    <t>1.1.1</t>
  </si>
  <si>
    <t>C2820</t>
  </si>
  <si>
    <t>EXECUÇÃO DE SONDAGEM ELÉTRICA VERTICAL AB/2 ATÉ 150m - SEV</t>
  </si>
  <si>
    <t>1.1.2</t>
  </si>
  <si>
    <t>C2818</t>
  </si>
  <si>
    <t>EXECUÇÃO DE SONDAGEM ELÉTRICA VERTICAL AB/2 &gt;150m a 500m-SEV</t>
  </si>
  <si>
    <t>1.1.3</t>
  </si>
  <si>
    <t>C2819</t>
  </si>
  <si>
    <t>EXECUÇÃO DE SONDAGEM ELÉTRICA VERTICAL AB/2 &gt;500m - SEV</t>
  </si>
  <si>
    <t>1.1.4</t>
  </si>
  <si>
    <t>C2833</t>
  </si>
  <si>
    <t>FOTOGEOLOGIA</t>
  </si>
  <si>
    <t>1.1.5</t>
  </si>
  <si>
    <t>C0053</t>
  </si>
  <si>
    <t>LEVANTAMENTO BATIMÉTRICO</t>
  </si>
  <si>
    <t>1.1.6</t>
  </si>
  <si>
    <t>C2937</t>
  </si>
  <si>
    <t>RELATÓRIO FINAL DE SONDAGEM</t>
  </si>
  <si>
    <t>1.1.7</t>
  </si>
  <si>
    <t>C0333</t>
  </si>
  <si>
    <t>SERVIÇOS DE SONDAGEM GEOTÉCNICA MISTA EM ROCHA</t>
  </si>
  <si>
    <t>1.1.8</t>
  </si>
  <si>
    <t>C0143</t>
  </si>
  <si>
    <t>SERVIÇOS DE SONDAGEM GEOTÉCNICA MISTA EM SOLOS</t>
  </si>
  <si>
    <t>1.1.9</t>
  </si>
  <si>
    <t>C2290</t>
  </si>
  <si>
    <t>SONDAGEM  À PERCUSSÃO P/RECONHECIMENTO DO SUBSOLO</t>
  </si>
  <si>
    <t>1.1.10</t>
  </si>
  <si>
    <t>C3955</t>
  </si>
  <si>
    <t>SONDAGEM ROTATIVA P/ RECONHECIMENTO DO SUBSOLO</t>
  </si>
  <si>
    <t>1.2</t>
  </si>
  <si>
    <t>CADASTRO</t>
  </si>
  <si>
    <t>1.2.1</t>
  </si>
  <si>
    <t>C0580</t>
  </si>
  <si>
    <t>CADASTRO DE ADUTORA</t>
  </si>
  <si>
    <t>1.2.2</t>
  </si>
  <si>
    <t>C0581</t>
  </si>
  <si>
    <t>CADASTRO DE LIGAÇÃO</t>
  </si>
  <si>
    <t>1.2.3</t>
  </si>
  <si>
    <t>C0582</t>
  </si>
  <si>
    <t>CADASTRO DE OBRAS LOCALIZADAS</t>
  </si>
  <si>
    <t>1.2.4</t>
  </si>
  <si>
    <t>C0583</t>
  </si>
  <si>
    <t>CADASTRO DE REDE DE ÁGUA (MEIO MAGNÉTICO)</t>
  </si>
  <si>
    <t>1.2.5</t>
  </si>
  <si>
    <t>C0584</t>
  </si>
  <si>
    <t>CADASTRO DE REDE DE ESGOTO/EMISSÁRIO/DRENAGEM (MEIO MAGNÉTICO)</t>
  </si>
  <si>
    <t>1.2.6</t>
  </si>
  <si>
    <t>C3427</t>
  </si>
  <si>
    <t>CADASTRO OPERACIONAL DE CLIENTE CAPITAL - PADRÃO</t>
  </si>
  <si>
    <t>IMÓVEL</t>
  </si>
  <si>
    <t>1.2.7</t>
  </si>
  <si>
    <t>C3428</t>
  </si>
  <si>
    <t>CADASTRO OPERACIONAL DE CLIENTE INTERIOR - PADRÃO</t>
  </si>
  <si>
    <t>1.2.8</t>
  </si>
  <si>
    <t>C4579</t>
  </si>
  <si>
    <t>CENSO DE CAMPO - CAPITAL</t>
  </si>
  <si>
    <t>1.2.9</t>
  </si>
  <si>
    <t>C4580</t>
  </si>
  <si>
    <t>CENSO DE CAMPO - INTERIOR</t>
  </si>
  <si>
    <t>1.2.10</t>
  </si>
  <si>
    <t>C4581</t>
  </si>
  <si>
    <t>SERVIÇO DE OBTENÇÃO / ATUALIZAÇÃO DE PLANTA EM CAMPO MEIO DIGITAL</t>
  </si>
  <si>
    <t>QUADRA</t>
  </si>
  <si>
    <t>1.2.11</t>
  </si>
  <si>
    <t>C4582</t>
  </si>
  <si>
    <t>SERVIÇO DE OBTENÇÃO / ATUALIZAÇÃO DE QUADRAS (OVERLAYS)</t>
  </si>
  <si>
    <t>1.3</t>
  </si>
  <si>
    <t>PROJETOS</t>
  </si>
  <si>
    <t>1.3.1</t>
  </si>
  <si>
    <t>C3507</t>
  </si>
  <si>
    <t>ELABORAÇÃO DE PROJETO DE CÁLCULO ESTRUTURAL (RESERVATÓRIO ELEVADO)</t>
  </si>
  <si>
    <t>M2xARF</t>
  </si>
  <si>
    <t>1.3.2</t>
  </si>
  <si>
    <t>C3508</t>
  </si>
  <si>
    <t>ELABORAÇÃO DE PROJETO DE CÁLCULO ESTRUTURAL (RESERVATÓRIO APOIADO, ELEVATÓRIA E  CAIXA DE AREIA)</t>
  </si>
  <si>
    <t>1.4</t>
  </si>
  <si>
    <t>PREPARAÇÃO DO TERRENO</t>
  </si>
  <si>
    <t>1.4.1</t>
  </si>
  <si>
    <t>C0927</t>
  </si>
  <si>
    <t>CORTE DE CAPOEIRA FINA A FOICE</t>
  </si>
  <si>
    <t>1.4.2</t>
  </si>
  <si>
    <t>C4919</t>
  </si>
  <si>
    <t>LIMPEZA MECANIZADA DE TERRENO COM REMOCAO DE CAMADA VEGETAL, UTILIZANDO TRATOR DE ESTEIRAS</t>
  </si>
  <si>
    <t>1.4.3</t>
  </si>
  <si>
    <t>C2102</t>
  </si>
  <si>
    <t>RASPAGEM E LIMPEZA DO TERRENO</t>
  </si>
  <si>
    <t>1.4.4</t>
  </si>
  <si>
    <t>C2204</t>
  </si>
  <si>
    <t>RETIRADA DE ÁRVORES</t>
  </si>
  <si>
    <t>1.5</t>
  </si>
  <si>
    <t>CONSTRUÇÃO DO CANTEIRO DA OBRA</t>
  </si>
  <si>
    <t>1.5.1</t>
  </si>
  <si>
    <t>C0002</t>
  </si>
  <si>
    <t>ABRIGO PROVISÓRIO C/1 PAVIMENTO P/ALOJAMENTO E DEPÓSITO</t>
  </si>
  <si>
    <t>1.5.2</t>
  </si>
  <si>
    <t>C0003</t>
  </si>
  <si>
    <t>ABRIGO PROVISÓRIO C/2 PAVIMENTOS P/ALOJAMENTO E DEPÓSITO</t>
  </si>
  <si>
    <t>1.5.3</t>
  </si>
  <si>
    <t>C0043</t>
  </si>
  <si>
    <t>ALOJAMENTO</t>
  </si>
  <si>
    <t>1.5.4</t>
  </si>
  <si>
    <t>C0369</t>
  </si>
  <si>
    <t>BARRACÃO ABERTO</t>
  </si>
  <si>
    <t>1.5.5</t>
  </si>
  <si>
    <t>C0370</t>
  </si>
  <si>
    <t>BARRACÃO PARA ESCRITÓRIO TIPO A1</t>
  </si>
  <si>
    <t>1.5.6</t>
  </si>
  <si>
    <t>C0371</t>
  </si>
  <si>
    <t>BARRACÃO PARA ESCRITÓRIO TIPO A2</t>
  </si>
  <si>
    <t>1.5.7</t>
  </si>
  <si>
    <t>C0372</t>
  </si>
  <si>
    <t>BARRACÃO PARA ESCRITÓRIO TIPO A3</t>
  </si>
  <si>
    <t>1.5.8</t>
  </si>
  <si>
    <t>C0373</t>
  </si>
  <si>
    <t>BARRACÃO PARA ESCRITÓRIO TIPO A4</t>
  </si>
  <si>
    <t>1.5.9</t>
  </si>
  <si>
    <t>C0374</t>
  </si>
  <si>
    <t>BARRACÃO PARA ESCRITÓRIO TIPO A5</t>
  </si>
  <si>
    <t>1.5.10</t>
  </si>
  <si>
    <t>C4991</t>
  </si>
  <si>
    <t>DESMOBILIZAÇÃO DE EQUIPAMENTOS EM CAMINHÃO EQUIPADO COM GUINDASTE</t>
  </si>
  <si>
    <t>KM</t>
  </si>
  <si>
    <t>1.5.11</t>
  </si>
  <si>
    <t>C4993</t>
  </si>
  <si>
    <t>DESMOBILIZAÇÃO DE EQUIPAMENTOS EM CAVALO MECÂNICO C/ PRANCHA DE 3 EIXOS</t>
  </si>
  <si>
    <t>1.5.12</t>
  </si>
  <si>
    <t>C2831</t>
  </si>
  <si>
    <t>FOSSA SUMIDOURO PARA BARRACÃO</t>
  </si>
  <si>
    <t>1.5.13</t>
  </si>
  <si>
    <t>C2851</t>
  </si>
  <si>
    <t>INSTALAÇÕES PROVISÓRIAS DE ÁGUA</t>
  </si>
  <si>
    <t>1.5.14</t>
  </si>
  <si>
    <t>C2849</t>
  </si>
  <si>
    <t>INSTALAÇÕES PROVISÓRIAS DE ESGOTO</t>
  </si>
  <si>
    <t>1.5.15</t>
  </si>
  <si>
    <t>C2850</t>
  </si>
  <si>
    <t>INSTALAÇÕES PROVISÓRIAS DE LUZ , FORÇA,TELEFONE E LÓGICA</t>
  </si>
  <si>
    <t>1.5.16</t>
  </si>
  <si>
    <t>C1622</t>
  </si>
  <si>
    <t>LIGAÇÃO PROVISÓRIA DE ÁGUA E SANITÁRIO</t>
  </si>
  <si>
    <t>1.5.17</t>
  </si>
  <si>
    <t>C4990</t>
  </si>
  <si>
    <t>MOBILIZAÇÃO DE EQUIPAMENTOS EM CAMINHÃO EQUIPADO COM GUINDASTE</t>
  </si>
  <si>
    <t>1.5.18</t>
  </si>
  <si>
    <t>C4992</t>
  </si>
  <si>
    <t>MOBILIZAÇÃO DE EQUIPAMENTOS EM CAVALO MECÂNICO C/ PRANCHA DE 3 EIXOS</t>
  </si>
  <si>
    <t>1.5.19</t>
  </si>
  <si>
    <t>C4541</t>
  </si>
  <si>
    <t>PLACA PADRÃO DE OBRA, TIPO BANNER</t>
  </si>
  <si>
    <t>1.5.20</t>
  </si>
  <si>
    <t>C1937</t>
  </si>
  <si>
    <t>PLACAS PADRÃO DE OBRA</t>
  </si>
  <si>
    <t>1.5.21</t>
  </si>
  <si>
    <t>C2936</t>
  </si>
  <si>
    <t>REFEITÓRIOS</t>
  </si>
  <si>
    <t>1.5.22</t>
  </si>
  <si>
    <t>C2946</t>
  </si>
  <si>
    <t>SANITÁRIOS E CHUVEIROS</t>
  </si>
  <si>
    <t>1.5.23</t>
  </si>
  <si>
    <t>C2316</t>
  </si>
  <si>
    <t>TAPUME DE CHAPA DE MADEIRA COMPENSADA E= 6mm C/ABERTURA E PORTÃO</t>
  </si>
  <si>
    <t>1.5.24</t>
  </si>
  <si>
    <t>C3974</t>
  </si>
  <si>
    <t>TAPUME DE ESTRUTURA DE MADEIRA C/ FECHAMENTO EM CHAPA DE AÇO GALVANIZADO DE 0,3 mm e ALTURA DE 2 M</t>
  </si>
  <si>
    <t>1.5.25</t>
  </si>
  <si>
    <t>C2317</t>
  </si>
  <si>
    <t>TAPUME DE TÁBUAS DE 3.ª C/ABERTURA E PORTÃO</t>
  </si>
  <si>
    <t>1.5.26</t>
  </si>
  <si>
    <t>C2318</t>
  </si>
  <si>
    <t>TAPUME DE TÁBUAS DE 3.ª SOBREPOSTAS</t>
  </si>
  <si>
    <t>1.6</t>
  </si>
  <si>
    <t>ALUGUEL DE CONTAINER</t>
  </si>
  <si>
    <t>1.6.1</t>
  </si>
  <si>
    <t>C5208</t>
  </si>
  <si>
    <t>LOCAÇÃO DE BANHEIRO QUÍMICO - INCLUSO TRANSPORTE, INSTALAÇÃO E MANUTENÇÃO</t>
  </si>
  <si>
    <t>UNXMÊS</t>
  </si>
  <si>
    <t>1.6.2</t>
  </si>
  <si>
    <t>C4994</t>
  </si>
  <si>
    <t>LOCAÇÃO DE CONTÊINER ALMOXARIFADO COM PISO NAVAL - 6,00M X 2,35M</t>
  </si>
  <si>
    <t>1.6.3</t>
  </si>
  <si>
    <t>C4995</t>
  </si>
  <si>
    <t>LOCAÇÃO DE CONTÊINER BANHEIRO COM 02 VASOS SANITÁRIOS, 01 LAVATÓRIO E 04 CHUVEIROS - 6,00 X 2,35M</t>
  </si>
  <si>
    <t>1.6.4</t>
  </si>
  <si>
    <t>C4996</t>
  </si>
  <si>
    <t>LOCAÇÃO DE CONTÊINER BANHEIRO COM 04 VASOS SANITÁRIOS, 02 LAVATÓRIOS, 01 MICTÓRIO CALHA E 04 CHUVEIROS - 6,00 X 2,35M</t>
  </si>
  <si>
    <t>1.6.5</t>
  </si>
  <si>
    <t>C4997</t>
  </si>
  <si>
    <t>LOCAÇÃO DE CONTÊINER ESCRITÓRIO COM BANHEIRO (01 VASO SANITÁRIO, 01 LAVATÓRIO E 01 CHUVEIRO), JANELA EM VIDRO, PORTAS, LUMINÁRIAS, TOMADAS, FORRO EM PVC, AR CONDICIONADO E ISOLAMENTO TERMO-ACÚSTICO EM ISOPOR - 6,00 X 2,35M</t>
  </si>
  <si>
    <t>1.7</t>
  </si>
  <si>
    <t>LOCAÇÃO DA OBRA</t>
  </si>
  <si>
    <t>1.7.1</t>
  </si>
  <si>
    <t>C1630</t>
  </si>
  <si>
    <t>LOCAÇÃO DA OBRA - EXECUÇÃO DE GABARITO</t>
  </si>
  <si>
    <t>1.7.2</t>
  </si>
  <si>
    <t>C2872</t>
  </si>
  <si>
    <t>LOCAÇÃO DA OBRA COM AUXÍLIO TOPOGRÁFICO (ÁREA &gt;5000 M2)</t>
  </si>
  <si>
    <t>HA</t>
  </si>
  <si>
    <t>1.7.3</t>
  </si>
  <si>
    <t>C2873</t>
  </si>
  <si>
    <t>LOCAÇÃO DA OBRA COM AUXÍLIO TOPOGRÁFICO (ÁREA ATÉ 5000 M2)</t>
  </si>
  <si>
    <t>1.7.4</t>
  </si>
  <si>
    <t>C2874</t>
  </si>
  <si>
    <t>LOCAÇÃO DE REDE DE ÁGUA</t>
  </si>
  <si>
    <t>1.7.5</t>
  </si>
  <si>
    <t>C0774</t>
  </si>
  <si>
    <t>LOCAÇÃO DE OBRAS EM MAR</t>
  </si>
  <si>
    <t>1.7.6</t>
  </si>
  <si>
    <t>C0775</t>
  </si>
  <si>
    <t>LOCAÇÃO DE JAZIDAS EM MAR</t>
  </si>
  <si>
    <t>1.7.7</t>
  </si>
  <si>
    <t>C2875</t>
  </si>
  <si>
    <t>LOCAÇÃO E NIVELAMENTO DE ADUTORA</t>
  </si>
  <si>
    <t>1.7.8</t>
  </si>
  <si>
    <t>C2876</t>
  </si>
  <si>
    <t>LOCAÇÃO E NIVELAMENTO DE REDE DE ESGOTO/EMISSÁRIO/DRENAGEM</t>
  </si>
  <si>
    <t>1.7.9</t>
  </si>
  <si>
    <t>C3528</t>
  </si>
  <si>
    <t>MUTIRÃO MISTO - LOCAÇÃO DA OBRA - EXECUÇÃO DE GABARITO</t>
  </si>
  <si>
    <t>1.8</t>
  </si>
  <si>
    <t>DEMOLIÇÕES E RETIRADAS</t>
  </si>
  <si>
    <t>1.8.1</t>
  </si>
  <si>
    <t>C2992</t>
  </si>
  <si>
    <t>DEMOLIÇÃO DE ALVENARIA DE PEDRA COM REMOÇÃO LATERAL</t>
  </si>
  <si>
    <t>1.8.2</t>
  </si>
  <si>
    <t>C1042</t>
  </si>
  <si>
    <t>DEMOLIÇÃO DE ALVENARIA DE TIJOLOS  C/ REAPROVEITAMENTO</t>
  </si>
  <si>
    <t>1.8.3</t>
  </si>
  <si>
    <t>C1043</t>
  </si>
  <si>
    <t>DEMOLIÇÃO DE ALVENARIA DE TIJOLOS S/ REAPROVEITAMENTO</t>
  </si>
  <si>
    <t>1.8.4</t>
  </si>
  <si>
    <t>C1044</t>
  </si>
  <si>
    <t>DEMOLIÇÃO DE CALHAS</t>
  </si>
  <si>
    <t>1.8.5</t>
  </si>
  <si>
    <t>C1045</t>
  </si>
  <si>
    <t>DEMOLIÇÃO DE COBERTURA C/TELHAS CERÂMICAS</t>
  </si>
  <si>
    <t>1.8.6</t>
  </si>
  <si>
    <t>C1046</t>
  </si>
  <si>
    <t>DEMOLIÇÃO DE COBERTURA C/TELHAS ONDULADAS DE FIBROCIMENTO</t>
  </si>
  <si>
    <t>1.8.7</t>
  </si>
  <si>
    <t>C1047</t>
  </si>
  <si>
    <t>DEMOLIÇÃO DE COBOGÓS</t>
  </si>
  <si>
    <t>1.8.8</t>
  </si>
  <si>
    <t>C1048</t>
  </si>
  <si>
    <t>DEMOLIÇÃO DE CONCRETO ARMADO C/MARTELETE PNEUMÁTICO</t>
  </si>
  <si>
    <t>1.8.9</t>
  </si>
  <si>
    <t>C1049</t>
  </si>
  <si>
    <t>DEMOLIÇÃO DE CONCRETO SIMPLES</t>
  </si>
  <si>
    <t>1.8.10</t>
  </si>
  <si>
    <t>C1058</t>
  </si>
  <si>
    <t>DEMOLIÇÃO DE DEGRAUS DE PEDRA</t>
  </si>
  <si>
    <t>1.8.11</t>
  </si>
  <si>
    <t>C1050</t>
  </si>
  <si>
    <t>DEMOLIÇÃO DE DIVISÓRIA LEVE</t>
  </si>
  <si>
    <t>1.8.12</t>
  </si>
  <si>
    <t>C1051</t>
  </si>
  <si>
    <t>DEMOLIÇÃO DE DIVISÓRIA OUTRAS (PRÉ MOLDADO)</t>
  </si>
  <si>
    <t>1.8.13</t>
  </si>
  <si>
    <t>C1052</t>
  </si>
  <si>
    <t>DEMOLIÇÃO DE ESTRUTURA DE MADEIRA P/TELHADOS</t>
  </si>
  <si>
    <t>1.8.14</t>
  </si>
  <si>
    <t>C1053</t>
  </si>
  <si>
    <t>DEMOLIÇÃO DE ESTRUTURA METÁLICA</t>
  </si>
  <si>
    <t>1.8.15</t>
  </si>
  <si>
    <t>C1054</t>
  </si>
  <si>
    <t>DEMOLIÇÃO DE FORRO DE PVC</t>
  </si>
  <si>
    <t>1.8.16</t>
  </si>
  <si>
    <t>C1055</t>
  </si>
  <si>
    <t>DEMOLIÇÃO DE FORRO DE TÁBUAS DE PINHO</t>
  </si>
  <si>
    <t>1.8.17</t>
  </si>
  <si>
    <t>C1056</t>
  </si>
  <si>
    <t>DEMOLIÇÃO DE FORRO DE GESSO</t>
  </si>
  <si>
    <t>1.8.18</t>
  </si>
  <si>
    <t>C1057</t>
  </si>
  <si>
    <t>DEMOLIÇÃO DE FORRO PACOTE</t>
  </si>
  <si>
    <t>1.8.19</t>
  </si>
  <si>
    <t>C2993</t>
  </si>
  <si>
    <t>DEMOLIÇÃO DE FORRO DE LAMBRI</t>
  </si>
  <si>
    <t>1.8.20</t>
  </si>
  <si>
    <t>C1061</t>
  </si>
  <si>
    <t>DEMOLIÇÃO DE LOUÇA SANITÁRIA</t>
  </si>
  <si>
    <t>1.8.21</t>
  </si>
  <si>
    <t>C1062</t>
  </si>
  <si>
    <t>DEMOLIÇÃO DE PAVIMENTAÇÃO ASFÁLTICA C/MARTELETE PNEUMÁTICO</t>
  </si>
  <si>
    <t>1.8.22</t>
  </si>
  <si>
    <t>C1063</t>
  </si>
  <si>
    <t>DEMOLIÇÃO DE PÉRGOLAS OU BRISES</t>
  </si>
  <si>
    <t>1.8.23</t>
  </si>
  <si>
    <t>C1064</t>
  </si>
  <si>
    <t>DEMOLIÇÃO DE PISO CERÂMICO</t>
  </si>
  <si>
    <t>1.8.24</t>
  </si>
  <si>
    <t>C1065</t>
  </si>
  <si>
    <t>DEMOLIÇÃO DE PISO CERÂMICO SOBRE LASTRO DE CONCRETO</t>
  </si>
  <si>
    <t>1.8.25</t>
  </si>
  <si>
    <t>C1066</t>
  </si>
  <si>
    <t>DEMOLIÇÃO DE PISO CIMENTADO SOBRE LASTRO DE CONCRETO</t>
  </si>
  <si>
    <t>1.8.26</t>
  </si>
  <si>
    <t>C2716</t>
  </si>
  <si>
    <t>DEMOLIÇÃO DE PISO DE LADRILHO</t>
  </si>
  <si>
    <t>1.8.27</t>
  </si>
  <si>
    <t>C1067</t>
  </si>
  <si>
    <t>DEMOLIÇÃO DE PISO DE TÁBUAS DE PEROBA</t>
  </si>
  <si>
    <t>1.8.28</t>
  </si>
  <si>
    <t>C1068</t>
  </si>
  <si>
    <t>DEMOLIÇÃO DE PISO E VIGAS DE MADEIRA</t>
  </si>
  <si>
    <t>1.8.29</t>
  </si>
  <si>
    <t>C1069</t>
  </si>
  <si>
    <t>DEMOLIÇÃO DE PISO INDUSTRIAL</t>
  </si>
  <si>
    <t>1.8.30</t>
  </si>
  <si>
    <t>C1070</t>
  </si>
  <si>
    <t>DEMOLIÇÃO DE REVESTIMENTO C/ARGAMASSA</t>
  </si>
  <si>
    <t>1.8.31</t>
  </si>
  <si>
    <t>C1071</t>
  </si>
  <si>
    <t>DEMOLIÇÃO DE REVESTIMENTO C/AZULEJOS</t>
  </si>
  <si>
    <t>1.8.32</t>
  </si>
  <si>
    <t>C1074</t>
  </si>
  <si>
    <t>DEMOLIÇÃO DE REVESTIMENTO C/CERÂMICAS</t>
  </si>
  <si>
    <t>1.8.33</t>
  </si>
  <si>
    <t>C1072</t>
  </si>
  <si>
    <t>DEMOLIÇÃO DE REVESTIMENTO C/LAMBRIS</t>
  </si>
  <si>
    <t>1.8.34</t>
  </si>
  <si>
    <t>C1073</t>
  </si>
  <si>
    <t>DEMOLIÇÃO DE REVESTIMENTO C/ PEDRAS NATURAIS</t>
  </si>
  <si>
    <t>1.8.35</t>
  </si>
  <si>
    <t>C1075</t>
  </si>
  <si>
    <t>DEMOLIÇÃO DE SARJETA OU SARJETÃO DE CONCRETO</t>
  </si>
  <si>
    <t>1.8.36</t>
  </si>
  <si>
    <t>C1076</t>
  </si>
  <si>
    <t>DEMOLIÇÃO DE SOLEIRAS, PEITORIS E DEGRAUS</t>
  </si>
  <si>
    <t>1.8.37</t>
  </si>
  <si>
    <t>C1077</t>
  </si>
  <si>
    <t>DEMOLIÇÃO DE VIGAS DE FERRO</t>
  </si>
  <si>
    <t>1.8.38</t>
  </si>
  <si>
    <t>C3064</t>
  </si>
  <si>
    <t>DEMOLIÇÃO E REMOÇÃO MANUAL DE PAVIMENTO EM PARALELEPIPEDO E POLIÉDRICO</t>
  </si>
  <si>
    <t>1.8.39</t>
  </si>
  <si>
    <t>C3063</t>
  </si>
  <si>
    <t>DEMOLIÇÃO E REMOÇÃO DE PAREDES DE TAIPA</t>
  </si>
  <si>
    <t>1.8.40</t>
  </si>
  <si>
    <t>C2717</t>
  </si>
  <si>
    <t>DEMOLIÇÃO MANUAL DE CONCRETO ARMADO</t>
  </si>
  <si>
    <t>1.8.41</t>
  </si>
  <si>
    <t>C3103</t>
  </si>
  <si>
    <t>REMOÇÃO DE BUEIROS EXISTENTES</t>
  </si>
  <si>
    <t>1.8.42</t>
  </si>
  <si>
    <t>C3104</t>
  </si>
  <si>
    <t>REMOÇÃO DE CERCAS</t>
  </si>
  <si>
    <t>1.8.43</t>
  </si>
  <si>
    <t>C2197</t>
  </si>
  <si>
    <t>REMOÇÃO DE PINTURA ANTIGA A CAL</t>
  </si>
  <si>
    <t>1.8.44</t>
  </si>
  <si>
    <t>C2198</t>
  </si>
  <si>
    <t>REMOÇÃO DE PINTURA ANTIGA À TEMPERA</t>
  </si>
  <si>
    <t>1.8.45</t>
  </si>
  <si>
    <t>C4914</t>
  </si>
  <si>
    <t>REMOÇÃO DE PINTURA À ÓLEO OU ESMALTE</t>
  </si>
  <si>
    <t>1.8.46</t>
  </si>
  <si>
    <t>C4913</t>
  </si>
  <si>
    <t>REMOÇÃO DE PINTURA LÁTEX (RASPAGEM E/OU LIXAMENTO E/OU ESCOVAÇÃO)</t>
  </si>
  <si>
    <t>1.8.47</t>
  </si>
  <si>
    <t>C3038</t>
  </si>
  <si>
    <t>RETIRADA DE CAIXA DE AR CONDICIONADO</t>
  </si>
  <si>
    <t>1.8.48</t>
  </si>
  <si>
    <t>C3039</t>
  </si>
  <si>
    <t>RETIRADA DE CARPETE S/REAPROVEITAMENTO</t>
  </si>
  <si>
    <t>1.8.49</t>
  </si>
  <si>
    <t>C3376</t>
  </si>
  <si>
    <t>RETIRADA DE COLETOR EM CONCRETO ATÉ 400mm</t>
  </si>
  <si>
    <t>1.8.50</t>
  </si>
  <si>
    <t>C2206</t>
  </si>
  <si>
    <t>RETIRADA DE ESQUADRIAS METÁLICAS</t>
  </si>
  <si>
    <t>1.8.51</t>
  </si>
  <si>
    <t>C3040</t>
  </si>
  <si>
    <t>RETIRADA DE GRADE DE FERRO</t>
  </si>
  <si>
    <t>1.8.52</t>
  </si>
  <si>
    <t>C2207</t>
  </si>
  <si>
    <t>RETIRADA DE GUIAS PRÉ FABRICADAS DE CONCRETO</t>
  </si>
  <si>
    <t>1.8.53</t>
  </si>
  <si>
    <t>C3373</t>
  </si>
  <si>
    <t>RETIRADA DE MEIO FIO DE PEDRA GRANÍTICA</t>
  </si>
  <si>
    <t>1.8.54</t>
  </si>
  <si>
    <t>C2938</t>
  </si>
  <si>
    <t>RETIRADA DE PAVIMENTAÇÃO ASFÁLTICA COM BASE EM PEDRA</t>
  </si>
  <si>
    <t>1.8.55</t>
  </si>
  <si>
    <t>C2939</t>
  </si>
  <si>
    <t>RETIRADA DE PAVIMENTAÇÃO EM BLOCO DE CONCRETO</t>
  </si>
  <si>
    <t>1.8.56</t>
  </si>
  <si>
    <t>C3041</t>
  </si>
  <si>
    <t>RETIRADA DE PAVIMENTAÇÃO EM BLOKRET C/ REMOÇÃO LATERAL</t>
  </si>
  <si>
    <t>1.8.57</t>
  </si>
  <si>
    <t>C2940</t>
  </si>
  <si>
    <t>RETIRADA DE PAVIMENTAÇÃO EM PARALELEPÍPEDO OU PEDRA TOSCA</t>
  </si>
  <si>
    <t>1.8.58</t>
  </si>
  <si>
    <t>C2941</t>
  </si>
  <si>
    <t>RETIRADA DE PAVIMENTAÇÃO EM PASSEIO CIMENTADO</t>
  </si>
  <si>
    <t>1.8.59</t>
  </si>
  <si>
    <t>C2942</t>
  </si>
  <si>
    <t>RETIRADA DE PAVIMENTAÇÃO EM PEDRA PORTUGUESA</t>
  </si>
  <si>
    <t>1.8.60</t>
  </si>
  <si>
    <t>C2209</t>
  </si>
  <si>
    <t>RETIRADA DE PISO PAVIFLEX</t>
  </si>
  <si>
    <t>1.8.61</t>
  </si>
  <si>
    <t>C2210</t>
  </si>
  <si>
    <t>RETIRADA DE PORTAS E JANELAS, INCLUSIVE BATENTES</t>
  </si>
  <si>
    <t>1.8.62</t>
  </si>
  <si>
    <t>C3047</t>
  </si>
  <si>
    <t>RETIRADA DE TUBO PVC ENTERRADO DN=50mm</t>
  </si>
  <si>
    <t>1.8.63</t>
  </si>
  <si>
    <t>C3048</t>
  </si>
  <si>
    <t>RETIRADA DE TUBO PVC ENTERRADO DN=75mm</t>
  </si>
  <si>
    <t>1.8.64</t>
  </si>
  <si>
    <t>C3049</t>
  </si>
  <si>
    <t>RETIRADA DE TUBO PVC ENTERRADO DN=85mm</t>
  </si>
  <si>
    <t>1.8.65</t>
  </si>
  <si>
    <t>C3042</t>
  </si>
  <si>
    <t>RETIRADA DE TUBO PVC ENTERRADO DN=100mm</t>
  </si>
  <si>
    <t>1.8.66</t>
  </si>
  <si>
    <t>C3043</t>
  </si>
  <si>
    <t>RETIRADA DE TUBO PVC ENTERRADO DN=150mm</t>
  </si>
  <si>
    <t>1.8.67</t>
  </si>
  <si>
    <t>C3044</t>
  </si>
  <si>
    <t>RETIRADA DE TUBO PVC ENTERRADO DN=200mm</t>
  </si>
  <si>
    <t>1.8.68</t>
  </si>
  <si>
    <t>C3045</t>
  </si>
  <si>
    <t>RETIRADA DE TUBO PVC ENTERRADO DN=250mm</t>
  </si>
  <si>
    <t>1.8.69</t>
  </si>
  <si>
    <t>C3046</t>
  </si>
  <si>
    <t>RETIRADA DE TUBO PVC ENTERRADO DN=300mm</t>
  </si>
  <si>
    <t>1.8.70</t>
  </si>
  <si>
    <t>C3054</t>
  </si>
  <si>
    <t>RETIRADA DE TUBOS DE CONCRETO D=30cm</t>
  </si>
  <si>
    <t>1.8.71</t>
  </si>
  <si>
    <t>C3055</t>
  </si>
  <si>
    <t>RETIRADA DE TUBOS DE CONCRETO D=40cm</t>
  </si>
  <si>
    <t>1.8.72</t>
  </si>
  <si>
    <t>C3056</t>
  </si>
  <si>
    <t>RETIRADA DE TUBOS DE CONCRETO D=50cm</t>
  </si>
  <si>
    <t>1.8.73</t>
  </si>
  <si>
    <t>C3057</t>
  </si>
  <si>
    <t>RETIRADA DE TUBOS DE CONCRETO D=60cm</t>
  </si>
  <si>
    <t>1.8.74</t>
  </si>
  <si>
    <t>C3050</t>
  </si>
  <si>
    <t>RETIRADA DE TUBOS DE CONCRETO D=80cm</t>
  </si>
  <si>
    <t>1.8.75</t>
  </si>
  <si>
    <t>C3051</t>
  </si>
  <si>
    <t>RETIRADA DE TUBOS DE CONCRETO D=100cm</t>
  </si>
  <si>
    <t>1.8.76</t>
  </si>
  <si>
    <t>C3052</t>
  </si>
  <si>
    <t>RETIRADA DE TUBOS DE CONCRETO D=120cm</t>
  </si>
  <si>
    <t>1.8.77</t>
  </si>
  <si>
    <t>C3053</t>
  </si>
  <si>
    <t>RETIRADA DE TUBOS DE CONCRETO D=150cm</t>
  </si>
  <si>
    <t>1.8.78</t>
  </si>
  <si>
    <t>C3377</t>
  </si>
  <si>
    <t>RETIRADA DE TUBOS E CONEXÕES EM PVC JE DN 50MM</t>
  </si>
  <si>
    <t>1.8.79</t>
  </si>
  <si>
    <t>C3378</t>
  </si>
  <si>
    <t>RETIRADA DE TUBOS E CONEXÕES EM PVC JE DN 75MM</t>
  </si>
  <si>
    <t>1.8.80</t>
  </si>
  <si>
    <t>C3379</t>
  </si>
  <si>
    <t>RETIRADA DE TUBOS E CONEXÕES EM PVC JE DN 100MM</t>
  </si>
  <si>
    <t>1.8.81</t>
  </si>
  <si>
    <t>C3380</t>
  </si>
  <si>
    <t>RETIRADA DE TUBOS E CONEXÕES EM PVC JE DN 125MM</t>
  </si>
  <si>
    <t>1.8.82</t>
  </si>
  <si>
    <t>C3381</t>
  </si>
  <si>
    <t>RETIRADA DE TUBOS E CONEXÕES EM PVC JE DN 150MM</t>
  </si>
  <si>
    <t>1.8.83</t>
  </si>
  <si>
    <t>C3382</t>
  </si>
  <si>
    <t>RETIRADA DE TUBOS E CONEXÕES EM PVC JE DN 200MM</t>
  </si>
  <si>
    <t>1.8.84</t>
  </si>
  <si>
    <t>C3383</t>
  </si>
  <si>
    <t>RETIRADA DE TUBOS E CONEXÕES EM PVC JE DN 250MM</t>
  </si>
  <si>
    <t>1.8.85</t>
  </si>
  <si>
    <t>C3384</t>
  </si>
  <si>
    <t>RETIRADA DE TUBOS E CONEXÕES EM PVC JE DN 300MM</t>
  </si>
  <si>
    <t>1.8.86</t>
  </si>
  <si>
    <t>C3385</t>
  </si>
  <si>
    <t>RETIRADA DE TUBOS E CONEXÕES EM PVC JE DN 350MM</t>
  </si>
  <si>
    <t>1.8.87</t>
  </si>
  <si>
    <t>C3386</t>
  </si>
  <si>
    <t>RETIRADA DE TUBOS E CONEXÕES EM PVC JE DN 400MM</t>
  </si>
  <si>
    <t>1.8.88</t>
  </si>
  <si>
    <t>C3387</t>
  </si>
  <si>
    <t>RETIRADA DE TUBOS, PEÇAS E CONEXÕES EM FoFo JE DN 50MM</t>
  </si>
  <si>
    <t>1.8.89</t>
  </si>
  <si>
    <t>C3388</t>
  </si>
  <si>
    <t>RETIRADA DE TUBOS, PEÇAS E CONEXÕES EM FoFo JE DN 75MM</t>
  </si>
  <si>
    <t>1.8.90</t>
  </si>
  <si>
    <t>C3389</t>
  </si>
  <si>
    <t>RETIRADA DE TUBOS, PEÇAS E CONEXÕES EM FoFo JE DN 100MM</t>
  </si>
  <si>
    <t>1.8.91</t>
  </si>
  <si>
    <t>C3390</t>
  </si>
  <si>
    <t>RETIRADA DE TUBOS, PEÇAS E CONEXÕES EM FoFo JE DN 150MM</t>
  </si>
  <si>
    <t>1.8.92</t>
  </si>
  <si>
    <t>C3391</t>
  </si>
  <si>
    <t>RETIRADA DE TUBOS, PEÇAS E CONEXÕES EM FoFo JE DN 200MM</t>
  </si>
  <si>
    <t>1.8.93</t>
  </si>
  <si>
    <t>C3392</t>
  </si>
  <si>
    <t>RETIRADA DE TUBOS, PEÇAS E CONEXÕES EM FoFo JE DN 250MM</t>
  </si>
  <si>
    <t>1.8.94</t>
  </si>
  <si>
    <t>C3393</t>
  </si>
  <si>
    <t>RETIRADA DE TUBOS, PEÇAS E CONEXÕES EM FoFo JE DN 300MM</t>
  </si>
  <si>
    <t>1.8.95</t>
  </si>
  <si>
    <t>C3394</t>
  </si>
  <si>
    <t>RETIRADA DE TUBOS, PEÇAS E CONEXÕES EM FoFo JE DN 350MM</t>
  </si>
  <si>
    <t>1.8.96</t>
  </si>
  <si>
    <t>C3395</t>
  </si>
  <si>
    <t>RETIRADA DE TUBOS, PEÇAS E CONEXÕES EM FoFo JE DN 400MM</t>
  </si>
  <si>
    <t>1.8.97</t>
  </si>
  <si>
    <t>C3396</t>
  </si>
  <si>
    <t>RETIRADA DE TUBOS, PEÇAS E CONEXÕES EM FoFo JE DN 450MM</t>
  </si>
  <si>
    <t>1.8.98</t>
  </si>
  <si>
    <t>C3397</t>
  </si>
  <si>
    <t>RETIRADA DE TUBOS, PEÇAS E CONEXÕES EM FoFo JE DN 500MM</t>
  </si>
  <si>
    <t>1.8.99</t>
  </si>
  <si>
    <t>C3398</t>
  </si>
  <si>
    <t>RETIRADA DE TUBOS, PEÇAS E CONEXÕES EM FoFo JE DN 600MM</t>
  </si>
  <si>
    <t>1.8.100</t>
  </si>
  <si>
    <t>C3399</t>
  </si>
  <si>
    <t>RETIRADA DE TUBOS, PEÇAS E CONEXÕES EM FoFo JE DN 700MM</t>
  </si>
  <si>
    <t>1.8.101</t>
  </si>
  <si>
    <t>C2211</t>
  </si>
  <si>
    <t>RETIRADA DE VIDROS C/ REAPROVEITAMENTO</t>
  </si>
  <si>
    <t>1.9</t>
  </si>
  <si>
    <t>TRÂNSITO E SEGURANÇA</t>
  </si>
  <si>
    <t>1.9.1</t>
  </si>
  <si>
    <t>C0375</t>
  </si>
  <si>
    <t>BARREIRA DE CONCRETO (NEW JERSEY) SIMPLES</t>
  </si>
  <si>
    <t>1.9.2</t>
  </si>
  <si>
    <t>C2891</t>
  </si>
  <si>
    <t>PASSADIÇOS COM CHAPAS DE AÇO</t>
  </si>
  <si>
    <t>1.9.3</t>
  </si>
  <si>
    <t>C2892</t>
  </si>
  <si>
    <t>PASSADIÇOS COM PRANCHAS DE MADEIRA</t>
  </si>
  <si>
    <t>1.9.4</t>
  </si>
  <si>
    <t>C2947</t>
  </si>
  <si>
    <t>SINALIZAÇÃO DE ADVERTÊNCIA</t>
  </si>
  <si>
    <t>1.9.5</t>
  </si>
  <si>
    <t>C2948</t>
  </si>
  <si>
    <t>SINALIZAÇÃO DE TRÂNSITO COM BARREIRAS</t>
  </si>
  <si>
    <t>1.9.6</t>
  </si>
  <si>
    <t>C2949</t>
  </si>
  <si>
    <t>SINALIZAÇÃO DE TRÂNSITO NOTURNA</t>
  </si>
  <si>
    <t>1.9.7</t>
  </si>
  <si>
    <t>C2950</t>
  </si>
  <si>
    <t>SINALIZAÇÃO EM TAPUME COM INDICATIVO DE FLUXO</t>
  </si>
  <si>
    <t>1.9.8</t>
  </si>
  <si>
    <t>C2978</t>
  </si>
  <si>
    <t>SINALIZAÇÃO EM TAPUME DE PROTEÇÃO COM CHAPAS COMPENSADAS E= 12mm</t>
  </si>
  <si>
    <t>2</t>
  </si>
  <si>
    <t>MOVIMENTO DE TERRA</t>
  </si>
  <si>
    <t>ESCAVAÇÕES EM CAMPO ABERTO</t>
  </si>
  <si>
    <t>2.1.1</t>
  </si>
  <si>
    <t>C5011</t>
  </si>
  <si>
    <t>ESCAVAÇÃO DE MATERIAL DE 3ª CATEGORIA COM ESCAVADEIRA E ROMPEDOR HIDRÁULICO DE 1700KG</t>
  </si>
  <si>
    <t>2.1.2</t>
  </si>
  <si>
    <t>C2779</t>
  </si>
  <si>
    <t>ESCAVAÇÃO EM S.Q.N SATURADO, PROF.2.0 a 12.0m (POÇO AMAZONAS)</t>
  </si>
  <si>
    <t>2.1.3</t>
  </si>
  <si>
    <t>C1263</t>
  </si>
  <si>
    <t>ESCAVAÇÃO MANUAL CAMPO ABERTO EM ROCHA C/EXPLOS.PERF.MAN. ATÉ 2M</t>
  </si>
  <si>
    <t>2.1.4</t>
  </si>
  <si>
    <t>C1260</t>
  </si>
  <si>
    <t>ESCAVAÇÃO MANUAL CAMPO ABERTO EM ROCHA C/EXPLOS.PERF.MAN. - 2,01 A 4,00M</t>
  </si>
  <si>
    <t>2.1.5</t>
  </si>
  <si>
    <t>C1261</t>
  </si>
  <si>
    <t>ESCAVAÇÃO MANUAL CAMPO ABERTO EM ROCHA C/EXPLOS.PERF.MAN. - 4,01 A 6,00M</t>
  </si>
  <si>
    <t>2.1.6</t>
  </si>
  <si>
    <t>C1262</t>
  </si>
  <si>
    <t>ESCAVAÇÃO MANUAL CAMPO ABERTO EM ROCHA C/EXPLOS.PERF.MAN. - 6,01 A 8,00M</t>
  </si>
  <si>
    <t>2.1.7</t>
  </si>
  <si>
    <t>C1266</t>
  </si>
  <si>
    <t>ESCAVAÇÃO MANUAL CAMPO ABERTO EM ROCHA C/EXPLOS.PERF.MEC. ATÉ 2M</t>
  </si>
  <si>
    <t>2.1.8</t>
  </si>
  <si>
    <t>C1264</t>
  </si>
  <si>
    <t>ESCAVAÇÃO MANUAL CAMPO ABERTO EM ROCHA C/EXPLOS.PERF.MEC. - 2,01 A 4,00M</t>
  </si>
  <si>
    <t>2.1.9</t>
  </si>
  <si>
    <t>C1265</t>
  </si>
  <si>
    <t>ESCAVAÇÃO MANUAL CAMPO ABERTO EM ROCHA C/EXPLOS.PERF.MEC. - 4,01 A 6,00M</t>
  </si>
  <si>
    <t>2.1.10</t>
  </si>
  <si>
    <t>C1254</t>
  </si>
  <si>
    <t>ESCAVAÇÃO MANUAL CAMPO ABERTO EM ROCHA C/EXPLOS.PERF.MEC. - 6,01 A 8,00M</t>
  </si>
  <si>
    <t>2.1.11</t>
  </si>
  <si>
    <t>C1256</t>
  </si>
  <si>
    <t>ESCAVAÇÃO MANUAL CAMPO ABERTO EM TERRA ATÉ 2M</t>
  </si>
  <si>
    <t>2.1.12</t>
  </si>
  <si>
    <t>C1257</t>
  </si>
  <si>
    <t>ESCAVAÇÃO MANUAL CAMPO ABERTO EM TERRA, DE 2,01 A 4,00M</t>
  </si>
  <si>
    <t>2.1.13</t>
  </si>
  <si>
    <t>C1258</t>
  </si>
  <si>
    <t>ESCAVAÇÃO MANUAL CAMPO ABERTO EM TERRA, DE 4,00 A 6,00M</t>
  </si>
  <si>
    <t>2.1.14</t>
  </si>
  <si>
    <t>C1259</t>
  </si>
  <si>
    <t>ESCAVAÇÃO MANUAL CAMPO ABERTO EM TERRA, DE 6,00 A 8,00M</t>
  </si>
  <si>
    <t>2.1.15</t>
  </si>
  <si>
    <t>C1267</t>
  </si>
  <si>
    <t>ESCAVAÇÃO MECAN. CAMPO ABERTO EM TERRA EXCETO ROCHA ATÉ 2M</t>
  </si>
  <si>
    <t>2.1.16</t>
  </si>
  <si>
    <t>C1268</t>
  </si>
  <si>
    <t>ESCAVAÇÃO MECAN. CAMPO ABERTO EM TERRA EXCETO ROCHA ATÉ 4M</t>
  </si>
  <si>
    <t>2.1.17</t>
  </si>
  <si>
    <t>C1269</t>
  </si>
  <si>
    <t>ESCAVAÇÃO MECAN. CAMPO ABERTO EM TERRA EXCETO ROCHA ATÉ 6M</t>
  </si>
  <si>
    <t>2.1.18</t>
  </si>
  <si>
    <t>C1270</t>
  </si>
  <si>
    <t>ESCAVAÇÃO MECAN. CAMPO ABERTO EM TERRA EXCETO ROCHA ATÉ 8M</t>
  </si>
  <si>
    <t>2.1.19</t>
  </si>
  <si>
    <t>C4899</t>
  </si>
  <si>
    <t>ESCAVAÇÃO MECANIZADA CAMPO ABERTO EM TERRA EXCETO ROCHA ATÉ 10M</t>
  </si>
  <si>
    <t>ESCAVAÇÃO E CARGA DE MATERIAL</t>
  </si>
  <si>
    <t>2.2.1</t>
  </si>
  <si>
    <t>C3208</t>
  </si>
  <si>
    <t>ESCAVAÇÃO E CARGA DE MATERIAL 1-CAT.</t>
  </si>
  <si>
    <t>2.2.2</t>
  </si>
  <si>
    <t>C3209</t>
  </si>
  <si>
    <t>ESCAVAÇÃO E CARGA DE MATERIAL 2-CAT.</t>
  </si>
  <si>
    <t>2.2.3</t>
  </si>
  <si>
    <t>C3210</t>
  </si>
  <si>
    <t>ESCAVAÇÃO E CARGA DE MATERIAL 3-CAT.</t>
  </si>
  <si>
    <t>2.2.4</t>
  </si>
  <si>
    <t>C3212</t>
  </si>
  <si>
    <t>ESCAVAÇÃO E CARGA DE SOLO MOLE</t>
  </si>
  <si>
    <t>2.2.5</t>
  </si>
  <si>
    <t>C2797</t>
  </si>
  <si>
    <t>ESCAVAÇÃO SUBMERSA (DRAGAGEM)</t>
  </si>
  <si>
    <t>CARGA,TRANSPORTE E DESCARGA DE MATERIAL</t>
  </si>
  <si>
    <t>2.3.1</t>
  </si>
  <si>
    <t>C0702</t>
  </si>
  <si>
    <t>CARGA MANUAL DE ENTULHO EM CAMINHÃO BASCULANTE</t>
  </si>
  <si>
    <t>2.3.2</t>
  </si>
  <si>
    <t>C0706</t>
  </si>
  <si>
    <t>CARGA MANUAL DE ROCHA EM CAMINHÃO BASCULANTE</t>
  </si>
  <si>
    <t>2.3.3</t>
  </si>
  <si>
    <t>C0707</t>
  </si>
  <si>
    <t>CARGA MANUAL DE TERRA EM CAMINHÃO BASCULANTE</t>
  </si>
  <si>
    <t>2.3.4</t>
  </si>
  <si>
    <t>C0708</t>
  </si>
  <si>
    <t>CARGA MECANIZADA DE ENTULHO EM CAMINHÃO BASCULANTE</t>
  </si>
  <si>
    <t>2.3.5</t>
  </si>
  <si>
    <t>C0709</t>
  </si>
  <si>
    <t>CARGA MECANIZADA DE ROCHA EM CAMINHÃO BASCULANTE</t>
  </si>
  <si>
    <t>2.3.6</t>
  </si>
  <si>
    <t>C0710</t>
  </si>
  <si>
    <t>CARGA MECANIZADA DE TERRA EM CAMINHÃO BASCULANTE</t>
  </si>
  <si>
    <t>2.3.7</t>
  </si>
  <si>
    <t>C2987</t>
  </si>
  <si>
    <t>COMPLEMENTAÇÃO DE TRANSPORTE EM CAMINHÃO BASCULANTE</t>
  </si>
  <si>
    <t>M3xKM</t>
  </si>
  <si>
    <t>2.3.8</t>
  </si>
  <si>
    <t>C2529</t>
  </si>
  <si>
    <t>TRANSPORTE DE MATERIAL, EXCETO ROCHA EM CAMINHÃO ATÉ 0.5 KM</t>
  </si>
  <si>
    <t>2.3.9</t>
  </si>
  <si>
    <t>C2531</t>
  </si>
  <si>
    <t>TRANSPORTE DE MATERIAL, EXCETO ROCHA EM CAMINHÃO ATÉ 1KM</t>
  </si>
  <si>
    <t>2.3.10</t>
  </si>
  <si>
    <t>C2533</t>
  </si>
  <si>
    <t>TRANSPORTE DE MATERIAL, EXCETO ROCHA EM CAMINHÃO ATÉ 5 KM</t>
  </si>
  <si>
    <t>2.3.11</t>
  </si>
  <si>
    <t>C2530</t>
  </si>
  <si>
    <t>TRANSPORTE DE MATERIAL, EXCETO ROCHA EM CAMINHÃO ATÉ 10KM</t>
  </si>
  <si>
    <t>2.3.12</t>
  </si>
  <si>
    <t>C2532</t>
  </si>
  <si>
    <t>TRANSPORTE DE MATERIAL, EXCETO ROCHA EM CAMINHÃO ATÉ 20KM</t>
  </si>
  <si>
    <t>2.3.13</t>
  </si>
  <si>
    <t>C2536</t>
  </si>
  <si>
    <t>TRANSPORTE HORIZONTAL ATÉ 30M DE MATERIAIS À GRANEL</t>
  </si>
  <si>
    <t>2.3.14</t>
  </si>
  <si>
    <t>C2537</t>
  </si>
  <si>
    <t>TRANSPORTE HORIZONTAL DE 30,00 ATÉ 60,00M DE MATERIAIS À GRANEL</t>
  </si>
  <si>
    <t>2.3.15</t>
  </si>
  <si>
    <t>C2535</t>
  </si>
  <si>
    <t>TRANSPORTE HORIZONTAL DE 60,01 ATÉ 100,00M DE MATERIAIS À GRANEL</t>
  </si>
  <si>
    <t>2.3.16</t>
  </si>
  <si>
    <t>C2538</t>
  </si>
  <si>
    <t>TRANSPORTE VERTICAL DE MATERIAIS À GRANEL P/ A 1A LAJE</t>
  </si>
  <si>
    <t>2.3.17</t>
  </si>
  <si>
    <t>C2539</t>
  </si>
  <si>
    <t>TRANSPORTE VERTICAL DE MATERIAIS À GRANEL P/ A 2A LAJE</t>
  </si>
  <si>
    <t>ESCAVAÇÃO, CARGA, TRANSPORTE E DESCARGA DE MATERIAL</t>
  </si>
  <si>
    <t>2.4.1</t>
  </si>
  <si>
    <t>C3131</t>
  </si>
  <si>
    <t>ARRASAMENTO ATERRO (ESCALONAMENTO) DMT ATÉ 50M</t>
  </si>
  <si>
    <t>2.4.2</t>
  </si>
  <si>
    <t>C3182</t>
  </si>
  <si>
    <t>ESCAVAÇÃO CARGA TRANSP. 1-CAT ATÉ 200M</t>
  </si>
  <si>
    <t>2.4.3</t>
  </si>
  <si>
    <t>C3178</t>
  </si>
  <si>
    <t>ESCAVAÇÃO CARGA TRANSP. 1-CAT 201 A 400M</t>
  </si>
  <si>
    <t>2.4.4</t>
  </si>
  <si>
    <t>C3180</t>
  </si>
  <si>
    <t>ESCAVAÇÃO CARGA TRANSP. 1-CAT 401 A 600M</t>
  </si>
  <si>
    <t>2.4.5</t>
  </si>
  <si>
    <t>C3169</t>
  </si>
  <si>
    <t>ESCAVACAO CARGA TRANSP. 1-CAT 601 A 800M</t>
  </si>
  <si>
    <t>2.4.6</t>
  </si>
  <si>
    <t>C3181</t>
  </si>
  <si>
    <t>ESCAVAÇÃO CARGA TRANSP. 1-CAT 801 A 1000M</t>
  </si>
  <si>
    <t>2.4.7</t>
  </si>
  <si>
    <t>C3175</t>
  </si>
  <si>
    <t>ESCAVAÇÃO CARGA TRANSP. 1-CAT 1001 A 1200M</t>
  </si>
  <si>
    <t>2.4.8</t>
  </si>
  <si>
    <t>C3165</t>
  </si>
  <si>
    <t>ESCAVACÃO CARGA TRANSP. 1-CAT 1201 A 1400M</t>
  </si>
  <si>
    <t>2.4.9</t>
  </si>
  <si>
    <t>C3176</t>
  </si>
  <si>
    <t>ESCAVAÇÃO CARGA TRANSP. 1-CAT 1401 A 1600M</t>
  </si>
  <si>
    <t>2.4.10</t>
  </si>
  <si>
    <t>C3177</t>
  </si>
  <si>
    <t>ESCAVAÇÃO CARGA TRANSP. 1-CAT 1601 A 1800M</t>
  </si>
  <si>
    <t>2.4.11</t>
  </si>
  <si>
    <t>C3166</t>
  </si>
  <si>
    <t>ESCAVAÇÃO CARGA TRANSP. 1-CAT 1801 A 2000M</t>
  </si>
  <si>
    <t>2.4.12</t>
  </si>
  <si>
    <t>C3167</t>
  </si>
  <si>
    <t>ESCAVAÇÃO CARGA TRANSP. 1-CAT 2001 A 3000M</t>
  </si>
  <si>
    <t>2.4.13</t>
  </si>
  <si>
    <t>C3168</t>
  </si>
  <si>
    <t>ESCAVAÇÃO CARGA TRANSP. 1-CAT 3001 A 4000M</t>
  </si>
  <si>
    <t>2.4.14</t>
  </si>
  <si>
    <t>C3179</t>
  </si>
  <si>
    <t>ESCAVAÇÃO CARGA TRANSP. 1-CAT 4001 A 5000M</t>
  </si>
  <si>
    <t>2.4.15</t>
  </si>
  <si>
    <t>C3192</t>
  </si>
  <si>
    <t>ESCAVAÇÃO CARGA TRANSP. 2-CAT ATÉ 200M</t>
  </si>
  <si>
    <t>2.4.16</t>
  </si>
  <si>
    <t>C3187</t>
  </si>
  <si>
    <t>ESCAVAÇÃO CARGA TRANSP. 2-CAT 201 A 400M</t>
  </si>
  <si>
    <t>2.4.17</t>
  </si>
  <si>
    <t>C3189</t>
  </si>
  <si>
    <t>ESCAVAÇÃO CARGA TRANSP. 2-CAT 401 A 600M</t>
  </si>
  <si>
    <t>2.4.18</t>
  </si>
  <si>
    <t>C3190</t>
  </si>
  <si>
    <t>ESCAVAÇÃO CARGA TRANSP. 2-CAT 601 A 800M</t>
  </si>
  <si>
    <t>2.4.19</t>
  </si>
  <si>
    <t>C3191</t>
  </si>
  <si>
    <t>ESCAVAÇÃO CARGA TRANSP. 2-CAT 801 A 1000M</t>
  </si>
  <si>
    <t>2.4.20</t>
  </si>
  <si>
    <t>C3170</t>
  </si>
  <si>
    <t>ESCAVAÇÃO CARGA TRANSP. 2-CAT 1001 A 1200M</t>
  </si>
  <si>
    <t>2.4.21</t>
  </si>
  <si>
    <t>C3183</t>
  </si>
  <si>
    <t>ESCAVAÇÃO CARGA TRANSP. 2-CAT 1201 A 1400M</t>
  </si>
  <si>
    <t>2.4.22</t>
  </si>
  <si>
    <t>C3184</t>
  </si>
  <si>
    <t>ESCAVAÇÃO CARGA TRANSP. 2-CAT 1401 A 1600M</t>
  </si>
  <si>
    <t>2.4.23</t>
  </si>
  <si>
    <t>C3185</t>
  </si>
  <si>
    <t>ESCAVAÇÃO CARGA TRANSP. 2-CAT 1601 A 1800M</t>
  </si>
  <si>
    <t>2.4.24</t>
  </si>
  <si>
    <t>C3186</t>
  </si>
  <si>
    <t>ESCAVAÇÃO CARGA TRANSP. 2-CAT 1801 A 2000M</t>
  </si>
  <si>
    <t>2.4.25</t>
  </si>
  <si>
    <t>C3171</t>
  </si>
  <si>
    <t>ESCAVAÇÃO CARGA TRANSP. 2-CAT 2001 A 3000M</t>
  </si>
  <si>
    <t>2.4.26</t>
  </si>
  <si>
    <t>C3188</t>
  </si>
  <si>
    <t>ESCAVAÇÃO CARGA TRANSP. 2-CAT 3001 A 4000M</t>
  </si>
  <si>
    <t>2.4.27</t>
  </si>
  <si>
    <t>C3172</t>
  </si>
  <si>
    <t>ESCAVAÇÃO CARGA TRANSP. 2-CAT 4001 A 5000M</t>
  </si>
  <si>
    <t>2.4.28</t>
  </si>
  <si>
    <t>C3205</t>
  </si>
  <si>
    <t>ESCAVAÇÃO CARGA TRANSP. 3-CAT ATÉ 50M</t>
  </si>
  <si>
    <t>2.4.29</t>
  </si>
  <si>
    <t>C3202</t>
  </si>
  <si>
    <t>ESCAVAÇÃO CARGA TRANSP. 3-CAT 51 A 100M</t>
  </si>
  <si>
    <t>2.4.30</t>
  </si>
  <si>
    <t>C3194</t>
  </si>
  <si>
    <t>ESCAVAÇÃO CARGA TRANSP. 3-CAT 101 A 200M</t>
  </si>
  <si>
    <t>2.4.31</t>
  </si>
  <si>
    <t>C3200</t>
  </si>
  <si>
    <t>ESCAVAÇÃO CARGA TRANSP. 3-CAT 201 A 400M</t>
  </si>
  <si>
    <t>2.4.32</t>
  </si>
  <si>
    <t>C3201</t>
  </si>
  <si>
    <t>ESCAVAÇÃO CARGA TRANSP. 3-CAT 401 A 600M</t>
  </si>
  <si>
    <t>2.4.33</t>
  </si>
  <si>
    <t>C3203</t>
  </si>
  <si>
    <t>ESCAVAÇÃO CARGA TRANSP. 3-CAT 601 A 800M</t>
  </si>
  <si>
    <t>2.4.34</t>
  </si>
  <si>
    <t>C3204</t>
  </si>
  <si>
    <t>ESCAVAÇÃO CARGA TRANSP. 3-CAT 801 A 1000M</t>
  </si>
  <si>
    <t>2.4.35</t>
  </si>
  <si>
    <t>C3193</t>
  </si>
  <si>
    <t>ESCAVAÇÃO CARGA TRANSP. 3-CAT 1001 A 1200M</t>
  </si>
  <si>
    <t>2.4.36</t>
  </si>
  <si>
    <t>C3195</t>
  </si>
  <si>
    <t>ESCAVAÇÃO CARGA TRANSP. 3-CAT 1201 A 1400M</t>
  </si>
  <si>
    <t>2.4.37</t>
  </si>
  <si>
    <t>C3196</t>
  </si>
  <si>
    <t>ESCAVAÇÃO CARGA TRANSP. 3-CAT 1401 A 1600M</t>
  </si>
  <si>
    <t>2.4.38</t>
  </si>
  <si>
    <t>C3197</t>
  </si>
  <si>
    <t>ESCAVAÇÃO CARGA TRANSP. 3-CAT 1601 A 1800M</t>
  </si>
  <si>
    <t>2.4.39</t>
  </si>
  <si>
    <t>C3198</t>
  </si>
  <si>
    <t>ESCAVAÇÃO CARGA TRANSP. 3-CAT 1801 A 2000M</t>
  </si>
  <si>
    <t>2.4.40</t>
  </si>
  <si>
    <t>C3199</t>
  </si>
  <si>
    <t>ESCAVAÇÃO CARGA TRANSP. 3-CAT 2001 A 3000M</t>
  </si>
  <si>
    <t>2.4.41</t>
  </si>
  <si>
    <t>C3173</t>
  </si>
  <si>
    <t>ESCAVAÇÃO CARGA TRANSP. 3-CAT 3001 A 4000M</t>
  </si>
  <si>
    <t>2.4.42</t>
  </si>
  <si>
    <t>C3174</t>
  </si>
  <si>
    <t>ESCAVAÇÃO CARGA TRANSP. 3-CAT 4001 A 5000M</t>
  </si>
  <si>
    <t>ESCAVAÇÕES EM VALAS,VALETAS,CANAIS E FUNDAÇÕES</t>
  </si>
  <si>
    <t>2.5.1</t>
  </si>
  <si>
    <t>C3280</t>
  </si>
  <si>
    <t>ESCAVAÇÃO DE BASE DE TUBULÃO A AR COMPRIMIDO ATÉ 12M</t>
  </si>
  <si>
    <t>2.5.2</t>
  </si>
  <si>
    <t>C3281</t>
  </si>
  <si>
    <t>ESCAVAÇÃO DE BASE DE TUBULÃO A AR COMPRIMIDO DE 12,00 A 18M</t>
  </si>
  <si>
    <t>2.5.3</t>
  </si>
  <si>
    <t>C3282</t>
  </si>
  <si>
    <t>ESCAVAÇÃO DE BASE DE TUBULÃO A CEU ABERTO</t>
  </si>
  <si>
    <t>2.5.4</t>
  </si>
  <si>
    <t>C2777</t>
  </si>
  <si>
    <t>ESCAVAÇÃO DE MATERIAL DE 3A. CAT A FOGO</t>
  </si>
  <si>
    <t>2.5.5</t>
  </si>
  <si>
    <t>C3206</t>
  </si>
  <si>
    <t>ESCAVAÇÃO DE POÇO TUBULÃO A AR COMPRIMIDO C/ DESCIDA DE CAMISA DE CONCRETO ARMADO ATÉ 12m</t>
  </si>
  <si>
    <t>2.5.6</t>
  </si>
  <si>
    <t>C3213</t>
  </si>
  <si>
    <t>ESCAVAÇÃO DE POÇO TUBULÃO A AR COMPRIMIDO C/DESCIDA DE CAMISA DE CONCRETO ARMADO 12,01 A 18,00M</t>
  </si>
  <si>
    <t>2.5.7</t>
  </si>
  <si>
    <t>C3207</t>
  </si>
  <si>
    <t>ESCAVAÇÃO DE POÇO TUBULÃO A CEU ABERTO  C/ DESCIDA DE CAMISA DE CONCRETO ARMADO</t>
  </si>
  <si>
    <t>2.5.8</t>
  </si>
  <si>
    <t>C5012</t>
  </si>
  <si>
    <t>ESCAVAÇÃO DE VALA EM MATERIAL DE 3ª CATEGORIA COM ESCAVADEIRA E ROMPEDOR HIDRÁULICO DE 1700KG</t>
  </si>
  <si>
    <t>2.5.9</t>
  </si>
  <si>
    <t>C5177</t>
  </si>
  <si>
    <t>ESCAVAÇÃO EM ROCHA BRANDA A FRIO COM ESCAVADEIRA HIDRÁULICA E ROMPEDOR ACOPLADO</t>
  </si>
  <si>
    <t>2.5.10</t>
  </si>
  <si>
    <t>C1255</t>
  </si>
  <si>
    <t>ESCAVAÇÃO MANUAL C/ APIL. FUNDO P/ CAIXA EM ALVENARIA</t>
  </si>
  <si>
    <t>2.5.11</t>
  </si>
  <si>
    <t>C2784</t>
  </si>
  <si>
    <t>ESCAVAÇÃO MANUAL SOLO DE 1A.CAT. PROF. ATÉ 1.50m</t>
  </si>
  <si>
    <t>2.5.12</t>
  </si>
  <si>
    <t>C2781</t>
  </si>
  <si>
    <t>ESCAVAÇÃO MANUAL SOLO DE 1A CAT. PROF. DE 1.51 a 3.00m</t>
  </si>
  <si>
    <t>2.5.13</t>
  </si>
  <si>
    <t>C2782</t>
  </si>
  <si>
    <t>ESCAVAÇÃO MANUAL SOLO DE 1A CAT. PROF. DE 3.01 a 4.50m</t>
  </si>
  <si>
    <t>2.5.14</t>
  </si>
  <si>
    <t>C2783</t>
  </si>
  <si>
    <t>ESCAVAÇÃO MANUAL SOLO DE 1A CAT. PROF. DE 4.51 a 6.00m</t>
  </si>
  <si>
    <t>2.5.15</t>
  </si>
  <si>
    <t>C2785</t>
  </si>
  <si>
    <t>ESCAVAÇÃO MANUAL SOLO DE 2A CAT. PROF. ATÉ 1.50m</t>
  </si>
  <si>
    <t>2.5.16</t>
  </si>
  <si>
    <t>C2786</t>
  </si>
  <si>
    <t>ESCAVAÇÃO MANUAL SOLO DE 2A CAT. PROF. DE 1.51 a 3.00m</t>
  </si>
  <si>
    <t>2.5.17</t>
  </si>
  <si>
    <t>C2787</t>
  </si>
  <si>
    <t>ESCAVAÇÃO MANUAL SOLO DE 2A CAT. PROF. DE 3.01 a 4.50m</t>
  </si>
  <si>
    <t>2.5.18</t>
  </si>
  <si>
    <t>C2788</t>
  </si>
  <si>
    <t>ESCAVAÇÃO MANUAL SOLO DE 2A CAT. PROF. DE 4.51 a 6.00m</t>
  </si>
  <si>
    <t>2.5.19</t>
  </si>
  <si>
    <t>C2789</t>
  </si>
  <si>
    <t>ESCAVAÇÃO MECÂNICA SOLO DE 1A CAT. PROF. ATÉ 2.00m</t>
  </si>
  <si>
    <t>2.5.20</t>
  </si>
  <si>
    <t>C2790</t>
  </si>
  <si>
    <t>ESCAVAÇÃO MECÂNICA SOLO DE 1A CAT. PROF. DE 2.01 a 4.00m</t>
  </si>
  <si>
    <t>2.5.21</t>
  </si>
  <si>
    <t>C2791</t>
  </si>
  <si>
    <t>ESCAVAÇÃO MECÂNICA SOLO DE 1A CAT. PROF. DE 4.01 a 6.00m</t>
  </si>
  <si>
    <t>2.5.22</t>
  </si>
  <si>
    <t>C2792</t>
  </si>
  <si>
    <t>ESCAVAÇÃO MECÂNICA SOLO DE 1A CAT. PROF. DE 6.01 a 8.00m</t>
  </si>
  <si>
    <t>2.5.23</t>
  </si>
  <si>
    <t>C2796</t>
  </si>
  <si>
    <t>ESCAVAÇÃO MECÂNICA SOLO DE 2A.CAT. PROF. ATÉ 2.00m</t>
  </si>
  <si>
    <t>2.5.24</t>
  </si>
  <si>
    <t>C2793</t>
  </si>
  <si>
    <t>ESCAVAÇÃO MECÂNICA SOLO DE 2A CAT. PROF. DE 2.01 a 4.00m</t>
  </si>
  <si>
    <t>2.5.25</t>
  </si>
  <si>
    <t>C2794</t>
  </si>
  <si>
    <t>ESCAVAÇÃO MECÂNICA SOLO DE 2A CAT. PROF. DE 4.01 a 6.00m</t>
  </si>
  <si>
    <t>2.5.26</t>
  </si>
  <si>
    <t>C2795</t>
  </si>
  <si>
    <t>ESCAVAÇÃO MECÂNICA SOLO DE 2A. CAT. PROF. DE 6.01 a 8.00m</t>
  </si>
  <si>
    <t>2.5.27</t>
  </si>
  <si>
    <t>C3474</t>
  </si>
  <si>
    <t>TRAVESSIA MÉTODO NÃO DESTRUTIVO P/ TUBO ATÉ DN 100 (COMPLETO)</t>
  </si>
  <si>
    <t>2.5.28</t>
  </si>
  <si>
    <t>C3475</t>
  </si>
  <si>
    <t>TRAVESSIA MÉTODO NÃO DESTRUTIVO P/ TUBO 100&lt;DN&lt;=200 (COMPLETO)</t>
  </si>
  <si>
    <t>2.5.29</t>
  </si>
  <si>
    <t>C3476</t>
  </si>
  <si>
    <t>TRAVESSIA MÉTODO NÃO DESTRUTIVO P/ TUBO 200&lt;DN&lt;=300 (COMPLETO)</t>
  </si>
  <si>
    <t>2.5.30</t>
  </si>
  <si>
    <t>C4218</t>
  </si>
  <si>
    <t>TRAVESSIA MÉTODO NÃO DESTRUTIVO P/ TUBO 300&lt;DN&lt;=500 (COMPLETO)</t>
  </si>
  <si>
    <t>2.6</t>
  </si>
  <si>
    <t>ATERRO,REATERRO E COMPACTAÇÃO</t>
  </si>
  <si>
    <t>2.6.1</t>
  </si>
  <si>
    <t>C0095</t>
  </si>
  <si>
    <t>APILOAMENTO DE PISO OU FUNDO DE VALAS C/MAÇO DE 30 A 60 KG</t>
  </si>
  <si>
    <t>2.6.2</t>
  </si>
  <si>
    <t>C0328</t>
  </si>
  <si>
    <t>ATERRO C/COMPACTAÇÃO MECÂNICA E CONTROLE, MAT. DE AQUISIÇÃO</t>
  </si>
  <si>
    <t>2.6.3</t>
  </si>
  <si>
    <t>C0329</t>
  </si>
  <si>
    <t>ATERRO C/COMPACTAÇÃO MECÂNICA E CONTROLE, MAT. PRODUZIDO (S/TRANSP.)</t>
  </si>
  <si>
    <t>2.6.4</t>
  </si>
  <si>
    <t>C0330</t>
  </si>
  <si>
    <t>ATERRO C/COMPACTAÇÃO MANUAL S/CONTROLE, MAT. C/AQUISIÇÃO</t>
  </si>
  <si>
    <t>2.6.5</t>
  </si>
  <si>
    <t>C0331</t>
  </si>
  <si>
    <t>ATERRO C/COMPACTAÇÃO MANUAL S/CONTROLE, MAT. PRODUZIDO (S/TRANSP.)</t>
  </si>
  <si>
    <t>2.6.6</t>
  </si>
  <si>
    <t>C4814</t>
  </si>
  <si>
    <t>ATERRO COM PÓ DE PEDRA, ESPALHAMENTO E COMPACTAÇÃO MECÂNICA, C/ CONTROLE, MAT. DE AQUISIÇÃO</t>
  </si>
  <si>
    <t>2.6.7</t>
  </si>
  <si>
    <t>C3145</t>
  </si>
  <si>
    <t>COMPACTAÇÃO DE ATERROS  95% P.N</t>
  </si>
  <si>
    <t>2.6.8</t>
  </si>
  <si>
    <t>C3146</t>
  </si>
  <si>
    <t>COMPACTAÇÃO DE ATERROS 100% P.N</t>
  </si>
  <si>
    <t>2.6.9</t>
  </si>
  <si>
    <t>C4665</t>
  </si>
  <si>
    <t>COMPACTAÇÃO DE ATERROS 95% P.I. P/ OBRAS AEROPORTUÁRIAS</t>
  </si>
  <si>
    <t>2.6.10</t>
  </si>
  <si>
    <t>C4666</t>
  </si>
  <si>
    <t>COMPACTAÇÃO DE ATERROS 100% P.I. P/ OBRAS AEROPORTUÁRIAS</t>
  </si>
  <si>
    <t>2.6.11</t>
  </si>
  <si>
    <t>C4667</t>
  </si>
  <si>
    <t>COMPACTAÇÃO DE ATERROS 95% P.M. P/ OBRAS AEROPORTUÁRIAS</t>
  </si>
  <si>
    <t>2.6.12</t>
  </si>
  <si>
    <t>C4668</t>
  </si>
  <si>
    <t>COMPACTAÇÃO DE ATERROS 100% P.M. P/ OBRAS AEROPORTUÁRIAS</t>
  </si>
  <si>
    <t>2.6.13</t>
  </si>
  <si>
    <t>C0821</t>
  </si>
  <si>
    <t>COMPACTAÇÃO MECÂNICA DE CALÇAMENTO C/COMPACTADOR TIPO SAPO</t>
  </si>
  <si>
    <t>2.6.14</t>
  </si>
  <si>
    <t>C0822</t>
  </si>
  <si>
    <t>COMPACTAÇÃO MECÂNICA DO CALÇAMENTO C/ ROLO LISO</t>
  </si>
  <si>
    <t>2.6.15</t>
  </si>
  <si>
    <t>C0928</t>
  </si>
  <si>
    <t>CORTE E ATERRO COMPENSADO S/CONTROLE DO GRAU DE COMPACTAÇÃO</t>
  </si>
  <si>
    <t>2.6.16</t>
  </si>
  <si>
    <t>C0930</t>
  </si>
  <si>
    <t>CORTE MANUAL EM TERRA</t>
  </si>
  <si>
    <t>2.6.17</t>
  </si>
  <si>
    <t>C3214</t>
  </si>
  <si>
    <t>ESPALHAMENTO E ADENSAMENTO DE AREIA</t>
  </si>
  <si>
    <t>2.6.18</t>
  </si>
  <si>
    <t>C2989</t>
  </si>
  <si>
    <t>ESPALHAMENTO MECÂNICO DE SOLO EM BOTA FORA</t>
  </si>
  <si>
    <t>2.6.19</t>
  </si>
  <si>
    <t>C3530</t>
  </si>
  <si>
    <t>MUTIRÃO MISTO - ATERRO COM COMPACTAÇÃO MANUAL S/CONTROLE, MAT. C/AQUISIÇÃO</t>
  </si>
  <si>
    <t>2.6.20</t>
  </si>
  <si>
    <t>C2921</t>
  </si>
  <si>
    <t>REATERRO C/COMPACTAÇÃO MANUAL S/CONTROLE, MATERIAL DA VALA</t>
  </si>
  <si>
    <t>2.6.21</t>
  </si>
  <si>
    <t>C2920</t>
  </si>
  <si>
    <t>REATERRO C/COMPACTAÇÃO MECÂNICA, E CONTROLE, MATERIAL DA VALA</t>
  </si>
  <si>
    <t>2.7</t>
  </si>
  <si>
    <t>CARGA, TRANSPORTE E DESCARGA DE TUBOS E CONEXÕES</t>
  </si>
  <si>
    <t>2.7.1</t>
  </si>
  <si>
    <t>C0717</t>
  </si>
  <si>
    <t>CARGA, DESCARGA E TRANSP. DE TUBOS E CONEXÕES EM MBV DN 100mm ATÉ 15km</t>
  </si>
  <si>
    <t>2.7.2</t>
  </si>
  <si>
    <t>C0711</t>
  </si>
  <si>
    <t>CARGA, DESCARGA E TRANSP. DE TUBOS E CONEXÕES EM MBV DN 150mm ATÉ 15km</t>
  </si>
  <si>
    <t>2.7.3</t>
  </si>
  <si>
    <t>C0712</t>
  </si>
  <si>
    <t>CARGA, DESCARGA E TRANSP. DE TUBOS E CONEXÕES EM MBV DN 200mm ATÉ 15km</t>
  </si>
  <si>
    <t>2.7.4</t>
  </si>
  <si>
    <t>C0713</t>
  </si>
  <si>
    <t>CARGA, DESCARGA E TRANSP. DE TUBOS E CONEXÕES EM MBV DN 250mm ATÉ 15km</t>
  </si>
  <si>
    <t>2.7.5</t>
  </si>
  <si>
    <t>C0714</t>
  </si>
  <si>
    <t>CARGA, DESCARGA E TRANSP. DE TUBOS E CONEXÕES EM MBV DN 300mm ATÉ 15km</t>
  </si>
  <si>
    <t>2.7.6</t>
  </si>
  <si>
    <t>C0715</t>
  </si>
  <si>
    <t>CARGA, DESCARGA E TRANSP. DE TUBOS E CONEXÕES EM MBV DN 350mm ATÉ 15km</t>
  </si>
  <si>
    <t>2.7.7</t>
  </si>
  <si>
    <t>C0716</t>
  </si>
  <si>
    <t>CARGA, DESCARGA E TRANSP. DE TUBOS E CONEXÕES EM MBV DN 400mm ATÉ 15km</t>
  </si>
  <si>
    <t>2.7.8</t>
  </si>
  <si>
    <t>C4672</t>
  </si>
  <si>
    <t>CARGA E DESCARGA DE TUBOS CORRUGADOS DE DUPLA PAREDE E CONEXÕES EM PEAD</t>
  </si>
  <si>
    <t>2.7.9</t>
  </si>
  <si>
    <t>C0703</t>
  </si>
  <si>
    <t>CARGA E DESCARGA DE TUBOS DE CONCRETO</t>
  </si>
  <si>
    <t>2.7.10</t>
  </si>
  <si>
    <t>C0704</t>
  </si>
  <si>
    <t>CARGA E DESCARGA DE TUBOS E CONEXÕES EM AÇO</t>
  </si>
  <si>
    <t>2.7.11</t>
  </si>
  <si>
    <t>C0705</t>
  </si>
  <si>
    <t>CARGA E DESCARGA DE TUBOS E CONEXÕES EM FoFo</t>
  </si>
  <si>
    <t>2.7.12</t>
  </si>
  <si>
    <t>C0727</t>
  </si>
  <si>
    <t>CARGA, TRANSPORTE E DESCARGA DE TUBOS E PEÇAS EM PVC DN 50mm ATÉ 15km</t>
  </si>
  <si>
    <t>2.7.13</t>
  </si>
  <si>
    <t>C0728</t>
  </si>
  <si>
    <t>CARGA, TRANSPORTE E DESCARGA DE TUBOS E PEÇAS EM PVC DN 75mm ATÉ 15km</t>
  </si>
  <si>
    <t>2.7.14</t>
  </si>
  <si>
    <t>C0718</t>
  </si>
  <si>
    <t>CARGA, TRANSPORTE E DESCARGA DE TUBOS E PEÇAS EM PVC DN 100mm ATÉ 15km</t>
  </si>
  <si>
    <t>2.7.15</t>
  </si>
  <si>
    <t>C0719</t>
  </si>
  <si>
    <t>CARGA, TRANSPORTE E DESCARGA DE TUBOS E PEÇAS EM PVC DN 150mm ATÉ 15km</t>
  </si>
  <si>
    <t>2.7.16</t>
  </si>
  <si>
    <t>C0720</t>
  </si>
  <si>
    <t>CARGA, TRANSPORTE E DESCARGA DE TUBOS E PEÇAS EM PVC DN 200mm ATÉ 15km</t>
  </si>
  <si>
    <t>2.7.17</t>
  </si>
  <si>
    <t>C0721</t>
  </si>
  <si>
    <t>CARGA, TRANSPORTE E DESCARGA DE TUBOS E PEÇAS EM PVC DN 250mm ATÉ 15km</t>
  </si>
  <si>
    <t>2.7.18</t>
  </si>
  <si>
    <t>C0722</t>
  </si>
  <si>
    <t>CARGA, TRANSPORTE E DESCARGA DE TUBOS E PEÇAS EM PVC DN 300mm ATÉ 15km</t>
  </si>
  <si>
    <t>2.7.19</t>
  </si>
  <si>
    <t>C0723</t>
  </si>
  <si>
    <t>CARGA, TRANSPORTE E DESCARGA DE TUBOS E PEÇAS EM PVC DN 350mm ATÉ 15km</t>
  </si>
  <si>
    <t>2.7.20</t>
  </si>
  <si>
    <t>C0724</t>
  </si>
  <si>
    <t>CARGA, TRANSPORTE E DESCARGA DE TUBOS E PEÇAS EM PVC DN 400mm ATÉ 15km</t>
  </si>
  <si>
    <t>2.7.21</t>
  </si>
  <si>
    <t>C0725</t>
  </si>
  <si>
    <t>CARGA, TRANSPORTE E DESCARGA DE TUBOS E PEÇAS EM PVC DN 450mm ATÉ 15km</t>
  </si>
  <si>
    <t>2.7.22</t>
  </si>
  <si>
    <t>C0726</t>
  </si>
  <si>
    <t>CARGA, TRANSPORTE E DESCARGA DE TUBOS E PEÇAS EM PVC DN 500mm ATÉ 15km</t>
  </si>
  <si>
    <t>2.7.23</t>
  </si>
  <si>
    <t>C2980</t>
  </si>
  <si>
    <t>TRANSPORTE DE TUBOS E CONEXÕES DE FoFo, AÇO OU CONCRETO</t>
  </si>
  <si>
    <t>3</t>
  </si>
  <si>
    <t>SERVIÇOS AUXILIARES</t>
  </si>
  <si>
    <t>SERVIÇOS PREPARATÓRIOS</t>
  </si>
  <si>
    <t>3.1.1</t>
  </si>
  <si>
    <t>C3160</t>
  </si>
  <si>
    <t>DESMATAMENTO DE JAZIDA</t>
  </si>
  <si>
    <t>3.1.2</t>
  </si>
  <si>
    <t>C3161</t>
  </si>
  <si>
    <t>DESMATAMENTO DESTOCAMENTO DE ÁRVORE E LIMPEZA</t>
  </si>
  <si>
    <t>3.1.3</t>
  </si>
  <si>
    <t>C3211</t>
  </si>
  <si>
    <t>ESCAVAÇÃO E CARGA DE MATERIAL DE JAZIDA</t>
  </si>
  <si>
    <t>3.1.4</t>
  </si>
  <si>
    <t>C3218</t>
  </si>
  <si>
    <t>EXPURGO DE JAZIDA</t>
  </si>
  <si>
    <t>3.1.5</t>
  </si>
  <si>
    <t>C3319</t>
  </si>
  <si>
    <t>NIVELAMENTO DE FUNDO DE VALAS</t>
  </si>
  <si>
    <t>3.1.6</t>
  </si>
  <si>
    <t>C2990</t>
  </si>
  <si>
    <t>REGULARIZAÇÃO DE TALUDES</t>
  </si>
  <si>
    <t>SUSTENTAÇÕES DIVERSAS</t>
  </si>
  <si>
    <t>3.2.1</t>
  </si>
  <si>
    <t>C0083</t>
  </si>
  <si>
    <t>ANDAIME METÁLICO DE ENCAIXE P/FACHADAS-LOCAÇÃO MENSAL</t>
  </si>
  <si>
    <t>3.2.2</t>
  </si>
  <si>
    <t>C0084</t>
  </si>
  <si>
    <t>ANDAIME P/1 M3 DE CONCRETO ARMADO</t>
  </si>
  <si>
    <t>3.2.3</t>
  </si>
  <si>
    <t>C0086</t>
  </si>
  <si>
    <t>ANDAIME P/ALVENARIA DE 1/2 TIJOLO</t>
  </si>
  <si>
    <t>3.2.4</t>
  </si>
  <si>
    <t>C0085</t>
  </si>
  <si>
    <t>ANDAIME P/ALVENARIA DE 1 TIJOLO</t>
  </si>
  <si>
    <t>3.2.5</t>
  </si>
  <si>
    <t>C0087</t>
  </si>
  <si>
    <t>ANDAIME P/REVESTIMENTO DE FORROS</t>
  </si>
  <si>
    <t>3.2.6</t>
  </si>
  <si>
    <t>C0088</t>
  </si>
  <si>
    <t>ANDAIME PRINCIPAL VERTICAL INCLUSIVE DEMOLIÇÃO</t>
  </si>
  <si>
    <t>3.2.7</t>
  </si>
  <si>
    <t>C3352</t>
  </si>
  <si>
    <t>ANDAIME SUSPENSO E PLATAFORMA DE MADEIRA</t>
  </si>
  <si>
    <t>3.2.8</t>
  </si>
  <si>
    <t>C0364</t>
  </si>
  <si>
    <t>BANDEJA SALVA-VIDAS C/TÁBUAS DE 1"x12" DE 2ª</t>
  </si>
  <si>
    <t>3.2.9</t>
  </si>
  <si>
    <t>C3320</t>
  </si>
  <si>
    <t>CIMBRAMENTO DE MADEIRA</t>
  </si>
  <si>
    <t>3.2.10</t>
  </si>
  <si>
    <t>C1236</t>
  </si>
  <si>
    <t>ENCAIXOTAMENTO DE EDIFICAÇÕES</t>
  </si>
  <si>
    <t>3.2.11</t>
  </si>
  <si>
    <t>C1246</t>
  </si>
  <si>
    <t>ENTELAMENTO DE EDIFICAÇÕES C/PASSARELA DE TÁBUAS DE 1"x12" DE 2º</t>
  </si>
  <si>
    <t>3.2.12</t>
  </si>
  <si>
    <t>C2804</t>
  </si>
  <si>
    <t>ESCORAMENTO DE ÁRVORES</t>
  </si>
  <si>
    <t>3.2.13</t>
  </si>
  <si>
    <t>C2803</t>
  </si>
  <si>
    <t>ESCORAMENTO DE POSTES</t>
  </si>
  <si>
    <t>3.2.14</t>
  </si>
  <si>
    <t>C3351</t>
  </si>
  <si>
    <t>ESCORAMENTO P/ OBRAS D'ARTES CORRENTES</t>
  </si>
  <si>
    <t>3.2.15</t>
  </si>
  <si>
    <t>C3081</t>
  </si>
  <si>
    <t>ESCORAMENTO TUBULAR TIPO CONVENCIONAL</t>
  </si>
  <si>
    <t>3.2.16</t>
  </si>
  <si>
    <t>C1274</t>
  </si>
  <si>
    <t>ESCORAMENTO DE PROTEÇÃO EM EDIFICAÇÕES VIZINHAS</t>
  </si>
  <si>
    <t>3.2.17</t>
  </si>
  <si>
    <t>C4166</t>
  </si>
  <si>
    <t>ESTRUTURA DE SUSTENTAÇÃO EM VIGAS TRELIÇADAS E TABLADO DE MADEIRA</t>
  </si>
  <si>
    <t>3.2.18</t>
  </si>
  <si>
    <t>C3466</t>
  </si>
  <si>
    <t>EXECUÇÃO DE ESTRUTURA METÁLICA P/ IÇAMENTO D0 RESERVATÓRIO</t>
  </si>
  <si>
    <t>3.2.19</t>
  </si>
  <si>
    <t>C4766</t>
  </si>
  <si>
    <t>LOCAÇÃO DE CUBETAS (61X61)CM H=21CM, PARA LAJE NERVURADA - FORNECIMENTO</t>
  </si>
  <si>
    <t>M2XMÊS</t>
  </si>
  <si>
    <t>3.2.20</t>
  </si>
  <si>
    <t>C5211</t>
  </si>
  <si>
    <t>LOCAÇÃO DE CUBETAS (80X80)CM H=20CM, PARA LAJE NERVRURADA - FORNECIMENTO</t>
  </si>
  <si>
    <t>3.2.21</t>
  </si>
  <si>
    <t>C5212</t>
  </si>
  <si>
    <t>LOCAÇÃO DE CUBETAS (80X80)CM H=25CM, PARA LAJE NERVRURADA - FORNECIMENTO</t>
  </si>
  <si>
    <t>3.2.22</t>
  </si>
  <si>
    <t>C5213</t>
  </si>
  <si>
    <t>LOCAÇÃO DE CUBETAS (80X80)CM H=30CM, PARA LAJE NERVRURADA - FORNECIMENTO</t>
  </si>
  <si>
    <t>3.2.23</t>
  </si>
  <si>
    <t>C4125</t>
  </si>
  <si>
    <t>LOCAÇÃO MENSAL DE ANDAIME METÁLICO</t>
  </si>
  <si>
    <t>3.2.24</t>
  </si>
  <si>
    <t>C3470</t>
  </si>
  <si>
    <t>LOCAÇÃO MENSAL DE CIMBRAMENTO METÁLICO</t>
  </si>
  <si>
    <t>3.2.25</t>
  </si>
  <si>
    <t>C1271</t>
  </si>
  <si>
    <t>LOCAÇÃO MENSAL DE ESCORA METÁLICA P/VIGAS/LAJES</t>
  </si>
  <si>
    <t>3.2.26</t>
  </si>
  <si>
    <t>C4129</t>
  </si>
  <si>
    <t>LOCAÇÃO MENSAL DE ESCORAMENTO TUBULAR</t>
  </si>
  <si>
    <t>3.2.27</t>
  </si>
  <si>
    <t>C4782</t>
  </si>
  <si>
    <t>LOCAÇÃO MENSAL PARA ESCORAMENTO E CIMBRAMENTO P/ LAJES NERVURADAS</t>
  </si>
  <si>
    <t>3.2.28</t>
  </si>
  <si>
    <t>C3468</t>
  </si>
  <si>
    <t>MONTAGEM E DESMONTAGEM DE ESTRUTURA METÁLICA P/ IÇAMENTO</t>
  </si>
  <si>
    <t>3.2.29</t>
  </si>
  <si>
    <t>C4754</t>
  </si>
  <si>
    <t xml:space="preserve">PLATAFORMA EM TÁBUAS DE PINHO, INCLUSIVE MOVIMENTAÇÃO (UTIL. 6X)                                   
</t>
  </si>
  <si>
    <t>3.2.30</t>
  </si>
  <si>
    <t>C2154</t>
  </si>
  <si>
    <t>REFORMA DE ANDAIME EXTERNO ATÉ 3 ANDARES</t>
  </si>
  <si>
    <t>3.2.31</t>
  </si>
  <si>
    <t>C2155</t>
  </si>
  <si>
    <t>REFORMA DE ANDAIME EXTERNO MAIOR QUE 3 ANDARES</t>
  </si>
  <si>
    <t>3.2.32</t>
  </si>
  <si>
    <t>C2967</t>
  </si>
  <si>
    <t>SUSTENTAÇÃO DE TUBULAÇÕES EXISTENTES - MADEIRA</t>
  </si>
  <si>
    <t>3.2.33</t>
  </si>
  <si>
    <t>C2968</t>
  </si>
  <si>
    <t>SUSTENTAÇÃO DE TUBULAÇÕES EXISTENTES - METÁLICA</t>
  </si>
  <si>
    <t>ESCORAMENTO DE MADEIRA  EM VALAS E CAVAS</t>
  </si>
  <si>
    <t>3.3.1</t>
  </si>
  <si>
    <t>C1272</t>
  </si>
  <si>
    <t>ESCORAMENTO COMUM DE VALAS TIPO CONTÍNUO C/PRANCHAS PEROBA</t>
  </si>
  <si>
    <t>3.3.2</t>
  </si>
  <si>
    <t>C2798</t>
  </si>
  <si>
    <t>ESCORAMENTO CONTÍNUO COM CHAPA COMPENSADA DE 12mm</t>
  </si>
  <si>
    <t>3.3.3</t>
  </si>
  <si>
    <t>C1273</t>
  </si>
  <si>
    <t>ESCORAMENTO CONTÍNUO P/GALERIA MOLDADA</t>
  </si>
  <si>
    <t>3.3.4</t>
  </si>
  <si>
    <t>C2805</t>
  </si>
  <si>
    <t>ESCORAMENTO DESCONTÍNUO COM PRANCHAS DE MADEIRA</t>
  </si>
  <si>
    <t>3.4</t>
  </si>
  <si>
    <t>ESCORAMENTO METÁLICO EM VALAS,CAVAS OU POÇOS</t>
  </si>
  <si>
    <t>3.4.1</t>
  </si>
  <si>
    <t>C5178</t>
  </si>
  <si>
    <t>ESCORAMENTO CONTÍNUO DE VALAS C/BLINDADOS METÁLICOS DE 2,00M</t>
  </si>
  <si>
    <t>3.4.2</t>
  </si>
  <si>
    <t>C5179</t>
  </si>
  <si>
    <t>ESCORAMENTO CONTÍNUO DE VALAS C/BLINDADOS METÁLICOS DE 4,00M</t>
  </si>
  <si>
    <t>3.4.3</t>
  </si>
  <si>
    <t>C5180</t>
  </si>
  <si>
    <t>ESCORAMENTO CONTÍNUO DE VALAS C/BLINDADOS METÁLICOS DE 6,00M</t>
  </si>
  <si>
    <t>3.4.4</t>
  </si>
  <si>
    <t>C2799</t>
  </si>
  <si>
    <t>ESCORAMENTO CONTÍNUO DE VALAS C/PRANCHAS METÁLICAS DE 2.00M</t>
  </si>
  <si>
    <t>3.4.5</t>
  </si>
  <si>
    <t>C2800</t>
  </si>
  <si>
    <t>ESCORAMENTO CONTÍNUO DE VALAS C/PRANCHAS METÁLICAS DE 3.00M</t>
  </si>
  <si>
    <t>3.4.6</t>
  </si>
  <si>
    <t>C2801</t>
  </si>
  <si>
    <t>ESCORAMENTO CONTÍNUO DE VALAS C/PRANCHAS METÁLICAS DE 4.00M</t>
  </si>
  <si>
    <t>3.4.7</t>
  </si>
  <si>
    <t>C2802</t>
  </si>
  <si>
    <t>ESCORAMENTO CONTÍNUO DE VALAS C/PRANCHAS METÁLICAS DE 6.00M</t>
  </si>
  <si>
    <t>3.5</t>
  </si>
  <si>
    <t>INSTALAÇÃO DE GUINCHO</t>
  </si>
  <si>
    <t>3.5.1</t>
  </si>
  <si>
    <t>C1355</t>
  </si>
  <si>
    <t>EXECUÇÃO DE BASE DA CAÇAMBA E INSTALAÇÃO DO GUINCHO</t>
  </si>
  <si>
    <t>3.5.2</t>
  </si>
  <si>
    <t>C2508</t>
  </si>
  <si>
    <t>TORRE PARA GUINCHO</t>
  </si>
  <si>
    <t>3.6</t>
  </si>
  <si>
    <t>PRODUÇÃO DE MATERIAIS</t>
  </si>
  <si>
    <t>3.6.1</t>
  </si>
  <si>
    <t>C3129</t>
  </si>
  <si>
    <t>AREIA DE CAMPO - EXTRAÇÃO</t>
  </si>
  <si>
    <t>3.6.2</t>
  </si>
  <si>
    <t>C3130</t>
  </si>
  <si>
    <t>AREIA DE RIO - EXTRAÇÃO</t>
  </si>
  <si>
    <t>3.6.3</t>
  </si>
  <si>
    <t>C3139</t>
  </si>
  <si>
    <t>BRITA PRODUZIDA PARA BASES</t>
  </si>
  <si>
    <t>3.6.4</t>
  </si>
  <si>
    <t>C3252</t>
  </si>
  <si>
    <t>BRITA PRODUZIDA PARA REVESTIMENTOS BETUMINOSOS</t>
  </si>
  <si>
    <t>3.6.5</t>
  </si>
  <si>
    <t>C3253</t>
  </si>
  <si>
    <t>BRITA PRODUZIDA PARA USOS DIVERSOS</t>
  </si>
  <si>
    <t>3.6.6</t>
  </si>
  <si>
    <t>C3227</t>
  </si>
  <si>
    <t>PEDRA DE MÃO/POLIÉDRICA</t>
  </si>
  <si>
    <t>3.6.7</t>
  </si>
  <si>
    <t>C3235</t>
  </si>
  <si>
    <t>ROCHA PARA BRITAGEM</t>
  </si>
  <si>
    <t>3.7</t>
  </si>
  <si>
    <t>LASTROS</t>
  </si>
  <si>
    <t>3.7.1</t>
  </si>
  <si>
    <t>C2860</t>
  </si>
  <si>
    <t>LASTRO DE AREIA ADQUIRIDA</t>
  </si>
  <si>
    <t>3.7.2</t>
  </si>
  <si>
    <t>C2861</t>
  </si>
  <si>
    <t>LASTRO DE AREIA EXTRAIDA (S/ TRANSPORTE)</t>
  </si>
  <si>
    <t>3.7.3</t>
  </si>
  <si>
    <t>C2862</t>
  </si>
  <si>
    <t>LASTRO DE BRITA</t>
  </si>
  <si>
    <t>3.7.4</t>
  </si>
  <si>
    <t>C1605</t>
  </si>
  <si>
    <t>LASTRO DE BRITA  APILOADO MANUALMENTE</t>
  </si>
  <si>
    <t>3.7.5</t>
  </si>
  <si>
    <t>C1606</t>
  </si>
  <si>
    <t>LASTRO DE BRITA ESP.= 10CM, P/CAIXA EM ALVENARIA</t>
  </si>
  <si>
    <t>3.7.6</t>
  </si>
  <si>
    <t>C1607</t>
  </si>
  <si>
    <t>LASTRO DE CONCRETO IMPERMEABILIZADO E=6CM</t>
  </si>
  <si>
    <t>3.7.7</t>
  </si>
  <si>
    <t>C1608</t>
  </si>
  <si>
    <t>LASTRO DE CONCRETO IMPERMEABILIZADO E=8CM</t>
  </si>
  <si>
    <t>3.7.8</t>
  </si>
  <si>
    <t>C1609</t>
  </si>
  <si>
    <t>LASTRO DE CONCRETO INCLUINDO PREPARO E LANÇAMENTO</t>
  </si>
  <si>
    <t>3.7.9</t>
  </si>
  <si>
    <t>C1611</t>
  </si>
  <si>
    <t>LASTRO DE CONCRETO REGULARIZADO ESP.= 5CM</t>
  </si>
  <si>
    <t>3.7.10</t>
  </si>
  <si>
    <t>C2863</t>
  </si>
  <si>
    <t>LASTRO DE PEDRA DE MÃO</t>
  </si>
  <si>
    <t>3.7.11</t>
  </si>
  <si>
    <t>C2864</t>
  </si>
  <si>
    <t>LASTRO DE PÓ DE PEDRA</t>
  </si>
  <si>
    <t>3.8</t>
  </si>
  <si>
    <t>SERVIÇOS DE USINAGEM</t>
  </si>
  <si>
    <t>3.8.1</t>
  </si>
  <si>
    <t>C3315</t>
  </si>
  <si>
    <t>USINAGEM DE MISTURAS BETUMINOSAS A FRIO</t>
  </si>
  <si>
    <t>3.8.2</t>
  </si>
  <si>
    <t>C3316</t>
  </si>
  <si>
    <t>USINAGEM DE MISTURAS BETUMINOSAS A QUENTE</t>
  </si>
  <si>
    <t>3.8.3</t>
  </si>
  <si>
    <t>C3244</t>
  </si>
  <si>
    <t>USINAGEM DE MISTURAS DE AGREGADOS</t>
  </si>
  <si>
    <t>3.9</t>
  </si>
  <si>
    <t>TRANSPORTE COM ELEVADOR</t>
  </si>
  <si>
    <t>3.9.1</t>
  </si>
  <si>
    <t>C2540</t>
  </si>
  <si>
    <t>TRANSPORTE VERTICAL DE MATERIAIS A GRANEL P/ A 2a. LAJE</t>
  </si>
  <si>
    <t>3.9.2</t>
  </si>
  <si>
    <t>C2541</t>
  </si>
  <si>
    <t>TRANSPORTE VERTICAL DE MATERIAIS A GRANEL P/ A 5a. LAJE</t>
  </si>
  <si>
    <t>3.10</t>
  </si>
  <si>
    <t>TRANSPORTE COM GUINDASTE</t>
  </si>
  <si>
    <t>3.10.1</t>
  </si>
  <si>
    <t>C2525</t>
  </si>
  <si>
    <t>TRANSPORTE C/GUINDASTE DE TORRE CAP. 1200KG</t>
  </si>
  <si>
    <t>CICLO</t>
  </si>
  <si>
    <t>3.10.2</t>
  </si>
  <si>
    <t>C2526</t>
  </si>
  <si>
    <t>TRANSPORTE C/GUINDASTE ESTACIONÁRIO CAP. 1100KG</t>
  </si>
  <si>
    <t>3.10.3</t>
  </si>
  <si>
    <t>C2528</t>
  </si>
  <si>
    <t>TRANSPORTE C/GUINDASTE SOBRE TRILHO CAP. 1100KG</t>
  </si>
  <si>
    <t>3.10.4</t>
  </si>
  <si>
    <t>C2527</t>
  </si>
  <si>
    <t>TRANSPORTE C/GUINDASTE SOBRE TRILHO CAP. 1200KG</t>
  </si>
  <si>
    <t>4</t>
  </si>
  <si>
    <t>OBRAS DE DRENAGEM</t>
  </si>
  <si>
    <t>ESGOTAMENTO DE ÁREAS E VALAS</t>
  </si>
  <si>
    <t>4.1.1</t>
  </si>
  <si>
    <t>C1278</t>
  </si>
  <si>
    <t>ESGOTAMENTO C/BOMBA ELÉTRICA DE IMERSÃO 1KW ATÉ 8M</t>
  </si>
  <si>
    <t>4.1.2</t>
  </si>
  <si>
    <t>C1277</t>
  </si>
  <si>
    <t>ESGOTAMENTO C/BOMBA ELÉTRICA DE IMERSÃO  2.7KW ATÉ 8M</t>
  </si>
  <si>
    <t>4.1.3</t>
  </si>
  <si>
    <t>C2806</t>
  </si>
  <si>
    <t>ESGOTAMENTO COM CONJUNTO MOTO-BOMBA DE 20m3/h, H=6m.c.a</t>
  </si>
  <si>
    <t>4.1.4</t>
  </si>
  <si>
    <t>C2807</t>
  </si>
  <si>
    <t>ESGOTAMENTO COM CUNJUNTO MOTO-BOMBA DE 20m3/h, H=10m.c.a</t>
  </si>
  <si>
    <t>REBAIXAMENTO DO LENÇOL FREÁTICO</t>
  </si>
  <si>
    <t>4.2.1</t>
  </si>
  <si>
    <t>C2924</t>
  </si>
  <si>
    <t>REBAIXAMENTO DE LENÇOL FREÁTICO EM ÁREAS</t>
  </si>
  <si>
    <t>PTxDIA</t>
  </si>
  <si>
    <t>4.2.2</t>
  </si>
  <si>
    <t>C2922</t>
  </si>
  <si>
    <t>REBAIXAMENTO DE LENÇOL FREÁTICO EM ÁREAS (POÇOS DE VISITA)</t>
  </si>
  <si>
    <t>4.2.3</t>
  </si>
  <si>
    <t>C2923</t>
  </si>
  <si>
    <t>REBAIXAMENTO DE LENÇOL FREÁTICO EM VALAS</t>
  </si>
  <si>
    <t>OBRAS D' ARTE CORRENTE</t>
  </si>
  <si>
    <t>4.3.1</t>
  </si>
  <si>
    <t>C0109</t>
  </si>
  <si>
    <t>AQUISIÇÃO, ASSENT. E REJUNT. DE TUBO DE CONCRETO SIMPLES D=30cm</t>
  </si>
  <si>
    <t>4.3.2</t>
  </si>
  <si>
    <t>C0110</t>
  </si>
  <si>
    <t>AQUISIÇÃO, ASSENT. E REJUNT. DE TUBO DE CONCRETO SIMPLES D=40cm</t>
  </si>
  <si>
    <t>4.3.3</t>
  </si>
  <si>
    <t>C0105</t>
  </si>
  <si>
    <t>AQUISIÇÃO, ASSENT. E REJUNT. DE TUBO DE CONCRETO ARMADO D= 60cm</t>
  </si>
  <si>
    <t>4.3.4</t>
  </si>
  <si>
    <t>C0108</t>
  </si>
  <si>
    <t>AQUISIÇÃO, ASSENT. E REJUNT. DE TUBO DE CONCRETO ARMADO D=80cm</t>
  </si>
  <si>
    <t>4.3.5</t>
  </si>
  <si>
    <t>C0104</t>
  </si>
  <si>
    <t>AQUISIÇÃO, ASSENT. E REJUNT. DE TUBO DE CONCRETO ARMADO D= 100cm</t>
  </si>
  <si>
    <t>4.3.6</t>
  </si>
  <si>
    <t>C4325</t>
  </si>
  <si>
    <t>AQUISIÇÃO, ASSENT. E REJUNT. DE TUBO DE CONCRETO ARMADO D=100 cm, SOBRE BERÇO DE CONCRETO MOLDADO "IN LOCO", FCK &gt; 10MPa</t>
  </si>
  <si>
    <t>4.3.7</t>
  </si>
  <si>
    <t>C0106</t>
  </si>
  <si>
    <t>AQUISIÇÃO, ASSENT. E REJUNT. DE TUBO DE CONCRETO ARMADO D=120cm</t>
  </si>
  <si>
    <t>4.3.8</t>
  </si>
  <si>
    <t>C0107</t>
  </si>
  <si>
    <t>AQUISIÇÃO, ASSENT. E REJUNT. DE TUBO DE CONCRETO ARMADO D=150cm</t>
  </si>
  <si>
    <t>4.3.9</t>
  </si>
  <si>
    <t>C4673</t>
  </si>
  <si>
    <t>AQUISIÇÃO E ASSENTAMENTO DE TUBO CORRUGADO DE DUPLA PAREDE PEAD D=37,5cm</t>
  </si>
  <si>
    <t>4.3.10</t>
  </si>
  <si>
    <t>C4674</t>
  </si>
  <si>
    <t>AQUISIÇÃO E ASSENTAMENTO DE TUBO CORRUGADO DE DUPLA PAREDE PEAD D=45,0cm</t>
  </si>
  <si>
    <t>4.3.11</t>
  </si>
  <si>
    <t>C4675</t>
  </si>
  <si>
    <t>AQUISIÇÃO E ASSENTAMENTO DE TUBO CORRUGADO DE DUPLA PAREDE PEAD D=60,0cm</t>
  </si>
  <si>
    <t>4.3.12</t>
  </si>
  <si>
    <t>C4676</t>
  </si>
  <si>
    <t>AQUISIÇÃO E ASSENTAMENTO DE TUBO CORRUGADO DE DUPLA PAREDE PEAD D=75,0cm</t>
  </si>
  <si>
    <t>4.3.13</t>
  </si>
  <si>
    <t>C4677</t>
  </si>
  <si>
    <t>AQUISIÇÃO E ASSENTAMENTO DE TUBO CORRUGADO DE DUPLA PAREDE PEAD D=90,0cm</t>
  </si>
  <si>
    <t>4.3.14</t>
  </si>
  <si>
    <t>C4678</t>
  </si>
  <si>
    <t>AQUISIÇÃO E ASSENTAMENTO DE TUBO CORRUGADO DE DUPLA PAREDE PEAD D=105,0cm</t>
  </si>
  <si>
    <t>4.3.15</t>
  </si>
  <si>
    <t>C4679</t>
  </si>
  <si>
    <t>AQUISIÇÃO E ASSENTAMENTO DE TUBO CORRUGADO DE DUPLA PAREDE PEAD D=120,0cm</t>
  </si>
  <si>
    <t>4.3.16</t>
  </si>
  <si>
    <t>C0424</t>
  </si>
  <si>
    <t>BOCA DE BUEIRO SIMPLES TUBULAR  D= 80cm</t>
  </si>
  <si>
    <t>4.3.17</t>
  </si>
  <si>
    <t>C0423</t>
  </si>
  <si>
    <t>BOCA DE BUEIRO SIMPLES TUBULAR  D= 100cm</t>
  </si>
  <si>
    <t>4.3.18</t>
  </si>
  <si>
    <t>C0406</t>
  </si>
  <si>
    <t>BOCA DE BUEIRO DUPLO TUBULAR    D= 80cm</t>
  </si>
  <si>
    <t>4.3.19</t>
  </si>
  <si>
    <t>C0407</t>
  </si>
  <si>
    <t>BOCA DE BUEIRO DUPLO TUBULAR    D=100cm</t>
  </si>
  <si>
    <t>4.3.20</t>
  </si>
  <si>
    <t>C0440</t>
  </si>
  <si>
    <t>BOCA DE BUEIRO TRIPLO TUBULAR   D=100cm</t>
  </si>
  <si>
    <t>4.3.21</t>
  </si>
  <si>
    <t>C0408</t>
  </si>
  <si>
    <t>BOCA DE BUEIRO SIMPLES CAPEADO  (1.00 X 1.00m)</t>
  </si>
  <si>
    <t>4.3.22</t>
  </si>
  <si>
    <t>C0409</t>
  </si>
  <si>
    <t>BOCA DE BUEIRO SIMPLES CAPEADO  (1.50 X 1.00m)</t>
  </si>
  <si>
    <t>4.3.23</t>
  </si>
  <si>
    <t>C0410</t>
  </si>
  <si>
    <t>BOCA DE BUEIRO SIMPLES CAPEADO  (1.50 X 1.50m)</t>
  </si>
  <si>
    <t>4.3.24</t>
  </si>
  <si>
    <t>C0411</t>
  </si>
  <si>
    <t>BOCA DE BUEIRO SIMPLES CAPEADO  (2.00 X 1.00m)</t>
  </si>
  <si>
    <t>4.3.25</t>
  </si>
  <si>
    <t>C0412</t>
  </si>
  <si>
    <t>BOCA DE BUEIRO SIMPLES CAPEADO  (2.00 X 1.50m)</t>
  </si>
  <si>
    <t>4.3.26</t>
  </si>
  <si>
    <t>C0413</t>
  </si>
  <si>
    <t>BOCA DE BUEIRO SIMPLES CAPEADO  (2.00 X 2.00m)</t>
  </si>
  <si>
    <t>4.3.27</t>
  </si>
  <si>
    <t>C0414</t>
  </si>
  <si>
    <t>BOCA DE BUEIRO SIMPLES CAPEADO  (2.50 X 1.00m)</t>
  </si>
  <si>
    <t>4.3.28</t>
  </si>
  <si>
    <t>C0415</t>
  </si>
  <si>
    <t>BOCA DE BUEIRO SIMPLES CAPEADO  (2.50 X 1.50m)</t>
  </si>
  <si>
    <t>4.3.29</t>
  </si>
  <si>
    <t>C0416</t>
  </si>
  <si>
    <t>BOCA DE BUEIRO SIMPLES CAPEADO  (2.50 X 2.00m)</t>
  </si>
  <si>
    <t>4.3.30</t>
  </si>
  <si>
    <t>C0417</t>
  </si>
  <si>
    <t>BOCA DE BUEIRO SIMPLES CAPEADO  (2.50 X 2.50m)</t>
  </si>
  <si>
    <t>4.3.31</t>
  </si>
  <si>
    <t>C0418</t>
  </si>
  <si>
    <t>BOCA DE BUEIRO SIMPLES CAPEADO  (3.00 X 1.00m)</t>
  </si>
  <si>
    <t>4.3.32</t>
  </si>
  <si>
    <t>C0419</t>
  </si>
  <si>
    <t>BOCA DE BUEIRO SIMPLES CAPEADO  (3.00 X 1.50m)</t>
  </si>
  <si>
    <t>4.3.33</t>
  </si>
  <si>
    <t>C0420</t>
  </si>
  <si>
    <t>BOCA DE BUEIRO SIMPLES CAPEADO  (3.00 X 2.00m)</t>
  </si>
  <si>
    <t>4.3.34</t>
  </si>
  <si>
    <t>C0421</t>
  </si>
  <si>
    <t>BOCA DE BUEIRO SIMPLES CAPEADO  (3.00 X 2.50m)</t>
  </si>
  <si>
    <t>4.3.35</t>
  </si>
  <si>
    <t>C0422</t>
  </si>
  <si>
    <t>BOCA DE BUEIRO SIMPLES CAPEADO  (3.00 X 3.00m)</t>
  </si>
  <si>
    <t>4.3.36</t>
  </si>
  <si>
    <t>C0391</t>
  </si>
  <si>
    <t>BOCA DE BUEIRO DUPLO CAPEADO    (1.00 X 1.00m)</t>
  </si>
  <si>
    <t>4.3.37</t>
  </si>
  <si>
    <t>C0392</t>
  </si>
  <si>
    <t>BOCA DE BUEIRO DUPLO CAPEADO    (1.50 X 1.00m)</t>
  </si>
  <si>
    <t>4.3.38</t>
  </si>
  <si>
    <t>C0393</t>
  </si>
  <si>
    <t>BOCA DE BUEIRO DUPLO CAPEADO    (1.50 X 1.50m)</t>
  </si>
  <si>
    <t>4.3.39</t>
  </si>
  <si>
    <t>C0394</t>
  </si>
  <si>
    <t>BOCA DE BUEIRO DUPLO CAPEADO    (2.00 X 1.00m)</t>
  </si>
  <si>
    <t>4.3.40</t>
  </si>
  <si>
    <t>C0395</t>
  </si>
  <si>
    <t>BOCA DE BUEIRO DUPLO CAPEADO    (2.00 X 1.50m)</t>
  </si>
  <si>
    <t>4.3.41</t>
  </si>
  <si>
    <t>C0396</t>
  </si>
  <si>
    <t>BOCA DE BUEIRO DUPLO CAPEADO    (2.00 X 2.00m)</t>
  </si>
  <si>
    <t>4.3.42</t>
  </si>
  <si>
    <t>C0397</t>
  </si>
  <si>
    <t>BOCA DE BUEIRO DUPLO CAPEADO    (2.50 X 1.00m)</t>
  </si>
  <si>
    <t>4.3.43</t>
  </si>
  <si>
    <t>C0398</t>
  </si>
  <si>
    <t>BOCA DE BUEIRO DUPLO CAPEADO    (2.50 X 1.50m)</t>
  </si>
  <si>
    <t>4.3.44</t>
  </si>
  <si>
    <t>C0399</t>
  </si>
  <si>
    <t>BOCA DE BUEIRO DUPLO CAPEADO    (2.50 X 2.00m)</t>
  </si>
  <si>
    <t>4.3.45</t>
  </si>
  <si>
    <t>C0400</t>
  </si>
  <si>
    <t>BOCA DE BUEIRO DUPLO CAPEADO    (2.50 X 2.50m)</t>
  </si>
  <si>
    <t>4.3.46</t>
  </si>
  <si>
    <t>C0401</t>
  </si>
  <si>
    <t>BOCA DE BUEIRO DUPLO CAPEADO    (3.00 X 1.00m)</t>
  </si>
  <si>
    <t>4.3.47</t>
  </si>
  <si>
    <t>C0402</t>
  </si>
  <si>
    <t>BOCA DE BUEIRO DUPLO CAPEADO    (3.00 X 1.50m)</t>
  </si>
  <si>
    <t>4.3.48</t>
  </si>
  <si>
    <t>C0403</t>
  </si>
  <si>
    <t>BOCA DE BUEIRO DUPLO CAPEADO    (3.00 X 2.00m)</t>
  </si>
  <si>
    <t>4.3.49</t>
  </si>
  <si>
    <t>C0404</t>
  </si>
  <si>
    <t>BOCA DE BUEIRO DUPLO CAPEADO    (3.00 X 2.50m)</t>
  </si>
  <si>
    <t>4.3.50</t>
  </si>
  <si>
    <t>C0405</t>
  </si>
  <si>
    <t>BOCA DE BUEIRO DUPLO CAPEADO    (3.00 X 3.00m)</t>
  </si>
  <si>
    <t>4.3.51</t>
  </si>
  <si>
    <t>C0425</t>
  </si>
  <si>
    <t>BOCA DE BUEIRO TRIPLO CAPEADO   (1.00 X 1.00m)</t>
  </si>
  <si>
    <t>4.3.52</t>
  </si>
  <si>
    <t>C0426</t>
  </si>
  <si>
    <t>BOCA DE BUEIRO TRIPLO CAPEADO   (1.50 X 1.00m)</t>
  </si>
  <si>
    <t>4.3.53</t>
  </si>
  <si>
    <t>C0427</t>
  </si>
  <si>
    <t>BOCA DE BUEIRO TRIPLO CAPEADO   (1.50 X 1.50m)</t>
  </si>
  <si>
    <t>4.3.54</t>
  </si>
  <si>
    <t>C0428</t>
  </si>
  <si>
    <t>BOCA DE BUEIRO TRIPLO CAPEADO   (2.00 X 1.00m)</t>
  </si>
  <si>
    <t>4.3.55</t>
  </si>
  <si>
    <t>C0431</t>
  </si>
  <si>
    <t>BOCA DE BUEIRO TRIPLO CAPEADO   (2.50 X 1.00m)</t>
  </si>
  <si>
    <t>4.3.56</t>
  </si>
  <si>
    <t>C0429</t>
  </si>
  <si>
    <t>BOCA DE BUEIRO TRIPLO CAPEADO   (2.00 X 1.50m)</t>
  </si>
  <si>
    <t>4.3.57</t>
  </si>
  <si>
    <t>C0430</t>
  </si>
  <si>
    <t>BOCA DE BUEIRO TRIPLO CAPEADO   (2.00 X 2.00m)</t>
  </si>
  <si>
    <t>4.3.58</t>
  </si>
  <si>
    <t>C0432</t>
  </si>
  <si>
    <t>BOCA DE BUEIRO TRIPLO CAPEADO   (2.50 X 1.50m)</t>
  </si>
  <si>
    <t>4.3.59</t>
  </si>
  <si>
    <t>C0433</t>
  </si>
  <si>
    <t>BOCA DE BUEIRO TRIPLO CAPEADO   (2.50 X 2.00m)</t>
  </si>
  <si>
    <t>4.3.60</t>
  </si>
  <si>
    <t>C0434</t>
  </si>
  <si>
    <t>BOCA DE BUEIRO TRIPLO CAPEADO   (2.50 X 2.50m)</t>
  </si>
  <si>
    <t>4.3.61</t>
  </si>
  <si>
    <t>C0435</t>
  </si>
  <si>
    <t>BOCA DE BUEIRO TRIPLO CAPEADO   (3.00 X 1.00m)</t>
  </si>
  <si>
    <t>4.3.62</t>
  </si>
  <si>
    <t>C0436</t>
  </si>
  <si>
    <t>BOCA DE BUEIRO TRIPLO CAPEADO   (3.00 X 1.50m)</t>
  </si>
  <si>
    <t>4.3.63</t>
  </si>
  <si>
    <t>C0437</t>
  </si>
  <si>
    <t>BOCA DE BUEIRO TRIPLO CAPEADO   (3.00 X 2.00m)</t>
  </si>
  <si>
    <t>4.3.64</t>
  </si>
  <si>
    <t>C0438</t>
  </si>
  <si>
    <t>BOCA DE BUEIRO TRIPLO CAPEADO   (3.00 X 2.50m)</t>
  </si>
  <si>
    <t>4.3.65</t>
  </si>
  <si>
    <t>C0439</t>
  </si>
  <si>
    <t>BOCA DE BUEIRO TRIPLO CAPEADO   (3.00 X 3.00m)</t>
  </si>
  <si>
    <t>4.3.66</t>
  </si>
  <si>
    <t>C0919</t>
  </si>
  <si>
    <t>CORPO DE BUEIRO SIMPLES TUBULAR  D= 80cm</t>
  </si>
  <si>
    <t>4.3.67</t>
  </si>
  <si>
    <t>C0920</t>
  </si>
  <si>
    <t>CORPO DE BUEIRO SIMPLES TUBULAR  D=100cm</t>
  </si>
  <si>
    <t>4.3.68</t>
  </si>
  <si>
    <t>C0886</t>
  </si>
  <si>
    <t>CORPO DE BUEIRO DUPLO TUBULAR   D=  80cm</t>
  </si>
  <si>
    <t>4.3.69</t>
  </si>
  <si>
    <t>C0887</t>
  </si>
  <si>
    <t>CORPO DE BUEIRO DUPLO TUBULAR   D= 100cm</t>
  </si>
  <si>
    <t>4.3.70</t>
  </si>
  <si>
    <t>C0918</t>
  </si>
  <si>
    <t>CORPO DE BUEIRO TRIPLO TUBULAR  D= 100cm</t>
  </si>
  <si>
    <t>4.3.71</t>
  </si>
  <si>
    <t>C0888</t>
  </si>
  <si>
    <t>CORPO DE BUEIRO SIMPLES CAPEADO (1.00 X 1.00m)</t>
  </si>
  <si>
    <t>4.3.72</t>
  </si>
  <si>
    <t>C0889</t>
  </si>
  <si>
    <t>CORPO DE BUEIRO SIMPLES CAPEADO (1.50 X 1.00m)</t>
  </si>
  <si>
    <t>4.3.73</t>
  </si>
  <si>
    <t>C0890</t>
  </si>
  <si>
    <t>CORPO DE BUEIRO SIMPLES CAPEADO (1.50 X 1.50m)</t>
  </si>
  <si>
    <t>4.3.74</t>
  </si>
  <si>
    <t>C0891</t>
  </si>
  <si>
    <t>CORPO DE BUEIRO SIMPLES CAPEADO (2.00 X 1.00m)</t>
  </si>
  <si>
    <t>4.3.75</t>
  </si>
  <si>
    <t>C0892</t>
  </si>
  <si>
    <t>CORPO DE BUEIRO SIMPLES CAPEADO (2.00 X 1.50m)</t>
  </si>
  <si>
    <t>4.3.76</t>
  </si>
  <si>
    <t>C0893</t>
  </si>
  <si>
    <t>CORPO DE BUEIRO SIMPLES CAPEADO (2.00 X 2.00m)</t>
  </si>
  <si>
    <t>4.3.77</t>
  </si>
  <si>
    <t>C0894</t>
  </si>
  <si>
    <t>CORPO DE BUEIRO SIMPLES CAPEADO (2.50 X 1.00m)</t>
  </si>
  <si>
    <t>4.3.78</t>
  </si>
  <si>
    <t>C0895</t>
  </si>
  <si>
    <t>CORPO DE BUEIRO SIMPLES CAPEADO (2.50 X 1.50m)</t>
  </si>
  <si>
    <t>4.3.79</t>
  </si>
  <si>
    <t>C0897</t>
  </si>
  <si>
    <t>CORPO DE BUEIRO SIMPLES CAPEADO (2.50 X 2.50m)</t>
  </si>
  <si>
    <t>4.3.80</t>
  </si>
  <si>
    <t>C0896</t>
  </si>
  <si>
    <t>CORPO DE BUEIRO SIMPLES CAPEADO (2.50 X 2.00m)</t>
  </si>
  <si>
    <t>4.3.81</t>
  </si>
  <si>
    <t>C0898</t>
  </si>
  <si>
    <t>CORPO DE BUEIRO SIMPLES CAPEADO (3.00 X 1.00m)</t>
  </si>
  <si>
    <t>4.3.82</t>
  </si>
  <si>
    <t>C0899</t>
  </si>
  <si>
    <t>CORPO DE BUEIRO SIMPLES CAPEADO (3.00 X 1.50m)</t>
  </si>
  <si>
    <t>4.3.83</t>
  </si>
  <si>
    <t>C0900</t>
  </si>
  <si>
    <t>CORPO DE BUEIRO SIMPLES CAPEADO (3.00 X 2.00m)</t>
  </si>
  <si>
    <t>4.3.84</t>
  </si>
  <si>
    <t>C0901</t>
  </si>
  <si>
    <t>CORPO DE BUEIRO SIMPLES CAPEADO (3.00 X 2.50m)</t>
  </si>
  <si>
    <t>4.3.85</t>
  </si>
  <si>
    <t>C0902</t>
  </si>
  <si>
    <t>CORPO DE BUEIRO SIMPLES CAPEADO (3.00 X 3.00m)</t>
  </si>
  <si>
    <t>4.3.86</t>
  </si>
  <si>
    <t>C0872</t>
  </si>
  <si>
    <t>CORPO DE BUEIRO DUPLO CAPEADO   (1.00 X 1.00m)</t>
  </si>
  <si>
    <t>4.3.87</t>
  </si>
  <si>
    <t>C0873</t>
  </si>
  <si>
    <t>CORPO DE BUEIRO DUPLO CAPEADO   (1.50 X 1.00m)</t>
  </si>
  <si>
    <t>4.3.88</t>
  </si>
  <si>
    <t>C0874</t>
  </si>
  <si>
    <t>CORPO DE BUEIRO DUPLO CAPEADO   (1.50 X 1.50m)</t>
  </si>
  <si>
    <t>4.3.89</t>
  </si>
  <si>
    <t>C0875</t>
  </si>
  <si>
    <t>CORPO DE BUEIRO DUPLO CAPEADO   (2.00 X 1.00m)</t>
  </si>
  <si>
    <t>4.3.90</t>
  </si>
  <si>
    <t>C0876</t>
  </si>
  <si>
    <t>CORPO DE BUEIRO DUPLO CAPEADO   (2.00 X 1.50m)</t>
  </si>
  <si>
    <t>4.3.91</t>
  </si>
  <si>
    <t>C0877</t>
  </si>
  <si>
    <t>CORPO DE BUEIRO DUPLO CAPEADO   (2.00 X 2.00m)</t>
  </si>
  <si>
    <t>4.3.92</t>
  </si>
  <si>
    <t>C0878</t>
  </si>
  <si>
    <t>CORPO DE BUEIRO DUPLO CAPEADO   (2.50 X 1.00m)</t>
  </si>
  <si>
    <t>4.3.93</t>
  </si>
  <si>
    <t>C0879</t>
  </si>
  <si>
    <t>CORPO DE BUEIRO DUPLO CAPEADO   (2.50 X 1.50m)</t>
  </si>
  <si>
    <t>4.3.94</t>
  </si>
  <si>
    <t>C0880</t>
  </si>
  <si>
    <t>CORPO DE BUEIRO DUPLO CAPEADO   (2.50 X 2.00m)</t>
  </si>
  <si>
    <t>4.3.95</t>
  </si>
  <si>
    <t>C0921</t>
  </si>
  <si>
    <t>CORPO DE BUEIRO DUPLO CAPEADO   (2.50 X 2.50m)</t>
  </si>
  <si>
    <t>4.3.96</t>
  </si>
  <si>
    <t>C0881</t>
  </si>
  <si>
    <t>CORPO DE BUEIRO DUPLO CAPEADO   (3.00 X 1.00m)</t>
  </si>
  <si>
    <t>4.3.97</t>
  </si>
  <si>
    <t>C0882</t>
  </si>
  <si>
    <t>CORPO DE BUEIRO DUPLO CAPEADO   (3.00 X 1.50m)</t>
  </si>
  <si>
    <t>4.3.98</t>
  </si>
  <si>
    <t>C0883</t>
  </si>
  <si>
    <t>CORPO DE BUEIRO DUPLO CAPEADO   (3.00 X 2.00m)</t>
  </si>
  <si>
    <t>4.3.99</t>
  </si>
  <si>
    <t>C0884</t>
  </si>
  <si>
    <t>CORPO DE BUEIRO DUPLO CAPEADO   (3.00 X 2.50m)</t>
  </si>
  <si>
    <t>4.3.100</t>
  </si>
  <si>
    <t>C0885</t>
  </si>
  <si>
    <t>CORPO DE BUEIRO DUPLO CAPEADO   (3.00 X 3.00m)</t>
  </si>
  <si>
    <t>4.3.101</t>
  </si>
  <si>
    <t>C0903</t>
  </si>
  <si>
    <t>CORPO DE BUEIRO TRIPLO CAPEADO  (1.00 X 1.00m)</t>
  </si>
  <si>
    <t>4.3.102</t>
  </si>
  <si>
    <t>C0905</t>
  </si>
  <si>
    <t>CORPO DE BUEIRO TRIPLO CAPEADO  (1.50 X 1.50m)</t>
  </si>
  <si>
    <t>4.3.103</t>
  </si>
  <si>
    <t>C0904</t>
  </si>
  <si>
    <t>CORPO DE BUEIRO TRIPLO CAPEADO  (1.50 X 1.00m)</t>
  </si>
  <si>
    <t>4.3.104</t>
  </si>
  <si>
    <t>C0907</t>
  </si>
  <si>
    <t>CORPO DE BUEIRO TRIPLO CAPEADO  (2.00 X 1.50m)</t>
  </si>
  <si>
    <t>4.3.105</t>
  </si>
  <si>
    <t>C0906</t>
  </si>
  <si>
    <t>CORPO DE BUEIRO TRIPLO CAPEADO  (2.00 X 1.00m)</t>
  </si>
  <si>
    <t>4.3.106</t>
  </si>
  <si>
    <t>C0908</t>
  </si>
  <si>
    <t>CORPO DE BUEIRO TRIPLO CAPEADO  (2.00 X 2.00m)</t>
  </si>
  <si>
    <t>4.3.107</t>
  </si>
  <si>
    <t>C0909</t>
  </si>
  <si>
    <t>CORPO DE BUEIRO TRIPLO CAPEADO  (2.50 X 1.00m)</t>
  </si>
  <si>
    <t>4.3.108</t>
  </si>
  <si>
    <t>C0910</t>
  </si>
  <si>
    <t>CORPO DE BUEIRO TRIPLO CAPEADO  (2.50 X 1.50m)</t>
  </si>
  <si>
    <t>4.3.109</t>
  </si>
  <si>
    <t>C0911</t>
  </si>
  <si>
    <t>CORPO DE BUEIRO TRIPLO CAPEADO  (2.50 X 2.00m)</t>
  </si>
  <si>
    <t>4.3.110</t>
  </si>
  <si>
    <t>C0912</t>
  </si>
  <si>
    <t>CORPO DE BUEIRO TRIPLO CAPEADO  (2.50 X 2.50m)</t>
  </si>
  <si>
    <t>4.3.111</t>
  </si>
  <si>
    <t>C0913</t>
  </si>
  <si>
    <t>CORPO DE BUEIRO TRIPLO CAPEADO  (3.00 X 1.00m)</t>
  </si>
  <si>
    <t>4.3.112</t>
  </si>
  <si>
    <t>C0914</t>
  </si>
  <si>
    <t>CORPO DE BUEIRO TRIPLO CAPEADO  (3.00 X 1.50m)</t>
  </si>
  <si>
    <t>4.3.113</t>
  </si>
  <si>
    <t>C0915</t>
  </si>
  <si>
    <t>CORPO DE BUEIRO TRIPLO CAPEADO  (3.00 X 2.00m)</t>
  </si>
  <si>
    <t>4.3.114</t>
  </si>
  <si>
    <t>C0916</t>
  </si>
  <si>
    <t>CORPO DE BUEIRO TRIPLO CAPEADO  (3.00 X 2.50m)</t>
  </si>
  <si>
    <t>4.3.115</t>
  </si>
  <si>
    <t>C0917</t>
  </si>
  <si>
    <t>CORPO DE BUEIRO TRIPLO CAPEADO  (3.00 X 3.00m)</t>
  </si>
  <si>
    <t>4.3.116</t>
  </si>
  <si>
    <t>C4687</t>
  </si>
  <si>
    <t>CORPO DE BUEIRO SIMPLES - TUBO CORRUGADO DE DUPLA PAREDE PEAD D=120,0cm</t>
  </si>
  <si>
    <t>4.3.117</t>
  </si>
  <si>
    <t>C4688</t>
  </si>
  <si>
    <t>CORPO DE BUEIRO DUPLO - TUBO CORRUGADO DE DUPLA PAREDE PEAD D=120,0cm</t>
  </si>
  <si>
    <t>4.3.118</t>
  </si>
  <si>
    <t>C4689</t>
  </si>
  <si>
    <t>CORPO DE BUEIRO TRIPLO - TUBO CORRUGADO DE DUPLA PAREDE PEAD D=120,0cm</t>
  </si>
  <si>
    <t>4.3.119</t>
  </si>
  <si>
    <t>C3630</t>
  </si>
  <si>
    <t>GALERIA EM PVC HELICOIDAL TIPO RIB LOC D=0,40m</t>
  </si>
  <si>
    <t>4.3.120</t>
  </si>
  <si>
    <t>C3632</t>
  </si>
  <si>
    <t>GALERIA EM PVC HELICOIDAL TIPO RIB LOC D=0,60m</t>
  </si>
  <si>
    <t>4.3.121</t>
  </si>
  <si>
    <t>C3633</t>
  </si>
  <si>
    <t>GALERIA EM PVC HELICOIDAL TIPO RIB LOC D=0,70m</t>
  </si>
  <si>
    <t>4.3.122</t>
  </si>
  <si>
    <t>C3631</t>
  </si>
  <si>
    <t>GALERIA EM PVC HELICOIDAL TIPO RIB LOC D=0,50m</t>
  </si>
  <si>
    <t>4.3.123</t>
  </si>
  <si>
    <t>C3634</t>
  </si>
  <si>
    <t>GALERIA EM PVC HELICOIDAL TIPO RIB LOC D=0,80m</t>
  </si>
  <si>
    <t>4.3.124</t>
  </si>
  <si>
    <t>C3635</t>
  </si>
  <si>
    <t>GALERIA EM PVC HELICOIDAL TIPO RIB LOC D=0,90m</t>
  </si>
  <si>
    <t>4.3.125</t>
  </si>
  <si>
    <t>C3636</t>
  </si>
  <si>
    <t>GALERIA EM PVC HELICOIDAL TIPO RIB LOC D=1,00m</t>
  </si>
  <si>
    <t>4.3.126</t>
  </si>
  <si>
    <t>C3637</t>
  </si>
  <si>
    <t>GALERIA EM PVC HELICOIDAL TIPO RIB LOC D=1,20m</t>
  </si>
  <si>
    <t>4.3.127</t>
  </si>
  <si>
    <t>C4680</t>
  </si>
  <si>
    <t>GALERIA EM TUBO CORRUGADO DE DUPLA PAREDE PEAD D=37,5cm</t>
  </si>
  <si>
    <t>4.3.128</t>
  </si>
  <si>
    <t>C4681</t>
  </si>
  <si>
    <t>GALERIA EM TUBO CORRUGADO DE DUPLA PAREDE PEAD D=45,0cm</t>
  </si>
  <si>
    <t>4.3.129</t>
  </si>
  <si>
    <t>C4682</t>
  </si>
  <si>
    <t>GALERIA EM TUBO CORRUGADO DE DUPLA PAREDE PEAD D=60,0cm</t>
  </si>
  <si>
    <t>4.3.130</t>
  </si>
  <si>
    <t>C4683</t>
  </si>
  <si>
    <t>GALERIA EM TUBO CORRUGADO DE DUPLA PAREDE PEAD D=75,0cm</t>
  </si>
  <si>
    <t>4.3.131</t>
  </si>
  <si>
    <t>C4684</t>
  </si>
  <si>
    <t>GALERIA EM TUBO CORRUGADO DE DUPLA PAREDE PEAD D=90,0cm</t>
  </si>
  <si>
    <t>4.3.132</t>
  </si>
  <si>
    <t>C4685</t>
  </si>
  <si>
    <t>GALERIA EM TUBO CORRUGADO DE DUPLA PAREDE PEAD D=105,0cm</t>
  </si>
  <si>
    <t>4.3.133</t>
  </si>
  <si>
    <t>C4686</t>
  </si>
  <si>
    <t>GALERIA EM TUBO CORRUGADO DE DUPLA PAREDE PEAD D=120,0cm</t>
  </si>
  <si>
    <t>DRENAGEM PROFUNDA</t>
  </si>
  <si>
    <t>4.4.1</t>
  </si>
  <si>
    <t>C3401</t>
  </si>
  <si>
    <t>COLOCAÇÃO DE MATERIAL PARA O LEITO FILTRANTE</t>
  </si>
  <si>
    <t>4.4.2</t>
  </si>
  <si>
    <t>C2728</t>
  </si>
  <si>
    <t>DRENAGEM COM TUBO CERÂMICO PERFURADO, D= 10cm</t>
  </si>
  <si>
    <t>4.4.3</t>
  </si>
  <si>
    <t>C2729</t>
  </si>
  <si>
    <t>DRENAGEM COM TUBO CERÂMICO PERFURADO, D= 15cm</t>
  </si>
  <si>
    <t>4.4.4</t>
  </si>
  <si>
    <t>C2730</t>
  </si>
  <si>
    <t>DRENAGEM COM TUBO CERÂMICO PERFURADO, D= 20cm</t>
  </si>
  <si>
    <t>4.4.5</t>
  </si>
  <si>
    <t>C2731</t>
  </si>
  <si>
    <t>DRENAGEM COM TUBO DE CONCRETO POROSO, D= 15cm</t>
  </si>
  <si>
    <t>4.4.6</t>
  </si>
  <si>
    <t>C2732</t>
  </si>
  <si>
    <t>DRENAGEM COM TUBO DE CONCRETO POROSO, D= 20cm</t>
  </si>
  <si>
    <t>4.4.7</t>
  </si>
  <si>
    <t>C2733</t>
  </si>
  <si>
    <t>DRENAGEM COM TUBO DE CONCRETO POROSO, D= 30cm</t>
  </si>
  <si>
    <t>4.4.8</t>
  </si>
  <si>
    <t>C3071</t>
  </si>
  <si>
    <t>DRENO PROFUNDO C/TUBO POROSO D=20cm/AREIA</t>
  </si>
  <si>
    <t>4.4.9</t>
  </si>
  <si>
    <t>C3070</t>
  </si>
  <si>
    <t>DRENO PROFUNDO C/TUBO POROSO D=20cm/AREIA:BRITA</t>
  </si>
  <si>
    <t>4.4.10</t>
  </si>
  <si>
    <t>C3072</t>
  </si>
  <si>
    <t>DRENO PROFUNDO C/TUBO POROSO D=20cm/BRITA</t>
  </si>
  <si>
    <t>4.4.11</t>
  </si>
  <si>
    <t>C3073</t>
  </si>
  <si>
    <t>DRENO PROFUNDO COM ENCHIMENTO DE AREIA</t>
  </si>
  <si>
    <t>4.4.12</t>
  </si>
  <si>
    <t>C3074</t>
  </si>
  <si>
    <t>DRENO PROFUNDO COM ENCHIMENTO DE BRITA</t>
  </si>
  <si>
    <t>4.4.13</t>
  </si>
  <si>
    <t>C3085</t>
  </si>
  <si>
    <t>EXTREMIDADE PARA DRENO PROFUNDO</t>
  </si>
  <si>
    <t>4.4.14</t>
  </si>
  <si>
    <t>C2590</t>
  </si>
  <si>
    <t>TUBO DE PVC CORRUGADO PERFURADO D= 10cm</t>
  </si>
  <si>
    <t>4.4.15</t>
  </si>
  <si>
    <t>C2591</t>
  </si>
  <si>
    <t>TUBO DE PVC CORRUGADO PERFURADO D= 15cm</t>
  </si>
  <si>
    <t>4.4.16</t>
  </si>
  <si>
    <t>C2592</t>
  </si>
  <si>
    <t>TUBO DE PVC CORRUGADO PERFURADO D= 20cm</t>
  </si>
  <si>
    <t>4.5</t>
  </si>
  <si>
    <t>DRENAGEM SUB-SUPERFICIAL</t>
  </si>
  <si>
    <t>4.5.1</t>
  </si>
  <si>
    <t>C4661</t>
  </si>
  <si>
    <t>BARBACÃ C/ TUBO PVC ESGOTO 50 mm, INCLUSIVE GEOTÊXTIL NÃO-TECIDO 100% POLIÉSTER COM RESISTÊNCIA A TRAÇÃO LONGITUDINAL MÍNIMA DE 8 kN/m (BIDIM RT-08 OU SIMILAR) E BRITA</t>
  </si>
  <si>
    <t>4.5.2</t>
  </si>
  <si>
    <t>C4662</t>
  </si>
  <si>
    <t>BARBACÃ C/ TUBO PVC ESGOTO 75 mm, INCLUSIVE GEOTÊXTIL NÃO-TECIDO 100% POLIÉSTER COM RESISTÊNCIA A TRAÇÃO LONGITUDINAL MÍNIMA DE 8 kN/m (BIDIM RT-08 OU SIMILAR) E BRITA</t>
  </si>
  <si>
    <t>4.5.3</t>
  </si>
  <si>
    <t>C4663</t>
  </si>
  <si>
    <t>BARBACÃ C/ TUBO PVC ESGOTO 100 mm, INCLUSIVE GEOTÊXTIL NÃO-TECIDO 100% POLIÉSTER COM RESISTÊNCIA A TRAÇÃO LONGITUDINAL MÍNIMA DE 8 kN/m (BIDIM RT-08 OU SIMILAR) E BRITA</t>
  </si>
  <si>
    <t>4.5.4</t>
  </si>
  <si>
    <t>C3141</t>
  </si>
  <si>
    <t>COLCHÃO DRENANTE DE AREIA ( S/TRANSP)</t>
  </si>
  <si>
    <t>4.5.5</t>
  </si>
  <si>
    <t>C3142</t>
  </si>
  <si>
    <t>COLCHÃO DRENANTE DE BRITA ( S/TRANSP)</t>
  </si>
  <si>
    <t>4.5.6</t>
  </si>
  <si>
    <t>C3076</t>
  </si>
  <si>
    <t>DRENO SUB-SUPERFICIAL C/ENCHIMENTO DE BRITA</t>
  </si>
  <si>
    <t>4.5.7</t>
  </si>
  <si>
    <t>C4660</t>
  </si>
  <si>
    <t>DRENO SUB-SUPERFICIAL C/ GEOTÊXTIL NÃO TECIDO 100% POLIÉSTER COM RESISTÊNCIA A TRAÇÃO LONGITUDINAL MÍNIMA DE 9 kN/m (BIDIM RT-09 OU SIMILAR) INCLUSIVE ENCHIMENTO DE BRITA</t>
  </si>
  <si>
    <t>4.5.8</t>
  </si>
  <si>
    <t>C3086</t>
  </si>
  <si>
    <t>EXTREMIDADE PARA DRENO SUB-SUPERFICIAL</t>
  </si>
  <si>
    <t>4.5.9</t>
  </si>
  <si>
    <t>C4659</t>
  </si>
  <si>
    <t>GEOTEXTIL NÃO TECIDO 100% POLIÉSTER COM RESISTÊNCIA AO PUNCIONAMENTO CBR MÍNIMA DE 2 kN</t>
  </si>
  <si>
    <t>4.5.10</t>
  </si>
  <si>
    <t>C4650</t>
  </si>
  <si>
    <t>GEOTÊXTIL NÃO-TECIDO 100% POLIÉSTER COM RESISTÊNCIA AO PUNCIONAMENTO CBR MÍNIMA DE 5,5 kN (BIDIM RT-31 OU SIMILAR) PARA ÁREAS SUBMERSAS</t>
  </si>
  <si>
    <t>4.5.11</t>
  </si>
  <si>
    <t>C4651</t>
  </si>
  <si>
    <t>GEOTÊXTIL NÃO-TECIDO 100% POLIÉSTER COM RESISTÊNCIA A TRAÇÃO LONGITUDINAL MÍNIMA DE 7 kN/m (BIDIM RT-07 OU SIMILAR)</t>
  </si>
  <si>
    <t>4.5.12</t>
  </si>
  <si>
    <t>C4652</t>
  </si>
  <si>
    <t>GEOTÊXTIL NÃO-TECIDO 100% POLIÉSTER COM RESISTÊNCIA A TRAÇÃO LONGITUDINAL MÍNIMA DE 8 kN/m (BIDIM RT-08 OU SIMILAR)</t>
  </si>
  <si>
    <t>4.5.13</t>
  </si>
  <si>
    <t>C4653</t>
  </si>
  <si>
    <t>GEOTÊXTIL NÃO-TECIDO 100% POLIÉSTER COM RESISTÊNCIA A TRAÇÃO LONGITUDINAL MÍNIMA DE 9 kN/m (BIDIM RT-09 OU SIMILAR)</t>
  </si>
  <si>
    <t>4.5.14</t>
  </si>
  <si>
    <t>C4586</t>
  </si>
  <si>
    <t>GEOTÊXTIL NÃO-TECIDO 100% POLIÉSTER COM RESISTÊNCIA A TRAÇÃO LONGITUDINAL MÍNIMA DE 10 kN/m (BIDIM RT-10 OU SIMILAR)</t>
  </si>
  <si>
    <t>4.5.15</t>
  </si>
  <si>
    <t>C4654</t>
  </si>
  <si>
    <t>GEOTÊXTIL NÃO-TECIDO 100% POLIÉSTER COM RESISTÊNCIA A TRAÇÃO LONGITUDINAL MÍNIMA DE 14 kN/m (BIDIM RT-14 OU SIMILAR)</t>
  </si>
  <si>
    <t>4.5.16</t>
  </si>
  <si>
    <t>C4655</t>
  </si>
  <si>
    <t>GEOTÊXTIL NÃO-TECIDO 100% POLIÉSTER COM RESISTÊNCIA A TRAÇÃO LONGITUDINAL MÍNIMA DE 16 kN/m (BIDIM RT-16 OU SIMILAR)</t>
  </si>
  <si>
    <t>4.5.17</t>
  </si>
  <si>
    <t>C4656</t>
  </si>
  <si>
    <t>GEOTÊXTIL NÃO-TECIDO 100% POLIÉSTER COM RESISTÊNCIA A TRAÇÃO LONGITUDINAL MÍNIMA DE 21 kN/m (BIDIM RT-21 OU SIMILAR)</t>
  </si>
  <si>
    <t>4.5.18</t>
  </si>
  <si>
    <t>C4657</t>
  </si>
  <si>
    <t>GEOTÊXTIL NÃO-TECIDO 100% POLIÉSTER COM RESISTÊNCIA A TRAÇÃO LONGITUDINAL MÍNIMA DE 26 kN/m (BIDIM RT-26 OU SIMILAR)</t>
  </si>
  <si>
    <t>4.5.19</t>
  </si>
  <si>
    <t>C4658</t>
  </si>
  <si>
    <t>GEOTÊXTIL NÃO-TECIDO 100% POLIÉSTER COM RESISTÊNCIA A TRAÇÃO LONGITUDINAL MÍNIMA DE 31 kN/m (BIDIM RT-31 OU SIMILAR)</t>
  </si>
  <si>
    <t>4.5.20</t>
  </si>
  <si>
    <t>C4752</t>
  </si>
  <si>
    <t>MANTA GEOTEXTIL, TECIDA 100% POLIPROPILENO, RESISTÊNCIA A TRAÇÃO DE 55KN/M E DEFORMAÇÃO INFERIOR A 15% (FORNECIMENTO E ASSENTAMENTO)</t>
  </si>
  <si>
    <t>4.5.21</t>
  </si>
  <si>
    <t>C4753</t>
  </si>
  <si>
    <t>PEÇA EM MADEIRA MUIRACATIARA (2,50X5,00CM) PARA FIXAÇÃO DA MANTA GEOTEXTIL</t>
  </si>
  <si>
    <t>4.6</t>
  </si>
  <si>
    <t>DRENAGEM SUPERFICIAL</t>
  </si>
  <si>
    <t>4.6.1</t>
  </si>
  <si>
    <t>C0365</t>
  </si>
  <si>
    <t xml:space="preserve">BANQUETA/ MEIO FIO DE CONCRETO MOLDADO NO LOCAL </t>
  </si>
  <si>
    <t>4.6.2</t>
  </si>
  <si>
    <t>C0367</t>
  </si>
  <si>
    <t>BANQUETA/ MEIO FIO DE CONCRETO PRÉ-MOLDADO (1,00x0,25x0,15m)</t>
  </si>
  <si>
    <t>4.6.3</t>
  </si>
  <si>
    <t>C0366</t>
  </si>
  <si>
    <t>BANQUETA/ MEIO FIO DE CONCRETO P/ VIAS URBANAS (1,00x0,35x0,15m)</t>
  </si>
  <si>
    <t>4.6.4</t>
  </si>
  <si>
    <t>C0368</t>
  </si>
  <si>
    <t>BANQUETA/ MEIO FIO DE TIJOLO MACIÇO</t>
  </si>
  <si>
    <t>4.6.5</t>
  </si>
  <si>
    <t>C3065</t>
  </si>
  <si>
    <t>DESCIDA D'ÁGUA DE CONCRETO ARMADO PADRÃO DERT</t>
  </si>
  <si>
    <t>4.6.6</t>
  </si>
  <si>
    <t>C3066</t>
  </si>
  <si>
    <t>DESCIDA D'ÁGUA DE CONCRETO ARMADO TIPO U</t>
  </si>
  <si>
    <t>4.6.7</t>
  </si>
  <si>
    <t>C3067</t>
  </si>
  <si>
    <t>DESCIDA D'AGUA EM CALHA PRÉ-MOLDADA DE CONCRETO D= 0,40m</t>
  </si>
  <si>
    <t>4.6.8</t>
  </si>
  <si>
    <t>C2727</t>
  </si>
  <si>
    <t>DRENAGEM COM CALHA PRÉ-MOLDADA DE CONCRETO D= 0,30m</t>
  </si>
  <si>
    <t>4.6.9</t>
  </si>
  <si>
    <t>C4583</t>
  </si>
  <si>
    <t>MEIO FIO CONJUGADO C/ SARJETA, EXTRUSADO COM CONCRETO FCK 20 MPa</t>
  </si>
  <si>
    <t>4.6.10</t>
  </si>
  <si>
    <t>C3097</t>
  </si>
  <si>
    <t>MEIO FIO DE PEDRA GRANÍTICA</t>
  </si>
  <si>
    <t>4.6.11</t>
  </si>
  <si>
    <t>C3449</t>
  </si>
  <si>
    <t>MEIO FIO PRÉ MOLDADO (0,07x0,30x1,00)m C/REJUNTAMENTO</t>
  </si>
  <si>
    <t>4.6.12</t>
  </si>
  <si>
    <t>C2018</t>
  </si>
  <si>
    <t>POÇO DE VISITA DE ALVENARIA P/ GALERIA DE ÁGUAS PLUVIAIS DIAM. = 1m  E PROFUNDIDADE= 2m</t>
  </si>
  <si>
    <t>4.6.13</t>
  </si>
  <si>
    <t>C2019</t>
  </si>
  <si>
    <t>POÇO DE VISITA DE ALVENARIA P/ GALERIA DE ÁGUAS PLUVIAIS DIAM. = 1m  E PROFUNDIDADE= 4m</t>
  </si>
  <si>
    <t>4.6.14</t>
  </si>
  <si>
    <t>C2020</t>
  </si>
  <si>
    <t>POÇO DE VISITA DE ALVENARIA P/ GALERIA DE ÁGUAS PLUVIAIS DIAM.= 1m  E PROFUNDIDADE= 6m</t>
  </si>
  <si>
    <t>4.6.15</t>
  </si>
  <si>
    <t>C3110</t>
  </si>
  <si>
    <t>SAIDA D'AGUA C/ DISSIPADOR DE ENERGIA</t>
  </si>
  <si>
    <t>4.6.16</t>
  </si>
  <si>
    <t>C3322</t>
  </si>
  <si>
    <t>SARJETA CONJUGADA COM BANQUETA EM CONCRETO SIMPLES</t>
  </si>
  <si>
    <t>4.6.17</t>
  </si>
  <si>
    <t>C3111</t>
  </si>
  <si>
    <t>SARJETA DE CONCRETO SIMPLES "U" C/H=0,35m/E=0,08m</t>
  </si>
  <si>
    <t>4.6.18</t>
  </si>
  <si>
    <t>C3112</t>
  </si>
  <si>
    <t>SARJETA DE CONCRETO SIMPLES C/L=1,00m/E=0,08m</t>
  </si>
  <si>
    <t>4.6.19</t>
  </si>
  <si>
    <t>C3113</t>
  </si>
  <si>
    <t>SARJETA DE CONCRETO SIMPLES C/L=1,20m/E=0,08m</t>
  </si>
  <si>
    <t>4.6.20</t>
  </si>
  <si>
    <t>C2310</t>
  </si>
  <si>
    <t>TAMPÃO DE FERRO FUNDIDO P/ POÇO DE VISITA  DE DIAM-=1 M</t>
  </si>
  <si>
    <t>4.6.21</t>
  </si>
  <si>
    <t>C4874</t>
  </si>
  <si>
    <t>TAMPONAMENTO PROVISÓRIO EM CAIXA DE VISITA</t>
  </si>
  <si>
    <t>5</t>
  </si>
  <si>
    <t>ARGAMASSAS</t>
  </si>
  <si>
    <t>PREPARAÇÃO DE MATERIAIS</t>
  </si>
  <si>
    <t>C0115</t>
  </si>
  <si>
    <t>AREIA SECA MEIO PENEIRADA</t>
  </si>
  <si>
    <t>C0116</t>
  </si>
  <si>
    <t>AREIA SECA PENEIRADA</t>
  </si>
  <si>
    <t>ARGAMASSA DE CIMENTO</t>
  </si>
  <si>
    <t>C0117</t>
  </si>
  <si>
    <t>ARGAMASSA DE CIMENTO ARENOSO E AREIA S/PEN. TRAÇO 1:2:4</t>
  </si>
  <si>
    <t>C0129</t>
  </si>
  <si>
    <t>ARGAMASSA DE CIMENTO ARENOSO E AREIA S/PEN. TRAÇO 1:2:6</t>
  </si>
  <si>
    <t>C0133</t>
  </si>
  <si>
    <t>ARGAMASSA DE CIMENTO ARENOSO E AREIA S/PEN. TRAÇO1:2.5:3.5</t>
  </si>
  <si>
    <t>C0130</t>
  </si>
  <si>
    <t>ARGAMASSA DE CIMENTO ARENOSO E AREIA S/PEN. TRAÇO 1:3:3</t>
  </si>
  <si>
    <t>C0131</t>
  </si>
  <si>
    <t>ARGAMASSA DE CIMENTO ARENOSO E AREIA S/PEN. TRAÇO 1:3:5</t>
  </si>
  <si>
    <t>5.2.6</t>
  </si>
  <si>
    <t>C0132</t>
  </si>
  <si>
    <t>ARGAMASSA DE CIMENTO ARENOSO E AREIA S/PEN. TRAÇO 1:3:7</t>
  </si>
  <si>
    <t>5.2.7</t>
  </si>
  <si>
    <t>C0181</t>
  </si>
  <si>
    <t>ARGAMASSA DE CIMENTO ARENOSO E AREIA S/PEN. TRAÇO 1:3.5:2.5</t>
  </si>
  <si>
    <t>5.2.8</t>
  </si>
  <si>
    <t>C0118</t>
  </si>
  <si>
    <t>ARGAMASSA DE CIMENTO ARENOSO E AREIA S/PEN. TRAÇO 1:4:2</t>
  </si>
  <si>
    <t>5.2.9</t>
  </si>
  <si>
    <t>C0119</t>
  </si>
  <si>
    <t>ARGAMASSA DE CIMENTO ARENOSO E AREIA S/PEN. TRAÇO 1:4:4</t>
  </si>
  <si>
    <t>5.2.10</t>
  </si>
  <si>
    <t>C0120</t>
  </si>
  <si>
    <t>ARGAMASSA DE CIMENTO ARENOSO E AREIA S/PEN. TRAÇO 1:4:6</t>
  </si>
  <si>
    <t>5.2.11</t>
  </si>
  <si>
    <t>C0121</t>
  </si>
  <si>
    <t>ARGAMASSA DE CIMENTO ARENOSO E AREIA S/PEN. TRAÇO 1:4:8</t>
  </si>
  <si>
    <t>5.2.12</t>
  </si>
  <si>
    <t>C0122</t>
  </si>
  <si>
    <t>ARGAMASSA DE CIMENTO ARENOSO E AREIA S/PEN. TRAÇO 1:5:3</t>
  </si>
  <si>
    <t>5.2.13</t>
  </si>
  <si>
    <t>C0128</t>
  </si>
  <si>
    <t>ARGAMASSA DE CIMENTO ARENOSO E AREIA S/PEN. TRAÇO 1:5:5</t>
  </si>
  <si>
    <t>5.2.14</t>
  </si>
  <si>
    <t>C0123</t>
  </si>
  <si>
    <t>ARGAMASSA DE CIMENTO ARENOSO E AREIA S/PEN. TRAÇO 1:5:7</t>
  </si>
  <si>
    <t>5.2.15</t>
  </si>
  <si>
    <t>C0179</t>
  </si>
  <si>
    <t>ARGAMASSA DE CIMENTO ARENOSO E AREIA S/PEN. TRAÇO 1:6:2</t>
  </si>
  <si>
    <t>5.2.16</t>
  </si>
  <si>
    <t>C0124</t>
  </si>
  <si>
    <t>ARGAMASSA DE CIMENTO ARENOSO E AREIA S/PEN. TRAÇO 1:6:4</t>
  </si>
  <si>
    <t>5.2.17</t>
  </si>
  <si>
    <t>C0125</t>
  </si>
  <si>
    <t>ARGAMASSA DE CIMENTO ARENOSO E AREIA S/PEN. TRAÇO 1:6:6</t>
  </si>
  <si>
    <t>5.2.18</t>
  </si>
  <si>
    <t>C0180</t>
  </si>
  <si>
    <t>ARGAMASSA DE CIMENTO ARENOSO E AREIA S/PEN. TRAÇO 1:7:3</t>
  </si>
  <si>
    <t>5.2.19</t>
  </si>
  <si>
    <t>C0126</t>
  </si>
  <si>
    <t>ARGAMASSA DE CIMENTO ARENOSO E AREIA S/PEN. TRAÇO 1:7:5</t>
  </si>
  <si>
    <t>5.2.20</t>
  </si>
  <si>
    <t>C0127</t>
  </si>
  <si>
    <t>ARGAMASSA DE CIMENTO ARENOSO E AREIA S/PEN. TRAÇO 1:8:4</t>
  </si>
  <si>
    <t>5.2.21</t>
  </si>
  <si>
    <t>C0162</t>
  </si>
  <si>
    <t>ARGAMASSA DE CIMENTO BRANCO E PÓ DE MÁRMORE TRAÇO 1:3</t>
  </si>
  <si>
    <t>5.2.22</t>
  </si>
  <si>
    <t>C0160</t>
  </si>
  <si>
    <t>ARGAMASSA DE CIMENTO E AREIA FINA PENEIRADA E ADITIVO AGLUTINANTE ORGANO-SINTÉTICO NO TRAÇO 1:8</t>
  </si>
  <si>
    <t>5.2.23</t>
  </si>
  <si>
    <t>C0161</t>
  </si>
  <si>
    <t>ARGAMASSA DE CIMENTO E AREIA MEDIA PENEIRADA E ADITIVO AGLUTINANTE ORGANO-SINTÉTICO NO TRAÇO 1:8</t>
  </si>
  <si>
    <t>5.2.24</t>
  </si>
  <si>
    <t>C0155</t>
  </si>
  <si>
    <t>ARGAMASSA DE CIMENTO E AREIA PENEIRADA C/ IMPERMEABILIZANTE TRAÇO 1:1.5</t>
  </si>
  <si>
    <t>5.2.25</t>
  </si>
  <si>
    <t>C0154</t>
  </si>
  <si>
    <t>ARGAMASSA DE CIMENTO E AREIA PENEIRADA C/ IMPERMEABILIZANTE TRAÇO 1:4</t>
  </si>
  <si>
    <t>5.2.26</t>
  </si>
  <si>
    <t>C0163</t>
  </si>
  <si>
    <t>ARGAMASSA DE CIMENTO E AREIA PEN. TRAÇO 1:2</t>
  </si>
  <si>
    <t>5.2.27</t>
  </si>
  <si>
    <t>C0164</t>
  </si>
  <si>
    <t>ARGAMASSA DE CIMENTO E AREIA PEN. TRAÇO 1:3</t>
  </si>
  <si>
    <t>5.2.28</t>
  </si>
  <si>
    <t>C0165</t>
  </si>
  <si>
    <t>ARGAMASSA DE CIMENTO E AREIA PEN. TRAÇO 1:4</t>
  </si>
  <si>
    <t>5.2.29</t>
  </si>
  <si>
    <t>C4429</t>
  </si>
  <si>
    <t>ARGAMASSA DE CIMENTO E AREIA PEN. TRAÇO 1:5</t>
  </si>
  <si>
    <t>5.2.30</t>
  </si>
  <si>
    <t>C4430</t>
  </si>
  <si>
    <t>ARGAMASSA DE CIMENTO E AREIA PEN. TRAÇO 1:6</t>
  </si>
  <si>
    <t>5.2.31</t>
  </si>
  <si>
    <t>C3009</t>
  </si>
  <si>
    <t>ARGAMASSA DE CIMENTO E AREIA PEN. TRAÇO 1:7</t>
  </si>
  <si>
    <t>5.2.32</t>
  </si>
  <si>
    <t>C0156</t>
  </si>
  <si>
    <t>ARGAMASSA DE CIMENTO E AREIA S/PEN. C/IMPERMEAB. TRAÇO 1:2</t>
  </si>
  <si>
    <t>5.2.33</t>
  </si>
  <si>
    <t>C0157</t>
  </si>
  <si>
    <t>ARGAMASSA DE CIMENTO E AREIA S/PEN. C/IMPERMEAB. TRAÇO 1:3</t>
  </si>
  <si>
    <t>5.2.34</t>
  </si>
  <si>
    <t>C0158</t>
  </si>
  <si>
    <t>ARGAMASSA DE CIMENTO E AREIA S/PEN. C/IMPERMEAB. TRAÇO 1:4</t>
  </si>
  <si>
    <t>5.2.35</t>
  </si>
  <si>
    <t>C0159</t>
  </si>
  <si>
    <t>ARGAMASSA DE CIMENTO E AREIA S/PEN. C/IMPERMEAB. TRAÇO 1:5</t>
  </si>
  <si>
    <t>5.2.36</t>
  </si>
  <si>
    <t>C0166</t>
  </si>
  <si>
    <t>ARGAMASSA DE CIMENTO E AREIA S/PEN. TRAÇO 1:1</t>
  </si>
  <si>
    <t>5.2.37</t>
  </si>
  <si>
    <t>C0167</t>
  </si>
  <si>
    <t>ARGAMASSA DE CIMENTO E AREIA S/PEN. TRAÇO 1:1.5</t>
  </si>
  <si>
    <t>5.2.38</t>
  </si>
  <si>
    <t>C0168</t>
  </si>
  <si>
    <t>ARGAMASSA DE CIMENTO E AREIA S/PEN. TRAÇO 1:2</t>
  </si>
  <si>
    <t>5.2.39</t>
  </si>
  <si>
    <t>C0169</t>
  </si>
  <si>
    <t>ARGAMASSA DE CIMENTO E AREIA S/PEN. TRAÇO 1:2.5</t>
  </si>
  <si>
    <t>5.2.40</t>
  </si>
  <si>
    <t>C0170</t>
  </si>
  <si>
    <t>ARGAMASSA DE CIMENTO E AREIA S/PEN. TRAÇO 1:3</t>
  </si>
  <si>
    <t>5.2.41</t>
  </si>
  <si>
    <t>C0171</t>
  </si>
  <si>
    <t>ARGAMASSA DE CIMENTO E AREIA S/PEN. TRAÇO 1:4</t>
  </si>
  <si>
    <t>5.2.42</t>
  </si>
  <si>
    <t>C0172</t>
  </si>
  <si>
    <t>ARGAMASSA DE CIMENTO E AREIA S/PEN. TRAÇO 1:5</t>
  </si>
  <si>
    <t>5.2.43</t>
  </si>
  <si>
    <t>C0173</t>
  </si>
  <si>
    <t>ARGAMASSA DE CIMENTO E AREIA S/PEN. TRAÇO 1:6</t>
  </si>
  <si>
    <t>5.2.44</t>
  </si>
  <si>
    <t>C0174</t>
  </si>
  <si>
    <t>ARGAMASSA DE CIMENTO E AREIA S/PEN. TRAÇO 1:7</t>
  </si>
  <si>
    <t>5.2.45</t>
  </si>
  <si>
    <t>C3323</t>
  </si>
  <si>
    <t>ARGAMASSA DE CIMENTO E AREIA TRAÇO 1:3 COM AREIA PRODUZIDA</t>
  </si>
  <si>
    <t>5.2.46</t>
  </si>
  <si>
    <t>C3324</t>
  </si>
  <si>
    <t>ARGAMASSA DE CIMENTO E AREIA TRAÇO 1:4 COM AREIA PRODUZIDA</t>
  </si>
  <si>
    <t>5.2.47</t>
  </si>
  <si>
    <t>C0175</t>
  </si>
  <si>
    <t>ARGAMASSA DE CIMENTO E PEDRISCO TRAÇO 1:4</t>
  </si>
  <si>
    <t>5.2.48</t>
  </si>
  <si>
    <t>C3554</t>
  </si>
  <si>
    <t>MUTIRÃO MISTO - ARGAMASSA DE CIMENTO E AREIA S/PEN. TRAÇO 1:3</t>
  </si>
  <si>
    <t>5.2.49</t>
  </si>
  <si>
    <t>C3553</t>
  </si>
  <si>
    <t>MUTIRÃO MISTO - ARGAMASSA DE CIMENTO E AREIA S/PEN. TRAÇO 1:6</t>
  </si>
  <si>
    <t>ARGAMASSA MISTA</t>
  </si>
  <si>
    <t>C0185</t>
  </si>
  <si>
    <t>ARGAMASSA MISTA DE CAL EM PASTA E AREIA S/PEN. TRAÇO 1:4  C/100 KG DE CIMENTO</t>
  </si>
  <si>
    <t>C0189</t>
  </si>
  <si>
    <t>ARGAMASSA MISTA DE CAL HIDR. E AREIA S/PEN. TRAÇO 1:3 C/100KG DE CIMENTO</t>
  </si>
  <si>
    <t>C0192</t>
  </si>
  <si>
    <t>ARGAMASSA MISTA DE CAL HIDR. E AREIA S/PEN. TRAÇO 1:4 C/100KG DE CIMENTO</t>
  </si>
  <si>
    <t>C0194</t>
  </si>
  <si>
    <t>ARGAMASSA MISTA DE CIMENTO CAL HIDR. E AREIA PEN.  TRAÇO 1:2:8</t>
  </si>
  <si>
    <t>C0197</t>
  </si>
  <si>
    <t>ARGAMASSA MISTA DE CIMENTO CAL HIDR. E AREIA S/PEN. TRAÇO 1:1:4</t>
  </si>
  <si>
    <t>C0205</t>
  </si>
  <si>
    <t>ARGAMASSA MISTA DE CIMENTO CAL HIDR. E AREIA S/PEN. TRAÇO 1:2:8</t>
  </si>
  <si>
    <t>5.3.7</t>
  </si>
  <si>
    <t>C0200</t>
  </si>
  <si>
    <t>ARGAMASSA MISTA DE CIMENTO CAL HIDR. E AREIA S/PEN. TRAÇO 1:2:9</t>
  </si>
  <si>
    <t>5.3.8</t>
  </si>
  <si>
    <t>C1439</t>
  </si>
  <si>
    <t>GROUT CIMENTO, CAL HIDR., AREIA E PEDRISCO  TRAÇO 1:0.1:3:2</t>
  </si>
  <si>
    <t>ARGAMASSA INDUSTRIALIZADA</t>
  </si>
  <si>
    <t>C0210</t>
  </si>
  <si>
    <t>ARGAMASSA PRÉ-FABRICADA P/REBOCO</t>
  </si>
  <si>
    <t>C0211</t>
  </si>
  <si>
    <t>ARGAMASSA PRÉ-FABRICADA P/REBOCO IMITAÇÃO TRAVERTINO</t>
  </si>
  <si>
    <t>5.4.3</t>
  </si>
  <si>
    <t>C0212</t>
  </si>
  <si>
    <t>ARGAMASSA PRÉ-FABRICADA P/REBOCO TIPO MASSA RASPADA</t>
  </si>
  <si>
    <t>5.4.4</t>
  </si>
  <si>
    <t>C1848</t>
  </si>
  <si>
    <t>PASTA DE CIMENTO COLANTE</t>
  </si>
  <si>
    <t>6</t>
  </si>
  <si>
    <t>FUNDAÇÕES E  ESTRUTURAS</t>
  </si>
  <si>
    <t>TUBULÕES A CÉU ABERTO</t>
  </si>
  <si>
    <t>6.1.1</t>
  </si>
  <si>
    <t>C0825</t>
  </si>
  <si>
    <t>CONCRETAGEM DE BASE DE TUBULÃO À CÉU ABERTO</t>
  </si>
  <si>
    <t>6.1.2</t>
  </si>
  <si>
    <t>C0826</t>
  </si>
  <si>
    <t>CONCRETAGEM DE TUBULÃO (CAMISA/ENCHIM.)   À CÉU ABERTO  D=1,20m</t>
  </si>
  <si>
    <t>6.1.3</t>
  </si>
  <si>
    <t>C0827</t>
  </si>
  <si>
    <t>CONCRETAGEM DE TUBULÃO (CAMISA/ENCHIM.)   À CÉU ABERTO  D=1,40m</t>
  </si>
  <si>
    <t>6.1.4</t>
  </si>
  <si>
    <t>C0828</t>
  </si>
  <si>
    <t>CONCRETAGEM DE TUBULÃO (CAMISA/ENCHIM.)   À CÉU ABERTO  D=1,60m</t>
  </si>
  <si>
    <t>6.1.5</t>
  </si>
  <si>
    <t>C2636</t>
  </si>
  <si>
    <t>TUBULÃO - CEU ABERTO - C/CONCRETO FCK 13.5 MPa</t>
  </si>
  <si>
    <t>6.1.6</t>
  </si>
  <si>
    <t>C2637</t>
  </si>
  <si>
    <t>TUBULÃO - CEU ABERTO - C/CONCRETO FCK 13.5 MPa C/RACHÃO</t>
  </si>
  <si>
    <t>6.1.7</t>
  </si>
  <si>
    <t>C2638</t>
  </si>
  <si>
    <t>TUBULÃO - CEU ABERTO - C/CONCRETO FCK 15 MPa</t>
  </si>
  <si>
    <t>6.1.8</t>
  </si>
  <si>
    <t>C2634</t>
  </si>
  <si>
    <t>TUBULAO - CEU ABERTO - C/CONCRETO FCK 15 MPa C/RACHÃO</t>
  </si>
  <si>
    <t>6.1.9</t>
  </si>
  <si>
    <t>C2639</t>
  </si>
  <si>
    <t>TUBULÃO - CEU ABERTO - C/CONCRETO FCK 18 MPa</t>
  </si>
  <si>
    <t>6.1.10</t>
  </si>
  <si>
    <t>C2635</t>
  </si>
  <si>
    <t>TUBULAO - CEU ABERTO - C/CONCRETO FCK 18 MPa  C/RACHÃO</t>
  </si>
  <si>
    <t>6.1.11</t>
  </si>
  <si>
    <t>C2641</t>
  </si>
  <si>
    <t>TUBULÃO - CEU ABERTO - C/CONCRETO USINADO FCK 15 MPa</t>
  </si>
  <si>
    <t>6.1.12</t>
  </si>
  <si>
    <t>C2642</t>
  </si>
  <si>
    <t>TUBULÃO - CEU ABERTO - C/CONCRETO USINADO FCK 20 MPa</t>
  </si>
  <si>
    <t>TUBULÕES A AR COMPRIMIDO</t>
  </si>
  <si>
    <t>6.2.1</t>
  </si>
  <si>
    <t>C3148</t>
  </si>
  <si>
    <t>CONCRETAGEM DE BASES TUBULÃO AR COMPRIMIDO ATE 12m</t>
  </si>
  <si>
    <t>6.2.2</t>
  </si>
  <si>
    <t>C3147</t>
  </si>
  <si>
    <t>CONCRETAGEM DE BASES TUBULÃO AR COMPRIMIDO 12/18m</t>
  </si>
  <si>
    <t>6.2.3</t>
  </si>
  <si>
    <t>C3149</t>
  </si>
  <si>
    <t>CONCRETAGEM DE TUBULÃO (CAMISA/ENCHIM.)   AR COMP. D=1,20m  ATÉ 12m</t>
  </si>
  <si>
    <t>6.2.4</t>
  </si>
  <si>
    <t>C3150</t>
  </si>
  <si>
    <t>CONCRETAGEM DE TUBULÃO (CAMISA/ENCHIM.)   AR COMP. D=1,20m  DE 12/18m</t>
  </si>
  <si>
    <t>6.2.5</t>
  </si>
  <si>
    <t>C3151</t>
  </si>
  <si>
    <t>CONCRETAGEM DE TUBULÃO (CAMISA/ENCHIM.)   AR COMP. D=1,40m  ATÉ 12m</t>
  </si>
  <si>
    <t>6.2.6</t>
  </si>
  <si>
    <t>C3152</t>
  </si>
  <si>
    <t>CONCRETAGEM DE TUBULÃO (CAMISA/ENCHIM.)   AR COMP. D=1,40m  DE 12/18m</t>
  </si>
  <si>
    <t>6.2.7</t>
  </si>
  <si>
    <t>C3153</t>
  </si>
  <si>
    <t>CONCRETAGEM DE TUBULÃO (CAMISA/ENCHIM.)   AR COMP. D=1,60m  ATÉ 12m</t>
  </si>
  <si>
    <t>6.2.8</t>
  </si>
  <si>
    <t>C3154</t>
  </si>
  <si>
    <t>CONCRETAGEM DE TUBULÃO (CAMISA/ENCHIM.)   AR COMP. D=1,60m DE 12/18m</t>
  </si>
  <si>
    <t>6.2.9</t>
  </si>
  <si>
    <t>C0963</t>
  </si>
  <si>
    <t>CRAVAÇÃO DE CAMISA METÁLICA P/ TUBULÃO, INCLUSIVE ESCAVAÇÃO MECÂNICA</t>
  </si>
  <si>
    <t>6.2.10</t>
  </si>
  <si>
    <t>C2643</t>
  </si>
  <si>
    <t>TUBULÃO SOB AR COMPRIMIDO - C/CONCRETO FCK 15 MPa</t>
  </si>
  <si>
    <t>ESTACAS</t>
  </si>
  <si>
    <t>6.3.1</t>
  </si>
  <si>
    <t>C5046</t>
  </si>
  <si>
    <t>CORTE OXI-ACETILENO EM CHAPA DE AÇO  6,3MM</t>
  </si>
  <si>
    <t>6.3.2</t>
  </si>
  <si>
    <t>C5047</t>
  </si>
  <si>
    <t>CORTE OXI-ACETILENO EM CHAPA DE AÇO  8,0MM</t>
  </si>
  <si>
    <t>6.3.3</t>
  </si>
  <si>
    <t>C5048</t>
  </si>
  <si>
    <t>CORTE OXI-ACETILENO EM CHAPA DE AÇO  9,5MM</t>
  </si>
  <si>
    <t>6.3.4</t>
  </si>
  <si>
    <t>C5049</t>
  </si>
  <si>
    <t>CORTE OXI-ACETILENO EM CHAPA DE AÇO 12,5MM</t>
  </si>
  <si>
    <t>6.3.5</t>
  </si>
  <si>
    <t>C0938</t>
  </si>
  <si>
    <t>CORTE PERFIL METÁLICO ' I ' DE 10"X4"X5/8"  P/EMPREITADA</t>
  </si>
  <si>
    <t>6.3.6</t>
  </si>
  <si>
    <t>C0939</t>
  </si>
  <si>
    <t>CORTE PERFIL METÁLICO ' I '  DE 12"X5"X1/4" P/EMPREITADA</t>
  </si>
  <si>
    <t>6.3.7</t>
  </si>
  <si>
    <t>C0936</t>
  </si>
  <si>
    <t>CORTE PERFIL METÁLICO DUPLO I DE 10"X4"X5/8" P/EMPREITADA</t>
  </si>
  <si>
    <t>6.3.8</t>
  </si>
  <si>
    <t>C0937</t>
  </si>
  <si>
    <t>CORTE PERFIL METÁLICO DUPLO ' I '  DE 12"X5"X1/4" P/EMPREITADA</t>
  </si>
  <si>
    <t>6.3.9</t>
  </si>
  <si>
    <t>C1292</t>
  </si>
  <si>
    <t>ESTACA DE MADEIRA CONDIÇÕES FAVORÁVEIS D= 22cm P/6 A 8T</t>
  </si>
  <si>
    <t>6.3.10</t>
  </si>
  <si>
    <t>C1293</t>
  </si>
  <si>
    <t>ESTACA DE MADEIRA CONDIÇÕES FAVORÁVEIS D= 25cm P/8 A 10T</t>
  </si>
  <si>
    <t>6.3.11</t>
  </si>
  <si>
    <t>C1290</t>
  </si>
  <si>
    <t>ESTACA DE MADEIRA CONDIÇÕES POUCO FAVORÁVEIS D= 22cm P/6 A 8T</t>
  </si>
  <si>
    <t>6.3.12</t>
  </si>
  <si>
    <t>C1291</t>
  </si>
  <si>
    <t>ESTACA DE MADEIRA CONDIÇÕES POUCO FAVORÁVEIS D= 25cm P/8 A 10T</t>
  </si>
  <si>
    <t>6.3.13</t>
  </si>
  <si>
    <t>C5221</t>
  </si>
  <si>
    <t>ESTACA HÉLICE CONTÍNUA, DIÂMETRO DE 30 CM (EXCLUSIVE MOBILIZAÇÃO, DESMOBILIZAÇÃO, ARMADURA, CONCRETO E BOMBEAMENTO)</t>
  </si>
  <si>
    <t>6.3.14</t>
  </si>
  <si>
    <t>C5222</t>
  </si>
  <si>
    <t>ESTACA HÉLICE CONTÍNUA, DIÂMETRO DE 40 CM (EXCLUSIVE MOBILIZAÇÃO, DESMOBILIZAÇÃO, ARMADURA, CONCRETO E BOMBEAMENTO)</t>
  </si>
  <si>
    <t>6.3.15</t>
  </si>
  <si>
    <t>C5223</t>
  </si>
  <si>
    <t>ESTACA HÉLICE CONTÍNUA, DIÂMETRO DE 50 CM (EXCLUSIVE MOBILIZAÇÃO, DESMOBILIZAÇÃO, ARMADURA, CONCRETO E BOMBEAMENTO)</t>
  </si>
  <si>
    <t>6.3.16</t>
  </si>
  <si>
    <t>C5224</t>
  </si>
  <si>
    <t>ESTACA HÉLICE CONTÍNUA, DIÂMETRO DE 70 CM (EXCLUSIVE MOBILIZAÇÃO, DESMOBILIZAÇÃO, ARMADURA, CONCRETO E BOMBEAMENTO)</t>
  </si>
  <si>
    <t>IM</t>
  </si>
  <si>
    <t>6.3.17</t>
  </si>
  <si>
    <t>C4690</t>
  </si>
  <si>
    <t>ESTACA RAIZ DIÂMETRO 160mm - ATÉ 30 Tf</t>
  </si>
  <si>
    <t>6.3.18</t>
  </si>
  <si>
    <t>C4691</t>
  </si>
  <si>
    <t>ESTACA RAIZ DIÂMETRO 200mm - ATÉ 40 Tf</t>
  </si>
  <si>
    <t>6.3.19</t>
  </si>
  <si>
    <t>C4692</t>
  </si>
  <si>
    <t>ESTACA RAIZ DIÂMETRO 250mm - ATÉ 60 Tf</t>
  </si>
  <si>
    <t>6.3.20</t>
  </si>
  <si>
    <t>C4693</t>
  </si>
  <si>
    <t>ESTACA RAIZ DIÂMETRO 310mm - ATÉ 90 Tf</t>
  </si>
  <si>
    <t>6.3.21</t>
  </si>
  <si>
    <t>C4697</t>
  </si>
  <si>
    <t>ESTACA RAIZ DIÂMETRO 350mm - ATÉ 110 Tf</t>
  </si>
  <si>
    <t>6.3.22</t>
  </si>
  <si>
    <t>C4694</t>
  </si>
  <si>
    <t>ESTACA RAIZ DIÂMETRO 410mm - ATÉ 125 Tf</t>
  </si>
  <si>
    <t>6.3.23</t>
  </si>
  <si>
    <t>C4695</t>
  </si>
  <si>
    <t>ESTACA RAIZ DIÂMETRO 450mm - ATÉ 145 Tf</t>
  </si>
  <si>
    <t>6.3.24</t>
  </si>
  <si>
    <t>C4696</t>
  </si>
  <si>
    <t>ESTACA RAIZ DIÂMETRO 450mm - ATÉ 169 Tf</t>
  </si>
  <si>
    <t>6.3.25</t>
  </si>
  <si>
    <t>C4698</t>
  </si>
  <si>
    <t>PERFIL METÁLICO "I" OU "H" COM CRAVAÇÃO EMPREITADA</t>
  </si>
  <si>
    <t>6.3.26</t>
  </si>
  <si>
    <t>C4699</t>
  </si>
  <si>
    <t>SOLDA DE TOPO EM PERFIL "I" OU "H"</t>
  </si>
  <si>
    <t>6.3.27</t>
  </si>
  <si>
    <t>C2282</t>
  </si>
  <si>
    <t>SOLDA LONGITUDINAL EM PERFIL METÁLICO P/EMPREITADA</t>
  </si>
  <si>
    <t>6.3.28</t>
  </si>
  <si>
    <t>C5042</t>
  </si>
  <si>
    <t xml:space="preserve">SOLDA OXI-ACETILENO EM CHAPA DE AÇO  6,3MM </t>
  </si>
  <si>
    <t>6.3.29</t>
  </si>
  <si>
    <t>C5043</t>
  </si>
  <si>
    <t>SOLDA OXI-ACETILENO EM CHAPA DE AÇO  8,0MM</t>
  </si>
  <si>
    <t>6.3.30</t>
  </si>
  <si>
    <t>C5044</t>
  </si>
  <si>
    <t>SOLDA OXI-ACETILENO EM CHAPA DE AÇO  9,5MM</t>
  </si>
  <si>
    <t>6.3.31</t>
  </si>
  <si>
    <t>C5045</t>
  </si>
  <si>
    <t>SOLDA OXI-ACETILENO EM CHAPA DE AÇO 12,5MM</t>
  </si>
  <si>
    <t>EMBASAMENTOS E BALDRAMES</t>
  </si>
  <si>
    <t>6.4.1</t>
  </si>
  <si>
    <t>C0054</t>
  </si>
  <si>
    <t>ALVENARIA DE EMBASAMENTO DE PEDRA ARGAMASSADA</t>
  </si>
  <si>
    <t>6.4.2</t>
  </si>
  <si>
    <t>C0055</t>
  </si>
  <si>
    <t>ALVENARIA DE EMBASAMENTO DE TIJOLO COMUM, C/ARGAMASSA MISTA C/ CAL HIDRATADA</t>
  </si>
  <si>
    <t>6.4.3</t>
  </si>
  <si>
    <t>C0056</t>
  </si>
  <si>
    <t>ALVENARIA DE EMBASAMENTO DE TIJOLO FURADO, C/ ARGAMASSA MISTA C/ CAL HIDRATADA (1:2:8)</t>
  </si>
  <si>
    <t>6.4.4</t>
  </si>
  <si>
    <t>C4592</t>
  </si>
  <si>
    <t>ALVENARIA DE EMBASAMENTO EM TIJOLO CERÂMICO FURADO C/ ARGAMASSA CIMENTO E AREIA 1:4</t>
  </si>
  <si>
    <t>6.4.5</t>
  </si>
  <si>
    <t>C0089</t>
  </si>
  <si>
    <t>ANEL DE IMPERMEABILIZAÇÃO C/ARMAÇÃO EM FERRO</t>
  </si>
  <si>
    <t>6.4.6</t>
  </si>
  <si>
    <t>C0471</t>
  </si>
  <si>
    <t>BROCA D= 20cm COM CONCRETO FCK=13.5MPa, MAIS VIGA BALDRAME 20X20cm E UMA FIADA DE BLOCO DE CONCRETO 14X19X39cm</t>
  </si>
  <si>
    <t>6.4.7</t>
  </si>
  <si>
    <t>C3604</t>
  </si>
  <si>
    <t>MUTIRÃO MISTO - ALVENARIA DE EMBASAMENTO C/TIJ. FURADO, C/ ARG. MISTA C/CAL HIDRATADA</t>
  </si>
  <si>
    <t>FORMAS</t>
  </si>
  <si>
    <t>6.5.1</t>
  </si>
  <si>
    <t>C4713</t>
  </si>
  <si>
    <t>CONFECÇÃO DE FORMA ACRÍLICA 5MM P/ LOGOMARCAS EM PREMOLDADOS DE CONCRETO (ABRIGO PARADA DE ÔNIBUS), PARA UTIL. 40 X</t>
  </si>
  <si>
    <t>6.5.2</t>
  </si>
  <si>
    <t>C4710</t>
  </si>
  <si>
    <t>CONFECÇÃO DE FORMA METÁLICA P/ PEÇAS PREMOLDADAS DE CONCRETO (ABRIGO PARADA DE ÔNIBUS), PARA UTIL. 15 X</t>
  </si>
  <si>
    <t>6.5.3</t>
  </si>
  <si>
    <t>C2822</t>
  </si>
  <si>
    <t>FORMA CURVA CHAPA COMPENSADA PLASTIFICADA, ESP.= 12mm</t>
  </si>
  <si>
    <t>6.5.4</t>
  </si>
  <si>
    <t>C3990</t>
  </si>
  <si>
    <t>FORMA CURVA CHAPA COMPENSADA PLASTIFICADA, ESP.= 18mm</t>
  </si>
  <si>
    <t>6.5.5</t>
  </si>
  <si>
    <t>C2823</t>
  </si>
  <si>
    <t>FORMA CURVA CHAPA COMPENSADA RESINADA, ESP.=  6mm</t>
  </si>
  <si>
    <t>6.5.6</t>
  </si>
  <si>
    <t>C2824</t>
  </si>
  <si>
    <t xml:space="preserve">FORMA CURVA CHAPA COMPENSADA RESINADA, ESP.= 10mm </t>
  </si>
  <si>
    <t>6.5.7</t>
  </si>
  <si>
    <t>C2825</t>
  </si>
  <si>
    <t>FORMA CURVA CHAPA COMPENSADA RESINADA, ESP.= 12mm</t>
  </si>
  <si>
    <t>6.5.8</t>
  </si>
  <si>
    <t>C3981</t>
  </si>
  <si>
    <t>FORMA DE PAPELÃO RESINADO TIPO ESTRUTUBOS D=1,20 M  (FORNECIMENTO/MONTAGEM/DESMONTAGEM)</t>
  </si>
  <si>
    <t>6.5.9</t>
  </si>
  <si>
    <t>C1400</t>
  </si>
  <si>
    <t>FORMA DE TÁBUAS DE 1" DE 3A. P/FUNDAÇÕES UTIL. 5 X</t>
  </si>
  <si>
    <t>6.5.10</t>
  </si>
  <si>
    <t>C1401</t>
  </si>
  <si>
    <t>FORMA DE TÁBUAS DE 1" DE 3A. P/SUPERESTRUTURA - UTIL. 2 X</t>
  </si>
  <si>
    <t>6.5.11</t>
  </si>
  <si>
    <t>C4158</t>
  </si>
  <si>
    <t>FORMA METÁLICA P/ PILAR</t>
  </si>
  <si>
    <t>6.5.12</t>
  </si>
  <si>
    <t>C4282</t>
  </si>
  <si>
    <t>FORMA P/ CONCRETO "IN LOCO" (APLICAÇÃO)</t>
  </si>
  <si>
    <t>6.5.13</t>
  </si>
  <si>
    <t>C4281</t>
  </si>
  <si>
    <t>FORMA P/ CONCRETO "IN LOCO" (FABRICAÇÃO)</t>
  </si>
  <si>
    <t>6.5.14</t>
  </si>
  <si>
    <t>C1404</t>
  </si>
  <si>
    <t>CONFECÇÃO DE FORMA  P/ PEÇAS PRÉ-MOLDADAS DE CONCRETO PROTENDIDO, REVESTIDAS C/CHAPA METÁLICA.UTIL(10 A 15X)</t>
  </si>
  <si>
    <t>6.5.15</t>
  </si>
  <si>
    <t>C1403</t>
  </si>
  <si>
    <t>FORMA P/ PEÇAS PRÉ-MOLDADAS DE CONCRETO PROTENDIDO, REVESTIDAS C/CHAPA COMPENSADA PLASTIFICADA (12X)</t>
  </si>
  <si>
    <t>6.5.16</t>
  </si>
  <si>
    <t>C4301</t>
  </si>
  <si>
    <t>FORMA PARA CONCRETO "IN LOCO", INCLUSIVE DESFORMA</t>
  </si>
  <si>
    <t>6.5.17</t>
  </si>
  <si>
    <t>C4302</t>
  </si>
  <si>
    <t>FORMA PARA CONCRETO PRÉ-MOLDADO, INCLUSIVE DESFORMA</t>
  </si>
  <si>
    <t>6.5.18</t>
  </si>
  <si>
    <t>C1399</t>
  </si>
  <si>
    <t>FORMA PLANA CHAPA COMPENSADA PLASTIFICADA, ESP.= 12mm UTIL. 5X</t>
  </si>
  <si>
    <t>6.5.19</t>
  </si>
  <si>
    <t>C3991</t>
  </si>
  <si>
    <t>FORMA PLANA CHAPA COMPENSADA PLASTIFICADA, ESP.= 18mm UTIL. 5X</t>
  </si>
  <si>
    <t>6.5.20</t>
  </si>
  <si>
    <t>C1402</t>
  </si>
  <si>
    <t>FORMA PLANA CHAPA COMPENSADA RESINADA, ESP.= 10mm P/GALERIA  E BUEIROS CAPEADOS</t>
  </si>
  <si>
    <t>6.5.21</t>
  </si>
  <si>
    <t>C2827</t>
  </si>
  <si>
    <t>FORMA PLANA CHAPA COMPENSADA RESINADA, ESP.= 10mm UTIL. 3X</t>
  </si>
  <si>
    <t>6.5.22</t>
  </si>
  <si>
    <t>C1405</t>
  </si>
  <si>
    <t>FORMA PLANA CHAPA COMPENSADA RESINADA, ESP.= 12mm UTIL. 3 X</t>
  </si>
  <si>
    <t>6.5.23</t>
  </si>
  <si>
    <t>C4711</t>
  </si>
  <si>
    <t>MONTAGEM DE FORMA METÁLICA P/ CONCRETO PREMOLDADO (ABRIGO PARADA DE ÔNIBUS), INCL. DESFORMA</t>
  </si>
  <si>
    <t>6.5.24</t>
  </si>
  <si>
    <t>C1799</t>
  </si>
  <si>
    <t>MONTAGEM, DESMONTAGEM E REPAROS EM FORMAS P/PRE-MOLDADOS</t>
  </si>
  <si>
    <t>6.5.25</t>
  </si>
  <si>
    <t>C4759</t>
  </si>
  <si>
    <t xml:space="preserve">MONTAGEM E DESMONTAGEM DAS FORMAS/ESCORAMENTOS ESPECIAIS P/ LAJE NERVURADA INCLUSIVE DESMOLDANTE                                        
</t>
  </si>
  <si>
    <t>6.6</t>
  </si>
  <si>
    <t>ARMADURAS</t>
  </si>
  <si>
    <t>6.6.1</t>
  </si>
  <si>
    <t>C3331</t>
  </si>
  <si>
    <t>ANCORAGEM ATIVA PARA CABO COM 1 CORDOALHA DE 12,7mm</t>
  </si>
  <si>
    <t>6.6.2</t>
  </si>
  <si>
    <t>C3332</t>
  </si>
  <si>
    <t>ANCORAGEM ATIVA PARA CABO COM 2 CORDOALHA DE 12,7mm</t>
  </si>
  <si>
    <t>6.6.3</t>
  </si>
  <si>
    <t>C3333</t>
  </si>
  <si>
    <t>ANCORAGEM ATIVA PARA CABO COM 4 CORDOALHA DE 12,7mm</t>
  </si>
  <si>
    <t>6.6.4</t>
  </si>
  <si>
    <t>C3334</t>
  </si>
  <si>
    <t>ANCORAGEM ATIVA PARA CABO COM 6 CORDOALHA DE 12,7mm</t>
  </si>
  <si>
    <t>6.6.5</t>
  </si>
  <si>
    <t>C3335</t>
  </si>
  <si>
    <t>ANCORAGEM ATIVA PARA CABO COM 7 CORDOALHA DE 12,7mm</t>
  </si>
  <si>
    <t>6.6.6</t>
  </si>
  <si>
    <t>C3336</t>
  </si>
  <si>
    <t>ANCORAGEM ATIVA PARA CABO COM 12 CORDOALHA DE 12,7mm</t>
  </si>
  <si>
    <t>6.6.7</t>
  </si>
  <si>
    <t>C3337</t>
  </si>
  <si>
    <t>ANCORAGEM PASSIVA PARA CABO COM 1 CORDOALHA DE 12,7mm</t>
  </si>
  <si>
    <t>6.6.8</t>
  </si>
  <si>
    <t>C3338</t>
  </si>
  <si>
    <t>ANCORAGEM PASSIVA PARA CABO COM 2 CORDOALHA DE 12,7mm</t>
  </si>
  <si>
    <t>6.6.9</t>
  </si>
  <si>
    <t>C3339</t>
  </si>
  <si>
    <t>ANCORAGEM PASSIVA PARA CABO COM 4 CORDOALHA DE 12,7mm</t>
  </si>
  <si>
    <t>6.6.10</t>
  </si>
  <si>
    <t>C3340</t>
  </si>
  <si>
    <t xml:space="preserve">ANCORAGEM PASSIVA PARA CABO COM 6 CORDOALHA DE 12,7mm </t>
  </si>
  <si>
    <t>6.6.11</t>
  </si>
  <si>
    <t>C3341</t>
  </si>
  <si>
    <t>ANCORAGEM PASSIVA PARA CABO COM 7 CORDOALHA DE 12,7mm</t>
  </si>
  <si>
    <t>6.6.12</t>
  </si>
  <si>
    <t>C3342</t>
  </si>
  <si>
    <t>ANCORAGEM PASSIVA PARA CABO COM 12 CORDOALHA DE 12,7mm</t>
  </si>
  <si>
    <t>6.6.13</t>
  </si>
  <si>
    <t>C4132</t>
  </si>
  <si>
    <t>ARMADURA  P/ ESTACAS PRÉ-MOLDADAS DE CONCRETO (APLICAÇÃO)</t>
  </si>
  <si>
    <t>6.6.14</t>
  </si>
  <si>
    <t>C0213</t>
  </si>
  <si>
    <t>ARMADURA CA-25 GROSSA D= 12,5 A 25,0mm</t>
  </si>
  <si>
    <t>6.6.15</t>
  </si>
  <si>
    <t>C0214</t>
  </si>
  <si>
    <t>ARMADURA CA-25 MÉDIA D= 6,3 A 10,0mm</t>
  </si>
  <si>
    <t>6.6.16</t>
  </si>
  <si>
    <t>C0215</t>
  </si>
  <si>
    <t>ARMADURA CA-50A GROSSA D= 12,5 A 25,0mm</t>
  </si>
  <si>
    <t>6.6.17</t>
  </si>
  <si>
    <t>C0216</t>
  </si>
  <si>
    <t>ARMADURA CA-50A MÉDIA D= 6,3 A 10,0mm</t>
  </si>
  <si>
    <t>6.6.18</t>
  </si>
  <si>
    <t>C0217</t>
  </si>
  <si>
    <t>ARMADURA CA-60 FINA D=3,40 A 6,40mm</t>
  </si>
  <si>
    <t>6.6.19</t>
  </si>
  <si>
    <t>C0218</t>
  </si>
  <si>
    <t>ARMADURA CA-60 MÉDIA D= 6,4 A 9,5mm</t>
  </si>
  <si>
    <t>6.6.20</t>
  </si>
  <si>
    <t>C4151</t>
  </si>
  <si>
    <t>ARMADURA DE AÇO CA 50/60</t>
  </si>
  <si>
    <t>6.6.21</t>
  </si>
  <si>
    <t>C3985</t>
  </si>
  <si>
    <t>ARMADURA DE CORDOALHA CP-190RB</t>
  </si>
  <si>
    <t>6.6.22</t>
  </si>
  <si>
    <t>C0219</t>
  </si>
  <si>
    <t>ARMADURA DE TELA DE AÇO</t>
  </si>
  <si>
    <t>6.6.23</t>
  </si>
  <si>
    <t>C0220</t>
  </si>
  <si>
    <t>ARMADURA EM TELA SOLDADA DE AÇO CA-60B</t>
  </si>
  <si>
    <t>6.6.24</t>
  </si>
  <si>
    <t>C4071</t>
  </si>
  <si>
    <t>ARMADURA EM TELA SOLDÁVEL Q-92</t>
  </si>
  <si>
    <t>6.6.25</t>
  </si>
  <si>
    <t>C4131</t>
  </si>
  <si>
    <t>ARMADURA P/ ESTACAS PRÉ-MOLDADAS DE CONCRETO (FABRICAÇÃO)</t>
  </si>
  <si>
    <t>6.6.26</t>
  </si>
  <si>
    <t>C3344</t>
  </si>
  <si>
    <t>CONFECÇÃO E COLOCAÇÃO DE CABO COM 1 CORDOALHA DE D=12,7mm COM BAINHA</t>
  </si>
  <si>
    <t>6.6.27</t>
  </si>
  <si>
    <t>C3325</t>
  </si>
  <si>
    <t>CONFECÇÃO E COLOCAÇÃO DE CABO COM 2 CORDOALHA DE D=12,7mm COM BAINHA</t>
  </si>
  <si>
    <t>6.6.28</t>
  </si>
  <si>
    <t>C3326</t>
  </si>
  <si>
    <t>CONFECÇÃO E COLOCAÇÃO DE CABO COM 4 CORDOALHA DE D=12,7mm COM BAINHA</t>
  </si>
  <si>
    <t>6.6.29</t>
  </si>
  <si>
    <t>C3327</t>
  </si>
  <si>
    <t>CONFECÇAO E COLOCAÇAO DE CABO COM 6 CORDOALHA DE D=12,7mm COM BAINHA</t>
  </si>
  <si>
    <t>6.6.30</t>
  </si>
  <si>
    <t>C3328</t>
  </si>
  <si>
    <t>CONFECÇÃO E COLOCAÇÃO DE CABO COM 7 CORDOALHAS DE D=12,7mm COM BAINHA</t>
  </si>
  <si>
    <t>6.6.31</t>
  </si>
  <si>
    <t>C3329</t>
  </si>
  <si>
    <t>CONFECÇÃO E COLOCAÇÃO DE CABO COM 12 CORDOALHAS DE D=12,7mm COM BAINHA</t>
  </si>
  <si>
    <t>6.6.32</t>
  </si>
  <si>
    <t>C3343</t>
  </si>
  <si>
    <t>PROTENSÃO E INJEÇÃO EM CABO COM CORDOALHA DE 12,7mm</t>
  </si>
  <si>
    <t>6.6.33</t>
  </si>
  <si>
    <t>C3330</t>
  </si>
  <si>
    <t>PURGADOR PARA ANCORAGEM</t>
  </si>
  <si>
    <t>6.7</t>
  </si>
  <si>
    <t>CONCRETOS</t>
  </si>
  <si>
    <t>6.7.1</t>
  </si>
  <si>
    <t>C0006</t>
  </si>
  <si>
    <t>ACABAMENTO DE SUPERFÍCIES C/DESEMPENADEIRA MECÂNICA</t>
  </si>
  <si>
    <t>6.7.2</t>
  </si>
  <si>
    <t>C0028</t>
  </si>
  <si>
    <t>ADENSAMENTO/REGULARIZAÇÃO SUP.CONCRETO RÉGUA DUPLA L=3 A 6m</t>
  </si>
  <si>
    <t>6.7.3</t>
  </si>
  <si>
    <t>C0027</t>
  </si>
  <si>
    <t>ADENSAMENTO/REGULARIZAÇÃO SUPERFICIAL DE CONCRETO C/RÉGUA SIMPLES L= 3m</t>
  </si>
  <si>
    <t>6.7.4</t>
  </si>
  <si>
    <t>C0034</t>
  </si>
  <si>
    <t>ADIÇÃO DE IMPERMEABILIZANTE PARA CONCRETO ESTRUTURAL</t>
  </si>
  <si>
    <t>6.7.5</t>
  </si>
  <si>
    <t>C0461</t>
  </si>
  <si>
    <t>BOMBEAMENTO DE CONCRETO</t>
  </si>
  <si>
    <t>6.7.6</t>
  </si>
  <si>
    <t>C0829</t>
  </si>
  <si>
    <t>CONCRETO CICLÓPICO FCK 10 MPa  COM AGREGADO PRODUZIDO (S/TRANSP)</t>
  </si>
  <si>
    <t>6.7.7</t>
  </si>
  <si>
    <t>C0830</t>
  </si>
  <si>
    <t>CONCRETO CICLÓPICO FCK 15 MPa COM AGREGADO ADQUIRIDO</t>
  </si>
  <si>
    <t>6.7.8</t>
  </si>
  <si>
    <t>C4134</t>
  </si>
  <si>
    <t>CONCRETO DE ALTO DESEMPENHO FCK &gt; 50 MPa / EXECUTADO EM CENTRAL DOSADORA</t>
  </si>
  <si>
    <t>6.7.9</t>
  </si>
  <si>
    <t>C4438</t>
  </si>
  <si>
    <t>CONCRETO FCK &gt; 30 MPa SUBMERSO C/ PLATAFORMA FLUTUANTE, INCLUSIVE LANÇAMENTO, CURA E TRANSPORTE</t>
  </si>
  <si>
    <t>6.7.10</t>
  </si>
  <si>
    <t>C0834</t>
  </si>
  <si>
    <t>CONCRETO GROUT (ARGAMASSA AUTONIVELANTE), LANÇAMENTO E CURA</t>
  </si>
  <si>
    <t>6.7.11</t>
  </si>
  <si>
    <t>C0833</t>
  </si>
  <si>
    <t>CONCRETO GROUT C/ATÉ 50% DE PEDRISCO EM PESO, LANÇAMENTO E CURA</t>
  </si>
  <si>
    <t>6.7.12</t>
  </si>
  <si>
    <t>C4291</t>
  </si>
  <si>
    <t>CONCRETO MOLDADO "IN LOCO" FCK ACIMA DE 10 MPa, INCLUSIVE LANÇAMENTO E CURA</t>
  </si>
  <si>
    <t>6.7.13</t>
  </si>
  <si>
    <t>C4292</t>
  </si>
  <si>
    <t>CONCRETO MOLDADO "IN LOCO" FCK ACIMA DE 50 MPa, INCLUSIVE LANÇAMENTO E CURA</t>
  </si>
  <si>
    <t>6.7.14</t>
  </si>
  <si>
    <t>C0836</t>
  </si>
  <si>
    <t>CONCRETO NÃO ESTRUTURAL PREPARO MANUAL</t>
  </si>
  <si>
    <t>6.7.15</t>
  </si>
  <si>
    <t>C3268</t>
  </si>
  <si>
    <t xml:space="preserve">CONCRETO P/VIBR., FCK=10MPa COM AGREGADO PRODUZIDO (S/TRANSP.) </t>
  </si>
  <si>
    <t>6.7.16</t>
  </si>
  <si>
    <t>C3269</t>
  </si>
  <si>
    <t>CONCRETO P/VIBR., FCK=13,5MPa COM AGREGADO PRODUZIDO (S/TRANSP.)</t>
  </si>
  <si>
    <t>6.7.17</t>
  </si>
  <si>
    <t>C3270</t>
  </si>
  <si>
    <t>CONCRETO P/VIBR., FCK=15MPa COM AGREGADO PRODUZIDO (S/ TRANSP.)</t>
  </si>
  <si>
    <t>6.7.18</t>
  </si>
  <si>
    <t>C3271</t>
  </si>
  <si>
    <t>CONCRETO P/VIBR., FCK=18MPA COM AGREGADO PRODUZIDO (S/ TRANSP.)</t>
  </si>
  <si>
    <t>6.7.19</t>
  </si>
  <si>
    <t>C3272</t>
  </si>
  <si>
    <t>CONCRETO P/VIBR., FCK=20MPa COM AGREGADO PRODUZIDO (S/TRANSP.)</t>
  </si>
  <si>
    <t>6.7.20</t>
  </si>
  <si>
    <t>C3273</t>
  </si>
  <si>
    <t>CONCRETO P/VIBR., FCK=25MPa COM AGREGADO PRODUZIDO (S/TRANSP.)</t>
  </si>
  <si>
    <t>6.7.21</t>
  </si>
  <si>
    <t>C3274</t>
  </si>
  <si>
    <t>CONCRETO P/VIBR., FCK=30MPa COM AGREGADO PRODUZIDO (S/TRANSP.)</t>
  </si>
  <si>
    <t>6.7.22</t>
  </si>
  <si>
    <t>C3275</t>
  </si>
  <si>
    <t>CONCRETO P/VIBR., FCK=35MPa COM AGREGADO PRODUZIDO (S/TRANSP.)</t>
  </si>
  <si>
    <t>6.7.23</t>
  </si>
  <si>
    <t>C3276</t>
  </si>
  <si>
    <t>CONCRETO P/VIBR., FCK=40MPa COM AGREGADO PRODUZIDO (S/TRANSP.)</t>
  </si>
  <si>
    <t>6.7.24</t>
  </si>
  <si>
    <t>C0838</t>
  </si>
  <si>
    <t>CONCRETO P/VIBR., FCK 10 MPa COM AGREGADO ADQUIRIDO</t>
  </si>
  <si>
    <t>6.7.25</t>
  </si>
  <si>
    <t>C0839</t>
  </si>
  <si>
    <t>CONCRETO P/VIBR., FCK 13.5 MPa COM AGREGADO ADQUIRIDO</t>
  </si>
  <si>
    <t>6.7.26</t>
  </si>
  <si>
    <t>C0840</t>
  </si>
  <si>
    <t>CONCRETO P/VIBR., FCK 15 MPa COM AGREGADO ADQUIRIDO</t>
  </si>
  <si>
    <t>6.7.27</t>
  </si>
  <si>
    <t>C0841</t>
  </si>
  <si>
    <t>CONCRETO P/VIBR., FCK 18 MPa COM AGREGADO ADQUIRIDO</t>
  </si>
  <si>
    <t>6.7.28</t>
  </si>
  <si>
    <t>C0842</t>
  </si>
  <si>
    <t>CONCRETO P/VIBR., FCK 20 MPa COM AGREGADO ADQUIRIDO</t>
  </si>
  <si>
    <t>6.7.29</t>
  </si>
  <si>
    <t>C0843</t>
  </si>
  <si>
    <t>CONCRETO P/VIBR., FCK 25 MPa COM AGREGADO ADQUIRIDO</t>
  </si>
  <si>
    <t>6.7.30</t>
  </si>
  <si>
    <t>C0844</t>
  </si>
  <si>
    <t>CONCRETO P/VIBR., FCK 30 MPa COM AGREGADO ADQUIRIDO</t>
  </si>
  <si>
    <t>6.7.31</t>
  </si>
  <si>
    <t>C0845</t>
  </si>
  <si>
    <t>CONCRETO P/VIBR., FCK 35 MPa COM AGREGADO ADQUIRIDO</t>
  </si>
  <si>
    <t>6.7.32</t>
  </si>
  <si>
    <t>C0846</t>
  </si>
  <si>
    <t>CONCRETO P/VIBR., FCK 40 MPa COM AGREGADO ADQUIRIDO</t>
  </si>
  <si>
    <t>6.7.33</t>
  </si>
  <si>
    <t>C3731</t>
  </si>
  <si>
    <t>CONCRETO P/VIBR., FCK 50MPa COM AGREGADO ADQUIRIDO</t>
  </si>
  <si>
    <t>6.7.34</t>
  </si>
  <si>
    <t>C0847</t>
  </si>
  <si>
    <t>CONCRETO PRE-MISTURADO FCK=10 MPa</t>
  </si>
  <si>
    <t>6.7.35</t>
  </si>
  <si>
    <t>C0848</t>
  </si>
  <si>
    <t>CONCRETO PRE-MISTURADO FCK 15 MPa</t>
  </si>
  <si>
    <t>6.7.36</t>
  </si>
  <si>
    <t>C0849</t>
  </si>
  <si>
    <t>CONCRETO PRE-MISTURADO FCK 20 MPa</t>
  </si>
  <si>
    <t>6.7.37</t>
  </si>
  <si>
    <t>C0850</t>
  </si>
  <si>
    <t>CONCRETO PRE-MISTURADO FCK 25 MPa</t>
  </si>
  <si>
    <t>6.7.38</t>
  </si>
  <si>
    <t>C0851</t>
  </si>
  <si>
    <t>CONCRETO PRE-MISTURADO FCK 30 MPa</t>
  </si>
  <si>
    <t>6.7.39</t>
  </si>
  <si>
    <t>C0852</t>
  </si>
  <si>
    <t>CONCRETO PRE-MISTURADO FCK 35 MPa</t>
  </si>
  <si>
    <t>6.7.40</t>
  </si>
  <si>
    <t>C4169</t>
  </si>
  <si>
    <t>CONCRETO PRE-MISTURADO FCK 50 MPa</t>
  </si>
  <si>
    <t>6.7.41</t>
  </si>
  <si>
    <t>C0853</t>
  </si>
  <si>
    <t>CONCRETO PRE-MISTURADO FCK 40 MPa</t>
  </si>
  <si>
    <t>6.7.42</t>
  </si>
  <si>
    <t>C4170</t>
  </si>
  <si>
    <t>CONCRETO PRE-MISTURADO FCK 50 MPa - ALTO DESEMPENHO</t>
  </si>
  <si>
    <t>6.7.43</t>
  </si>
  <si>
    <t>C4293</t>
  </si>
  <si>
    <t>CONCRETO PRÉ-MOLDADO FCK ACIMA DE 50 MPa INCLUSIVE LANÇAMENTO, CURA E TRANSPORTE</t>
  </si>
  <si>
    <t>6.7.44</t>
  </si>
  <si>
    <t>C4303</t>
  </si>
  <si>
    <t>INJEÇÃO DE CONCRETO SUBMERSO C/ PLATAFORMA FLUTUANTE</t>
  </si>
  <si>
    <t>6.7.45</t>
  </si>
  <si>
    <t>C4135</t>
  </si>
  <si>
    <t>LANÇAMENTO DE CONCRETO EM PRÉ-MOLDADO</t>
  </si>
  <si>
    <t>6.7.46</t>
  </si>
  <si>
    <t>C1603</t>
  </si>
  <si>
    <t>LANÇAMENTO E APLICAÇÃO DE CONCRETO C/ ELEVAÇÃO</t>
  </si>
  <si>
    <t>6.7.47</t>
  </si>
  <si>
    <t>C1604</t>
  </si>
  <si>
    <t>LANÇAMENTO E APLICAÇÃO DE CONCRETO S/ ELEVAÇÃO</t>
  </si>
  <si>
    <t>6.7.48</t>
  </si>
  <si>
    <t>C3531</t>
  </si>
  <si>
    <t>MUTIRÃO MISTO - CONCRETO P/VIBR., FCK 13.5 MPa COM AGREGADO ADQUIRIDO</t>
  </si>
  <si>
    <t>6.8</t>
  </si>
  <si>
    <t>ELEMENTOS DE CONCRETO PRÉ FABRICADO</t>
  </si>
  <si>
    <t>6.8.1</t>
  </si>
  <si>
    <t>C3250</t>
  </si>
  <si>
    <t>CONFECÇÃO DE BANQUETA / MEIO FIO PRÉ-MOLDADA DE CONCRETO (1,00 x 0,25 x 0,15 m)</t>
  </si>
  <si>
    <t>6.8.2</t>
  </si>
  <si>
    <t>C3251</t>
  </si>
  <si>
    <t>CONFECÇÃO DE BANQUETA / MEIO FIO  PRÉ-MOLDADA DE CONCRETO PARA VIAS URBANAS (1,00 x 0,35 x 0,15m)</t>
  </si>
  <si>
    <t>6.8.3</t>
  </si>
  <si>
    <t>C3606</t>
  </si>
  <si>
    <t>CONFECÇÃO E MONTAGEM DE ABÓBADAS PRÉ-MOLDADAS DE CONCRETO P/TERMINAL RODOVIARIO  TIPO "A"</t>
  </si>
  <si>
    <t>6.8.4</t>
  </si>
  <si>
    <t>C3609</t>
  </si>
  <si>
    <t>CONFECÇÃO E MONTAGEM DE PILAR PRÉ-MOLDADO DE CONCRETO P/TERMINAL RODOVIARIO  TIPO "A"</t>
  </si>
  <si>
    <t>6.8.5</t>
  </si>
  <si>
    <t>C3607</t>
  </si>
  <si>
    <t>CONFECÇÃO E MONTAGEM DE PÓRTICO INDICATIVO PRÉ-MOLDADO DE CONCRETO P/TERMINAL RODOVIÁRIO</t>
  </si>
  <si>
    <t>6.8.6</t>
  </si>
  <si>
    <t>C3608</t>
  </si>
  <si>
    <t>CONFECÇÃO E MONTAGEM DE SAPATA PRÉ-MOLDADA DE CONCRETO P/TERMINAL RODOVIÁRIO  TIPO "A"</t>
  </si>
  <si>
    <t>6.8.7</t>
  </si>
  <si>
    <t>C3610</t>
  </si>
  <si>
    <t>CONFECÇÃO E MONTAGEM DE VIGA CALHA PRÉ-MOLDADA DE CONCRETO P/TERMINAL RODOVIÁRIO  TIPO "A"</t>
  </si>
  <si>
    <t>6.8.8</t>
  </si>
  <si>
    <t>C3284</t>
  </si>
  <si>
    <t>ESTACAS DE CONCRETO ARMADO (2,20 x 0,10 x 0,10 M) P/ CERCAS</t>
  </si>
  <si>
    <t>6.8.9</t>
  </si>
  <si>
    <t>C4449</t>
  </si>
  <si>
    <t>LAJE PRÉ-FABRICADA P/ FÔRRO - VÃO ATÉ 2 m</t>
  </si>
  <si>
    <t>6.8.10</t>
  </si>
  <si>
    <t>C4418</t>
  </si>
  <si>
    <t>LAJE PRÉ-FABRICADA P/ FÔRRO - VÃO DE 2,01 A 3 m</t>
  </si>
  <si>
    <t>6.8.11</t>
  </si>
  <si>
    <t>C4419</t>
  </si>
  <si>
    <t>LAJE PRÉ-FABRICADA P/ FÔRRO - VÃO DE 3,01 A 4 m</t>
  </si>
  <si>
    <t>6.8.12</t>
  </si>
  <si>
    <t>C4420</t>
  </si>
  <si>
    <t>LAJE PRÉ-FABRICADA P/ FÔRRO - VÃO ACIMA DE 4,01 m</t>
  </si>
  <si>
    <t>6.8.13</t>
  </si>
  <si>
    <t>C4448</t>
  </si>
  <si>
    <t>LAJE PRÉ-FABRICADA P/ PISO - VÃO ATÉ 2 m</t>
  </si>
  <si>
    <t>6.8.14</t>
  </si>
  <si>
    <t>C4415</t>
  </si>
  <si>
    <t>LAJE PRÉ-FABRICADA P/ PISO - VÃO DE 2,01 A 3 m</t>
  </si>
  <si>
    <t>6.8.15</t>
  </si>
  <si>
    <t>C4416</t>
  </si>
  <si>
    <t>LAJE PRÉ-FABRICADA P/ PISO - VÃO DE 3,01 A 4 m</t>
  </si>
  <si>
    <t>6.8.16</t>
  </si>
  <si>
    <t>C4417</t>
  </si>
  <si>
    <t>LAJE PRÉ-FABRICADA P/ PISO - VÃO ACIMA DE 4,01 m</t>
  </si>
  <si>
    <t>6.8.17</t>
  </si>
  <si>
    <t>C4455</t>
  </si>
  <si>
    <t>LAJE PRÉ-FABRICADA TRELIÇADA P/ FÔRRO - VÃO ATÉ 2,80 m</t>
  </si>
  <si>
    <t>6.8.18</t>
  </si>
  <si>
    <t>C4456</t>
  </si>
  <si>
    <t>LAJE PRÉ-FABRICADA TRELIÇADA P/ FÔRRO - VÃO  DE 2,81 A 3,80 m</t>
  </si>
  <si>
    <t>6.8.19</t>
  </si>
  <si>
    <t>C4457</t>
  </si>
  <si>
    <t>LAJE PRÉ-FABRICADA TRELIÇADA P/ FÔRRO - VÃO  DE 3,81 A 4,80 m</t>
  </si>
  <si>
    <t>6.8.20</t>
  </si>
  <si>
    <t>C4458</t>
  </si>
  <si>
    <t>LAJE PRÉ-FABRICADA TRELIÇADA P/ FÔRRO - VÃO  ACIMA DE 4,81 m</t>
  </si>
  <si>
    <t>6.8.21</t>
  </si>
  <si>
    <t>C4450</t>
  </si>
  <si>
    <t>LAJE PRÉ-FABRICADA TRELIÇADA P/ PISO - VÃO ATÉ 1,80 m</t>
  </si>
  <si>
    <t>6.8.22</t>
  </si>
  <si>
    <t>C4451</t>
  </si>
  <si>
    <t>LAJE PRÉ-FABRICADA TRELIÇADA P/ PISO - VÃO DE 1,81 A 2,80 m</t>
  </si>
  <si>
    <t>6.8.23</t>
  </si>
  <si>
    <t>C4452</t>
  </si>
  <si>
    <t>LAJE PRÉ-FABRICADA TRELIÇADA P/ PISO - VÃO DE 2,81 A 3,80 m</t>
  </si>
  <si>
    <t>6.8.24</t>
  </si>
  <si>
    <t>C4453</t>
  </si>
  <si>
    <t>LAJE PRÉ-FABRICADA TRELIÇADA P/ PISO - VÃO DE 3,81 A 4,80 m</t>
  </si>
  <si>
    <t>6.8.25</t>
  </si>
  <si>
    <t>C4454</t>
  </si>
  <si>
    <t>LAJE PRÉ-FABRICADA TRELIÇADA P/ PISO - VÃO ACIMA DE 4,81 m</t>
  </si>
  <si>
    <t>6.8.26</t>
  </si>
  <si>
    <t>C2881</t>
  </si>
  <si>
    <t>MONTAGEM DE ANEL PRÉ-MOLDADO D=0,60m, h=0,50m</t>
  </si>
  <si>
    <t>6.8.27</t>
  </si>
  <si>
    <t>C3459</t>
  </si>
  <si>
    <t>MONTAGEM  DE ANEL PRÉ-MOLDADO D=1,00m  h=0,50m</t>
  </si>
  <si>
    <t>6.8.28</t>
  </si>
  <si>
    <t>C4598</t>
  </si>
  <si>
    <t>MONTAGEM DE ANEL PREMOLDADO D=1,20m h=0,50m MSD FUNASA TIPO 10 (MATERIAL E EXECUÇÃO)</t>
  </si>
  <si>
    <t>6.8.29</t>
  </si>
  <si>
    <t>C3460</t>
  </si>
  <si>
    <t>MONTAGEM  DE ANEL PRÉ-MOLDADO D=1,50m  h=0,50m</t>
  </si>
  <si>
    <t>6.8.30</t>
  </si>
  <si>
    <t>C2882</t>
  </si>
  <si>
    <t>MONTAGEM DE ANEL PRÉ-MOLDADO P/DECANTO DIGESTOR/FILTRO ANAERÓBIO</t>
  </si>
  <si>
    <t>6.8.31</t>
  </si>
  <si>
    <t>C2883</t>
  </si>
  <si>
    <t>MONTAGEM DE CALHA VERTEDOURA PRÉ-MOLDADA P/FILTRO ANAERÓBIO</t>
  </si>
  <si>
    <t>6.8.32</t>
  </si>
  <si>
    <t>C2884</t>
  </si>
  <si>
    <t>MONTAGEM DE CÂMARA DE DECANTAÇÃO PRÉ-MOLDADA</t>
  </si>
  <si>
    <t>6.8.33</t>
  </si>
  <si>
    <t>C2885</t>
  </si>
  <si>
    <t>MONTAGEM DE TAMPA DE FECHAMENTO/LAJE DE FUNDO P/ANEL D=600MM</t>
  </si>
  <si>
    <t>6.8.34</t>
  </si>
  <si>
    <t>C2886</t>
  </si>
  <si>
    <t>MONTAGEM DE TAMPA PRÉ-MOLDADA P/DECANTO/FILTRO/FUNDO FALSO</t>
  </si>
  <si>
    <t>6.8.35</t>
  </si>
  <si>
    <t>C3289</t>
  </si>
  <si>
    <t>MOURÃO DE CONCRETO (2,20 x 0,15 x 0,15 M)</t>
  </si>
  <si>
    <t>6.8.36</t>
  </si>
  <si>
    <t>C1838</t>
  </si>
  <si>
    <t>PAINEL PROTENDIDO P/PISOS/PAREDES DE VEDAÇÃO ESP.=10cm</t>
  </si>
  <si>
    <t>6.8.37</t>
  </si>
  <si>
    <t>C1839</t>
  </si>
  <si>
    <t>PAINEL PROTENDIDO P/PISOS/PAREDES DE VEDAÇÃO ESP.=15cm</t>
  </si>
  <si>
    <t>6.8.38</t>
  </si>
  <si>
    <t>C1840</t>
  </si>
  <si>
    <t>PAINEL PROTENDIDO P/PISOS/PAREDES DE VEDAÇÃO ESP.=20cm</t>
  </si>
  <si>
    <t>6.8.39</t>
  </si>
  <si>
    <t>C1841</t>
  </si>
  <si>
    <t>PAINEL PROTENDIDO P/PISOS/PAREDES DE VEDAÇÃO ESP.=25cm</t>
  </si>
  <si>
    <t>6.8.40</t>
  </si>
  <si>
    <t>C1842</t>
  </si>
  <si>
    <t>PAINEL-COBERTURA DE CONCRETO CELULAR AUTOCLAVADO ARMADO, C/ DIMENSÕES 7,5X40X280cm</t>
  </si>
  <si>
    <t>6.8.41</t>
  </si>
  <si>
    <t>C1843</t>
  </si>
  <si>
    <t>PAINEL-LAJE DE CONCRETO CELULAR AUTOCLAVADO, C/ DIMENSÕES 10X40X280cm</t>
  </si>
  <si>
    <t>6.8.42</t>
  </si>
  <si>
    <t>C1899</t>
  </si>
  <si>
    <t>PEÇAS PRÉ- MOLDADAS (PM) DE CONCRETO, ESP.= 3cm</t>
  </si>
  <si>
    <t>6.8.43</t>
  </si>
  <si>
    <t>C1900</t>
  </si>
  <si>
    <t>PEÇAS PRÉ- MOLDADAS (PM) DE CONCRETO, ESP.= 4cm</t>
  </si>
  <si>
    <t>6.8.44</t>
  </si>
  <si>
    <t>C1901</t>
  </si>
  <si>
    <t>PEÇAS PRÉ- MOLDADAS (PM) DE CONCRETO, ESP.= 5cm</t>
  </si>
  <si>
    <t>6.8.45</t>
  </si>
  <si>
    <t>C1886</t>
  </si>
  <si>
    <t>PÉRGOLAS PRÉ-MOLDADAS (PM) DE CONCRETO, ESP.= 5cm</t>
  </si>
  <si>
    <t>6.9</t>
  </si>
  <si>
    <t>JUNTA DE DILATAÇÃO</t>
  </si>
  <si>
    <t>6.9.1</t>
  </si>
  <si>
    <t>C4998</t>
  </si>
  <si>
    <t>FUNGENBAND PARA JUNTA DE DILATAÇÃO, O-22, ATÉ  5MCA</t>
  </si>
  <si>
    <t>6.9.2</t>
  </si>
  <si>
    <t>C4999</t>
  </si>
  <si>
    <t>FUNGENBAND PARA JUNTA DE DILATAÇÃO, O-22, ATÉ 30MCA</t>
  </si>
  <si>
    <t>6.9.3</t>
  </si>
  <si>
    <t>C5000</t>
  </si>
  <si>
    <t>FUNGENBAND PARA JUNTA DE DILATAÇÃO, O-35/06, ATÉ 100MCA</t>
  </si>
  <si>
    <t>6.9.4</t>
  </si>
  <si>
    <t>C5001</t>
  </si>
  <si>
    <t>FUNGENBAND PARA JUNTA DE DILATAÇÃO, O-35/10, ATÉ 100MCA</t>
  </si>
  <si>
    <t>6.9.5</t>
  </si>
  <si>
    <t>C4073</t>
  </si>
  <si>
    <t>JUNTA ASFÁLTICA NAS PLACAS DOS TALUDES DAS LAGOAS (SEÇÃO 1,5 x 3,0 cm)</t>
  </si>
  <si>
    <t>6.9.6</t>
  </si>
  <si>
    <t>C3732</t>
  </si>
  <si>
    <t>JUNTA DE DILATAÇÃO À BASE DE MASTIQUE (1.00 x 1.00cm)</t>
  </si>
  <si>
    <t>6.9.7</t>
  </si>
  <si>
    <t>C4209</t>
  </si>
  <si>
    <t>JUNTA DILATAÇÃO COM CORDA DE SISAL E ASFALTO OXIDADO (SEÇÃO 1,5 x 3 cm)</t>
  </si>
  <si>
    <t>6.9.8</t>
  </si>
  <si>
    <t>C5009</t>
  </si>
  <si>
    <t xml:space="preserve">JUNTA DE MOVIMENTAÇÃO PARA ESTRUTURA DE CONCRETO DE 20 X 40 MM (TIPO JUNTA JEENE 20/30 VV OU SIMILAR)
</t>
  </si>
  <si>
    <t>6.9.9</t>
  </si>
  <si>
    <t>C5008</t>
  </si>
  <si>
    <t xml:space="preserve">JUNTA DE MOVIMENTAÇÃO PARA ESTRUTURA DE CONCRETO DE 25 X 50 MM (TIPO JUNTA JEENE 25/40 VV OU SIMILAR)
</t>
  </si>
  <si>
    <t>6.9.10</t>
  </si>
  <si>
    <t>C5007</t>
  </si>
  <si>
    <t>JUNTA DE MOVIMENTAÇÃO PARA ESTRUTURA DE CONCRETO DE 35 X 60 MM (TIPO JUNTA JEENE 35/50 VV OU SIMILAR)</t>
  </si>
  <si>
    <t>6.9.11</t>
  </si>
  <si>
    <t>C5010</t>
  </si>
  <si>
    <t xml:space="preserve">JUNTA DE MOVIMENTAÇÃO PARA ESTRUTURA DE CONCRETO DE 50 X 80 MM (TIPO JUNTA JEENE 50/70 VV OU SIMILAR)
</t>
  </si>
  <si>
    <t>6.9.12</t>
  </si>
  <si>
    <t>C4571</t>
  </si>
  <si>
    <t>MASTIQUE BETUMINOSO MODIFICADO COM POLIURETANO, TIXOTRÓPICO, BICOMPONENTE PARA JUNTA DE DILATAÇÃO</t>
  </si>
  <si>
    <t>6.9.13</t>
  </si>
  <si>
    <t>C1814</t>
  </si>
  <si>
    <t>NEOPRENE P/ JUNTAS DE DILATAÇÃO</t>
  </si>
  <si>
    <t>6.9.14</t>
  </si>
  <si>
    <t>C2268</t>
  </si>
  <si>
    <t>SELANTE ELASTRÔMETRO P/ JUNTA DE DILATAÇÃO</t>
  </si>
  <si>
    <t>6.10</t>
  </si>
  <si>
    <t>RECUPERAÇÃO ESTRUTURAL</t>
  </si>
  <si>
    <t>6.10.1</t>
  </si>
  <si>
    <t>C0005</t>
  </si>
  <si>
    <t>ACABAMENTO DE PEDREIRO</t>
  </si>
  <si>
    <t>6.10.2</t>
  </si>
  <si>
    <t>C0094</t>
  </si>
  <si>
    <t>APICOAMENTO EM CONCRETO/PREPARO DA SUPERFÍCIE</t>
  </si>
  <si>
    <t>6.10.3</t>
  </si>
  <si>
    <t>C0098</t>
  </si>
  <si>
    <t>APLICAÇÃO DE ADESIVO ESTRUTURAL BASE EPOXI</t>
  </si>
  <si>
    <t>6.10.4</t>
  </si>
  <si>
    <t>C0809</t>
  </si>
  <si>
    <t>COLOCAÇÃO DE INJETORES</t>
  </si>
  <si>
    <t>6.10.5</t>
  </si>
  <si>
    <t>C3156</t>
  </si>
  <si>
    <t>CONCRETO PROJETADO (MEDIDO NA MÁQUINA 35MPa)</t>
  </si>
  <si>
    <t>6.10.6</t>
  </si>
  <si>
    <t>C0929</t>
  </si>
  <si>
    <t>CORTE EM CONCRETO DETERIORADO</t>
  </si>
  <si>
    <t>6.10.7</t>
  </si>
  <si>
    <t>C3083</t>
  </si>
  <si>
    <t>EXECUÇÃO DE FUROS EM CONCRETO C/BROCA 1/2"&lt;= D &lt;=1"</t>
  </si>
  <si>
    <t>6.10.8</t>
  </si>
  <si>
    <t>C3082</t>
  </si>
  <si>
    <t>EXECUÇÃO DE FUROS EM CONCRETO C/BROCA 1"&lt; D &lt;=1 1/2"</t>
  </si>
  <si>
    <t>6.10.9</t>
  </si>
  <si>
    <t>C4410</t>
  </si>
  <si>
    <t>EXECUÇÃO DE FURO EM CONCRETO COM BROCA - Ø 1 1/2" A 2"</t>
  </si>
  <si>
    <t>6.10.10</t>
  </si>
  <si>
    <t>C3084</t>
  </si>
  <si>
    <t>EXECUÇÃO DE PINGADEIRAS</t>
  </si>
  <si>
    <t>6.10.11</t>
  </si>
  <si>
    <t>C3467</t>
  </si>
  <si>
    <t>FORNECIMENTO E COLOCAÇÃO DE CHUMBADOR PARABOULT DE  3/4" a 1"</t>
  </si>
  <si>
    <t>6.10.12</t>
  </si>
  <si>
    <t>C2830</t>
  </si>
  <si>
    <t>FORNECIMENTO E CRAVAÇÃO DE PINOS C/PISTOLA P/FIXAÇÃO DE TELA</t>
  </si>
  <si>
    <t>6.10.13</t>
  </si>
  <si>
    <t>C1523</t>
  </si>
  <si>
    <t>JATEAMENTO DE AR COMPRIMIDO, P/LIMPEZA DE SUPERFÍCIES</t>
  </si>
  <si>
    <t>6.10.14</t>
  </si>
  <si>
    <t>C1524</t>
  </si>
  <si>
    <t>JATEAMENTO DE AREIA À SECO EM SUPERFÍCIES</t>
  </si>
  <si>
    <t>6.10.15</t>
  </si>
  <si>
    <t>C3091</t>
  </si>
  <si>
    <t>LIMPEZA COM JATO DE AREIA/ÁGUA</t>
  </si>
  <si>
    <t>6.10.16</t>
  </si>
  <si>
    <t>C3095</t>
  </si>
  <si>
    <t>LIMPEZA DE SUPERFÍCIE C/ ESCOVA DE AÇO</t>
  </si>
  <si>
    <t>6.10.17</t>
  </si>
  <si>
    <t>C2900</t>
  </si>
  <si>
    <t>PINTURA PROTEÇÃO C/INIBIDOR MIGRATÓRIO CORROSÃO, 3 DEMÃOS</t>
  </si>
  <si>
    <t>6.10.18</t>
  </si>
  <si>
    <t>C4738</t>
  </si>
  <si>
    <t>RECUPERAÇÃO CONCRETO, C/REFORÇO E RECONSTITUIÇÃO “GROUNT”, ESP.=60MM</t>
  </si>
  <si>
    <t>6.10.19</t>
  </si>
  <si>
    <t>C4737</t>
  </si>
  <si>
    <t xml:space="preserve">RECUPERAÇÃO CONCRETO, C/MICROCONCRETO FLUIDO, ESP.=300MM
</t>
  </si>
  <si>
    <t>6.10.20</t>
  </si>
  <si>
    <t>C4739</t>
  </si>
  <si>
    <t>RECUPERAÇÃO CONCRETO, S/REFORÇO E RECONSTITUIÇÃO “GROUNT”, ESP.=60MM</t>
  </si>
  <si>
    <t>6.10.21</t>
  </si>
  <si>
    <t>C4740</t>
  </si>
  <si>
    <t>RECUPERAÇÃO CONCRETO, S/REFORÇO RECONSTITUIÇÃO C/ ARGAMASSA POLIMÉRICA ESP.=25MM</t>
  </si>
  <si>
    <t>6.10.22</t>
  </si>
  <si>
    <t>C4741</t>
  </si>
  <si>
    <t>RECUPERAÇÃO CONCRETO, SÓ REFORÇO DA ARMADURA</t>
  </si>
  <si>
    <t>6.10.23</t>
  </si>
  <si>
    <t>C3102</t>
  </si>
  <si>
    <t>RECUPERAÇÃO DE GUARDA CORPO</t>
  </si>
  <si>
    <t>6.10.24</t>
  </si>
  <si>
    <t>C3106</t>
  </si>
  <si>
    <t>REPOSIÇÃO DE ARMADURA OXIDADA (REFORÇO, FORNECIMENTO, DOBBRAGEM E COLOCAÇÃO)</t>
  </si>
  <si>
    <t>6.10.25</t>
  </si>
  <si>
    <t>C3114</t>
  </si>
  <si>
    <t>SELAGEM DE FISSURAS C/ INJEÇÃO DE RESINAS</t>
  </si>
  <si>
    <t>6.11</t>
  </si>
  <si>
    <t>RASGO EM CONCRETO  PARA TUBULAÇÕES</t>
  </si>
  <si>
    <t>6.11.1</t>
  </si>
  <si>
    <t>C2098</t>
  </si>
  <si>
    <t>RASGO EM CONCRETO P/TUBULAÇÕES D=15 A 25mm (1/2" A 1")</t>
  </si>
  <si>
    <t>6.11.2</t>
  </si>
  <si>
    <t>C2099</t>
  </si>
  <si>
    <t>RASGO EM CONCRETO P/TUBULAÇÕES D=32 A 50mm (1 1/4" A 2")</t>
  </si>
  <si>
    <t>6.11.3</t>
  </si>
  <si>
    <t>C2100</t>
  </si>
  <si>
    <t>RASGO EM CONCRETO P/TUBULAÇÕES D=65 A 100mm (2 1/2" A 4")</t>
  </si>
  <si>
    <t>6.12</t>
  </si>
  <si>
    <t>OUTROS ELEMENTOS</t>
  </si>
  <si>
    <t>6.12.1</t>
  </si>
  <si>
    <t>C0090</t>
  </si>
  <si>
    <t>APARELHO DE APOIO EM NEOPRENE</t>
  </si>
  <si>
    <t>6.12.2</t>
  </si>
  <si>
    <t>C3402</t>
  </si>
  <si>
    <t>BLOCO DE ANCORAGEM EM CONCRETO CICLÓPICO</t>
  </si>
  <si>
    <t>6.12.3</t>
  </si>
  <si>
    <t>C3403</t>
  </si>
  <si>
    <t>BLOCO DE ANCORAGEM EM CONCRETO SIMPLES FCK=10MPa</t>
  </si>
  <si>
    <t>6.12.4</t>
  </si>
  <si>
    <t>C3404</t>
  </si>
  <si>
    <t>BLOCO DE ANCORAGEM EM CONCRETO ESTRUTURAL FCK=15MPa</t>
  </si>
  <si>
    <t>6.12.5</t>
  </si>
  <si>
    <t>C4098</t>
  </si>
  <si>
    <t>BLOCO DE POLIESTIRENO EXPANDIDO (ISOPOR) EM CAIXÃO PERDIDO</t>
  </si>
  <si>
    <t>6.12.6</t>
  </si>
  <si>
    <t>C4379</t>
  </si>
  <si>
    <t>CANTONEIRA EM AÇO (6 x 6 x 1/2") - FORNECIMENTO E COLOCAÇÃO</t>
  </si>
  <si>
    <t>6.12.7</t>
  </si>
  <si>
    <t>C3068</t>
  </si>
  <si>
    <t>DRENO DE PVC D= 75mm</t>
  </si>
  <si>
    <t>6.12.8</t>
  </si>
  <si>
    <t>C4297</t>
  </si>
  <si>
    <t>DRENOS DE PVC D=75mm</t>
  </si>
  <si>
    <t>6.12.9</t>
  </si>
  <si>
    <t>C3069</t>
  </si>
  <si>
    <t>DRENO DE PVC D=100mm</t>
  </si>
  <si>
    <t>6.12.10</t>
  </si>
  <si>
    <t>C4326</t>
  </si>
  <si>
    <t>FORNECIMENTO E COLOCAÇÃO DE CANTONEIRA EM AÇO SAC (3"X3"X5/16")</t>
  </si>
  <si>
    <t>6.12.11</t>
  </si>
  <si>
    <t>C3088</t>
  </si>
  <si>
    <t>FORNECIMENTO E COLOCAÇÃO DE CANTONEIRA DE FERRO (4"X4"X3/8")</t>
  </si>
  <si>
    <t>6.12.12</t>
  </si>
  <si>
    <t>C2829</t>
  </si>
  <si>
    <t>FORNECIMENTO E COLOCAÇÃO DE ISOPOR 20MM (PLACA DE 1,20 X 0,60M)</t>
  </si>
  <si>
    <t xml:space="preserve"> M2</t>
  </si>
  <si>
    <t>6.12.13</t>
  </si>
  <si>
    <t>C3089</t>
  </si>
  <si>
    <t>GUARDA CORPO (VARANDA)</t>
  </si>
  <si>
    <t>6.12.14</t>
  </si>
  <si>
    <t>C1094</t>
  </si>
  <si>
    <t>MONTAGEM DE APOIO AOS PÓRTICOS</t>
  </si>
  <si>
    <t>7</t>
  </si>
  <si>
    <t>CONTENÇÕES</t>
  </si>
  <si>
    <t>ENROCAMENTO E PROTEÇÃO DE TALUDES</t>
  </si>
  <si>
    <t>C3077</t>
  </si>
  <si>
    <t>ENROCAMENTO DE PEDRA ARRUMADA (PRODUZIDA) (S/TRANSPORTE)</t>
  </si>
  <si>
    <t>C2764</t>
  </si>
  <si>
    <t>ENROCAMENTO DE PEDRA DE MÃO ARRUMADA (ADQUIRIDA)</t>
  </si>
  <si>
    <t>C2765</t>
  </si>
  <si>
    <t>ENROCAMENTO DE PEDRA DE MÃO JOGADA (ADQUIRIDA)</t>
  </si>
  <si>
    <t>C3078</t>
  </si>
  <si>
    <t>ENROCAMENTO DE PEDRA JOGADA (PRODUZIDA) (S/TRANSPORTE)</t>
  </si>
  <si>
    <t>C3079</t>
  </si>
  <si>
    <t>ENROCAMENTO DE PEDRA JOGADA DE CORTE DE 3.ª CATEGORIA (S/TRANSPORTE)</t>
  </si>
  <si>
    <t>ENSECADEIRAS</t>
  </si>
  <si>
    <t>C2767</t>
  </si>
  <si>
    <t>ENSECADEIRA COM SACOS DE AREIA, S/ FORNECIMENTO DE AREIA</t>
  </si>
  <si>
    <t>C1244</t>
  </si>
  <si>
    <t>ENSECADEIRA DE PAREDE SIMPLES</t>
  </si>
  <si>
    <t>C1243</t>
  </si>
  <si>
    <t>ENSECADEIRA DE PAREDE DUPLA</t>
  </si>
  <si>
    <t>MURO DE ARRIMO</t>
  </si>
  <si>
    <t>C1808</t>
  </si>
  <si>
    <t>MURO DE ARRIMO C/ BLOCOS DE CONCRETO ARTICULADO (30X15X28)cm</t>
  </si>
  <si>
    <t>C1809</t>
  </si>
  <si>
    <t>MURO DE ARRIMO C/ BLOCOS DE CONCRETO ARTICULADO (60X45X15)cm  C/INJEÇÃO ATÉ 2,5m</t>
  </si>
  <si>
    <t>7.3.3</t>
  </si>
  <si>
    <t>C1810</t>
  </si>
  <si>
    <t>MURO DE ARRIMO C/GABIÃO, ALTURA 2m</t>
  </si>
  <si>
    <t>7.3.4</t>
  </si>
  <si>
    <t>C1811</t>
  </si>
  <si>
    <t>MURO DE ARRIMO C/GABIÃO, ALTURA 4m</t>
  </si>
  <si>
    <t>7.4</t>
  </si>
  <si>
    <t>GABIÕES</t>
  </si>
  <si>
    <t>7.4.1</t>
  </si>
  <si>
    <t>C2763</t>
  </si>
  <si>
    <t>ENCHIMENTO DE GABIÃO COM PEDRA DE MÃO</t>
  </si>
  <si>
    <t>7.4.2</t>
  </si>
  <si>
    <t>C1317</t>
  </si>
  <si>
    <t>ESTIVAS - ESTRUTURAS SUBMERSAS C/GABIÕES-SACO ALT.= 1m</t>
  </si>
  <si>
    <t>7.4.3</t>
  </si>
  <si>
    <t>C1422</t>
  </si>
  <si>
    <t>GABIÃO COLCHÃO ESP.= 30cm</t>
  </si>
  <si>
    <t>7.4.4</t>
  </si>
  <si>
    <t>C1420</t>
  </si>
  <si>
    <t>GABIÃO P/EXECUÇÃO DE OBRAS</t>
  </si>
  <si>
    <t>7.4.5</t>
  </si>
  <si>
    <t>C2834</t>
  </si>
  <si>
    <t>GABIÃO TELA GALV. REVEST. PVC TIPO CAIXA ALT.=0,50m</t>
  </si>
  <si>
    <t>7.4.6</t>
  </si>
  <si>
    <t>C2835</t>
  </si>
  <si>
    <t>GABIÃO TELA GALV. REVEST. PVC TIPO CAIXA ALT.=1,00m</t>
  </si>
  <si>
    <t>7.4.7</t>
  </si>
  <si>
    <t>C2836</t>
  </si>
  <si>
    <t>GABIÃO TELA GALV. REVEST. PVC TIPO COLCHÃO RENO ALT.=0,17m</t>
  </si>
  <si>
    <t>7.4.8</t>
  </si>
  <si>
    <t>C2837</t>
  </si>
  <si>
    <t>GABIÃO TELA GALV. REVEST. PVC TIPO COLCHÃO RENO ALT.=0,23m</t>
  </si>
  <si>
    <t>7.4.9</t>
  </si>
  <si>
    <t>C2838</t>
  </si>
  <si>
    <t>GABIÃO TELA GALV. REVEST. PVC TIPO COLCHÃO RENO ALT.=0,30m</t>
  </si>
  <si>
    <t>8</t>
  </si>
  <si>
    <t>PAREDES E PAINÉIS</t>
  </si>
  <si>
    <t>ALVENARIA DE ELEVAÇÃO</t>
  </si>
  <si>
    <t>8.1.1</t>
  </si>
  <si>
    <t>C0047</t>
  </si>
  <si>
    <t>ALVENARIA DE BLOCO CERÂMICO FURADO (9x19x39)cm  C/ARGAMASSA MISTA DE CAL HIDRATADA, ESP=9 cm</t>
  </si>
  <si>
    <t>8.1.2</t>
  </si>
  <si>
    <t>C0046</t>
  </si>
  <si>
    <t>ALVENARIA DE BLOCO CERÂMICO FURADO (19x19x39)cm C/ARGAMASSA MISTA DE CAL HIDRATADA ESP=19 cm</t>
  </si>
  <si>
    <t>8.1.3</t>
  </si>
  <si>
    <t>C3612</t>
  </si>
  <si>
    <t>ALVENARIA DE BLOCO DE CONCRETO TIPO STONE CINZA (14x19x49)cm C/ARGAMASSA MISTA DE CAL HIDRATADA ESP=14 CM</t>
  </si>
  <si>
    <t>8.1.4</t>
  </si>
  <si>
    <t>C3613</t>
  </si>
  <si>
    <t>ALVENARIA DE BLOCO DE CONCRETO TIPO STONE COLORIDO (14x19x49)cm C/ARGAMASSA MISTA DE CAL HIDRATADA ESP=14 cm</t>
  </si>
  <si>
    <t>8.1.5</t>
  </si>
  <si>
    <t>C3743</t>
  </si>
  <si>
    <t>ALVENARIA DE BLOCO DE CONCRETO (9x19x39)cm C/ARGAMASSA MISTA DE CAL HIDRATADA ESP=9 cm</t>
  </si>
  <si>
    <t>8.1.6</t>
  </si>
  <si>
    <t>C3744</t>
  </si>
  <si>
    <t>ALVENARIA DE BLOCO DE CONCRETO (14x19x39)cm C/ARGAMASSA MISTA DE CAL HIDRATADA ESP=14 cm</t>
  </si>
  <si>
    <t>8.1.7</t>
  </si>
  <si>
    <t>C0048</t>
  </si>
  <si>
    <t>ALVENARIA DE BLOCO DE CONCRETO (19x19x39)cm C/ARGAMASSA MISTA DE CAL HIDRATADA ESP=19 cm</t>
  </si>
  <si>
    <t>8.1.8</t>
  </si>
  <si>
    <t>C0050</t>
  </si>
  <si>
    <t>ALVENARIA DE BLOCO DE VIDRO C/ARGAMASSA MISTA DE CAL HIDRATADA ESP=10 cm</t>
  </si>
  <si>
    <t>8.1.9</t>
  </si>
  <si>
    <t>C0073</t>
  </si>
  <si>
    <t>ALVENARIA DE TIJOLO CERÂMICO FURADO (9x19x19)cm C/ARGAMASSA MISTA DE CAL HIDRATADA ESP.=10cm (1:2:8)</t>
  </si>
  <si>
    <t>8.1.10</t>
  </si>
  <si>
    <t>C0074</t>
  </si>
  <si>
    <t>ALVENARIA DE TIJOLO CERÂMICO FURADO (9x19x19)cm C/ARGAMASSA MISTA DE CAL HIDRATADA ESP=20 cm</t>
  </si>
  <si>
    <t>8.1.11</t>
  </si>
  <si>
    <t>C3658</t>
  </si>
  <si>
    <t>ALVENARIA DE TIJOLO CERÂMICO FURADO (9x19x19)cm C/ARGAMASSA MISTA DE CAL HIDRATADA, ESP=30cm</t>
  </si>
  <si>
    <t>8.1.12</t>
  </si>
  <si>
    <t>C0075</t>
  </si>
  <si>
    <t>ALVENARIA DE TIJOLO COMUM C/ARGAMASSA MISTA DE CAL HIDRATADA 1:2:8   ESP=5 cm</t>
  </si>
  <si>
    <t>8.1.13</t>
  </si>
  <si>
    <t>C0076</t>
  </si>
  <si>
    <t>ALVENARIA DE TIJOLO COMUM C/ARGAMASSA MISTA DE CAL HIDRATADA 1:2:8   ESP=10 cm</t>
  </si>
  <si>
    <t>8.1.14</t>
  </si>
  <si>
    <t>C0077</t>
  </si>
  <si>
    <t>ALVENARIA DE TIJOLO COMUM C/ARGAMASSA MISTA DE CAL HIDRATADA 1:2:8   ESP=20 cm</t>
  </si>
  <si>
    <t>8.1.15</t>
  </si>
  <si>
    <t>C0078</t>
  </si>
  <si>
    <t>ALVENARIA DE TIJOLO COMUM C/ARGAMASSA MISTA DE CAL HIDRATADA 1:2:8   ESP=30 cm</t>
  </si>
  <si>
    <t>8.1.16</t>
  </si>
  <si>
    <t>C3614</t>
  </si>
  <si>
    <t>ALVENARIA DE TIJOLO MACIÇO APARENTE (23x11x5)cm C/ARGAMASSA MISTA DE CAL HIDRATADA, ESP=11 cm</t>
  </si>
  <si>
    <t>8.1.17</t>
  </si>
  <si>
    <t>C3615</t>
  </si>
  <si>
    <t>ALVENARIA DE TIJOLO MACIÇO APARENTE (23x11x5)cm C/ARGAMASSA MISTA DE CAL HIDRATADA ESP=22 cm</t>
  </si>
  <si>
    <t>8.1.18</t>
  </si>
  <si>
    <t>C0061</t>
  </si>
  <si>
    <t>ALVENARIA DE TIJOLO REFRATÁRIO 1/2 VEZ C/ARGAMASSA 1:4+100 Kg CIMENTO</t>
  </si>
  <si>
    <t>8.1.19</t>
  </si>
  <si>
    <t>C0060</t>
  </si>
  <si>
    <t>ALVENARIA DE TIJOLO REFRATÁRIO 1 VEZ C/ARGAMASSA 1:4+100 Kg CIMENTO</t>
  </si>
  <si>
    <t>8.1.20</t>
  </si>
  <si>
    <t>C3533</t>
  </si>
  <si>
    <t>MUTIRÃO MISTO - ALVENARIA DE TIJOLO CERÂMICO FURADO (9X19X19)cm ARGAMASSA MISTA DE CAL HIDRATADA ESP=10CM</t>
  </si>
  <si>
    <t>8.1.21</t>
  </si>
  <si>
    <t>C4507</t>
  </si>
  <si>
    <t>PAREDE DE BLOCO DE GESSO STAND, INCLUSIVE EMASSAMENTO - FORNECIMENTO E EXECUÇÃO</t>
  </si>
  <si>
    <t>8.1.22</t>
  </si>
  <si>
    <t>C4508</t>
  </si>
  <si>
    <t>PAREDE DE BLOCO DE GESSO HIDROFUGANTE, INCLUSIVE EMASSAMENTO - FORNECIMENTO E EXECUÇÃO</t>
  </si>
  <si>
    <t>ALVENARIA ESTRUTURAL</t>
  </si>
  <si>
    <t>8.2.1</t>
  </si>
  <si>
    <t>C0068</t>
  </si>
  <si>
    <t>ALVENARIA ESTRUTURAL DE BLOCO DE CONCRETO (14x19x39)cm C/ARGAMASSA MISTA DE CAL HIDRATADA ESP=14 cm</t>
  </si>
  <si>
    <t>8.2.2</t>
  </si>
  <si>
    <t>C0069</t>
  </si>
  <si>
    <t>ALVENARIA ESTRUTURAL DE BLOCO DE CONCRETO (19x19x39)cm C/ARGAMASSA MISTA DE CAL HIDRATADA ESP=19 cm</t>
  </si>
  <si>
    <t>8.2.3</t>
  </si>
  <si>
    <t>C0064</t>
  </si>
  <si>
    <t>ALVENARIA ESTRUTURAL DE BLOCO CERÂMICO (9X19X39cm) ESP.=9cm</t>
  </si>
  <si>
    <t>8.2.4</t>
  </si>
  <si>
    <t>C0062</t>
  </si>
  <si>
    <t>ALVENARIA ESTRUTURAL DE BLOCO CERÂMICO (14X19X39cm) ESP.=14cm</t>
  </si>
  <si>
    <t>8.2.5</t>
  </si>
  <si>
    <t>C4542</t>
  </si>
  <si>
    <t>ALVENARIA ESTRUTURAL DE BLOCO CERÂMICO (14X19X39cm) ESP.=14cm - COM SUPERFÍCIE EXTERNA LISA PARA ACABAMENTO APARENTE</t>
  </si>
  <si>
    <t>8.2.6</t>
  </si>
  <si>
    <t>C0063</t>
  </si>
  <si>
    <t>ALVENARIA ESTRUTURAL DE BLOCO CERÂMICO (19X19X39cm) ESP.=19cm</t>
  </si>
  <si>
    <t>8.2.7</t>
  </si>
  <si>
    <t>C4585</t>
  </si>
  <si>
    <t>ALVENARIA ESTRUTURAL DE BLOCO CERÂMICO COM SUPERFÍCIES EXTERNA LISA, PARA ACABAMENTO APARENTE (14x19x29)cm ESP. 14cm, INCLUSIVE PEÇAS ESPECIAIS CALHA U E J</t>
  </si>
  <si>
    <t>8.2.8</t>
  </si>
  <si>
    <t>C0079</t>
  </si>
  <si>
    <t>AMARRAÇÃO EM PAREDES, COM FERRO</t>
  </si>
  <si>
    <t>8.2.9</t>
  </si>
  <si>
    <t>C4952</t>
  </si>
  <si>
    <t>PAREDE PRÉ-MOLDADA EM CONCRETO ARMADO, REFORÇADA PARA PENITENCIÁRIA, ESP.=13CM,
INCLUSIVE TRANSPORTE E MONTAGEM</t>
  </si>
  <si>
    <t>8.2.10</t>
  </si>
  <si>
    <t>C4953</t>
  </si>
  <si>
    <t>PAREDE PRÉ-MOLDADA EM CONCRETO ARMADO, REFORÇADA PARA PENITENCIÁRIA, ESP.=16CM, INCLUSIVE TRANSPORTE E MONTAGEM</t>
  </si>
  <si>
    <t>ALVENARIA DE PEDRA</t>
  </si>
  <si>
    <t>8.3.1</t>
  </si>
  <si>
    <t>C3345</t>
  </si>
  <si>
    <t>ALVENARIA DE PEDRA ARGAMASSADA (TRAÇO 1:3) C/AGREGADOS ADQUIRIDOS</t>
  </si>
  <si>
    <t>8.3.2</t>
  </si>
  <si>
    <t>C3346</t>
  </si>
  <si>
    <t>ALVENARIA DE PEDRA ARGAMASSADA (TRAÇO 1:3) C/AGREGADOS PRODUZIDOS (S/TRANSP)</t>
  </si>
  <si>
    <t>8.3.3</t>
  </si>
  <si>
    <t>C3347</t>
  </si>
  <si>
    <t>ALVENARIA DE PEDRA ARGAMASSADA (TRAÇO 1:4) C/AGREGADOS ADQUIRIDOS</t>
  </si>
  <si>
    <t>8.3.4</t>
  </si>
  <si>
    <t>C0057</t>
  </si>
  <si>
    <t>ALVENARIA DE PEDRA ARGAMASSADA (TRAÇO 1:4) C/AGREGADOS PRODUZIDOS (S/TRANSP)</t>
  </si>
  <si>
    <t>8.3.5</t>
  </si>
  <si>
    <t>C3723</t>
  </si>
  <si>
    <t>ALVENARIA DE PEDRA ARGAMASSADA (TRAÇO 1:6) C/AGREGADOS ADQUIRIDOS</t>
  </si>
  <si>
    <t>8.3.6</t>
  </si>
  <si>
    <t>C0058</t>
  </si>
  <si>
    <t>ALVENARIA DE PEDRA ARGAMASSADA (TRAÇO 1:2:8) C/ AGREGADOS ADQUIRIDOS</t>
  </si>
  <si>
    <t>8.3.7</t>
  </si>
  <si>
    <t>C3529</t>
  </si>
  <si>
    <t>MUTIRÃO MISTO - ALVENARIA DE PEDRA ARGAMASSADA (TRAÇO 1:6) C/AGREGADOS ADQUIRIDOS</t>
  </si>
  <si>
    <t>RASGO EM ALVENARIA P/ TUBULAÇÕES</t>
  </si>
  <si>
    <t>8.4.1</t>
  </si>
  <si>
    <t>C2095</t>
  </si>
  <si>
    <t>RASGO EM ALVENARIA P/TUBULAÇÕES D=15 A 25mm (1/2" A 1")</t>
  </si>
  <si>
    <t>8.4.2</t>
  </si>
  <si>
    <t>C2096</t>
  </si>
  <si>
    <t>RASGO EM ALVENARIA P/TUBULAÇÕES D=32 A 50mm (1 1/4" A 2")</t>
  </si>
  <si>
    <t>8.4.3</t>
  </si>
  <si>
    <t>C2097</t>
  </si>
  <si>
    <t>RASGO EM ALVENARIA P/TUBULAÇÕES D=65 A 100mm (2 1/2" A 4")</t>
  </si>
  <si>
    <t>DIVISÓRIAS</t>
  </si>
  <si>
    <t>8.5.1</t>
  </si>
  <si>
    <t>C4495</t>
  </si>
  <si>
    <t>DIVISÓRIA DE GESSO ACARTONADO e=48mm, S/ REVESTIMENTO - FORNECIMENTO E MONTAGEM</t>
  </si>
  <si>
    <t>8.5.2</t>
  </si>
  <si>
    <t>C4496</t>
  </si>
  <si>
    <t>DIVISÓRIA DE GESSO ACARTONADO e=70mm, S/ REVESTIMENTO - FORNECIMENTO E MONTAGEM</t>
  </si>
  <si>
    <t>8.5.3</t>
  </si>
  <si>
    <t>C1134</t>
  </si>
  <si>
    <t>DIVISÓRIA DE GRANILITE C/ARGAMASSA DE CIMENTO E AREIA</t>
  </si>
  <si>
    <t>8.5.4</t>
  </si>
  <si>
    <t>C4070</t>
  </si>
  <si>
    <t>DIVISÓRIA DE GRANITO CINZA E=2cm</t>
  </si>
  <si>
    <t>8.5.5</t>
  </si>
  <si>
    <t>C4096</t>
  </si>
  <si>
    <t>DIVISÓRIA DE GRANITO CINZA E=3cm</t>
  </si>
  <si>
    <t>8.5.6</t>
  </si>
  <si>
    <t>C1142</t>
  </si>
  <si>
    <t>DIVISÓRIA PRÉ-MOLDADA EM CONCRETO ESP.=5cm</t>
  </si>
  <si>
    <t>8.5.7</t>
  </si>
  <si>
    <t>C4486</t>
  </si>
  <si>
    <t>DIVISÓRIA PAINEL CELULAR, MONTANTE/RODAPÉ SIMPLES, PERFIL EM AÇO - FORNECIMENTO E MONTAGEM</t>
  </si>
  <si>
    <t>8.5.8</t>
  </si>
  <si>
    <t>C4488</t>
  </si>
  <si>
    <t>DIVISÓRIA PAINEL CELULAR, MONTANTE/RODAPÉ SIMPLES, PERFIL EM ALUMÍNIO - FORNECIMENTO E MONTAGEM</t>
  </si>
  <si>
    <t>8.5.9</t>
  </si>
  <si>
    <t>C4487</t>
  </si>
  <si>
    <t>DIVISÓRIA PAINEL CELULAR, MONTANTE/RODAPÉ DUPLO, PERFIL EM AÇO - FORNECIMENTO E MONTAGEM</t>
  </si>
  <si>
    <t>8.5.10</t>
  </si>
  <si>
    <t>C4489</t>
  </si>
  <si>
    <t>DIVISÓRIA PAINEL CELULAR, MONTANTE/RODAPÉ DUPLO, PERFIL EM ALUMÍNIO - FORNECIMENTO E MONTAGEM</t>
  </si>
  <si>
    <t>8.5.11</t>
  </si>
  <si>
    <t>C4497</t>
  </si>
  <si>
    <t>DIVISÓRIA PAINEL FIBRAROC, MONTANTE/RODAPÉ SIMPLES, PERFIL EM AÇO - FORNECIMENTO E MONTAGEM</t>
  </si>
  <si>
    <t>8.5.12</t>
  </si>
  <si>
    <t>C4498</t>
  </si>
  <si>
    <t>DIVISÓRIA PAINEL FIBRAROC, MONTANTE/RODAPÉ SIMPLES, PERFIL EM ALUMÍNIO - FORNECIMENTO E MONTAGEM</t>
  </si>
  <si>
    <t>8.5.13</t>
  </si>
  <si>
    <t>C4499</t>
  </si>
  <si>
    <t>DIVISÓRIA PAINEL FIBRAROC, MONTANTE/RODAPÉ DUPLO, PERFIL EM AÇO - FORNECIMENTO E MONTAGEM</t>
  </si>
  <si>
    <t>8.5.14</t>
  </si>
  <si>
    <t>C4500</t>
  </si>
  <si>
    <t>DIVISÓRIA PAINEL FIBRAROC, MONTANTE/RODAPÉ DUPLO, PERFIL EM ALUMÍNIO - FORNECIMENTO E MONTAGEM</t>
  </si>
  <si>
    <t>8.5.15</t>
  </si>
  <si>
    <t>C4493</t>
  </si>
  <si>
    <t>DIVISÓRIA PAINEL PVC, MONTANTE/RODAPÉ SIMPLES, PERFIL EM AÇO - FORNECIMENTO E MONTAGEM</t>
  </si>
  <si>
    <t>8.5.16</t>
  </si>
  <si>
    <t>C4494</t>
  </si>
  <si>
    <t>DIVISÓRIA PAINEL PVC, MONTANTE/RODAPÉ SIMPLES, PERFIL EM ALUMÍNIO - FORNECIMENTO E MONTAGEM</t>
  </si>
  <si>
    <t>8.5.17</t>
  </si>
  <si>
    <t>C5214</t>
  </si>
  <si>
    <t>REMANEJAMENTO DE DIVISÓRIA LEVE - DESMONTAGEM E REMONTAGEM</t>
  </si>
  <si>
    <t>8.5.18</t>
  </si>
  <si>
    <t>C4490</t>
  </si>
  <si>
    <t>VÃO DE PORTA - PORTA COMPLETA C/ FECHADURA TIPO CILINDRO, P/ DIVISÓRIAS EM GERAL (SEM REQUADRO) - FORNECIMENTO E MONTAGEM</t>
  </si>
  <si>
    <t>8.5.19</t>
  </si>
  <si>
    <t>C4491</t>
  </si>
  <si>
    <t>VÃO DE PORTA - PORTA COMPLETA C/ FECHADURA TIPO CILINDRO, P/ DIVISÓRIAS EM GERAL (COM REQUADRO EM ALUMÍNIO) - FORNECIMENTO E MONTAGEM</t>
  </si>
  <si>
    <t>8.5.20</t>
  </si>
  <si>
    <t>C4492</t>
  </si>
  <si>
    <t>VIDRO TRANSPARENTE LISO 4mm, P/ DIVISÓRIAS EM GERAL FORNECIMENTO E MONTAGEM</t>
  </si>
  <si>
    <t>8.6</t>
  </si>
  <si>
    <t>ELEMENTOS VAZADOS</t>
  </si>
  <si>
    <t>8.6.1</t>
  </si>
  <si>
    <t>C1177</t>
  </si>
  <si>
    <t>ALVENARIA DE BLOCOS DE VIDRO (20x20x10)cm</t>
  </si>
  <si>
    <t>8.6.2</t>
  </si>
  <si>
    <t>C1174</t>
  </si>
  <si>
    <t>ALVENARIA DE ELEMENTO VAZADO CERÂMICO (20X20X10cm) C/ARG. CIMENTO E AREIA TRAÇO 1:3</t>
  </si>
  <si>
    <t>8.6.3</t>
  </si>
  <si>
    <t>C1175</t>
  </si>
  <si>
    <t>ALVENARIA DE ELEMENTO VAZADO DE CONCRETO (20X10X6cm) C/ARG. CIMENTO E AREIA TRAÇO 1:3 ANTI-CHUVA</t>
  </si>
  <si>
    <t>8.6.4</t>
  </si>
  <si>
    <t>C1176</t>
  </si>
  <si>
    <t>ALVENARIA DE ELEMENTO VAZADO DE CONCRETO (20X20X20cm) C/ARG. CIMENTO E AREIA TRAÇO 1:3</t>
  </si>
  <si>
    <t>8.6.5</t>
  </si>
  <si>
    <t>C0051</t>
  </si>
  <si>
    <t>ALVENARIA DE ELEMENTO VAZADO DE CONCRETO (32X12X6cm) C/ARG. CIMENTO E AREIA TRAÇO 1:3 TIPO PESTANA</t>
  </si>
  <si>
    <t>8.6.6</t>
  </si>
  <si>
    <t>C0052</t>
  </si>
  <si>
    <t>ALVENARIA DE ELEMENTO VAZADO DE CONCRETO (50X50X6cm) C/ARG. CIMENTO E AREIA TRAÇO 1:3 ANTI-CHUVA</t>
  </si>
  <si>
    <t>8.6.7</t>
  </si>
  <si>
    <t>C0804</t>
  </si>
  <si>
    <t>COBOGÓ ANTI-CHUVA (50x40)cm C/ARG. CIMENTO E AREIA TRAÇO 1:3</t>
  </si>
  <si>
    <t>8.6.8</t>
  </si>
  <si>
    <t>C0805</t>
  </si>
  <si>
    <t>COBOGÓ DE CIMENTO TIPO DIAMANTE</t>
  </si>
  <si>
    <t>8.6.9</t>
  </si>
  <si>
    <t>C0806</t>
  </si>
  <si>
    <t>COBOGÓ DE CIMENTO TIPO VENEZIANO (50X50X6)cm C/ARG. CIMENTO E AREIA TRAÇO 1:3</t>
  </si>
  <si>
    <t>8.6.10</t>
  </si>
  <si>
    <t>C4525</t>
  </si>
  <si>
    <t>COBOGÓ DE VIDRO (20x10x18)cm</t>
  </si>
  <si>
    <t>8.6.11</t>
  </si>
  <si>
    <t>C3534</t>
  </si>
  <si>
    <t>MUTIRÃO MISTO - COBOGÓ ANTI-CHUVA (50X40)cm</t>
  </si>
  <si>
    <t>8.7</t>
  </si>
  <si>
    <t>VERGAS E CHAPIM</t>
  </si>
  <si>
    <t>8.7.1</t>
  </si>
  <si>
    <t>C3521</t>
  </si>
  <si>
    <t>CHAPIM EM GRANITO VERDE MERUOCA</t>
  </si>
  <si>
    <t>8.7.2</t>
  </si>
  <si>
    <t>C0773</t>
  </si>
  <si>
    <t>CHAPIM PRÉ-MOLDADO DE CONCRETO</t>
  </si>
  <si>
    <t>8.7.3</t>
  </si>
  <si>
    <t>C3532</t>
  </si>
  <si>
    <t>MUTIRÃO MISTO - VERGA RETA DE CONCRETO ARMADO</t>
  </si>
  <si>
    <t>8.7.4</t>
  </si>
  <si>
    <t>C2665</t>
  </si>
  <si>
    <t>VERGA EM ARCO DE CONCRETO ARMADO</t>
  </si>
  <si>
    <t>8.7.5</t>
  </si>
  <si>
    <t>C2666</t>
  </si>
  <si>
    <t>VERGA RETA DE CONCRETO ARMADO</t>
  </si>
  <si>
    <t>8.8</t>
  </si>
  <si>
    <t>8.8.1</t>
  </si>
  <si>
    <t>C0383</t>
  </si>
  <si>
    <t>BATE-MACAS EM AÇO INOXIDÁVEL CONTRA IMPACTO EM PAREDE</t>
  </si>
  <si>
    <t>8.8.2</t>
  </si>
  <si>
    <t>C0384</t>
  </si>
  <si>
    <t>BATE-MACAS EM MADEIRA BOLEADA</t>
  </si>
  <si>
    <t>8.8.3</t>
  </si>
  <si>
    <t>C4501</t>
  </si>
  <si>
    <t>FACHADA DE VIDRO TEMPERADO DE 10mm FIXADO COM SPIDER GLASS</t>
  </si>
  <si>
    <t>8.8.4</t>
  </si>
  <si>
    <t>C4444</t>
  </si>
  <si>
    <t>FACHADA METÁLICA PADRÃO PARA DELEGACIAS</t>
  </si>
  <si>
    <t>8.8.5</t>
  </si>
  <si>
    <t>C1391</t>
  </si>
  <si>
    <t>FLANELÓGRAFO EM MONTANTE DE MADEIRA</t>
  </si>
  <si>
    <t>8.8.6</t>
  </si>
  <si>
    <t>C1791</t>
  </si>
  <si>
    <t>MESA EM ALVENARIA, TAMPO CONCRETO PRÉ-MOLDADO, ACABADA</t>
  </si>
  <si>
    <t>8.8.7</t>
  </si>
  <si>
    <t>C1836</t>
  </si>
  <si>
    <t>PAINEL ESTRUTURADO AÇO INOX, ESCOVADO CHAPA 20</t>
  </si>
  <si>
    <t>8.8.8</t>
  </si>
  <si>
    <t>C1837</t>
  </si>
  <si>
    <t>PAINEL INFORMATIVO DUPLO C/PORTA DE CORRER EM VIDRO</t>
  </si>
  <si>
    <t>8.8.9</t>
  </si>
  <si>
    <t>C1897</t>
  </si>
  <si>
    <t>PEÇA DE MADEIRA BOLEADA NAS QUINAS FIXADAS EM PAREDES</t>
  </si>
  <si>
    <t>8.8.10</t>
  </si>
  <si>
    <t>C0032</t>
  </si>
  <si>
    <t>PORTA EM PVC P/DIVISÓRIA (0,80X2,10)M COMPLETA - FORNECIMENTO E MONTAGEM</t>
  </si>
  <si>
    <t>8.8.11</t>
  </si>
  <si>
    <t>C4756</t>
  </si>
  <si>
    <t xml:space="preserve">PRATELEIRA DE GRANITO CINZA ESP.=2CM                                    
</t>
  </si>
  <si>
    <t>8.8.12</t>
  </si>
  <si>
    <t>C2910</t>
  </si>
  <si>
    <t>PRATELEIRA DE MADEIRA DE LEI PLAINADA</t>
  </si>
  <si>
    <t>8.8.13</t>
  </si>
  <si>
    <t>C2023</t>
  </si>
  <si>
    <t>PRATELEIRA DE MÁRMORE NATURAL POLIDA DE 1 FACE</t>
  </si>
  <si>
    <t>8.8.14</t>
  </si>
  <si>
    <t>C2024</t>
  </si>
  <si>
    <t>PRATELEIRA DE MÁRMORE NATURAL POLIDA DE 2 FACES</t>
  </si>
  <si>
    <t>8.8.15</t>
  </si>
  <si>
    <t>C2021</t>
  </si>
  <si>
    <t>PRATELEIRA DE MARMORITE NATURAL POLIDA DE 1 FACE</t>
  </si>
  <si>
    <t>8.8.16</t>
  </si>
  <si>
    <t>C2022</t>
  </si>
  <si>
    <t>PRATELEIRA DE MARMORITE NATURAL POLIDA DE 2 FACES</t>
  </si>
  <si>
    <t>8.8.17</t>
  </si>
  <si>
    <t>C4757</t>
  </si>
  <si>
    <t xml:space="preserve">PRATELEIRA PRÉ-MOLDADA "IN LOCO" DE CONCRETO ESP.=5,0CM                                
</t>
  </si>
  <si>
    <t>8.8.18</t>
  </si>
  <si>
    <t>C3674</t>
  </si>
  <si>
    <t>SUPORTE EM BARRA CHATA DE FERRO ENGASTADO NA PAREDE P/BANCADAS E/OU PRATELEIRAS</t>
  </si>
  <si>
    <t>9</t>
  </si>
  <si>
    <t>ESQUADRIAS E FERRAGENS</t>
  </si>
  <si>
    <t>ESQUADRIAS DE MADEIRA</t>
  </si>
  <si>
    <t>C0363</t>
  </si>
  <si>
    <t>BANDEIROLA EM MADEIRA</t>
  </si>
  <si>
    <t>C1284</t>
  </si>
  <si>
    <t>ESQUADRIAS DE MADEIRA E VIDRO</t>
  </si>
  <si>
    <t>C3544</t>
  </si>
  <si>
    <t>JANELA TIPO FICHA (1.40X1.10)m - MADEIRA MISTA - COMPLETA - PADRÃO POPULAR</t>
  </si>
  <si>
    <t>C1519</t>
  </si>
  <si>
    <t>JANELA VENEZIANA MÓVEL (S/ACESSÓRIOS)</t>
  </si>
  <si>
    <t>C3543</t>
  </si>
  <si>
    <t>MUTIRÃO MISTO - JANELA TIPO FICHA (1.40X1.10)m - MADEIRA MISTA - COMPLETA</t>
  </si>
  <si>
    <t>9.1.6</t>
  </si>
  <si>
    <t>C3541</t>
  </si>
  <si>
    <t>MUTIRÃO MISTO - PORTA TIPO FICHA (0.60X2.10)m - MADEIRA MISTA - COMPLETA</t>
  </si>
  <si>
    <t>9.1.7</t>
  </si>
  <si>
    <t>C3537</t>
  </si>
  <si>
    <t>MUTIRÃO MISTO - PORTA TIPO FICHA (0.80X2.10)m - ROLADA MADEIRA MISTA - COMPLETA C/FECHADURA</t>
  </si>
  <si>
    <t>9.1.8</t>
  </si>
  <si>
    <t>C3539</t>
  </si>
  <si>
    <t>MUTIRÃO MISTO - PORTA TIPO FICHA (0.80X2.10)m - ROLADA MADEIRA MISTA - COMPLETA S/FECHADURA</t>
  </si>
  <si>
    <t>9.1.9</t>
  </si>
  <si>
    <t>C1959</t>
  </si>
  <si>
    <t>PORTA COMPENSADO P/ARMÁRIO EMBUTIDO C/BATENTE DE (7X1.5)cm</t>
  </si>
  <si>
    <t>9.1.10</t>
  </si>
  <si>
    <t>C1960</t>
  </si>
  <si>
    <t>PORTA COMPENSADO P/ARMÁRIO SOB PIA</t>
  </si>
  <si>
    <t>9.1.11</t>
  </si>
  <si>
    <t>C1962</t>
  </si>
  <si>
    <t>PORTA COMPLETA, BLINDOR/CHUMBO (0,60X2.1O)m (S/ACESSÓRIOS)</t>
  </si>
  <si>
    <t>9.1.12</t>
  </si>
  <si>
    <t>C1963</t>
  </si>
  <si>
    <t>PORTA COMPLETA, BLINDOR/CHUMBO (0,80X2,10)m  (S/ACESSÓRIOS)</t>
  </si>
  <si>
    <t>9.1.13</t>
  </si>
  <si>
    <t>C1961</t>
  </si>
  <si>
    <t>PORTA COMPLETA, BLINDOR/CHUMBO (1,20X2,10)m (S/ACESSÓRIOS)</t>
  </si>
  <si>
    <t>9.1.14</t>
  </si>
  <si>
    <t>C1977</t>
  </si>
  <si>
    <t>PORTA EXTERNA DE CEDRO LISA COMPLETA UMA FOLHA (0.80X 2.10)m</t>
  </si>
  <si>
    <t>9.1.15</t>
  </si>
  <si>
    <t>C1978</t>
  </si>
  <si>
    <t>PORTA EXTERNA DE CEDRO LISA COMPLETA UMA FOLHA (0.90X2.10)m</t>
  </si>
  <si>
    <t>9.1.16</t>
  </si>
  <si>
    <t>C1979</t>
  </si>
  <si>
    <t>PORTA EXTERNA DE CEDRO LISA COMPLETA UMA FOLHA (1.00X2.10)m</t>
  </si>
  <si>
    <t>9.1.17</t>
  </si>
  <si>
    <t>C1985</t>
  </si>
  <si>
    <t>PORTA INTERNA DE CEDRO LISA COMPLETA UMA FOLHA (0.60X 2.10)m</t>
  </si>
  <si>
    <t>9.1.18</t>
  </si>
  <si>
    <t>C1986</t>
  </si>
  <si>
    <t>PORTA INTERNA DE CEDRO LISA COMPLETA UMA FOLHA (0.70X 2.10)m</t>
  </si>
  <si>
    <t>9.1.19</t>
  </si>
  <si>
    <t>C1987</t>
  </si>
  <si>
    <t>PORTA INTERNA DE CEDRO LISA COMPLETA UMA FOLHA (0.80X 2.10)m</t>
  </si>
  <si>
    <t>9.1.20</t>
  </si>
  <si>
    <t>C1988</t>
  </si>
  <si>
    <t>PORTA INTERNA DE CEDRO LISA COMPLETA UMA FOLHA (0.90X 2.10)m</t>
  </si>
  <si>
    <t>9.1.21</t>
  </si>
  <si>
    <t>C1989</t>
  </si>
  <si>
    <t>PORTA INTERNA DE CEDRO LISA COMPLETA UMA FOLHA (1.00X 2.10)m</t>
  </si>
  <si>
    <t>9.1.22</t>
  </si>
  <si>
    <t>C1974</t>
  </si>
  <si>
    <t>PORTA EXTERNA DE CEDRO LISA COMPLETA DUAS FOLHAS (1.60X2.10)m</t>
  </si>
  <si>
    <t>9.1.23</t>
  </si>
  <si>
    <t>C1975</t>
  </si>
  <si>
    <t>PORTA EXTERNA DE CEDRO LISA COMPLETA DUAS FOLHAS (1.80X2.10)m</t>
  </si>
  <si>
    <t>9.1.24</t>
  </si>
  <si>
    <t>C1976</t>
  </si>
  <si>
    <t>PORTA EXTERNA DE CEDRO LISA COMPLETA DUAS FOLHAS (2.00X2.10)m</t>
  </si>
  <si>
    <t>9.1.25</t>
  </si>
  <si>
    <t>C1980</t>
  </si>
  <si>
    <t>PORTA INTERNA DE CEDRO LISA COMPLETA DUAS FOLHAS (1.20X 2.10)m</t>
  </si>
  <si>
    <t>9.1.26</t>
  </si>
  <si>
    <t>C1981</t>
  </si>
  <si>
    <t>PORTA INTERNA DE CEDRO LISA COMPLETA DUAS FOLHAS (1.40X 2.10)m</t>
  </si>
  <si>
    <t>9.1.27</t>
  </si>
  <si>
    <t>C1982</t>
  </si>
  <si>
    <t>PORTA INTERNA DE CEDRO LISA COMPLETA DUAS FOLHAS (1.60X 2.10)m</t>
  </si>
  <si>
    <t>9.1.28</t>
  </si>
  <si>
    <t>C1983</t>
  </si>
  <si>
    <t>PORTA INTERNA DE CEDRO LISA COMPLETA DUAS FOLHAS (1.80X 2.10)m</t>
  </si>
  <si>
    <t>9.1.29</t>
  </si>
  <si>
    <t>C1984</t>
  </si>
  <si>
    <t>PORTA INTERNA DE CEDRO LISA COMPLETA DUAS FOLHAS (2.00X 2.10)m</t>
  </si>
  <si>
    <t>9.1.30</t>
  </si>
  <si>
    <t>C4604</t>
  </si>
  <si>
    <t>PORTA EXTERNA DE MUIRACATIARA 1 FOLHA COMPLETA (0,60x2,10x0,03m)</t>
  </si>
  <si>
    <t>9.1.31</t>
  </si>
  <si>
    <t>C1992</t>
  </si>
  <si>
    <t>PORTA TIPO EUCATEX  (S/ACESSÓRIOS)</t>
  </si>
  <si>
    <t>9.1.32</t>
  </si>
  <si>
    <t>C3405</t>
  </si>
  <si>
    <t>PORTA TIPO FICHA  EXTERNA-PADRÃO FUNASA (0,55X1,90m)</t>
  </si>
  <si>
    <t>9.1.33</t>
  </si>
  <si>
    <t>C3542</t>
  </si>
  <si>
    <t>PORTA TIPO FICHA (0.60X2.10)m - MADEIRA MISTA - COMPLETA - PADRÃO POPULAR</t>
  </si>
  <si>
    <t>9.1.34</t>
  </si>
  <si>
    <t>C3538</t>
  </si>
  <si>
    <t>PORTA TIPO FICHA (0.80X2.10)m - ROLADA MADEIRA MISTA - COMPLETA C/FECHADURA - PADRÃO POPULAR</t>
  </si>
  <si>
    <t>9.1.35</t>
  </si>
  <si>
    <t>C3540</t>
  </si>
  <si>
    <t>PORTA TIPO FICHA (0.80X2.10)m - ROLADA MADEIRA MISTA - COMPLETA S/FECHADURA - PADRÃO POPULAR</t>
  </si>
  <si>
    <t>9.1.36</t>
  </si>
  <si>
    <t>C1993</t>
  </si>
  <si>
    <t>PORTA TIPO FICHA EMBUTIDA (S/ACESSÓRIOS)</t>
  </si>
  <si>
    <t>9.1.37</t>
  </si>
  <si>
    <t>C1994</t>
  </si>
  <si>
    <t>PORTA TIPO PARANÁ (S/ACESSÓRIOS)</t>
  </si>
  <si>
    <t>9.1.38</t>
  </si>
  <si>
    <t>C4423</t>
  </si>
  <si>
    <t>PORTA TIPO PARANÁ (0,60 x 2,10 m), C/ FERRAGENS</t>
  </si>
  <si>
    <t>9.1.39</t>
  </si>
  <si>
    <t>C4424</t>
  </si>
  <si>
    <t>PORTA TIPO PARANÁ (0,60 x 2,10 m), COMPLETA</t>
  </si>
  <si>
    <t>9.1.40</t>
  </si>
  <si>
    <t>C4425</t>
  </si>
  <si>
    <t>PORTA TIPO PARANÁ (0,70 x 2,10 m), C/ FERRAGENS</t>
  </si>
  <si>
    <t>9.1.41</t>
  </si>
  <si>
    <t>C4426</t>
  </si>
  <si>
    <t>PORTA TIPO PARANÁ (0,70 x 2,10 m), COMPLETA</t>
  </si>
  <si>
    <t>9.1.42</t>
  </si>
  <si>
    <t>C4427</t>
  </si>
  <si>
    <t>PORTA TIPO PARANÁ (0,80 x 2,10 m), C/ FERRAGENS</t>
  </si>
  <si>
    <t>9.1.43</t>
  </si>
  <si>
    <t>C4428</t>
  </si>
  <si>
    <t>PORTA TIPO PARANÁ (0,80 x 2,10 m), COMPLETA</t>
  </si>
  <si>
    <t>9.1.44</t>
  </si>
  <si>
    <t>C4396</t>
  </si>
  <si>
    <t>PORTA TIPO VENEZIANA  0,60x1.80 (FORNECIMENTO E MONTAGEM)</t>
  </si>
  <si>
    <t>ESQUADRIAS METÁLICAS</t>
  </si>
  <si>
    <t>C0807</t>
  </si>
  <si>
    <t>COFRE-TRANCA PARA GRADES DE FERRO SEGURANÇA MÁXIMA</t>
  </si>
  <si>
    <t>C4560</t>
  </si>
  <si>
    <t>GRADE DE ALUMÍNIO DE PROTEÇÃO</t>
  </si>
  <si>
    <t>9.2.3</t>
  </si>
  <si>
    <t>C1426</t>
  </si>
  <si>
    <t>GRADE DE FERRO DE PROTEÇÃO</t>
  </si>
  <si>
    <t>9.2.4</t>
  </si>
  <si>
    <t>C3681</t>
  </si>
  <si>
    <t>GRADE DE FERRO TUBULAR C/MOLDURA EM BARRA CHATA DE FERRO</t>
  </si>
  <si>
    <t>9.2.5</t>
  </si>
  <si>
    <t>C4955</t>
  </si>
  <si>
    <t>GRADE DE FERRO P/CELAS DE SEGURANÇA MÁXIMA, EM FERRO CHATO 2" X 3/8" (40KG/M2) E AÇO CA-60 (32KG/M2)</t>
  </si>
  <si>
    <t>9.2.6</t>
  </si>
  <si>
    <t>C1437</t>
  </si>
  <si>
    <t>GRELHA DE FERRO P/CANALETAS</t>
  </si>
  <si>
    <t>9.2.7</t>
  </si>
  <si>
    <t>C4830</t>
  </si>
  <si>
    <t>JANELA BASCULANTE EM ALUMÍNIO ANODIZADO NATURAL, EXCLUSIVE VIDRO</t>
  </si>
  <si>
    <t>9.2.8</t>
  </si>
  <si>
    <t>C1516</t>
  </si>
  <si>
    <t>JANELA DE ALUMÍNIO, TIPO VENEZIANA</t>
  </si>
  <si>
    <t>9.2.9</t>
  </si>
  <si>
    <t>C1517</t>
  </si>
  <si>
    <t>JANELA DE FERRO TIPO CAIXILHO BASCULANTE OU FIXO</t>
  </si>
  <si>
    <t>9.2.10</t>
  </si>
  <si>
    <t>C1518</t>
  </si>
  <si>
    <t>JANELA DE FERRO TIPO CAIXILHO DE CORRER OU MAXIMAR</t>
  </si>
  <si>
    <t>9.2.11</t>
  </si>
  <si>
    <t>C4515</t>
  </si>
  <si>
    <t>JANELA EM ALUMÍNIO ANODIZADO NATURAL/FOSCO, DE CORRER, COM BANDEIROLA E/OU PEITORIL, SEM VIDRO - FORNECIMENTO E MONTAGEM</t>
  </si>
  <si>
    <t>9.2.12</t>
  </si>
  <si>
    <t>C4513</t>
  </si>
  <si>
    <t>JANELA EM ALUMÍNIO ANODIZADO NATURAL/FOSCO, DE CORRER, SEM BANDEIROLA E/OU PEITORIL, SEM VIDRO - FORNECIMENTO E MONTAGEM</t>
  </si>
  <si>
    <t>9.2.13</t>
  </si>
  <si>
    <t>C4519</t>
  </si>
  <si>
    <t>JANELA EM ALUMÍNIO ANODIZADO PRETO, DE CORRER, SEM BANDEIROLA E/OU PEITORIL, SEM VIDRO - FORNECIMENTO E MONTAGEM</t>
  </si>
  <si>
    <t>9.2.14</t>
  </si>
  <si>
    <t>C4521</t>
  </si>
  <si>
    <t>JANELA EM ALUMÍNIO ANODIZADO PRETO, DE CORRER, COM BANDEIROLA E/OU PEITORIL, SEM VIDRO - FORNECIMENTO E MONTAGEM</t>
  </si>
  <si>
    <t>9.2.15</t>
  </si>
  <si>
    <t>C1958</t>
  </si>
  <si>
    <t>PORTA DE FERRO COMPACTA EM CHAPA, INCLUS. BATENTES E FERRAGENS</t>
  </si>
  <si>
    <t>9.2.16</t>
  </si>
  <si>
    <t>C1966</t>
  </si>
  <si>
    <t>PORTA CORTA-FOGO UMA FOLHA (0,80X2,10)m  OU  (0,90x2,10)m</t>
  </si>
  <si>
    <t>9.2.17</t>
  </si>
  <si>
    <t>C1964</t>
  </si>
  <si>
    <t>PORTA CORTA-FOGO DUAS FOLHAS LARG.=1,20 A 2,20m  E ALT.=2,10 A 2,40 m</t>
  </si>
  <si>
    <t>9.2.18</t>
  </si>
  <si>
    <t>C1965</t>
  </si>
  <si>
    <t>PORTA CORTA-FOGO INDUSTRIAL DE CORRER</t>
  </si>
  <si>
    <t>9.2.19</t>
  </si>
  <si>
    <t>C1969</t>
  </si>
  <si>
    <t>PORTA DE AÇO EM CHAPA ONDULADA OU GRADES DE ENROLAR</t>
  </si>
  <si>
    <t>9.2.20</t>
  </si>
  <si>
    <t>C1967</t>
  </si>
  <si>
    <t>PORTA DE ALUMÍNIO ANODIZADO COMPACTA</t>
  </si>
  <si>
    <t>9.2.21</t>
  </si>
  <si>
    <t>C1968</t>
  </si>
  <si>
    <t>PORTA DE ALUMÍNIO C/VIDRO CRISTAL TEMPERADO</t>
  </si>
  <si>
    <t>9.2.22</t>
  </si>
  <si>
    <t>C1973</t>
  </si>
  <si>
    <t>PORTA DE ALUMÍNIO E ACRÍLICO</t>
  </si>
  <si>
    <t>9.2.23</t>
  </si>
  <si>
    <t>C1970</t>
  </si>
  <si>
    <t>PORTA DE FERRO EM CHAPA</t>
  </si>
  <si>
    <t>9.2.24</t>
  </si>
  <si>
    <t>C4518</t>
  </si>
  <si>
    <t>PORTA EM ALUMÍNIO ANODIZADO NATURAL/FOSCO, DE ABRIR, COM BANDEIROLA E/OU PEITORIL, SEM VIDRO - FORNECIMENTO E MONTAGEM</t>
  </si>
  <si>
    <t>9.2.25</t>
  </si>
  <si>
    <t>C4517</t>
  </si>
  <si>
    <t>PORTA EM ALUMÍNIO ANODIZADO NATURAL/FOSCO, DE ABRIR, SEM BANDEIROLA E/OU PEITORIL, SEM VIDRO - FORNECIMENTO E MONTAGEM</t>
  </si>
  <si>
    <t>9.2.26</t>
  </si>
  <si>
    <t>C4516</t>
  </si>
  <si>
    <t>PORTA EM ALUMÍNIO ANODIZADO NATURAL/FOSCO, DE CORRER, COM BANDEIROLA E/OU PEITORIL, SEM VIDRO - FORNECIMENTO E MONTAGEM</t>
  </si>
  <si>
    <t>9.2.27</t>
  </si>
  <si>
    <t>C4514</t>
  </si>
  <si>
    <t>PORTA EM ALUMÍNIO ANODIZADO NATURAL/FOSCO, DE CORRER, SEM BANDEIROLA E/OU PEITORIL, SEM VIDRO - FORNECIMENTO E MONTAGEM</t>
  </si>
  <si>
    <t>9.2.28</t>
  </si>
  <si>
    <t>C4524</t>
  </si>
  <si>
    <t>PORTA EM ALUMÍNIO ANODIZADO PRETO, DE ABRIR, COM BANDEIROLA E/OU PEITORIL, SEM VIDRO - FORNECIMENTO E MONTAGEM</t>
  </si>
  <si>
    <t>9.2.29</t>
  </si>
  <si>
    <t>C4523</t>
  </si>
  <si>
    <t>PORTA EM ALUMÍNIO ANODIZADO PRETO, DE ABRIR, SEM BANDEIROLA E/OU PEITORIL, SEM VIDRO - FORNECIMENTO E MONTAGEM</t>
  </si>
  <si>
    <t>9.2.30</t>
  </si>
  <si>
    <t>C4522</t>
  </si>
  <si>
    <t>PORTA EM ALUMÍNIO ANODIZADO PRETO, DE CORRER, COM BANDEIROLA E/OU PEITORIL, SEM VIDRO - FORNECIMENTO E MONTAGEM</t>
  </si>
  <si>
    <t>9.2.31</t>
  </si>
  <si>
    <t>C4520</t>
  </si>
  <si>
    <t>PORTA EM ALUMÍNIO ANODIZADO PRETO, DE CORRER, SEM BANDEIROLA E/OU PEITORIL, SEM VIDRO - FORNECIMENTO E MONTAGEM</t>
  </si>
  <si>
    <t>9.2.32</t>
  </si>
  <si>
    <t>C3737</t>
  </si>
  <si>
    <t>PORTA FRIGORÍFICA TERMO-ISOLANTE DE ACIONAMENTO MANUAL C/AQUECIMENTO. 2100X1000X150MM -( FORNECIMENTO</t>
  </si>
  <si>
    <t>9.2.33</t>
  </si>
  <si>
    <t>C1991</t>
  </si>
  <si>
    <t>PORTA SASAZAKI-VENEZIANA, INCLUSIVE BATENTES E FERRAGENS</t>
  </si>
  <si>
    <t>9.2.34</t>
  </si>
  <si>
    <t>C4872</t>
  </si>
  <si>
    <t>PORTÃO COM PERFIL EM TUBO DE AÇO GALVANIZADO DE 2" (1X2,5)m, INCL. PILARES DE SUSTENTAÇÃO</t>
  </si>
  <si>
    <t>9.2.35</t>
  </si>
  <si>
    <t>C4873</t>
  </si>
  <si>
    <t>PORTÃO COM PERFIL EM TUBO DE AÇO GALVANIZADO DE 2" (4X2,5)m, INCL. PILARES DE SUSTENTAÇÃO</t>
  </si>
  <si>
    <t>9.2.36</t>
  </si>
  <si>
    <t>C3733</t>
  </si>
  <si>
    <t>PORTÃO DE ALUMÍNIO ANODIZADO NATURAL, FECHAMENTO TOTAL C/ LAMBRI BOLA E CORREDIÇO (FORNECIMENTO E MONTAGEM)</t>
  </si>
  <si>
    <t>9.2.37</t>
  </si>
  <si>
    <t>C4397</t>
  </si>
  <si>
    <t>PORTÃO DE ALUMÍNIO EM TUBOS DE 20 mm (FORNECIMENTO E MONTAGEM)</t>
  </si>
  <si>
    <t>9.2.38</t>
  </si>
  <si>
    <t>C1999</t>
  </si>
  <si>
    <t>PORTÃO DE FERRO EM BARRA CHATA TIPO TIJOLINHO</t>
  </si>
  <si>
    <t>9.2.39</t>
  </si>
  <si>
    <t>C3659</t>
  </si>
  <si>
    <t>PORTÃO DE METALON E BARRA CHATA DE FERRO C/FECHADURA E DOBRADIÇA, INCLUS. PINTURA ESMALTE SINTÉTICO</t>
  </si>
  <si>
    <t>9.2.40</t>
  </si>
  <si>
    <t>C2903</t>
  </si>
  <si>
    <t>PORTÃO DE TUBO DE AÇO GALVANIZADO DE 2" (1X2)m, INCL. PILARES DE SUSTENTAÇÃO</t>
  </si>
  <si>
    <t>9.2.41</t>
  </si>
  <si>
    <t>C2904</t>
  </si>
  <si>
    <t>PORTÃO DE TUBO DE AÇO GALVANIZADO DE 2" (4X2)m, INCL.. PILARES DE SUSTENTAÇÃO</t>
  </si>
  <si>
    <t>9.2.42</t>
  </si>
  <si>
    <t>C3729</t>
  </si>
  <si>
    <t>REMANEJAMENTO DE ESQUADRIAS DE ALUMÍNIO</t>
  </si>
  <si>
    <t>9.2.43</t>
  </si>
  <si>
    <t>C2423</t>
  </si>
  <si>
    <t>TELA METÁLICA AÇO GALVANIZADO, MALHA (13 X 13)MM2</t>
  </si>
  <si>
    <t>9.2.44</t>
  </si>
  <si>
    <t>C3249</t>
  </si>
  <si>
    <t>TRANCA EM FERRO PARA CELAS PRISIONAIS</t>
  </si>
  <si>
    <t>9.2.45</t>
  </si>
  <si>
    <t>C4400</t>
  </si>
  <si>
    <t>TELA DE AÇO ELETROSOLDADA COM FIOS DE 3,4mm C/ 15 cm (INSTALADO)</t>
  </si>
  <si>
    <t>9.2.46</t>
  </si>
  <si>
    <t>C4401</t>
  </si>
  <si>
    <t>TELA DE AÇO ELETROSOLDADA COM FIOS DE 5,0mm C/ 15 cm (INSTALADO)</t>
  </si>
  <si>
    <t>9.3</t>
  </si>
  <si>
    <t>MOBILIÁRIO</t>
  </si>
  <si>
    <t>9.3.1</t>
  </si>
  <si>
    <t>C0221</t>
  </si>
  <si>
    <t>ARMÁRIO ALTO EM DIVISÓRIA (ABERTO)</t>
  </si>
  <si>
    <t>9.3.2</t>
  </si>
  <si>
    <t>C0222</t>
  </si>
  <si>
    <t>ARMÁRIO BAIXO EM DIVISÓRIA (FECHADO)</t>
  </si>
  <si>
    <t>9.3.3</t>
  </si>
  <si>
    <t>C0223</t>
  </si>
  <si>
    <t>ARMÁRIO DE AÇO P/ UTENSÍLIOS (1.90X0.90X0.50)m</t>
  </si>
  <si>
    <t>9.3.4</t>
  </si>
  <si>
    <t>C0224</t>
  </si>
  <si>
    <t>ARMÁRIO DE AÇO TIPO ESCANINHO - MODELO 3 PORTAS</t>
  </si>
  <si>
    <t>9.3.5</t>
  </si>
  <si>
    <t>C0226</t>
  </si>
  <si>
    <t>ARMÁRIO EM BRUMASA REVESTIDO COM FÓRMICA</t>
  </si>
  <si>
    <t>9.3.6</t>
  </si>
  <si>
    <t>C0227</t>
  </si>
  <si>
    <t>ARMÁRIO SOBREPOR EM MADEIRA C/ CAPEADO EM CEREJEIRA</t>
  </si>
  <si>
    <t>9.3.7</t>
  </si>
  <si>
    <t>C0228</t>
  </si>
  <si>
    <t>ARMÁRIO SOBREPOR EM MADEIRA SUCUPIRA</t>
  </si>
  <si>
    <t>9.3.8</t>
  </si>
  <si>
    <t>C0353</t>
  </si>
  <si>
    <t>BALCÃO EM BRUMASA REVESTIDO EM FÓRMICA</t>
  </si>
  <si>
    <t>9.3.9</t>
  </si>
  <si>
    <t>C1450</t>
  </si>
  <si>
    <t>GUARDA-ROUPA EM MADEIRA SUCUPIRA</t>
  </si>
  <si>
    <t>9.3.10</t>
  </si>
  <si>
    <t>C2134</t>
  </si>
  <si>
    <t>RECIPIENTE PRÉ-MOLDADO C/PORTA EM CHAPA DE AÇO, P/GUARDAR TELEVISÃO</t>
  </si>
  <si>
    <t>9.3.11</t>
  </si>
  <si>
    <t>C2295</t>
  </si>
  <si>
    <t>SUPORTE METÁLICO PARA TELEVISÃO</t>
  </si>
  <si>
    <t>9.4</t>
  </si>
  <si>
    <t>9.4.1</t>
  </si>
  <si>
    <t>C0042</t>
  </si>
  <si>
    <t>ALIZAR (GUARNIÇÃO) DE MADEIRA</t>
  </si>
  <si>
    <t>9.4.2</t>
  </si>
  <si>
    <t>C4422</t>
  </si>
  <si>
    <t>ALIZAR DE MADEIRA L= 5 cm (1 FACE)</t>
  </si>
  <si>
    <t>9.4.3</t>
  </si>
  <si>
    <t>C3437</t>
  </si>
  <si>
    <t>ARMADOR DE EMBUTIR</t>
  </si>
  <si>
    <t>9.4.4</t>
  </si>
  <si>
    <t>C3438</t>
  </si>
  <si>
    <t>ARMADOR TIPO RABO DE ANDORINHA</t>
  </si>
  <si>
    <t>9.4.5</t>
  </si>
  <si>
    <t>C3651</t>
  </si>
  <si>
    <t>BATE-MACAS EM AÇO INOXIDÁVEL CONTRA IMPACTO EM PORTA DE MADEIRA</t>
  </si>
  <si>
    <t>9.4.6</t>
  </si>
  <si>
    <t>C0585</t>
  </si>
  <si>
    <t>CADEADO GRANDE PARA CELAS</t>
  </si>
  <si>
    <t>9.4.7</t>
  </si>
  <si>
    <t>C0586</t>
  </si>
  <si>
    <t>CADEADO MÉDIO</t>
  </si>
  <si>
    <t>9.4.8</t>
  </si>
  <si>
    <t>C0587</t>
  </si>
  <si>
    <t>CADEADO PEQUENO</t>
  </si>
  <si>
    <t>9.4.9</t>
  </si>
  <si>
    <t>C0699</t>
  </si>
  <si>
    <t>CAPEADO DE CEREJEIRA C/APLICAÇÃO</t>
  </si>
  <si>
    <t>9.4.10</t>
  </si>
  <si>
    <t>C0700</t>
  </si>
  <si>
    <t>CAPEADO DE MOGNO C/ APLICAÇÃO</t>
  </si>
  <si>
    <t>9.4.11</t>
  </si>
  <si>
    <t>C0701</t>
  </si>
  <si>
    <t>CAPEADO DE PAU-MARFIM C/ APLICAÇÃO</t>
  </si>
  <si>
    <t>9.4.12</t>
  </si>
  <si>
    <t>C0922</t>
  </si>
  <si>
    <t>CORRIMÃO EM ALUMÍNIO ANODIZADO</t>
  </si>
  <si>
    <t>9.4.13</t>
  </si>
  <si>
    <t>C0923</t>
  </si>
  <si>
    <t>CORRIMÃO EM MADEIRA MACIÇA ( PINTADA )</t>
  </si>
  <si>
    <t>9.4.14</t>
  </si>
  <si>
    <t>C0924</t>
  </si>
  <si>
    <t>CORRIMÃO EM TUBO DE AÇO INOX</t>
  </si>
  <si>
    <t>9.4.15</t>
  </si>
  <si>
    <t>C1144</t>
  </si>
  <si>
    <t>DOBRADIÇA CROMADA 3" X 2 1/2"</t>
  </si>
  <si>
    <t>9.4.16</t>
  </si>
  <si>
    <t>C1143</t>
  </si>
  <si>
    <t>DOBRADIÇA CROMADA 3 1/2" X 3"</t>
  </si>
  <si>
    <t>9.4.17</t>
  </si>
  <si>
    <t>C1145</t>
  </si>
  <si>
    <t>DOBRADIÇA CROMADA TIPO PALMELA</t>
  </si>
  <si>
    <t>9.4.18</t>
  </si>
  <si>
    <t>C1146</t>
  </si>
  <si>
    <t>DOBRADIÇA CROMADA TIPO VAI - VEM</t>
  </si>
  <si>
    <t>9.4.19</t>
  </si>
  <si>
    <t>C4588</t>
  </si>
  <si>
    <t>DOBRADIÇA DE FERRO (PADRÃO POPULAR)</t>
  </si>
  <si>
    <t>9.4.20</t>
  </si>
  <si>
    <t>C4552</t>
  </si>
  <si>
    <t>DOBRADIÇA PARA FIXAÇÃO EM GRANITO</t>
  </si>
  <si>
    <t>9.4.21</t>
  </si>
  <si>
    <t>C1360</t>
  </si>
  <si>
    <t>FECHADURA COMPLETA PARA PORTA EXTERNA</t>
  </si>
  <si>
    <t>9.4.22</t>
  </si>
  <si>
    <t>C1361</t>
  </si>
  <si>
    <t>FECHADURA COMPLETA PARA PORTA INTERNA</t>
  </si>
  <si>
    <t>9.4.23</t>
  </si>
  <si>
    <t>C1362</t>
  </si>
  <si>
    <t>FECHADURA DE TARJETA (LIVRE-OCUPADA)</t>
  </si>
  <si>
    <t>9.4.24</t>
  </si>
  <si>
    <t>C4553</t>
  </si>
  <si>
    <t>FECHADURA DE TARJETA (LIVRE-OCUPADA) PARA FIXAÇÃO EM GRANITO</t>
  </si>
  <si>
    <t>9.4.25</t>
  </si>
  <si>
    <t>C4587</t>
  </si>
  <si>
    <t>FECHADURA DE SOBREPOR (PADRÃO POPULAR)</t>
  </si>
  <si>
    <t>9.4.26</t>
  </si>
  <si>
    <t>C1364</t>
  </si>
  <si>
    <t>FERROLHO DE SOBREPOR OU EMBUTIR GRANDE</t>
  </si>
  <si>
    <t>9.4.27</t>
  </si>
  <si>
    <t>C1365</t>
  </si>
  <si>
    <t>FERROLHO DE SOBREPOR OU EMBUTIR MÉDIO</t>
  </si>
  <si>
    <t>9.4.28</t>
  </si>
  <si>
    <t>C1366</t>
  </si>
  <si>
    <t>FERROLHO DE SOBREPOR OU EMBUTIR PEQUENO</t>
  </si>
  <si>
    <t>9.4.29</t>
  </si>
  <si>
    <t>C1407</t>
  </si>
  <si>
    <t>FORRAMENTO EM AÇO (BATENTAÇO) LARG. =12cm</t>
  </si>
  <si>
    <t>9.4.30</t>
  </si>
  <si>
    <t>C3673</t>
  </si>
  <si>
    <t>FORRAMENTO EM AÇO C/PERFIL "U"  L=15CM  - PARA PRESÍDIOS</t>
  </si>
  <si>
    <t>9.4.31</t>
  </si>
  <si>
    <t>C4421</t>
  </si>
  <si>
    <t>FORRAMENTO DE MADEIRA L = 15 cm</t>
  </si>
  <si>
    <t>9.4.32</t>
  </si>
  <si>
    <t>C1408</t>
  </si>
  <si>
    <t>FORRAMENTO OU BATENTE DE MADEIRA</t>
  </si>
  <si>
    <t>9.4.33</t>
  </si>
  <si>
    <t>C1447</t>
  </si>
  <si>
    <t>GUARDA CORPO C/BARRA CHATA DE FERRO E CORRIMÃO EM MADEIRA MACIÇA</t>
  </si>
  <si>
    <t>9.4.34</t>
  </si>
  <si>
    <t>C3683</t>
  </si>
  <si>
    <t>GUARDA CORPO DE MADEIRA E CORDA DE SISAL</t>
  </si>
  <si>
    <t>9.4.35</t>
  </si>
  <si>
    <t>C1449</t>
  </si>
  <si>
    <t>GUARDA CORPO METÁLICO EM TUBO DE AÇO GALVANIZADO DE 2 1/2"</t>
  </si>
  <si>
    <t>9.4.36</t>
  </si>
  <si>
    <t>C1795</t>
  </si>
  <si>
    <t>MOLA HIDRÁULICA P/PORTA DE VIDRO</t>
  </si>
  <si>
    <t>9.4.37</t>
  </si>
  <si>
    <t>C4954</t>
  </si>
  <si>
    <t>MOLA PNEUMÁTICA DE PISO, EM AÇO INOX, BLINDADA, P/ PORTAS DE ATÉ 120KG E LARGURA ATÉ 1,20M, COMPLETA</t>
  </si>
  <si>
    <t>9.4.38</t>
  </si>
  <si>
    <t>C1796</t>
  </si>
  <si>
    <t>MOLA P/ PORTA TIPO COIMBRA</t>
  </si>
  <si>
    <t>9.4.39</t>
  </si>
  <si>
    <t>C3552</t>
  </si>
  <si>
    <t>MUTIRÃO MISTO - ARMADOR RABO DE ANDORINHA</t>
  </si>
  <si>
    <t>9.4.40</t>
  </si>
  <si>
    <t>C1868</t>
  </si>
  <si>
    <t>PEGADOR METÁLICO P/PORTA (INTERNO)</t>
  </si>
  <si>
    <t>9.4.41</t>
  </si>
  <si>
    <t>C3522</t>
  </si>
  <si>
    <t>PILAR EM MADEIRA LIMPA DE 1a. QUALIDADE 20cmX20cm</t>
  </si>
  <si>
    <t>9.4.42</t>
  </si>
  <si>
    <t>C3676</t>
  </si>
  <si>
    <t>PORTA DE PVC SANFONADA (0,80 X 2,10) COMPLETA - FORNECIMENTO E MONTAGEM</t>
  </si>
  <si>
    <t>9.4.43</t>
  </si>
  <si>
    <t>C4556</t>
  </si>
  <si>
    <t>PORTÃO PIVOTANTE NYLOFOR, COMPOSTO DE QUADRO, PAINÉIS E ACESSÓRIOS COM PINTURA ELETROSTÁTICA COM TINTA POLIESTER, NAS CORES VERDE OU BRANCA, COM POSTE EM AÇO REVESTIDO, COR VERDE OU BRANCA - FORNECIMENTO E MONTAGEM</t>
  </si>
  <si>
    <t>9.4.44</t>
  </si>
  <si>
    <t>C4557</t>
  </si>
  <si>
    <t xml:space="preserve">PORTÃO DESLIZANTE NYLOFOR, COMPOSTO DE QUADRO, PAINÉIS E ACESSÓRIOS COM PINTURA ELETROSTÁTICA COM TINTA POLIESTER, NAS CORES VERDE OU BRANCA, COM POSTE EM AÇO REVESTIDO, COR VERDE OU BRANCA - FORNECIMENTO E MONTAGEM								
</t>
  </si>
  <si>
    <t>9.4.45</t>
  </si>
  <si>
    <t>C2031</t>
  </si>
  <si>
    <t>PRENDEDOR METÁLICO PARA PORTA</t>
  </si>
  <si>
    <t>9.4.46</t>
  </si>
  <si>
    <t>C2215</t>
  </si>
  <si>
    <t>REVESTIMENTO DE FÓRMICA EM ESQUADRIAS OU MÓVEIS</t>
  </si>
  <si>
    <t>9.4.47</t>
  </si>
  <si>
    <t>C2319</t>
  </si>
  <si>
    <t>TARJETA CROMADA P/ JANELAS VENEZIANAS</t>
  </si>
  <si>
    <t>9.4.48</t>
  </si>
  <si>
    <t>C3675</t>
  </si>
  <si>
    <t>VENEZIANA INDUSTRIAL DE PVC RÍGIDO, TRANSLÚCIDO E MONTANTES EM AÇO GALVANIZADO OU ALUMÍNIO (FORNECIM</t>
  </si>
  <si>
    <t>10</t>
  </si>
  <si>
    <t>VIDROS</t>
  </si>
  <si>
    <t>CRISTAL COMUM</t>
  </si>
  <si>
    <t>C2670</t>
  </si>
  <si>
    <t>VIDRO COMUM EM CAIXILHOS C/MASSA ESP.= 4mm, COLOCADO</t>
  </si>
  <si>
    <t>C2671</t>
  </si>
  <si>
    <t>VIDRO COMUM EM CAIXILHOS C/MASSA ESP.= 5mm, COLOCADO</t>
  </si>
  <si>
    <t>C2672</t>
  </si>
  <si>
    <t>VIDRO COMUM EM CAIXILHOS C/MASSA ESP.= 6mm, COLOCADO</t>
  </si>
  <si>
    <t>C2673</t>
  </si>
  <si>
    <t>VIDRO COMUM FUMÊ EM CAIXILHOS C/MASSA E= 4mm, COLOCADO</t>
  </si>
  <si>
    <t>C2674</t>
  </si>
  <si>
    <t>VIDRO COMUM FUMÊ EM CAIXILHOS C/MASSA E= 5mm, COLOCADO</t>
  </si>
  <si>
    <t>10.1.6</t>
  </si>
  <si>
    <t>C2675</t>
  </si>
  <si>
    <t>VIDRO COMUM FUMÊ EM CAIXILHOS C/MASSA E= 6mm, COLOCADO</t>
  </si>
  <si>
    <t>10.1.7</t>
  </si>
  <si>
    <t>C4826</t>
  </si>
  <si>
    <t>VIDRO LAMINADO DUPLO, INCOLOR, C/MASSA PARA CAIXILHOS E=6MM (FORNECIMENTO E COLOCAÇÃO)</t>
  </si>
  <si>
    <t>10.1.8</t>
  </si>
  <si>
    <t>C2984</t>
  </si>
  <si>
    <t>VIDRO TRANSLÚCIDO CANELADO OU MARTELADO E=3mm (COLOCADO)</t>
  </si>
  <si>
    <t>CRISTAL TEMPERADO</t>
  </si>
  <si>
    <t>C1382</t>
  </si>
  <si>
    <t>FIXO 2 FOLHAS E BASCULANTE DE VIDRO TEMPERADO (1.80X2.10)m  E=10mm</t>
  </si>
  <si>
    <t>C1383</t>
  </si>
  <si>
    <t>FIXO 2 FOLHAS. 2  BANDEIRAS E 1 CONTRAVENTAMENTO DE VIDRO TEMPERADO (1.80 X 3.50)m  E=10mm</t>
  </si>
  <si>
    <t>C1384</t>
  </si>
  <si>
    <t>FIXO 3 FOLHAS 3 BANDEIRAS E 2 CONTRAVENTAMENTO DE VIDRO TEMPERADO (2.70 X3.50)m  E=10mm</t>
  </si>
  <si>
    <t>10.2.4</t>
  </si>
  <si>
    <t>C1385</t>
  </si>
  <si>
    <t>FIXO 3 FOLHAS E BASCULANTES 2 FOLHAS DE VIDRO TEMPERADO (0.70X2.10)m  E=10mm</t>
  </si>
  <si>
    <t>10.2.5</t>
  </si>
  <si>
    <t>C1386</t>
  </si>
  <si>
    <t>FIXO DE VIDRO TEMPERADO C/BANDEIRA (0.90X3.50)m  E=10mm</t>
  </si>
  <si>
    <t>10.2.6</t>
  </si>
  <si>
    <t>C1387</t>
  </si>
  <si>
    <t>FIXO DE VIDRO TEMPERADO 1 FOLHA   (0.90X2.10)m  E=10mm</t>
  </si>
  <si>
    <t>10.2.7</t>
  </si>
  <si>
    <t>C1388</t>
  </si>
  <si>
    <t>FIXO DE VIDRO TEMPERADO 2 FOLHAS (1.80X2.10)m  E=10mm</t>
  </si>
  <si>
    <t>10.2.8</t>
  </si>
  <si>
    <t>C1389</t>
  </si>
  <si>
    <t>FIXO DE VIDRO TEMPERADO 3 FOLHAS (2.70X2.10)m  E=10mm</t>
  </si>
  <si>
    <t>10.2.9</t>
  </si>
  <si>
    <t>C1390</t>
  </si>
  <si>
    <t>FIXO E BASCULANTE DE VIDRO TEMPERADO  (0.90X2.10)m  E=10mm</t>
  </si>
  <si>
    <t>10.2.10</t>
  </si>
  <si>
    <t>C1952</t>
  </si>
  <si>
    <t>PORTA 2 FOLHAS C/BANDEIRA DE VIDRO TEMPERADO E=10mm C/MOLA (1.80X2.90)m</t>
  </si>
  <si>
    <t>10.2.11</t>
  </si>
  <si>
    <t>C1953</t>
  </si>
  <si>
    <t>PORTA 2 FOLHAS C/BANDEIRA DE VIDRO TEMPERADO E=10mm C/MOLA (1.80X3.50)m</t>
  </si>
  <si>
    <t>10.2.12</t>
  </si>
  <si>
    <t>C1954</t>
  </si>
  <si>
    <t>PORTA 2 FOLHAS C/BANDEIRA E FIXO 2 FLS. DE VIDRO TEMPERADO E=10mm (3.60X2.90)m</t>
  </si>
  <si>
    <t>10.2.13</t>
  </si>
  <si>
    <t>C1955</t>
  </si>
  <si>
    <t>PORTA 2 FOLHAS. FIXA 2 FOLHAS. 3 BANDEIRAS 2 CONTRAVENTAMENTO DE VIDRO TEMPERADO DE10mm (3.60X3.50)m</t>
  </si>
  <si>
    <t>10.2.14</t>
  </si>
  <si>
    <t>C1956</t>
  </si>
  <si>
    <t xml:space="preserve">PORTA C/BANDEIRA DE VIDRO TEMPERADO E=10mm C/MOLA (0.90X2.90)m  </t>
  </si>
  <si>
    <t>10.2.15</t>
  </si>
  <si>
    <t>C1957</t>
  </si>
  <si>
    <t>PORTA C/BANDEIRA DE VIDRO TEMPERADO E=10mm C/MOLA (0.90X3.50)m</t>
  </si>
  <si>
    <t>10.2.16</t>
  </si>
  <si>
    <t>C1972</t>
  </si>
  <si>
    <t>PORTA DE VIDRO TEMPERADO 1 FOLHA (0.90X2.10)m  E=10mm</t>
  </si>
  <si>
    <t>10.2.17</t>
  </si>
  <si>
    <t>C1971</t>
  </si>
  <si>
    <t>PORTA DE VIDRO TEMPERADO  2 FOLHAS (1.80X2.10)m  E=10mm</t>
  </si>
  <si>
    <t>10.2.18</t>
  </si>
  <si>
    <t>C4949</t>
  </si>
  <si>
    <t>VIDRO TEMPERADO INCOLOR C/MASSA E=6MM, COLOCADO</t>
  </si>
  <si>
    <t>10.2.19</t>
  </si>
  <si>
    <t>C4950</t>
  </si>
  <si>
    <t>VIDRO TEMPERADO INCOLOR C/MASSA E=8MM, COLOCADO</t>
  </si>
  <si>
    <t>10.2.20</t>
  </si>
  <si>
    <t>C4951</t>
  </si>
  <si>
    <t>VIDRO TEMPERADO INCOLOR C/MASSA E=10MM, COLOCADO</t>
  </si>
  <si>
    <t xml:space="preserve">OUTROS  ELEMENTOS </t>
  </si>
  <si>
    <t>C3650</t>
  </si>
  <si>
    <t>GUICHÊ EM AÇO INOX E VIDRO TEMPERADO E=6MM</t>
  </si>
  <si>
    <t>C1451</t>
  </si>
  <si>
    <t>GUICHÊ EM ALUMÍNIO E VIDRO TEMPERADO E=10mm</t>
  </si>
  <si>
    <t>C1873</t>
  </si>
  <si>
    <t>PELÍCULA DE INSULFILM</t>
  </si>
  <si>
    <t>10.3.4</t>
  </si>
  <si>
    <t>C1874</t>
  </si>
  <si>
    <t>PELÍCULA DE POLIÉSTER, INVESTIGAÇÃO</t>
  </si>
  <si>
    <t>10.3.5</t>
  </si>
  <si>
    <t>C3649</t>
  </si>
  <si>
    <t>VISOR COM VIDRO TEMPERADO E=6MM E MOLDURA DE AÇO INOX</t>
  </si>
  <si>
    <t>10.3.6</t>
  </si>
  <si>
    <t>C2679</t>
  </si>
  <si>
    <t>VISOR COM VIDRO TEMPERADO E=6mm E MOLDURA DE ALUMÍNIO</t>
  </si>
  <si>
    <t>10.3.7</t>
  </si>
  <si>
    <t>C2680</t>
  </si>
  <si>
    <t>VISOR COM VIDRO TEMPERADO E=6mm E MOLDURA DE MADEIRA</t>
  </si>
  <si>
    <t>11</t>
  </si>
  <si>
    <t>COBERTURA</t>
  </si>
  <si>
    <t>ESTRUTURA DE MADEIRA</t>
  </si>
  <si>
    <t>11.1.1</t>
  </si>
  <si>
    <t>C3722</t>
  </si>
  <si>
    <t>ESTRUTURA DE MADEIRA P/ COBERTA DE PALHA DE CARNÁUBA</t>
  </si>
  <si>
    <t>11.1.2</t>
  </si>
  <si>
    <t>C1336</t>
  </si>
  <si>
    <t>ESTRUTURA DE MADEIRA P/ TELHA CERÂMICA OU CONCRETO VÃO 3 A 7m (TESOURAS / TERÇAS / CONTRAVENTAMENTOS / FERRAGENS)</t>
  </si>
  <si>
    <t>11.1.3</t>
  </si>
  <si>
    <t>C1337</t>
  </si>
  <si>
    <t>ESTRUTURA DE MADEIRA P/ TELHA CERÂMICA OU CONCRETO VÃO 7 A 10m (TESOURAS / TERÇAS / CONTRAVENTAMENTOS / FERRAGENS)</t>
  </si>
  <si>
    <t>11.1.4</t>
  </si>
  <si>
    <t>C1335</t>
  </si>
  <si>
    <t>ESTRUTURA DE MADEIRA P/ TELHA CERÂMICA OU CONCRETO VÃO 10 A 13m (TESOURAS / TERÇAS / CONTRAVENTAMENTOS / FERRAGENS)</t>
  </si>
  <si>
    <t>11.1.5</t>
  </si>
  <si>
    <t>C1338</t>
  </si>
  <si>
    <t>ESTRUTURA DE MADEIRA P/ TELHA ONDULADA DE FIBROCIMENTO, ALUMÍNIO OU PLÁSTICAS, VÃO 10m</t>
  </si>
  <si>
    <t>11.1.6</t>
  </si>
  <si>
    <t>C1339</t>
  </si>
  <si>
    <t>ESTRUTURA DE MADEIRA P/ TELHA ONDULADA DE FIBROCIMENTO, ALUMÍNIO OU PLÁSTICAS,  VÃO 15m</t>
  </si>
  <si>
    <t>11.1.7</t>
  </si>
  <si>
    <t>C1340</t>
  </si>
  <si>
    <t>ESTRUTURA DE MADEIRA P/ TELHA ONDULADA DE FIBROCIMENTO, ALUMÍNIO OU PLÁSTICAS, VÃO 20m</t>
  </si>
  <si>
    <t>11.1.8</t>
  </si>
  <si>
    <t>C4511</t>
  </si>
  <si>
    <t>ESTRUTURA DE MADEIRA P/ TELHAS ONDULADAS DE FIBROCIMENTO, ALUMÍNIO OU PLÁSTICAS, APOIADA SOBRE PAREDES E/OU LAJES DE FORRO</t>
  </si>
  <si>
    <t>11.1.9</t>
  </si>
  <si>
    <t>C1341</t>
  </si>
  <si>
    <t>ESTRUTURA DE MADEIRA P/ TELHA ESTRUTURAL DE FIBROCIMENTO ANCORADA EM LAJES OU EM PAREDES</t>
  </si>
  <si>
    <t>11.1.10</t>
  </si>
  <si>
    <t>C3005</t>
  </si>
  <si>
    <t>MADEIRAMENTO P/TELHA CERÂMICA C/ REAPROVEITAMENTO</t>
  </si>
  <si>
    <t>11.1.11</t>
  </si>
  <si>
    <t>C4459</t>
  </si>
  <si>
    <t>MADEIRAMENTO P/ TELHA CERÂMICA - (RIPA, CAIBRO)</t>
  </si>
  <si>
    <t>11.1.12</t>
  </si>
  <si>
    <t>C4460</t>
  </si>
  <si>
    <t>MADEIRAMENTO P/ TELHA CERÂMICA - (RIPA, CAIBRO, LINHA)</t>
  </si>
  <si>
    <t>11.1.13</t>
  </si>
  <si>
    <t>C4467</t>
  </si>
  <si>
    <t>MADEIRAMENTO P/TELHA CERÂMICA - (RIPA, CAIBRO, LINHA) - CASA POPULAR</t>
  </si>
  <si>
    <t>11.1.14</t>
  </si>
  <si>
    <t>C3006</t>
  </si>
  <si>
    <t>MADEIRAMENTO P/TELHA FIBROCIMENTO C/ REAPROVEITAMENTO</t>
  </si>
  <si>
    <t>11.1.15</t>
  </si>
  <si>
    <t>C2237</t>
  </si>
  <si>
    <t>RIPA DE PEROBA (2X8)cm</t>
  </si>
  <si>
    <t>11.1.16</t>
  </si>
  <si>
    <t>C2460</t>
  </si>
  <si>
    <t>TESOURA EM MASSARANDUBA C/ACESSÓRIOS</t>
  </si>
  <si>
    <t>11.1.17</t>
  </si>
  <si>
    <t>C2678</t>
  </si>
  <si>
    <t>VIGA DE MADEIRA MACIÇA 6" X 3"</t>
  </si>
  <si>
    <t>11.1.18</t>
  </si>
  <si>
    <t>C3721</t>
  </si>
  <si>
    <t>VIGA DE MADEIRA MACIÇA 10"x 4"</t>
  </si>
  <si>
    <t>ESTRUTURA METÁLICA</t>
  </si>
  <si>
    <t>11.2.1</t>
  </si>
  <si>
    <t>C0818</t>
  </si>
  <si>
    <t>COLUNAS P/PÉ DIREITO DE 6m  VÃO DE 20m</t>
  </si>
  <si>
    <t>11.2.2</t>
  </si>
  <si>
    <t>C0819</t>
  </si>
  <si>
    <t>COLUNAS P/PÉ DIREITO DE 6m  VÃO DE 30m</t>
  </si>
  <si>
    <t>11.2.3</t>
  </si>
  <si>
    <t>C0820</t>
  </si>
  <si>
    <t>COLUNAS P/PÉ DIREITO DE 6m  VÃO DE 40m</t>
  </si>
  <si>
    <t>11.2.4</t>
  </si>
  <si>
    <t>C1318</t>
  </si>
  <si>
    <t>ESTRUTURA DE ALUMÍNIO EM ARCO VÃO DE 20m</t>
  </si>
  <si>
    <t>11.2.5</t>
  </si>
  <si>
    <t>C1319</t>
  </si>
  <si>
    <t>ESTRUTURA DE ALUMÍNIO EM ARCO VÃO DE 30m</t>
  </si>
  <si>
    <t>11.2.6</t>
  </si>
  <si>
    <t>C1320</t>
  </si>
  <si>
    <t>ESTRUTURA DE ALUMÍNIO EM ARCO VÃO DE 40m</t>
  </si>
  <si>
    <t>11.2.7</t>
  </si>
  <si>
    <t>C1324</t>
  </si>
  <si>
    <t>ESTRUTURA DE ALUMÍNIO EM DUAS ÁGUAS VÃO DE 20m</t>
  </si>
  <si>
    <t>11.2.8</t>
  </si>
  <si>
    <t>C1321</t>
  </si>
  <si>
    <t>ESTRUTURA DE ALUMÍNIO EM DUAS ÁGUAS VÃO DE 25m</t>
  </si>
  <si>
    <t>11.2.9</t>
  </si>
  <si>
    <t>C1322</t>
  </si>
  <si>
    <t>ESTRUTURA DE ALUMÍNIO EM DUAS ÁGUAS VÃO DE 30m</t>
  </si>
  <si>
    <t>11.2.10</t>
  </si>
  <si>
    <t>C1323</t>
  </si>
  <si>
    <t>ESTRUTURA DE ALUMÍNIO EM DUAS ÁGUAS VÃO DE 40m</t>
  </si>
  <si>
    <t>11.2.11</t>
  </si>
  <si>
    <t>C1325</t>
  </si>
  <si>
    <t>ESTRUTURA DE ALUMÍNIO EM SHED VÃO DE 20 A 30m</t>
  </si>
  <si>
    <t>11.2.12</t>
  </si>
  <si>
    <t>C1342</t>
  </si>
  <si>
    <t>ESTRUTURA ESPACIAL DE ALUMÍNIO VÃO DE 20m</t>
  </si>
  <si>
    <t>11.2.13</t>
  </si>
  <si>
    <t>C1343</t>
  </si>
  <si>
    <t>ESTRUTURA ESPACIAL DE ALUMÍNIO VÃO DE 30m</t>
  </si>
  <si>
    <t>11.2.14</t>
  </si>
  <si>
    <t>C1344</t>
  </si>
  <si>
    <t>ESTRUTURA ESPACIAL DE ALUMÍNIO VÃO DE 40m</t>
  </si>
  <si>
    <t>11.2.15</t>
  </si>
  <si>
    <t>C1345</t>
  </si>
  <si>
    <t>ESTRUTURA ESPACIAL DE ALUMÍNIO VÃO DE 50m</t>
  </si>
  <si>
    <t>11.2.16</t>
  </si>
  <si>
    <t>C1346</t>
  </si>
  <si>
    <t>ESTRUTURA ESPACIAL DE ALUMÍNIO VÃO DE 60m</t>
  </si>
  <si>
    <t>11.2.17</t>
  </si>
  <si>
    <t>C1352</t>
  </si>
  <si>
    <t>ESTRUTURA METÁLICA EM TUBO DE AÇO 150mm, INCLUS. PINTURA</t>
  </si>
  <si>
    <t>11.2.18</t>
  </si>
  <si>
    <t>C1353</t>
  </si>
  <si>
    <t>ESTRUTURA METÁLICA TRELIÇADA EM AÇO, EM MARQUISES</t>
  </si>
  <si>
    <t>11.2.19</t>
  </si>
  <si>
    <t>C5217</t>
  </si>
  <si>
    <t xml:space="preserve">ESTRUTURA TRELIÇADA DE COBERTURA, TIPO ARCO, COM LIGAÇÕES PARAFUSADAS, INCLUSOS PERFIS METÁLICOS, CHAPAS METÁLICAS, TRANSPORTE COM GUINDASTE, JATEAMENTO E PINTURA
</t>
  </si>
  <si>
    <t>11.2.20</t>
  </si>
  <si>
    <t>C5218</t>
  </si>
  <si>
    <t>ESTRUTURA TRELIÇADA DE COBERTURA, TIPO ARCO, COM LIGAÇÕES SOLDADAS, INCLUSOS PERFIS METÁLICOS, CHAPAS METÁLICAS, TRANSPORTE COM GUINDASTE, JATEAMENTO E PINTURA</t>
  </si>
  <si>
    <t>11.2.21</t>
  </si>
  <si>
    <t>C5215</t>
  </si>
  <si>
    <t>ESTRUTURA TRELIÇADA DE COBERTURA, TIPO FINK, COM LIGAÇÕES PARAFUSADAS, INCLUSOS PERFIS METÁLICOS, CHAPAS METÁLICAS, TRANSPORTE COM GUINDASTE, JATEAMENTO E PINTURA</t>
  </si>
  <si>
    <t>11.2.22</t>
  </si>
  <si>
    <t>C5216</t>
  </si>
  <si>
    <t xml:space="preserve">ESTRUTURA TRELIÇADA DE COBERTURA, TIPO FINK, COM LIGAÇÕES SOLDADAS, INCLUSOS PERFIS METÁLICOS, CHAPAS METÁLICAS, TRANSPORTE COM GUINDASTE, JATEAMENTO E PINTURA
</t>
  </si>
  <si>
    <t>11.2.23</t>
  </si>
  <si>
    <t>C5219</t>
  </si>
  <si>
    <t>ESTRUTURA TRELIÇADA DE COBERTURA, TIPO SHED, COM LIGAÇÕES PARAFUSADAS, INCLUSOS PERFIS METÁLICOS, CHAPAS METÁLICAS, TRANSPORTE COM GUINDASTE, JATEAMENTO E PINTURA</t>
  </si>
  <si>
    <t>11.2.24</t>
  </si>
  <si>
    <t>C5220</t>
  </si>
  <si>
    <t>ESTRUTURA TRELIÇADA DE COBERTURA, TIPO SHED, COM LIGAÇÕES SOLDADAS, INCLUSOS PERFIS METÁLICOS, CHAPAS METÁLICAS, TRANSPORTE COM GUINDASTE, JATEAMENTO E PINTURA</t>
  </si>
  <si>
    <t>11.2.25</t>
  </si>
  <si>
    <t>C1600</t>
  </si>
  <si>
    <t>LANTERNIM SIMPLES VÃO DE 20m</t>
  </si>
  <si>
    <t>11.2.26</t>
  </si>
  <si>
    <t>C1601</t>
  </si>
  <si>
    <t>LANTERNIM SIMPLES VÃO DE 30m</t>
  </si>
  <si>
    <t>11.2.27</t>
  </si>
  <si>
    <t>C1602</t>
  </si>
  <si>
    <t>LANTERNIM SIMPLES VÃO DE 40m</t>
  </si>
  <si>
    <t>11.2.28</t>
  </si>
  <si>
    <t>C1597</t>
  </si>
  <si>
    <t>LANTERNIM DUPLO VÃO DE 20m</t>
  </si>
  <si>
    <t>11.2.29</t>
  </si>
  <si>
    <t>C1598</t>
  </si>
  <si>
    <t>LANTERNIM DUPLO VÃO DE 30m</t>
  </si>
  <si>
    <t>11.2.30</t>
  </si>
  <si>
    <t>C1599</t>
  </si>
  <si>
    <t>LANTERNIM DUPLO VÃO DE 40m</t>
  </si>
  <si>
    <t>11.2.31</t>
  </si>
  <si>
    <t>C1879</t>
  </si>
  <si>
    <t>PERFIL METÁLICO ' I ', PRÉ-PINTADO C/ H=200mm</t>
  </si>
  <si>
    <t>11.2.32</t>
  </si>
  <si>
    <t>C1878</t>
  </si>
  <si>
    <t>PERFIL METÁLICO  ' I ', PRÉ-PINTADO C/ H=300mm</t>
  </si>
  <si>
    <t>11.2.33</t>
  </si>
  <si>
    <t>C1880</t>
  </si>
  <si>
    <t>PERFIL METÁLICO ' I ', PRÉ-PINTADO C/ H=400mm</t>
  </si>
  <si>
    <t>11.2.34</t>
  </si>
  <si>
    <t>C1881</t>
  </si>
  <si>
    <t>PERFIL METÁLICO ' I ', PRÉ-PINTADO C/ H=500mm</t>
  </si>
  <si>
    <t>11.2.35</t>
  </si>
  <si>
    <t>C4395</t>
  </si>
  <si>
    <t>PERFIL "U" EM ALUMÍNIO 3/4" x 3/4" P/ COBERTURA</t>
  </si>
  <si>
    <t>11.3</t>
  </si>
  <si>
    <t>TELHAS</t>
  </si>
  <si>
    <t>11.3.1</t>
  </si>
  <si>
    <t>C0041</t>
  </si>
  <si>
    <t>ALGEIROZ EM TELHAMENTO COLONIAL</t>
  </si>
  <si>
    <t>11.3.2</t>
  </si>
  <si>
    <t>C0387</t>
  </si>
  <si>
    <t>BEIRA E BICA EM TELHA COLONIAL</t>
  </si>
  <si>
    <t>11.3.3</t>
  </si>
  <si>
    <t>C0675</t>
  </si>
  <si>
    <t>CANTONEIRA DE FIBROCIMENTO P/TELHA ONDULADA</t>
  </si>
  <si>
    <t>11.3.4</t>
  </si>
  <si>
    <t>C0803</t>
  </si>
  <si>
    <t>COBERTURA C/TELHA PVC RÍGIDO INCLINAÇÃO 27%</t>
  </si>
  <si>
    <t>11.3.5</t>
  </si>
  <si>
    <t>C0987</t>
  </si>
  <si>
    <t>CUMEEIRA ARTICULADA DE FIBROCIMENTO P/TELHA MODULADA</t>
  </si>
  <si>
    <t>11.3.6</t>
  </si>
  <si>
    <t>C0988</t>
  </si>
  <si>
    <t>CUMEEIRA ARTICULADA DE FIBROCIMENTO P/TELHA VOGATEX</t>
  </si>
  <si>
    <t>11.3.7</t>
  </si>
  <si>
    <t>C0989</t>
  </si>
  <si>
    <t>CUMEEIRA CERÂMICA DA TELHA CANAL "TIMOM"</t>
  </si>
  <si>
    <t>11.3.8</t>
  </si>
  <si>
    <t>C0990</t>
  </si>
  <si>
    <t>CUMEEIRA CERÂMICA DA TELHA RETANGULAR "TIMOM"</t>
  </si>
  <si>
    <t>11.3.9</t>
  </si>
  <si>
    <t>C0994</t>
  </si>
  <si>
    <t>CUMEEIRA DE CONCRETO COLORIDA INCLUSIVE EMBOÇAMENTO</t>
  </si>
  <si>
    <t>11.3.10</t>
  </si>
  <si>
    <t>C0995</t>
  </si>
  <si>
    <t>CUMEEIRA NORMAL DE FIBROCIMENTO P/TELHA CANALETE 49</t>
  </si>
  <si>
    <t>11.3.11</t>
  </si>
  <si>
    <t>C0996</t>
  </si>
  <si>
    <t>CUMEEIRA NORMAL DE FIBROCIMENTO P/TELHA CANALETE 90</t>
  </si>
  <si>
    <t>11.3.12</t>
  </si>
  <si>
    <t>C0997</t>
  </si>
  <si>
    <t>CUMEEIRA NORMAL DE FIBROCIMENTO P/TELHA KALHETA DELTA</t>
  </si>
  <si>
    <t>11.3.13</t>
  </si>
  <si>
    <t>C0998</t>
  </si>
  <si>
    <t>CUMEEIRA NORMAL DE FIBROCIMENTO P/TELHA KALHETÃO</t>
  </si>
  <si>
    <t>11.3.14</t>
  </si>
  <si>
    <t>C0999</t>
  </si>
  <si>
    <t>CUMEEIRA NORMAL DE FIBROCIMENTO P/TELHA MAXIPLAC</t>
  </si>
  <si>
    <t>11.3.15</t>
  </si>
  <si>
    <t>C1000</t>
  </si>
  <si>
    <t>CUMEEIRA NORMAL DE FIBROCIMENTO P/TELHA ONDULADA</t>
  </si>
  <si>
    <t>11.3.16</t>
  </si>
  <si>
    <t>C1001</t>
  </si>
  <si>
    <t>CUMEEIRA NORMAL PARA TELHA DE MADEIRA</t>
  </si>
  <si>
    <t>11.3.17</t>
  </si>
  <si>
    <t>C5202</t>
  </si>
  <si>
    <t>CUMEEIRA ONDULADA DE ALUMÍNIO</t>
  </si>
  <si>
    <t>11.3.18</t>
  </si>
  <si>
    <t>C4463</t>
  </si>
  <si>
    <t>CUMEEIRA TELHA CERÂMICA, EMBOÇADA</t>
  </si>
  <si>
    <t>11.3.19</t>
  </si>
  <si>
    <t>C1002</t>
  </si>
  <si>
    <t>CUMEEIRA TERMOACÚSTICA</t>
  </si>
  <si>
    <t>11.3.20</t>
  </si>
  <si>
    <t>C1003</t>
  </si>
  <si>
    <t>CUMEEIRA TIPO ONDULINE EM ESTRUTURA DE MADEIRA</t>
  </si>
  <si>
    <t>11.3.21</t>
  </si>
  <si>
    <t>C1004</t>
  </si>
  <si>
    <t>CUMEEIRA TIPO ONDULINE EM ESTRUTURA METÁLICA</t>
  </si>
  <si>
    <t>11.3.22</t>
  </si>
  <si>
    <t>C1005</t>
  </si>
  <si>
    <t>CUMEEIRA TIPO SHED OU RUFO DE FIBROCIMENTO P/TELHA ONDULADA</t>
  </si>
  <si>
    <t>11.3.23</t>
  </si>
  <si>
    <t>C1006</t>
  </si>
  <si>
    <t>CUMEEIRA UNIVERSAL DE FIBROCIMENTO P/TELHA ONDULADA</t>
  </si>
  <si>
    <t>11.3.24</t>
  </si>
  <si>
    <t>C3858</t>
  </si>
  <si>
    <t>DESMONTAGEM DE TELHAMENTO EM ESTRUTURAS METÁLICAS</t>
  </si>
  <si>
    <t>11.3.25</t>
  </si>
  <si>
    <t>C4464</t>
  </si>
  <si>
    <t>EMBOÇAMENTO DA ÚLTIMA FIADA TELHA CERÂMICA</t>
  </si>
  <si>
    <t>11.3.26</t>
  </si>
  <si>
    <t>C1363</t>
  </si>
  <si>
    <t>FECHAMENTO LATERAL C/TELHA DE FIBROCIMENTO ONDULADA E=6mm</t>
  </si>
  <si>
    <t>11.3.27</t>
  </si>
  <si>
    <t>C1380</t>
  </si>
  <si>
    <t>FIXAÇÃO DE TELHAS CANALETE 90-(LINHA DE FIXAÇÃO)</t>
  </si>
  <si>
    <t>11.3.28</t>
  </si>
  <si>
    <t>C1381</t>
  </si>
  <si>
    <t>FIXAÇÃO DE TELHAS KALHETÃO (LINHA DE FIXAÇÃO)</t>
  </si>
  <si>
    <t>11.3.29</t>
  </si>
  <si>
    <t>C3859</t>
  </si>
  <si>
    <t>MONTAGEM DE TELHAMENTO EM ESTRUTURAS METÁLICAS</t>
  </si>
  <si>
    <t>11.3.30</t>
  </si>
  <si>
    <t>C2199</t>
  </si>
  <si>
    <t>RETELHAMENTO C/ OUTROS TIPOS DE TELHA MAT. FIXAÇÃO</t>
  </si>
  <si>
    <t>11.3.31</t>
  </si>
  <si>
    <t>C2200</t>
  </si>
  <si>
    <t>RETELHAMENTO C/ TELHA CERÂMICA  ATE 20% NOVA</t>
  </si>
  <si>
    <t>11.3.32</t>
  </si>
  <si>
    <t>C2201</t>
  </si>
  <si>
    <t>RETELHAMENTO C/ TELHA CERÂMICA COM 50% NOVA</t>
  </si>
  <si>
    <t>11.3.33</t>
  </si>
  <si>
    <t>C2203</t>
  </si>
  <si>
    <t>RETELHAMENTO C/ TELHA FIBROCIMENTO MAT. DE FIXAÇÃO</t>
  </si>
  <si>
    <t>11.3.34</t>
  </si>
  <si>
    <t>C2303</t>
  </si>
  <si>
    <t>TAMPÃO DE FIBROCIMENTO P/TELHA KALHETA DELTA</t>
  </si>
  <si>
    <t>11.3.35</t>
  </si>
  <si>
    <t>C2304</t>
  </si>
  <si>
    <t>TAMPÃO DE FIBROCIMENTO P/TELHA KALHETÃO</t>
  </si>
  <si>
    <t>11.3.36</t>
  </si>
  <si>
    <t>C2305</t>
  </si>
  <si>
    <t>TAMPÃO E RUFO DE FIBROCIMENTO</t>
  </si>
  <si>
    <t>11.3.37</t>
  </si>
  <si>
    <t>C4462</t>
  </si>
  <si>
    <t>TELHA CERÂMICA</t>
  </si>
  <si>
    <t>11.3.38</t>
  </si>
  <si>
    <t>C2429</t>
  </si>
  <si>
    <t>TELHA CERÂMICA TIPO CANAL C/ ESBARRO "TIMON"</t>
  </si>
  <si>
    <t>11.3.39</t>
  </si>
  <si>
    <t>C2430</t>
  </si>
  <si>
    <t>TELHA CERÂMICA TIPO RETANGULAR C/ ESBARRO "TIMOM"</t>
  </si>
  <si>
    <t>11.3.40</t>
  </si>
  <si>
    <t>C2431</t>
  </si>
  <si>
    <t>TELHA DE AÇO ZINCADA PRÉ-PINTADA INCLINAÇÃO 1%.VAO 10.5m</t>
  </si>
  <si>
    <t>11.3.41</t>
  </si>
  <si>
    <t>C2432</t>
  </si>
  <si>
    <t>TELHA DE AÇO ZINCADA PRÉ-PINTADA INCLINAÇÃO 2.75% VÃO 16m</t>
  </si>
  <si>
    <t>11.3.42</t>
  </si>
  <si>
    <t>C2433</t>
  </si>
  <si>
    <t>TELHA DE AÇO ZINCADA PRÉ-PINTADA INCLINAÇÃO 3%.VÃO 22m</t>
  </si>
  <si>
    <t>11.3.43</t>
  </si>
  <si>
    <t>C2434</t>
  </si>
  <si>
    <t>TELHA DE AÇO ZINCADA PRÉ-PINTADA INCLINAÇÃO 3%.VÃO 24m</t>
  </si>
  <si>
    <t>11.3.44</t>
  </si>
  <si>
    <t>C2435</t>
  </si>
  <si>
    <t>TELHA DE AÇO ZINCADA PRÉ-PINTADA INCLINAÇÃO 3%.VÃO 26m</t>
  </si>
  <si>
    <t>11.3.45</t>
  </si>
  <si>
    <t>C2425</t>
  </si>
  <si>
    <t>TELHA DE ALUMÍNIO C/ MIOLO POLIURETANO, TRAPEZOIDAL + LISA</t>
  </si>
  <si>
    <t>11.3.46</t>
  </si>
  <si>
    <t>C2426</t>
  </si>
  <si>
    <t>TELHA DE ALUMÍNIO C/MIOLO POLIURETANO, TRAPEZOIDAL+TRAPEZOIDAL</t>
  </si>
  <si>
    <t>11.3.47</t>
  </si>
  <si>
    <t>C4827</t>
  </si>
  <si>
    <t>TELHA DE ALUMÍNIO ONDULADA, ESP.=0,7MM</t>
  </si>
  <si>
    <t>11.3.48</t>
  </si>
  <si>
    <t>C4554</t>
  </si>
  <si>
    <t>TELHA DE ALUMÍNIO, TRAPEZOIDAL e = 0,7mm</t>
  </si>
  <si>
    <t>11.3.49</t>
  </si>
  <si>
    <t>C2436</t>
  </si>
  <si>
    <t>TELHA DE CONCRETO COLORIDA INCLINAÇÃO ACIMA DE 30%</t>
  </si>
  <si>
    <t>11.3.50</t>
  </si>
  <si>
    <t>C2437</t>
  </si>
  <si>
    <t>TELHA DE FIBROCIMENTO CANALETE 49 INCLINAÇÃO 3%</t>
  </si>
  <si>
    <t>11.3.51</t>
  </si>
  <si>
    <t>C2438</t>
  </si>
  <si>
    <t>TELHA DE FIBROCIMENTO CANALETE 90 INCLINAÇÃO 3%</t>
  </si>
  <si>
    <t>11.3.52</t>
  </si>
  <si>
    <t>C2439</t>
  </si>
  <si>
    <t>TELHA DE FIBROCIMENTO CANALETE 90 INCLINAÇÃO 9%</t>
  </si>
  <si>
    <t>11.3.53</t>
  </si>
  <si>
    <t>C2440</t>
  </si>
  <si>
    <t>TELHA DE FIBROCIMENTO KALHETA DELTA INCLINAÇÃO 3%</t>
  </si>
  <si>
    <t>11.3.54</t>
  </si>
  <si>
    <t>C2441</t>
  </si>
  <si>
    <t>TELHA DE FIBROCIMENTO KALHETÃO INCLINAÇÃO 3%</t>
  </si>
  <si>
    <t>11.3.55</t>
  </si>
  <si>
    <t>C2442</t>
  </si>
  <si>
    <t>TELHA DE FIBROCIMENTO KALHETÃO INCLINAÇÃO 9%</t>
  </si>
  <si>
    <t>11.3.56</t>
  </si>
  <si>
    <t>C2443</t>
  </si>
  <si>
    <t>TELHA DE FIBROCIMENTO MAXIPLAC E=6mm INCLINAÇÃO 27%</t>
  </si>
  <si>
    <t>11.3.57</t>
  </si>
  <si>
    <t>C2444</t>
  </si>
  <si>
    <t>TELHA DE FIBROCIMENTO MODULADA, INCLINAÇÃO 18%</t>
  </si>
  <si>
    <t>11.3.58</t>
  </si>
  <si>
    <t>C2446</t>
  </si>
  <si>
    <t>TELHA DE FIBROCIMENTO ONDULADA E=6mm EM ARCO</t>
  </si>
  <si>
    <t>11.3.59</t>
  </si>
  <si>
    <t>C2445</t>
  </si>
  <si>
    <t>TELHA DE FIBROCIMENTO ONDULADA E=6mm , INCLINAÇÃO 27%</t>
  </si>
  <si>
    <t>11.3.60</t>
  </si>
  <si>
    <t>C3745</t>
  </si>
  <si>
    <t>TELHA DE FIBROCIMENTO ONDULADA E= 8mm, INCLINAÇÃO 27%</t>
  </si>
  <si>
    <t>11.3.61</t>
  </si>
  <si>
    <t>C2447</t>
  </si>
  <si>
    <t>TELHA DE FIBROCIMENTO VOGATEX, INCLINAÇÃO 27%</t>
  </si>
  <si>
    <t>11.3.62</t>
  </si>
  <si>
    <t>C2448</t>
  </si>
  <si>
    <t>TELHA DE MADEIRA COMPENSADA ONDULADA E=6mm</t>
  </si>
  <si>
    <t>11.3.63</t>
  </si>
  <si>
    <t>C2449</t>
  </si>
  <si>
    <t>TELHA DE POLIESTER REFORÇADO</t>
  </si>
  <si>
    <t>11.3.64</t>
  </si>
  <si>
    <t>C2450</t>
  </si>
  <si>
    <t>TELHA TERMOACÚSTICA TRAPEZOIDAL INCLINAÇÃO 17.6%</t>
  </si>
  <si>
    <t>11.3.65</t>
  </si>
  <si>
    <t>C2451</t>
  </si>
  <si>
    <t>TELHA TIPO ONDULINE EM ESTRUTURA DE MADEIRA</t>
  </si>
  <si>
    <t>11.3.66</t>
  </si>
  <si>
    <t>C2452</t>
  </si>
  <si>
    <t>TELHA TIPO ONDULINE EM ESTRUTURA METÁLICA</t>
  </si>
  <si>
    <t>11.3.67</t>
  </si>
  <si>
    <t>C2453</t>
  </si>
  <si>
    <t>TELHA TRANSPARENTE ONDULADA</t>
  </si>
  <si>
    <t>11.4</t>
  </si>
  <si>
    <t>COBERTURA (MADEIRAMENTO E TELHAMENTO)</t>
  </si>
  <si>
    <t>11.4.1</t>
  </si>
  <si>
    <t>C0800</t>
  </si>
  <si>
    <t>COBERTURA C/TELHA ESTRUTURAL DE FIBRO-CIMENTO, CANALETE 49 C/ APOIOS</t>
  </si>
  <si>
    <t>11.4.2</t>
  </si>
  <si>
    <t>C0801</t>
  </si>
  <si>
    <t>COBERTURA C/TELHA ESTRUTURAL DE FIBRO-CIMENTO, CANALETE 90 C/ APOIOS</t>
  </si>
  <si>
    <t>11.4.3</t>
  </si>
  <si>
    <t>C0802</t>
  </si>
  <si>
    <t>COBERTURA C/TELHA ONDULADA DE FIBRO-CIMENTO E= 6mm ( C/MADEIRAMENTO )</t>
  </si>
  <si>
    <t>11.4.4</t>
  </si>
  <si>
    <t>C4465</t>
  </si>
  <si>
    <t>COBERTURA TELHA CERÂMICA - (RIPA, CAIBRO)</t>
  </si>
  <si>
    <t>11.4.5</t>
  </si>
  <si>
    <t>C4466</t>
  </si>
  <si>
    <t>COBERTURA TELHA CERÂMICA (RIPA, CAIBRO, LINHA)</t>
  </si>
  <si>
    <t>11.5</t>
  </si>
  <si>
    <t>DOMOS</t>
  </si>
  <si>
    <t>11.5.1</t>
  </si>
  <si>
    <t>C4370</t>
  </si>
  <si>
    <t>ABÓBADA DE POLICARBONATO TRANSPARENTE (FORN./MONTAGEM)</t>
  </si>
  <si>
    <t>11.5.2</t>
  </si>
  <si>
    <t>C0769</t>
  </si>
  <si>
    <t>CHAPA POLICARBONATO  ALVEOLAR CRISTAL ESP.= 6mm</t>
  </si>
  <si>
    <t>11.5.3</t>
  </si>
  <si>
    <t>C0770</t>
  </si>
  <si>
    <t>CHAPA POLICARBONATO COMPACTO CRISTAL ESP.= 6mm</t>
  </si>
  <si>
    <t>11.5.4</t>
  </si>
  <si>
    <t>C0771</t>
  </si>
  <si>
    <t>CHAPA POLICARBONATO FUMÊ ESP.= 4mm</t>
  </si>
  <si>
    <t>11.5.5</t>
  </si>
  <si>
    <t>C1147</t>
  </si>
  <si>
    <t>DOMO INDIVIDUAL DE ACRÍLICO</t>
  </si>
  <si>
    <t>11.5.6</t>
  </si>
  <si>
    <t>C1148</t>
  </si>
  <si>
    <t>DOMO INDIVIDUAL DE FIBRA DE VIDRO</t>
  </si>
  <si>
    <t>11.5.7</t>
  </si>
  <si>
    <t>C1149</t>
  </si>
  <si>
    <t>DOMO MODULAR DE ACRÍLICO</t>
  </si>
  <si>
    <t>11.5.8</t>
  </si>
  <si>
    <t>C1150</t>
  </si>
  <si>
    <t>DOMO MODULAR DE FIBRA DE VIDRO</t>
  </si>
  <si>
    <t>11.6</t>
  </si>
  <si>
    <t>11.6.1</t>
  </si>
  <si>
    <t>C3448</t>
  </si>
  <si>
    <t>BEIRAL DE MADEIRA (1X10)cm</t>
  </si>
  <si>
    <t>11.6.2</t>
  </si>
  <si>
    <t>C0388</t>
  </si>
  <si>
    <t>BEIRAL DE MADEIRA DE (2 X 8)cm, INCLUSIVE PINTURA</t>
  </si>
  <si>
    <t>11.6.3</t>
  </si>
  <si>
    <t>C0657</t>
  </si>
  <si>
    <t>CALHA DE ALUMÍNIO DESENVOLVIMENTO DE 25cm</t>
  </si>
  <si>
    <t>11.6.4</t>
  </si>
  <si>
    <t>C0658</t>
  </si>
  <si>
    <t>CALHA DE CHAPA COBRE 26 DESENVOLVIMENTO 33cm</t>
  </si>
  <si>
    <t>11.6.5</t>
  </si>
  <si>
    <t>C0659</t>
  </si>
  <si>
    <t>CALHA DE CHAPA COBRE 26 DESENVOLVIMENTO 50cm</t>
  </si>
  <si>
    <t>11.6.6</t>
  </si>
  <si>
    <t>C0660</t>
  </si>
  <si>
    <t>CALHA DE CHAPA GALVANIZADA 26 DESENVOLVIMENTO 33cm</t>
  </si>
  <si>
    <t>11.6.7</t>
  </si>
  <si>
    <t>C0661</t>
  </si>
  <si>
    <t>CALHA DE CHAPA GALVANIZADA 26 DESENVOLVIMENTO 50cm</t>
  </si>
  <si>
    <t>11.6.8</t>
  </si>
  <si>
    <t>C0662</t>
  </si>
  <si>
    <t>CALHA DE FIBERGLASS ESP.= 2mm  DESENVOLVIMENTO 30cm</t>
  </si>
  <si>
    <t>11.6.9</t>
  </si>
  <si>
    <t>C4910</t>
  </si>
  <si>
    <t>CALHA EM CHAPA DE ALUMÍNIO LISA 22, ESP.=0,71MM, INCLUSO TRANSPORTE VERTICAL</t>
  </si>
  <si>
    <t>11.6.10</t>
  </si>
  <si>
    <t>C3684</t>
  </si>
  <si>
    <t>COBERTA EM PALHA DE CARNAÚBA</t>
  </si>
  <si>
    <t>11.6.11</t>
  </si>
  <si>
    <t>C3746</t>
  </si>
  <si>
    <t>ESTACIONAMENTO COBERTO C/ TELHA DE FIBROCIMENTO - VAGA (4,50x2,75)</t>
  </si>
  <si>
    <t>11.6.12</t>
  </si>
  <si>
    <t>C1631</t>
  </si>
  <si>
    <t>LONA PLÁSTICA PRETA, P/SERVIÇOS EM COBERTAS</t>
  </si>
  <si>
    <t>11.6.13</t>
  </si>
  <si>
    <t>C2248</t>
  </si>
  <si>
    <t>RUFO DE CHAPA COBRE 26 DESENVOLVIMENTO 33cm</t>
  </si>
  <si>
    <t>11.6.14</t>
  </si>
  <si>
    <t>C2249</t>
  </si>
  <si>
    <t>RUFO DE CHAPA GALVANIZADA 26 DESENVOLVIMENTO 33cm</t>
  </si>
  <si>
    <t>11.6.15</t>
  </si>
  <si>
    <t>C2250</t>
  </si>
  <si>
    <t>RUFO DE FIBROCIMENTO</t>
  </si>
  <si>
    <t>11.6.16</t>
  </si>
  <si>
    <t>C2251</t>
  </si>
  <si>
    <t>RUFO DE FIBROCIMENTO C/ VEDAÇÃO ELÁSTICA</t>
  </si>
  <si>
    <t>11.6.17</t>
  </si>
  <si>
    <t>C2252</t>
  </si>
  <si>
    <t>RUFO DE FIBROCIMENTO P/TELHA MAXIPLAC</t>
  </si>
  <si>
    <t>11.6.18</t>
  </si>
  <si>
    <t>C2253</t>
  </si>
  <si>
    <t>RUFO DE FIBROCIMENTO P/TELHA ONDULADA</t>
  </si>
  <si>
    <t>11.6.19</t>
  </si>
  <si>
    <t>C3652</t>
  </si>
  <si>
    <t>RUFO/ALGEIROZ EM CONCRETO PRÉ-MOLDADO L=30CM</t>
  </si>
  <si>
    <t>11.6.20</t>
  </si>
  <si>
    <t>C4911</t>
  </si>
  <si>
    <t>RUFO EM CHAPA DE ALUMÍNIO LISA 22, ESP.=0,71MM, INCLUSO TRANSPORTE VERTICAL</t>
  </si>
  <si>
    <t>11.6.21</t>
  </si>
  <si>
    <t>C2479</t>
  </si>
  <si>
    <t>TOLDO COM ESTRUTURA METÁLICA</t>
  </si>
  <si>
    <t>12</t>
  </si>
  <si>
    <t>IMPERMEABILIZAÇÃO</t>
  </si>
  <si>
    <t>12.1</t>
  </si>
  <si>
    <t>BALDRAMES</t>
  </si>
  <si>
    <t>12.1.1</t>
  </si>
  <si>
    <t>C1462</t>
  </si>
  <si>
    <t>IMPERMEABILIZAÇÃO DE ALVENARIA DE EMBASAMENTO NO RESPALDO C/ARGAMASSA CIMENTO E AREIA S/ PENEIRAMENTO, TRAÇO 1:3, ESP.=2cm C/ ADITIVO IMPERMABILIZANTE</t>
  </si>
  <si>
    <t>12.1.2</t>
  </si>
  <si>
    <t>C1466</t>
  </si>
  <si>
    <t>IMPERMEABILIZAÇÃO HORIZONTAL DE ALICERCES C/MANTA BUTÍLICA EM PAREDES DE 1 ½  TIJOLO</t>
  </si>
  <si>
    <t>12.2</t>
  </si>
  <si>
    <t>12.2.1</t>
  </si>
  <si>
    <t>C1424</t>
  </si>
  <si>
    <t>GEOTEXTIL COMO CAMADA  DE DESLIZAMENTO / SEPARAÇÃO OU COMO CAMADA DE BERÇO E/OU AMORTECIMENTO</t>
  </si>
  <si>
    <t>12.2.2</t>
  </si>
  <si>
    <t>C1465</t>
  </si>
  <si>
    <t>IMPERMEABILIZAÇÃO DE ÁREAS SUJEITAS A INFILTRAÇÃO POR LENÇOL FREÁTICO</t>
  </si>
  <si>
    <t>12.2.3</t>
  </si>
  <si>
    <t>C1472</t>
  </si>
  <si>
    <t>IMPERMEABILIZAÇÃO P/ REBAIXO BANHEIRO E COZINHA C/TINTA ASFÁLTICA</t>
  </si>
  <si>
    <t>12.2.4</t>
  </si>
  <si>
    <t>C2057</t>
  </si>
  <si>
    <t>PROTEÇÃO DE SUPERFÍCIES IMPERMEABILIZADAS</t>
  </si>
  <si>
    <t>12.3</t>
  </si>
  <si>
    <t>CALHAS</t>
  </si>
  <si>
    <t>12.3.1</t>
  </si>
  <si>
    <t>C1458</t>
  </si>
  <si>
    <t>IMPERMEABILIZAÇÃO C/ IMPERMEABILIZANTE ESTRUTURAL E APLICAÇÃO DE MEMBRANA DE BASE ACRÍLICA</t>
  </si>
  <si>
    <t>12.3.2</t>
  </si>
  <si>
    <t>C1463</t>
  </si>
  <si>
    <t>IMPERMEABILIZAÇÃO DE CALHA, VIGA-CALHA, JARDINEIRA C/MANTA ASFÁLTICA .AUTO-ADESIVA</t>
  </si>
  <si>
    <t>12.3.3</t>
  </si>
  <si>
    <t>C1470</t>
  </si>
  <si>
    <t>IMPERMEABILIZAÇÃO JARDINEIRAS C/ARGAMASSA DE CIMENTO E AREIA S/ PENEIRAMENTO, TRAÇO 1:3 - ESP.= 3cm</t>
  </si>
  <si>
    <t>12.4</t>
  </si>
  <si>
    <t>COBERTURAS</t>
  </si>
  <si>
    <t>12.4.1</t>
  </si>
  <si>
    <t>C1476</t>
  </si>
  <si>
    <t>IMPERMEABILIZAÇÃO À BASE DE ELASTÔMEROS  SINTÉTICOS CALANDRADOS E PRÉ-VULCANIZADOS C/ MANTA BUTÍLICA</t>
  </si>
  <si>
    <t>12.4.2</t>
  </si>
  <si>
    <t>C1173</t>
  </si>
  <si>
    <t>IMPERMEABILIZAÇÃO À BASE DE ELASTÔMEROS SINTÉTICOS "NEOPRENE + HYPALON"</t>
  </si>
  <si>
    <t>12.4.3</t>
  </si>
  <si>
    <t>C1232</t>
  </si>
  <si>
    <t>IMPERMEABILIZAÇÃO À BASE DE EMULSÃO ASFÁLTICA ESTRUTURADA C/ VÉU DE FIBRA DE VIDRO C/ PINTURA DEFLETIVA</t>
  </si>
  <si>
    <t>12.4.4</t>
  </si>
  <si>
    <t>C1459</t>
  </si>
  <si>
    <t>IMPERMEABLIZAÇÃO C/ APLICAÇÃO DIRETA DE IMPERMEABILIZANTE ESTRUTURAL SEGUIDA DE APLICAÇÃO DE MEMBRANA DE BASE ACRÍLICA</t>
  </si>
  <si>
    <t>12.4.5</t>
  </si>
  <si>
    <t>C1779</t>
  </si>
  <si>
    <t>IMPERMEABILIZAÇÃO DE LAJES C/ MANTA ASFÁLTICA PRÉ-FABRICADA, C/ VÉU DE POLIÉSTER</t>
  </si>
  <si>
    <t>12.5</t>
  </si>
  <si>
    <t>RESERVATÓRIOS</t>
  </si>
  <si>
    <t>12.5.1</t>
  </si>
  <si>
    <t>C1473</t>
  </si>
  <si>
    <t>IMPERMEABILIZAÇÃO DE RESERVATÓRIOS E PISCINAS ELEVADAS C/ IMPERMEABILIZANTE ESTRUTURAL C/ APLICAÇÃO DE MEMBRANA ELÁSTICA BI-COMPONENTE</t>
  </si>
  <si>
    <t>12.5.2</t>
  </si>
  <si>
    <t>C1475</t>
  </si>
  <si>
    <t>IMPERMEABILIZAÇÃO DE SUPERFÍCIES INTERNAS DE RESERVATÓRIOS ENTERRADOS</t>
  </si>
  <si>
    <t>12.5.3</t>
  </si>
  <si>
    <t>C1469</t>
  </si>
  <si>
    <t>IMPERMEABILIZAÇÃO INTERNA E EXTERNA P/RESERVATÓRIO ENTERRADO</t>
  </si>
  <si>
    <t>12.5.4</t>
  </si>
  <si>
    <t>C1460</t>
  </si>
  <si>
    <t>IMPERMEABILIZAÇÃO INTERNA C/ CIMENTO IMPERMEABILIZANTE ESTRUTURAL</t>
  </si>
  <si>
    <t>12.5.5</t>
  </si>
  <si>
    <t>C1467</t>
  </si>
  <si>
    <t>IMPERMEABILIZAÇÃO INTERNA DE PISCINAS ENTERRADAS C/CIMENTO IMPERMEABILIZANTE ESTRUTURAL</t>
  </si>
  <si>
    <t>12.5.6</t>
  </si>
  <si>
    <t>C2033</t>
  </si>
  <si>
    <t>PREPARO DE SUPERFÍCIE INTERNA EM RESERVATÓRIOS A SEREM IMPERMEABILIZADOS</t>
  </si>
  <si>
    <t>12.6</t>
  </si>
  <si>
    <t>CORTINA</t>
  </si>
  <si>
    <t>12.6.1</t>
  </si>
  <si>
    <t>C0667</t>
  </si>
  <si>
    <t>CAMADA PROTETORA DE SUPERFÍCIES HORIZONTAIS C/ ARGAMASSA DE CIMENTO E AREIA S/ PENEIRAMENTO TRAÇO 1:5 - ESP.= 1 A 2 cm</t>
  </si>
  <si>
    <t>12.6.2</t>
  </si>
  <si>
    <t>C0668</t>
  </si>
  <si>
    <t>CAMADA PROTETORA DE SUPERFÍCIES VERTICAIS C/ PINTURA DE EMULSÃO ASFÁLTICA E ARGAMASSA DE CIMENTO E AREIA S/ PENEIRAMENTO TRAÇO 1:5, ESP.= 1 A 2 cm</t>
  </si>
  <si>
    <t>12.6.3</t>
  </si>
  <si>
    <t>C1461</t>
  </si>
  <si>
    <t>IMPERMEABILIZAÇÃO DE ÁREAS SUJEITAS À UMIDADE C/ APLICAÇÃO DE DUAS DEMÃOS DE IMPERMEABILIZANTE ESTRUTURAL DILUÍDO C/ ÁGUA E EMULSÃO ADESIVA TRAÇO 12:4:1</t>
  </si>
  <si>
    <t>12.6.4</t>
  </si>
  <si>
    <t>C2188</t>
  </si>
  <si>
    <t>REGULARIZAÇÃO DE SUPERFÍCIES HORIZONTAIS E VERTICAIS C/ ARGAMASSA DE CIMENTO E AREIA S/ PENEIRAMENTO, TRAÇO 1:3, ESP.= 6cm P/ APLICAÇÃO DE IMPERMEABILIZAÇÃO</t>
  </si>
  <si>
    <t>12.6.5</t>
  </si>
  <si>
    <t>C2217</t>
  </si>
  <si>
    <t>REVESTIMENTO DE SUPERFÍCIE HORIZONTAL OU VERTICAL C/ARGAMASSA DE CIMENTO E AREIA S/ PENEIRAMENTO TRAÇO 1:3, ESP.= 5cm</t>
  </si>
  <si>
    <t>12.7</t>
  </si>
  <si>
    <t>12.7.1</t>
  </si>
  <si>
    <t>C4723</t>
  </si>
  <si>
    <t xml:space="preserve">IMPERMEABILIZAÇÃO À BASE DE ARGAMASSA POLIMÉRICA E RESINA EPOXI(SUPERFÍCIES EM CONTATO DIRETO COM ÁGUA RESIDUÁRIAS OU CONTATO COM GASES                                                                                                                                                  </t>
  </si>
  <si>
    <t>12.7.2</t>
  </si>
  <si>
    <t>C4722</t>
  </si>
  <si>
    <t>IMPERMEABILIZAÇÃO À BASE DE ARGAMASSA POLIMÉRICA, RESINA TERMOPLÁSTICA E TELA DE POLIESTER MALHA 2X2MM (SUPERFÍCIE EM CONTATO DIRETO COM A ÁGUA)</t>
  </si>
  <si>
    <t>12.7.3</t>
  </si>
  <si>
    <t>C4724</t>
  </si>
  <si>
    <t>IMPERMEABILIZAÇÃO À BASE DE ARGAMASSA POLIMÉRICA (LAJE DE RESERVATÓRIO SOB AÇÃO DE GASES)</t>
  </si>
  <si>
    <t>12.7.4</t>
  </si>
  <si>
    <t>C2841</t>
  </si>
  <si>
    <t>IMPERMEABILIZAÇÃO C/ ARGAMASSA DE  CIMENTO E AREIA 1:3 ADITIVADA, ESP.= 2.50cm</t>
  </si>
  <si>
    <t>12.7.5</t>
  </si>
  <si>
    <t>C2842</t>
  </si>
  <si>
    <t>IMPERMEABILIZAÇÃO C/ CIMENTO CRISTALIZANTE, BASE ACRÍLICA</t>
  </si>
  <si>
    <t>12.7.6</t>
  </si>
  <si>
    <t>C2843</t>
  </si>
  <si>
    <t>IMPERMEABILIZAÇÃO C/ EMULSÃO ASFÁLTICA CONSUMO 2kg/m²</t>
  </si>
  <si>
    <t>12.7.7</t>
  </si>
  <si>
    <t>C3444</t>
  </si>
  <si>
    <t>IMPERMEABILIZAÇÃO C/ SIKA E IGOL P/ CX. D´ÁGUA</t>
  </si>
  <si>
    <t>12.7.8</t>
  </si>
  <si>
    <t>C4021</t>
  </si>
  <si>
    <t>IMPERMEABILIZAÇÃO DE ACABAMENTO C/ HEYDICRYL PLUS, COR BRANCA, CONSUMO 3,0 KG/M2, REFORÇADA C/ TELA</t>
  </si>
  <si>
    <t>12.8</t>
  </si>
  <si>
    <t>IMPERMEABILIZAÇÃO UTILIZANDO MANTA ASFÁLTICA (ABNT NBR 9952:2014)</t>
  </si>
  <si>
    <t>12.8.1</t>
  </si>
  <si>
    <t>C5013</t>
  </si>
  <si>
    <t xml:space="preserve">IMPERMEABILIZAÇÃO COM MANTA ASFÁLTICA, CLASSE B, ESTRUTURADA COM POLIESTER NÃO TECIDO, FACE EXPOSTA EM ALUMÍNIO, TIPO II, E=3MM
</t>
  </si>
  <si>
    <t>12.8.2</t>
  </si>
  <si>
    <t>C5014</t>
  </si>
  <si>
    <t xml:space="preserve">IMPERMEABILIZAÇÃO COM MANTA ASFÁLTICA, CLASSE B, ESTRUTURADA COM POLIESTER NÃO TECIDO, FACE EXPOSTA EM ALUMÍNIO, TIPO II, E=4MM
</t>
  </si>
  <si>
    <t>12.8.3</t>
  </si>
  <si>
    <t>C5015</t>
  </si>
  <si>
    <t xml:space="preserve">IMPERMEABILIZAÇÃO COM MANTA ASFÁLTICA, CLASSE B, ESTRUTURADA COM POLIESTER NÃO TECIDO, FACE EXPOSTA EM ALUMÍNIO, TIPO III, E=3MM
</t>
  </si>
  <si>
    <t>12.8.4</t>
  </si>
  <si>
    <t>C5016</t>
  </si>
  <si>
    <t xml:space="preserve">IMPERMEABILIZAÇÃO COM MANTA ASFÁLTICA, CLASSE B, ESTRUTURADA COM POLIESTER NÃO TECIDO, FACE EXPOSTA EM ALUMÍNIO, TIPO III, E=4MM
</t>
  </si>
  <si>
    <t>12.8.5</t>
  </si>
  <si>
    <t>C5017</t>
  </si>
  <si>
    <t>IMPERMEABILIZAÇÃO COM MANTA ASFÁLTICA, CLASSE B, ESTRUTURADA COM POLIESTER NÃO TECIDO, FACES EM POLIETILENO, TIPO II, E=3MM</t>
  </si>
  <si>
    <t>12.8.6</t>
  </si>
  <si>
    <t>C5018</t>
  </si>
  <si>
    <t>IMPERMEABILIZAÇÃO COM MANTA ASFÁLTICA, CLASSE B, ESTRUTURADA COM POLIESTER NÃO TECIDO, FACES EM POLIETILENO, TIPO II, E=4MM</t>
  </si>
  <si>
    <t>12.8.7</t>
  </si>
  <si>
    <t>C5019</t>
  </si>
  <si>
    <t>IMPERMEABILIZAÇÃO COM MANTA ASFÁLTICA, CLASSE B, ESTRUTURADA COM POLIESTER NÃO TECIDO, FACES EM POLIETILENO, TIPO III, E=3MM</t>
  </si>
  <si>
    <t>12.8.8</t>
  </si>
  <si>
    <t>C5020</t>
  </si>
  <si>
    <t>IMPERMEABILIZAÇÃO COM MANTA ASFÁLTICA, CLASSE B, ESTRUTURADA COM POLIESTER NÃO TECIDO, FACES EM POLIETILENO, TIPO III, E=4MM</t>
  </si>
  <si>
    <t>12.8.9</t>
  </si>
  <si>
    <t>C5021</t>
  </si>
  <si>
    <t>IMPERMEABILIZAÇÃO COM MANTA ASFÁLTICA, CLASSE B, ESTRUTURADA COM POLIESTER NÃO TECIDO, FACES EM POLIETILENO, TIPO IV, E=3MM</t>
  </si>
  <si>
    <t>12.8.10</t>
  </si>
  <si>
    <t>C5022</t>
  </si>
  <si>
    <t>IMPERMEABILIZAÇÃO COM MANTA ASFÁLTICA, CLASSE B, ESTRUTURADA COM POLIESTER NÃO TECIDO, FACES EM POLIETILENO, TIPO IV, E=4MM</t>
  </si>
  <si>
    <t>12.8.11</t>
  </si>
  <si>
    <t>C5023</t>
  </si>
  <si>
    <t>IMPERMEABILIZAÇÃO COM MANTA ASFÁLTICA, CLASSE B, EM DUAS CAMADAS TIPO II, E=3MM E E=4MM</t>
  </si>
  <si>
    <t>12.8.12</t>
  </si>
  <si>
    <t>C5024</t>
  </si>
  <si>
    <t>IMPERMEABILIZAÇÃO COM MANTA ASFÁLTICA, CLASSE B, EM DUAS CAMADAS, TIPO II DE E=3MM E TIPO III DE E=4MM</t>
  </si>
  <si>
    <t>12.8.13</t>
  </si>
  <si>
    <t>C5029</t>
  </si>
  <si>
    <t>IMPERMEABILIZAÇÃO COM MANTA ASFÁLTICA, CLASSE B, EM DUAS CAMADAS TIPO III, E=3MM E E=4MM</t>
  </si>
  <si>
    <t>12.8.14</t>
  </si>
  <si>
    <t>C5025</t>
  </si>
  <si>
    <t>PROTEÇÃO MECÂNICA, COM ARGAMASSA DE CIMENTO E AREIA TRAÇO 1:4, E=2CM</t>
  </si>
  <si>
    <t>12.8.15</t>
  </si>
  <si>
    <t>C5026</t>
  </si>
  <si>
    <t>PROTEÇÃO MECÂNICA, COM CAMADA SEPARADORA DE FILME DE POLIETILENO, COM ARGAMASSA DE CIMENTO E AREIA TRAÇO 1:4, E=2CM</t>
  </si>
  <si>
    <t>13</t>
  </si>
  <si>
    <t>PROTEÇÃO TÉRMICA</t>
  </si>
  <si>
    <t>13.1</t>
  </si>
  <si>
    <t>ISOLAMENTO DE PAREDES</t>
  </si>
  <si>
    <t>13.1.1</t>
  </si>
  <si>
    <t>C1505</t>
  </si>
  <si>
    <t>ISOLAMENTO TÉRMICO C/PAINEL DE FIBRA DE VIDRO FLEXÍVEL ESP.=50mm FIXADO COM ADESIVO HIDRO-ASFÁLTICO</t>
  </si>
  <si>
    <t>13.1.2</t>
  </si>
  <si>
    <t>C1503</t>
  </si>
  <si>
    <t>ISOLAMENTO TÉRMICO C/PAINEL DE FIBRA DE VIDRO RÍGIDO ESP.= 25mm FIXADO COM ASFALTO OXIDADO (MODIFICADO)</t>
  </si>
  <si>
    <t>13.1.3</t>
  </si>
  <si>
    <t>C1506</t>
  </si>
  <si>
    <t>ISOLAMENTO TÉRMICO C/PAINEL DE FIBRA DE VIDRO SEMI-RÍGIDO ESP.= 50mm FIXADO C/ARAME E TELA</t>
  </si>
  <si>
    <t>13.1.4</t>
  </si>
  <si>
    <t>C1504</t>
  </si>
  <si>
    <t>ISOLAMENTO TÉRMICO C/TIJOLO CERÂMICO FURADO (30X20X10)cm</t>
  </si>
  <si>
    <t>13.2</t>
  </si>
  <si>
    <t>ISOLAMENTO DE COBERTURAS E LAJES</t>
  </si>
  <si>
    <t>13.2.1</t>
  </si>
  <si>
    <t>C1500</t>
  </si>
  <si>
    <t>ISOLAMENTO TÉRMICO C/ARGILA EXPANDIDA AGLOMERADA ESP.= 20cm</t>
  </si>
  <si>
    <t>13.2.2</t>
  </si>
  <si>
    <t>C1508</t>
  </si>
  <si>
    <t>ISOLAMENTO TÉRMICO C/LAJOTAS PRE-MOLDADAS DE CONCRETO</t>
  </si>
  <si>
    <t>13.2.3</t>
  </si>
  <si>
    <t>C1510</t>
  </si>
  <si>
    <t>ISOLAMENTO TÉRMICO C/PEDRA BRITADA SOLTA ESP.= 25cm, SOBRE ARGAMASA DE PROTEÇÃO P/IMPERMEABILIZAÇÃO</t>
  </si>
  <si>
    <t>13.2.4</t>
  </si>
  <si>
    <t>C1511</t>
  </si>
  <si>
    <t>ISOLAMENTO TÉRMICO C/PLACAS DE CONCRETO CELULAR ESP.= 5cm</t>
  </si>
  <si>
    <t>13.2.5</t>
  </si>
  <si>
    <t>C1512</t>
  </si>
  <si>
    <t>ISOLAMENTO TÉRMICO C/PLACAS DE POLIESTIRENO EXPANDIDO ESP.= 5cm</t>
  </si>
  <si>
    <t>13.2.6</t>
  </si>
  <si>
    <t>C1513</t>
  </si>
  <si>
    <t>ISOLAMENTO TÉRMICO C/VERMICULITA AGLOMERADA C/CIMENTO E AREIA ESP.= 15cm</t>
  </si>
  <si>
    <t>13.3</t>
  </si>
  <si>
    <t>ISOLAMENTO DE TUBOS DE AÇO</t>
  </si>
  <si>
    <t>13.3.1</t>
  </si>
  <si>
    <t>C3717</t>
  </si>
  <si>
    <t>ISOLAMENTO TÉRMICO COM POLIESTIRENO EXPANDIDO (ISOPOR) EM TUBO DE AÇO PRETO  DE 2"</t>
  </si>
  <si>
    <t>13.3.2</t>
  </si>
  <si>
    <t>C3718</t>
  </si>
  <si>
    <t>ISOLAMENTO TÉRMICO COM POLIESTIRENO EXPANDIDO (ISOPOR) EM TUBO DE AÇO PRETO  DE 2 1/2"</t>
  </si>
  <si>
    <t>14</t>
  </si>
  <si>
    <t>14.1</t>
  </si>
  <si>
    <t>ARGAMASSAS PARA PAREDES INTERNAS E EXTERNAS</t>
  </si>
  <si>
    <t>14.1.1</t>
  </si>
  <si>
    <t>C0776</t>
  </si>
  <si>
    <t>CHAPISCO C/ ARGAMASSA DE CIMENTO E AREIA S/PENEIRAR TRAÇO 1:3  ESP.= 5mm P/ PAREDE</t>
  </si>
  <si>
    <t>14.1.2</t>
  </si>
  <si>
    <t>C0777</t>
  </si>
  <si>
    <t>CHAPISCO C/ ARGAMASSA DE CIMENTO E PEDRISCO TRAÇO 1:4  ESP.= 7mm P/ PAREDE</t>
  </si>
  <si>
    <t>14.1.3</t>
  </si>
  <si>
    <t>C1220</t>
  </si>
  <si>
    <t>EMBOÇO C/ ARGAMASSA DE CIMENTO E AREIA S/ PENEIRAR, TRAÇO 1:3</t>
  </si>
  <si>
    <t>14.1.4</t>
  </si>
  <si>
    <t>C1221</t>
  </si>
  <si>
    <t>EMBOÇO C/ ARGAMASSA DE CIMENTO E AREIA S/ PENEIRAR, TRAÇO 1:4</t>
  </si>
  <si>
    <t>14.1.5</t>
  </si>
  <si>
    <t>C1226</t>
  </si>
  <si>
    <t>EMBOÇO C/ ARGAMASSA DE CIMENTO E AREIA S/ PENEIRAR, TRAÇO 1:5</t>
  </si>
  <si>
    <t>14.1.6</t>
  </si>
  <si>
    <t>C3245</t>
  </si>
  <si>
    <t>EMBOÇO C/ ARGAMASSA DE CIMENTO E AREIA S/ PENEIRAR, TRAÇO 1:6</t>
  </si>
  <si>
    <t>14.1.7</t>
  </si>
  <si>
    <t>C3246</t>
  </si>
  <si>
    <t>EMBOÇO C/ ARGAMASSA DE CIMENTO E AREIA S/ PENEIRAR, TRAÇO 1:7</t>
  </si>
  <si>
    <t>14.1.8</t>
  </si>
  <si>
    <t>C1211</t>
  </si>
  <si>
    <t>EMBOÇO C/ ARGAMASSA DE CIMENTO, ARENOSO E AREIA S/PENEIRAR TRAÇO 1:7:3  ESP.= 20mm P/ PAREDE</t>
  </si>
  <si>
    <t>14.1.9</t>
  </si>
  <si>
    <t>C3023</t>
  </si>
  <si>
    <t>EMBOÇO C/ ARGAMASSA DE CIMENTO E AREIA PENEIRADA, TRAÇO 1:3</t>
  </si>
  <si>
    <t>14.1.10</t>
  </si>
  <si>
    <t>C3029</t>
  </si>
  <si>
    <t>EMBOÇO C/ ARGAMASSA DE CIMENTO E AREIA PENEIRADA, TRAÇO 1:4</t>
  </si>
  <si>
    <t>14.1.11</t>
  </si>
  <si>
    <t>C3080</t>
  </si>
  <si>
    <t>EMBOÇO C/ ARGAMASSA DE CIMENTO E AREIA PENEIRADA, TRAÇO 1:5</t>
  </si>
  <si>
    <t>14.1.12</t>
  </si>
  <si>
    <t>C3120</t>
  </si>
  <si>
    <t>EMBOÇO C/ ARGAMASSA DE CIMENTO E AREIA PENEIRADA, TRAÇO 1:6</t>
  </si>
  <si>
    <t>14.1.13</t>
  </si>
  <si>
    <t>C3122</t>
  </si>
  <si>
    <t>EMBOÇO C/ ARGAMASSA DE CIMENTO E AREIA PENEIRADA, TRAÇO 1:7</t>
  </si>
  <si>
    <t>14.1.14</t>
  </si>
  <si>
    <t>C1212</t>
  </si>
  <si>
    <t>EMBOÇO C/ ARGAMASSA MISTA DE CIMENTO, CAL EM PASTA E AREIA S/PENEIRAR TRAÇO 1:1.5:9  ESP.= 20mm P/ PAREDE</t>
  </si>
  <si>
    <t>14.1.15</t>
  </si>
  <si>
    <t>C1213</t>
  </si>
  <si>
    <t>EMBOÇO C/ ARGAMASSA MISTA DE CIMENTO, CAL HIDRATADA E AREIA S/PENEIRAR TRAÇO 1:2:9  ESP.= 20mm P/ PAREDE</t>
  </si>
  <si>
    <t>14.1.16</t>
  </si>
  <si>
    <t>C1238</t>
  </si>
  <si>
    <t>ENCHIMENTO DE RASGO C/ARGAMASSA DIAM.= 15 A 25mm (1/2" A 1")</t>
  </si>
  <si>
    <t>14.1.17</t>
  </si>
  <si>
    <t>C1239</t>
  </si>
  <si>
    <t>ENCHIMENTO DE RASGO C/ARGAMASSA DIAM.= 32 A 50mm (1 1/4" A 2")</t>
  </si>
  <si>
    <t>14.1.18</t>
  </si>
  <si>
    <t>C1240</t>
  </si>
  <si>
    <t>ENCHIMENTO DE RASGO C/ARGAMASSA DIAM.= 65 A100mm  (2 1/2" A 4")</t>
  </si>
  <si>
    <t>14.1.19</t>
  </si>
  <si>
    <t>C1245</t>
  </si>
  <si>
    <t>ENTELAMENTO CORRETIVO DE SUPERFÍCIE C/TRINCA P/RETRAÇÃO OU DILATAÇÃO TELA LARG.=15cm REF. CENT.LARG.=5cm</t>
  </si>
  <si>
    <t>14.1.20</t>
  </si>
  <si>
    <t>C1247</t>
  </si>
  <si>
    <t>ENTELAMENTO PREVENTIVO DE SUPERFÍCIE SUJEITA A TRINCAS P/RETRAÇÃO OU DILATAÇÃO TELA LARG.= 25cm</t>
  </si>
  <si>
    <t>14.1.21</t>
  </si>
  <si>
    <t>C3545</t>
  </si>
  <si>
    <t>MUTIRÃO MISTO - CHAPISCO C/ARGAMASSA DE CIMENTO E PEDRISCO TRAÇO 1:4  ESP.=7mm P/PAREDE</t>
  </si>
  <si>
    <t>14.1.22</t>
  </si>
  <si>
    <t>C3546</t>
  </si>
  <si>
    <t>MUTIRÃO MISTO - REBOCO C/ ARGAMASSA DE CAL TRAÇO 1:4 P/PAREDE</t>
  </si>
  <si>
    <t>14.1.23</t>
  </si>
  <si>
    <t>C4831</t>
  </si>
  <si>
    <t>REBOCO ACÚSTICO C/VERMICULITA AGLOMERADA C/CIMENTO E AREIA ESP=25MM</t>
  </si>
  <si>
    <t>14.1.24</t>
  </si>
  <si>
    <t>C2110</t>
  </si>
  <si>
    <t>REBOCO C/ACABAMENTO.LISO.C/ARGAMASSA DE CIMENTO E AREIA PENEIRADA E ADITIVO IMPERMEABILIZANTE TRAÇO 1:1.5 ESP=5 mm</t>
  </si>
  <si>
    <t>14.1.25</t>
  </si>
  <si>
    <t>C2121</t>
  </si>
  <si>
    <t>REBOCO C/ARGAMASSA DE CAL EM PASTA E AREIA PENEIRADA TRAÇO 1:3  ESP=5 mm P/PAREDE</t>
  </si>
  <si>
    <t>14.1.26</t>
  </si>
  <si>
    <t>C2122</t>
  </si>
  <si>
    <t>REBOCO C/ARGAMASSA DE CAL EM PASTA E AREIA PENEIRADA TRAÇO 1:4  ESP=5 mm P/PAREDE</t>
  </si>
  <si>
    <t>14.1.27</t>
  </si>
  <si>
    <t>C2123</t>
  </si>
  <si>
    <t>REBOCO C/ARGAMASSA DE CAL HIDRATADA E AREIA PENEIRADA TRAÇO 1:3  ESP=5 mm P/PAREDE</t>
  </si>
  <si>
    <t>14.1.28</t>
  </si>
  <si>
    <t>C3408</t>
  </si>
  <si>
    <t>REBOCO C/ ARGAMASSA DE CIMENTO E AREIA S/ PENEIRAR, TRAÇO 1:3</t>
  </si>
  <si>
    <t>14.1.29</t>
  </si>
  <si>
    <t>C3409</t>
  </si>
  <si>
    <t>REBOCO C/ ARGAMASSA DE CIMENTO E AREIA S/ PENEIRAR, TRAÇO 1:4</t>
  </si>
  <si>
    <t>14.1.30</t>
  </si>
  <si>
    <t>C3124</t>
  </si>
  <si>
    <t>REBOCO C/ ARGAMASSA DE CIMENTO E AREIA S/ PENEIRAR, TRAÇO 1:5</t>
  </si>
  <si>
    <t>14.1.31</t>
  </si>
  <si>
    <t>C3407</t>
  </si>
  <si>
    <t>REBOCO C/ ARGAMASSA DE CIMENTO E AREIA S/ PENEIRAR, TRAÇO 1:6</t>
  </si>
  <si>
    <t>14.1.32</t>
  </si>
  <si>
    <t>C3162</t>
  </si>
  <si>
    <t>REBOCO C/ ARGAMASSA DE CIMENTO E AREIA S/ PENEIRAR, TRAÇO 1:7</t>
  </si>
  <si>
    <t>14.1.33</t>
  </si>
  <si>
    <t>C3028</t>
  </si>
  <si>
    <t>REBOCO C/ ARGAMASSA DE CIMENTO E AREIA PENEIRADA, TRAÇO 1:3</t>
  </si>
  <si>
    <t>14.1.34</t>
  </si>
  <si>
    <t>C3037</t>
  </si>
  <si>
    <t>REBOCO C/ ARGAMASSA DE CIMENTO E AREIA PENEIRADA, TRAÇO 1:4</t>
  </si>
  <si>
    <t>14.1.35</t>
  </si>
  <si>
    <t>C3087</t>
  </si>
  <si>
    <t>REBOCO C/ ARGAMASSA DE CIMENTO E AREIA PENEIRADA, TRAÇO 1:5</t>
  </si>
  <si>
    <t>14.1.36</t>
  </si>
  <si>
    <t>C3121</t>
  </si>
  <si>
    <t>REBOCO C/ ARGAMASSA DE CIMENTO E AREIA PENEIRADA, TRAÇO 1:6</t>
  </si>
  <si>
    <t>14.1.37</t>
  </si>
  <si>
    <t>C3123</t>
  </si>
  <si>
    <t>REBOCO C/ ARGAMASSA DE CIMENTO E AREIA PENEIRADA, TRAÇO 1:7</t>
  </si>
  <si>
    <t>14.1.38</t>
  </si>
  <si>
    <t>C2126</t>
  </si>
  <si>
    <t>REBOCO C/ARGAMASSA PRÉ-FABRICADA ESP=5 mm P/ PAREDE</t>
  </si>
  <si>
    <t>14.1.39</t>
  </si>
  <si>
    <t>C4002</t>
  </si>
  <si>
    <t>REBOCO C/ ARGAMASSA PRÉ-FABRICADA ESP=20 mm P/ PAREDE</t>
  </si>
  <si>
    <t>14.1.40</t>
  </si>
  <si>
    <t>C2108</t>
  </si>
  <si>
    <t>REBOCO C/ARGAMASSA PRÉ-FABRICADA,  ADESIVO DE ALTA RESISTÊNCIA P/TINTA EPÓXI ESP= 5mm P/PAREDE</t>
  </si>
  <si>
    <t>14.1.41</t>
  </si>
  <si>
    <t>C2127</t>
  </si>
  <si>
    <t>REBOCO COM BARITA ESP.=1CM</t>
  </si>
  <si>
    <t>14.1.42</t>
  </si>
  <si>
    <t>C4510</t>
  </si>
  <si>
    <t>REBOCO DE GESSO SOBRE BLOCO DE CONCRETO E/OU TIJOLO CERÂMICO - FORNECIMENTO E EXECUÇÃO</t>
  </si>
  <si>
    <t>14.1.43</t>
  </si>
  <si>
    <t>C4509</t>
  </si>
  <si>
    <t>REBOCO DE GESSO SOBRE GESSO E/OU EMBOÇO - FORNECIMENTO E EXECUÇÃO</t>
  </si>
  <si>
    <t>14.1.44</t>
  </si>
  <si>
    <t>C2205</t>
  </si>
  <si>
    <t>RETIRADA DE AZULEJOS DAS CAIXAS E IMERSÃO EM ÁGUA</t>
  </si>
  <si>
    <t>14.2</t>
  </si>
  <si>
    <t>ACABAMENTOS DE PAREDES INTERNAS E EXTERNAS</t>
  </si>
  <si>
    <t>14.2.1</t>
  </si>
  <si>
    <t>C0007</t>
  </si>
  <si>
    <t>ACABAMENTO INTERNO E EXTERNO EM PAREDE DE CONCRETO C/CIMENTO  ESP= 2 mm</t>
  </si>
  <si>
    <t>14.2.2</t>
  </si>
  <si>
    <t>C0334</t>
  </si>
  <si>
    <t>AZULEJOS JUNTA A PRUMO C/ARGAMASSA MISTA CIMENTO,  CAL HIDRATADA .E AREIA TRAÇO 1:2:8</t>
  </si>
  <si>
    <t>14.2.3</t>
  </si>
  <si>
    <t>C0335</t>
  </si>
  <si>
    <t>AZULEJOS JUNTA A PRUMO C/ARGAMASSA DE CAL EM PASTA E AREIA TRAÇO 1:3.C/100KG DE CIMENTO</t>
  </si>
  <si>
    <t>14.2.4</t>
  </si>
  <si>
    <t>C0336</t>
  </si>
  <si>
    <t>AZULEJOS JUNTA À PRUMO C/CIMENTO COLANTE</t>
  </si>
  <si>
    <t>14.2.5</t>
  </si>
  <si>
    <t>C0337</t>
  </si>
  <si>
    <t>AZULEJOS JUNTA À PRUMO C/COLA A BASE DE PVA</t>
  </si>
  <si>
    <t>14.2.6</t>
  </si>
  <si>
    <t>C0338</t>
  </si>
  <si>
    <t>AZULEJOS JUNTA AMARRADA C/ARGAMASSA MISTA CIMENTO, CAL HIDRATADA E AREIA TRAÇO 1:2:8</t>
  </si>
  <si>
    <t>14.2.7</t>
  </si>
  <si>
    <t>C0339</t>
  </si>
  <si>
    <t>AZULEJOS JUNTA AMARRADA C/ARGAMASSA DE CAL VIRGEM E AREIA TRAÇO 1:3.C/100Kg DE CIMENTO</t>
  </si>
  <si>
    <t>14.2.8</t>
  </si>
  <si>
    <t>C0340</t>
  </si>
  <si>
    <t>AZULEJOS JUNTA AMARRADA C/CIMENTO COLANTE</t>
  </si>
  <si>
    <t>14.2.9</t>
  </si>
  <si>
    <t>C0341</t>
  </si>
  <si>
    <t>AZULEJOS JUNTA AMARRADA C/COLA À BASE DE PVA</t>
  </si>
  <si>
    <t>14.2.10</t>
  </si>
  <si>
    <t>C0342</t>
  </si>
  <si>
    <t>AZULEJOS JUNTA DIAGONAL C/ARGAMASSA DE CAL EM PASTA E AREIA TRAÇO 1:3 C/100KG DE CIMENTO</t>
  </si>
  <si>
    <t>14.2.11</t>
  </si>
  <si>
    <t>C0343</t>
  </si>
  <si>
    <t>AZULEJOS JUNTA DIAGONAL C/ARGAMASSA MISTA CIMENTO, CAL HIDRATADA E AREIA TRAÇO 1:2:8</t>
  </si>
  <si>
    <t>14.2.12</t>
  </si>
  <si>
    <t>C0344</t>
  </si>
  <si>
    <t>AZULEJOS JUNTA DIAGONAL C/CIMENTO COLANTE</t>
  </si>
  <si>
    <t>14.2.13</t>
  </si>
  <si>
    <t>C0345</t>
  </si>
  <si>
    <t>AZULEJOS JUNTA DIAGONAL C/COLA A BASE DE PVA</t>
  </si>
  <si>
    <t>14.2.14</t>
  </si>
  <si>
    <t>C0674</t>
  </si>
  <si>
    <t>CANTONEIRA DE ALUMÍNIO P/ AZULEJOS</t>
  </si>
  <si>
    <t>14.2.15</t>
  </si>
  <si>
    <t>C4832</t>
  </si>
  <si>
    <t>CANTONEIRA DE ALUMÍNIO 1 1/4" X 1 1/4"</t>
  </si>
  <si>
    <t>14.2.16</t>
  </si>
  <si>
    <t>C4431</t>
  </si>
  <si>
    <t>CERÂMICA ESMALTADA C/ ARG. CIMENTO E AREIA ATÉ 10x10cm (100 cm²) - DECORATIVA P/ PAREDE</t>
  </si>
  <si>
    <t>14.2.17</t>
  </si>
  <si>
    <t>C4432</t>
  </si>
  <si>
    <t>CERÂMICA ESMALTADA RETIFICADA C/ ARG. CIMENTO E AREIA ATÉ 30x30cm (900 cm²) - PEI-5/PEI-4 P/ PAREDE</t>
  </si>
  <si>
    <t>14.2.18</t>
  </si>
  <si>
    <t>C4434</t>
  </si>
  <si>
    <t>CERÂMICA ESMALTADA RETIFICADA C/ ARG. CIMENTO E AREIA ACIMA DE 30x30cm (900 cm²) - PEI-5/PEI-4 P/ PAREDE</t>
  </si>
  <si>
    <t>14.2.19</t>
  </si>
  <si>
    <t>C4442</t>
  </si>
  <si>
    <t>CERÂMICA ESMALTADA C/ ARG. PRÉ-FABRICADA ATÉ 10x10cm (100cm²) - DECORATIVA - P/ PAREDE</t>
  </si>
  <si>
    <t>14.2.20</t>
  </si>
  <si>
    <t>C4443</t>
  </si>
  <si>
    <t>CERÂMICA ESMALTADA RETIFICADA C/ ARG. PRÉ-FABRICADA ATÉ 30x30cm (900cm²) - PEI-5/PEI-4 - P/ PAREDE</t>
  </si>
  <si>
    <t>14.2.21</t>
  </si>
  <si>
    <t>C4445</t>
  </si>
  <si>
    <t>CERÂMICA ESMALTADA RETIFICADA C/ ARG. PRÉ-FABRICADA ACIMA DE 30x30cm (900cm²) - PEI-5/PEI-4 - P/ PAREDE</t>
  </si>
  <si>
    <t>14.2.22</t>
  </si>
  <si>
    <t>C0766</t>
  </si>
  <si>
    <t>CERÂMICA VERMELHA (7.5X15)cm C/ARGAMASSA MISTA CIMENTO CAL HIDRATADA E AREIA</t>
  </si>
  <si>
    <t>14.2.23</t>
  </si>
  <si>
    <t>C0782</t>
  </si>
  <si>
    <t>CHAPISCO MECÂNICO DE ADÔRNO</t>
  </si>
  <si>
    <t>14.2.24</t>
  </si>
  <si>
    <t>C1367</t>
  </si>
  <si>
    <t>FILETE DE GRANITO LARG.= 4cm</t>
  </si>
  <si>
    <t>14.2.25</t>
  </si>
  <si>
    <t>C4411</t>
  </si>
  <si>
    <t>PASTILHA (5x5)cm EM CORES, COM ARGAMASSA PRÉ-FABRICADA</t>
  </si>
  <si>
    <t>14.2.26</t>
  </si>
  <si>
    <t>C1849</t>
  </si>
  <si>
    <t>PASTILHAS DE PORCELANA C/ARGAMASSA PRÉ-FABRICADA</t>
  </si>
  <si>
    <t>14.2.27</t>
  </si>
  <si>
    <t>C1850</t>
  </si>
  <si>
    <t>PASTILHAS DE PORCELANA EM SUPERFÍCIES CURVAS</t>
  </si>
  <si>
    <t>14.2.28</t>
  </si>
  <si>
    <t>C1851</t>
  </si>
  <si>
    <t>PASTILHAS DE PORCELANA C/ARGAMASSA MISTA CIMENTO, CAL HIDRATADA E AREIA TRAÇO 1:3:9</t>
  </si>
  <si>
    <t>14.2.29</t>
  </si>
  <si>
    <t>C1853</t>
  </si>
  <si>
    <t>PASTILHAS DE PORCELANA C/CIMENTO COLANTE INCLUSIVE LIMPEZA</t>
  </si>
  <si>
    <t>14.2.30</t>
  </si>
  <si>
    <t>C1861</t>
  </si>
  <si>
    <t>PASTILHAS DE PORCELANA EM FAIXAS ATÉ 40cm DE LARGURA C/ARGAMASSA PRÉ-FABRICADA</t>
  </si>
  <si>
    <t>14.2.31</t>
  </si>
  <si>
    <t>C1857</t>
  </si>
  <si>
    <t>PASTILHAS DE PORCELANA EM FAIXAS DE ATÉ 4cm, C/ARGAMASSA MISTA DE CIMENTO, CAL HIDRATADA E AREIA</t>
  </si>
  <si>
    <t>14.2.32</t>
  </si>
  <si>
    <t>C1856</t>
  </si>
  <si>
    <t>PASTILHAS DE PORCELANA EM FAIXAS DE 5 A 14cm, C/ARGAMASSA MISTA DE CIMENTO, CAL HIDRATADA E AREIA</t>
  </si>
  <si>
    <t>14.2.33</t>
  </si>
  <si>
    <t>C1854</t>
  </si>
  <si>
    <t>PASTILHAS DE PORCELANA EM FAIXAS DE 15 A 24cm, C/ARGAMASSA MISTA DE CIMENTO, CAL HIDRATADA E AREIA</t>
  </si>
  <si>
    <t>14.2.34</t>
  </si>
  <si>
    <t>C1855</t>
  </si>
  <si>
    <t>PASTILHAS DE PORCELANA EM FAIXAS DE 25 A 40cm, C/ARGAMASSA MISTA DE CIMENTO, CAL HIDRATADA  E AREIA</t>
  </si>
  <si>
    <t>14.2.35</t>
  </si>
  <si>
    <t>C1858</t>
  </si>
  <si>
    <t>PASTILHAS DE PORCELANA EM SUPERFICIES CURVAS</t>
  </si>
  <si>
    <t>14.2.36</t>
  </si>
  <si>
    <t>C1801</t>
  </si>
  <si>
    <t>PASTILHA DE VIDRO (MOSAICO VIDROSO) 2X2CM C/ARGAMASSA MISTA CIMENTO,CAL E AREIA  TRAÇO 1:1:6  INCLUSIVE. LIMPEZA</t>
  </si>
  <si>
    <t>14.2.37</t>
  </si>
  <si>
    <t>C1866</t>
  </si>
  <si>
    <t>PEDRAS NATURAIS DECORATIVAS POLIDAS, C/ARGAMASSA MISTA CIMENTO CAL HIDRATADA E AREIA</t>
  </si>
  <si>
    <t>14.2.38</t>
  </si>
  <si>
    <t>C1867</t>
  </si>
  <si>
    <t>PEDRAS NATURAIS DECORATIVAS, C/ARGAMASSA MISTA CIMENTO. CAL HIDRATADA E AREIA</t>
  </si>
  <si>
    <t>14.2.39</t>
  </si>
  <si>
    <t>C1877</t>
  </si>
  <si>
    <t>PERFIL DE ALUMÍNIO TIPO ( L- T- U )</t>
  </si>
  <si>
    <t>14.2.40</t>
  </si>
  <si>
    <t>C1904</t>
  </si>
  <si>
    <t>PINGADOR METÁLICO/ALUMÍNIO ( 1 X 1)cm  P/ FACHADAS</t>
  </si>
  <si>
    <t>14.2.41</t>
  </si>
  <si>
    <t>C1936</t>
  </si>
  <si>
    <t>PLACAS DE MÁRMORE PADRONIZADO C/CIMENTO COLANTE</t>
  </si>
  <si>
    <t>14.2.42</t>
  </si>
  <si>
    <t>C4436</t>
  </si>
  <si>
    <t>PORCELANATO RETIFICADO NATURAL (FOSCO) C/ ARG. CIMENTO E AREIA P/ PAREDE</t>
  </si>
  <si>
    <t>14.2.43</t>
  </si>
  <si>
    <t>C4447</t>
  </si>
  <si>
    <t>PORCELANATO RETIFICADO NATURAL (FOSCO) C/ ARG. PRÉ-FABRICADA - P/ PAREDE</t>
  </si>
  <si>
    <t>14.2.44</t>
  </si>
  <si>
    <t>C4435</t>
  </si>
  <si>
    <t>PORCELANATO RETIFICADO POLIDO C/ ARG. CIMENTO E AREIA P/ PAREDE</t>
  </si>
  <si>
    <t>14.2.45</t>
  </si>
  <si>
    <t>C4446</t>
  </si>
  <si>
    <t>PORCELANATO RETIFICADO POLIDO C/ ARG. PRÉ-FABRICADA - P/ PAREDE</t>
  </si>
  <si>
    <t>14.2.46</t>
  </si>
  <si>
    <t>C1102</t>
  </si>
  <si>
    <t>REJUNTAMENTO C/ ARG. PRÉ-FABRICADA, JUNTA ATÉ 2mm EM CERÂMICA, ATÉ 10x10 cm (100 cm²) - DECORATIVA (PAREDE/PISO)</t>
  </si>
  <si>
    <t>14.2.47</t>
  </si>
  <si>
    <t>C1120</t>
  </si>
  <si>
    <t>REJUNTAMENTO C/ ARG. PRÉ-FABRICADA, JUNTA ATÉ 2mm EM CERÂMICA, ATÉ 30x30 cm (900 cm²) (PAREDE/PISO)</t>
  </si>
  <si>
    <t>14.2.48</t>
  </si>
  <si>
    <t>C1123</t>
  </si>
  <si>
    <t>REJUNTAMENTO C/ ARG. PRÉ-FABRICADA, JUNTA ATÉ 2mm EM CERÂMICA, ACIMA DE 30x30 cm (900 cm²) E PORCELANATOS (PAREDE/PISO)</t>
  </si>
  <si>
    <t>14.2.49</t>
  </si>
  <si>
    <t>C1126</t>
  </si>
  <si>
    <t>REJUNTAMENTO C/ ARG. PRÉ-FABRICADA, JUNTA ENTRE 2mm E 6mm EM CERÂMICA, ATÉ 10x10 cm (100 cm²) - DECORATIVA (PAREDE/PISO)</t>
  </si>
  <si>
    <t>14.2.50</t>
  </si>
  <si>
    <t>C1129</t>
  </si>
  <si>
    <t>REJUNTAMENTO C/ ARG. PRÉ-FABRICADA, JUNTA ENTRE 2mm E 6mm EM CERÂMICA, ATÉ 30x30 cm (900 cm²) (PAREDE/PISO)</t>
  </si>
  <si>
    <t>14.2.51</t>
  </si>
  <si>
    <t>C1427</t>
  </si>
  <si>
    <t>REJUNTAMENTO C/ ARG. PRÉ-FABRICADA, JUNTA ENTRE 2mm E 6mm EM CERÂMICA, ACIMA DE 30x30 cm (900 cm²) E PORCELANATOS (PAREDE/PISO)</t>
  </si>
  <si>
    <t>14.2.52</t>
  </si>
  <si>
    <t>C2058</t>
  </si>
  <si>
    <t>REJUNTAMENTO C/ ARG. PRÉ-FABRICADA, JUNTA ENTRE 6mm E 10mm EM CERÂMICA, ATÉ 10x10 cm (100 cm²) - DECORATIVA (PAREDE/PISO)</t>
  </si>
  <si>
    <t>14.2.53</t>
  </si>
  <si>
    <t>C2780</t>
  </si>
  <si>
    <t>REJUNTAMENTO C/ ARG. PRÉ-FABRICADA, JUNTA ENTRE 6mm E 10mm EM CERÂMICA, ATÉ 30x30 cm (900 cm²) (PAREDE/PISO)</t>
  </si>
  <si>
    <t>14.2.54</t>
  </si>
  <si>
    <t>C2828</t>
  </si>
  <si>
    <t>REJUNTAMENTO C/ ARG. PRÉ-FABRICADA, JUNTA ENTRE 6mm E 10mm EM CERÂMICA, ACIMA DE 30x30 cm (900 cm²) E PORCELANATOS (PAREDE/PISO)</t>
  </si>
  <si>
    <t>14.2.55</t>
  </si>
  <si>
    <t>C2190</t>
  </si>
  <si>
    <t>REJUNTAMENTO P/AZULEJO C/ARGAMASSA PRÉ FABRICADA  ESP.= 3mm</t>
  </si>
  <si>
    <t>14.2.56</t>
  </si>
  <si>
    <t>C2191</t>
  </si>
  <si>
    <t>REJUNTAMENTO P/AZULEJO C/CIMENTO BRANCO ESP.= 3mm</t>
  </si>
  <si>
    <t>14.2.57</t>
  </si>
  <si>
    <t>C2103</t>
  </si>
  <si>
    <t>REJUNTAMENTO P/CERÂMICA C/ L-FLEX E EPOXI (PAREDE/PISO)</t>
  </si>
  <si>
    <t>14.2.58</t>
  </si>
  <si>
    <t>C2212</t>
  </si>
  <si>
    <t>REVESTIMENTO C/CARPETE ESP= 4mm</t>
  </si>
  <si>
    <t>14.2.59</t>
  </si>
  <si>
    <t>C2223</t>
  </si>
  <si>
    <t>REVESTIMENTO C/CHAPAS FIBROCIMENTO SOBRE CAIBROS VERTICAIS</t>
  </si>
  <si>
    <t>14.2.60</t>
  </si>
  <si>
    <t>C2224</t>
  </si>
  <si>
    <t>REVESTIMENTO C/CHAPAS FIBROCIMENTO SOBRE PERFIS ESTRUTURAIS ESP.= 35mm</t>
  </si>
  <si>
    <t>14.2.61</t>
  </si>
  <si>
    <t>C2225</t>
  </si>
  <si>
    <t>REVESTIMENTO C/CHAPAS FIBROCIMENTO SOBRE PERFIS ESTRUTURAIS ESP.= 50mm</t>
  </si>
  <si>
    <t>14.2.62</t>
  </si>
  <si>
    <t>C2226</t>
  </si>
  <si>
    <t xml:space="preserve">REVESTIMENTO C/CHAPAS FIBROCIMENTO SOBRE PERFIS ESTRUTURAIS TIPO " I " </t>
  </si>
  <si>
    <t>14.2.63</t>
  </si>
  <si>
    <t>C2227</t>
  </si>
  <si>
    <t>REVESTIMENTO C/CHAPAS FIBROCIMENTO SOBRE SARRAFOS</t>
  </si>
  <si>
    <t>14.2.64</t>
  </si>
  <si>
    <t>C2228</t>
  </si>
  <si>
    <t>REVESTIMENTO C/CHAPAS FIBROCIMENTO SOBRE SARRAFOS VERTICAIS</t>
  </si>
  <si>
    <t>14.2.65</t>
  </si>
  <si>
    <t>C2216</t>
  </si>
  <si>
    <t>REVESTIMENTO C/LAMINADO MELAMÍNICO COLADO</t>
  </si>
  <si>
    <t>14.2.66</t>
  </si>
  <si>
    <t>C2213</t>
  </si>
  <si>
    <t>REVESTIMENTO C/CORTIÇA ESP= 12mm</t>
  </si>
  <si>
    <t>14.2.67</t>
  </si>
  <si>
    <t>C2218</t>
  </si>
  <si>
    <t>REVESTIMENTO C/PEDRAS GRANÍTICAS</t>
  </si>
  <si>
    <t>14.2.68</t>
  </si>
  <si>
    <t>C2214</t>
  </si>
  <si>
    <t>REVESTIMENTO C/QUARTZOLITE</t>
  </si>
  <si>
    <t>14.2.69</t>
  </si>
  <si>
    <t>C2221</t>
  </si>
  <si>
    <t>REVESTIMENTO INTERNO C/PAPEL DE PAREDE</t>
  </si>
  <si>
    <t>14.2.70</t>
  </si>
  <si>
    <t>C2222</t>
  </si>
  <si>
    <t>REVESTIMENTO METÁLICO, TIPO "REYNOBOND" DUAS CHAPAS</t>
  </si>
  <si>
    <t>14.2.71</t>
  </si>
  <si>
    <t>C4128</t>
  </si>
  <si>
    <t>TIJOLINHO APARENTE 6,50x18cm C/ ARGAMASSA DE CIMENTO E AREIA 1:3</t>
  </si>
  <si>
    <t>14.3</t>
  </si>
  <si>
    <t>ARGAMASSAS PARA TETOS</t>
  </si>
  <si>
    <t>14.3.1</t>
  </si>
  <si>
    <t>C0778</t>
  </si>
  <si>
    <t>CHAPISCO C/ ARGAMASSA DE CIMENTO E AREIA  S/ PENEIRAR TRAÇO 1:3  ESP=5 mm P/ TETO</t>
  </si>
  <si>
    <t>14.3.2</t>
  </si>
  <si>
    <t>C0779</t>
  </si>
  <si>
    <t>CHAPISCO C/ PASTA DE CIMENTO COLANTE P/ TETO</t>
  </si>
  <si>
    <t>14.3.3</t>
  </si>
  <si>
    <t>C0781</t>
  </si>
  <si>
    <t>CHAPISCO C/ ARGAMASSA DE CIMENTO E AREIA S/ PENEIRAR TRAÇO 1:4 P/ TETO</t>
  </si>
  <si>
    <t>14.3.4</t>
  </si>
  <si>
    <t>C3034</t>
  </si>
  <si>
    <t>REBOCO C/ ARGAMASSA MISTA DE CIMENTO, CAL HIDRATADA E AREIA S/ PENEIRAR, TRAÇO 1:2:8, ESP=20 mm P/ TETO</t>
  </si>
  <si>
    <t>14.3.5</t>
  </si>
  <si>
    <t>C1218</t>
  </si>
  <si>
    <t>EMBOÇO C/ ARGAMASSA MISTA DE CIMENTO, CAL HIDRATADA E AREIA S/ PENEIRAR TRAÇO 1:2:9  ESP=20 mm P/ TETO</t>
  </si>
  <si>
    <t>14.3.6</t>
  </si>
  <si>
    <t>C1217</t>
  </si>
  <si>
    <t>EMBOÇO C/ ARGAMASSA MISTA CIMENTO, CAL HIDRATADA E AREIA S/ PENEIRAR TRAÇO 1:2:11 ESP=20 mm P/ TETO</t>
  </si>
  <si>
    <t>14.3.7</t>
  </si>
  <si>
    <t>C2111</t>
  </si>
  <si>
    <t>REBOCO C/ ARGAMASSA DE CAL EM PASTA E AREIA PENEIRADA TRAÇO 1:2  ESP=5 mm P/ TETO</t>
  </si>
  <si>
    <t>14.3.8</t>
  </si>
  <si>
    <t>C2107</t>
  </si>
  <si>
    <t>REBOCO  C/ ARGAMASSA DE CAL EM PASTA E AREIA PENEIRADA TRAÇO 1:1.5  ESP=5 mm P/ TETO</t>
  </si>
  <si>
    <t>14.3.9</t>
  </si>
  <si>
    <t>C2112</t>
  </si>
  <si>
    <t>REBOCO C/ ARGAMASSA DE CAL EM PASTA E AREIA PENEIRADA TRAÇO 1:3  ESP=5 mm P/ TETO</t>
  </si>
  <si>
    <t>14.3.10</t>
  </si>
  <si>
    <t>C2113</t>
  </si>
  <si>
    <t>REBOCO C/ ARGAMASSA DE CAL EM PASTA E AREIA PENEIRADA TRAÇO 1:4  ESP=5 mm P/ TETO</t>
  </si>
  <si>
    <t>14.3.11</t>
  </si>
  <si>
    <t>C2116</t>
  </si>
  <si>
    <t>REBOCO C/ ARGAMASSA DE CAL HIDRATADA E AREIA PENEIRADA TRAÇO 1:3  ESP=5 mm P/ TETO</t>
  </si>
  <si>
    <t>14.3.12</t>
  </si>
  <si>
    <t>C2125</t>
  </si>
  <si>
    <t>REBOCO C/ ARGAMASSA DE CAL HIDRATADA E AREIA PENEIRADA, TRAÇO 1:4.5  ESP=5 mm P/ TETO</t>
  </si>
  <si>
    <t>14.3.13</t>
  </si>
  <si>
    <t>C3032</t>
  </si>
  <si>
    <t>REBOCO  C/ ARGAMASSA DE CAL HIDRATADA E AREIA S/ PENEIRAR, TRAÇO 1:3, C/ 100 KG DE CIMENTO E ESP=20 mm P/ TETO</t>
  </si>
  <si>
    <t>14.3.14</t>
  </si>
  <si>
    <t>C3033</t>
  </si>
  <si>
    <t>REBOCO C/ ARGAMASSA DE CAL HIDRATADA E AREIA S/ PENEIRAR TRAÇO 1:4, C/ 100 KG DE CIMENTO E ESP=20 mm P/ TETO</t>
  </si>
  <si>
    <t>14.3.15</t>
  </si>
  <si>
    <t>C3035</t>
  </si>
  <si>
    <t>REBOCO C/ ARGAMASSA DE CIMENTO E AREIA S/ PENEIRAR TRAÇO 1:6, ESP=20 mm P/ TETO</t>
  </si>
  <si>
    <t>14.4</t>
  </si>
  <si>
    <t>ACABAMENTOS PARA TETOS</t>
  </si>
  <si>
    <t>14.4.1</t>
  </si>
  <si>
    <t>C4479</t>
  </si>
  <si>
    <t>FORRO ACÚSTICO EM PLACAS DE FIBRA MINERAL C/PERFIL "T" EM AÇO - FORNECIMENTO E MONTAGEM</t>
  </si>
  <si>
    <t>14.4.2</t>
  </si>
  <si>
    <t>C4480</t>
  </si>
  <si>
    <t>FORRO ACÚSTICO EM PLACAS DE FIBRA MINERAL C/PERFIL "T" EM ALUMÍNIO - FORNECIMENTO E MONTAGEM</t>
  </si>
  <si>
    <t>14.4.3</t>
  </si>
  <si>
    <t>C4481</t>
  </si>
  <si>
    <t>FORRO ACÚSTICO EM PLACAS DE FIBRA MINERAL C/PERFIL "CARTOLA" EM ALUMÍNIO - FORNECIMENTO E MONTAGEM</t>
  </si>
  <si>
    <t>14.4.4</t>
  </si>
  <si>
    <t>C4790</t>
  </si>
  <si>
    <t>FORRO BOREAL MODULADO ESTRUTURADO (25X625X1250MM), COM PERFIL T LEVE EM AÇO BRANCO E TRATAMENTO TERMO-ACÚSTICO EM LÃ DE VIDRO, FECHAMENTO EM PELÍCULA DE PVC PERFURADO OU EQUIVALENTE - FORNECIMENTO E INSTALAÇÃO</t>
  </si>
  <si>
    <t>14.4.5</t>
  </si>
  <si>
    <t>C4285</t>
  </si>
  <si>
    <t>FORRO DE GESSO ACARTONADO ARAMADO - FORNECIMENTO E MONTAGEM</t>
  </si>
  <si>
    <t>14.4.6</t>
  </si>
  <si>
    <t>C4294</t>
  </si>
  <si>
    <t>FORRO DE GESSO ACARTONADO ESTRUTURADO - FORNECIMENTO E MONTAGEM</t>
  </si>
  <si>
    <t>14.4.7</t>
  </si>
  <si>
    <t>C3970</t>
  </si>
  <si>
    <t>FORRO DE GESSO CONVENCIONAL (60x60)cm COM TIRO E ARAME GALVANIZADO ENCAPADO - FORNECIMENTO E MONTAGEM</t>
  </si>
  <si>
    <t>14.4.8</t>
  </si>
  <si>
    <t>C3971</t>
  </si>
  <si>
    <t>FORRO DE GESSO CONVENCIONAL (60x60)cm SEM TIRO E ARAME GALVANIZADO ENCAPADO - FORNECIMENTO E MONTAGEM</t>
  </si>
  <si>
    <t>14.4.9</t>
  </si>
  <si>
    <t>C2998</t>
  </si>
  <si>
    <t>FORRO DE LAMBRI DE MADEIRA (7x1)cm</t>
  </si>
  <si>
    <t>14.4.10</t>
  </si>
  <si>
    <t>C4484</t>
  </si>
  <si>
    <t>FORRO PACOTE C/ PERFIL "CARTOLA" EM AÇO - FORNECIMENTO E MONTAGEM</t>
  </si>
  <si>
    <t>14.4.11</t>
  </si>
  <si>
    <t>C4485</t>
  </si>
  <si>
    <t>FORRO PACOTE C/ PERFIL "CARTOLA" EM ALUMÍNIO - FORNECIMENTO E MONTAGEM</t>
  </si>
  <si>
    <t>14.4.12</t>
  </si>
  <si>
    <t>C4482</t>
  </si>
  <si>
    <t>FORRO PACOTE C/ PERFIL "T" EM AÇO - FORNECIMENTO E MONTAGEM</t>
  </si>
  <si>
    <t>14.4.13</t>
  </si>
  <si>
    <t>C4483</t>
  </si>
  <si>
    <t>FORRO PACOTE C/ PERFIL "T" EM ALUMÍNIO - FORNECIMENTO E MONTAGEM</t>
  </si>
  <si>
    <t>14.4.14</t>
  </si>
  <si>
    <t>C4472</t>
  </si>
  <si>
    <t>FORRO PVC - COLMÉIA - FORNECIMENTO E MONTAGEM</t>
  </si>
  <si>
    <t>14.4.15</t>
  </si>
  <si>
    <t>C4468</t>
  </si>
  <si>
    <t>FORRO PVC - LAMBRI (100x6000 OU 200x6000)mm - FORNECIMENTO E MONTAGEM</t>
  </si>
  <si>
    <t>14.4.16</t>
  </si>
  <si>
    <t>C4471</t>
  </si>
  <si>
    <t>FORRO PVC - MODULADO (618x1250)mm C/ PERFIL "CARTOLA" EM ALUMÍNIO - FORNECIMENTO E MONTAGEM</t>
  </si>
  <si>
    <t>14.4.17</t>
  </si>
  <si>
    <t>C4469</t>
  </si>
  <si>
    <t>FORRO PVC - MODULADO (618x1250)mm C/ PERFIL "T" EM AÇO - FORNECIMENTO E MONTAGEM</t>
  </si>
  <si>
    <t>14.4.18</t>
  </si>
  <si>
    <t>C4470</t>
  </si>
  <si>
    <t>FORRO PVC - MODULADO (618x1250)mm C/ PERFIL "T" EM ALUMÍNIO - FORNECIMENTO E MONTAGEM</t>
  </si>
  <si>
    <t>14.4.19</t>
  </si>
  <si>
    <t>C4512</t>
  </si>
  <si>
    <t>REMANEJAMENTO DE FORROS (PACOTE / MODULADOS) - EXECUÇÃO</t>
  </si>
  <si>
    <t>14.4.20</t>
  </si>
  <si>
    <t>C4506</t>
  </si>
  <si>
    <t>SANCA DE GESSO P/ FORRO ACARTONADO - FORNECIMENTO E MONTAGEM</t>
  </si>
  <si>
    <t>14.4.21</t>
  </si>
  <si>
    <t>C4284</t>
  </si>
  <si>
    <t>SANCA DE GESSO P/ FORRO CONVENCIONAL - FORNECIMENTO E MONTAGEM</t>
  </si>
  <si>
    <t>14.4.22</t>
  </si>
  <si>
    <t>C2478</t>
  </si>
  <si>
    <t>TIROS E PINO DE AÇO PARA FIXAÇÃO</t>
  </si>
  <si>
    <t>15</t>
  </si>
  <si>
    <t>15.1</t>
  </si>
  <si>
    <t>PISOS INTERNOS</t>
  </si>
  <si>
    <t>15.1.1</t>
  </si>
  <si>
    <t>C0099</t>
  </si>
  <si>
    <t>APLICAÇÃO DE SINTECO EM PISOS C/MADEIRA</t>
  </si>
  <si>
    <t>15.1.2</t>
  </si>
  <si>
    <t>C4437</t>
  </si>
  <si>
    <t>CERÂMICA ESMALTADA RETIFICADA C/ ARG. CIMENTO E AREIA ATÉ 30x30cm (900 cm²) - PEI-5/PEI-4 P/ PISO</t>
  </si>
  <si>
    <t>15.1.3</t>
  </si>
  <si>
    <t>C4439</t>
  </si>
  <si>
    <t>CERÂMICA ESMALTADA RETIFICADA C/ ARG. CIMENTO E AREIA ACIMA DE 30x30cm (900 cm²) - PEI-5/PEI-4 P/ PISO</t>
  </si>
  <si>
    <t>15.1.4</t>
  </si>
  <si>
    <t>C2996</t>
  </si>
  <si>
    <t>CERÂMICA ESMALTADA RETIFICADA C/ ARG. PRÉ-FABRICADA ATÉ 30x30 cm (900 cm²) - PEI-5/PEI-4 - P/ PISO</t>
  </si>
  <si>
    <t>15.1.5</t>
  </si>
  <si>
    <t>C3001</t>
  </si>
  <si>
    <t>CERÂMICA ESMALTADA RETIFICADA C/ ARG. PRÉ-FABRICADA ACIMA DE 30x30 cm (900 cm²) - PEI-5/PEI-4 - P/ PISO</t>
  </si>
  <si>
    <t>15.1.6</t>
  </si>
  <si>
    <t>C0837</t>
  </si>
  <si>
    <t>CONCRETO NÃO-ESTRUTURAL S/BETONEIRA P/LASTRO</t>
  </si>
  <si>
    <t>15.1.7</t>
  </si>
  <si>
    <t>C0871</t>
  </si>
  <si>
    <t>CORDÃO DE PEROBA P/RODAPÉS</t>
  </si>
  <si>
    <t>15.1.8</t>
  </si>
  <si>
    <t>C1032</t>
  </si>
  <si>
    <t>DEGRAU COM FORRAÇÃO TÊXTIL (20X30)cm</t>
  </si>
  <si>
    <t>15.1.9</t>
  </si>
  <si>
    <t>C1033</t>
  </si>
  <si>
    <t xml:space="preserve">DEGRAU COM PLACAS LISAS DE BORRACHA (50X32X2.5)cm  </t>
  </si>
  <si>
    <t>15.1.10</t>
  </si>
  <si>
    <t>C1034</t>
  </si>
  <si>
    <t>DEGRAU DE GRANILITE MOLDADO NO LOCAL (20X30)cm</t>
  </si>
  <si>
    <t>15.1.11</t>
  </si>
  <si>
    <t>C1035</t>
  </si>
  <si>
    <t>DEGRAU DE MÁRMORE (20X30)cm</t>
  </si>
  <si>
    <t>15.1.12</t>
  </si>
  <si>
    <t>C1036</t>
  </si>
  <si>
    <t>DEGRAU INDUSTRIAL MONOLÍTICO C/PINGADEIRA</t>
  </si>
  <si>
    <t>15.1.13</t>
  </si>
  <si>
    <t>C1037</t>
  </si>
  <si>
    <t>DEGRAU INDUSTRIAL MONOLÍTICO S/PINGADEIRA</t>
  </si>
  <si>
    <t>15.1.14</t>
  </si>
  <si>
    <t>C1038</t>
  </si>
  <si>
    <t>DEGRAU PRÉ-MOLDADO DE GRANILITE</t>
  </si>
  <si>
    <t>15.1.15</t>
  </si>
  <si>
    <t>C1237</t>
  </si>
  <si>
    <t>ENCERAMENTO DE PISOS C/ DUAS DEMÃOS DE CÊRA</t>
  </si>
  <si>
    <t>15.1.16</t>
  </si>
  <si>
    <t>C4066</t>
  </si>
  <si>
    <t>GRANITO POLIDO E=2cm, BRANCO, ARGAMASSA CIMENTO E AREIA 1:4, C/ REJUNTAMENTO</t>
  </si>
  <si>
    <t>15.1.17</t>
  </si>
  <si>
    <t>C4065</t>
  </si>
  <si>
    <t>GRANITO POLIDO E=2cm, CINZA, ARGAMASSA DE CIMENTO E AREIA 1:4, C/ REJUNTAMENTO</t>
  </si>
  <si>
    <t>15.1.18</t>
  </si>
  <si>
    <t>C4067</t>
  </si>
  <si>
    <t>GRANITO POLIDO E=2cm, OUTRAS CORES, ARGAMASSA CIMENTO E AREIA 1:4, C/ REJUNTAMENTO</t>
  </si>
  <si>
    <t>15.1.19</t>
  </si>
  <si>
    <t>C4064</t>
  </si>
  <si>
    <t>GRANITO POLIDO E=2cm, PRETO,  ARGAMASSA CIMENTO E AREIA 1:4, C/ REJUNTAMENTO</t>
  </si>
  <si>
    <t>15.1.20</t>
  </si>
  <si>
    <t>C1623</t>
  </si>
  <si>
    <t>LIMPEZA DE BASE OU LASTRO</t>
  </si>
  <si>
    <t>15.1.21</t>
  </si>
  <si>
    <t>C3547</t>
  </si>
  <si>
    <t>MUTIRÃO MISTO - PEITORIL DE CIMENTO</t>
  </si>
  <si>
    <t>15.1.22</t>
  </si>
  <si>
    <t>C3549</t>
  </si>
  <si>
    <t>MUTIRÃO MISTO - PISO CIMENTADO ESP.=1.5cm</t>
  </si>
  <si>
    <t>15.1.23</t>
  </si>
  <si>
    <t>C3548</t>
  </si>
  <si>
    <t>MUTIRÃO MISTO - PISO MORTO DE CONCRETO FCK=13.5 MPa C/PREPARO E LANÇAMENTO</t>
  </si>
  <si>
    <t>15.1.24</t>
  </si>
  <si>
    <t>C1846</t>
  </si>
  <si>
    <t>PARQUETES DE MADEIRA FIXADOS C/COLA A BASE DE PVA</t>
  </si>
  <si>
    <t>15.1.25</t>
  </si>
  <si>
    <t>C1852</t>
  </si>
  <si>
    <t>PASTILHAS DE PORCELANA C/CIMENTO COLANTE</t>
  </si>
  <si>
    <t>15.1.26</t>
  </si>
  <si>
    <t>C1859</t>
  </si>
  <si>
    <t>PASTILHAS DE PORCELANA C/ARGAMASSA MISTA CIMENTO, CAL HIDRATADA E AREIA</t>
  </si>
  <si>
    <t>15.1.27</t>
  </si>
  <si>
    <t>C3015</t>
  </si>
  <si>
    <t>PEITORIL DE CIMENTO</t>
  </si>
  <si>
    <t>15.1.28</t>
  </si>
  <si>
    <t>C1869</t>
  </si>
  <si>
    <t>PEITORIL DE GRANITO L= 15 cm</t>
  </si>
  <si>
    <t>15.1.29</t>
  </si>
  <si>
    <t>C1870</t>
  </si>
  <si>
    <t>PEITORIL DE MARMORE L= 15cm</t>
  </si>
  <si>
    <t>15.1.30</t>
  </si>
  <si>
    <t>C1871</t>
  </si>
  <si>
    <t>PEITORIL DE MÁRMORE  L= 25cm</t>
  </si>
  <si>
    <t>15.1.31</t>
  </si>
  <si>
    <t>C3016</t>
  </si>
  <si>
    <t>PEITORIL DE MARMORITE</t>
  </si>
  <si>
    <t>15.1.32</t>
  </si>
  <si>
    <t>C1872</t>
  </si>
  <si>
    <t>PEITORIL PRÉ-MOLDADO DE GRANILITE L= 10cm</t>
  </si>
  <si>
    <t>15.1.33</t>
  </si>
  <si>
    <t>C1912</t>
  </si>
  <si>
    <t>PISO ANTIDERRAPANTE NITOPISO TF-5000, SELADO C/NITOP. FC-140</t>
  </si>
  <si>
    <t>15.1.34</t>
  </si>
  <si>
    <t>C1914</t>
  </si>
  <si>
    <t>PISO C/FORRAÇÃO TÊXTIL ( CARPETE  E = 4mm )</t>
  </si>
  <si>
    <t>15.1.35</t>
  </si>
  <si>
    <t>C1915</t>
  </si>
  <si>
    <t>PISO CIMENTADO C/ ARGAMASSA DE CIMENTO E AREIA S/ PENEIRAR, TRAÇO 1:4, ESP.= 1.5cm</t>
  </si>
  <si>
    <t>15.1.36</t>
  </si>
  <si>
    <t>C1916</t>
  </si>
  <si>
    <t>PISO CIMENTADO C/ ARGAMASSA DE CIMENTO E AREIA S/ PENEIRAR, TRAÇO 1:4, ESP.= 1,5cm C/ IMPERMEABILIZANTE</t>
  </si>
  <si>
    <t>15.1.37</t>
  </si>
  <si>
    <t>C4601</t>
  </si>
  <si>
    <t>PISO CIMENTADO COM ARGAMASSA DE CIMENTO E AREIA S/ PENEIRAR ESP. 2,0 cm</t>
  </si>
  <si>
    <t>15.1.38</t>
  </si>
  <si>
    <t>C2901</t>
  </si>
  <si>
    <t>PISO DE BORRACHA ANTI-DERRAPANTE (COLOCADO)</t>
  </si>
  <si>
    <t>15.1.39</t>
  </si>
  <si>
    <t>C1921</t>
  </si>
  <si>
    <t>PISO DE BORRACHA (LENÇOL) ANTIDERRAPANTE TIPO GRÃO DE ARROZ,  ESP.= 3mm</t>
  </si>
  <si>
    <t>15.1.40</t>
  </si>
  <si>
    <t>C4833</t>
  </si>
  <si>
    <t>PISO EMBORRACHADO, DRENANTE E ANTI-IMPACTO, COMPOSTO POR PARTÍCULAS DE BORRACHA RECICLADA PRENSADA, PIGMENTADA E ATÓXICA, 50X50X2,5CM  (FORNECIMENTO E EXECUÇÃO)</t>
  </si>
  <si>
    <t>15.1.41</t>
  </si>
  <si>
    <t>C5210</t>
  </si>
  <si>
    <t>PISO EMBORRACHADO DRENANTE E ANTI-IMPACTO, COMPOSTO POR PARTÍCULAS DE BORRACHA RECICLADA PRENSADA, PIGMENTADA E ATÓXICA, 50X50X4CM (FORNECIMENTO E EXECUÇÃO)</t>
  </si>
  <si>
    <t>15.1.42</t>
  </si>
  <si>
    <t>C3024</t>
  </si>
  <si>
    <t>PISO EM MÁRMORE BRANCO ESP.= 3cm</t>
  </si>
  <si>
    <t>15.1.43</t>
  </si>
  <si>
    <t>C1919</t>
  </si>
  <si>
    <t>PISO INDUSTRIAL NATURAL  ESP.= 12mm, INCLUS. POLIMENTO (EXTERNO)</t>
  </si>
  <si>
    <t>15.1.44</t>
  </si>
  <si>
    <t>C1920</t>
  </si>
  <si>
    <t>PISO INDUSTRIAL NATURAL  ESP.= 12mm, INCLUS. POLIMENTO (INTERNO)</t>
  </si>
  <si>
    <t>15.1.45</t>
  </si>
  <si>
    <t>C1922</t>
  </si>
  <si>
    <t>PISO MONOLÍTICO C/ARGAMASSA A BASE DE EPOXI</t>
  </si>
  <si>
    <t>15.1.46</t>
  </si>
  <si>
    <t>C3025</t>
  </si>
  <si>
    <t>PISO MORTO CONCRETO FCK=13,5MPa C/PREPARO E LANÇAMENTO</t>
  </si>
  <si>
    <t>15.1.47</t>
  </si>
  <si>
    <t>C3026</t>
  </si>
  <si>
    <t>PISO MORTO DE TIJOLO MACIÇO C/REJUNTAMENTO</t>
  </si>
  <si>
    <t>15.1.48</t>
  </si>
  <si>
    <t>C3027</t>
  </si>
  <si>
    <t>PISO MORTO DE TIJOLO MACIÇO S/REJUNTAMENTO</t>
  </si>
  <si>
    <t>15.1.49</t>
  </si>
  <si>
    <t>C2902</t>
  </si>
  <si>
    <t>PISO TIPO MONOLÍTICO DE ALTA RESISTÊNCIA</t>
  </si>
  <si>
    <t>15.1.50</t>
  </si>
  <si>
    <t>C4022</t>
  </si>
  <si>
    <t>PISO TIPO MONOLÍTICO DE ALTA RESISTÊNCIA, DE BAIXA ESPESSURA, DE POLIURETANO ANTIDERRAPANTE, S/ JUNTAS, TIPO DUROCOR OU SIMILAR</t>
  </si>
  <si>
    <t>15.1.51</t>
  </si>
  <si>
    <t>C4503</t>
  </si>
  <si>
    <t>PISO VINÍLICO TIPO "PAVIFLEX", e=1,6mm - FORNECIMENTO E COLOCAÇÃO</t>
  </si>
  <si>
    <t>15.1.52</t>
  </si>
  <si>
    <t>C4504</t>
  </si>
  <si>
    <t>PISO VINÍLICO TIPO "PAVIFLEX", e=2,0mm - FORNECIMENTO E COLOCAÇÃO</t>
  </si>
  <si>
    <t>15.1.53</t>
  </si>
  <si>
    <t>C1934</t>
  </si>
  <si>
    <t>PLACA DE BORRACHA (50x50)cm  ESP.= 7,5mm, ARGAMASSA DE CIMENTO E AREIA PENEIRADA 1:2, E NATA DE COLA PVA</t>
  </si>
  <si>
    <t>15.1.54</t>
  </si>
  <si>
    <t>C1933</t>
  </si>
  <si>
    <t>PLACA DE BORRACHA (50X50)cm  ESP.=13mm,  E NATA DE COLA PVA</t>
  </si>
  <si>
    <t>15.1.55</t>
  </si>
  <si>
    <t>C4099</t>
  </si>
  <si>
    <t>POLIMENTO EM CONCRETO NIVELADO À LASER</t>
  </si>
  <si>
    <t>15.1.56</t>
  </si>
  <si>
    <t>C1943</t>
  </si>
  <si>
    <t>POLIMENTO EM PISO INDUSTRIAL</t>
  </si>
  <si>
    <t>15.1.57</t>
  </si>
  <si>
    <t>C1944</t>
  </si>
  <si>
    <t>POLIMENTO EM PISOS DE MÁRMORE</t>
  </si>
  <si>
    <t>15.1.58</t>
  </si>
  <si>
    <t>C4441</t>
  </si>
  <si>
    <t>PORCELANATO RETIFICADO NATURAL (FOSCO) C/ ARG. CIMENTO E AREIA P/ PISO</t>
  </si>
  <si>
    <t>15.1.59</t>
  </si>
  <si>
    <t>C3007</t>
  </si>
  <si>
    <t>PORCELANATO RETIFICADO NATURAL (FOSCO) C/ ARG. PRÉ-FABRICADA - P/ PISO</t>
  </si>
  <si>
    <t>15.1.60</t>
  </si>
  <si>
    <t>C3002</t>
  </si>
  <si>
    <t>PORCELANATO RETIFICADO POLIDO C/ ARG. PRÉ-FABRICADA - P/ PISO</t>
  </si>
  <si>
    <t>15.1.61</t>
  </si>
  <si>
    <t>C4440</t>
  </si>
  <si>
    <t>PORCELANATO POLIDO C/ ARG. CIMENTO E AREIA P/ PISO</t>
  </si>
  <si>
    <t>15.1.62</t>
  </si>
  <si>
    <t>C2101</t>
  </si>
  <si>
    <t>RASPAGEM E CALAFETAÇÃO DE TACOS C/UMA DEMÃO DE CÊRA</t>
  </si>
  <si>
    <t>15.1.63</t>
  </si>
  <si>
    <t>C2181</t>
  </si>
  <si>
    <t>REGULARIZAÇÃO DE BASE C/ ARGAMASSA CIMENTO E AREIA S/ PENEIRAR, TRAÇO 1:3 - ESP= 3cm</t>
  </si>
  <si>
    <t>15.1.64</t>
  </si>
  <si>
    <t>C2179</t>
  </si>
  <si>
    <t>REGULARIZAÇÃO DE BASE C/ ARGAMASSA CIMENTO E AREIA S/ PENEIRAR, TRAÇO 1:4 - ESP= 3cm</t>
  </si>
  <si>
    <t>15.1.65</t>
  </si>
  <si>
    <t>C2180</t>
  </si>
  <si>
    <t>REGULARIZAÇÃO DE BASE C/ ARGAMASSA CIMENTO E AREIA S/ PENEIRAR, TRAÇO 1:5 - ESP= 3cm</t>
  </si>
  <si>
    <t>15.1.66</t>
  </si>
  <si>
    <t>C2184</t>
  </si>
  <si>
    <t>REGULARIZAÇÃO DE BASE C/ ARGAMASSA CIMENTO E AREIA S/ PENEIRAR, TRAÇO 1:5 - ESP= 3cm, C/IMPERMEABILIZANTE</t>
  </si>
  <si>
    <t>15.1.67</t>
  </si>
  <si>
    <t>C2185</t>
  </si>
  <si>
    <t>REGULARIZAÇÃO PARA DEGRAUS C/ ARGAMASSA DE CIMENTO E AREIA S/ PENEIRAR, TRAÇO 1:5 - ESP= 1cm</t>
  </si>
  <si>
    <t>15.1.68</t>
  </si>
  <si>
    <t>C2186</t>
  </si>
  <si>
    <t>REGULARIZAÇÃO PARA RODAPÉS C/ ARGAMASSA DE CIMENTO E AREIA S/ PENEIRAR, TRAÇO 1:5 - H=7cm, ESP= 3cm</t>
  </si>
  <si>
    <t>15.1.69</t>
  </si>
  <si>
    <t>C2234</t>
  </si>
  <si>
    <t>REVESTIMENTOS DE PISOS C/GRANILITE</t>
  </si>
  <si>
    <t>15.1.70</t>
  </si>
  <si>
    <t>C2219</t>
  </si>
  <si>
    <t>REVESTIMENTO EPÓXICO P/PISOS DUAS DEMÃOS</t>
  </si>
  <si>
    <t>15.1.71</t>
  </si>
  <si>
    <t>C2240</t>
  </si>
  <si>
    <t>RODAPÉ COM FORRAÇÃO TÊXTIL (CARPETE) H= 7cm</t>
  </si>
  <si>
    <t>15.1.72</t>
  </si>
  <si>
    <t>C4001</t>
  </si>
  <si>
    <t>RODAPÉ DE GRANITO H=10 cm</t>
  </si>
  <si>
    <t>15.1.73</t>
  </si>
  <si>
    <t>C2241</t>
  </si>
  <si>
    <t>RODAPÉ DE MÁRMORE H= 10cm</t>
  </si>
  <si>
    <t>15.1.74</t>
  </si>
  <si>
    <t>C2242</t>
  </si>
  <si>
    <t>RODAPÉ DE PEROBA (7X1.5)cm</t>
  </si>
  <si>
    <t>15.1.75</t>
  </si>
  <si>
    <t>C2245</t>
  </si>
  <si>
    <t>RODAPÉ INDUSTRIAL MONOLÍTICO H= 7cm</t>
  </si>
  <si>
    <t>15.1.76</t>
  </si>
  <si>
    <t>C2244</t>
  </si>
  <si>
    <t>RODAPÉ INDUSTRIAL MONOLÍTICO H= 10cm</t>
  </si>
  <si>
    <t>15.1.77</t>
  </si>
  <si>
    <t>C2246</t>
  </si>
  <si>
    <t>RODAPÉ PRE-MOLDADO DE GRANILITE  H= 10cm</t>
  </si>
  <si>
    <t>15.1.78</t>
  </si>
  <si>
    <t>C4505</t>
  </si>
  <si>
    <t>RODAPÉ VINÍLICO, H=5cm - FORNECIMENTO E COLOCAÇÃO</t>
  </si>
  <si>
    <t>15.1.79</t>
  </si>
  <si>
    <t>C2283</t>
  </si>
  <si>
    <t>SOLEIRA CIMENTADA L= 15cm</t>
  </si>
  <si>
    <t>15.1.80</t>
  </si>
  <si>
    <t>C2284</t>
  </si>
  <si>
    <t>SOLEIRA DE GRANITO L= 15cm</t>
  </si>
  <si>
    <t>15.1.81</t>
  </si>
  <si>
    <t>C2285</t>
  </si>
  <si>
    <t>SOLEIRA DE GRANITO L= 25cm</t>
  </si>
  <si>
    <t>15.1.82</t>
  </si>
  <si>
    <t>C2286</t>
  </si>
  <si>
    <t>SOLEIRA DE MARMORE L= 15cm</t>
  </si>
  <si>
    <t>15.1.83</t>
  </si>
  <si>
    <t>C2287</t>
  </si>
  <si>
    <t>SOLEIRA DE MÁRMORE L= 25 cm</t>
  </si>
  <si>
    <t>15.1.84</t>
  </si>
  <si>
    <t>C3058</t>
  </si>
  <si>
    <t>SOLEIRA DE MARMORITE</t>
  </si>
  <si>
    <t>15.1.85</t>
  </si>
  <si>
    <t>C2288</t>
  </si>
  <si>
    <t>SOLEIRA PRÉ-MOLDADA DE GRANILITE L= 15cm</t>
  </si>
  <si>
    <t>15.1.86</t>
  </si>
  <si>
    <t>C2289</t>
  </si>
  <si>
    <t>SOLEIRA PRÉ-MOLDADA DE GRANILITE L= 25cm</t>
  </si>
  <si>
    <t>15.1.87</t>
  </si>
  <si>
    <t>C3488</t>
  </si>
  <si>
    <t>TÁBUAS CORRIDAS SOBRE VIGAS DE PEROBA</t>
  </si>
  <si>
    <t>15.1.88</t>
  </si>
  <si>
    <t>C2296</t>
  </si>
  <si>
    <t>TACOS DE MADEIRA C/ARGAMASSA DE CIMENTO E AREIA PENEIRADA TRAÇO 1:4</t>
  </si>
  <si>
    <t>15.1.89</t>
  </si>
  <si>
    <t>C2297</t>
  </si>
  <si>
    <t>TACOS DE MADEIRA C/COLA À BASE DE PVA</t>
  </si>
  <si>
    <t>15.1.90</t>
  </si>
  <si>
    <t>C2315</t>
  </si>
  <si>
    <t>TAPETE TIPO TABACOW, ESP. ATÉ 6mm (COLOCADO)</t>
  </si>
  <si>
    <t>15.1.91</t>
  </si>
  <si>
    <t>C2314</t>
  </si>
  <si>
    <t>TAPETE TIPO TABACOW  ESP.  6,01mm &lt;= ESP &lt;= 10mm</t>
  </si>
  <si>
    <t>15.2</t>
  </si>
  <si>
    <t>PISOS EXTERNOS</t>
  </si>
  <si>
    <t>15.2.1</t>
  </si>
  <si>
    <t>C3410</t>
  </si>
  <si>
    <t>CALÇADA DE PROTEÇÃO EM CIMENTADO C/ BASE DE CONCRETO</t>
  </si>
  <si>
    <t>15.2.2</t>
  </si>
  <si>
    <t>C1586</t>
  </si>
  <si>
    <t>LADRILHOS HIDRÁULICOS C/ARGAMASSA DE CAL 1:4+100KG CIMENTO</t>
  </si>
  <si>
    <t>15.2.3</t>
  </si>
  <si>
    <t>C5225</t>
  </si>
  <si>
    <t>LONA PLÁSTICA PRETA APLICADA EM PISOS</t>
  </si>
  <si>
    <t>15.2.4</t>
  </si>
  <si>
    <t>C1862</t>
  </si>
  <si>
    <t>PAVIMENTAÇÃO RÚSTICA C/CONCRETO P/LASTRO NA ESP.DE 9cm E CAMADA SUPERFICIAL DE  CONCRETO FCK=13.5MPa  NA ESP.DE 3cm</t>
  </si>
  <si>
    <t>15.2.5</t>
  </si>
  <si>
    <t>C1863</t>
  </si>
  <si>
    <t>PEDRA CARIRI ESP.= 2cm, C/ ARGAMASSA MISTA DE CIMENTO CAL HIDRATADA E AREIA</t>
  </si>
  <si>
    <t>15.2.6</t>
  </si>
  <si>
    <t>C1864</t>
  </si>
  <si>
    <t>PEDRA PORTUGUESA - COR BRANCA</t>
  </si>
  <si>
    <t>15.2.7</t>
  </si>
  <si>
    <t>C1865</t>
  </si>
  <si>
    <t>PEDRA PORTUGUESA  2 CORES</t>
  </si>
  <si>
    <t>15.2.8</t>
  </si>
  <si>
    <t>C3014</t>
  </si>
  <si>
    <t>PEDRA SÃO TOMÉ</t>
  </si>
  <si>
    <t>15.2.9</t>
  </si>
  <si>
    <t>C3450</t>
  </si>
  <si>
    <t>PISO CIMENTADO ESP.=1,50cm C/ JUNTA PLÁSTICA ( 27x3 )mm EM MÓDULOS ( 1,00x1,00 )m</t>
  </si>
  <si>
    <t>15.2.10</t>
  </si>
  <si>
    <t>C1847</t>
  </si>
  <si>
    <t>PISO DE CONCRETO FCK=13,5MPa ESP=7 cm, INCL. PREPARO DE CAIXA</t>
  </si>
  <si>
    <t>15.2.11</t>
  </si>
  <si>
    <t>C1917</t>
  </si>
  <si>
    <t>PISO DE CONCRETO FCK=15MPa  ESP.= 12cm,  ARMADO C/TELA DE AÇO</t>
  </si>
  <si>
    <t>15.2.12</t>
  </si>
  <si>
    <t>C1935</t>
  </si>
  <si>
    <t>PISO DE CONCRETO FCK=20MPa  ESP.= 20cm, P/ESTACIONAMENTO DE ÔNIBUS</t>
  </si>
  <si>
    <t>15.2.13</t>
  </si>
  <si>
    <t>C5028</t>
  </si>
  <si>
    <t>PISO INTERTRAVADO TIPO TIJOLINHO (20 X 10 X 4CM), CINZA - COMPACTAÇÃO MECANIZADA</t>
  </si>
  <si>
    <t>15.2.14</t>
  </si>
  <si>
    <t>C5027</t>
  </si>
  <si>
    <t xml:space="preserve">PISO INTERTRAVADO TIPO TIJOLINHO (20 X 10 X 4CM), COLORIDO - COMPACTAÇÃO MECANIZADA
</t>
  </si>
  <si>
    <t>15.2.15</t>
  </si>
  <si>
    <t>C4916</t>
  </si>
  <si>
    <t xml:space="preserve">PISO INTERTRAVADO TIPO TIJOLINHO (20X10X6)CM 35MPA, COLORIDO - COMPACTAÇÃO MECANIZADA
</t>
  </si>
  <si>
    <t>15.2.16</t>
  </si>
  <si>
    <t>C4819</t>
  </si>
  <si>
    <t>PISO INTERTRAVADO TIPO TIJOLINHO (20X10X6)CM 35MPA, COR CINZA - COMPACTAÇÃO MECANIZADA</t>
  </si>
  <si>
    <t>15.2.17</t>
  </si>
  <si>
    <t>C4917</t>
  </si>
  <si>
    <t>PISO INTERTRAVADO TIPO TIJOLINHO (20X10X8)CM 35MPA, COR CINZA - COMPACTAÇÃO MECANIZADA</t>
  </si>
  <si>
    <t>15.2.18</t>
  </si>
  <si>
    <t>C4918</t>
  </si>
  <si>
    <t>PISO INTERTRAVADO TIPO TIJOLINHO (20X10X10)CM 35MPA, COR CINZA - COMPACTAÇÃO MECANIZADA</t>
  </si>
  <si>
    <t>15.2.19</t>
  </si>
  <si>
    <t>C4165</t>
  </si>
  <si>
    <t>PISO MONOLÍTICO DE POLIURETANO, ANTIDERRAPANTE, AUTONIVELANTE, S/ JUNTAS</t>
  </si>
  <si>
    <t>15.2.20</t>
  </si>
  <si>
    <t>C3012</t>
  </si>
  <si>
    <t>PISO PRÉ-MOLDADO ARTICULADO DE 6 FACES e = 4,5 cm</t>
  </si>
  <si>
    <t>15.2.21</t>
  </si>
  <si>
    <t>C3013</t>
  </si>
  <si>
    <t>PISO PRÉ-MOLDADO ARTICULADO DE 6 FACES e = 6,0 cm</t>
  </si>
  <si>
    <t>15.2.22</t>
  </si>
  <si>
    <t>C1923</t>
  </si>
  <si>
    <t>PISO PRÉ-MOLDADO ARTICULADO E INTERTRAVADO DE 16 FACES - e = 4,5 cm P/ PASSEIO</t>
  </si>
  <si>
    <t>15.2.23</t>
  </si>
  <si>
    <t>C1089</t>
  </si>
  <si>
    <t>PISO PRÉ-MOLDADO ARTICULADO E INTERTRAVADO DE 16 FACES - e = 6,0 cm P/ TRÁFEGO LEVE</t>
  </si>
  <si>
    <t>15.2.24</t>
  </si>
  <si>
    <t>C3782</t>
  </si>
  <si>
    <t>PISO PRÉ-MOLDADO ARTICULADO E INTERTRAVADO DE 16 FACES - e = 8,0 cm (35 MPa) P/ TRÁFEGO PESADO</t>
  </si>
  <si>
    <t>15.2.25</t>
  </si>
  <si>
    <t>C4576</t>
  </si>
  <si>
    <t>PISO PRÉ-MOLDADO ARTICULADO, INTERTRAVADO, SEXTAVADO E COM CUNHAS MACHO E FÊMEA NAS FACES LATERAIS e=8,0cm (fck=35Mpa) P/ TRÁFEGO PESADO</t>
  </si>
  <si>
    <t>15.2.26</t>
  </si>
  <si>
    <t>C1924</t>
  </si>
  <si>
    <t>PISO RÚSTICO DE CONCRETO RIPADO (0.50X0.50)m  JUNTAS= 5cm  ESP.= 8cm</t>
  </si>
  <si>
    <t>15.2.27</t>
  </si>
  <si>
    <t>C1925</t>
  </si>
  <si>
    <t>PISO RÚSTICO DE CONCRETO RIPADO (1.00X1.00)m  JUNTAS= 10cm  ESP.= 8cm</t>
  </si>
  <si>
    <t>15.2.28</t>
  </si>
  <si>
    <t>C1926</t>
  </si>
  <si>
    <t>PISO RÚSTICO DE CONCRETO RIPADO (1.20X1.20)m   ESP.= 7cm</t>
  </si>
  <si>
    <t>15.2.29</t>
  </si>
  <si>
    <t>C1927</t>
  </si>
  <si>
    <t>PISO RÚSTICO DE CONCRETO RIPADO (1.50X1.50)m   ESP.= 7cm</t>
  </si>
  <si>
    <t>15.2.30</t>
  </si>
  <si>
    <t>C2032</t>
  </si>
  <si>
    <t>REGULARIZAÇÃO MECANIZADA  ATÉ 0,40 M , COMPACTADA P/ PAVIMENTAÇÃO</t>
  </si>
  <si>
    <t>16</t>
  </si>
  <si>
    <t>INSTALAÇÕES HIDRÁULICAS</t>
  </si>
  <si>
    <t>16.1</t>
  </si>
  <si>
    <t>TUBOS E CONEXÕES DE FERRO FUNDIDO</t>
  </si>
  <si>
    <t>16.1.1</t>
  </si>
  <si>
    <t>C0319</t>
  </si>
  <si>
    <t>ASSENTAMENTO DE TUBOS, PEÇAS E CONEXÕES EM FoFo, JE DN 50mm</t>
  </si>
  <si>
    <t>16.1.2</t>
  </si>
  <si>
    <t>C0322</t>
  </si>
  <si>
    <t>ASSENTAMENTO DE TUBOS, PEÇAS E CONEXÕES EM FoFo, JE DN 75mm</t>
  </si>
  <si>
    <t>16.1.3</t>
  </si>
  <si>
    <t>C0308</t>
  </si>
  <si>
    <t>ASSENTAMENTO DE TUBOS, PEÇAS E CONEXÕES EM FoFo, JE DN 100mm</t>
  </si>
  <si>
    <t>16.1.4</t>
  </si>
  <si>
    <t>C0311</t>
  </si>
  <si>
    <t>ASSENTAMENTO DE TUBOS, PEÇAS E CONEXÕES EM FoFo, JE DN 150mm</t>
  </si>
  <si>
    <t>16.1.5</t>
  </si>
  <si>
    <t>C0312</t>
  </si>
  <si>
    <t>ASSENTAMENTO DE TUBOS, PEÇAS E CONEXÕES EM FoFo, JE DN 200mm</t>
  </si>
  <si>
    <t>16.1.6</t>
  </si>
  <si>
    <t>C0313</t>
  </si>
  <si>
    <t>ASSENTAMENTO DE TUBOS, PEÇAS E CONEXÕES EM FoFo, JE DN 250mm</t>
  </si>
  <si>
    <t>16.1.7</t>
  </si>
  <si>
    <t>C0314</t>
  </si>
  <si>
    <t>ASSENTAMENTO DE TUBOS, PEÇAS E CONEXÕES EM FoFo, JE DN 300mm</t>
  </si>
  <si>
    <t>16.1.8</t>
  </si>
  <si>
    <t>C0315</t>
  </si>
  <si>
    <t>ASSENTAMENTO DE TUBOS, PEÇAS E CONEXÕES EM FoFo, JE DN 350mm</t>
  </si>
  <si>
    <t>16.1.9</t>
  </si>
  <si>
    <t>C0316</t>
  </si>
  <si>
    <t>ASSENTAMENTO DE TUBOS, PEÇAS E CONEXÕES EM FoFo, JE DN 400mm</t>
  </si>
  <si>
    <t>16.1.10</t>
  </si>
  <si>
    <t>C0317</t>
  </si>
  <si>
    <t>ASSENTAMENTO DE TUBOS, PEÇAS E CONEXÕES EM FoFo, JE DN 450mm</t>
  </si>
  <si>
    <t>16.1.11</t>
  </si>
  <si>
    <t>C0318</t>
  </si>
  <si>
    <t>ASSENTAMENTO DE TUBOS, PEÇAS E CONEXÕES EM FoFo, JE DN 500mm</t>
  </si>
  <si>
    <t>16.1.12</t>
  </si>
  <si>
    <t>C0320</t>
  </si>
  <si>
    <t>ASSENTAMENTO DE TUBOS, PEÇAS E CONEXÕES EM FoFo, JE DN 600mm</t>
  </si>
  <si>
    <t>16.1.13</t>
  </si>
  <si>
    <t>C0321</t>
  </si>
  <si>
    <t>ASSENTAMENTO DE TUBOS, PEÇAS E CONEXÕES EM FoFo, JE DN 700mm</t>
  </si>
  <si>
    <t>16.1.14</t>
  </si>
  <si>
    <t>C0323</t>
  </si>
  <si>
    <t>ASSENTAMENTO DE TUBOS, PEÇAS E CONEXÕES EM FoFo, JE DN 800mm</t>
  </si>
  <si>
    <t>16.1.15</t>
  </si>
  <si>
    <t>C0324</t>
  </si>
  <si>
    <t>ASSENTAMENTO DE TUBOS, PEÇAS E CONEXÕES EM FoFo, JE DN 900mm</t>
  </si>
  <si>
    <t>16.1.16</t>
  </si>
  <si>
    <t>C0307</t>
  </si>
  <si>
    <t>ASSENTAMENTO DE TUBOS, PEÇAS E CONEXÕES EM FoFo, JE DN 1000mm</t>
  </si>
  <si>
    <t>16.1.17</t>
  </si>
  <si>
    <t>C0309</t>
  </si>
  <si>
    <t>ASSENTAMENTO DE TUBOS, PEÇAS E CONEXÕES EM FoFo, JE DN 1100mm</t>
  </si>
  <si>
    <t>16.1.18</t>
  </si>
  <si>
    <t>C0310</t>
  </si>
  <si>
    <t>ASSENTAMENTO DE TUBOS, PEÇAS E CONEXÕES EM FoFo, JE DN 1200mm</t>
  </si>
  <si>
    <t>16.1.19</t>
  </si>
  <si>
    <t>C0475</t>
  </si>
  <si>
    <t>BUCHA DE REDUÇÃO FERRO FUNDIDO D= 75X50mm (3"X2")</t>
  </si>
  <si>
    <t>16.1.20</t>
  </si>
  <si>
    <t>C0476</t>
  </si>
  <si>
    <t>BUCHA DE REDUÇÃO FERRO FUNDIDO D=100X75mm (4"X3")</t>
  </si>
  <si>
    <t>16.1.21</t>
  </si>
  <si>
    <t>C0477</t>
  </si>
  <si>
    <t>BUCHA DE REDUÇÃO FERRO FUNDIDO D=150X100mm (6"X4")</t>
  </si>
  <si>
    <t>16.1.22</t>
  </si>
  <si>
    <t>C0655</t>
  </si>
  <si>
    <t>CAIXA SIFONADA DE FERRO FUNDIDO D= 150mm</t>
  </si>
  <si>
    <t>16.1.23</t>
  </si>
  <si>
    <t>C1438</t>
  </si>
  <si>
    <t>GRELHA HEMISFÉRICA FERRO FUNDIDO D=80mm (3")</t>
  </si>
  <si>
    <t>16.1.24</t>
  </si>
  <si>
    <t>C1536</t>
  </si>
  <si>
    <t>JOELHO FERRO FUNDIDO D= 50mm (2")</t>
  </si>
  <si>
    <t>16.1.25</t>
  </si>
  <si>
    <t>C1537</t>
  </si>
  <si>
    <t>JOELHO FERRO FUNDIDO D= 75mm (3")</t>
  </si>
  <si>
    <t>16.1.26</t>
  </si>
  <si>
    <t>C1535</t>
  </si>
  <si>
    <t>JOELHO FERRO FUNDIDO D= 100mm (4")</t>
  </si>
  <si>
    <t>16.1.27</t>
  </si>
  <si>
    <t>C1538</t>
  </si>
  <si>
    <t>JOELHO FERRO FUNDIDO D=150mm (6")</t>
  </si>
  <si>
    <t>16.1.28</t>
  </si>
  <si>
    <t>C1534</t>
  </si>
  <si>
    <t>JOELHO FERRO FUNDIDO C/VISITA D= 100X50mm (4"X2")</t>
  </si>
  <si>
    <t>16.1.29</t>
  </si>
  <si>
    <t>C1539</t>
  </si>
  <si>
    <t>JOELHO FERRO FUNDIDO JUNTA ELÁSTICA, D= 50mm (2")</t>
  </si>
  <si>
    <t>16.1.30</t>
  </si>
  <si>
    <t>C1569</t>
  </si>
  <si>
    <t>JUNÇÃO DUPLA FERRO FUNDIDO. J.E. D=100X100mm (4"X4")</t>
  </si>
  <si>
    <t>16.1.31</t>
  </si>
  <si>
    <t>C1679</t>
  </si>
  <si>
    <t>LUVA BIPARTIDA FERRO FUNDIDO D= 50mm (2")</t>
  </si>
  <si>
    <t>16.1.32</t>
  </si>
  <si>
    <t>C1680</t>
  </si>
  <si>
    <t>LUVA BIPARTIDA FERRO FUNDIDO D= 75mm (3")</t>
  </si>
  <si>
    <t>16.1.33</t>
  </si>
  <si>
    <t>C1681</t>
  </si>
  <si>
    <t>LUVA BIPARTIDA FERRO FUNDIDO D=150mm (6")</t>
  </si>
  <si>
    <t>16.1.34</t>
  </si>
  <si>
    <t>C1682</t>
  </si>
  <si>
    <t>LUVA BIPARTIDA FERRO FUNDIDO D=100mm (4")</t>
  </si>
  <si>
    <t>16.1.35</t>
  </si>
  <si>
    <t>C1683</t>
  </si>
  <si>
    <t>LUVA BOLSAXBOLSA FERRO FUNDIDO D= 50mm (2")</t>
  </si>
  <si>
    <t>16.1.36</t>
  </si>
  <si>
    <t>C1684</t>
  </si>
  <si>
    <t>LUVA BOLSAXBOLSA FERRO FUNDIDO D= 75mm (3")</t>
  </si>
  <si>
    <t>16.1.37</t>
  </si>
  <si>
    <t>C1685</t>
  </si>
  <si>
    <t>LUVA BOLSAXBOLSA FERRO FUNDIDO D=100mm (4")</t>
  </si>
  <si>
    <t>16.1.38</t>
  </si>
  <si>
    <t>C1686</t>
  </si>
  <si>
    <t>LUVA BOLSAXBOLSA FERRO FUNDIDO D=150MM (6')</t>
  </si>
  <si>
    <t>16.1.39</t>
  </si>
  <si>
    <t>C1938</t>
  </si>
  <si>
    <t>PLUG FERRO FUNDIDO D= 50mm (2")</t>
  </si>
  <si>
    <t>16.1.40</t>
  </si>
  <si>
    <t>C1939</t>
  </si>
  <si>
    <t>PLUG FERRO FUNDIDO D= 75mm (3")</t>
  </si>
  <si>
    <t>16.1.41</t>
  </si>
  <si>
    <t>C1940</t>
  </si>
  <si>
    <t>PLUG FERRO FUNDIDO D=100mm (4")</t>
  </si>
  <si>
    <t>16.1.42</t>
  </si>
  <si>
    <t>C1941</t>
  </si>
  <si>
    <t>PLUG FERRO FUNDIDO D=150mm (6")</t>
  </si>
  <si>
    <t>16.1.43</t>
  </si>
  <si>
    <t>C2415</t>
  </si>
  <si>
    <t>TÊ SANITÁRIO FERRO FUNDIDO D= 50X50mm (2"X2")</t>
  </si>
  <si>
    <t>16.1.44</t>
  </si>
  <si>
    <t>C2416</t>
  </si>
  <si>
    <t>TÊ SANITÁRIO FERRO FUNDIDO D= 75X50mm (3"X2")</t>
  </si>
  <si>
    <t>16.1.45</t>
  </si>
  <si>
    <t>C2422</t>
  </si>
  <si>
    <t>TÊ SANITÁRIO FERRO FUNDIDO D=75X75mm (3"X3")</t>
  </si>
  <si>
    <t>16.1.46</t>
  </si>
  <si>
    <t>C2418</t>
  </si>
  <si>
    <t>TÊ SANITÁRIO FERRO FUNDIDO D=100X50mm (4"X2")</t>
  </si>
  <si>
    <t>16.1.47</t>
  </si>
  <si>
    <t>C2419</t>
  </si>
  <si>
    <t>TÊ SANITÁRIO FERRO FUNDIDO D=100X75mm (4"X3")</t>
  </si>
  <si>
    <t>16.1.48</t>
  </si>
  <si>
    <t>C2417</t>
  </si>
  <si>
    <t>TÊ SANITÁRIO FERRO FUNDIDO D=100X100mm (4"X4")</t>
  </si>
  <si>
    <t>16.1.49</t>
  </si>
  <si>
    <t>C2420</t>
  </si>
  <si>
    <t>TÊ SANITÁRIO FERRO FUNDIDO D=150X100mm (6"X4")</t>
  </si>
  <si>
    <t>16.1.50</t>
  </si>
  <si>
    <t>C2421</t>
  </si>
  <si>
    <t>TÊ SANITÁRIO FERRO FUNDIDO D=150X150mm (6"X6")</t>
  </si>
  <si>
    <t>16.2</t>
  </si>
  <si>
    <t>TUBOS E CONEXÕES DE AÇO</t>
  </si>
  <si>
    <t>16.2.1</t>
  </si>
  <si>
    <t>C0264</t>
  </si>
  <si>
    <t>ASSENTAMENTO DE TUBOS E CONEXÕES EM AÇO, J.ELASTICA D=16"</t>
  </si>
  <si>
    <t>16.2.2</t>
  </si>
  <si>
    <t>C0265</t>
  </si>
  <si>
    <t>ASSENTAMENTO DE TUBOS E CONEXÕES EM AÇO, J.ELASTICA D=20"</t>
  </si>
  <si>
    <t>16.2.3</t>
  </si>
  <si>
    <t>C0266</t>
  </si>
  <si>
    <t>ASSENTAMENTO DE TUBOS E CONEXÕES EM AÇO, J.ELASTICA D=24"</t>
  </si>
  <si>
    <t>16.2.4</t>
  </si>
  <si>
    <t>C0267</t>
  </si>
  <si>
    <t>ASSENTAMENTO DE TUBOS E CONEXÕES EM AÇO, J.ELASTICA D=28"</t>
  </si>
  <si>
    <t>16.2.5</t>
  </si>
  <si>
    <t>C0268</t>
  </si>
  <si>
    <t>ASSENTAMENTO DE TUBOS E CONEXÕES EM AÇO, J.ELASTICA D=32"</t>
  </si>
  <si>
    <t>16.2.6</t>
  </si>
  <si>
    <t>C0269</t>
  </si>
  <si>
    <t>ASSENTAMENTO DE TUBOS E CONEXÕES EM AÇO, J.ELASTICA D=36"</t>
  </si>
  <si>
    <t>16.2.7</t>
  </si>
  <si>
    <t>C0270</t>
  </si>
  <si>
    <t>ASSENTAMENTO DE TUBOS E CONEXÕES EM AÇO, J.ELASTICA D=40"</t>
  </si>
  <si>
    <t>16.2.8</t>
  </si>
  <si>
    <t>C0271</t>
  </si>
  <si>
    <t>ASSENTAMENTO DE TUBOS E CONEXÕES EM AÇO, J.ELASTICA D=44"</t>
  </si>
  <si>
    <t>16.2.9</t>
  </si>
  <si>
    <t>C0272</t>
  </si>
  <si>
    <t>ASSENTAMENTO DE TUBOS E CONEXÕES EM AÇO, J.ELASTICA D=48"</t>
  </si>
  <si>
    <t>16.2.10</t>
  </si>
  <si>
    <t>C0273</t>
  </si>
  <si>
    <t>ASSENTAMENTO DE TUBOS E CONEXÕES EM AÇO, J.ELASTICA D=60"</t>
  </si>
  <si>
    <t>16.2.11</t>
  </si>
  <si>
    <t>C0274</t>
  </si>
  <si>
    <t>ASSENTAMENTO DE TUBOS E CONEXÕES EM AÇO, J.ELASTICA D=72"</t>
  </si>
  <si>
    <t>16.2.12</t>
  </si>
  <si>
    <t>C0248</t>
  </si>
  <si>
    <t>ASSENTAMENTO DE TUBOS E CONEXÕES EM AÇO, J. SOLDADA D=16"</t>
  </si>
  <si>
    <t>16.2.13</t>
  </si>
  <si>
    <t>C0249</t>
  </si>
  <si>
    <t>ASSENTAMENTO DE TUBOS E CONEXÕES EM AÇO, J. SOLDADA D=20"</t>
  </si>
  <si>
    <t>16.2.14</t>
  </si>
  <si>
    <t>C0250</t>
  </si>
  <si>
    <t>ASSENTAMENTO DE TUBOS E CONEXÕES EM AÇO, J. SOLDADA D=24"</t>
  </si>
  <si>
    <t>16.2.15</t>
  </si>
  <si>
    <t>C0251</t>
  </si>
  <si>
    <t>ASSENTAMENTO DE TUBOS E CONEXÕES EM AÇO, J. SOLDADA D=28"</t>
  </si>
  <si>
    <t>16.2.16</t>
  </si>
  <si>
    <t>C0252</t>
  </si>
  <si>
    <t>ASSENTAMENTO DE TUBOS E CONEXÕES EM AÇO, J. SOLDADA D=30"</t>
  </si>
  <si>
    <t>16.2.17</t>
  </si>
  <si>
    <t>C0253</t>
  </si>
  <si>
    <t>ASSENTAMENTO DE TUBOS E CONEXÕES EM AÇO, J. SOLDADA D=32"</t>
  </si>
  <si>
    <t>16.2.18</t>
  </si>
  <si>
    <t>C0254</t>
  </si>
  <si>
    <t>ASSENTAMENTO DE TUBOS E CONEXÕES EM AÇO, J. SOLDADA D=36"</t>
  </si>
  <si>
    <t>16.2.19</t>
  </si>
  <si>
    <t>C0255</t>
  </si>
  <si>
    <t>ASSENTAMENTO DE TUBOS E CONEXÕES EM AÇO, J. SOLDADA D=40"</t>
  </si>
  <si>
    <t>16.2.20</t>
  </si>
  <si>
    <t>C0256</t>
  </si>
  <si>
    <t>ASSENTAMENTO DE TUBOS E CONEXÕES EM AÇO, J. SOLDADA D=42"</t>
  </si>
  <si>
    <t>16.2.21</t>
  </si>
  <si>
    <t>C0257</t>
  </si>
  <si>
    <t>ASSENTAMENTO DE TUBOS E CONEXÕES EM AÇO, J. SOLDADA D=44"</t>
  </si>
  <si>
    <t>16.2.22</t>
  </si>
  <si>
    <t>C0258</t>
  </si>
  <si>
    <t>ASSENTAMENTO DE TUBOS E CONEXÕES EM AÇO, J. SOLDADA D=48"</t>
  </si>
  <si>
    <t>16.2.23</t>
  </si>
  <si>
    <t>C0259</t>
  </si>
  <si>
    <t>ASSENTAMENTO DE TUBOS E CONEXÕES EM AÇO, J. SOLDADA D=54"</t>
  </si>
  <si>
    <t>16.2.24</t>
  </si>
  <si>
    <t>C0260</t>
  </si>
  <si>
    <t>ASSENTAMENTO DE TUBOS E CONEXÕES EM AÇO, J. SOLDADA D=56"</t>
  </si>
  <si>
    <t>16.2.25</t>
  </si>
  <si>
    <t>C0261</t>
  </si>
  <si>
    <t>ASSENTAMENTO DE TUBOS E CONEXÕES EM AÇO, J. SOLDADA D=60"</t>
  </si>
  <si>
    <t>16.2.26</t>
  </si>
  <si>
    <t>C0262</t>
  </si>
  <si>
    <t>ASSENTAMENTO DE TUBOS E CONEXÕES EM AÇO, J. SOLDADA D=64"</t>
  </si>
  <si>
    <t>16.2.27</t>
  </si>
  <si>
    <t>C0234</t>
  </si>
  <si>
    <t>ASSENTAMENTO DE TUBOS E CONEXÒES EM AÇO, J. SOLDADA D=72"</t>
  </si>
  <si>
    <t>16.2.28</t>
  </si>
  <si>
    <t>C0263</t>
  </si>
  <si>
    <t>ASSENTAMENTO DE TUBOS E CONEXÕES EM AÇO, J. SOLDADA D=84"</t>
  </si>
  <si>
    <t>16.2.29</t>
  </si>
  <si>
    <t>C0247</t>
  </si>
  <si>
    <t>ASSENTAMENTO DE TUBOS E CONEXÕES EM AÇO, J. SOLDADA D=100"</t>
  </si>
  <si>
    <t>16.2.30</t>
  </si>
  <si>
    <t>C4875</t>
  </si>
  <si>
    <t>ASSENTAMENTO DE TUBOS, PEÇAS E CONEXÕES EM AÇO CARBONO SCHEDULE D = 3"</t>
  </si>
  <si>
    <t>16.2.31</t>
  </si>
  <si>
    <t>C4373</t>
  </si>
  <si>
    <t>BUCHA DE REDUÇÃO DE AÇO GALVANIZADO 1 1/4"x 1"</t>
  </si>
  <si>
    <t>16.2.32</t>
  </si>
  <si>
    <t>C4374</t>
  </si>
  <si>
    <t>BUCHA DE REDUÇÃO DE AÇO GALVANIZADO 1 1/2"x 1"</t>
  </si>
  <si>
    <t>16.2.33</t>
  </si>
  <si>
    <t>C4376</t>
  </si>
  <si>
    <t>BUCHA DE REDUÇÃO DE AÇO GALVANIZADO 2"x 1/2"</t>
  </si>
  <si>
    <t>16.2.34</t>
  </si>
  <si>
    <t>C0510</t>
  </si>
  <si>
    <t>BUJÃO EM AÇO GALV. D=15mm (1/2")  À  25mm (1")</t>
  </si>
  <si>
    <t>16.2.35</t>
  </si>
  <si>
    <t>C0511</t>
  </si>
  <si>
    <t>BUJÃO EM AÇO GALV. D=32mm (1 1/4")  À 50mm (2")</t>
  </si>
  <si>
    <t>16.2.36</t>
  </si>
  <si>
    <t>C0512</t>
  </si>
  <si>
    <t>BUJÃO EM AÇO GALV. D=65mm (2 1/2")  À  80mm (3")</t>
  </si>
  <si>
    <t>16.2.37</t>
  </si>
  <si>
    <t>C0509</t>
  </si>
  <si>
    <t>BUJÃO EM AÇO GALV. D=100mm (4')</t>
  </si>
  <si>
    <t>16.2.38</t>
  </si>
  <si>
    <t>C0513</t>
  </si>
  <si>
    <t>BUJÃO OU TAMPÃO AÇO GALV. D=65mm (2 1/2')  À  80mm (3")</t>
  </si>
  <si>
    <t>16.2.39</t>
  </si>
  <si>
    <t>C3700</t>
  </si>
  <si>
    <t>COTOVELO 90 AÇO ASTM A-120 ROSCÁVEL DE 20mm (3/4")</t>
  </si>
  <si>
    <t>16.2.40</t>
  </si>
  <si>
    <t>C3701</t>
  </si>
  <si>
    <t>COTOVELO 90 AÇO ASTM A-120 ROSCÁVEL DE 25mm (1")</t>
  </si>
  <si>
    <t>16.2.41</t>
  </si>
  <si>
    <t>C3702</t>
  </si>
  <si>
    <t>COTOVELO 90 AÇO ASTM A-120 ROSCÁVEL DE 32mm (1 1/4")</t>
  </si>
  <si>
    <t>16.2.42</t>
  </si>
  <si>
    <t>C3703</t>
  </si>
  <si>
    <t>COTOVELO 90 AÇO ASTM A-120 ROSCÁVEL DE 40mm (1 1/2")</t>
  </si>
  <si>
    <t>16.2.43</t>
  </si>
  <si>
    <t>C3704</t>
  </si>
  <si>
    <t>COTOVELO 90 AÇO ASTM A-120 ROSCÁVEL DE 50mm (2")</t>
  </si>
  <si>
    <t>16.2.44</t>
  </si>
  <si>
    <t>C3705</t>
  </si>
  <si>
    <t>COTOVELO 90 AÇO ASTM A-120 ROSCÁVEL DE 80mm (3")</t>
  </si>
  <si>
    <t>16.2.45</t>
  </si>
  <si>
    <t>C3706</t>
  </si>
  <si>
    <t>COTOVELO 90 AÇO ASTM A-120 ROSCÁVEL DE 100mm (4")</t>
  </si>
  <si>
    <t>16.2.46</t>
  </si>
  <si>
    <t>C0940</t>
  </si>
  <si>
    <t>COTOVELO AÇO GALV. D= 15mm (1/2")</t>
  </si>
  <si>
    <t>16.2.47</t>
  </si>
  <si>
    <t>C0941</t>
  </si>
  <si>
    <t>COTOVELO AÇO GALV. D= 20mm (3/4")</t>
  </si>
  <si>
    <t>16.2.48</t>
  </si>
  <si>
    <t>C0942</t>
  </si>
  <si>
    <t>COTOVELO AÇO GALV. D= 25mm (1")</t>
  </si>
  <si>
    <t>16.2.49</t>
  </si>
  <si>
    <t>C0943</t>
  </si>
  <si>
    <t>COTOVELO AÇO GALV. D= 32mm (1 1/4")</t>
  </si>
  <si>
    <t>16.2.50</t>
  </si>
  <si>
    <t>C0944</t>
  </si>
  <si>
    <t>COTOVELO AÇO GALV. D= 40mm (1 1/2")</t>
  </si>
  <si>
    <t>16.2.51</t>
  </si>
  <si>
    <t>C0945</t>
  </si>
  <si>
    <t>COTOVELO AÇO GALV. D= 50mm (2")</t>
  </si>
  <si>
    <t>16.2.52</t>
  </si>
  <si>
    <t>C0946</t>
  </si>
  <si>
    <t>COTOVELO AÇO GALV. D= 65mm (2 1/2")</t>
  </si>
  <si>
    <t>16.2.53</t>
  </si>
  <si>
    <t>C0947</t>
  </si>
  <si>
    <t>COTOVELO AÇO GALV. D= 80mm (3")</t>
  </si>
  <si>
    <t>16.2.54</t>
  </si>
  <si>
    <t>C0948</t>
  </si>
  <si>
    <t>COTOVELO AÇO GALV. D=100mm (4")</t>
  </si>
  <si>
    <t>16.2.55</t>
  </si>
  <si>
    <t>C0949</t>
  </si>
  <si>
    <t>COTOVELO AÇO GALV. D=125mm (5")</t>
  </si>
  <si>
    <t>16.2.56</t>
  </si>
  <si>
    <t>C0950</t>
  </si>
  <si>
    <t>COTOVELO AÇO GALV. D=150mm (6")</t>
  </si>
  <si>
    <t>16.2.57</t>
  </si>
  <si>
    <t>C0960</t>
  </si>
  <si>
    <t>COTOVELO REDUÇÃO AÇO GALV. D= 20X15mm (3/4X1/2'')  A  25X20mm (1"x3/4")</t>
  </si>
  <si>
    <t>16.2.58</t>
  </si>
  <si>
    <t>C0962</t>
  </si>
  <si>
    <t>COTOVELO REDUÇÃO AÇO GALV. D=32X20mm (1 1/4"X3/4'')  A  50X40mm ( 2"x1 1/2")</t>
  </si>
  <si>
    <t>16.2.59</t>
  </si>
  <si>
    <t>C0961</t>
  </si>
  <si>
    <t>COTOVELO REDUÇÃO AÇO GALV. D= 65X50mm (2 1/2"X2'')</t>
  </si>
  <si>
    <t>16.2.60</t>
  </si>
  <si>
    <t>C0965</t>
  </si>
  <si>
    <t>CRUZETA EM AÇO GALV. D=15mm (1/2")</t>
  </si>
  <si>
    <t>16.2.61</t>
  </si>
  <si>
    <t>C0964</t>
  </si>
  <si>
    <t>CRUZETA EM AÇO GALV. D=15mm  À 25mm</t>
  </si>
  <si>
    <t>16.2.62</t>
  </si>
  <si>
    <t>C0967</t>
  </si>
  <si>
    <t>CRUZETA EM AÇO GALV. D=32mm (1 1/4")</t>
  </si>
  <si>
    <t>16.2.63</t>
  </si>
  <si>
    <t>C0966</t>
  </si>
  <si>
    <t>CRUZETA EM AÇO GALV. D=32mm  À 50mm</t>
  </si>
  <si>
    <t>16.2.64</t>
  </si>
  <si>
    <t>C0969</t>
  </si>
  <si>
    <t>CRUZETA EM AÇO GALV. D=65mm (2 1/2")</t>
  </si>
  <si>
    <t>16.2.65</t>
  </si>
  <si>
    <t>C0968</t>
  </si>
  <si>
    <t>CRUZETA EM AÇO GALV. D=65mm  À 80mm</t>
  </si>
  <si>
    <t>16.2.66</t>
  </si>
  <si>
    <t>C4375</t>
  </si>
  <si>
    <t>BUCHA DE REDUÇÃO DE AÇO GALVANIZADO 1 1/2"x 1" 1/4"</t>
  </si>
  <si>
    <t>16.2.67</t>
  </si>
  <si>
    <t>C1016</t>
  </si>
  <si>
    <t>CURVA EM AÇO GALV. D= 15 A 25mm  (1/2")  A  (1")</t>
  </si>
  <si>
    <t>16.2.68</t>
  </si>
  <si>
    <t>C1017</t>
  </si>
  <si>
    <t>CURVA EM AÇO GALV. D= 65 A 80mm  (2 1/2")  A  (3")</t>
  </si>
  <si>
    <t>16.2.69</t>
  </si>
  <si>
    <t>C1018</t>
  </si>
  <si>
    <t>CURVA EM AÇO GALV. D=100 A 150mm  (4")  A  (6")</t>
  </si>
  <si>
    <t>16.2.70</t>
  </si>
  <si>
    <t>C1394</t>
  </si>
  <si>
    <t>FLANGE SEXTAVADA EM AÇO GALV. D=15mm (1/2")</t>
  </si>
  <si>
    <t>16.2.71</t>
  </si>
  <si>
    <t>C1395</t>
  </si>
  <si>
    <t>FLANGE SEXTAVADA EM AÇO GALV. D=15mm (1/2")  À  25mm (3/4")</t>
  </si>
  <si>
    <t>16.2.72</t>
  </si>
  <si>
    <t>C1396</t>
  </si>
  <si>
    <t>FLANGE SEXTAVADA EM AÇO GALV. D=32mm (1 1/4")</t>
  </si>
  <si>
    <t>16.2.73</t>
  </si>
  <si>
    <t>C1392</t>
  </si>
  <si>
    <t>FLANGE SEXTAVADA EM AÇO GALV. D=32mm (1")  À  50mm (2")</t>
  </si>
  <si>
    <t>16.2.74</t>
  </si>
  <si>
    <t>C1397</t>
  </si>
  <si>
    <t>FLANGE SEXTAVADA EM AÇO GALV. D=65mm (2 1/2")</t>
  </si>
  <si>
    <t>16.2.75</t>
  </si>
  <si>
    <t>C1398</t>
  </si>
  <si>
    <t>FLANGE SEXTAVADA EM AÇO GALV. D=65mm(2 1/2")  À  80mm (3")</t>
  </si>
  <si>
    <t>16.2.76</t>
  </si>
  <si>
    <t>C1393</t>
  </si>
  <si>
    <t>FLANGE SEXTAVADA EM AÇO GALV. D=100mm (4")</t>
  </si>
  <si>
    <t>16.2.77</t>
  </si>
  <si>
    <t>C3845</t>
  </si>
  <si>
    <t>FORNECIMENTO, MONTAGEM, INSPEÇÃO E ASSENTAMENTO DE TUBOS E CONEXÕES EM AÇO, J. SOLDADA D=4", API 5 LX SOLDA, NORMA API 104</t>
  </si>
  <si>
    <t>16.2.78</t>
  </si>
  <si>
    <t>C3844</t>
  </si>
  <si>
    <t>FORNECIMENTO, MONTAGEM, INSPEÇÃO E ASSENTAMENTO DE TUBOS E CONEXÕES EM AÇO, J. SOLDADA D=6", API 5 LX SOLDA, NORMA API 104</t>
  </si>
  <si>
    <t>16.2.79</t>
  </si>
  <si>
    <t>C3719</t>
  </si>
  <si>
    <t>JUNTA DE BORRACHA ROSQUEADA DE 3/4"</t>
  </si>
  <si>
    <t>16.2.80</t>
  </si>
  <si>
    <t>C3720</t>
  </si>
  <si>
    <t>JUNTA DE BORRACHA ROSQUEADA DE 1"</t>
  </si>
  <si>
    <t>16.2.81</t>
  </si>
  <si>
    <t>C1691</t>
  </si>
  <si>
    <t>LUVA DE REDUÇÃO AÇO GALV. D= 20X15mm  À 25X20mm</t>
  </si>
  <si>
    <t>16.2.82</t>
  </si>
  <si>
    <t>C1692</t>
  </si>
  <si>
    <t>LUVA DE REDUÇÃO AÇO GALV. D= 32X15mm  À 50X40mm</t>
  </si>
  <si>
    <t>16.2.83</t>
  </si>
  <si>
    <t>C1690</t>
  </si>
  <si>
    <t>LUVA DE REDUÇÃO AÇO GALV. D=80X65mm (3"X2 1/2")</t>
  </si>
  <si>
    <t>16.2.84</t>
  </si>
  <si>
    <t>C1688</t>
  </si>
  <si>
    <t>LUVA DE REDUÇÃO AÇO GALV. D=100X50mm (4"X2")</t>
  </si>
  <si>
    <t>16.2.85</t>
  </si>
  <si>
    <t>C1693</t>
  </si>
  <si>
    <t>LUVA DE REDUÇÃO AÇO GALV. D=100X50mm À 100X80mm</t>
  </si>
  <si>
    <t>16.2.86</t>
  </si>
  <si>
    <t>C1689</t>
  </si>
  <si>
    <t>LUVA DE REDUÇÃO AÇO GALV. D=100X65mm (4"X2 1/2")</t>
  </si>
  <si>
    <t>16.2.87</t>
  </si>
  <si>
    <t>C1687</t>
  </si>
  <si>
    <t>LUVA DE REDUÇÃO AÇO GALV. D=100X80mm (4"X3")</t>
  </si>
  <si>
    <t>16.2.88</t>
  </si>
  <si>
    <t>C3712</t>
  </si>
  <si>
    <t>LUVA DE UNIÃO AÇO ASTM  A-120 DE 20mm (3/4")</t>
  </si>
  <si>
    <t>16.2.89</t>
  </si>
  <si>
    <t>C3713</t>
  </si>
  <si>
    <t>LUVA DE UNIÃO AÇO ASTM  A-120 DE 25mm (1")</t>
  </si>
  <si>
    <t>16.2.90</t>
  </si>
  <si>
    <t>C4402</t>
  </si>
  <si>
    <t>LUVA DE UNIÃO AÇO ASTM A-120 DE 40mm (1 1/2")</t>
  </si>
  <si>
    <t>16.2.91</t>
  </si>
  <si>
    <t>C1694</t>
  </si>
  <si>
    <t>LUVA DE UNIÃO AÇO GALVANIZADO DE (2 1/2")</t>
  </si>
  <si>
    <t>16.2.92</t>
  </si>
  <si>
    <t>C1695</t>
  </si>
  <si>
    <t>LUVA DE UNIÃO AÇO GALVANIZADO DE (3")</t>
  </si>
  <si>
    <t>16.2.93</t>
  </si>
  <si>
    <t>C1696</t>
  </si>
  <si>
    <t>LUVA DE UNIÃO AÇO GALVANIZADO DE (4")</t>
  </si>
  <si>
    <t>16.2.94</t>
  </si>
  <si>
    <t>C1705</t>
  </si>
  <si>
    <t>LUVA AÇO GALV. D=15mm (1/2")  À  25mm (1")</t>
  </si>
  <si>
    <t>16.2.95</t>
  </si>
  <si>
    <t>C1706</t>
  </si>
  <si>
    <t>LUVA AÇO GALV. D=32mm (1 1/4")  À  50mm (2")</t>
  </si>
  <si>
    <t>16.2.96</t>
  </si>
  <si>
    <t>C1707</t>
  </si>
  <si>
    <t>LUVA AÇO GALV. D=65mm (2 1/2")  À  80mm (3")</t>
  </si>
  <si>
    <t>16.2.97</t>
  </si>
  <si>
    <t>C1704</t>
  </si>
  <si>
    <t>LUVA AÇO GALV. D=100mm (4") À 150mm (6")</t>
  </si>
  <si>
    <t>16.2.98</t>
  </si>
  <si>
    <t>C1822</t>
  </si>
  <si>
    <t>NIPLE DUPLO DE REDUÇÃO AÇO GALV. D=20X15mm (3/4"X1/2")</t>
  </si>
  <si>
    <t>16.2.99</t>
  </si>
  <si>
    <t>C1826</t>
  </si>
  <si>
    <t>NIPLE DUPLO DE REDUÇÃO AÇO GALV. D=20X15mm (3/4"X1/2")  À  25X20mm (1"X3/4")</t>
  </si>
  <si>
    <t>16.2.100</t>
  </si>
  <si>
    <t>C1823</t>
  </si>
  <si>
    <t>NIPLE DUPLO DE REDUÇÃO AÇO GALV. D=32X15mm (1 1/4"X1/2")</t>
  </si>
  <si>
    <t>16.2.101</t>
  </si>
  <si>
    <t>C1824</t>
  </si>
  <si>
    <t>NIPLE DUPLO REDUÇÃO AÇO GALV. D=32X15mm (1 1/4"X1/2")  À  50X40mm (2"X1 1/2")</t>
  </si>
  <si>
    <t>16.2.102</t>
  </si>
  <si>
    <t>C1825</t>
  </si>
  <si>
    <t>NIPLE DUPLO DE REDUÇÃO AÇO GALV. D=65X32mm(2 1/2"X1 1/4")  À  80X65mm(3"X2 1/2")</t>
  </si>
  <si>
    <t>16.2.103</t>
  </si>
  <si>
    <t>C1815</t>
  </si>
  <si>
    <t>NIPLE DUPLO DE REDUÇÃO AÇO GALV. D=80X50mm (3"X2")  À  80X65mm (3"X2 1/2")</t>
  </si>
  <si>
    <t>16.2.104</t>
  </si>
  <si>
    <t>C1817</t>
  </si>
  <si>
    <t>NIPLE DUPLO AÇO GALV. D=15mm (1/2")  À 25mm (1")</t>
  </si>
  <si>
    <t>16.2.105</t>
  </si>
  <si>
    <t>C1818</t>
  </si>
  <si>
    <t>NIPLE DUPLO AÇO GALV. D=32mm  (1 1/4")  À 50mm (2")</t>
  </si>
  <si>
    <t>16.2.106</t>
  </si>
  <si>
    <t>C1821</t>
  </si>
  <si>
    <t>NIPLE DUPLO AÇO GALV. D=65mm (2 1/2")</t>
  </si>
  <si>
    <t>16.2.107</t>
  </si>
  <si>
    <t>C1819</t>
  </si>
  <si>
    <t>NIPLE DUPLO AÇO GALV. D=65mm (2 1/2")  À 80mm (3")</t>
  </si>
  <si>
    <t>16.2.108</t>
  </si>
  <si>
    <t>C1816</t>
  </si>
  <si>
    <t>NIPLE DUPLO AÇO GALV. D=100mm (4")</t>
  </si>
  <si>
    <t>16.2.109</t>
  </si>
  <si>
    <t>C3711</t>
  </si>
  <si>
    <t>REDUÇÃO AÇO ASTM  A-120  ROSCÁVEL DE (1"x 1 1/2")  À (1"x 3/4")</t>
  </si>
  <si>
    <t>16.2.110</t>
  </si>
  <si>
    <t>C3710</t>
  </si>
  <si>
    <t>REDUÇÃO AÇO ASTM  A-120  ROSCÁVEL DE (2"x 1 1/2")  À (2"x 3/4")</t>
  </si>
  <si>
    <t>16.2.111</t>
  </si>
  <si>
    <t>C3709</t>
  </si>
  <si>
    <t>REDUÇÃO AÇO ASTM  A-120  ROSCÁVEL DE (3"x 2 1/2")  À (3"x 3/4")</t>
  </si>
  <si>
    <t>16.2.112</t>
  </si>
  <si>
    <t>C3708</t>
  </si>
  <si>
    <t>REDUÇÃO AÇO ASTM  A-120  ROSCÁVEL DE (4"x 2")</t>
  </si>
  <si>
    <t>16.2.113</t>
  </si>
  <si>
    <t>C3707</t>
  </si>
  <si>
    <t>REDUÇÃO AÇO ASTM  A-120  ROSCÁVEL DE (4"x 3")</t>
  </si>
  <si>
    <t>16.2.114</t>
  </si>
  <si>
    <t>C2307</t>
  </si>
  <si>
    <t>TAMPÃO EM AÇO GALV. D=15mm (1/2")  À 25mm(1")</t>
  </si>
  <si>
    <t>16.2.115</t>
  </si>
  <si>
    <t>C2308</t>
  </si>
  <si>
    <t>TAMPÃO EM AÇO GALV. D=32mm (1 1/4")  À  50mm(2")</t>
  </si>
  <si>
    <t>16.2.116</t>
  </si>
  <si>
    <t>C2309</t>
  </si>
  <si>
    <t>TAMPÃO EM AÇO GALV. D=65mm(2 1/2")  À  80mm(3")</t>
  </si>
  <si>
    <t>16.2.117</t>
  </si>
  <si>
    <t>C2306</t>
  </si>
  <si>
    <t>TAMPÃO EM AÇO GALV. D=100mm (4')</t>
  </si>
  <si>
    <t>16.2.118</t>
  </si>
  <si>
    <t>C3692</t>
  </si>
  <si>
    <t>TÊ AÇO ASTM A-120 ROSCÁVEL DE 20mm (3/4")</t>
  </si>
  <si>
    <t>16.2.119</t>
  </si>
  <si>
    <t>C3693</t>
  </si>
  <si>
    <t>TÊ AÇO ASTM A-120 ROSCÁVEL DE 25mm (1")</t>
  </si>
  <si>
    <t>16.2.120</t>
  </si>
  <si>
    <t>C3694</t>
  </si>
  <si>
    <t>TÊ AÇO ASTM A-120 ROSCÁVEL DE 32mm (1 1/4")</t>
  </si>
  <si>
    <t>16.2.121</t>
  </si>
  <si>
    <t>C3696</t>
  </si>
  <si>
    <t>TÊ AÇO ASTM A-120 ROSCÁVEL DE 40mm (1 1/2")</t>
  </si>
  <si>
    <t>16.2.122</t>
  </si>
  <si>
    <t>C3697</t>
  </si>
  <si>
    <t>TÊ AÇO ASTM A-120 ROSCÁVEL DE 50mm (2")</t>
  </si>
  <si>
    <t>16.2.123</t>
  </si>
  <si>
    <t>C3698</t>
  </si>
  <si>
    <t>TÊ AÇO ASTM  A-120  ROSCÁVEL DE 80mm (3")</t>
  </si>
  <si>
    <t>16.2.124</t>
  </si>
  <si>
    <t>C3699</t>
  </si>
  <si>
    <t>TÊ AÇO ASTM  A-120  ROSCÁVEL DE 100mm (4")</t>
  </si>
  <si>
    <t>16.2.125</t>
  </si>
  <si>
    <t>C2321</t>
  </si>
  <si>
    <t>TÊ AÇO GALV. D= 15mm (1/2")</t>
  </si>
  <si>
    <t>16.2.126</t>
  </si>
  <si>
    <t>C2322</t>
  </si>
  <si>
    <t>TÊ AÇO GALV. D= 20mm (3/4")</t>
  </si>
  <si>
    <t>16.2.127</t>
  </si>
  <si>
    <t>C2323</t>
  </si>
  <si>
    <t>TÊ AÇO GALV. D= 25mm (1")</t>
  </si>
  <si>
    <t>16.2.128</t>
  </si>
  <si>
    <t>C2324</t>
  </si>
  <si>
    <t>TÊ AÇO GALV. D= 32mm (1 1/4")</t>
  </si>
  <si>
    <t>16.2.129</t>
  </si>
  <si>
    <t>C2325</t>
  </si>
  <si>
    <t>TÊ AÇO GALV. D= 40mm (1 1/2")</t>
  </si>
  <si>
    <t>16.2.130</t>
  </si>
  <si>
    <t>C2326</t>
  </si>
  <si>
    <t>TÊ AÇO GALV. D= 50mm (2")</t>
  </si>
  <si>
    <t>16.2.131</t>
  </si>
  <si>
    <t>C2327</t>
  </si>
  <si>
    <t>TÊ AÇO GALV. D= 65mm (2 1/2")</t>
  </si>
  <si>
    <t>16.2.132</t>
  </si>
  <si>
    <t>C2328</t>
  </si>
  <si>
    <t>TÊ AÇO GALV. D= 80mm (3")</t>
  </si>
  <si>
    <t>16.2.133</t>
  </si>
  <si>
    <t>C2329</t>
  </si>
  <si>
    <t>TÊ AÇO GALV. D=100mm (4")</t>
  </si>
  <si>
    <t>16.2.134</t>
  </si>
  <si>
    <t>C2330</t>
  </si>
  <si>
    <t>TÊ AÇO GALV. D=125mm (5")</t>
  </si>
  <si>
    <t>16.2.135</t>
  </si>
  <si>
    <t>C2331</t>
  </si>
  <si>
    <t>TÊ AÇO GALV. D=150mm (6")</t>
  </si>
  <si>
    <t>16.2.136</t>
  </si>
  <si>
    <t>C2394</t>
  </si>
  <si>
    <t xml:space="preserve">TE REDUÇÃO AÇO GALVANIZADO 3/4" X 1/2"
</t>
  </si>
  <si>
    <t>16.2.137</t>
  </si>
  <si>
    <t>C2395</t>
  </si>
  <si>
    <t>TE REDUÇÃO AÇO GALVANIZADO 1 1/4" X 1/2"</t>
  </si>
  <si>
    <t>16.2.138</t>
  </si>
  <si>
    <t>C2396</t>
  </si>
  <si>
    <t xml:space="preserve">TE REDUÇÃO AÇO GALVANIZADO 2 1/2" X 1"
</t>
  </si>
  <si>
    <t>16.2.139</t>
  </si>
  <si>
    <t>C2397</t>
  </si>
  <si>
    <t xml:space="preserve">TE REDUÇÃO AÇO GALVANIZADO 4" X 2"
</t>
  </si>
  <si>
    <t>16.2.140</t>
  </si>
  <si>
    <t>C3685</t>
  </si>
  <si>
    <t>TUBO AÇO ASTM A-120 PRETO C/ ROSCA DE 20mm (3/4")</t>
  </si>
  <si>
    <t>16.2.141</t>
  </si>
  <si>
    <t>C3686</t>
  </si>
  <si>
    <t>TUBO AÇO ASTM A-120 PRETO  C/ ROSCA DE 25mm (1")</t>
  </si>
  <si>
    <t>16.2.142</t>
  </si>
  <si>
    <t>C3687</t>
  </si>
  <si>
    <t>TUBO AÇO ASTM A-120 PRETO  C/ ROSCA DE 32mm (1 1/4")</t>
  </si>
  <si>
    <t>16.2.143</t>
  </si>
  <si>
    <t>C3688</t>
  </si>
  <si>
    <t>TUBO AÇO ASTM A-120 PRETO  C/ ROSCA DE 40mm (1 1/2")</t>
  </si>
  <si>
    <t>16.2.144</t>
  </si>
  <si>
    <t>C3690</t>
  </si>
  <si>
    <t>TUBO AÇO ASTM A-120 PRETO  C/ ROSCA DE 80mm (3")</t>
  </si>
  <si>
    <t>16.2.145</t>
  </si>
  <si>
    <t>C3689</t>
  </si>
  <si>
    <t>TUBO AÇO ASTM A-120 PRETO  C/ ROSCA DE 50mm (2")</t>
  </si>
  <si>
    <t>16.2.146</t>
  </si>
  <si>
    <t>C3691</t>
  </si>
  <si>
    <t>TUBO AÇO ASTM A-120 PRETO  C/ ROSCA DE 100mm (4")</t>
  </si>
  <si>
    <t>16.2.147</t>
  </si>
  <si>
    <t>C2558</t>
  </si>
  <si>
    <t>TUBO AÇO GALV. C/OU S/COSTURA D=15mm (1/2")</t>
  </si>
  <si>
    <t>16.2.148</t>
  </si>
  <si>
    <t>C2559</t>
  </si>
  <si>
    <t>TUBO AÇO GALV. C/OU S/COSTURA D=20mm (3/4")</t>
  </si>
  <si>
    <t>16.2.149</t>
  </si>
  <si>
    <t>C2560</t>
  </si>
  <si>
    <t>TUBO AÇO GALV. C/OU S/COSTURA D=25mm (1")</t>
  </si>
  <si>
    <t>16.2.150</t>
  </si>
  <si>
    <t>C2561</t>
  </si>
  <si>
    <t>TUBO AÇO GALV. C/OU S/COSTURA D=32mm (1 1/4")</t>
  </si>
  <si>
    <t>16.2.151</t>
  </si>
  <si>
    <t>C2554</t>
  </si>
  <si>
    <t>TUBO AÇO GALV. C/OU S/COSTURA D= 40mm (1 1/2")</t>
  </si>
  <si>
    <t>16.2.152</t>
  </si>
  <si>
    <t>C2562</t>
  </si>
  <si>
    <t>TUBO AÇO GALV. C/OU S/COSTURA D=50mm (2")</t>
  </si>
  <si>
    <t>16.2.153</t>
  </si>
  <si>
    <t>C2563</t>
  </si>
  <si>
    <t>TUBO AÇO GALV. C/OU S/COSTURA D=65mm (2 1/2")</t>
  </si>
  <si>
    <t>16.2.154</t>
  </si>
  <si>
    <t>C2564</t>
  </si>
  <si>
    <t>TUBO AÇO GALV. C/OU S/COSTURA D=80mm (3")</t>
  </si>
  <si>
    <t>16.2.155</t>
  </si>
  <si>
    <t>C2555</t>
  </si>
  <si>
    <t>TUBO AÇO GALV. C/OU S/COSTURA D=100mm (4")</t>
  </si>
  <si>
    <t>16.2.156</t>
  </si>
  <si>
    <t>C2556</t>
  </si>
  <si>
    <t>TUBO AÇO GALV. C/OU S/COSTURA D=125mm (5")</t>
  </si>
  <si>
    <t>16.2.157</t>
  </si>
  <si>
    <t>C2557</t>
  </si>
  <si>
    <t>TUBO AÇO GALV. C/OU S/COSTURA D=150mm (6")</t>
  </si>
  <si>
    <t>16.2.158</t>
  </si>
  <si>
    <t>C2543</t>
  </si>
  <si>
    <t>TUBO AÇO GALV. C/OU S/COST.INCL.CONEXÕES D= 15mm (1/2")</t>
  </si>
  <si>
    <t>16.2.159</t>
  </si>
  <si>
    <t>C2544</t>
  </si>
  <si>
    <t>TUBO AÇO GALV. C/OU S/COST.INCL.CONEXÕES D= 20mm (3/4")</t>
  </si>
  <si>
    <t>16.2.160</t>
  </si>
  <si>
    <t>C2545</t>
  </si>
  <si>
    <t>TUBO AÇO GALV. C/OU S/COST.INCL.CONEXÕES D= 25mm (1")</t>
  </si>
  <si>
    <t>16.2.161</t>
  </si>
  <si>
    <t>C2546</t>
  </si>
  <si>
    <t>TUBO AÇO GALV. C/OU S/COST.INCL.CONEXÕES D= 32mm (1 1/4")</t>
  </si>
  <si>
    <t>16.2.162</t>
  </si>
  <si>
    <t>C2547</t>
  </si>
  <si>
    <t>TUBO AÇO GALV. C/OU S/COST.INCL.CONEXÕES D= 40mm(1 1/2")</t>
  </si>
  <si>
    <t>16.2.163</t>
  </si>
  <si>
    <t>C2552</t>
  </si>
  <si>
    <t>TUBO AÇO GALV. C/OU S/COST.INCL.CONEXÕES D=50mm (2")</t>
  </si>
  <si>
    <t>16.2.164</t>
  </si>
  <si>
    <t>C2553</t>
  </si>
  <si>
    <t>TUBO AÇO GALV. C/OU S/COST.INCL.CONEXÕES D=65mm (2 1/2")</t>
  </si>
  <si>
    <t>16.2.165</t>
  </si>
  <si>
    <t>C2548</t>
  </si>
  <si>
    <t>TUBO AÇO GALV. C/OU S/COST.INCL.CONEXÕES D= 80mm (3")</t>
  </si>
  <si>
    <t>16.2.166</t>
  </si>
  <si>
    <t>C2549</t>
  </si>
  <si>
    <t>TUBO AÇO GALV. C/OU S/COST.INCL.CONEXÕES D=100mm (4")</t>
  </si>
  <si>
    <t>16.2.167</t>
  </si>
  <si>
    <t>C2550</t>
  </si>
  <si>
    <t>TUBO AÇO GALV. C/OU S/COST.INCL.CONEXÕES D=125mm (5")</t>
  </si>
  <si>
    <t>16.2.168</t>
  </si>
  <si>
    <t>C2551</t>
  </si>
  <si>
    <t>TUBO AÇO GALV. C/OU S/COST.INCL.CONEXÕES D=150mm (6")</t>
  </si>
  <si>
    <t>16.3</t>
  </si>
  <si>
    <t>TUBOS E CONEXÕES DE PVC</t>
  </si>
  <si>
    <t>16.3.1</t>
  </si>
  <si>
    <t>C0014</t>
  </si>
  <si>
    <t>ADAPTADOR DE JUNTA ELAST.P/SIFÃO METAL PVC P/ESGOTO  D=40mm</t>
  </si>
  <si>
    <t>16.3.2</t>
  </si>
  <si>
    <t>C0015</t>
  </si>
  <si>
    <t>ADAPTADOR P/ SIFÃO PVC 40mm (1 1/4")</t>
  </si>
  <si>
    <t>16.3.3</t>
  </si>
  <si>
    <t>C3653</t>
  </si>
  <si>
    <t>ADAPTADOR PVC P/ REGISTRO 25mm (3/4")</t>
  </si>
  <si>
    <t>16.3.4</t>
  </si>
  <si>
    <t>C3654</t>
  </si>
  <si>
    <t>ADAPTADOR PVC P/ REGISTRO 32mm (1")</t>
  </si>
  <si>
    <t>16.3.5</t>
  </si>
  <si>
    <t>C3655</t>
  </si>
  <si>
    <t>ADAPTADOR PVC P/ REGISTRO 40mm (1 1/4")</t>
  </si>
  <si>
    <t>16.3.6</t>
  </si>
  <si>
    <t>C3656</t>
  </si>
  <si>
    <t>ADAPTADOR PVC P/ REGISTRO 50mm (1 1/2")</t>
  </si>
  <si>
    <t>16.3.7</t>
  </si>
  <si>
    <t>C3657</t>
  </si>
  <si>
    <t>ADAPTADOR PVC P/ REGISTRO 60mm (2")</t>
  </si>
  <si>
    <t>16.3.8</t>
  </si>
  <si>
    <t>C0016</t>
  </si>
  <si>
    <t>ADAPTADOR PVC P/ REGISTRO 75mm (2 1/2'')</t>
  </si>
  <si>
    <t>16.3.9</t>
  </si>
  <si>
    <t>C0017</t>
  </si>
  <si>
    <t>ADAPTADOR PVC P/ REGISTRO 85mm (3'')</t>
  </si>
  <si>
    <t>16.3.10</t>
  </si>
  <si>
    <t>C0019</t>
  </si>
  <si>
    <t>ADAPTADOR PVC SOLD. FLANGES LIVRES P/CX. D'ÁGUA 20mm (1/2')</t>
  </si>
  <si>
    <t>16.3.11</t>
  </si>
  <si>
    <t>C0020</t>
  </si>
  <si>
    <t>ADAPTADOR PVC SOLD. FLANGES LIVRES P/CX. D'ÁGUA 25mm (3/4")</t>
  </si>
  <si>
    <t>16.3.12</t>
  </si>
  <si>
    <t>C0021</t>
  </si>
  <si>
    <t>ADAPTADOR PVC SOLD. FLANGES LIVRES P/CX. D'ÁGUA 32mm (1")</t>
  </si>
  <si>
    <t>16.3.13</t>
  </si>
  <si>
    <t>C0022</t>
  </si>
  <si>
    <t>ADAPTADOR PVC SOLD. FLANGES LIVRES P/CX. D'ÁGUA 40mm (1 1/4")</t>
  </si>
  <si>
    <t>16.3.14</t>
  </si>
  <si>
    <t>C0023</t>
  </si>
  <si>
    <t>ADAPTADOR PVC SOLD. FLANGES LIVRES P/CX. D'ÁGUA 50mm (1 1/2")</t>
  </si>
  <si>
    <t>16.3.15</t>
  </si>
  <si>
    <t>C0024</t>
  </si>
  <si>
    <t>ADAPTADOR PVC SOLD. FLANGES LIVRES P/CX. D'ÁGUA 60mm (2")</t>
  </si>
  <si>
    <t>16.3.16</t>
  </si>
  <si>
    <t>C0025</t>
  </si>
  <si>
    <t>ADAPTADOR PVC SOLD. FLANGES LIVRES P/CX. D'ÁGUA 75mm (2 1/2")</t>
  </si>
  <si>
    <t>16.3.17</t>
  </si>
  <si>
    <t>C0026</t>
  </si>
  <si>
    <t>ADAPTADOR PVC SOLD. FLANGES LIVRES P/CX. D'ÁGUA 85mm (3")</t>
  </si>
  <si>
    <t>16.3.18</t>
  </si>
  <si>
    <t>C0018</t>
  </si>
  <si>
    <t>ADAPTADOR PVC SOLD. FLANGES LIVRES P/CX. D'ÁGUA 110mm (4")</t>
  </si>
  <si>
    <t>16.3.19</t>
  </si>
  <si>
    <t>C4330</t>
  </si>
  <si>
    <t>AQUISIÇÃO E ASSENTAMENTO DE TUBO PVC RÍGIDO PBA DEFoFo, INCLUSIVE CONEXÕES - DN 100</t>
  </si>
  <si>
    <t>16.3.20</t>
  </si>
  <si>
    <t>C4329</t>
  </si>
  <si>
    <t>AQUISIÇÃO E ASSENTAMENTO DE TUBO PVC RÍGIDO PBA DEFoFo, INCLUSIVE CONEXÕES - DN 150</t>
  </si>
  <si>
    <t>16.3.21</t>
  </si>
  <si>
    <t>C0289</t>
  </si>
  <si>
    <t>ASSENTAMENTO DE TUBOS E CONEXÕES EM PVC, JE DN 40mm</t>
  </si>
  <si>
    <t>16.3.22</t>
  </si>
  <si>
    <t>C0291</t>
  </si>
  <si>
    <t>ASSENTAMENTO DE TUBOS E CONEXÕES EM PVC, JE DN 50mm</t>
  </si>
  <si>
    <t>16.3.23</t>
  </si>
  <si>
    <t>C0292</t>
  </si>
  <si>
    <t>ASSENTAMENTO DE TUBOS E CONEXÕES EM PVC, JE DN 75mm</t>
  </si>
  <si>
    <t>16.3.24</t>
  </si>
  <si>
    <t>C0281</t>
  </si>
  <si>
    <t>ASSENTAMENTO DE TUBOS E CONEXÕES EM PVC, JE DN 100mm</t>
  </si>
  <si>
    <t>16.3.25</t>
  </si>
  <si>
    <t>C0282</t>
  </si>
  <si>
    <t>ASSENTAMENTO DE TUBOS E CONEXÕES EM PVC, JE DN 125mm</t>
  </si>
  <si>
    <t>16.3.26</t>
  </si>
  <si>
    <t>C0283</t>
  </si>
  <si>
    <t>ASSENTAMENTO DE TUBOS E CONEXÕES EM PVC, JE DN 150mm</t>
  </si>
  <si>
    <t>16.3.27</t>
  </si>
  <si>
    <t>C0284</t>
  </si>
  <si>
    <t>ASSENTAMENTO DE TUBOS E CONEXÕES EM PVC, JE DN 200mm</t>
  </si>
  <si>
    <t>16.3.28</t>
  </si>
  <si>
    <t>C0285</t>
  </si>
  <si>
    <t>ASSENTAMENTO DE TUBOS E CONEXÕES EM PVC, JE DN 250mm</t>
  </si>
  <si>
    <t>16.3.29</t>
  </si>
  <si>
    <t>C0286</t>
  </si>
  <si>
    <t>ASSENTAMENTO DE TUBOS E CONEXÕES EM PVC, JE DN 300mm</t>
  </si>
  <si>
    <t>16.3.30</t>
  </si>
  <si>
    <t>C0287</t>
  </si>
  <si>
    <t>ASSENTAMENTO DE TUBOS E CONEXÕES EM PVC, JE DN 350mm</t>
  </si>
  <si>
    <t>16.3.31</t>
  </si>
  <si>
    <t>C0288</t>
  </si>
  <si>
    <t>ASSENTAMENTO DE TUBOS E CONEXÕES EM PVC, JE DN 400mm</t>
  </si>
  <si>
    <t>16.3.32</t>
  </si>
  <si>
    <t>C0290</t>
  </si>
  <si>
    <t>ASSENTAMENTO DE TUBOS E CONEXÕES EM PVC, JE DN 450mm</t>
  </si>
  <si>
    <t>16.3.33</t>
  </si>
  <si>
    <t>C0233</t>
  </si>
  <si>
    <t>ASSENTAMENTO DE TUBOS E CONEXÕES EM PVC, JE DN 500mm</t>
  </si>
  <si>
    <t>16.3.34</t>
  </si>
  <si>
    <t>C0277</t>
  </si>
  <si>
    <t>ASSENTAMENTO DE TUBOS E CONEXÕES EM PVC, J.SOLDADA DN 32mm</t>
  </si>
  <si>
    <t>16.3.35</t>
  </si>
  <si>
    <t>C0278</t>
  </si>
  <si>
    <t>ASSENTAMENTO DE TUBOS E CONEXÕES EM PVC, J.SOLDADA DN 40mm</t>
  </si>
  <si>
    <t>16.3.36</t>
  </si>
  <si>
    <t>C0279</t>
  </si>
  <si>
    <t>ASSENTAMENTO DE TUBOS E CONEXÕES EM PVC, J.SOLDADA DN 50mm</t>
  </si>
  <si>
    <t>16.3.37</t>
  </si>
  <si>
    <t>C0280</t>
  </si>
  <si>
    <t>ASSENTAMENTO DE TUBOS E CONEXÕES EM PVC, J.SOLDADA DN 75mm</t>
  </si>
  <si>
    <t>16.3.38</t>
  </si>
  <si>
    <t>C0275</t>
  </si>
  <si>
    <t>ASSENTAMENTO DE TUBOS E CONEXÕES EM PVC, J.SOLDADA DN 100mm</t>
  </si>
  <si>
    <t>16.3.39</t>
  </si>
  <si>
    <t>C0276</t>
  </si>
  <si>
    <t>ASSENTAMENTO DE TUBOS E CONEXÕES EM PVC, J.SOLDADA DN 150mm</t>
  </si>
  <si>
    <t>16.3.40</t>
  </si>
  <si>
    <t>C0488</t>
  </si>
  <si>
    <t>BUCHA REDUÇÃO LONGA PVC P/ESGOTO 50X40mm</t>
  </si>
  <si>
    <t>16.3.41</t>
  </si>
  <si>
    <t>C0507</t>
  </si>
  <si>
    <t>BUCHA REDUÇÃO PVC ROSC. D=3/4"X1/2" (25X20mm)</t>
  </si>
  <si>
    <t>16.3.42</t>
  </si>
  <si>
    <t>C0496</t>
  </si>
  <si>
    <t>BUCHA REDUÇÃO PVC ROSC. D=1"X1/2"(32X20mm)</t>
  </si>
  <si>
    <t>16.3.43</t>
  </si>
  <si>
    <t>C0497</t>
  </si>
  <si>
    <t>BUCHA REDUÇÃO PVC ROSC. D=1"X3/4" (32X25mm)</t>
  </si>
  <si>
    <t>16.3.44</t>
  </si>
  <si>
    <t>C0494</t>
  </si>
  <si>
    <t>BUCHA REDUÇÃO PVC ROSC. D=1 1/4"X1/2" (40X20mm)</t>
  </si>
  <si>
    <t>16.3.45</t>
  </si>
  <si>
    <t>C0495</t>
  </si>
  <si>
    <t>BUCHA REDUÇÃO PVC ROSC. D=1 1/4"X3/4" (40X25mm)</t>
  </si>
  <si>
    <t>16.3.46</t>
  </si>
  <si>
    <t>C0493</t>
  </si>
  <si>
    <t>BUCHA REDUÇÃO PVC ROSC. D=1 1/4"X1" (40X32mm)</t>
  </si>
  <si>
    <t>16.3.47</t>
  </si>
  <si>
    <t>C0491</t>
  </si>
  <si>
    <t>BUCHA REDUÇÃO PVC ROSC. D=1 1/2"X1/2" (50X20mm)</t>
  </si>
  <si>
    <t>16.3.48</t>
  </si>
  <si>
    <t>C0492</t>
  </si>
  <si>
    <t>BUCHA REDUÇÃO PVC ROSC. D=1 1/2"X3/4" (50X25mm)</t>
  </si>
  <si>
    <t>16.3.49</t>
  </si>
  <si>
    <t>C0490</t>
  </si>
  <si>
    <t>BUCHA REDUÇÃO PVC ROSC. D=1 1/2"X1" (50X32mm)</t>
  </si>
  <si>
    <t>16.3.50</t>
  </si>
  <si>
    <t>C0489</t>
  </si>
  <si>
    <t>BUCHA REDUÇÃO PVC ROSC. D=1 1/2"X1 1/4" (50X40mm)</t>
  </si>
  <si>
    <t>16.3.51</t>
  </si>
  <si>
    <t>C0503</t>
  </si>
  <si>
    <t>BUCHA REDUÇÃO PVC ROSC. D=2"X1" (60X32mm)</t>
  </si>
  <si>
    <t>16.3.52</t>
  </si>
  <si>
    <t>C0502</t>
  </si>
  <si>
    <t>BUCHA REDUÇÃO PVC ROSC. D=2"X1 1/4" (60X40mm)</t>
  </si>
  <si>
    <t>16.3.53</t>
  </si>
  <si>
    <t>C0501</t>
  </si>
  <si>
    <t>BUCHA REDUÇÃO PVC ROSC. D=2"X1 1/2" (60X50mm)</t>
  </si>
  <si>
    <t>16.3.54</t>
  </si>
  <si>
    <t>C0499</t>
  </si>
  <si>
    <t>BUCHA REDUÇÃO PVC ROSC. D=2 1/2"X1 1/4" (75X40mm)</t>
  </si>
  <si>
    <t>16.3.55</t>
  </si>
  <si>
    <t>C0498</t>
  </si>
  <si>
    <t>BUCHA REDUÇÃO PVC ROSC. D=2 1/2"X1 1/2" (75X50mm)</t>
  </si>
  <si>
    <t>16.3.56</t>
  </si>
  <si>
    <t>C0500</t>
  </si>
  <si>
    <t>BUCHA REDUÇÃO PVC ROSC. D=2 1/2"X2" (75X60mm)</t>
  </si>
  <si>
    <t>16.3.57</t>
  </si>
  <si>
    <t>C0504</t>
  </si>
  <si>
    <t>BUCHA REDUÇÃO PVC ROSC. D=3"X1 1/2" (85X50mm)</t>
  </si>
  <si>
    <t>16.3.58</t>
  </si>
  <si>
    <t>C0506</t>
  </si>
  <si>
    <t>BUCHA REDUÇÃO PVC ROSC. D=3"X2" (85X60mm)</t>
  </si>
  <si>
    <t>16.3.59</t>
  </si>
  <si>
    <t>C0505</t>
  </si>
  <si>
    <t>BUCHA REDUÇÃO PVC ROSC. D=3"X2 1/2" (85X75mm)</t>
  </si>
  <si>
    <t>16.3.60</t>
  </si>
  <si>
    <t>C0508</t>
  </si>
  <si>
    <t>BUCHA REDUÇÃO PVC ROSC. D=4"X3" (110X85mm)</t>
  </si>
  <si>
    <t>16.3.61</t>
  </si>
  <si>
    <t>C3586</t>
  </si>
  <si>
    <t>CAIXA SIFONADA 150X150X50cm COM GRELHA - PADRÃO POPULAR</t>
  </si>
  <si>
    <t>16.3.62</t>
  </si>
  <si>
    <t>C0680</t>
  </si>
  <si>
    <t>CAP (TAMPÃO) OU PLUG (BUJÃO) PVC P/ESGOTO D=50mm-SOLD.</t>
  </si>
  <si>
    <t>16.3.63</t>
  </si>
  <si>
    <t>C0676</t>
  </si>
  <si>
    <t>CAP (TAMPÃO) OU PLUG (BUJÃO) PVC P/ESGOTO  D=75mm - SOLD.</t>
  </si>
  <si>
    <t>16.3.64</t>
  </si>
  <si>
    <t>C0678</t>
  </si>
  <si>
    <t>CAP (TAMPÃO) OU PLUG (BUJÃO) PVC P/ESGOTO D=100mm SOLD.</t>
  </si>
  <si>
    <t>16.3.65</t>
  </si>
  <si>
    <t>C0679</t>
  </si>
  <si>
    <t>CAP (TAMPÃO) OU PLUG (BUJÃO) PVC P/ESGOTO D=50mm C/ANÉIS</t>
  </si>
  <si>
    <t>16.3.66</t>
  </si>
  <si>
    <t>C0681</t>
  </si>
  <si>
    <t>CAP (TAMPÃO) OU PLUG (BUJÃO) PVC P/ESGOTO D=75mm C/ANÉIS</t>
  </si>
  <si>
    <t>16.3.67</t>
  </si>
  <si>
    <t>C0677</t>
  </si>
  <si>
    <t>CAP (TAMPÃO) OU PLUG (BUJÃO) PVC P/ESGOTO D=100mm C/ANÉIS</t>
  </si>
  <si>
    <t>16.3.68</t>
  </si>
  <si>
    <t>C0685</t>
  </si>
  <si>
    <t>CAP PVC BRANCO ROSC. D=1/2" (20mm)</t>
  </si>
  <si>
    <t>16.3.69</t>
  </si>
  <si>
    <t>C0688</t>
  </si>
  <si>
    <t>CAP PVC BRANCO ROSC. D=3/4" (25mm)</t>
  </si>
  <si>
    <t>16.3.70</t>
  </si>
  <si>
    <t>C0684</t>
  </si>
  <si>
    <t>CAP PVC BRANCO ROSC. D=1" (32mm)</t>
  </si>
  <si>
    <t>16.3.71</t>
  </si>
  <si>
    <t>C0683</t>
  </si>
  <si>
    <t>CAP PVC BRANCO ROSC. D=1 1/4" (40mm)</t>
  </si>
  <si>
    <t>16.3.72</t>
  </si>
  <si>
    <t>C0682</t>
  </si>
  <si>
    <t>CAP PVC BRANCO ROSC. D=1 1/2" (50mm)</t>
  </si>
  <si>
    <t>16.3.73</t>
  </si>
  <si>
    <t>C0686</t>
  </si>
  <si>
    <t>CAP PVC BRANCO ROSC. D=2 1/2" (75mm)</t>
  </si>
  <si>
    <t>16.3.74</t>
  </si>
  <si>
    <t>C0687</t>
  </si>
  <si>
    <t>CAP PVC BRANCO ROSC. D=3" (85mm)</t>
  </si>
  <si>
    <t>16.3.75</t>
  </si>
  <si>
    <t>C0689</t>
  </si>
  <si>
    <t>CAP PVC BRANCO ROSC. D=4"(110mm)</t>
  </si>
  <si>
    <t>16.3.76</t>
  </si>
  <si>
    <t>C0690</t>
  </si>
  <si>
    <t>CAP PVC SOLD. MARROM D= 20mm (1/2")</t>
  </si>
  <si>
    <t>16.3.77</t>
  </si>
  <si>
    <t>C0691</t>
  </si>
  <si>
    <t>CAP PVC SOLD. MARROM D= 25mm (3/4")</t>
  </si>
  <si>
    <t>16.3.78</t>
  </si>
  <si>
    <t>C0692</t>
  </si>
  <si>
    <t>CAP PVC SOLD. MARROM D= 32mm (1")</t>
  </si>
  <si>
    <t>16.3.79</t>
  </si>
  <si>
    <t>C0693</t>
  </si>
  <si>
    <t>CAP PVC SOLD. MARROM D= 40mm (1 1/4")</t>
  </si>
  <si>
    <t>16.3.80</t>
  </si>
  <si>
    <t>C0694</t>
  </si>
  <si>
    <t>CAP PVC SOLD. MARROM D= 50mm (1 1/2")</t>
  </si>
  <si>
    <t>16.3.81</t>
  </si>
  <si>
    <t>C0695</t>
  </si>
  <si>
    <t>CAP PVC SOLD. MARROM D= 60mm (2")</t>
  </si>
  <si>
    <t>16.3.82</t>
  </si>
  <si>
    <t>C0696</t>
  </si>
  <si>
    <t>CAP PVC SOLD. MARROM D= 75mm (2 1/2")</t>
  </si>
  <si>
    <t>16.3.83</t>
  </si>
  <si>
    <t>C0697</t>
  </si>
  <si>
    <t>CAP PVC SOLD. MARROM D= 85mm (3")</t>
  </si>
  <si>
    <t>16.3.84</t>
  </si>
  <si>
    <t>C0698</t>
  </si>
  <si>
    <t>CAP PVC SOLD. MARROM D=110mm (4")</t>
  </si>
  <si>
    <t>16.3.85</t>
  </si>
  <si>
    <t>C0952</t>
  </si>
  <si>
    <t>COTOVELO PVC SOLD. MARROM D=20mm (1/2")</t>
  </si>
  <si>
    <t>16.3.86</t>
  </si>
  <si>
    <t>C0953</t>
  </si>
  <si>
    <t>COTOVELO PVC SOLD. MARROM D=25mm (3/4")</t>
  </si>
  <si>
    <t>16.3.87</t>
  </si>
  <si>
    <t>C0954</t>
  </si>
  <si>
    <t>COTOVELO PVC SOLD. MARROM D=32mm (1")</t>
  </si>
  <si>
    <t>16.3.88</t>
  </si>
  <si>
    <t>C0955</t>
  </si>
  <si>
    <t>COTOVELO PVC SOLD. MARROM D=40mm (1 1/4")</t>
  </si>
  <si>
    <t>16.3.89</t>
  </si>
  <si>
    <t>C0956</t>
  </si>
  <si>
    <t>COTOVELO PVC SOLD. MARROM D=50mm (1 1/2")</t>
  </si>
  <si>
    <t>16.3.90</t>
  </si>
  <si>
    <t>C0957</t>
  </si>
  <si>
    <t>COTOVELO PVC SOLD. MARROM D=60mm (2")</t>
  </si>
  <si>
    <t>16.3.91</t>
  </si>
  <si>
    <t>C0958</t>
  </si>
  <si>
    <t>COTOVELO PVC SOLD. MARROM D=75mm (2 1/2")</t>
  </si>
  <si>
    <t>16.3.92</t>
  </si>
  <si>
    <t>C0959</t>
  </si>
  <si>
    <t>COTOVELO PVC SOLD. MARROM D=85mm (3")</t>
  </si>
  <si>
    <t>16.3.93</t>
  </si>
  <si>
    <t>C0951</t>
  </si>
  <si>
    <t>COTOVELO PVC SOLD. MARROM D=110mm (4")</t>
  </si>
  <si>
    <t>16.3.94</t>
  </si>
  <si>
    <t>C0973</t>
  </si>
  <si>
    <t>CRUZETA PVC BRANCO ROSC. D=1/2" (20mm)</t>
  </si>
  <si>
    <t>16.3.95</t>
  </si>
  <si>
    <t>C0975</t>
  </si>
  <si>
    <t>CRUZETA PVC BRANCO ROSC. D=3/4" (25mm)</t>
  </si>
  <si>
    <t>16.3.96</t>
  </si>
  <si>
    <t>C0972</t>
  </si>
  <si>
    <t>CRUZETA PVC BRANCO ROSC. D=1" (32mm)</t>
  </si>
  <si>
    <t>16.3.97</t>
  </si>
  <si>
    <t>C0971</t>
  </si>
  <si>
    <t>CRUZETA PVC BRANCO ROSC. D=1 1/4" (40mm)</t>
  </si>
  <si>
    <t>16.3.98</t>
  </si>
  <si>
    <t>C0970</t>
  </si>
  <si>
    <t>CRUZETA PVC BRANCO ROSC. D=1 1/2" (50mm)</t>
  </si>
  <si>
    <t>16.3.99</t>
  </si>
  <si>
    <t>C0974</t>
  </si>
  <si>
    <t>CRUZETA PVC BRANCO ROSC. D=2" (60mm)</t>
  </si>
  <si>
    <t>16.3.100</t>
  </si>
  <si>
    <t>C0976</t>
  </si>
  <si>
    <t>CRUZETA PVC SOLD. MARROM D= 20mm (1/2")</t>
  </si>
  <si>
    <t>16.3.101</t>
  </si>
  <si>
    <t>C0977</t>
  </si>
  <si>
    <t>CRUZETA PVC SOLD. MARROM D= 25mm (3/4")</t>
  </si>
  <si>
    <t>16.3.102</t>
  </si>
  <si>
    <t>C0978</t>
  </si>
  <si>
    <t>CRUZETA PVC SOLD. MARROM D= 32mm (1")</t>
  </si>
  <si>
    <t>16.3.103</t>
  </si>
  <si>
    <t>C0980</t>
  </si>
  <si>
    <t>CRUZETA PVC SOLD. MARROM D=40mm (1 1/4")</t>
  </si>
  <si>
    <t>16.3.104</t>
  </si>
  <si>
    <t>C0981</t>
  </si>
  <si>
    <t>CRUZETA PVC SOLD. MARROM D=50mm (1 1/2")</t>
  </si>
  <si>
    <t>16.3.105</t>
  </si>
  <si>
    <t>C0982</t>
  </si>
  <si>
    <t>CRUZETA PVC SOLD. MARROM D=60mm (2")</t>
  </si>
  <si>
    <t>16.3.106</t>
  </si>
  <si>
    <t>C0983</t>
  </si>
  <si>
    <t>CRUZETA PVC SOLD. MARROM D=75mm (2 1/2")</t>
  </si>
  <si>
    <t>16.3.107</t>
  </si>
  <si>
    <t>C0984</t>
  </si>
  <si>
    <t>CRUZETA PVC SOLD. MARROM D=85mm (3")</t>
  </si>
  <si>
    <t>16.3.108</t>
  </si>
  <si>
    <t>C0979</t>
  </si>
  <si>
    <t>CRUZETA PVC SOLD. MARROM D=110mm (4")</t>
  </si>
  <si>
    <t>16.3.109</t>
  </si>
  <si>
    <t>C1525</t>
  </si>
  <si>
    <t>JOELHO 90 PVC SOLD./ROSCA. D= 20mmX1/2"</t>
  </si>
  <si>
    <t>16.3.110</t>
  </si>
  <si>
    <t>C1526</t>
  </si>
  <si>
    <t>JOELHO 90 PVC SOLD./ROSCA. D= 25mmX3/4"</t>
  </si>
  <si>
    <t>16.3.111</t>
  </si>
  <si>
    <t>C1527</t>
  </si>
  <si>
    <t>JOELHO 90 PVC SOLD./ROSCA. D= 32mmX1"</t>
  </si>
  <si>
    <t>16.3.112</t>
  </si>
  <si>
    <t>C1532</t>
  </si>
  <si>
    <t>JOELHO C/VISITA. PVC P/ESG. D=75X50mm - JUNTA C/ANÉIS</t>
  </si>
  <si>
    <t>16.3.113</t>
  </si>
  <si>
    <t>C1528</t>
  </si>
  <si>
    <t>JOELHO C/VISITA PVC P/ESG. D=100X50mm - JUNTA C/ANÉIS</t>
  </si>
  <si>
    <t>16.3.114</t>
  </si>
  <si>
    <t>C1530</t>
  </si>
  <si>
    <t>JOELHO C/VISITA PVC P/ESG. D=100X75mm - JUNTA C/ANÉIS</t>
  </si>
  <si>
    <t>16.3.115</t>
  </si>
  <si>
    <t>C1533</t>
  </si>
  <si>
    <t>JOELHO C/VISITA. PVC P/ESG. D=75X50mm - JUNTA SOLD.</t>
  </si>
  <si>
    <t>16.3.116</t>
  </si>
  <si>
    <t>C1529</t>
  </si>
  <si>
    <t>JOELHO C/VISITA PVC P/ESG. D=100X50mm - JUNTA SOLD.</t>
  </si>
  <si>
    <t>16.3.117</t>
  </si>
  <si>
    <t>C1531</t>
  </si>
  <si>
    <t>JOELHO C/VISITA PVC P/ESG. D=100X75mm - JUNTA SOLD.</t>
  </si>
  <si>
    <t>16.3.118</t>
  </si>
  <si>
    <t>C1543</t>
  </si>
  <si>
    <t>JOELHO OU CURVA PVC ROSC. D=1/2"(20mm)</t>
  </si>
  <si>
    <t>16.3.119</t>
  </si>
  <si>
    <t>C1547</t>
  </si>
  <si>
    <t>JOELHO OU CURVA PVC ROSC. D=3/4" (25mm)</t>
  </si>
  <si>
    <t>16.3.120</t>
  </si>
  <si>
    <t>C1542</t>
  </si>
  <si>
    <t>JOELHO OU CURVA PVC ROSC. D=1" (32mm)</t>
  </si>
  <si>
    <t>16.3.121</t>
  </si>
  <si>
    <t>C1541</t>
  </si>
  <si>
    <t>JOELHO OU CURVA PVC ROSC. D=1 1/4" (40mm)</t>
  </si>
  <si>
    <t>16.3.122</t>
  </si>
  <si>
    <t>C1540</t>
  </si>
  <si>
    <t>JOELHO OU CURVA PVC ROSC. D=1 1/2" (50mm)</t>
  </si>
  <si>
    <t>16.3.123</t>
  </si>
  <si>
    <t>C1545</t>
  </si>
  <si>
    <t>JOELHO OU CURVA PVC ROSC. D=2" (60mm)</t>
  </si>
  <si>
    <t>16.3.124</t>
  </si>
  <si>
    <t>C1544</t>
  </si>
  <si>
    <t>JOELHO OU CURVA PVC ROSC. D=2 1/2" (75mm)</t>
  </si>
  <si>
    <t>16.3.125</t>
  </si>
  <si>
    <t>C1546</t>
  </si>
  <si>
    <t>JOELHO OU CURVA PVC ROSC. D=3" (85mm)</t>
  </si>
  <si>
    <t>16.3.126</t>
  </si>
  <si>
    <t>C1548</t>
  </si>
  <si>
    <t>JOELHO OU CURVA PVC ROSC. D=4" (110mm)</t>
  </si>
  <si>
    <t>16.3.127</t>
  </si>
  <si>
    <t>C1551</t>
  </si>
  <si>
    <t>JOELHO PVC BRANCO P/ESGOTO D=40mm (1 1/2")</t>
  </si>
  <si>
    <t>16.3.128</t>
  </si>
  <si>
    <t>C1552</t>
  </si>
  <si>
    <t>JOELHO PVC BRANCO P/ESGOTO D=50mm (2")</t>
  </si>
  <si>
    <t>16.3.129</t>
  </si>
  <si>
    <t>C1554</t>
  </si>
  <si>
    <t>JOELHO PVC BRANCO P/ESGOTO D=75mm (3")</t>
  </si>
  <si>
    <t>16.3.130</t>
  </si>
  <si>
    <t>C1549</t>
  </si>
  <si>
    <t>JOELHO PVC BRANCO P/ESGOTO D=100mm (4")</t>
  </si>
  <si>
    <t>16.3.131</t>
  </si>
  <si>
    <t>C1553</t>
  </si>
  <si>
    <t>JOELHO PVC BRANCO P/ESGOTO D=50mm (2") - JUNTA C/ANÉIS</t>
  </si>
  <si>
    <t>16.3.132</t>
  </si>
  <si>
    <t>C1555</t>
  </si>
  <si>
    <t>JOELHO PVC BRANCO P/ESGOTO D=75mm (3") - JUNTA C/ANÉIS</t>
  </si>
  <si>
    <t>16.3.133</t>
  </si>
  <si>
    <t>C1550</t>
  </si>
  <si>
    <t>JOELHO PVC BRANCO P/ESGOTO D=100mm (4") - JUNTA C/ANÉIS</t>
  </si>
  <si>
    <t>16.3.134</t>
  </si>
  <si>
    <t>C1556</t>
  </si>
  <si>
    <t>JOELHO PVC CINZA P/ESGOTO D=150mm (6") - JUNTA C/ANÉIS</t>
  </si>
  <si>
    <t>16.3.135</t>
  </si>
  <si>
    <t>C1557</t>
  </si>
  <si>
    <t>JOELHO PVC CINZA. P/ESGOTO D=150mm (6") - JUNTA SOLD</t>
  </si>
  <si>
    <t>16.3.136</t>
  </si>
  <si>
    <t>C1558</t>
  </si>
  <si>
    <t>JOELHO PVC SOLD. AZUL D=20mmX1/2"</t>
  </si>
  <si>
    <t>16.3.137</t>
  </si>
  <si>
    <t>C1559</t>
  </si>
  <si>
    <t>JOELHO PVC SOLD. AZUL D=25mmX3/4"</t>
  </si>
  <si>
    <t>16.3.138</t>
  </si>
  <si>
    <t>C1560</t>
  </si>
  <si>
    <t>JOELHO REDUÇÃO PVC SOLD./ROSCA. D=25mmX1/2"</t>
  </si>
  <si>
    <t>16.3.139</t>
  </si>
  <si>
    <t>C1561</t>
  </si>
  <si>
    <t>JOELHO REDUÇÃO PVC SOLD./ROSCA. D=32mmX3/4"</t>
  </si>
  <si>
    <t>16.3.140</t>
  </si>
  <si>
    <t>C1568</t>
  </si>
  <si>
    <t>JOELHO REDUÇÃO PVC ROSC. D=3/4"X1/2" (25X20mm)</t>
  </si>
  <si>
    <t>16.3.141</t>
  </si>
  <si>
    <t>C1567</t>
  </si>
  <si>
    <t>JOELHO REDUÇÃO PVC ROSC. D=1"X3/4" (32X25mm)</t>
  </si>
  <si>
    <t>16.3.142</t>
  </si>
  <si>
    <t>C1562</t>
  </si>
  <si>
    <t>JOELHO REDUÇÃO PVC SOLD. AZUL D=25mmX1/2"</t>
  </si>
  <si>
    <t>16.3.143</t>
  </si>
  <si>
    <t>C1563</t>
  </si>
  <si>
    <t>JOELHO REDUÇÃO PVC SOLD. AZUL D=32mmX3/4"</t>
  </si>
  <si>
    <t>16.3.144</t>
  </si>
  <si>
    <t>C1564</t>
  </si>
  <si>
    <t>JOELHO REDUÇÃO PVC SOLD.MARROM D=25X20mm (3/4"X1/2")</t>
  </si>
  <si>
    <t>16.3.145</t>
  </si>
  <si>
    <t>C1565</t>
  </si>
  <si>
    <t>JOELHO REDUÇÃO PVC SOLD.MARROM D=32X25mm (1"X3/4")</t>
  </si>
  <si>
    <t>16.3.146</t>
  </si>
  <si>
    <t>C1566</t>
  </si>
  <si>
    <t>JOELHO REDUÇÃO PVC SOLD.MARROM D=40X32mm (1 1/4"X1")</t>
  </si>
  <si>
    <t>16.3.147</t>
  </si>
  <si>
    <t>C4388</t>
  </si>
  <si>
    <t>JOELHO 45 PVC BRANCO PARA ESGOTO D=40mm (1 1/4")</t>
  </si>
  <si>
    <t>16.3.148</t>
  </si>
  <si>
    <t>C4669</t>
  </si>
  <si>
    <t>JOELHO 45 PVC BRANCO PARA ESGOTO D=50mm (2")</t>
  </si>
  <si>
    <t>16.3.149</t>
  </si>
  <si>
    <t>C4389</t>
  </si>
  <si>
    <t>JOELHO 45 PVC BRANCO PARA ESGOTO D=75mm (3")</t>
  </si>
  <si>
    <t>16.3.150</t>
  </si>
  <si>
    <t>C4390</t>
  </si>
  <si>
    <t>JOELHO 45 PVC BRANCO PARA ESGOTO D=100mm (4")</t>
  </si>
  <si>
    <t>16.3.151</t>
  </si>
  <si>
    <t>C4391</t>
  </si>
  <si>
    <t>JOELHO 45 PVC SOLDÁVEL D=25mm (3/4")</t>
  </si>
  <si>
    <t>16.3.152</t>
  </si>
  <si>
    <t>C4392</t>
  </si>
  <si>
    <t>JOELHO 45 PVC SOLDÁVEL D=32mm (1")</t>
  </si>
  <si>
    <t>16.3.153</t>
  </si>
  <si>
    <t>C4393</t>
  </si>
  <si>
    <t>JOELHO 45 PVC SOLDÁVEL D=40mm (1 1/4")</t>
  </si>
  <si>
    <t>16.3.154</t>
  </si>
  <si>
    <t>C3994</t>
  </si>
  <si>
    <t>JUNÇÃO PVC BRANCO 50 x 50 mm (2" x 2")</t>
  </si>
  <si>
    <t>16.3.155</t>
  </si>
  <si>
    <t>C1575</t>
  </si>
  <si>
    <t>JUNÇÃO SIMPLES C/INSPEÇÃO PVC P/ESGOTO D=75mm (3")-C/ANÉIS</t>
  </si>
  <si>
    <t>16.3.156</t>
  </si>
  <si>
    <t>C1574</t>
  </si>
  <si>
    <t>JUNÇÃO SIMPLES C/INSPEÇÃO PVC P/ESGOTO D=100mm (4")-C/ANÉIS</t>
  </si>
  <si>
    <t>16.3.157</t>
  </si>
  <si>
    <t>C1579</t>
  </si>
  <si>
    <t>JUNÇÃO SIMPLES DE REDUÇÃO PVC P/ESGOTO 75X50mm (3"X2")</t>
  </si>
  <si>
    <t>16.3.158</t>
  </si>
  <si>
    <t>C1580</t>
  </si>
  <si>
    <t>JUNÇÃO SIMPLES DE REDUÇÃO PVC P/ESGOTO 75X50mm (3"X2")-C/ANÉIS</t>
  </si>
  <si>
    <t>16.3.159</t>
  </si>
  <si>
    <t>C1576</t>
  </si>
  <si>
    <t>JUNÇÃO SIMPLES DE REDUÇÃO PVC P/ESGOTO 100X50mm (4"X2")-C/ANÉIS</t>
  </si>
  <si>
    <t>16.3.160</t>
  </si>
  <si>
    <t>C1577</t>
  </si>
  <si>
    <t>JUNÇÃO SIMPLES DE REDUÇÃO PVC P/ESGOTO 100X75mm (4"X3")-C/ANÉIS</t>
  </si>
  <si>
    <t>16.3.161</t>
  </si>
  <si>
    <t>C1578</t>
  </si>
  <si>
    <t>JUNÇÃO SIMPLES DE REDUÇÃO PVC P/ESGOTO 150X100mm (6"X4")-C/ANÉIS</t>
  </si>
  <si>
    <t>16.3.162</t>
  </si>
  <si>
    <t>C1582</t>
  </si>
  <si>
    <t>JUNÇÃO SIMPLES DE REDUÇÃO PVC P/ESGOTO 100X50mm(4"X2")</t>
  </si>
  <si>
    <t>16.3.163</t>
  </si>
  <si>
    <t>C1583</t>
  </si>
  <si>
    <t>JUNÇÃO SIMPLES DE REDUÇÃO PVC P/ESGOTO 100X75mm(4"X3")</t>
  </si>
  <si>
    <t>16.3.164</t>
  </si>
  <si>
    <t>C1581</t>
  </si>
  <si>
    <t>JUNÇÃO SIMPLES DE REDUÇÃO PVC P/ESGOTO 150X100mm(6"X4")</t>
  </si>
  <si>
    <t>16.3.165</t>
  </si>
  <si>
    <t>C1585</t>
  </si>
  <si>
    <t>JUNÇÃO SIMPLES C/INSPEÇÃO PVC P/ESGOTO D=75mm (3")</t>
  </si>
  <si>
    <t>16.3.166</t>
  </si>
  <si>
    <t>C1584</t>
  </si>
  <si>
    <t>JUNÇÃO SIMPLES C/INSPEÇÃO PVC P/ESGOTO D=100mm (4")</t>
  </si>
  <si>
    <t>16.3.167</t>
  </si>
  <si>
    <t>C1572</t>
  </si>
  <si>
    <t>JUNÇÃO DUPLA PVC BRANCO D=75mm (3") - JUNTA C/ANÉIS</t>
  </si>
  <si>
    <t>16.3.168</t>
  </si>
  <si>
    <t>C1570</t>
  </si>
  <si>
    <t>JUNÇÃO DUPLA PVC BRANCO D=100mm (4") - JUNTA C/ANÉIS</t>
  </si>
  <si>
    <t>16.3.169</t>
  </si>
  <si>
    <t>C1573</t>
  </si>
  <si>
    <t>JUNÇÃO DUPLA PVC BRANCO D=75mm(3") - JUNTA SOLD.</t>
  </si>
  <si>
    <t>16.3.170</t>
  </si>
  <si>
    <t>C1571</t>
  </si>
  <si>
    <t>JUNÇÃO DUPLA PVC BRANCO D=100mm (4") - JUNTA SOLD.</t>
  </si>
  <si>
    <t>16.3.171</t>
  </si>
  <si>
    <t>C1720</t>
  </si>
  <si>
    <t>LUVA PVC BRANCO ROSC. D=1/2" (20mm)</t>
  </si>
  <si>
    <t>16.3.172</t>
  </si>
  <si>
    <t>C1724</t>
  </si>
  <si>
    <t>LUVA PVC BRANCO ROSC. D=3/4" (25mm)</t>
  </si>
  <si>
    <t>16.3.173</t>
  </si>
  <si>
    <t>C1719</t>
  </si>
  <si>
    <t>LUVA PVC BRANCO ROSC. D=1" (32mm)</t>
  </si>
  <si>
    <t>16.3.174</t>
  </si>
  <si>
    <t>C1718</t>
  </si>
  <si>
    <t>LUVA PVC BRANCO ROSC. D=1 1/4" (40mm)</t>
  </si>
  <si>
    <t>16.3.175</t>
  </si>
  <si>
    <t>C1717</t>
  </si>
  <si>
    <t>LUVA PVC BRANCO ROSC. D=1 1/2"  (50mm)</t>
  </si>
  <si>
    <t>16.3.176</t>
  </si>
  <si>
    <t>C1722</t>
  </si>
  <si>
    <t>LUVA PVC BRANCO ROSC. D=2" (60mm)</t>
  </si>
  <si>
    <t>16.3.177</t>
  </si>
  <si>
    <t>C1721</t>
  </si>
  <si>
    <t>LUVA PVC BRANCO ROSC. D=2 1/2" (75mm)</t>
  </si>
  <si>
    <t>16.3.178</t>
  </si>
  <si>
    <t>C1723</t>
  </si>
  <si>
    <t>LUVA PVC BRANCO ROSC. D=3" (85mm)</t>
  </si>
  <si>
    <t>16.3.179</t>
  </si>
  <si>
    <t>C1725</t>
  </si>
  <si>
    <t>LUVA PVC BRANCO ROSC. D=4" (110mm)</t>
  </si>
  <si>
    <t>16.3.180</t>
  </si>
  <si>
    <t>C1726</t>
  </si>
  <si>
    <t>LUVA PVC SOLD. AZUL C/ROSCA MET. D=20mmX1/2"</t>
  </si>
  <si>
    <t>16.3.181</t>
  </si>
  <si>
    <t>C1727</t>
  </si>
  <si>
    <t>LUVA PVC SOLD. AZUL C/ROSCA MET. D=25mmX3/4"</t>
  </si>
  <si>
    <t>16.3.182</t>
  </si>
  <si>
    <t>C1728</t>
  </si>
  <si>
    <t>LUVA PVC SOLD. MARROM D= 20mm (1/2")</t>
  </si>
  <si>
    <t>16.3.183</t>
  </si>
  <si>
    <t>C1729</t>
  </si>
  <si>
    <t>LUVA PVC SOLD. MARROM D= 25mm (3/4")</t>
  </si>
  <si>
    <t>16.3.184</t>
  </si>
  <si>
    <t>C1730</t>
  </si>
  <si>
    <t>LUVA PVC SOLD. MARROM D= 32mm (1")</t>
  </si>
  <si>
    <t>16.3.185</t>
  </si>
  <si>
    <t>C1731</t>
  </si>
  <si>
    <t>LUVA PVC SOLD. MARROM D= 40mm (1 1/4")</t>
  </si>
  <si>
    <t>16.3.186</t>
  </si>
  <si>
    <t>C1732</t>
  </si>
  <si>
    <t>LUVA PVC SOLD. MARROM D= 50mm (1 1/2")</t>
  </si>
  <si>
    <t>16.3.187</t>
  </si>
  <si>
    <t>C1733</t>
  </si>
  <si>
    <t>LUVA PVC SOLD. MARROM D= 60mm (2")</t>
  </si>
  <si>
    <t>16.3.188</t>
  </si>
  <si>
    <t>C1734</t>
  </si>
  <si>
    <t>LUVA PVC SOLD. MARROM D= 75mm (2 1/2")</t>
  </si>
  <si>
    <t>16.3.189</t>
  </si>
  <si>
    <t>C1735</t>
  </si>
  <si>
    <t>LUVA PVC SOLD. MARROM D= 85mm (3")</t>
  </si>
  <si>
    <t>16.3.190</t>
  </si>
  <si>
    <t>C1736</t>
  </si>
  <si>
    <t>LUVA PVC SOLD. MARROM D=110mm (4")</t>
  </si>
  <si>
    <t>16.3.191</t>
  </si>
  <si>
    <t>C1737</t>
  </si>
  <si>
    <t>LUVA PVC SOLD./ROSCA. D=20mmX1/2"</t>
  </si>
  <si>
    <t>16.3.192</t>
  </si>
  <si>
    <t>C1738</t>
  </si>
  <si>
    <t>LUVA PVC SOLD./ROSCA. D=25mmX1/2"</t>
  </si>
  <si>
    <t>16.3.193</t>
  </si>
  <si>
    <t>C1739</t>
  </si>
  <si>
    <t>LUVA PVC SOLD./ROSCA. D=25mmX3/4"</t>
  </si>
  <si>
    <t>16.3.194</t>
  </si>
  <si>
    <t>C1740</t>
  </si>
  <si>
    <t>LUVA PVC SOLD./ROSCA. D=32mmX1"</t>
  </si>
  <si>
    <t>16.3.195</t>
  </si>
  <si>
    <t>C1741</t>
  </si>
  <si>
    <t>LUVA PVC SOLD./ROSCA. D=40mmX1 1/4"</t>
  </si>
  <si>
    <t>16.3.196</t>
  </si>
  <si>
    <t>C1742</t>
  </si>
  <si>
    <t>LUVA PVC SOLD./ROSCA. D=50mmX1 1/2"</t>
  </si>
  <si>
    <t>16.3.197</t>
  </si>
  <si>
    <t>C1752</t>
  </si>
  <si>
    <t>LUVA REDUÇÃO PVC ROSC. D=3/4"X1/2" (25X20mm)</t>
  </si>
  <si>
    <t>16.3.198</t>
  </si>
  <si>
    <t>C1751</t>
  </si>
  <si>
    <t>LUVA REDUÇÃO PVC ROSC. D=1"X3/4" (32X25mm)</t>
  </si>
  <si>
    <t>16.3.199</t>
  </si>
  <si>
    <t>C1753</t>
  </si>
  <si>
    <t>LUVA REDUÇÃO PVC SOLDÁVEL AZUL C/ROSCA METÁLICA, D=25mmX1/2"</t>
  </si>
  <si>
    <t>16.3.200</t>
  </si>
  <si>
    <t>C1743</t>
  </si>
  <si>
    <t>LUVA REDUÇÃO PVC SOLDÁVEL MARROM D= 25X20mm (3/4"X1/2")</t>
  </si>
  <si>
    <t>16.3.201</t>
  </si>
  <si>
    <t>C1744</t>
  </si>
  <si>
    <t>LUVA REDUÇÃO PVC SOLDÁVEL MARROM D= 32X25mm (1"X3/4")</t>
  </si>
  <si>
    <t>16.3.202</t>
  </si>
  <si>
    <t>C1745</t>
  </si>
  <si>
    <t>LUVA REDUÇÃO PVC SOLDÁVEL MARROM D= 40X32mm (1 1/4"X1")</t>
  </si>
  <si>
    <t>16.3.203</t>
  </si>
  <si>
    <t>C1748</t>
  </si>
  <si>
    <t>LUVA REDUÇÃO PVC SOLDÁVEL MARROM D=75X60mm ( 2 1/2"X2")</t>
  </si>
  <si>
    <t>16.3.204</t>
  </si>
  <si>
    <t>C1749</t>
  </si>
  <si>
    <t>LUVA REDUÇÃO PVC SOLDÁVEL MARROM D=85X60mm (3"X2")</t>
  </si>
  <si>
    <t>16.3.205</t>
  </si>
  <si>
    <t>C1750</t>
  </si>
  <si>
    <t>LUVA REDUÇÃO PVC SOLDÁVEL MARROM D=85X75mm (3"X2 1/2")</t>
  </si>
  <si>
    <t>16.3.206</t>
  </si>
  <si>
    <t>C1746</t>
  </si>
  <si>
    <t>LUVA REDUÇÃO PVC SOLDÁVEL MARROM D=110X75mm (4"X2 1/2")</t>
  </si>
  <si>
    <t>16.3.207</t>
  </si>
  <si>
    <t>C1747</t>
  </si>
  <si>
    <t>LUVA REDUÇÃO PVC SOLDÁVEL MARROM D=110X85mm (4"X3")</t>
  </si>
  <si>
    <t>16.3.208</t>
  </si>
  <si>
    <t>C1760</t>
  </si>
  <si>
    <t>LUVA SIMPLES PVC BRANCO P/ESGOTO 40mm (1 1/2")</t>
  </si>
  <si>
    <t>16.3.209</t>
  </si>
  <si>
    <t>C1761</t>
  </si>
  <si>
    <t>LUVA SIMPLES PVC BRANCO P/ESGOTO 50mm (2")</t>
  </si>
  <si>
    <t>16.3.210</t>
  </si>
  <si>
    <t>C1762</t>
  </si>
  <si>
    <t>LUVA SIMPLES PVC BRANCO P/ESGOTO 75mm (3")</t>
  </si>
  <si>
    <t>16.3.211</t>
  </si>
  <si>
    <t>C1758</t>
  </si>
  <si>
    <t>LUVA SIMPLES PVC BRANCO P/ESGOTO 100mm (4")</t>
  </si>
  <si>
    <t>16.3.212</t>
  </si>
  <si>
    <t>C1759</t>
  </si>
  <si>
    <t>LUVA SIMPLES PVC BRANCO P/ESGOTO 150mm (6")</t>
  </si>
  <si>
    <t>16.3.213</t>
  </si>
  <si>
    <t>C1756</t>
  </si>
  <si>
    <t>LUVA SIMPLES PVC BRANCO P/ESGOTO D=50mm (2")-C/ANÉIS</t>
  </si>
  <si>
    <t>16.3.214</t>
  </si>
  <si>
    <t>C1757</t>
  </si>
  <si>
    <t>LUVA SIMPLES PVC BRANCO P/ESGOTO D=75mm (3")-C/ANÉIS</t>
  </si>
  <si>
    <t>16.3.215</t>
  </si>
  <si>
    <t>C1754</t>
  </si>
  <si>
    <t>LUVA SIMPLES PVC BRANCO P/ESGOTO D=100mm (4')-C/ANÉIS</t>
  </si>
  <si>
    <t>16.3.216</t>
  </si>
  <si>
    <t>C1755</t>
  </si>
  <si>
    <t>LUVA SIMPLES PVC BRANCO P/ESGOTO D=150mm (6")-C/ANÉIS</t>
  </si>
  <si>
    <t>16.3.217</t>
  </si>
  <si>
    <t>C1697</t>
  </si>
  <si>
    <t>LUVA DUPLA OU DE CORRER PVC P/ESGOTO 40mm</t>
  </si>
  <si>
    <t>16.3.218</t>
  </si>
  <si>
    <t>C1699</t>
  </si>
  <si>
    <t>LUVA DUPLA PVC P/ESGOTO D=50mm (2")-C/ANÉIS</t>
  </si>
  <si>
    <t>16.3.219</t>
  </si>
  <si>
    <t>C1700</t>
  </si>
  <si>
    <t>LUVA DUPLA PVC P/ESGOTO D=75mm (3")-C/ANÉIS</t>
  </si>
  <si>
    <t>16.3.220</t>
  </si>
  <si>
    <t>C1698</t>
  </si>
  <si>
    <t>LUVA DUPLA PVC P/ESGOTO D=100mm (4")-C/ANÉIS</t>
  </si>
  <si>
    <t>16.3.221</t>
  </si>
  <si>
    <t>C1702</t>
  </si>
  <si>
    <t>LUVA DUPLA PVC P/ESGOTO 50mm JUNTAS SOLDADAS</t>
  </si>
  <si>
    <t>16.3.222</t>
  </si>
  <si>
    <t>C1703</t>
  </si>
  <si>
    <t>LUVA DUPLA PVC P/ESGOTO 75mm JUNTAS SOLDADAS</t>
  </si>
  <si>
    <t>16.3.223</t>
  </si>
  <si>
    <t>C1701</t>
  </si>
  <si>
    <t>LUVA DUPLA PVC P/ESGOTO 100mm JUNTAS SOLDADAS</t>
  </si>
  <si>
    <t>16.3.224</t>
  </si>
  <si>
    <t>C3582</t>
  </si>
  <si>
    <t>MUTIRÃO MISTO - ADAPTADOR DE JUNTA ELÂSTICA P/SIFÃO METAL PVC P/ESGOTO D=40mm</t>
  </si>
  <si>
    <t>16.3.225</t>
  </si>
  <si>
    <t>C3556</t>
  </si>
  <si>
    <t>MUTIRÃO MISTO - ADAPTADOR PVC SOLDÁVEL FLANGES LIVRES P/CX. D'ÁGUA 25mm (3/4")</t>
  </si>
  <si>
    <t>16.3.226</t>
  </si>
  <si>
    <t>C3585</t>
  </si>
  <si>
    <t>MUTIRÃO MISTO - CAIXA SIFONADA 150X150X50cm COM GRELHA</t>
  </si>
  <si>
    <t>16.3.227</t>
  </si>
  <si>
    <t>C3588</t>
  </si>
  <si>
    <t>MUTIRÃO MISTO - JOELHO PVC BRANCO P/ESGOTO D=40mm(1 1/2")</t>
  </si>
  <si>
    <t>16.3.228</t>
  </si>
  <si>
    <t>C3589</t>
  </si>
  <si>
    <t>MUTIRÃO MISTO - JOELHO PVC BRANCO P/ESGOTO D=50mm(2")</t>
  </si>
  <si>
    <t>16.3.229</t>
  </si>
  <si>
    <t>C3587</t>
  </si>
  <si>
    <t>MUTIRÃO MISTO - JOELHO PVC BRANCO P/ESGOTO D=100mm(4")</t>
  </si>
  <si>
    <t>16.3.230</t>
  </si>
  <si>
    <t>C3559</t>
  </si>
  <si>
    <t>MUTIRÃO MISTO - JOELHO PVC SOLDÁVEL AZUL D=25mmX3/4"</t>
  </si>
  <si>
    <t>16.3.231</t>
  </si>
  <si>
    <t>C3557</t>
  </si>
  <si>
    <t>MUTIRÃO MISTO - JOELHO REDUÇÃO 90 PVC SOLDÁVEL C/ROSCA D=25mmX1/2"</t>
  </si>
  <si>
    <t>16.3.232</t>
  </si>
  <si>
    <t>C3558</t>
  </si>
  <si>
    <t>MUTIRÃO MISTO - JOELHO REDUÇÃO PVC SOLDÁVEL AZUL D=25mmX1/2"</t>
  </si>
  <si>
    <t>16.3.233</t>
  </si>
  <si>
    <t>C3560</t>
  </si>
  <si>
    <t>MUTIRÃO MISTO - LUVA PVC  SOLDÁVEL AZUL C/ROSCA MET. D=25mmX3/4"</t>
  </si>
  <si>
    <t>16.3.234</t>
  </si>
  <si>
    <t>C3561</t>
  </si>
  <si>
    <t>MUTIRÃO MISTO - TE PVC SOLDÁVEL MARROM D=25mm (3/4")</t>
  </si>
  <si>
    <t>16.3.235</t>
  </si>
  <si>
    <t>C3562</t>
  </si>
  <si>
    <t>MUTIRÃO MISTO - TUBO PVC SOLDÁVEL MARROM D= 25mm (3/4")</t>
  </si>
  <si>
    <t>16.3.236</t>
  </si>
  <si>
    <t>C3591</t>
  </si>
  <si>
    <t>MUTIRÃO MISTO - TUBO PVC BRANCO P/ESGOTO D=40mm(1 1/2")</t>
  </si>
  <si>
    <t>16.3.237</t>
  </si>
  <si>
    <t>C3592</t>
  </si>
  <si>
    <t>MUTIRÃO MISTO - TUBO PVC BRANCO P/ESGOTO D=50mm(2")</t>
  </si>
  <si>
    <t>16.3.238</t>
  </si>
  <si>
    <t>C3590</t>
  </si>
  <si>
    <t>MUTIRÃO MISTO - TUBO PVC BRANCO P/ESGOTO D=100mm(4")</t>
  </si>
  <si>
    <t>16.3.239</t>
  </si>
  <si>
    <t>C1827</t>
  </si>
  <si>
    <t>NIPLE EM PVC C/ ROSCA DE 1 1/4"</t>
  </si>
  <si>
    <t>16.3.240</t>
  </si>
  <si>
    <t>C1828</t>
  </si>
  <si>
    <t>NIPLE EM PVC C/ ROSCA DE 2 1/2"</t>
  </si>
  <si>
    <t>16.3.241</t>
  </si>
  <si>
    <t>C2093</t>
  </si>
  <si>
    <t>RALO SECO  PVC RÍGIDO</t>
  </si>
  <si>
    <t>16.3.242</t>
  </si>
  <si>
    <t>C2145</t>
  </si>
  <si>
    <t>REDUÇÃO EXCÊNTRICA PVC BRANCO REFORÇADO  D=75X50mm (3"X2")</t>
  </si>
  <si>
    <t>16.3.243</t>
  </si>
  <si>
    <t>C2143</t>
  </si>
  <si>
    <t>REDUÇÃO EXCÊNTRICA PVC BRANCO REFORÇADO  D=100X75mm (4"X3")</t>
  </si>
  <si>
    <t>16.3.244</t>
  </si>
  <si>
    <t>C2144</t>
  </si>
  <si>
    <t>REDUÇÃO EXCÊNTRICA PVC BRANCO REFORÇADO  D=150x150mm(6"x4")= (150 X 100MM)</t>
  </si>
  <si>
    <t>16.3.245</t>
  </si>
  <si>
    <t>C2153</t>
  </si>
  <si>
    <t>REDUÇÃO PVC BRANCO/CINZA P/ESGOTO D=100X75mm (4"X3")</t>
  </si>
  <si>
    <t>16.3.246</t>
  </si>
  <si>
    <t>C2151</t>
  </si>
  <si>
    <t>REDUÇÃO PVC BRANCO P/ESGOTO D=75X50mm (3"X2")</t>
  </si>
  <si>
    <t>16.3.247</t>
  </si>
  <si>
    <t>C2146</t>
  </si>
  <si>
    <t>REDUÇÃO PVC BRANCO P/ESGOTO D=100X50mm (4"X2")</t>
  </si>
  <si>
    <t>16.3.248</t>
  </si>
  <si>
    <t>C2149</t>
  </si>
  <si>
    <t>REDUÇÃO PVC BRANCO P/ESGOTO D=150X100mm (6"X4")</t>
  </si>
  <si>
    <t>16.3.249</t>
  </si>
  <si>
    <t>C2152</t>
  </si>
  <si>
    <t>REDUÇÃO PVC BRANCO P/ESGOTO D=75X50mm (3"X2")-C/ANÉIS</t>
  </si>
  <si>
    <t>16.3.250</t>
  </si>
  <si>
    <t>C2147</t>
  </si>
  <si>
    <t>REDUÇÃO PVC BRANCO P/ESGOTO D=100X50mm (4"X2")-C/ANÉIS</t>
  </si>
  <si>
    <t>16.3.251</t>
  </si>
  <si>
    <t>C2148</t>
  </si>
  <si>
    <t>REDUÇÃO PVC BRANCO P/ESGOTO D=100X75mm (4"X3")-C/ANÉIS</t>
  </si>
  <si>
    <t>16.3.252</t>
  </si>
  <si>
    <t>C2150</t>
  </si>
  <si>
    <t>REDUÇÃO PVC BRANCO P/ESGOTO D=150X100mm (6"X4")-C/ANÉIS</t>
  </si>
  <si>
    <t>16.3.253</t>
  </si>
  <si>
    <t>C2320</t>
  </si>
  <si>
    <t>TÊ PVC BRANCO C/INSPEÇÃO P/ESGOTO D=150mm(6")</t>
  </si>
  <si>
    <t>16.3.254</t>
  </si>
  <si>
    <t>C2345</t>
  </si>
  <si>
    <t>TÊ PVC BRANCO C/INSPEÇÃO P/ESGOTO D=75mm (3")</t>
  </si>
  <si>
    <t>16.3.255</t>
  </si>
  <si>
    <t>C2343</t>
  </si>
  <si>
    <t>TÊ PVC BRANCO C/INSPEÇÃO P/ESGOTO D=100mm (4")</t>
  </si>
  <si>
    <t>16.3.256</t>
  </si>
  <si>
    <t>C2346</t>
  </si>
  <si>
    <t>TÊ PVC BRANCO C/INSPEÇÃO P/ESGOTO D=75mm (3")-JUNTAS C/ANEIS</t>
  </si>
  <si>
    <t>16.3.257</t>
  </si>
  <si>
    <t>C2344</t>
  </si>
  <si>
    <t>TÊ PVC BRANCO C/INSPEÇÃO P/ESGOTO D=100mm (4")-JUNTAS C/ANÉIS</t>
  </si>
  <si>
    <t>16.3.258</t>
  </si>
  <si>
    <t>C2350</t>
  </si>
  <si>
    <t>TÊ PVC BRANCO C/REDUÇÃO P/ESGOTO D=75X50mm (3"X2")</t>
  </si>
  <si>
    <t>16.3.259</t>
  </si>
  <si>
    <t>C2347</t>
  </si>
  <si>
    <t>TÊ PVC BRANCO C/REDUÇÃO P/ESGOTO D=100X50mm (4"X2")</t>
  </si>
  <si>
    <t>16.3.260</t>
  </si>
  <si>
    <t>C2348</t>
  </si>
  <si>
    <t>TÊ PVC BRANCO C/REDUÇÃO P/ESGOTO D=100X75mm (4"X3")</t>
  </si>
  <si>
    <t>16.3.261</t>
  </si>
  <si>
    <t>C2349</t>
  </si>
  <si>
    <t>TÊ PVC BRANCO C/REDUÇÃO P/ESGOTO D=150X100mm (6"X4")</t>
  </si>
  <si>
    <t>16.3.262</t>
  </si>
  <si>
    <t>C2360</t>
  </si>
  <si>
    <t>TÊ PVC BRANCO P/ESGOTO D=50mm (2") - JUNTA C/ANÉIS</t>
  </si>
  <si>
    <t>16.3.263</t>
  </si>
  <si>
    <t>C2362</t>
  </si>
  <si>
    <t>TÊ PVC BRANCO P/ESGOTO D=75mm (3") - JUNTA C/ANÉIS</t>
  </si>
  <si>
    <t>16.3.264</t>
  </si>
  <si>
    <t>C2355</t>
  </si>
  <si>
    <t>TÊ PVC BRANCO P/ESGOTO D=100mm (4") - JUNTA C/ANÉIS</t>
  </si>
  <si>
    <t>16.3.265</t>
  </si>
  <si>
    <t>C2351</t>
  </si>
  <si>
    <t>TÊ PVC BRANCO P/ ESGOTO D=150mm (6") - JUNTA C/ANÉIS</t>
  </si>
  <si>
    <t>16.3.266</t>
  </si>
  <si>
    <t>C2358</t>
  </si>
  <si>
    <t>TÊ PVC BRANCO P/ESGOTO D=40mm (1 1/2")-JUNTAS SOLD.</t>
  </si>
  <si>
    <t>16.3.267</t>
  </si>
  <si>
    <t>C2359</t>
  </si>
  <si>
    <t>TÊ PVC BRANCO P/ESGOTO D=50MM (2')-JUNTAS SOLD.</t>
  </si>
  <si>
    <t>16.3.268</t>
  </si>
  <si>
    <t>C2363</t>
  </si>
  <si>
    <t>TÊ PVC BRANCO P/ESGOTO D=75mm (3")-JUNTAS SOLD.</t>
  </si>
  <si>
    <t>16.3.269</t>
  </si>
  <si>
    <t>C2356</t>
  </si>
  <si>
    <t>TÊ PVC BRANCO P/ESGOTO D=100mm (4")-JUNTAS SOLD.</t>
  </si>
  <si>
    <t>16.3.270</t>
  </si>
  <si>
    <t>C2352</t>
  </si>
  <si>
    <t>TÊ PVC BRANCO P/ ESGOTO D=150mm (6") - JUNTAS SOLD.</t>
  </si>
  <si>
    <t>16.3.271</t>
  </si>
  <si>
    <t>C2361</t>
  </si>
  <si>
    <t>TÊ PVC BRANCO P/ESGOTO D=75X50mm (3"X2")-JUNTAS C/ANÉIS</t>
  </si>
  <si>
    <t>16.3.272</t>
  </si>
  <si>
    <t>C2353</t>
  </si>
  <si>
    <t>TÊ PVC BRANCO P/ESGOTO D=100X50mm (4"X2")-JUNTAS C/ANÉIS</t>
  </si>
  <si>
    <t>16.3.273</t>
  </si>
  <si>
    <t>C2354</t>
  </si>
  <si>
    <t>TÊ PVC BRANCO P/ESGOTO D=100X75mm (4"X3")-JUNTAS C/ANÉIS</t>
  </si>
  <si>
    <t>16.3.274</t>
  </si>
  <si>
    <t>C2357</t>
  </si>
  <si>
    <t>TÊ PVC BRANCO P/ESGOTO D=150X100mm (6"X4")-JUNTAS C/ANÉIS</t>
  </si>
  <si>
    <t>16.3.275</t>
  </si>
  <si>
    <t>C2364</t>
  </si>
  <si>
    <t>TÊ PVC BRANCO ROSC. D=  1/2" (20mm)</t>
  </si>
  <si>
    <t>16.3.276</t>
  </si>
  <si>
    <t>C2371</t>
  </si>
  <si>
    <t>TÊ PVC BRANCO ROSC. D=3/4' (25mm)</t>
  </si>
  <si>
    <t>16.3.277</t>
  </si>
  <si>
    <t>C2366</t>
  </si>
  <si>
    <t>TÊ PVC BRANCO ROSC. D= 1" (32mm)</t>
  </si>
  <si>
    <t>16.3.278</t>
  </si>
  <si>
    <t>C2365</t>
  </si>
  <si>
    <t>TÊ PVC BRANCO ROSC. D= 1 1/2" (50mm)</t>
  </si>
  <si>
    <t>16.3.279</t>
  </si>
  <si>
    <t>C2368</t>
  </si>
  <si>
    <t>TÊ PVC BRANCO ROSC. D=1 1/4" (40mm)</t>
  </si>
  <si>
    <t>16.3.280</t>
  </si>
  <si>
    <t>C2367</t>
  </si>
  <si>
    <t>TÊ PVC BRANCO ROSC. D= 2" (60mm)</t>
  </si>
  <si>
    <t>16.3.281</t>
  </si>
  <si>
    <t>C2369</t>
  </si>
  <si>
    <t>TÊ PVC BRANCO ROSC. D=2 1/2" (75mm)</t>
  </si>
  <si>
    <t>16.3.282</t>
  </si>
  <si>
    <t>C2370</t>
  </si>
  <si>
    <t>TÊ PVC BRANCO ROSC. D=3" (85mm)</t>
  </si>
  <si>
    <t>16.3.283</t>
  </si>
  <si>
    <t>C2372</t>
  </si>
  <si>
    <t>TÊ PVC BRANCO ROSC. D=4" (110mm)</t>
  </si>
  <si>
    <t>16.3.284</t>
  </si>
  <si>
    <t>C2373</t>
  </si>
  <si>
    <t>TÊ PVC CINZA C/INSPEÇÃO P/ESGOTO D=150mm (6")-JUNTAS C/ANÉIS</t>
  </si>
  <si>
    <t>16.3.285</t>
  </si>
  <si>
    <t>C2375</t>
  </si>
  <si>
    <t>TÊ PVC CINZA C/INSPEÇÃO P/ESGOTO D=150mm (6")-JUNTAS SOLD.</t>
  </si>
  <si>
    <t>16.3.286</t>
  </si>
  <si>
    <t>C2376</t>
  </si>
  <si>
    <t>TÊ PVC CINZA P/ESGOTO D=150MM (6')-JUNTAS C/ANÉIS</t>
  </si>
  <si>
    <t>16.3.287</t>
  </si>
  <si>
    <t>C2377</t>
  </si>
  <si>
    <t>TÊ PVC CINZA P/ESGOTO D=150MM (6')-JUNTAS SOLD.</t>
  </si>
  <si>
    <t>16.3.288</t>
  </si>
  <si>
    <t>C2378</t>
  </si>
  <si>
    <t>TÊ PVC SOLD./ROSCA AZUL D=20mmX20mmX1/2"</t>
  </si>
  <si>
    <t>16.3.289</t>
  </si>
  <si>
    <t>C2379</t>
  </si>
  <si>
    <t>TÊ PVC SOLD./ROSCA AZUL D=25mmX25mmX3/4'</t>
  </si>
  <si>
    <t>16.3.290</t>
  </si>
  <si>
    <t>C2380</t>
  </si>
  <si>
    <t>TÊ PVC SOLD. MARROM D= 20mm (1/2")</t>
  </si>
  <si>
    <t>16.3.291</t>
  </si>
  <si>
    <t>C2381</t>
  </si>
  <si>
    <t>TÊ PVC SOLD. MARROM D= 25mm (3/4")</t>
  </si>
  <si>
    <t>16.3.292</t>
  </si>
  <si>
    <t>C2382</t>
  </si>
  <si>
    <t>TÊ PVC SOLD. MARROM D= 32mm (1")</t>
  </si>
  <si>
    <t>16.3.293</t>
  </si>
  <si>
    <t>C2383</t>
  </si>
  <si>
    <t>TÊ PVC SOLD. MARROM D= 40mm (1 1/4")</t>
  </si>
  <si>
    <t>16.3.294</t>
  </si>
  <si>
    <t>C2384</t>
  </si>
  <si>
    <t>TÊ PVC SOLD. MARROM D= 50mm (1 1/2")</t>
  </si>
  <si>
    <t>16.3.295</t>
  </si>
  <si>
    <t>C2385</t>
  </si>
  <si>
    <t>TÊ PVC SOLD. MARROM D= 60mm (2")</t>
  </si>
  <si>
    <t>16.3.296</t>
  </si>
  <si>
    <t>C2386</t>
  </si>
  <si>
    <t>TÊ PVC SOLD. MARROM D= 75mm (2 1/2")</t>
  </si>
  <si>
    <t>16.3.297</t>
  </si>
  <si>
    <t>C2387</t>
  </si>
  <si>
    <t>TÊ PVC SOLD. MARROM D= 85mm (3")</t>
  </si>
  <si>
    <t>16.3.298</t>
  </si>
  <si>
    <t>C2388</t>
  </si>
  <si>
    <t>TÊ PVC SOLD. MARROM D=110mm (4")</t>
  </si>
  <si>
    <t>16.3.299</t>
  </si>
  <si>
    <t>C2389</t>
  </si>
  <si>
    <t>TE PVC SOLD./ROSCA D=20mmX20mmX1/2"</t>
  </si>
  <si>
    <t>16.3.300</t>
  </si>
  <si>
    <t>C2390</t>
  </si>
  <si>
    <t>TE PVC SOLD./ROSCA D=25mmX25mmX3/4"</t>
  </si>
  <si>
    <t>16.3.301</t>
  </si>
  <si>
    <t>C2391</t>
  </si>
  <si>
    <t>TE PVC SOLD./ROSCA D=32mmX32mmX1"</t>
  </si>
  <si>
    <t>16.3.302</t>
  </si>
  <si>
    <t>C2400</t>
  </si>
  <si>
    <t xml:space="preserve">TE REDUCAO PVC ROSCAVEL DE 3/4" X 1/2" PARA AGUA FRIA
</t>
  </si>
  <si>
    <t>16.3.303</t>
  </si>
  <si>
    <t>C2399</t>
  </si>
  <si>
    <t xml:space="preserve">TE REDUCAO PVC ROSCAVEL DE 1" X 3/4" PARA AGUA FRIA
</t>
  </si>
  <si>
    <t>16.3.304</t>
  </si>
  <si>
    <t>C2398</t>
  </si>
  <si>
    <t xml:space="preserve">TE REDUCAO PVC ROSCAVEL DE 1 1/2" X 3/4" PARA AGUA FRIA
</t>
  </si>
  <si>
    <t>16.3.305</t>
  </si>
  <si>
    <t>C5126</t>
  </si>
  <si>
    <t xml:space="preserve">TE REDUCAO PVC ROSCAVEL DE 1 1/4" X 1" PARA AGUA FRIA
</t>
  </si>
  <si>
    <t>16.3.306</t>
  </si>
  <si>
    <t>C5127</t>
  </si>
  <si>
    <t>TE REDUCAO PVC ROSCAVEL DE 1 1/2" X 1 1/4" PARA AGUA FRIA</t>
  </si>
  <si>
    <t>16.3.307</t>
  </si>
  <si>
    <t>C2393</t>
  </si>
  <si>
    <t>TÊ REDUÇÃO PVC SOLD./ROSCA AZUL D=32mmX32mmX3/4"</t>
  </si>
  <si>
    <t>16.3.308</t>
  </si>
  <si>
    <t>C2392</t>
  </si>
  <si>
    <t>TÊ REDUÇÃO PVC SOLD./ROSCA AZUL D=25mmX25mmX1/2"</t>
  </si>
  <si>
    <t>16.3.309</t>
  </si>
  <si>
    <t>C2404</t>
  </si>
  <si>
    <t xml:space="preserve">TE REDUCAO PVC SOLDAVEL DE 25X20 MM PARA AGUA FRIA
</t>
  </si>
  <si>
    <t>16.3.310</t>
  </si>
  <si>
    <t>C2405</t>
  </si>
  <si>
    <t xml:space="preserve">TE REDUCAO PVC SOLDAVEL DE 32X25 MM PARA AGUA FRIA
</t>
  </si>
  <si>
    <t>16.3.311</t>
  </si>
  <si>
    <t>C2406</t>
  </si>
  <si>
    <t xml:space="preserve">TE REDUCAO PVC SOLDAVEL DE  40X32MM PARA AGUA FRIA
</t>
  </si>
  <si>
    <t>16.3.312</t>
  </si>
  <si>
    <t>C2407</t>
  </si>
  <si>
    <t>TE REDUCAO PVC SOLDAVEL DE  50X20MM PARA ÁGUA FRIA</t>
  </si>
  <si>
    <t>16.3.313</t>
  </si>
  <si>
    <t>C2408</t>
  </si>
  <si>
    <t>TE REDUCAO PVC SOLDAVEL DE  50X25MM PARA AGUA FRIA</t>
  </si>
  <si>
    <t>16.3.314</t>
  </si>
  <si>
    <t>C2409</t>
  </si>
  <si>
    <t>TE REDUCAO PVC SOLDAVEL DE  50X32MM PARA AGUA FRIA</t>
  </si>
  <si>
    <t>16.3.315</t>
  </si>
  <si>
    <t>C2410</t>
  </si>
  <si>
    <t xml:space="preserve">TE REDUCAO PVC SOLDAVEL DE  50X40MM PARA AGUA FRIA
</t>
  </si>
  <si>
    <t>16.3.316</t>
  </si>
  <si>
    <t>C2411</t>
  </si>
  <si>
    <t>TE REDUCAO PVC SOLDAVEL DE  75X50MM PARA AGUA FRIA</t>
  </si>
  <si>
    <t>16.3.317</t>
  </si>
  <si>
    <t>C2412</t>
  </si>
  <si>
    <t xml:space="preserve">TE REDUCAO PVC ROSCAVEL DE 2 1/2" X 2" PARA AGUA FRIA
</t>
  </si>
  <si>
    <t>16.3.318</t>
  </si>
  <si>
    <t>C2413</t>
  </si>
  <si>
    <t>TE REDUCAO PVC SOLDAVEL DE  85X60MM PARA AGUA FRIA</t>
  </si>
  <si>
    <t>16.3.319</t>
  </si>
  <si>
    <t>C2414</t>
  </si>
  <si>
    <t xml:space="preserve">TE REDUCAO PVC ROSCAVEL DE 3" X 2 1/2" PARA AGUA FRIA
</t>
  </si>
  <si>
    <t>16.3.320</t>
  </si>
  <si>
    <t>C2401</t>
  </si>
  <si>
    <t>TE REDUCAO PVC SOLDAVEL DE 110X60MM PARA AGUA FRIA</t>
  </si>
  <si>
    <t>16.3.321</t>
  </si>
  <si>
    <t>C2402</t>
  </si>
  <si>
    <t>TE REDUCAO PVC SOLDAVEL DE 110X75MM PARA AGUA FRIA</t>
  </si>
  <si>
    <t>16.3.322</t>
  </si>
  <si>
    <t>C2403</t>
  </si>
  <si>
    <t>TE REDUCAO PVC SOLDAVEL DE 110X85MM PARA AGUA FRIA</t>
  </si>
  <si>
    <t>16.3.323</t>
  </si>
  <si>
    <t>C2341</t>
  </si>
  <si>
    <t>TÊ REDUÇÃO PVC SOLD./ROSCA. D=25mmX25mmX1/2"</t>
  </si>
  <si>
    <t>16.3.324</t>
  </si>
  <si>
    <t>C2342</t>
  </si>
  <si>
    <t>TÊ REDUÇÃO PVC SOLD./ROSCA. D=32mmX32mmX3/4"</t>
  </si>
  <si>
    <t>16.3.325</t>
  </si>
  <si>
    <t>C4822</t>
  </si>
  <si>
    <t>TERMINAL DE VENTILAÇÃO PVC 50MM</t>
  </si>
  <si>
    <t>16.3.326</t>
  </si>
  <si>
    <t>C4823</t>
  </si>
  <si>
    <t>TERMINAL DE VENTILACAO PVC 75 MM</t>
  </si>
  <si>
    <t>16.3.327</t>
  </si>
  <si>
    <t>C4824</t>
  </si>
  <si>
    <t xml:space="preserve">TERMINAL DE VENTILAÇÃO PVC 100MM
</t>
  </si>
  <si>
    <t>16.3.328</t>
  </si>
  <si>
    <t>C2595</t>
  </si>
  <si>
    <t>TUBO PVC BRANCO P/ESGOTO D=40mm (1 1/2")</t>
  </si>
  <si>
    <t>16.3.329</t>
  </si>
  <si>
    <t>C2596</t>
  </si>
  <si>
    <t>TUBO PVC BRANCO P/ESGOTO D=50mm (2")</t>
  </si>
  <si>
    <t>16.3.330</t>
  </si>
  <si>
    <t>C2598</t>
  </si>
  <si>
    <t>TUBO PVC BRANCO P/ESGOTO D=75mm (3")</t>
  </si>
  <si>
    <t>16.3.331</t>
  </si>
  <si>
    <t>C2593</t>
  </si>
  <si>
    <t>TUBO PVC BRANCO P/ESGOTO D=100MM (4')</t>
  </si>
  <si>
    <t>16.3.332</t>
  </si>
  <si>
    <t>C2597</t>
  </si>
  <si>
    <t>TUBO PVC BRANCO P/ESGOTO D=50mm (2") - JUNTA C/ANÉIS</t>
  </si>
  <si>
    <t>16.3.333</t>
  </si>
  <si>
    <t>C2599</t>
  </si>
  <si>
    <t>TUBO PVC BRANCO P/ESGOTO D=75mm (3") - JUNTA C/ANÉIS</t>
  </si>
  <si>
    <t>16.3.334</t>
  </si>
  <si>
    <t>C2594</t>
  </si>
  <si>
    <t>TUBO PVC BRANCO P/ESGOTO D=100mm (4") - JUNTA C/ANÉIS</t>
  </si>
  <si>
    <t>16.3.335</t>
  </si>
  <si>
    <t>C2600</t>
  </si>
  <si>
    <t>TUBO PVC BRANCO RÍGIDO ESGOTO D=150mm (6")</t>
  </si>
  <si>
    <t>16.3.336</t>
  </si>
  <si>
    <t>C2601</t>
  </si>
  <si>
    <t>TUBO PVC BRANCO RÍGIDO ESGOTO D=200mm (8")</t>
  </si>
  <si>
    <t>16.3.337</t>
  </si>
  <si>
    <t>C2602</t>
  </si>
  <si>
    <t>TUBO PVC BRANCO RÍGIDO ESGOTO D=250mm (10")</t>
  </si>
  <si>
    <t>16.3.338</t>
  </si>
  <si>
    <t>C2603</t>
  </si>
  <si>
    <t>TUBO PVC BRANCO RÍGIDO ESGOTO D=300mm (12")</t>
  </si>
  <si>
    <t>16.3.339</t>
  </si>
  <si>
    <t>C2613</t>
  </si>
  <si>
    <t>TUBO PVC CINZA RÍGIDO ESGOTO D=150mm (6") JUNTA C/ANÉIS</t>
  </si>
  <si>
    <t>16.3.340</t>
  </si>
  <si>
    <t>C2614</t>
  </si>
  <si>
    <t>TUBO PVC CINZA RÍGIDO ESGOTO D=150mm (6") JUNTA SOLD.</t>
  </si>
  <si>
    <t>16.3.341</t>
  </si>
  <si>
    <t>C2607</t>
  </si>
  <si>
    <t>TUBO PVC ROSC. BRANCO D= 1/2" (20mm)</t>
  </si>
  <si>
    <t>16.3.342</t>
  </si>
  <si>
    <t>C2611</t>
  </si>
  <si>
    <t>TUBO PVC ROSC. BRANCO D= 3/4" (25mm)</t>
  </si>
  <si>
    <t>16.3.343</t>
  </si>
  <si>
    <t>C2606</t>
  </si>
  <si>
    <t>TUBO PVC ROSC. BRANCO D= 1" (32mm)</t>
  </si>
  <si>
    <t>16.3.344</t>
  </si>
  <si>
    <t>C2605</t>
  </si>
  <si>
    <t>TUBO PVC ROSC. BRANCO D= 1 1/4" (40mm)</t>
  </si>
  <si>
    <t>16.3.345</t>
  </si>
  <si>
    <t>C2604</t>
  </si>
  <si>
    <t>TUBO PVC ROSC. BRANCO D= 1 1/2" (50mm)</t>
  </si>
  <si>
    <t>16.3.346</t>
  </si>
  <si>
    <t>C2609</t>
  </si>
  <si>
    <t>TUBO PVC ROSC. BRANCO D= 2" (60mm)</t>
  </si>
  <si>
    <t>16.3.347</t>
  </si>
  <si>
    <t>C2608</t>
  </si>
  <si>
    <t>TUBO PVC ROSC. BRANCO D= 2 1/2" (75mm)</t>
  </si>
  <si>
    <t>16.3.348</t>
  </si>
  <si>
    <t>C2610</t>
  </si>
  <si>
    <t>TUBO PVC ROSC. BRANCO D= 3" (85mm)</t>
  </si>
  <si>
    <t>16.3.349</t>
  </si>
  <si>
    <t>C2612</t>
  </si>
  <si>
    <t>TUBO PVC ROSC. BRANCO D= 4"(110mm)</t>
  </si>
  <si>
    <t>16.3.350</t>
  </si>
  <si>
    <t>C4760</t>
  </si>
  <si>
    <t xml:space="preserve">TUBO PVC SÉRIE REFORÇADA P/ ESGOTO D=100MM (4") - INCLUSIVE CONEXÕES                                     
</t>
  </si>
  <si>
    <t>16.3.351</t>
  </si>
  <si>
    <t>C4763</t>
  </si>
  <si>
    <t xml:space="preserve">TUBO PVC SÉRIE REFORÇADA P/ ESGOTO D=150MM (6") JUNTA COM ANEL                                
</t>
  </si>
  <si>
    <t>16.3.352</t>
  </si>
  <si>
    <t>C2615</t>
  </si>
  <si>
    <t>TUBO PVC SOLD. MARROM D= 20mm (1/2")</t>
  </si>
  <si>
    <t>16.3.353</t>
  </si>
  <si>
    <t>C2616</t>
  </si>
  <si>
    <t>TUBO PVC SOLD. MARROM D= 25mm (3/4")</t>
  </si>
  <si>
    <t>16.3.354</t>
  </si>
  <si>
    <t>C2617</t>
  </si>
  <si>
    <t>TUBO PVC SOLD. MARROM D= 32mm (1")</t>
  </si>
  <si>
    <t>16.3.355</t>
  </si>
  <si>
    <t>C2618</t>
  </si>
  <si>
    <t>TUBO PVC SOLD. MARROM D= 40mm (1 1/4")</t>
  </si>
  <si>
    <t>16.3.356</t>
  </si>
  <si>
    <t>C2619</t>
  </si>
  <si>
    <t>TUBO PVC SOLD. MARROM D= 50mm (1 1/2")</t>
  </si>
  <si>
    <t>16.3.357</t>
  </si>
  <si>
    <t>C2620</t>
  </si>
  <si>
    <t>TUBO PVC SOLD. MARROM D= 60mm (2")</t>
  </si>
  <si>
    <t>16.3.358</t>
  </si>
  <si>
    <t>C2621</t>
  </si>
  <si>
    <t>TUBO PVC SOLD. MARROM D= 75mm (2 1/2")</t>
  </si>
  <si>
    <t>16.3.359</t>
  </si>
  <si>
    <t>C2622</t>
  </si>
  <si>
    <t>TUBO PVC SOLD. MARROM D= 85mm (3")</t>
  </si>
  <si>
    <t>16.3.360</t>
  </si>
  <si>
    <t>C2623</t>
  </si>
  <si>
    <t>TUBO PVC SOLD. MARROM D=110mm (4")</t>
  </si>
  <si>
    <t>16.3.361</t>
  </si>
  <si>
    <t>C2624</t>
  </si>
  <si>
    <t>TUBO PVC SOLD. MARROM INCL.CONEXÕES D= 20mm (1/2")</t>
  </si>
  <si>
    <t>16.3.362</t>
  </si>
  <si>
    <t>C2625</t>
  </si>
  <si>
    <t>TUBO PVC SOLD. MARROM INCL.CONEXÕES D= 25mm(3/4")</t>
  </si>
  <si>
    <t>16.3.363</t>
  </si>
  <si>
    <t>C2626</t>
  </si>
  <si>
    <t>TUBO PVC SOLD. MARROM INCL.CONEXÕES D= 32mm(1")</t>
  </si>
  <si>
    <t>16.3.364</t>
  </si>
  <si>
    <t>C2627</t>
  </si>
  <si>
    <t>TUBO PVC SOLD. MARROM INCL.CONEXÕES D= 40mm (1 1/4")</t>
  </si>
  <si>
    <t>16.3.365</t>
  </si>
  <si>
    <t>C2628</t>
  </si>
  <si>
    <t>TUBO PVC SOLD. MARROM INCL.CONEXÕES D= 50mm (1 1/2")</t>
  </si>
  <si>
    <t>16.3.366</t>
  </si>
  <si>
    <t>C2629</t>
  </si>
  <si>
    <t>TUBO PVC SOLD. MARROM INCL.CONEXÕES D= 60mm (2")</t>
  </si>
  <si>
    <t>16.3.367</t>
  </si>
  <si>
    <t>C2631</t>
  </si>
  <si>
    <t>TUBO PVC SOLD. MARROM INCL.CONEXÕES D=75mm (2 1/2")</t>
  </si>
  <si>
    <t>16.3.368</t>
  </si>
  <si>
    <t>C2632</t>
  </si>
  <si>
    <t>TUBO PVC SOLD. MARROM INCL.CONEXÕES D=85MM(3')</t>
  </si>
  <si>
    <t>16.3.369</t>
  </si>
  <si>
    <t>C2630</t>
  </si>
  <si>
    <t>TUBO PVC SOLD. MARROM INCL.CONEXÕES D=110mm(4')</t>
  </si>
  <si>
    <t>16.3.370</t>
  </si>
  <si>
    <t>C2648</t>
  </si>
  <si>
    <t>UNIÃO PVC BRANCO ROSC. D=1/2" (20mm)</t>
  </si>
  <si>
    <t>16.3.371</t>
  </si>
  <si>
    <t>C2652</t>
  </si>
  <si>
    <t>UNIÃO PVC BRANCO ROSC. D=3/4" (25mm)</t>
  </si>
  <si>
    <t>16.3.372</t>
  </si>
  <si>
    <t>C2647</t>
  </si>
  <si>
    <t>UNIÃO PVC BRANCO ROSC. D=1" (32mm)</t>
  </si>
  <si>
    <t>16.3.373</t>
  </si>
  <si>
    <t>C2646</t>
  </si>
  <si>
    <t>UNIÃO PVC BRANCO ROSC. D=1 1/4" (40mm)</t>
  </si>
  <si>
    <t>16.3.374</t>
  </si>
  <si>
    <t>C2645</t>
  </si>
  <si>
    <t>UNIÃO PVC BRANCO ROSC. D=1 1/2" (50mm)</t>
  </si>
  <si>
    <t>16.3.375</t>
  </si>
  <si>
    <t>C2650</t>
  </si>
  <si>
    <t>UNIÃO PVC BRANCO ROSC. D=2" (60mm)</t>
  </si>
  <si>
    <t>16.3.376</t>
  </si>
  <si>
    <t>C2651</t>
  </si>
  <si>
    <t>UNIÃO PVC BRANCO ROSC. D=3" (85mm)</t>
  </si>
  <si>
    <t>16.3.377</t>
  </si>
  <si>
    <t>C2649</t>
  </si>
  <si>
    <t>UNIÃO PVC BRANCO ROSC. D=2 1/2" (75mm)</t>
  </si>
  <si>
    <t>16.3.378</t>
  </si>
  <si>
    <t>C2653</t>
  </si>
  <si>
    <t>UNIÃO PVC BRANCO ROSC. D=4" (110mm)</t>
  </si>
  <si>
    <t>16.3.379</t>
  </si>
  <si>
    <t>C2654</t>
  </si>
  <si>
    <t>UNIÃO PVC SOLD. MARROM D= 20mm (1/2")</t>
  </si>
  <si>
    <t>16.3.380</t>
  </si>
  <si>
    <t>C2655</t>
  </si>
  <si>
    <t>UNIÃO PVC SOLD. MARROM D= 25mm (3/4")</t>
  </si>
  <si>
    <t>16.3.381</t>
  </si>
  <si>
    <t>C2656</t>
  </si>
  <si>
    <t>UNIÃO PVC SOLD. MARROM D= 32mm (1")</t>
  </si>
  <si>
    <t>16.3.382</t>
  </si>
  <si>
    <t>C2657</t>
  </si>
  <si>
    <t>UNIÃO PVC SOLD. MARROM D= 40mm (1 1/4")</t>
  </si>
  <si>
    <t>16.3.383</t>
  </si>
  <si>
    <t>C2658</t>
  </si>
  <si>
    <t>UNIÃO PVC SOLD. MARROM D= 50mm (1 1/2")</t>
  </si>
  <si>
    <t>16.3.384</t>
  </si>
  <si>
    <t>C2659</t>
  </si>
  <si>
    <t>UNIÃO PVC SOLD. MARROM D= 60mm (2")</t>
  </si>
  <si>
    <t>16.3.385</t>
  </si>
  <si>
    <t>C2660</t>
  </si>
  <si>
    <t>UNIÃO PVC SOLD. MARROM D= 75mm (2 1/2")</t>
  </si>
  <si>
    <t>16.3.386</t>
  </si>
  <si>
    <t>C2661</t>
  </si>
  <si>
    <t>UNIÃO PVC SOLD. MARROM D= 85mm (3")</t>
  </si>
  <si>
    <t>16.3.387</t>
  </si>
  <si>
    <t>C2662</t>
  </si>
  <si>
    <t>UNIÃO PVC SOLD. MARROM D=110mm (4")</t>
  </si>
  <si>
    <t>16.4</t>
  </si>
  <si>
    <t>TUBOS E CONEXÕES DE PRFV</t>
  </si>
  <si>
    <t>16.4.1</t>
  </si>
  <si>
    <t>C4188</t>
  </si>
  <si>
    <t>ASSENTAMENTO DE TUBO, PEÇAS E CONEXÕES EM PRFV, JE DN 300mm</t>
  </si>
  <si>
    <t>16.4.2</t>
  </si>
  <si>
    <t>C4189</t>
  </si>
  <si>
    <t>ASSENTAMENTO DE TUBO, PEÇAS E CONEXÕES EM PRFV, JE DN 350mm</t>
  </si>
  <si>
    <t>16.4.3</t>
  </si>
  <si>
    <t>C4190</t>
  </si>
  <si>
    <t>ASSENTAMENTO DE TUBO, PEÇAS E CONEXÕES EM PRFV, JE DN 400mm</t>
  </si>
  <si>
    <t>16.4.4</t>
  </si>
  <si>
    <t>C4191</t>
  </si>
  <si>
    <t>ASSENTAMENTO DE TUBO, PEÇAS E CONEXÕES EM PRFV, JE DN 450mm</t>
  </si>
  <si>
    <t>16.4.5</t>
  </si>
  <si>
    <t>C4192</t>
  </si>
  <si>
    <t>ASSENTAMENTO DE TUBO, PEÇAS E CONEXÕES EM PRFV, JE DN 500mm</t>
  </si>
  <si>
    <t>16.4.6</t>
  </si>
  <si>
    <t>C4193</t>
  </si>
  <si>
    <t>ASSENTAMENTO DE TUBO, PEÇAS E CONEXÕES EM PRFV, JE DN 600mm</t>
  </si>
  <si>
    <t>16.4.7</t>
  </si>
  <si>
    <t>C4194</t>
  </si>
  <si>
    <t>ASSENTAMENTO DE TUBO, PEÇAS E CONEXÕES EM PRFV, JE DN 700mm</t>
  </si>
  <si>
    <t>16.4.8</t>
  </si>
  <si>
    <t>C4195</t>
  </si>
  <si>
    <t>ASSENTAMENTO DE TUBO, PEÇAS E CONEXÕES EM PRFV, JE DN 800mm</t>
  </si>
  <si>
    <t>16.4.9</t>
  </si>
  <si>
    <t>C4196</t>
  </si>
  <si>
    <t>ASSENTAMENTO DE TUBO, PEÇAS E CONEXÕES EM PRFV, JE DN 900mm</t>
  </si>
  <si>
    <t>16.4.10</t>
  </si>
  <si>
    <t>C4197</t>
  </si>
  <si>
    <t>ASSENTAMENTO DE TUBO, PEÇAS E CONEXÕES EM PRFV, JE DN 1000mm</t>
  </si>
  <si>
    <t>16.4.11</t>
  </si>
  <si>
    <t>C4198</t>
  </si>
  <si>
    <t>ASSENTAMENTO DE TUBO, PEÇAS E CONEXÕES EM PRFV, JE DN 1200mm</t>
  </si>
  <si>
    <t>16.5</t>
  </si>
  <si>
    <t>TUBOS E CONEXÕES DE CERÂMICA</t>
  </si>
  <si>
    <t>16.5.1</t>
  </si>
  <si>
    <t>C0235</t>
  </si>
  <si>
    <t>ASSENTAMENTO DE TUBOS E CONEXÕES CERÂMICOS, J.ARG. D= 100mm</t>
  </si>
  <si>
    <t>16.5.2</t>
  </si>
  <si>
    <t>C0239</t>
  </si>
  <si>
    <t>ASSENTAMENTO DE TUBOS E CONEXÕES CERÂMICOS, J.ARG. D=150mm</t>
  </si>
  <si>
    <t>16.5.3</t>
  </si>
  <si>
    <t>C0236</t>
  </si>
  <si>
    <t>ASSENTAMENTO DE TUBOS E CONEXÕES CERÂMICOS, J.ARG. D= 200mm</t>
  </si>
  <si>
    <t>16.5.4</t>
  </si>
  <si>
    <t>C0237</t>
  </si>
  <si>
    <t>ASSENTAMENTO DE TUBOS E CONEXÕES CERÂMICOS, J.ARG. D= 250mm</t>
  </si>
  <si>
    <t>16.5.5</t>
  </si>
  <si>
    <t>C0238</t>
  </si>
  <si>
    <t>ASSENTAMENTO DE TUBOS E CONEXÕES CERÂMICOS, J.ARG. D= 300mm</t>
  </si>
  <si>
    <t>16.5.6</t>
  </si>
  <si>
    <t>C0240</t>
  </si>
  <si>
    <t>ASSENTAMENTO DE TUBOS E CONEXÕES CERÂMICOS, J.ASF. D= 100mm</t>
  </si>
  <si>
    <t>16.5.7</t>
  </si>
  <si>
    <t>C0241</t>
  </si>
  <si>
    <t>ASSENTAMENTO DE TUBOS E CONEXÕES CERÂMICOS, J.ASF. D= 150mm</t>
  </si>
  <si>
    <t>16.5.8</t>
  </si>
  <si>
    <t>C0242</t>
  </si>
  <si>
    <t>ASSENTAMENTO DE TUBOS E CONEXÕES CERÂMICOS, J.ASF. D= 200mm</t>
  </si>
  <si>
    <t>16.5.9</t>
  </si>
  <si>
    <t>C0243</t>
  </si>
  <si>
    <t>ASSENTAMENTO DE TUBOS E CONEXÕES CERÂMICOS, J.ASF. D= 250mm</t>
  </si>
  <si>
    <t>16.5.10</t>
  </si>
  <si>
    <t>C0244</t>
  </si>
  <si>
    <t>ASSENTAMENTO DE TUBOS E CONEXÕES CERÂMICOS, J.ASF. D= 300mm</t>
  </si>
  <si>
    <t>16.5.11</t>
  </si>
  <si>
    <t>C0245</t>
  </si>
  <si>
    <t>ASSENTAMENTO DE TUBOS E CONEXÕES CERÂMICOS, J.ASF. D= 350mm</t>
  </si>
  <si>
    <t>16.5.12</t>
  </si>
  <si>
    <t>C0246</t>
  </si>
  <si>
    <t>ASSENTAMENTO DE TUBOS E CONEXÕES CERÂMICOS, J.ASF. D= 400mm</t>
  </si>
  <si>
    <t>16.6</t>
  </si>
  <si>
    <t>TUBOS E CONEXÕES DE CONCRETO</t>
  </si>
  <si>
    <t>16.6.1</t>
  </si>
  <si>
    <t>C0305</t>
  </si>
  <si>
    <t>ASSENTAMENTO DE TUBOS EM CONCRETO,JUNTA ARGAMASSADA, D=150mm</t>
  </si>
  <si>
    <t>16.6.2</t>
  </si>
  <si>
    <t>C0306</t>
  </si>
  <si>
    <t>ASSENTAMENTO DE TUBOS EM CONCRETO,JUNTA ARGAMASSADA, D=200mm</t>
  </si>
  <si>
    <t>16.6.3</t>
  </si>
  <si>
    <t>C0298</t>
  </si>
  <si>
    <t>ASSENTAMENTO DE TUBOS EM CONCRETO, JE D= 300mm</t>
  </si>
  <si>
    <t>16.6.4</t>
  </si>
  <si>
    <t>C0299</t>
  </si>
  <si>
    <t>ASSENTAMENTO DE TUBOS EM CONCRETO, JE D= 400mm</t>
  </si>
  <si>
    <t>16.6.5</t>
  </si>
  <si>
    <t>C0300</t>
  </si>
  <si>
    <t>ASSENTAMENTO DE TUBOS EM CONCRETO, JE D=500mm</t>
  </si>
  <si>
    <t>16.6.6</t>
  </si>
  <si>
    <t>C0301</t>
  </si>
  <si>
    <t>ASSENTAMENTO DE TUBOS EM CONCRETO, JE D=600mm</t>
  </si>
  <si>
    <t>16.6.7</t>
  </si>
  <si>
    <t>C0302</t>
  </si>
  <si>
    <t>ASSENTAMENTO DE TUBOS EM CONCRETO, JE D= 700mm</t>
  </si>
  <si>
    <t>16.6.8</t>
  </si>
  <si>
    <t>C0303</t>
  </si>
  <si>
    <t>ASSENTAMENTO DE TUBOS EM CONCRETO, JE D= 800mm</t>
  </si>
  <si>
    <t>16.6.9</t>
  </si>
  <si>
    <t>C0304</t>
  </si>
  <si>
    <t>ASSENTAMENTO DE TUBOS EM CONCRETO, JE D= 900mm</t>
  </si>
  <si>
    <t>16.6.10</t>
  </si>
  <si>
    <t>C0293</t>
  </si>
  <si>
    <t>ASSENTAMENTO DE TUBOS EM CONCRETO, JE D= 1000mm</t>
  </si>
  <si>
    <t>16.6.11</t>
  </si>
  <si>
    <t>C0294</t>
  </si>
  <si>
    <t>ASSENTAMENTO DE TUBOS EM CONCRETO, JE D= 1200mm</t>
  </si>
  <si>
    <t>16.6.12</t>
  </si>
  <si>
    <t>C0295</t>
  </si>
  <si>
    <t>ASSENTAMENTO DE TUBOS EM CONCRETO, JE D=1500mm</t>
  </si>
  <si>
    <t>16.6.13</t>
  </si>
  <si>
    <t>C0296</t>
  </si>
  <si>
    <t>ASSENTAMENTO DE TUBOS EM CONCRETO, JE D= 1750mm</t>
  </si>
  <si>
    <t>16.6.14</t>
  </si>
  <si>
    <t>C0297</t>
  </si>
  <si>
    <t>ASSENTAMENTO DE TUBOS EM CONCRETO, JE D=2000mm</t>
  </si>
  <si>
    <t>16.7</t>
  </si>
  <si>
    <t>TUBOS E CONEXÕES DE COBRE</t>
  </si>
  <si>
    <t>16.7.1</t>
  </si>
  <si>
    <t>C1007</t>
  </si>
  <si>
    <t>CURVA COBRE OU BRONZE D= 15mm (1/2")</t>
  </si>
  <si>
    <t>16.7.2</t>
  </si>
  <si>
    <t>C1008</t>
  </si>
  <si>
    <t>CURVA COBRE OU BRONZE D= 22mm (3/4")</t>
  </si>
  <si>
    <t>16.7.3</t>
  </si>
  <si>
    <t>C1009</t>
  </si>
  <si>
    <t>CURVA COBRE OU BRONZE D= 28mm (1")</t>
  </si>
  <si>
    <t>16.7.4</t>
  </si>
  <si>
    <t>C1010</t>
  </si>
  <si>
    <t>CURVA COBRE OU BRONZE D= 35mm (1 1/4")</t>
  </si>
  <si>
    <t>16.7.5</t>
  </si>
  <si>
    <t>C1011</t>
  </si>
  <si>
    <t>CURVA COBRE OU BRONZE D= 42mm (1 1/2")</t>
  </si>
  <si>
    <t>16.7.6</t>
  </si>
  <si>
    <t>C1012</t>
  </si>
  <si>
    <t>CURVA COBRE OU BRONZE D= 54mm (2")</t>
  </si>
  <si>
    <t>16.7.7</t>
  </si>
  <si>
    <t>C1013</t>
  </si>
  <si>
    <t>CURVA COBRE OU BRONZE D= 66mm (2 1/2")</t>
  </si>
  <si>
    <t>16.7.8</t>
  </si>
  <si>
    <t>C1014</t>
  </si>
  <si>
    <t>CURVA COBRE OU BRONZE D= 79mm (3")</t>
  </si>
  <si>
    <t>16.7.9</t>
  </si>
  <si>
    <t>C1015</t>
  </si>
  <si>
    <t>CURVA COBRE OU BRONZE D=104mm (4")</t>
  </si>
  <si>
    <t>16.7.10</t>
  </si>
  <si>
    <t>C2332</t>
  </si>
  <si>
    <t>TÊ COBRE OU BRONZE D= 15mm (1/2")</t>
  </si>
  <si>
    <t>16.7.11</t>
  </si>
  <si>
    <t>C2333</t>
  </si>
  <si>
    <t>TÊ COBRE OU BRONZE D= 22mm (3/4")</t>
  </si>
  <si>
    <t>16.7.12</t>
  </si>
  <si>
    <t>C2334</t>
  </si>
  <si>
    <t>TÊ COBRE OU BRONZE D= 28mm (1")</t>
  </si>
  <si>
    <t>16.7.13</t>
  </si>
  <si>
    <t>C2335</t>
  </si>
  <si>
    <t>TÊ COBRE OU BRONZE D= 35mm (1 1/4")</t>
  </si>
  <si>
    <t>16.7.14</t>
  </si>
  <si>
    <t>C2336</t>
  </si>
  <si>
    <t>TÊ COBRE OU BRONZE D= 42mm (1 1/2")</t>
  </si>
  <si>
    <t>16.7.15</t>
  </si>
  <si>
    <t>C2337</t>
  </si>
  <si>
    <t>TÊ COBRE OU BRONZE D= 54mm (2")</t>
  </si>
  <si>
    <t>16.7.16</t>
  </si>
  <si>
    <t>C2338</t>
  </si>
  <si>
    <t>TÊ COBRE OU BRONZE D= 66mm (2 1/2")</t>
  </si>
  <si>
    <t>16.7.17</t>
  </si>
  <si>
    <t>C2339</t>
  </si>
  <si>
    <t>TÊ COBRE OU BRONZE D= 79mm (3")</t>
  </si>
  <si>
    <t>16.7.18</t>
  </si>
  <si>
    <t>C2340</t>
  </si>
  <si>
    <t>TÊ COBRE OU BRONZE D=104mm (4")</t>
  </si>
  <si>
    <t>16.7.19</t>
  </si>
  <si>
    <t>C2565</t>
  </si>
  <si>
    <t>TUBO COBRE D= 15mm(1/2") CLASSE E</t>
  </si>
  <si>
    <t>16.7.20</t>
  </si>
  <si>
    <t>C2566</t>
  </si>
  <si>
    <t>TUBO COBRE D= 22mm (3/4") CLASSE E</t>
  </si>
  <si>
    <t>16.7.21</t>
  </si>
  <si>
    <t>C2567</t>
  </si>
  <si>
    <t>TUBO COBRE D= 28mm (1") CLASSE E</t>
  </si>
  <si>
    <t>16.7.22</t>
  </si>
  <si>
    <t>C2568</t>
  </si>
  <si>
    <t>TUBO COBRE D= 35mm (1 1/4") CLASSE E</t>
  </si>
  <si>
    <t>16.7.23</t>
  </si>
  <si>
    <t>C2569</t>
  </si>
  <si>
    <t>TUBO COBRE D= 42mm (1 1/2") CLASSE E</t>
  </si>
  <si>
    <t>16.7.24</t>
  </si>
  <si>
    <t>C2570</t>
  </si>
  <si>
    <t>TUBO COBRE D= 54mm (2") CLASSE E</t>
  </si>
  <si>
    <t>16.7.25</t>
  </si>
  <si>
    <t>C2571</t>
  </si>
  <si>
    <t>TUBO COBRE D= 66mm (2 1/2") CLASSE E</t>
  </si>
  <si>
    <t>16.7.26</t>
  </si>
  <si>
    <t>C2572</t>
  </si>
  <si>
    <t>TUBO COBRE D= 79mm (3") CLASSE E</t>
  </si>
  <si>
    <t>16.7.27</t>
  </si>
  <si>
    <t>C2573</t>
  </si>
  <si>
    <t>TUBO COBRE D=104mm (4") CLASSE E</t>
  </si>
  <si>
    <t>16.7.28</t>
  </si>
  <si>
    <t>C2574</t>
  </si>
  <si>
    <t>TUBO COBRE INCLUSIVE CONEXÕES D= 15mm (1/2") CLASSE E</t>
  </si>
  <si>
    <t>16.7.29</t>
  </si>
  <si>
    <t>C2575</t>
  </si>
  <si>
    <t>TUBO COBRE INCLUSIVE CONEXÕES D= 22mm (3/4") CLASSE E</t>
  </si>
  <si>
    <t>16.7.30</t>
  </si>
  <si>
    <t>C2576</t>
  </si>
  <si>
    <t>TUBO COBRE INCLUSIVE CONEXÕES D= 28mm (1") CLASSE E</t>
  </si>
  <si>
    <t>16.7.31</t>
  </si>
  <si>
    <t>C2577</t>
  </si>
  <si>
    <t>TUBO COBRE INCLUSIVE CONEXÕES D= 35mm (1 1/4") CLASSE E</t>
  </si>
  <si>
    <t>16.7.32</t>
  </si>
  <si>
    <t>C2578</t>
  </si>
  <si>
    <t>TUBO COBRE INCLUSIVE CONEXÕES D= 42mm (1 1/2") CLASSE E</t>
  </si>
  <si>
    <t>16.7.33</t>
  </si>
  <si>
    <t>C2579</t>
  </si>
  <si>
    <t>TUBO COBRE INCLUSIVE CONEXÕES D= 54mm (2") CLASSE E</t>
  </si>
  <si>
    <t>16.7.34</t>
  </si>
  <si>
    <t>C2580</t>
  </si>
  <si>
    <t>TUBO COBRE INCLUSIVE CONEXÕES D= 66mm (2 1/2") CLASSE E</t>
  </si>
  <si>
    <t>16.7.35</t>
  </si>
  <si>
    <t>C2581</t>
  </si>
  <si>
    <t>TUBO COBRE INCLUSIVE CONEXÕES D= 79mm (3") CLASSE E</t>
  </si>
  <si>
    <t>16.7.36</t>
  </si>
  <si>
    <t>C2582</t>
  </si>
  <si>
    <t>TUBO COBRE INCLUSIVE CONEXÕES D=104mm (4") CLASSE E</t>
  </si>
  <si>
    <t>16.8</t>
  </si>
  <si>
    <t>REGISTROS E VÁLVULAS</t>
  </si>
  <si>
    <t>16.8.1</t>
  </si>
  <si>
    <t>C3599</t>
  </si>
  <si>
    <t>MUTIRÃO MISTO - REGISTRO DE GAVETA BRUTO D=20mm (3/4")</t>
  </si>
  <si>
    <t>16.8.2</t>
  </si>
  <si>
    <t>C3600</t>
  </si>
  <si>
    <t>MUTIRÃO MISTO - REGISTRO DE PRESSÃO D=20mm (3/4")</t>
  </si>
  <si>
    <t>16.8.3</t>
  </si>
  <si>
    <t>C2156</t>
  </si>
  <si>
    <t>REGISTRO DE GAVETA BRUTO D= 15mm (1/2")</t>
  </si>
  <si>
    <t>16.8.4</t>
  </si>
  <si>
    <t>C2157</t>
  </si>
  <si>
    <t>REGISTRO DE GAVETA BRUTO D= 20mm (3/4")</t>
  </si>
  <si>
    <t>16.8.5</t>
  </si>
  <si>
    <t>C2158</t>
  </si>
  <si>
    <t>REGISTRO DE GAVETA BRUTO D= 25mm (1")</t>
  </si>
  <si>
    <t>16.8.6</t>
  </si>
  <si>
    <t>C2159</t>
  </si>
  <si>
    <t>REGISTRO DE GAVETA BRUTO D= 32mm (1 1/4")</t>
  </si>
  <si>
    <t>16.8.7</t>
  </si>
  <si>
    <t>C2160</t>
  </si>
  <si>
    <t>REGISTRO DE GAVETA BRUTO D= 40mm (1 1/2")</t>
  </si>
  <si>
    <t>16.8.8</t>
  </si>
  <si>
    <t>C2161</t>
  </si>
  <si>
    <t>REGISTRO DE GAVETA BRUTO D= 50mm (2")</t>
  </si>
  <si>
    <t>16.8.9</t>
  </si>
  <si>
    <t>C2162</t>
  </si>
  <si>
    <t>REGISTRO DE GAVETA BRUTO D= 65mm (2 1/2")</t>
  </si>
  <si>
    <t>16.8.10</t>
  </si>
  <si>
    <t>C2163</t>
  </si>
  <si>
    <t>REGISTRO DE GAVETA BRUTO D= 80mm (3")</t>
  </si>
  <si>
    <t>16.8.11</t>
  </si>
  <si>
    <t>C2164</t>
  </si>
  <si>
    <t>REGISTRO DE GAVETA BRUTO D=100mm (4")</t>
  </si>
  <si>
    <t>16.8.12</t>
  </si>
  <si>
    <t>C2165</t>
  </si>
  <si>
    <t>REGISTRO DE GAVETA C/CANOPLA CROMADA D= 15mm (1/2")</t>
  </si>
  <si>
    <t>16.8.13</t>
  </si>
  <si>
    <t>C2166</t>
  </si>
  <si>
    <t>REGISTRO DE GAVETA C/CANOPLA CROMADA D= 20mm (3/4")</t>
  </si>
  <si>
    <t>16.8.14</t>
  </si>
  <si>
    <t>C2167</t>
  </si>
  <si>
    <t>REGISTRO DE GAVETA C/CANOPLA CROMADA D= 25mm (1")</t>
  </si>
  <si>
    <t>16.8.15</t>
  </si>
  <si>
    <t>C2168</t>
  </si>
  <si>
    <t>REGISTRO DE GAVETA C/CANOPLA CROMADA D= 32mm (1 1/4")</t>
  </si>
  <si>
    <t>16.8.16</t>
  </si>
  <si>
    <t>C2169</t>
  </si>
  <si>
    <t>REGISTRO DE GAVETA C/CANOPLA CROMADA D= 40mm (1 1/2")</t>
  </si>
  <si>
    <t>16.8.17</t>
  </si>
  <si>
    <t>C2171</t>
  </si>
  <si>
    <t>REGISTRO DE PRESSÃO C/CANOPLA CROMADA D= 15mm (1/2")</t>
  </si>
  <si>
    <t>16.8.18</t>
  </si>
  <si>
    <t>C2172</t>
  </si>
  <si>
    <t>REGISTRO DE PRESSÃO C/CANOPLA CROMADA D= 20mm (3/4")</t>
  </si>
  <si>
    <t>16.8.19</t>
  </si>
  <si>
    <t>C2170</t>
  </si>
  <si>
    <t>REGISTRO DE PRESSAO C/CANOPLA CROMADA D=25MM (1")</t>
  </si>
  <si>
    <t>16.8.20</t>
  </si>
  <si>
    <t>C3601</t>
  </si>
  <si>
    <t>REGISTRO DE PRESSÃO D=20mm (3/4") - PADRÃO POPULAR</t>
  </si>
  <si>
    <t>16.8.21</t>
  </si>
  <si>
    <t>C2173</t>
  </si>
  <si>
    <t>REGISTRO DE RECALQUE NO PASSEIO D= 65mm (2 1/2")</t>
  </si>
  <si>
    <t>16.8.22</t>
  </si>
  <si>
    <t>C2177</t>
  </si>
  <si>
    <t>REGISTRO GLOBO /FECHO RÁPIDO DE 3/4"</t>
  </si>
  <si>
    <t>16.8.23</t>
  </si>
  <si>
    <t>C2176</t>
  </si>
  <si>
    <t>REGISTRO GLOBO /FECHO RÁPIDO DE 1"</t>
  </si>
  <si>
    <t>16.8.24</t>
  </si>
  <si>
    <t>C2175</t>
  </si>
  <si>
    <t>REGISTRO GLOBO /FECHO RÁPIDO DE 1 1/4"</t>
  </si>
  <si>
    <t>16.8.25</t>
  </si>
  <si>
    <t>C2178</t>
  </si>
  <si>
    <t>REGISTRO GLOBO/FECHO RÁPIDO DE 1 1/2"</t>
  </si>
  <si>
    <t>16.8.26</t>
  </si>
  <si>
    <t>C2174</t>
  </si>
  <si>
    <t>REGISTRO GLOBO / FECHO RÁPIDO DE 2"</t>
  </si>
  <si>
    <t>16.8.27</t>
  </si>
  <si>
    <t>C4403</t>
  </si>
  <si>
    <t>REGISTRO GLOBO / FECHO RÁPIDO DE 2 1/2"</t>
  </si>
  <si>
    <t>16.8.28</t>
  </si>
  <si>
    <t>C3695</t>
  </si>
  <si>
    <t>REGISTRO GLOBO EM BRONZE ROSC. DE 3/4"</t>
  </si>
  <si>
    <t>16.8.29</t>
  </si>
  <si>
    <t>C3714</t>
  </si>
  <si>
    <t>REGISTRO GLOBO EM BRONZE ROSC. DE 1"</t>
  </si>
  <si>
    <t>16.8.30</t>
  </si>
  <si>
    <t>C2684</t>
  </si>
  <si>
    <t>VÁLVULA DE DESCARGA CROMADA C/CANOPLA LISA DE 32 OU 40mm</t>
  </si>
  <si>
    <t>16.8.31</t>
  </si>
  <si>
    <t>C2685</t>
  </si>
  <si>
    <t>VÁLVULA DE DESCARGA CROMADA C/REGISTRO ACOPLADO DE 32 OU 40mm</t>
  </si>
  <si>
    <t>16.8.32</t>
  </si>
  <si>
    <t>C2686</t>
  </si>
  <si>
    <t>VÁLVULA DE DESCARGA PVC RÍGIDO S/REGISTRO .ACOPLADO. D=50mm (1 1/2")</t>
  </si>
  <si>
    <t>16.8.33</t>
  </si>
  <si>
    <t>C2687</t>
  </si>
  <si>
    <t>VÁLVULA DE FLUXO EM AÇO GALVANIZADO DE  (2 1/2")</t>
  </si>
  <si>
    <t>16.8.34</t>
  </si>
  <si>
    <t>C2688</t>
  </si>
  <si>
    <t>VÁLVULA DE RETENÇÃO DE PÉ C/CRIVO D= 15mm (1/2")</t>
  </si>
  <si>
    <t>16.8.35</t>
  </si>
  <si>
    <t>C2689</t>
  </si>
  <si>
    <t>VÁLVULA DE RETENÇÃO DE PÉ C/CRIVO D= 20mm (3/4")</t>
  </si>
  <si>
    <t>16.8.36</t>
  </si>
  <si>
    <t>C2690</t>
  </si>
  <si>
    <t>VÁLVULA DE RETENÇÃO DE PÉ C/CRIVO D= 25mm (1")</t>
  </si>
  <si>
    <t>16.8.37</t>
  </si>
  <si>
    <t>C2691</t>
  </si>
  <si>
    <t>VÁLVULA DE RETENÇÃO DE PÉ C/CRIVO D= 32mm (1 1/4")</t>
  </si>
  <si>
    <t>16.8.38</t>
  </si>
  <si>
    <t>C2692</t>
  </si>
  <si>
    <t>VÁLVULA DE RETENÇÃO DE PÉ C/CRIVO D= 40mm (1 1/2")</t>
  </si>
  <si>
    <t>16.8.39</t>
  </si>
  <si>
    <t>C2693</t>
  </si>
  <si>
    <t>VÁLVULA DE RETENÇÃO DE PÉ C/CRIVO D= 50mm (2")</t>
  </si>
  <si>
    <t>16.8.40</t>
  </si>
  <si>
    <t>C2694</t>
  </si>
  <si>
    <t>VÁLVULA DE RETENÇÃO DE PÉ C/CRIVO D= 65mm (2 1/2")</t>
  </si>
  <si>
    <t>16.8.41</t>
  </si>
  <si>
    <t>C2695</t>
  </si>
  <si>
    <t>VÁLVULA DE RETENÇÃO DE PÉ C/CRIVO D= 80mm (3")</t>
  </si>
  <si>
    <t>16.8.42</t>
  </si>
  <si>
    <t>C2696</t>
  </si>
  <si>
    <t>VÁLVULA DE RETENÇÃO DE PÉ C/CRIVO D=100mm (4")</t>
  </si>
  <si>
    <t>16.8.43</t>
  </si>
  <si>
    <t>C4775</t>
  </si>
  <si>
    <t>VÁLVULA DE RETENÇÃO DE PVC P/ ESGOTO D=150MM</t>
  </si>
  <si>
    <t>16.8.44</t>
  </si>
  <si>
    <t>C2707</t>
  </si>
  <si>
    <t>VÁLVULA DE RETENÇÃO HORIZONTAL D= 15mm (1/2")</t>
  </si>
  <si>
    <t>16.8.45</t>
  </si>
  <si>
    <t>C2708</t>
  </si>
  <si>
    <t>VÁLVULA DE RETENÇÃO HORIZONTAL D= 20mm (3/4")</t>
  </si>
  <si>
    <t>16.8.46</t>
  </si>
  <si>
    <t>C2709</t>
  </si>
  <si>
    <t>VÁLVULA DE RETENÇÃO HORIZONTAL D= 25mm (1")</t>
  </si>
  <si>
    <t>16.8.47</t>
  </si>
  <si>
    <t>C2710</t>
  </si>
  <si>
    <t>VÁLVULA DE RETENÇÃO HORIZONTAL D= 32mm (1 1/4")</t>
  </si>
  <si>
    <t>16.8.48</t>
  </si>
  <si>
    <t>C2711</t>
  </si>
  <si>
    <t>VÁLVULA DE RETENÇÃO HORIZONTAL D= 40mm (1 1/2")</t>
  </si>
  <si>
    <t>16.8.49</t>
  </si>
  <si>
    <t>C2712</t>
  </si>
  <si>
    <t>VÁLVULA DE RETENÇÃO HORIZONTAL D= 50mm (2")</t>
  </si>
  <si>
    <t>16.8.50</t>
  </si>
  <si>
    <t>C2713</t>
  </si>
  <si>
    <t>VÁLVULA DE RETENÇÃO HORIZONTAL D= 65mm (2 1/2")</t>
  </si>
  <si>
    <t>16.8.51</t>
  </si>
  <si>
    <t>C2714</t>
  </si>
  <si>
    <t>VÁLVULA DE RETENÇÃO HORIZONTAL D= 80mm (3")</t>
  </si>
  <si>
    <t>16.8.52</t>
  </si>
  <si>
    <t>C2706</t>
  </si>
  <si>
    <t>VÁLVULA DE RETENÇÃO HORIZONTAL D= 100mm (4")</t>
  </si>
  <si>
    <t>16.8.53</t>
  </si>
  <si>
    <t>C2697</t>
  </si>
  <si>
    <t>VÁLVULA DE RETENÇÃO HORIZ.OU VERT. D= 15mm (1/2")</t>
  </si>
  <si>
    <t>16.8.54</t>
  </si>
  <si>
    <t>C2698</t>
  </si>
  <si>
    <t>VÁLVULA DE RETENÇÃO HORIZ.OU VERT. D= 20mm (3/4")</t>
  </si>
  <si>
    <t>16.8.55</t>
  </si>
  <si>
    <t>C2699</t>
  </si>
  <si>
    <t>VÁLVULA DE RETENÇÃO HORIZ.OU VERT. D= 25mm (1")</t>
  </si>
  <si>
    <t>16.8.56</t>
  </si>
  <si>
    <t>C2700</t>
  </si>
  <si>
    <t>VÁLVULA DE RETENÇÃO HORIZ.OU VERT. D= 32mm (1 1/4")</t>
  </si>
  <si>
    <t>16.8.57</t>
  </si>
  <si>
    <t>C2701</t>
  </si>
  <si>
    <t>VÁLVULA DE RETENÇÃO HORIZ.OU VERT. D= 40mm (1 1/2")</t>
  </si>
  <si>
    <t>16.8.58</t>
  </si>
  <si>
    <t>C2702</t>
  </si>
  <si>
    <t>VÁLVULA DE RETENÇÃO HORIZ.OU VERT. D= 50mm (2")</t>
  </si>
  <si>
    <t>16.8.59</t>
  </si>
  <si>
    <t>C2703</t>
  </si>
  <si>
    <t>VÁLVULA DE RETENÇÃO HORIZ.OU VERT. D= 65mm (2 1/2")</t>
  </si>
  <si>
    <t>16.8.60</t>
  </si>
  <si>
    <t>C2704</t>
  </si>
  <si>
    <t>VÁLVULA DE RETENÇÃO HORIZ.OU VERT. D= 80mm (3")</t>
  </si>
  <si>
    <t>16.8.61</t>
  </si>
  <si>
    <t>C2705</t>
  </si>
  <si>
    <t>VÁLVULA DE RETENÇÃO HORIZ.OU VERT. D=100mm (4")</t>
  </si>
  <si>
    <t>16.8.62</t>
  </si>
  <si>
    <t>C4005</t>
  </si>
  <si>
    <t>VÁLVULA ELETRÔNICA CROMADA P/ MICTÓRIO</t>
  </si>
  <si>
    <t>16.8.63</t>
  </si>
  <si>
    <t>C3715</t>
  </si>
  <si>
    <t>VÁLVULA MOTORIZADA DE 2 VIAS ROSC. DE 3/4"</t>
  </si>
  <si>
    <t>16.8.64</t>
  </si>
  <si>
    <t>C3716</t>
  </si>
  <si>
    <t>VÁLVULA MOTORIZADA DE 2 VIAS ROSC. DE 1"</t>
  </si>
  <si>
    <t>16.9</t>
  </si>
  <si>
    <t>LOUÇAS, METAIS E ACESSÓRIOS</t>
  </si>
  <si>
    <t>16.9.1</t>
  </si>
  <si>
    <t>C0091</t>
  </si>
  <si>
    <t>APARELHO MISTURADOR P/PIA TIPO MESA</t>
  </si>
  <si>
    <t>16.9.2</t>
  </si>
  <si>
    <t>C0092</t>
  </si>
  <si>
    <t>APARELHO MISTURADOR P/PIA TIPO PAREDE</t>
  </si>
  <si>
    <t>16.9.3</t>
  </si>
  <si>
    <t>C0225</t>
  </si>
  <si>
    <t>ARMÁRIO DE EMBUTIR C/ESPELHO (45x60)cm</t>
  </si>
  <si>
    <t>16.9.4</t>
  </si>
  <si>
    <t>C0348</t>
  </si>
  <si>
    <t>BACIA DE LOUÇA BRANCA C/CAIXA ACOPLADA</t>
  </si>
  <si>
    <t>16.9.5</t>
  </si>
  <si>
    <t>C0349</t>
  </si>
  <si>
    <t>BACIA DE LOUÇA BRANCA C/CAIXA ACOPLADA, ENTRADA HORIZONTAL</t>
  </si>
  <si>
    <t>16.9.6</t>
  </si>
  <si>
    <t>C3247</t>
  </si>
  <si>
    <t>BACIA DE LOUÇA BRANCA P/ CRIANÇA, INCLUSIVE TAMPA</t>
  </si>
  <si>
    <t>16.9.7</t>
  </si>
  <si>
    <t>C0350</t>
  </si>
  <si>
    <t>BACIA SIFONADA DE LOUÇA BRANCA C/ACESSÓRIOS E TUBO DE LIGAÇÃO</t>
  </si>
  <si>
    <t>16.9.8</t>
  </si>
  <si>
    <t>C0351</t>
  </si>
  <si>
    <t>BACIA TURCA DE LOUÇA BRANCA</t>
  </si>
  <si>
    <t>16.9.9</t>
  </si>
  <si>
    <t>C0355</t>
  </si>
  <si>
    <t>BANCADA DE GRANITO C/ 2  CUBAS LOUÇAS, S/ACESSÓRIOS (1.60x0.60)m</t>
  </si>
  <si>
    <t>16.9.10</t>
  </si>
  <si>
    <t>C0356</t>
  </si>
  <si>
    <t>BANCADA DE GRANITO C/ 3 CUBAS DE LOUÇAS, S/ACESSÓRIOS (2.00x0.60)m</t>
  </si>
  <si>
    <t>16.9.11</t>
  </si>
  <si>
    <t>C0357</t>
  </si>
  <si>
    <t>BANCADA DE GRANITO (OUTRAS CORES) E= 3cm (COLOCADO)</t>
  </si>
  <si>
    <t>16.9.12</t>
  </si>
  <si>
    <t>C4068</t>
  </si>
  <si>
    <t>BANCADA DE GRANITO CINZA E=2cm</t>
  </si>
  <si>
    <t>16.9.13</t>
  </si>
  <si>
    <t>C4069</t>
  </si>
  <si>
    <t>BANCADA DE GRANITO (OUTRAS CORES) ESP. = 2cm (COLOCADO)</t>
  </si>
  <si>
    <t>16.9.14</t>
  </si>
  <si>
    <t>C0358</t>
  </si>
  <si>
    <t>BANCADA DE GRANITO PRETO C/BOLEAMENTO DUPLO (COLOCADO)</t>
  </si>
  <si>
    <t>16.9.15</t>
  </si>
  <si>
    <t>C0359</t>
  </si>
  <si>
    <t>BANCADA DE MÁRMORE  LARG.= 0.60m  ESP.= 3cm</t>
  </si>
  <si>
    <t>16.9.16</t>
  </si>
  <si>
    <t>C3996</t>
  </si>
  <si>
    <t>BANCADA EM GRANITO P/ LAVATÓRIO, INCL. LOUÇA BRANCA E ACESSÓRIOS</t>
  </si>
  <si>
    <t>16.9.17</t>
  </si>
  <si>
    <t>C3997</t>
  </si>
  <si>
    <t>BANCADA EM GRANITO P/ PIA DE COZINHA, INCL. CUBA DE AÇO INOX  E ACESSÓRIOS</t>
  </si>
  <si>
    <t>16.9.18</t>
  </si>
  <si>
    <t>C3670</t>
  </si>
  <si>
    <t>BANHEIRA HOSPITALAR C/ TAMPO E CUBA DE AÇO INOX DIMENSÃO 1800X600MM</t>
  </si>
  <si>
    <t>16.9.19</t>
  </si>
  <si>
    <t>C0386</t>
  </si>
  <si>
    <t>BEBEDOURO EM AÇO INOX COM 1,60m</t>
  </si>
  <si>
    <t>16.9.20</t>
  </si>
  <si>
    <t>C0515</t>
  </si>
  <si>
    <t>CABIDE DE LOUÇA BRANCA C/DOIS GANCHOS</t>
  </si>
  <si>
    <t>16.9.21</t>
  </si>
  <si>
    <t>C0516</t>
  </si>
  <si>
    <t>CABIDE DE LOUÇA BRANCA C/ UM GANCHO</t>
  </si>
  <si>
    <t>16.9.22</t>
  </si>
  <si>
    <t>C0600</t>
  </si>
  <si>
    <t>CAIXA DE DESCARGA PLÁSTICA DE SOBREPOR</t>
  </si>
  <si>
    <t>16.9.23</t>
  </si>
  <si>
    <t>C3513</t>
  </si>
  <si>
    <t>CHUVEIRO CROMADO C/ ARTICULAÇÃO</t>
  </si>
  <si>
    <t>16.9.24</t>
  </si>
  <si>
    <t>C0797</t>
  </si>
  <si>
    <t>CHUVEIRO PLÁSTICO (INSTALADO)</t>
  </si>
  <si>
    <t>16.9.25</t>
  </si>
  <si>
    <t>C3671</t>
  </si>
  <si>
    <t>CONE PARA EXPURGO EM AÇO INOX COM TAMPA E GRELHA - L=500MM X C=500MM, ALTURA ATÉ 300MM E SAÍDA D=100MM</t>
  </si>
  <si>
    <t>16.9.26</t>
  </si>
  <si>
    <t>C0985</t>
  </si>
  <si>
    <t>CUBA DE INOX PARA BANCADA,COMPLETA</t>
  </si>
  <si>
    <t>16.9.27</t>
  </si>
  <si>
    <t>C4770</t>
  </si>
  <si>
    <t>CUBA DE LOUÇA BRANCA DE SOBREPOR, D=41CM, S/ TORNEIRA C/ ACESSÓRIOS</t>
  </si>
  <si>
    <t>16.9.28</t>
  </si>
  <si>
    <t>C0986</t>
  </si>
  <si>
    <t>CUBA DE LOUÇA DE EMBUTIR C/ TORNEIRA E ACESSÓRIOS</t>
  </si>
  <si>
    <t>16.9.29</t>
  </si>
  <si>
    <t>C4821</t>
  </si>
  <si>
    <t>CUBA DE LOUÇA DE EMBUTIR S/TORNEIRA C/ACESSÓRIOS</t>
  </si>
  <si>
    <t>16.9.30</t>
  </si>
  <si>
    <t>C1151</t>
  </si>
  <si>
    <t>DUCHA P/ WC CROMADO (INSTALADO)</t>
  </si>
  <si>
    <t>16.9.31</t>
  </si>
  <si>
    <t>C1241</t>
  </si>
  <si>
    <t>ENGATE CROMADO (INSTALADO)</t>
  </si>
  <si>
    <t>16.9.32</t>
  </si>
  <si>
    <t>C1242</t>
  </si>
  <si>
    <t>ENGATE PLÁSTICO (INSTALADO)</t>
  </si>
  <si>
    <t>16.9.33</t>
  </si>
  <si>
    <t>C4835</t>
  </si>
  <si>
    <t>ESPELHO CRISTAL, ESPESSURA 4MM, COM PARAFUSOS DE FIXAÇÃO, SEM MOLDURA</t>
  </si>
  <si>
    <t>16.9.34</t>
  </si>
  <si>
    <t>C3669</t>
  </si>
  <si>
    <t>LAVA OLHOS DE EMERGÊNCIA C/ CUBA FLEXÍVEL E CHUVEIRO P/ LABORATÓRIO</t>
  </si>
  <si>
    <t>16.9.35</t>
  </si>
  <si>
    <t>C3003</t>
  </si>
  <si>
    <t>LAVATÓRIO C/TAMPÃO DE MÁRMORE C/ 1 CUBA DE LOUÇA</t>
  </si>
  <si>
    <t>16.9.36</t>
  </si>
  <si>
    <t>C1618</t>
  </si>
  <si>
    <t>LAVATÓRIO DE LOUÇA BRANCA C/COLUNA, C/ TORNEIRA E ACESSÓRIOS</t>
  </si>
  <si>
    <t>16.9.37</t>
  </si>
  <si>
    <t>C1619</t>
  </si>
  <si>
    <t>LAVATÓRIO DE LOUÇA BRANCA S/COLUNA C/TORNEIRA E ACESSÓRIOS</t>
  </si>
  <si>
    <t>16.9.38</t>
  </si>
  <si>
    <t>C3004</t>
  </si>
  <si>
    <t>LAVATÓRIO DE LOUÇA BRANCA S/COLUNA C/TORNEIRA DE METAL E ACESSÓRIOS - PADRÃO POPULAR</t>
  </si>
  <si>
    <t>16.9.39</t>
  </si>
  <si>
    <t>C3598</t>
  </si>
  <si>
    <t>LAVATÓRIO DE LOUÇA BRANCA S/COLUNA C/TORNEIRA PLÁSTICA E ACESSÓRIOS - PADRÃO POPULAR</t>
  </si>
  <si>
    <t>16.9.40</t>
  </si>
  <si>
    <t>C1793</t>
  </si>
  <si>
    <t>MICTÓRIO COLETIVO DE AÇO INOXIDÁVEL</t>
  </si>
  <si>
    <t>16.9.41</t>
  </si>
  <si>
    <t>C1792</t>
  </si>
  <si>
    <t>MICTORIO DE LOUÇA BRANCA</t>
  </si>
  <si>
    <t>16.9.42</t>
  </si>
  <si>
    <t>C3593</t>
  </si>
  <si>
    <t>MUTIRÃO MISTO - BACIA SIFONADA DE LOUÇA BRANCA C/ACESSÓRIOS</t>
  </si>
  <si>
    <t>16.9.43</t>
  </si>
  <si>
    <t>C3596</t>
  </si>
  <si>
    <t>MUTIRÃO MISTO - CAIXA DE DESCARGA PLASTICA DE SOBREPOR</t>
  </si>
  <si>
    <t>16.9.44</t>
  </si>
  <si>
    <t>C3597</t>
  </si>
  <si>
    <t>MUTIRÃO MISTO - LAVATÓRIO DE LOUÇA BRANCA S/COLUNA C/TORNEIRA PLÁSTICA E ACESSÓRIOS</t>
  </si>
  <si>
    <t>16.9.45</t>
  </si>
  <si>
    <t>C3602</t>
  </si>
  <si>
    <t>MUTIRÃO MISTO - PIA DE COZINHA EM CIMENTO (1,20x0,50)m</t>
  </si>
  <si>
    <t>16.9.46</t>
  </si>
  <si>
    <t>C3594</t>
  </si>
  <si>
    <t>MUTIRÃO MISTO - TANQUE DE LAVAR DE CIMENTO (1.00X0.50)m COMPLETA</t>
  </si>
  <si>
    <t>16.9.47</t>
  </si>
  <si>
    <t>C1898</t>
  </si>
  <si>
    <t>PEÇAS DE APOIO DEFICIENTES C/TUBO INOX  P/WC'S</t>
  </si>
  <si>
    <t>16.9.48</t>
  </si>
  <si>
    <t>C3017</t>
  </si>
  <si>
    <t>PIA DE AÇO INOX  (1.20x0.60)m C/ 1 CUBA E ACESSÓRIOS</t>
  </si>
  <si>
    <t>16.9.49</t>
  </si>
  <si>
    <t>C1903</t>
  </si>
  <si>
    <t>PIA DE AÇO INOX. (1.50X0.58)m C/ 1 CUBA E ACESSÓRIOS</t>
  </si>
  <si>
    <t>16.9.50</t>
  </si>
  <si>
    <t>C3018</t>
  </si>
  <si>
    <t>PIA DE AÇO INOX  (2.20x0.60)m C/ 1 CUBA E ACESSÓRIOS</t>
  </si>
  <si>
    <t>16.9.51</t>
  </si>
  <si>
    <t>C3019</t>
  </si>
  <si>
    <t>PIA DE AÇO INOX (3.00x0.60)m  C/ 1 CUBA  E  ACESSÓRIOS</t>
  </si>
  <si>
    <t>16.9.52</t>
  </si>
  <si>
    <t>C1902</t>
  </si>
  <si>
    <t>PIA DE AÇO INOX  (2.00X0.58)m  C/ 2 CUBAS E ACESSÓRIOS</t>
  </si>
  <si>
    <t>16.9.53</t>
  </si>
  <si>
    <t>C3020</t>
  </si>
  <si>
    <t>PIA DE AÇO INOX (4.20X0.60)m C/ 2 CUBAS E ACESSÓRIOS</t>
  </si>
  <si>
    <t>16.9.54</t>
  </si>
  <si>
    <t>C3603</t>
  </si>
  <si>
    <t>PIA DE COZINHA EM CIMENTO (1,20x0,50)m - PADRÃO POPULAR</t>
  </si>
  <si>
    <t>16.9.55</t>
  </si>
  <si>
    <t>C3021</t>
  </si>
  <si>
    <t>PIA DE COZINHA EM MARMORITE 1,00x0,50m COMP. - PADRÃO POPULAR</t>
  </si>
  <si>
    <t>16.9.56</t>
  </si>
  <si>
    <t>C1997</t>
  </si>
  <si>
    <t>PORTA-PAPEL DE LOUCA BRANCA (15X15)cm</t>
  </si>
  <si>
    <t>16.9.57</t>
  </si>
  <si>
    <t>C4670</t>
  </si>
  <si>
    <t>PORTA PAPEL METÁLICO</t>
  </si>
  <si>
    <t>16.9.58</t>
  </si>
  <si>
    <t>C4825</t>
  </si>
  <si>
    <t>PORTA PAPEL TOALHA (DISPENSER)EM ABS</t>
  </si>
  <si>
    <t>16.9.59</t>
  </si>
  <si>
    <t>C1990</t>
  </si>
  <si>
    <t>PORTA SABÃO LÍQUIDO DE VIDRO (INSTALAD0)</t>
  </si>
  <si>
    <t>16.9.60</t>
  </si>
  <si>
    <t>C1995</t>
  </si>
  <si>
    <t>PORTA TOALHA DE LOUÇA BRANCA</t>
  </si>
  <si>
    <t>16.9.61</t>
  </si>
  <si>
    <t>C1996</t>
  </si>
  <si>
    <t>PORTA TOALHA DE PAPEL - METALICO (INSTALADO)</t>
  </si>
  <si>
    <t>16.9.62</t>
  </si>
  <si>
    <t>C2255</t>
  </si>
  <si>
    <t>SABONETEIRA DE LOUÇA BRANCA  (7.5X15)cm</t>
  </si>
  <si>
    <t>16.9.63</t>
  </si>
  <si>
    <t>C2254</t>
  </si>
  <si>
    <t>SABONETEIRA DE LOUÇA BRANCA  (15X15)cm S/ALÇA</t>
  </si>
  <si>
    <t>16.9.64</t>
  </si>
  <si>
    <t>C4671</t>
  </si>
  <si>
    <t>SABONETEIRA METÁLICA</t>
  </si>
  <si>
    <t>16.9.65</t>
  </si>
  <si>
    <t>C2271</t>
  </si>
  <si>
    <t>SIFÃO CROMADO 1" X 1 1/2" (INSTALADO)</t>
  </si>
  <si>
    <t>16.9.66</t>
  </si>
  <si>
    <t>C2270</t>
  </si>
  <si>
    <t>SIFÃO CROMADO 1 1/4" X 2" (INSTALADO)</t>
  </si>
  <si>
    <t>16.9.67</t>
  </si>
  <si>
    <t>C2272</t>
  </si>
  <si>
    <t>SIFÃO DE PVC RÍGIDO D= 2"  (INSTALADO)</t>
  </si>
  <si>
    <t>16.9.68</t>
  </si>
  <si>
    <t>C2294</t>
  </si>
  <si>
    <t>SUPORTE DE MÁRMORE P/FILTROS</t>
  </si>
  <si>
    <t>16.9.69</t>
  </si>
  <si>
    <t>C2302</t>
  </si>
  <si>
    <t>TAMPO DE AÇO INOX P/ BANCADAS</t>
  </si>
  <si>
    <t>16.9.70</t>
  </si>
  <si>
    <t>C2311</t>
  </si>
  <si>
    <t>TANQUE DE AÇO INOXIDÁVEL</t>
  </si>
  <si>
    <t>16.9.71</t>
  </si>
  <si>
    <t>C3059</t>
  </si>
  <si>
    <t>TANQUE DE LAVAR DE CIMENTO (1.00x0.50)m COMPLETA C/ TORNEIRA DE METAL - PADRÃO POPULAR</t>
  </si>
  <si>
    <t>16.9.72</t>
  </si>
  <si>
    <t>C3595</t>
  </si>
  <si>
    <t>TANQUE DE LAVAR DE CIMENTO (1.00X0.50)m COMPLETA C/ TORNEIRA DE PLÁSTICO - PADRÃO POPULAR</t>
  </si>
  <si>
    <t>16.9.73</t>
  </si>
  <si>
    <t>C2312</t>
  </si>
  <si>
    <t>TANQUE DE LOUÇA C/COLUNA</t>
  </si>
  <si>
    <t>16.9.74</t>
  </si>
  <si>
    <t>C3682</t>
  </si>
  <si>
    <t>TANQUE LAVANDERIA EM AÇO INOX C/CUBA E ESFREGADOR DIMENSÃO 1200X600X200MM</t>
  </si>
  <si>
    <t>16.9.75</t>
  </si>
  <si>
    <t>C2313</t>
  </si>
  <si>
    <t>TANQUE PRÉ-MOLDADO DE CONCRETO (0.80X0.70)m</t>
  </si>
  <si>
    <t>16.9.76</t>
  </si>
  <si>
    <t>C2496</t>
  </si>
  <si>
    <t>TORNEIRA CIRÚRGICA (INSTALADO)</t>
  </si>
  <si>
    <t>16.9.77</t>
  </si>
  <si>
    <t>C2502</t>
  </si>
  <si>
    <t>TORNEIRA DE FECHAMENTO AUTOMÁTICO</t>
  </si>
  <si>
    <t>16.9.78</t>
  </si>
  <si>
    <t>C2503</t>
  </si>
  <si>
    <t xml:space="preserve">TORNEIRA DE PAREDE C/ FOTO SENSOR </t>
  </si>
  <si>
    <t>16.9.79</t>
  </si>
  <si>
    <t>C4820</t>
  </si>
  <si>
    <t>TORNEIRA DE PAREDE P/ PIA, ACABAMENTO CROMADO, C/ BICA MÓVEL E AREJADOR, 1/2 " OU 3/4 "</t>
  </si>
  <si>
    <t>16.9.80</t>
  </si>
  <si>
    <t>C2504</t>
  </si>
  <si>
    <t>TORNEIRA DE PRESSÃO CROMADA LONGA P/PIA</t>
  </si>
  <si>
    <t>16.9.81</t>
  </si>
  <si>
    <t>C2505</t>
  </si>
  <si>
    <t>TORNEIRA DE PRESSÃO CROMADA USO GERAL</t>
  </si>
  <si>
    <t>16.9.82</t>
  </si>
  <si>
    <t>C2506</t>
  </si>
  <si>
    <t>TORNEIRA DE PRESSÃO P/JARDIM DE 3/4"</t>
  </si>
  <si>
    <t>16.9.83</t>
  </si>
  <si>
    <t>C3998</t>
  </si>
  <si>
    <t>TORNEIRA ELETRÔNICA C/ ANTI-VANDALISMO, P/ LAVATÓRIO DE BANCADA</t>
  </si>
  <si>
    <t>16.9.84</t>
  </si>
  <si>
    <t>C3999</t>
  </si>
  <si>
    <t>TORNEIRA ELETRÔNICA C/ ANTI-VANDALISMO, P/ PIA DE COZINHA</t>
  </si>
  <si>
    <t>16.9.85</t>
  </si>
  <si>
    <t>C4000</t>
  </si>
  <si>
    <t>TORNEIRA TIPO JARDIM CROMADA</t>
  </si>
  <si>
    <t>16.10</t>
  </si>
  <si>
    <t>EQUIPAMENTOS</t>
  </si>
  <si>
    <t>16.10.1</t>
  </si>
  <si>
    <t>C0001</t>
  </si>
  <si>
    <t>ABRIGO P/ HIDRANTE C/MANGUEIRA E ESGUICHO DE LATÃO</t>
  </si>
  <si>
    <t>16.10.2</t>
  </si>
  <si>
    <t>C0010</t>
  </si>
  <si>
    <t>ACIONADOR MANUAL, TIPO "QUEBRA VIDRO", MOD.EUROTRON/SIMILAR</t>
  </si>
  <si>
    <t>16.10.3</t>
  </si>
  <si>
    <t>C0100</t>
  </si>
  <si>
    <t>AQUECEDOR À GÁS EM CAIXA DE FERRO ESMALTADO</t>
  </si>
  <si>
    <t>16.10.4</t>
  </si>
  <si>
    <t>C0332</t>
  </si>
  <si>
    <t>AUTOMÁTICO DE BOIA</t>
  </si>
  <si>
    <t>16.10.5</t>
  </si>
  <si>
    <t>C0385</t>
  </si>
  <si>
    <t>BATERIA SELADA 12V/7.5AH, P/LUMINÁRIAS AUTÔNOMAS</t>
  </si>
  <si>
    <t>16.10.6</t>
  </si>
  <si>
    <t>C0389</t>
  </si>
  <si>
    <t>BLOCO LUMINOSO AUTÔNOMO, INDICADOR DE SETA, MOD. UNITRON/SIMILAR</t>
  </si>
  <si>
    <t>16.10.7</t>
  </si>
  <si>
    <t>C1802</t>
  </si>
  <si>
    <t>BOMBA CENTRÍFUGA DE 1/4 CV, INCLUSIVE MAT.DE SUCÇÃO</t>
  </si>
  <si>
    <t>16.10.8</t>
  </si>
  <si>
    <t>C0442</t>
  </si>
  <si>
    <t>BOMBA CENTRÍFUGA DE 1/3 CV, INCLUSIVE MAT.DE SUCÇÃO</t>
  </si>
  <si>
    <t>16.10.9</t>
  </si>
  <si>
    <t>C0441</t>
  </si>
  <si>
    <t>BOMBA CENTRÍFUGA DE 1/2 CV, INCLUSIVE MAT.DE SUCCÃO</t>
  </si>
  <si>
    <t>16.10.10</t>
  </si>
  <si>
    <t>C0443</t>
  </si>
  <si>
    <t>BOMBA CENTRÍFUGA DE 1 CV, INCLUSIVE MAT.DE SUCÇÃO</t>
  </si>
  <si>
    <t>16.10.11</t>
  </si>
  <si>
    <t>C0444</t>
  </si>
  <si>
    <t>BOMBA CENTRÍFUGA DE 1 1/2 CV, INCLUSIVE MAT.DE SUCÇÃO</t>
  </si>
  <si>
    <t>16.10.12</t>
  </si>
  <si>
    <t>C0445</t>
  </si>
  <si>
    <t>BOMBA CENTRÍFUGA DE 2 CV, INCLUSIVE MAT.DE SUCÇÃO</t>
  </si>
  <si>
    <t>16.10.13</t>
  </si>
  <si>
    <t>C0446</t>
  </si>
  <si>
    <t>BOMBA CENTRÍFUGA DE 3 CV, INCLUSIVE MAT.DE SUCÇÃO</t>
  </si>
  <si>
    <t>16.10.14</t>
  </si>
  <si>
    <t>C0447</t>
  </si>
  <si>
    <t>BOMBA CENTRÍFUGA DE 5 CV, INCLUSIVE MAT.DE SUCÇÃO</t>
  </si>
  <si>
    <t>16.10.15</t>
  </si>
  <si>
    <t>C0448</t>
  </si>
  <si>
    <t>BOMBA CENTRÍFUGA P/ PRESSURIZAÇÃO/HIDRANTE 10 CV</t>
  </si>
  <si>
    <t>16.10.16</t>
  </si>
  <si>
    <t>C0449</t>
  </si>
  <si>
    <t>BOMBA CENTRÍFUGA P/ PRESSURIZAÇÃO/HIDRANTE 15 CV</t>
  </si>
  <si>
    <t>16.10.17</t>
  </si>
  <si>
    <t>C0451</t>
  </si>
  <si>
    <t>BOMBA CENTRÍFUGA P/ PRESSURUZAÇÃO/HIDRANTE 20 CV</t>
  </si>
  <si>
    <t>16.10.18</t>
  </si>
  <si>
    <t>C0450</t>
  </si>
  <si>
    <t>BOMBA CENTRÍFUGA P/ PRESSURIZAÇÃO/HIDRANTE 25 CV</t>
  </si>
  <si>
    <t>16.10.19</t>
  </si>
  <si>
    <t>C0455</t>
  </si>
  <si>
    <t>BOMBA INJETORA DE 1/3 CV, MONOSÁFICA, INCL.MAT. SUCÇÃO</t>
  </si>
  <si>
    <t>16.10.20</t>
  </si>
  <si>
    <t>C0454</t>
  </si>
  <si>
    <t>BOMBA INJETORA DE 1/2 CV, MONOFÁSICA INCL. MAT. SUCÇÃO</t>
  </si>
  <si>
    <t>16.10.21</t>
  </si>
  <si>
    <t>C0459</t>
  </si>
  <si>
    <t>BOMBA INJETORA DE 3/4 CV, MONOFÁSICA INCL. MAT. SUCÇÃO</t>
  </si>
  <si>
    <t>16.10.22</t>
  </si>
  <si>
    <t>C0453</t>
  </si>
  <si>
    <t>BOMBA INJETORA DE 1 CV, TRIFÁSICA INCL. MAT. SUCÇÃO</t>
  </si>
  <si>
    <t>16.10.23</t>
  </si>
  <si>
    <t>C0452</t>
  </si>
  <si>
    <t>BOMBA INJETORA DE 1 1/2 CV, TRIFÁSICA INCL. MAT. SUCÇÃO</t>
  </si>
  <si>
    <t>16.10.24</t>
  </si>
  <si>
    <t>C0457</t>
  </si>
  <si>
    <t>BOMBA INJETORA DE 2 CV, TRIFÁSICA INCL. MAT. SUCÇÃO</t>
  </si>
  <si>
    <t>16.10.25</t>
  </si>
  <si>
    <t>C0456</t>
  </si>
  <si>
    <t>BOMBA INJETORA DE 2 1/2 CV, TRIFÁSICA INCL. MAT. SUCÇÃO</t>
  </si>
  <si>
    <t>16.10.26</t>
  </si>
  <si>
    <t>C0458</t>
  </si>
  <si>
    <t>BOMBA INJETORA DE 3 CV, TRIFÁSICA INCL. MAT. SUCÇÃO</t>
  </si>
  <si>
    <t>16.10.27</t>
  </si>
  <si>
    <t>C0460</t>
  </si>
  <si>
    <t>BOMBA INJETORA DE 7.5 CV, INCLUSIVE MAT. DE SUCÇÃO</t>
  </si>
  <si>
    <t>16.10.28</t>
  </si>
  <si>
    <t>C0729</t>
  </si>
  <si>
    <t>CASA DE BOMBAS(1.5X1.5)m,  EM ALVENARIA E CONCRETO</t>
  </si>
  <si>
    <t>16.10.29</t>
  </si>
  <si>
    <t>C0732</t>
  </si>
  <si>
    <t>CENTRAL ALARME P/6 LAÇOS SUPERV., MOD. FIRE-LITE/SIMILAR</t>
  </si>
  <si>
    <t>16.10.30</t>
  </si>
  <si>
    <t>C0730</t>
  </si>
  <si>
    <t>CENTRAL ALARME P/12 LAÇOS SUPERV., MOD.FIRE-LITE/SIMILAR</t>
  </si>
  <si>
    <t>16.10.31</t>
  </si>
  <si>
    <t>C0731</t>
  </si>
  <si>
    <t>CENTRAL ALARME P/18 LAÇOS SUPERV., MOD.FIRE-LITE/SIMILAR</t>
  </si>
  <si>
    <t>16.10.32</t>
  </si>
  <si>
    <t>C0796</t>
  </si>
  <si>
    <t>CHUVEIRO ELÉTRICO AUTOMÁTICO 220V-2800/4400W (INSTALADO)</t>
  </si>
  <si>
    <t>16.10.33</t>
  </si>
  <si>
    <t>C4385</t>
  </si>
  <si>
    <t>ESGUICHO DE AGULHA 1/2" x 1/2"</t>
  </si>
  <si>
    <t>16.10.34</t>
  </si>
  <si>
    <t>C4589</t>
  </si>
  <si>
    <t>EXTINTOR EM CARRETA, CAP. 50KG - PO QUIMICO</t>
  </si>
  <si>
    <t>16.10.35</t>
  </si>
  <si>
    <t>C1357</t>
  </si>
  <si>
    <t>EXTINTOR DE ÁGUA, PRESSURIZADA CAPACIDADE 10L</t>
  </si>
  <si>
    <t>16.10.36</t>
  </si>
  <si>
    <t>C1359</t>
  </si>
  <si>
    <t>EXTINTOR DE GÁS CARBÔNICO OU PÓ QUÍMICO DE 4 OU 6KG</t>
  </si>
  <si>
    <t>16.10.37</t>
  </si>
  <si>
    <t>C1456</t>
  </si>
  <si>
    <t>HIDRANTE C/REGISTRO GLOBO ANGULAR  D= 65mm (2 1/2")</t>
  </si>
  <si>
    <t>16.10.38</t>
  </si>
  <si>
    <t>C4304</t>
  </si>
  <si>
    <t>HIDRANTE DE PISO</t>
  </si>
  <si>
    <t>16.10.39</t>
  </si>
  <si>
    <t>C2275</t>
  </si>
  <si>
    <t>SINALIZADOR AUDIO-VISUAL, SIRENE BITONAL E STROBO/SIMILAR</t>
  </si>
  <si>
    <t>16.10.40</t>
  </si>
  <si>
    <t>C2291</t>
  </si>
  <si>
    <t>SPRINKLERS CROMADO (INSTALADO)</t>
  </si>
  <si>
    <t>16.10.41</t>
  </si>
  <si>
    <t>C2292</t>
  </si>
  <si>
    <t>SPRINKLERS EM BRONZE (INSTALADO)</t>
  </si>
  <si>
    <t>16.10.42</t>
  </si>
  <si>
    <t>C2497</t>
  </si>
  <si>
    <t>TORNEIRA DE BÓIA D= 20mm (3/4")</t>
  </si>
  <si>
    <t>16.10.43</t>
  </si>
  <si>
    <t>C2498</t>
  </si>
  <si>
    <t>TORNEIRA DE BÓIA D= 25mm (1")</t>
  </si>
  <si>
    <t>16.10.44</t>
  </si>
  <si>
    <t>C2499</t>
  </si>
  <si>
    <t>TORNEIRA DE BÓIA D= 32mm (1 1/4")</t>
  </si>
  <si>
    <t>16.10.45</t>
  </si>
  <si>
    <t>C2500</t>
  </si>
  <si>
    <t>TORNEIRA DE BÓIA D= 40mm (1 1/2")</t>
  </si>
  <si>
    <t>16.10.46</t>
  </si>
  <si>
    <t>C2501</t>
  </si>
  <si>
    <t>TORNEIRA DE BÓIA D= 50mm (2")</t>
  </si>
  <si>
    <t>16.10.47</t>
  </si>
  <si>
    <t>C2507</t>
  </si>
  <si>
    <t>TORNEIRA ELÉTRICA AUTOMÁTICA 220V-2800W (INSTALADO)</t>
  </si>
  <si>
    <t>16.11</t>
  </si>
  <si>
    <t>POÇOS E CAIXAS</t>
  </si>
  <si>
    <t>16.11.1</t>
  </si>
  <si>
    <t>C0011</t>
  </si>
  <si>
    <t>ACRÉSCIMO DE CÂMARA EM PV C/ANÉIS DE CONCRETO D= 600mm</t>
  </si>
  <si>
    <t>16.11.2</t>
  </si>
  <si>
    <t>C0012</t>
  </si>
  <si>
    <t>ACRÉSCIMO DE CÂMARA EM PV C/ANÉIS DE CONCRETO D=1000mm</t>
  </si>
  <si>
    <t>16.11.3</t>
  </si>
  <si>
    <t>C0013</t>
  </si>
  <si>
    <t>ACRÉSCIMO DE CÂMARA EM PV C/ANÉIS DE CONCRETO D=1200mm</t>
  </si>
  <si>
    <t>16.11.4</t>
  </si>
  <si>
    <t>C0232</t>
  </si>
  <si>
    <t>ASSENTAMENTO DE TUBO DE QUEDA</t>
  </si>
  <si>
    <t>16.11.5</t>
  </si>
  <si>
    <t>C3441</t>
  </si>
  <si>
    <t>CAIXA D´ÁGUA EM FYBERGLASS - CAP. 500L</t>
  </si>
  <si>
    <t>16.11.6</t>
  </si>
  <si>
    <t>C3442</t>
  </si>
  <si>
    <t>CAIXA D´ÁGUA EM FYBERGLASS - CAP. 1000L</t>
  </si>
  <si>
    <t>16.11.7</t>
  </si>
  <si>
    <t>C4595</t>
  </si>
  <si>
    <t>CAIXA D'ÁGUA EM POLIETILENO CAP.310 ATÉ 500 L, COM TAMPA</t>
  </si>
  <si>
    <t>16.11.8</t>
  </si>
  <si>
    <t>C0601</t>
  </si>
  <si>
    <t>CAIXA DE GORDURA/SABÃO EM ALVENARIA</t>
  </si>
  <si>
    <t>16.11.9</t>
  </si>
  <si>
    <t>C3584</t>
  </si>
  <si>
    <t>CAIXA DE GORDURA/SABÃO PRÉ MOLDADA - PADRÃO POPULAR</t>
  </si>
  <si>
    <t>16.11.10</t>
  </si>
  <si>
    <t>C0605</t>
  </si>
  <si>
    <t>CAIXA DE INSPEÇÃO EM ALVENARIA - 1/2 TIJOLO COMUM</t>
  </si>
  <si>
    <t>16.11.11</t>
  </si>
  <si>
    <t>C0603</t>
  </si>
  <si>
    <t>CAIXA EM ALVENARIA (40X40X60cm) DE 1/2 TIJOLO COMUM, LASTRO DE CONCRETO E TAMPA DE CONCRETO</t>
  </si>
  <si>
    <t>16.11.12</t>
  </si>
  <si>
    <t>C0609</t>
  </si>
  <si>
    <t>CAIXA EM ALVENARIA (60X60X60cm) DE 1/2 TIJOLO COMUM, LASTRO DE CONCRETO E TAMPA DE CONCRETO</t>
  </si>
  <si>
    <t>16.11.13</t>
  </si>
  <si>
    <t>C0602</t>
  </si>
  <si>
    <t>CAIXA EM ALVENARIA (80X80X60cm) DE 1/2 TIJOLO COMUM, LASTRO DE CONCRETO E TAMPA DE CONCRETO</t>
  </si>
  <si>
    <t>16.11.14</t>
  </si>
  <si>
    <t>C0604</t>
  </si>
  <si>
    <t>CAIXA DE INSPEÇÃO EM ALVENARIA - 1 TIJOLO COMUM</t>
  </si>
  <si>
    <t>16.11.15</t>
  </si>
  <si>
    <t>C0610</t>
  </si>
  <si>
    <t>CAIXA EM ALVENARIA (40X40X60cm) DE 1 TIJOLO COMUM, LASTRO DE CONCRETO E TAMPA DE CONCRETO</t>
  </si>
  <si>
    <t>16.11.16</t>
  </si>
  <si>
    <t>C0607</t>
  </si>
  <si>
    <t>CAIXA EM ALVENARIA (60X60X60cm) DE 1 TIJOLO COMUM, LASTRO DE CONCRETO E TAMPA DE CONCRETO</t>
  </si>
  <si>
    <t>16.11.17</t>
  </si>
  <si>
    <t>C0608</t>
  </si>
  <si>
    <t>CAIXA EM ALVENARIA (80X80X60cm) DE 1 TIJOLO COMUM, LASTRO DE CONCRETO E TAMPA DE CONCRETO</t>
  </si>
  <si>
    <t>16.11.18</t>
  </si>
  <si>
    <t>C0606</t>
  </si>
  <si>
    <t>CAIXA DE INSPEÇÃO EM ALVENARIA - TAMPA DE CONCRETO ESP.= 5cm</t>
  </si>
  <si>
    <t>16.11.19</t>
  </si>
  <si>
    <t>C0613</t>
  </si>
  <si>
    <t>CAIXA DE INSPEÇÃO EM ALVENARIA-LASTRO DE CONCRETO ESP.= 10cm</t>
  </si>
  <si>
    <t>16.11.20</t>
  </si>
  <si>
    <t>C0611</t>
  </si>
  <si>
    <t>CAIXA DE INSPEÇÃO EM ALVENARIA P/LIGAÇÃO CONDOMINIAL, DI= (40X40)cm</t>
  </si>
  <si>
    <t>16.11.21</t>
  </si>
  <si>
    <t>C0614</t>
  </si>
  <si>
    <t>CAIXA DE INSPEÇÃO NO PASSEIO C/TUBO PVC D=300mm TAMPA FoFo</t>
  </si>
  <si>
    <t>16.11.22</t>
  </si>
  <si>
    <t>C0615</t>
  </si>
  <si>
    <t>CAIXA DE INSPEÇÃO NO PASSEIO EM ANÉIS D= 600mm, PADRÃO CAGECE</t>
  </si>
  <si>
    <t>16.11.23</t>
  </si>
  <si>
    <t>C0623</t>
  </si>
  <si>
    <t>CAIXA DE MACROMEDIDOR (2.10 X 2.10)m</t>
  </si>
  <si>
    <t>16.11.24</t>
  </si>
  <si>
    <t>C0637</t>
  </si>
  <si>
    <t>CAIXA DE PITOMETRIA (1.30 X 1.30)m</t>
  </si>
  <si>
    <t>16.11.25</t>
  </si>
  <si>
    <t>C0638</t>
  </si>
  <si>
    <t>CAIXA DE PITOMETRIA (1.50 X 1.50)m</t>
  </si>
  <si>
    <t>16.11.26</t>
  </si>
  <si>
    <t>C0639</t>
  </si>
  <si>
    <t>CAIXA EM ALVENARIA 1 VEZ, S/TAMPA, CINTA ARM., FUNDO CONC. (4.80 X 1.50)m</t>
  </si>
  <si>
    <t>16.11.27</t>
  </si>
  <si>
    <t>C0640</t>
  </si>
  <si>
    <t xml:space="preserve">CAIXA EM ALVENARIA C/DOSADOR A NIVEL CONSTANTE </t>
  </si>
  <si>
    <t>16.11.28</t>
  </si>
  <si>
    <t>C0641</t>
  </si>
  <si>
    <t>CAIXA EM ALVENARIA C/TAMPA EM CONCRETO FUNDO BRITA (1.0 X 1.0)m</t>
  </si>
  <si>
    <t>16.11.29</t>
  </si>
  <si>
    <t>C0642</t>
  </si>
  <si>
    <t>CAIXA EM ALVENARIA S/TAMPA E FUNDO BRITA P/FILTRO (1.0.X.1.0)m</t>
  </si>
  <si>
    <t>16.11.30</t>
  </si>
  <si>
    <t>C0643</t>
  </si>
  <si>
    <t>CAIXA EM ALVENARIA S/TAMPA E FUNDO CONCRETO (1.20 X 1.20)m</t>
  </si>
  <si>
    <t>16.11.31</t>
  </si>
  <si>
    <t>C0644</t>
  </si>
  <si>
    <t>CAIXA EM ALVENARIA S/TAMPA E FUNDO LAJE (1.60 X 1.30)m FILTRO</t>
  </si>
  <si>
    <t>16.11.32</t>
  </si>
  <si>
    <t>C0645</t>
  </si>
  <si>
    <t>CAIXA INSPEÇÃO EM ANÉIS D=600mm, P/REDE CONDOMÍNIO (0.50&lt;h&lt;0.80)m</t>
  </si>
  <si>
    <t>16.11.33</t>
  </si>
  <si>
    <t>C0646</t>
  </si>
  <si>
    <t>CAIXA INSPEÇÃO EM ANÉIS D=800mm, P/REDE CONDOM.(1.00&lt;h&lt;=1.50)m</t>
  </si>
  <si>
    <t>16.11.34</t>
  </si>
  <si>
    <t>C0647</t>
  </si>
  <si>
    <t>CAIXA INSPEÇÃO EM ANÉIS D=800mm, P/REDE CONDOMI.0,80&lt;h&lt;1,00m</t>
  </si>
  <si>
    <t>16.11.35</t>
  </si>
  <si>
    <t>C0648</t>
  </si>
  <si>
    <t>CAIXA INSPEÇÃO NO PASSEIO C/TUBO PVC D=300mm TAMPA FoFo/CONCRETO</t>
  </si>
  <si>
    <t>16.11.36</t>
  </si>
  <si>
    <t>C0649</t>
  </si>
  <si>
    <t>CAIXA INSPEÇÃO NO PASSEIO EM ALVENARIA DI=(50X50)cm, PADRÃO CAGECE</t>
  </si>
  <si>
    <t>16.11.37</t>
  </si>
  <si>
    <t>C3411</t>
  </si>
  <si>
    <t>CAIXA P/ REGISTRO DE DESCARGA EM ALVENARIA DE TIJOLO MACIÇO DN ATÉ 200mm</t>
  </si>
  <si>
    <t>16.11.38</t>
  </si>
  <si>
    <t>C3412</t>
  </si>
  <si>
    <t>CAIXA P/ REGISTRO DE DESCARGA EM ALVENARIA DE TIJOLO MACIÇO  200&lt;DN&lt;=500mm</t>
  </si>
  <si>
    <t>16.11.39</t>
  </si>
  <si>
    <t>C3413</t>
  </si>
  <si>
    <t>CAIXA P/ REGISTRO DE DESCARGA EM ALVENARIA DE TIJOLO MACIÇO  500&lt;DN&lt;=700mm</t>
  </si>
  <si>
    <t>16.11.40</t>
  </si>
  <si>
    <t>C3414</t>
  </si>
  <si>
    <t>CAIXA P/ REGISTRO DE DESCARGA EM ALVENARIA DE TIJOLO MACIÇO  700&lt;DN&lt;=900mm</t>
  </si>
  <si>
    <t>16.11.41</t>
  </si>
  <si>
    <t>C0653</t>
  </si>
  <si>
    <t>CAIXA P/REGISTRO OU VENTOSA EM ALVENARIA DE TIJOLO MACIÇO, DN ATÉ 200mm</t>
  </si>
  <si>
    <t>16.11.42</t>
  </si>
  <si>
    <t>C0650</t>
  </si>
  <si>
    <t>CAIXA P/REGISTRO OU VENTOSA EM ALVENARIA DE TIJOLO MACIÇO, 200&lt;DN&lt;=500mm</t>
  </si>
  <si>
    <t>16.11.43</t>
  </si>
  <si>
    <t>C0651</t>
  </si>
  <si>
    <t>CAIXA P/REGISTRO OU VENTOSA EM ALVENARIA DE TIJOLO MACIÇO, 500&lt;DN&lt;=700mm</t>
  </si>
  <si>
    <t>16.11.44</t>
  </si>
  <si>
    <t>C0652</t>
  </si>
  <si>
    <t>CAIXA P/REGISTRO OU VENTOSA EM ALVENARIA DE TIJOLO MACIÇO, 700&lt;DN&lt;=900mm</t>
  </si>
  <si>
    <t>16.11.45</t>
  </si>
  <si>
    <t>C4923</t>
  </si>
  <si>
    <t>CAIXA SIFONADA PVC 100 X 100 X 50MM, ACABAMENTO BRANCO (GRELHA OU TAMPA CEGA)</t>
  </si>
  <si>
    <t>16.11.46</t>
  </si>
  <si>
    <t>C4924</t>
  </si>
  <si>
    <t>CAIXA SIFONADA PVC 100 X 100 X 50MM, ACABAMENTO CROMADO (GRELHA OU TAMPA CEGA)</t>
  </si>
  <si>
    <t>16.11.47</t>
  </si>
  <si>
    <t>C4925</t>
  </si>
  <si>
    <t>CAIXA SIFONADA PVC 100 X 100 X 50MM, ACABAMENTO INOX (GRELHA OU TAMPA CEGA)</t>
  </si>
  <si>
    <t>16.11.48</t>
  </si>
  <si>
    <t>C4926</t>
  </si>
  <si>
    <t xml:space="preserve">CAIXA SIFONADA PVC 150 X 150 X 50MM, ACABAMENTO BRANCO (GRELHA OU TAMPA CEGA)
</t>
  </si>
  <si>
    <t>16.11.49</t>
  </si>
  <si>
    <t>C4927</t>
  </si>
  <si>
    <t>CAIXA SIFONADA PVC 150 X 150 X 50MM, ACABAMENTO CROMADO (GRELHA OU TAMPA CEGA)</t>
  </si>
  <si>
    <t>16.11.50</t>
  </si>
  <si>
    <t>C4928</t>
  </si>
  <si>
    <t>CAIXA SIFONADA PVC 150 X 150 X 50MM, ACABAMENTO INOX (GRELHA OU TAMPA CEGA)</t>
  </si>
  <si>
    <t>16.11.51</t>
  </si>
  <si>
    <t>C4929</t>
  </si>
  <si>
    <t>CAIXA SIFONADA PVC 150 X 185 X 75MM, ACABAMENTO BRANCO (GRELHA OU TAMPA CEGA)</t>
  </si>
  <si>
    <t>16.11.52</t>
  </si>
  <si>
    <t>C4378</t>
  </si>
  <si>
    <t>CAIXA SIFONADA PVC 150 X 185 X 75MM, ACABAMENTO CROMADO (GRELHA OU TAMPA CEGA)</t>
  </si>
  <si>
    <t>16.11.53</t>
  </si>
  <si>
    <t>C4930</t>
  </si>
  <si>
    <t>CAIXA SIFONADA PVC 150 X 185 X 75MM, ACABAMENTO INOX (GRELHA OU TAMPA CEGA)</t>
  </si>
  <si>
    <t>16.11.54</t>
  </si>
  <si>
    <t>C2816</t>
  </si>
  <si>
    <t>EXECUÇÃO COMPLETA DE TIL (LAJE DE FUNDO EM CONCRETO ARMADO)</t>
  </si>
  <si>
    <t>16.11.55</t>
  </si>
  <si>
    <t>C4327</t>
  </si>
  <si>
    <t>GRELHA DE FERRO FUNDIDO (900 x 500 x 70 mm)</t>
  </si>
  <si>
    <t>16.11.56</t>
  </si>
  <si>
    <t>C3583</t>
  </si>
  <si>
    <t>MUTIRÃO MISTO - CAIXA DE GORDURA/SABÃO PRÉ MOLDADA</t>
  </si>
  <si>
    <t>16.11.57</t>
  </si>
  <si>
    <t>C2907</t>
  </si>
  <si>
    <t>POÇO DE VISITA, C/ANÉIS DE CONCRETO, PROF. ATÉ 1.00m, D= 600mm</t>
  </si>
  <si>
    <t>16.11.58</t>
  </si>
  <si>
    <t>C2908</t>
  </si>
  <si>
    <t>POÇO DE VISITA, C/ANÉIS DE CONCRETO, PROF. ATÉ 1.50m, D=1000mm</t>
  </si>
  <si>
    <t>16.11.59</t>
  </si>
  <si>
    <t>C2909</t>
  </si>
  <si>
    <t>POÇO DE VISITA, C/ANÉIS DE CONCRETO, PROF. ATÉ 1.50m, D=1200mm</t>
  </si>
  <si>
    <t>16.11.60</t>
  </si>
  <si>
    <t>C4572</t>
  </si>
  <si>
    <t>POÇO DE VISITA PRÉ-MOLDADO PARA GALERIA DE ÁGUAS PLUVIAIS Ø 1,0 m E PROFUNDIDADE 2,0m</t>
  </si>
  <si>
    <t>16.11.61</t>
  </si>
  <si>
    <t>C4573</t>
  </si>
  <si>
    <t>POÇO DE VISITA PRÉ-MOLDADO PARA GALERIA DE ÁGUAS PLUVIAIS Ø 2,0 m E PROFUNDIDADE 3,0m</t>
  </si>
  <si>
    <t>16.11.62</t>
  </si>
  <si>
    <t>C4574</t>
  </si>
  <si>
    <t>POÇO DE VISITA PRÉ-MOLDADO PARA GALERIA DE ÁGUAS PLUVIAIS Ø 1,0 m E PROFUNDIDADE 4,0m</t>
  </si>
  <si>
    <t>16.11.63</t>
  </si>
  <si>
    <t>C4764</t>
  </si>
  <si>
    <t>POÇO TUBULAR C/ TUBO GEOMECÂNICO DE 6``, PROFUNDIDADE 100M, COMPLETAMENTE EXECUTADO, INCLUSIVE MARCAÇÃO (FORNECIMENTO E EXECUÇÃO)</t>
  </si>
  <si>
    <t>16.11.64</t>
  </si>
  <si>
    <t>C3648</t>
  </si>
  <si>
    <t>RESERVATÓRIO PRÉ MOLDADO ELEVADO CILÍNDRICO D=2,0M, CAP.=12,0M3, H=9,0M COMPLETO E CISTERNA CAP.=4,5 M3</t>
  </si>
  <si>
    <t>16.11.65</t>
  </si>
  <si>
    <t>C4312</t>
  </si>
  <si>
    <t>SOBRETAMPA EM FERRO FUNDIDO COM D=600mm</t>
  </si>
  <si>
    <t>16.11.66</t>
  </si>
  <si>
    <t>C4328</t>
  </si>
  <si>
    <t>SOBRETAMPA EM FERRO FUNDIDO C/ D=800 mm</t>
  </si>
  <si>
    <t>16.11.67</t>
  </si>
  <si>
    <t>C4772</t>
  </si>
  <si>
    <t>TAMPA EM CONCRETO ARMADO, ESPESSURA 0,05M</t>
  </si>
  <si>
    <t>16.11.68</t>
  </si>
  <si>
    <t>C4773</t>
  </si>
  <si>
    <t>TAMPA EM CONCRETO ARMADO, ESPESSURA 0,08M</t>
  </si>
  <si>
    <t>16.11.69</t>
  </si>
  <si>
    <t>C4783</t>
  </si>
  <si>
    <t>TAMPA EM CONCRETO ARMADO, ESPESSURA 0,15M</t>
  </si>
  <si>
    <t>16.11.70</t>
  </si>
  <si>
    <t>C4610</t>
  </si>
  <si>
    <t>TAMPA EM CONCRETO ARMADO (0,70 x 0,70 x 0,15 m)</t>
  </si>
  <si>
    <t>16.11.71</t>
  </si>
  <si>
    <t>C4609</t>
  </si>
  <si>
    <t>TAMPA EM CONCRETO ARMADO (0,80 x 0,80 x 0,15 m)</t>
  </si>
  <si>
    <t>16.11.72</t>
  </si>
  <si>
    <t>C4611</t>
  </si>
  <si>
    <t>TAMPA EM CONCRETO ARMADO (0,90 x 0,90 x 0,15 m)</t>
  </si>
  <si>
    <t>16.11.73</t>
  </si>
  <si>
    <t>C4612</t>
  </si>
  <si>
    <t>TAMPA EM CONCRETO ARMADO (1,00 x 1,00 x 0,15 m)</t>
  </si>
  <si>
    <t>16.11.74</t>
  </si>
  <si>
    <t>C4216</t>
  </si>
  <si>
    <t>TAMPA EM CONCRETO ARMADO PARA REGISTRO (70x70x12cm)</t>
  </si>
  <si>
    <t>16.12</t>
  </si>
  <si>
    <t>GRADEAMENTO, COMPORTA, VERTEDOURO E CALHAS</t>
  </si>
  <si>
    <t>16.12.1</t>
  </si>
  <si>
    <t>C0663</t>
  </si>
  <si>
    <t>CALHA PARSHALL EM FIBRA DE VIDRO PARA ÁGUA/ESGOTO W:3" (FORNECIMENTO E INSTALAÇÃO)</t>
  </si>
  <si>
    <t>16.12.2</t>
  </si>
  <si>
    <t>C0664</t>
  </si>
  <si>
    <t>CALHA PARSHALL EM FIBRA DE VIDRO PARA ÁGUA/ESGOTO W:6"(FORNECIMENTO E INSTALAÇÃO)</t>
  </si>
  <si>
    <t>16.12.3</t>
  </si>
  <si>
    <t>C0665</t>
  </si>
  <si>
    <t>CALHA PARSHALL EM FIBRA DE VIDRO PARA ÁGUA/ESGOTO W:9"(FORNECIMENTO E INSTALAÇÃO)</t>
  </si>
  <si>
    <t>16.12.4</t>
  </si>
  <si>
    <t>C4742</t>
  </si>
  <si>
    <t>CALHA PARSHALL EM FIBRA DE VIDRO PARA ÁGUA/ESGOTO W:12" (FORNECIMENTO E INSTALAÇÃO)</t>
  </si>
  <si>
    <t>16.12.5</t>
  </si>
  <si>
    <t>C0823</t>
  </si>
  <si>
    <t>COMPORTA EM FIBRA, CALHA EM ALUMÍNIO</t>
  </si>
  <si>
    <t>16.12.6</t>
  </si>
  <si>
    <t>C0824</t>
  </si>
  <si>
    <t>COMPORTA EM MADEIRA TRATADA C/ÓLEO DE LINHAÇA, CALHA ALUMÍNIO</t>
  </si>
  <si>
    <t>16.12.7</t>
  </si>
  <si>
    <t>C2734</t>
  </si>
  <si>
    <t>DRENO DE FUNDO EM PVC DO FILTRO D=1.50m, PADRÃO CAGECE</t>
  </si>
  <si>
    <t>16.12.8</t>
  </si>
  <si>
    <t>C2735</t>
  </si>
  <si>
    <t>DRENO DE FUNDO EM PVC DO FILTRO D=2.20m, PADRÃO CAGECE</t>
  </si>
  <si>
    <t>16.12.9</t>
  </si>
  <si>
    <t>C2736</t>
  </si>
  <si>
    <t>DRENO DE FUNDO EM PVC DO FILTRO D=2.80m, PADRÃO CAGECE</t>
  </si>
  <si>
    <t>16.12.10</t>
  </si>
  <si>
    <t>C2737</t>
  </si>
  <si>
    <t>DRENO DE FUNDO EM PVC DO FILTRO D=3.20m, PADRÃO CAGECE</t>
  </si>
  <si>
    <t>16.12.11</t>
  </si>
  <si>
    <t>C2815</t>
  </si>
  <si>
    <t>GRADE DE PVC DE 25 mm P/ CAIXA DE NÍVEL</t>
  </si>
  <si>
    <t>16.12.12</t>
  </si>
  <si>
    <t>C4898</t>
  </si>
  <si>
    <t>GRADE DE RETENÇÃO DE SÓLIDOS EM FERRO CHATO, COM BARRAS DE 10MMX40MM (1.1/4"x1/2") COM ESPAÇAMENTO E=20MM</t>
  </si>
  <si>
    <t>16.12.13</t>
  </si>
  <si>
    <t>C2839</t>
  </si>
  <si>
    <t xml:space="preserve">GRADE EM FERRO CHATO 1 1/4" X 1/2" </t>
  </si>
  <si>
    <t>16.12.14</t>
  </si>
  <si>
    <t>C2981</t>
  </si>
  <si>
    <t>VERTEDOURO EM MADEIRA DE LEI TRATADA C/ÓLEO DE LINHAÇA</t>
  </si>
  <si>
    <t>16.12.15</t>
  </si>
  <si>
    <t>C2982</t>
  </si>
  <si>
    <t>VERTEDOURO TRIANGULAR EM CHAPA DE ALUMÍNIO ESP. 3/16" (50x40)cm</t>
  </si>
  <si>
    <t>16.12.16</t>
  </si>
  <si>
    <t>C2983</t>
  </si>
  <si>
    <t>VERTEDOURO TRIANGULAR EM FIBRA E CANTONEIRA DE ALUMÍNIO</t>
  </si>
  <si>
    <t>16.13</t>
  </si>
  <si>
    <t>LIGAÇÕES PREDIAIS</t>
  </si>
  <si>
    <t>16.13.1</t>
  </si>
  <si>
    <t>C5050</t>
  </si>
  <si>
    <t>CAIXA DE GORDURA EM PVC, COM CESTO 18L</t>
  </si>
  <si>
    <t>16.13.2</t>
  </si>
  <si>
    <t>C3489</t>
  </si>
  <si>
    <t>CAIXA DE INSPEÇÃO EM ALVENARIA P/ LIGAÇÃO CONDOMINIAL DI=30x30cm</t>
  </si>
  <si>
    <t>16.13.3</t>
  </si>
  <si>
    <t>C3415</t>
  </si>
  <si>
    <t>CAIXA EM ALVENARIA PARA LIGAÇÃO D´ÁGUA 1 1/2" E 2"</t>
  </si>
  <si>
    <t>16.13.4</t>
  </si>
  <si>
    <t>C3738</t>
  </si>
  <si>
    <t>INSTALAÇÃO DE TUBO DE VENTILAÇÃO 50mm C/ L=4m, C/ REBOCO E PINTURA A CAL (C/ MATERIAL)</t>
  </si>
  <si>
    <t>16.13.5</t>
  </si>
  <si>
    <t>C3739</t>
  </si>
  <si>
    <t>INSTALAÇÃO DE TUBO DE VENTILAÇÃO 50mm C/ L=4m, COM REBOCO E PINTURA A CAL (SEM MATERIAL)</t>
  </si>
  <si>
    <t>16.13.6</t>
  </si>
  <si>
    <t>C2865</t>
  </si>
  <si>
    <t>LIGAÇÃO PREDIAL D'ÁGUA PADRÃO CAGECE</t>
  </si>
  <si>
    <t>16.13.7</t>
  </si>
  <si>
    <t>C4813</t>
  </si>
  <si>
    <t>LIGAÇÃO PREDIAL MND COM USO DE PERFURATRIZ PNEUMÁTICA TIPO MOLE, INCLUSIVE RAMAL</t>
  </si>
  <si>
    <t>16.13.8</t>
  </si>
  <si>
    <t>C5041</t>
  </si>
  <si>
    <t>RAMAL INTRADOMICILIAR DE ESGOTO PARA TUBULAÇÃO DE 40MM</t>
  </si>
  <si>
    <t>16.13.9</t>
  </si>
  <si>
    <t>C5124</t>
  </si>
  <si>
    <t>RAMAL INTRADOMICILIAR DE ESGOTO PARA TUBULAÇÃO DE 50MM</t>
  </si>
  <si>
    <t>16.13.10</t>
  </si>
  <si>
    <t>C5125</t>
  </si>
  <si>
    <t>RAMAL INTRADOMICILIAR DE ESGOTO PARA TUBULAÇÃO DE 100MM</t>
  </si>
  <si>
    <t>16.13.11</t>
  </si>
  <si>
    <t>C2911</t>
  </si>
  <si>
    <t>RAMAL PREDIAL COM PAVIMENTAÇÃO EM ASFALTO COM BASE EM PEDRA</t>
  </si>
  <si>
    <t>16.13.12</t>
  </si>
  <si>
    <t>C2912</t>
  </si>
  <si>
    <t>RAMAL PREDIAL COM PAVIMENTAÇÃO EM PEDRA TOSCA OU PARALELO</t>
  </si>
  <si>
    <t>16.13.13</t>
  </si>
  <si>
    <t>C2919</t>
  </si>
  <si>
    <t>RAMAL PREDIAL S/ PAVIMENTAÇÃO</t>
  </si>
  <si>
    <t>16.13.14</t>
  </si>
  <si>
    <t>C2913</t>
  </si>
  <si>
    <t>RAMAL PREDIAL DE ESGOTO EM MBV 100mm, C/PAVIMENTO EM ASFALTO</t>
  </si>
  <si>
    <t>16.13.15</t>
  </si>
  <si>
    <t>C2914</t>
  </si>
  <si>
    <t>RAMAL PREDIAL DE ESGOTO EM MBV 100mm, C/PAVIMENTO EM PEDRA TOSCA</t>
  </si>
  <si>
    <t>16.13.16</t>
  </si>
  <si>
    <t>C2915</t>
  </si>
  <si>
    <t>RAMAL PREDIAL DE ESGOTO EM MBV 100mm, S/PAVIMENTO</t>
  </si>
  <si>
    <t>16.13.17</t>
  </si>
  <si>
    <t>C2916</t>
  </si>
  <si>
    <t>RAMAL PREDIAL DE ESGOTO EM PVC 100mm, C/PAVIMENTO EM ASFALTO</t>
  </si>
  <si>
    <t>16.13.18</t>
  </si>
  <si>
    <t>C2917</t>
  </si>
  <si>
    <t>RAMAL PREDIAL DE ESGOTO EM PVC 100mm, C/PAVIMENTO EM PEDRA TOSCA</t>
  </si>
  <si>
    <t>16.13.19</t>
  </si>
  <si>
    <t>C2918</t>
  </si>
  <si>
    <t>RAMAL PREDIAL DE ESGOTO EM PVC 100mm, S/ PAVIMENTO</t>
  </si>
  <si>
    <t>16.14</t>
  </si>
  <si>
    <t>16.14.1</t>
  </si>
  <si>
    <t>C3435</t>
  </si>
  <si>
    <t>ABRIGO P/ QUADRO COMANDO(54x54cm) DE POÇOS, ÁREA NÃO INUNDÁVEL</t>
  </si>
  <si>
    <t>16.14.2</t>
  </si>
  <si>
    <t>C3433</t>
  </si>
  <si>
    <t>ABRIGO P/ QUADRO COMANDO(108x108cm), POÇOS ÁREA NÃO INUNDÁVEL</t>
  </si>
  <si>
    <t>16.14.3</t>
  </si>
  <si>
    <t>C3434</t>
  </si>
  <si>
    <t>ABRIGO P/ QUADRO COMANDO(120x120cm),  COM MURETA DE 2,10m</t>
  </si>
  <si>
    <t>16.14.4</t>
  </si>
  <si>
    <t>C1079</t>
  </si>
  <si>
    <t>DESOBSTRUÇÃO DE TUBULAÇÕES</t>
  </si>
  <si>
    <t>16.14.5</t>
  </si>
  <si>
    <t>C1250</t>
  </si>
  <si>
    <t>ENVELOPE DE CONCRETO P/PROTEÇÃO DE TUBO PVC ENTERRADO</t>
  </si>
  <si>
    <t>16.14.6</t>
  </si>
  <si>
    <t>C1248</t>
  </si>
  <si>
    <t>ENVELOPE DE CONCRETO P/TUBOS PVC ENTERRADO, TIPO C, FCK= 13,5MPa</t>
  </si>
  <si>
    <t>16.14.7</t>
  </si>
  <si>
    <t>C5209</t>
  </si>
  <si>
    <t>ESTAÇÃO DE TRATAMENTO DE ESGOTO (ETE), VAZÃO DE 5,00 M3/DIA, CONFECCIONADA EM POLIESTER REFORÇADA E FIBRA DE VIDRO, COMPLETA INCLUINDO FORNECIMENTO, MONTAGEM E TREINAMENTO</t>
  </si>
  <si>
    <t>16.14.8</t>
  </si>
  <si>
    <t>C4846</t>
  </si>
  <si>
    <t>ESTAÇÃO DE TRATAMENTO DE ESGOTO (ETE), VAZÃO DE 10,00 M3/DIA, CONFECCIONADA EM POLIESTER REFORÇADA E FIBRA DE VIDRO, COMPLETA INCLUINDO FORNECIMENTO, MONTAGEM E TREINAMENTO</t>
  </si>
  <si>
    <t>16.14.9</t>
  </si>
  <si>
    <t>C4847</t>
  </si>
  <si>
    <t>ESTAÇÃO DE TRATAMENTO DE ESGOTO (ETE), VAZÃO DE 15,00 M3/DIA, CONFECCIONADA EM POLIESTER REFORÇADA E FIBRA DE VIDRO, COMPLETA INCLUINDO FORNECIMENTO, MONTAGEM E TREINAMENTO</t>
  </si>
  <si>
    <t>16.14.10</t>
  </si>
  <si>
    <t>C4848</t>
  </si>
  <si>
    <t>ESTAÇÃO DE TRATAMENTO DE ESGOTO (ETE), VAZÃO DE 20,00 M3/DIA, CONFECCIONADA EM POLIESTER REFORÇADA E FIBRA DE VIDRO, COMPLETA INCLUINDO FORNECIMENTO, MONTAGEM E TREINAMENTO</t>
  </si>
  <si>
    <t>16.14.11</t>
  </si>
  <si>
    <t>C2832</t>
  </si>
  <si>
    <t>FOSSA SÉPTICA E SUMIDOURO  EM ALVENARIA</t>
  </si>
  <si>
    <t>16.14.12</t>
  </si>
  <si>
    <t>C4162</t>
  </si>
  <si>
    <t>FOSSA SÉPTICA E SUMIDOURO EM ANÉIS D=1,20M</t>
  </si>
  <si>
    <t>16.14.13</t>
  </si>
  <si>
    <t>C1436</t>
  </si>
  <si>
    <t>GRELHA DE FERRO P/ CALHAS E CAIXAS</t>
  </si>
  <si>
    <t>16.14.14</t>
  </si>
  <si>
    <t>C3995</t>
  </si>
  <si>
    <t>GRELHA HEMISFÉRICA DE FERRO FUNDIDO D=150 mm (6")</t>
  </si>
  <si>
    <t>16.14.15</t>
  </si>
  <si>
    <t>C2852</t>
  </si>
  <si>
    <t>LAJE C/FURO EXCÊNTRICO DE 600 MM P/POÇO DE VISITA D= 1000mm</t>
  </si>
  <si>
    <t>16.14.16</t>
  </si>
  <si>
    <t>C2853</t>
  </si>
  <si>
    <t>LAJE C/FURO EXCÊNTRICO DE 600 MM P/POÇO DE VISITA D=1200mm</t>
  </si>
  <si>
    <t>16.14.17</t>
  </si>
  <si>
    <t>C2854</t>
  </si>
  <si>
    <t>LAJE DE FUNDO P/POÇO DE VISITA C/ANÉIS PRÉ-MOLDADO D= 600mm</t>
  </si>
  <si>
    <t>16.14.18</t>
  </si>
  <si>
    <t>C2856</t>
  </si>
  <si>
    <t>LAJE DE FUNDO P/POÇO DE VISITA C/ANÉIS PRÉ-MOLDADO D=1000mm</t>
  </si>
  <si>
    <t>16.14.19</t>
  </si>
  <si>
    <t>C2855</t>
  </si>
  <si>
    <t>LAJE DE FUNDO P/POÇO DE VISITA C/ANÉIS PRÉ-MOLDADO D=1200mm</t>
  </si>
  <si>
    <t>16.14.20</t>
  </si>
  <si>
    <t>C1948</t>
  </si>
  <si>
    <t>PONTO HIDRÁULICO, MATERIAL E EXECUÇÃO</t>
  </si>
  <si>
    <t>PT</t>
  </si>
  <si>
    <t>16.14.21</t>
  </si>
  <si>
    <t>C1950</t>
  </si>
  <si>
    <t>PONTO SANITÁRIO, MATERIAL E EXECUÇÃO</t>
  </si>
  <si>
    <t>16.14.22</t>
  </si>
  <si>
    <t>C4602</t>
  </si>
  <si>
    <t>PONTO DE ESGOTO EM PVC P/ TANQUE E LAVATÓRIO MSD FUNASA TIPO 10 (MATERIAL E EXECUÇÃO)</t>
  </si>
  <si>
    <t>16.14.23</t>
  </si>
  <si>
    <t>C4603</t>
  </si>
  <si>
    <t>PONTO DE ESGOTO EM PVC P/ SANITÁRIO INCLUSIVE COLUNA VENTILAÇÃO MSD FUNASA TIPO 10 (MATERIAL E EXECUÇÃO)</t>
  </si>
  <si>
    <t>16.14.24</t>
  </si>
  <si>
    <t>C5201</t>
  </si>
  <si>
    <t>TELA DE ADVERTÊNCIA SUBTERRÂNEA COM FITA LARGURA 40CM AMARELA - APLICADA</t>
  </si>
  <si>
    <t>16.14.25</t>
  </si>
  <si>
    <t>C4020</t>
  </si>
  <si>
    <t>VASO DE EQUALIZAÇÃO DE 400 L</t>
  </si>
  <si>
    <t>16.15</t>
  </si>
  <si>
    <t>INSTALAÇÕES DE PRODUÇÃO</t>
  </si>
  <si>
    <t>16.15.1</t>
  </si>
  <si>
    <t>C3465</t>
  </si>
  <si>
    <t>INSTALAÇÃO E FORNECIMENTO DE MONOVIA: TRILHO, TROLLEY / TALHA MANUAL 0,5 T</t>
  </si>
  <si>
    <t>16.15.2</t>
  </si>
  <si>
    <t>C3463</t>
  </si>
  <si>
    <t>INSTALAÇÃO E FORNECIMENTO DE MONOVIA:TRILHO,TROLLEY / TALHA MANUAL 1,0 T</t>
  </si>
  <si>
    <t>16.15.3</t>
  </si>
  <si>
    <t>C3464</t>
  </si>
  <si>
    <t>INSTALAÇÃO E FORNECIMENTO DE MONOVIA:TRILHO,TROLLEY / TALHA MANUAL 2,0 T</t>
  </si>
  <si>
    <t>16.15.4</t>
  </si>
  <si>
    <t>C3417</t>
  </si>
  <si>
    <t>INSTALAÇÃO ELETROMECÂNICA DE CONJUNTO MOTO-BOMBA ATÉ 4 CV</t>
  </si>
  <si>
    <t>16.15.5</t>
  </si>
  <si>
    <t>C3416</t>
  </si>
  <si>
    <t>INSTALAÇÃO ELETROMECÂNICA DE CONJUNTO MOTO-BOMBA DE 4 À 7,5 CV</t>
  </si>
  <si>
    <t>16.15.6</t>
  </si>
  <si>
    <t>C3418</t>
  </si>
  <si>
    <t>INSTALAÇÃO ELETROMECÂNICA DE CONJUNTO MOTO-BOMBA DE 7,5 À 15 CV</t>
  </si>
  <si>
    <t>16.15.7</t>
  </si>
  <si>
    <t>C3419</t>
  </si>
  <si>
    <t>INSTALAÇÃO ELETROMECÂNICA DE CONJUNTO MOTO-BOMBA DE 15 À 50 CV</t>
  </si>
  <si>
    <t>16.15.8</t>
  </si>
  <si>
    <t>C3420</t>
  </si>
  <si>
    <t>INSTALAÇÃO ELETROMECÂNICA DE CONJUNTO MOTO-BOMBA DE 50 À 100 CV</t>
  </si>
  <si>
    <t>16.15.9</t>
  </si>
  <si>
    <t>C3421</t>
  </si>
  <si>
    <t>INSTALAÇÃO ELETROMECÂNICA DE CONJUNTO MOTO-BOMBA DE 100 À 200 CV</t>
  </si>
  <si>
    <t>16.15.10</t>
  </si>
  <si>
    <t>C3422</t>
  </si>
  <si>
    <t>INSTALAÇÃO ELETROMECÂNICA DE CONJUNTO MOTO-BOMBA DE 200 À 500 CV</t>
  </si>
  <si>
    <t>16.16</t>
  </si>
  <si>
    <t>SERVIÇOS ESPECIAIS</t>
  </si>
  <si>
    <t>16.16.1</t>
  </si>
  <si>
    <t>C4907</t>
  </si>
  <si>
    <t>ADICIONAL PARA ABERTURA DE BOLETIM DE OCORRÊNCIA POLICIAL</t>
  </si>
  <si>
    <t>16.16.2</t>
  </si>
  <si>
    <t>C4867</t>
  </si>
  <si>
    <t>APLICAÇÃO DE PRODUTO QUÍMICO "DESINCRUSTANTE" EM POÇO</t>
  </si>
  <si>
    <t>16.16.3</t>
  </si>
  <si>
    <t>C4855</t>
  </si>
  <si>
    <t>CESTO DE LIMPEZA EM AÇO INOX PARA GRADE DE ENTRADA DO POÇO DE SUCÇÃO D=70X30X30CM</t>
  </si>
  <si>
    <t>16.16.4</t>
  </si>
  <si>
    <t>C4856</t>
  </si>
  <si>
    <t>CESTO TIPO BANDEJA COM ESTRUTURA PARA IÇAMENTO E TUBO GUIA EM AÇO INOX</t>
  </si>
  <si>
    <t>16.16.5</t>
  </si>
  <si>
    <t>C4854</t>
  </si>
  <si>
    <t xml:space="preserve">COLOCAÇÃO DE MATERIAL PARA LEITO SECAGEM
</t>
  </si>
  <si>
    <t>16.16.6</t>
  </si>
  <si>
    <t>C4909</t>
  </si>
  <si>
    <t>DESLOCAMENTO DE MOTO PARA REGULARIZAÇÃO DA FRAUDE NÃO EFETIVADA</t>
  </si>
  <si>
    <t>16.16.7</t>
  </si>
  <si>
    <t>C4908</t>
  </si>
  <si>
    <t>DESLOCAMENTO DE VEICULO PARA REGULARIZAÇÃO DA FRAUDE NÃO EFETIVADA</t>
  </si>
  <si>
    <t>16.16.8</t>
  </si>
  <si>
    <t>C3462</t>
  </si>
  <si>
    <t>DESMONTAGEM DE TUBOS, CONEXÕES E PÇS ESPECIAIS, RESERVATÓRIO ELEVADO</t>
  </si>
  <si>
    <t>16.16.9</t>
  </si>
  <si>
    <t>C5185</t>
  </si>
  <si>
    <t>DESTINAÇÃO FINAL DO RESÍDUO SOLIDO NÃO SEGREGADO EM TERRENO LICENCIADO - SEM TRANSPORTE</t>
  </si>
  <si>
    <t>16.16.10</t>
  </si>
  <si>
    <t>C5186</t>
  </si>
  <si>
    <t>DESTINAÇÃO FINAL DO RESÍDUO SÓLIDO SEGREGADO EM USINA DE RECICLAGEM LICENCIADA - SEM TRANSPORTE</t>
  </si>
  <si>
    <t>16.16.11</t>
  </si>
  <si>
    <t>C4865</t>
  </si>
  <si>
    <t>FORNECIMENTO E ASSENTAMENTO DE LAJOTA PRE-MOLDADA DE CONCRETO E = 5cm SOBRE LEITO DE SECAGEM</t>
  </si>
  <si>
    <t>16.16.12</t>
  </si>
  <si>
    <t>C3523</t>
  </si>
  <si>
    <t>FORNECIMENTO E MONTAGEM DE PLACA DE FIBRA DE 2,50mX1,20m, ESP. 3mm P/ FLOCULADOR</t>
  </si>
  <si>
    <t>16.16.13</t>
  </si>
  <si>
    <t>C4862</t>
  </si>
  <si>
    <t>FORNECIMENTO E MONTAGEM DE PLACA DE PVC C/ ESP. 6mm P/ FLOCULADOR</t>
  </si>
  <si>
    <t>16.16.14</t>
  </si>
  <si>
    <t>C4863</t>
  </si>
  <si>
    <t>FORNECIMENTO E MONTAGEM DE PLACA DE PVC C/ ESP. 10mm P/ FLOCULADOR</t>
  </si>
  <si>
    <t>16.16.15</t>
  </si>
  <si>
    <t>C4864</t>
  </si>
  <si>
    <t xml:space="preserve">FORNECIMENTO E MONTAGEM DE PLACA DE PVC C/ ESP. 25mm P/ FLOCULADOR
</t>
  </si>
  <si>
    <t>16.16.16</t>
  </si>
  <si>
    <t>C4577</t>
  </si>
  <si>
    <t>FORNECIMENTO E MONTAGEM DE PLACA EM FIBRA DE VIDRO e = 3,00mm</t>
  </si>
  <si>
    <t>16.16.17</t>
  </si>
  <si>
    <t>C4578</t>
  </si>
  <si>
    <t>FORNECIMENTO E MONTAGEM DE PLACA EM FIBRA DE VIDRO COM RESINA ISOFTÁLICA e = 3,00mm</t>
  </si>
  <si>
    <t>16.16.18</t>
  </si>
  <si>
    <t>C4905</t>
  </si>
  <si>
    <t>IDENTIFICAÇÃO DE DERIVAÇÃO DO RAMAL PREDIAL DE ÁGUA, REMOÇÃO DA DERIVAÇÃO E APLICAÇÃO DO TERMO DE OCORRÊNCIA - TO</t>
  </si>
  <si>
    <t>16.16.19</t>
  </si>
  <si>
    <t>C4904</t>
  </si>
  <si>
    <t>IDENTIFICAÇÃO DE HIDRÔMETRO INVERTIDO, DESCONCECTADO OU RETIRADO, ADEQUAÇÃO DO HIDRÔMETRO E APLICAÇÃO DO TERMO DE OCORRÊNCIA - TO</t>
  </si>
  <si>
    <t>16.16.20</t>
  </si>
  <si>
    <t>C4906</t>
  </si>
  <si>
    <t>IDENTIFICAÇÃO DE RELIGAÇÃO CLANDESTINA, REGULARIZAÇÃO DA LIGAÇÃO E APLICAÇÃO DO TERMO DE OCORRÊNCIA - TO</t>
  </si>
  <si>
    <t>16.16.21</t>
  </si>
  <si>
    <t>C4903</t>
  </si>
  <si>
    <t>IDENTIFICAÇÃO DE VIOLAÇÃO DO LACRE DA LIGAÇÃO, RECOLOCAÇÃO DO LACRE NA  LIGAÇÃO E APLICAÇÃO DO TERMO DE OCORRÊNCIA - TO</t>
  </si>
  <si>
    <t>16.16.22</t>
  </si>
  <si>
    <t>C4902</t>
  </si>
  <si>
    <t>IDENTIFICAÇÃO DE VIOLAÇÃO DO HIDRÔMETRO OU DO LACRE DO HIDROMETRO, SUBSTITUIÇÃO DO HIDROMETRO VIOLADO E APLIAÇÃO DO TERMO DE OCORRÊNCIA - TO</t>
  </si>
  <si>
    <t>16.16.23</t>
  </si>
  <si>
    <t>C4900</t>
  </si>
  <si>
    <t>IDENTIFICAÇÃO E RETIRDA DO BY-PASS E APLICAÇÃO DO TERMO DE OCORRÊNCIA - TO</t>
  </si>
  <si>
    <t>16.16.24</t>
  </si>
  <si>
    <t>C4901</t>
  </si>
  <si>
    <t>IDENTIFICAÇÃO E SUPRESSÃO DE LIGAÇÃO CLANDESTINA E APLICAÇÃO DO TERMO DE OCORRÊNCIA - TO</t>
  </si>
  <si>
    <t>16.16.25</t>
  </si>
  <si>
    <t>C3471</t>
  </si>
  <si>
    <t>MONTAGEM BARRILETE FILTRO FIBRA, KIT'S, PÇS VAZÃO ATÉ 50 m3/h</t>
  </si>
  <si>
    <t>16.16.26</t>
  </si>
  <si>
    <t>C3473</t>
  </si>
  <si>
    <t>MONTAGEM BARRILETE FILTRO FIBRA, KIT'S, PÇS VAZÃO 95,01 À 230 m3/h</t>
  </si>
  <si>
    <t>16.16.27</t>
  </si>
  <si>
    <t>C5181</t>
  </si>
  <si>
    <t>MONTAGEM DE TANQUE HIDROPNEUMÁTICO CAP 500L</t>
  </si>
  <si>
    <t>16.16.28</t>
  </si>
  <si>
    <t>C5182</t>
  </si>
  <si>
    <t>MONTAGEM DE TANQUE HIDROPNEUMÁTICO CAP 1000L</t>
  </si>
  <si>
    <t>16.16.29</t>
  </si>
  <si>
    <t>C5183</t>
  </si>
  <si>
    <t xml:space="preserve">MONTAGEM DE TANQUE HIDROPNEUMÁTICO CAP 3500L
</t>
  </si>
  <si>
    <t>16.16.30</t>
  </si>
  <si>
    <t>C5184</t>
  </si>
  <si>
    <t>MONTAGEM DE TANQUE HIDROPNEUMÁTICO CAP 4500L</t>
  </si>
  <si>
    <t>16.16.31</t>
  </si>
  <si>
    <t>C3502</t>
  </si>
  <si>
    <t>MONTAGEM DE TUBOS, CONEXÕES E EQUIPAMENTOS DE TRATAMENTO, CASA DE OPERAÇÃO</t>
  </si>
  <si>
    <t>16.16.32</t>
  </si>
  <si>
    <t>C3496</t>
  </si>
  <si>
    <t>MONTAGEM DE TUBOS, CONEXÕES E PÇS, ELEVATÓRIA CAP ATÉ 5 l/s</t>
  </si>
  <si>
    <t>16.16.33</t>
  </si>
  <si>
    <t>C3497</t>
  </si>
  <si>
    <t>MONTAGEM DE TUBOS, CONEXÕES E PÇS, ELEVATÓRIA C/ VAZÃO DE 5,01 À 10 l/s</t>
  </si>
  <si>
    <t>16.16.34</t>
  </si>
  <si>
    <t>C3498</t>
  </si>
  <si>
    <t>MONTAGEM DE TUBOS, CONEXÕES E PÇS, ELEVATÓRIA C/ VAZÃO DE 10,01 À 20 l/s</t>
  </si>
  <si>
    <t>16.16.35</t>
  </si>
  <si>
    <t>C3499</t>
  </si>
  <si>
    <t>MONTAGEM DE TUBOS, CONEXÕES E PÇS, ELEVATÓRIA C/ VAZÃO DE 20,01 À 40 l/s</t>
  </si>
  <si>
    <t>16.16.36</t>
  </si>
  <si>
    <t>C3500</t>
  </si>
  <si>
    <t>MONTAGEM DE TUBOS, CONEXÕES E PÇS, ELEVATÓRIA C/ VAZÃO DE 40,01 À 60 l/s</t>
  </si>
  <si>
    <t>16.16.37</t>
  </si>
  <si>
    <t>C3501</t>
  </si>
  <si>
    <t>MONTAGEM DE TUBOS, CONEXÕES E PÇS, ELEVATÓRIA C/ VAZÃO DE 60,01 À 90 l/s</t>
  </si>
  <si>
    <t>16.16.38</t>
  </si>
  <si>
    <t>C3490</t>
  </si>
  <si>
    <t>MONTAGEM DE TUBOS, CONEXÕES E PÇS, RESERVATÓRIO APOIADO CAP ATÉ 100 M3</t>
  </si>
  <si>
    <t>16.16.39</t>
  </si>
  <si>
    <t>C3491</t>
  </si>
  <si>
    <t>MONTAGEM DE TUBOS, CONEXÕES E PÇS, RESERVATÓRIO APOIADO CAP DE 100,01 À 300 M3</t>
  </si>
  <si>
    <t>16.16.40</t>
  </si>
  <si>
    <t>C3492</t>
  </si>
  <si>
    <t>MONTAGEM DE TUBOS, CONEXÕES E PÇS, RESERVATÓRIO APOIADO CAP DE 300,01 À 600 M3</t>
  </si>
  <si>
    <t>16.16.41</t>
  </si>
  <si>
    <t>C3512</t>
  </si>
  <si>
    <t>MONTAGEM DE TUBOS, CONEXÕES E PÇS, RESERVATÓRIO ELEVADO CAP. ATÉ 50 M3</t>
  </si>
  <si>
    <t>16.16.42</t>
  </si>
  <si>
    <t>C3493</t>
  </si>
  <si>
    <t>MONTAGEM DE TUBOS, CONEXÕES E PÇS, RESERVATÓRIO ELEVADO CAP DE 50,01 À 100 M3</t>
  </si>
  <si>
    <t>16.16.43</t>
  </si>
  <si>
    <t>C3494</t>
  </si>
  <si>
    <t>MONTAGEM DE TUBOS, CONEXÕES E PÇS, RESERVATÓRIO ELEVADO CAP  DE 100,01 À 300 M3</t>
  </si>
  <si>
    <t>16.16.44</t>
  </si>
  <si>
    <t>C3525</t>
  </si>
  <si>
    <t>MONTAGEM DE TUBOS, CONEXÕES E PÇS ESPECIAIS EM FLOCULADOR/DECANTADOR</t>
  </si>
  <si>
    <t>16.16.45</t>
  </si>
  <si>
    <t>C3495</t>
  </si>
  <si>
    <t>MONTAGEM DE TUBOS, CONEXÕES E PÇS, RESERVATÓRIO ELEVADO CAP  DE 300,01 À 600 M3</t>
  </si>
  <si>
    <t>16.16.46</t>
  </si>
  <si>
    <t>C3461</t>
  </si>
  <si>
    <t>MONTAGEM  DE TUBOS, CONEXÕES E PÇS ESPECIAIS, AERADOR BANDEJA</t>
  </si>
  <si>
    <t>16.16.47</t>
  </si>
  <si>
    <t>C3472</t>
  </si>
  <si>
    <t>MONTAGEM BARRILETE FILTRO FIBRA, KIT'S, PÇS VAZÃO 50,01 À 95 m3/h</t>
  </si>
  <si>
    <t>16.16.48</t>
  </si>
  <si>
    <t>C3503</t>
  </si>
  <si>
    <t>MONTAGEM DOS EQUIPAMENTOS DA ETE - REATOR E INSTALAÇÕES HIDRÁULICAS</t>
  </si>
  <si>
    <t>16.16.49</t>
  </si>
  <si>
    <t>C3524</t>
  </si>
  <si>
    <t>RECUPERAÇÃO DE PLACAS DE CONCRETO DOS FLOCULADORES</t>
  </si>
  <si>
    <t>16.16.50</t>
  </si>
  <si>
    <t>C5187</t>
  </si>
  <si>
    <t>TAMPONAMENTO DA LIGAÇÃO DE ESGOTO</t>
  </si>
  <si>
    <t>16.16.51</t>
  </si>
  <si>
    <t>C5207</t>
  </si>
  <si>
    <t>TANQUE DE COMBUSTÍVEL 200 L</t>
  </si>
  <si>
    <t>16.16.52</t>
  </si>
  <si>
    <t>C4866</t>
  </si>
  <si>
    <t>TESTES DE VAZÃO DO POÇO, DN 6 E PROFUNDIDADE DE 25,00m</t>
  </si>
  <si>
    <t>16.16.53</t>
  </si>
  <si>
    <t>C4613</t>
  </si>
  <si>
    <t>TMND PARA TUBO 500&lt;DN&lt;=800mm</t>
  </si>
  <si>
    <t>16.16.54</t>
  </si>
  <si>
    <t>C4614</t>
  </si>
  <si>
    <t>TMND PARA TUBO 800&lt;DN&lt;=1200mm</t>
  </si>
  <si>
    <t>16.16.55</t>
  </si>
  <si>
    <t>C4615</t>
  </si>
  <si>
    <t>TMND PARA TUBO 1200&lt;DN&lt;=1500mm</t>
  </si>
  <si>
    <t>16.16.56</t>
  </si>
  <si>
    <t>C4812</t>
  </si>
  <si>
    <t>TRANSFERÊNCIA DE LIGAÇÃO PREDIAL DE ÁGUA EM REDE EXISTENTE</t>
  </si>
  <si>
    <t>16.17</t>
  </si>
  <si>
    <t>INSTALAÇÕES DIVERSAS</t>
  </si>
  <si>
    <t>16.17.1</t>
  </si>
  <si>
    <t>C3509</t>
  </si>
  <si>
    <t>INSTALAÇÕES HIDRO-SANITÁRIAS KIT-01 C/ FORN. DE MATERIAL</t>
  </si>
  <si>
    <t>16.17.2</t>
  </si>
  <si>
    <t>C3510</t>
  </si>
  <si>
    <t>INSTALAÇÕES HIDRO-SANITÁRIAS KIT-02 C/ FORN. DE MATERIAL</t>
  </si>
  <si>
    <t>16.17.3</t>
  </si>
  <si>
    <t>C3511</t>
  </si>
  <si>
    <t>INSTALAÇÕES HIDRO-SANITÁRIAS KIT-03 C/ FORN. DE MATERIAL</t>
  </si>
  <si>
    <t>16.17.4</t>
  </si>
  <si>
    <t>C3457</t>
  </si>
  <si>
    <t>MONTAGEM DAS INSTALAÇÕES HIDRO-SANITÁRIAS DAS ELEVATÓRIAS</t>
  </si>
  <si>
    <t>16.17.5</t>
  </si>
  <si>
    <t>C4857</t>
  </si>
  <si>
    <t>MONTAGEM DE TUBOS, CONEXÕES E PEÇAS DE LEITO DRENANTE</t>
  </si>
  <si>
    <t>16.17.6</t>
  </si>
  <si>
    <t>C4868</t>
  </si>
  <si>
    <t>MONTAGEM DE TUBOS, CONEXÕES E PÇS, ELEVATÓRIA C VAZÃO DE 90,01 A 200L/S</t>
  </si>
  <si>
    <t>16.17.7</t>
  </si>
  <si>
    <t>C4869</t>
  </si>
  <si>
    <t>MONTAGEM DE TUBOS, CONEXÕES E PÇS, ELEVATÓRIA C VAZÃO DE 200,01 À 350L/S</t>
  </si>
  <si>
    <t>16.17.8</t>
  </si>
  <si>
    <t>C4006</t>
  </si>
  <si>
    <t>REDE DE GÁS P/ COZINHA (FORN./MONTAGEM)</t>
  </si>
  <si>
    <t>17</t>
  </si>
  <si>
    <t>SERVIÇOS OPERACIONAIS</t>
  </si>
  <si>
    <t>17.1</t>
  </si>
  <si>
    <t>INSTALAÇÃO E SUBSTITUIÇÃO DE HIDRÔMETRO</t>
  </si>
  <si>
    <t>17.1.1</t>
  </si>
  <si>
    <t>C2718</t>
  </si>
  <si>
    <t>DESLOCAMENTO DE HIDRÔMETRO C/ CAIXA OU CAVALETE</t>
  </si>
  <si>
    <t>17.1.2</t>
  </si>
  <si>
    <t>C2844</t>
  </si>
  <si>
    <t>INST. DE HIDRÔMETRO E CAVALETE 1§ COMPART. (CASO H), RECUO (CASO G)</t>
  </si>
  <si>
    <t>17.1.3</t>
  </si>
  <si>
    <t>C2845</t>
  </si>
  <si>
    <t>INST. DE HIDRÔMETRO E CAVALETE C/ CAIXA NO MURO P002 (CASO I)</t>
  </si>
  <si>
    <t>17.1.4</t>
  </si>
  <si>
    <t>C2846</t>
  </si>
  <si>
    <t>INSTALAÇÃO DE HIDRANTE DE COLUNA</t>
  </si>
  <si>
    <t>17.1.5</t>
  </si>
  <si>
    <t>C2847</t>
  </si>
  <si>
    <t>INSTALAÇÃO DE HIDRANTE SUBTERRÂNEO</t>
  </si>
  <si>
    <t>17.1.6</t>
  </si>
  <si>
    <t>C2848</t>
  </si>
  <si>
    <t>INSTALAÇÃO OU SUBSTITUIÇÃO DE CAIXA DO HIDRÔMETRO</t>
  </si>
  <si>
    <t>17.1.7</t>
  </si>
  <si>
    <t>C2956</t>
  </si>
  <si>
    <t>SUBST. DE HIDRÔMETRO DA CALÇADA P/ PADRÃO CASO: A, B, C OU D C/ CAIXA</t>
  </si>
  <si>
    <t>17.1.8</t>
  </si>
  <si>
    <t>C2957</t>
  </si>
  <si>
    <t>SUBST. DE HIDRÔMETRO CAVALETE MONTADO C/RECUP. CALÇADA/MURO (CASO F)</t>
  </si>
  <si>
    <t>17.1.9</t>
  </si>
  <si>
    <t>C2958</t>
  </si>
  <si>
    <t>SUBSTITUIÇÃO OU INSTALAÇÃO DE HIDRÔMETRO EM CAVALETE MONTADO (CASO E,N)</t>
  </si>
  <si>
    <t>17.1.10</t>
  </si>
  <si>
    <t>C2963</t>
  </si>
  <si>
    <t>SUBSTITUIÇÃO DE REGISTRO PVC 3/4" NO CAVALETE</t>
  </si>
  <si>
    <t>17.1.11</t>
  </si>
  <si>
    <t>C4201</t>
  </si>
  <si>
    <t>SUBSTITUIÇÃO DE KIT CAVALETE (CASO E, N) CALÇADA / MURO (CASO F)</t>
  </si>
  <si>
    <t>17.1.12</t>
  </si>
  <si>
    <t>C4202</t>
  </si>
  <si>
    <t>SUBSTITUIÇÃO DE KIT CAVALETE MONTADO C/ RECUP. CALÇADA / MURO (CASO F)</t>
  </si>
  <si>
    <t>17.2</t>
  </si>
  <si>
    <t>CORTE E SUPRESSÃO DE LIGAÇÃO</t>
  </si>
  <si>
    <t>17.2.1</t>
  </si>
  <si>
    <t>C0029</t>
  </si>
  <si>
    <t>ADICIONAL DE LIGAÇÃO D'ÁGUA EM CORREDOR DE ATIVIDADE</t>
  </si>
  <si>
    <t>17.2.2</t>
  </si>
  <si>
    <t>C0030</t>
  </si>
  <si>
    <t>ADICIONAL DE LIGAÇÃO DE ESGOTO EM CORREDOR DE ATIVIDADE</t>
  </si>
  <si>
    <t>17.2.3</t>
  </si>
  <si>
    <t>C0031</t>
  </si>
  <si>
    <t>ADICIONAL DE SUPRESSÃO EM CORREDOR DE ATIVIDADE</t>
  </si>
  <si>
    <t>17.2.4</t>
  </si>
  <si>
    <t>C3430</t>
  </si>
  <si>
    <t>CORTE AGRAVADO E EXECUÇÃO DA LIGAÇÃO C/ FORNECIMENTO MATERIAL</t>
  </si>
  <si>
    <t>17.2.5</t>
  </si>
  <si>
    <t>C4593</t>
  </si>
  <si>
    <t>CORTE DO RAMAL PREDIAL DE ÁGUA DE MODO SIMPLES OU AGRAVADO E RELIGAÇÃO COM O FORNECIMENTO DE MATERIAL</t>
  </si>
  <si>
    <t>17.2.6</t>
  </si>
  <si>
    <t>C4897</t>
  </si>
  <si>
    <t>CORTE E BISELAMENTO EM EXTREMIDADES P/TUBOS EM AÇO DESVIO DE 0 A 15º</t>
  </si>
  <si>
    <t>17.2.7</t>
  </si>
  <si>
    <t>C4594</t>
  </si>
  <si>
    <t>CORTE E RELIGAÇÃO COM CHIBÁGUA COM FORNECIMENTO DE MATERIAL</t>
  </si>
  <si>
    <t>17.2.8</t>
  </si>
  <si>
    <t>C4204</t>
  </si>
  <si>
    <t>CORTE EM TUBULAÇÃO DE F°F° P/ LIGAÇÃO EM NOVO PV</t>
  </si>
  <si>
    <t>17.2.9</t>
  </si>
  <si>
    <t>C0931</t>
  </si>
  <si>
    <t>CORTE OU RELIGAÇÃO DE ÁGUA NO FERRULE(PAV. EM ASFALTO)</t>
  </si>
  <si>
    <t>17.2.10</t>
  </si>
  <si>
    <t>C0932</t>
  </si>
  <si>
    <t>CORTE OU RELIGAÇÃO DE ÁGUA NO FERRULE(PAV. EM P.TOSCA)</t>
  </si>
  <si>
    <t>17.2.11</t>
  </si>
  <si>
    <t>C0933</t>
  </si>
  <si>
    <t>CORTE OU RELIGAÇÃO DE ÁGUA NO MEIO FIO ATE 1"(CAPITAL)</t>
  </si>
  <si>
    <t>17.2.12</t>
  </si>
  <si>
    <t>C0934</t>
  </si>
  <si>
    <t>CORTE OU RELIGAÇÃO DE ÁGUA NO MEIO FIO ATE 1"(INTERIOR)</t>
  </si>
  <si>
    <t>17.2.13</t>
  </si>
  <si>
    <t>C4719</t>
  </si>
  <si>
    <t>CORTE OU RELIGAÇÃO DO RAMAL PREDIAL DE ÁGUA PELO MÉTODO AGRAVADO NO MEIO FIO, COM USO DE CARRO</t>
  </si>
  <si>
    <t>17.2.14</t>
  </si>
  <si>
    <t>C4718</t>
  </si>
  <si>
    <t>CORTE OU RELIGAÇÃO SIMPLES COM A UTILIZAÇÃO DE CHAVE MAGNÉTICA, COM USO DE MOTO</t>
  </si>
  <si>
    <t>17.2.15</t>
  </si>
  <si>
    <t>C4716</t>
  </si>
  <si>
    <t>CORTE SIMPLES DO RAMAL DE ÁGUA NO KIT CAVALETE COM USO DE MOTO</t>
  </si>
  <si>
    <t>17.2.16</t>
  </si>
  <si>
    <t>C3432</t>
  </si>
  <si>
    <t>CORTE SIMPLES E EXECUÇÃO DA SUPRESSÃO DE LIGAÇÃO C/ PAVIMENTO ASFÁLTICO</t>
  </si>
  <si>
    <t>17.2.17</t>
  </si>
  <si>
    <t>C3780</t>
  </si>
  <si>
    <t>CORTE SIMPLES E EXECUÇÃO DA SUPRESSÃO DE LIGAÇÃO C/ PAVIMENTO DE PEDRA TOSCA</t>
  </si>
  <si>
    <t>17.2.18</t>
  </si>
  <si>
    <t>C4721</t>
  </si>
  <si>
    <t>DESLOCAMENTO PARA EXECUÇÃO DE CORTE NA LIGAÇÃO PREDIAL, NÃO EFETIVADO</t>
  </si>
  <si>
    <t>17.2.19</t>
  </si>
  <si>
    <t>C3431</t>
  </si>
  <si>
    <t>CORTE SIMPLES E EXECUÇÃO DA SUPRESSÃO SEM PAVIMENTO</t>
  </si>
  <si>
    <t>17.2.20</t>
  </si>
  <si>
    <t>C2721</t>
  </si>
  <si>
    <t>DESOBSTRUÇÃO E LIMPEZA DE REDE ENTRE PV's DN ATE 200 C/VARETA</t>
  </si>
  <si>
    <t>17.2.21</t>
  </si>
  <si>
    <t>C4717</t>
  </si>
  <si>
    <t>RELIGAÇÃO SIMPLES DO RAMAL PREDIAL DE ÁGUA NO KIT CAVALETE COM USO DE MOTO</t>
  </si>
  <si>
    <t>17.2.22</t>
  </si>
  <si>
    <t>C4605</t>
  </si>
  <si>
    <t>RELIGAÇÃO DO RAMAL PREDIAL DE ÁGUA EM QUALQUER TIPO DE PAVIMENTO DO LOGRADOURO COM O FORNECIMENTO DE MATERIAL</t>
  </si>
  <si>
    <t>17.2.23</t>
  </si>
  <si>
    <t>C4606</t>
  </si>
  <si>
    <t>SUPRESSÃO DO RAMAL PREDIAL DE ÁGUA COM A REMOÇÃO DO HIDRÔMETRO EM LOGRADOURO SEM PAVIMENTO</t>
  </si>
  <si>
    <t>17.2.24</t>
  </si>
  <si>
    <t>C4607</t>
  </si>
  <si>
    <t>SUPRESSÃO DO RAMAL PREDIAL DE ÁGUA COM A REMOÇÃO DO HIDRÔMETRO EM LOGRADOURO COM PAVIMENTO DE PEDRA TOSCA OU PARALELO</t>
  </si>
  <si>
    <t>17.2.25</t>
  </si>
  <si>
    <t>C4608</t>
  </si>
  <si>
    <t>SUPRESSÃO DO RAMAL PREDIAL DE ÁGUA COM A REMOÇÃO DO HIDRÔMETRO EM LOGRADOURO COM PAVIMENTO EM ASFALTO</t>
  </si>
  <si>
    <t>17.2.26</t>
  </si>
  <si>
    <t>C4720</t>
  </si>
  <si>
    <t>SUPRESSÃO DO RAMAL PREDIAL DE ÁGUA COM USO DE CHIBAGUA E RETIRADA DE HIDRÔMETRO</t>
  </si>
  <si>
    <t>17.2.27</t>
  </si>
  <si>
    <t>C2979</t>
  </si>
  <si>
    <t>TRANSFERÊNCIA DE LIGAÇÃO EM REDE REMANEJADA</t>
  </si>
  <si>
    <t>17.2.28</t>
  </si>
  <si>
    <t>C2986</t>
  </si>
  <si>
    <t>VISITA AO LOCAL DA SUPRESSÃO (PAGAR SE HOUVER QUITAÇÃO APÓS VISITA)</t>
  </si>
  <si>
    <t>17.2.29</t>
  </si>
  <si>
    <t>C4616</t>
  </si>
  <si>
    <t>VISITA DE COBRANÇA COM ORDEM DE CORTE AOS CLIENTES INADIMPLENTES</t>
  </si>
  <si>
    <t>17.3</t>
  </si>
  <si>
    <t>RETIRADA DE VAZAMENTO EM REDE E LIGAÇÃO D'ÁGUA/OUTROS</t>
  </si>
  <si>
    <t>17.3.1</t>
  </si>
  <si>
    <t>C0810</t>
  </si>
  <si>
    <t>COLOCAÇÃO DE REGISTRO EM REDE EM OPERAÇÃO DN  50 a 100</t>
  </si>
  <si>
    <t>17.3.2</t>
  </si>
  <si>
    <t>C0811</t>
  </si>
  <si>
    <t>COLOCAÇÃO DE REGISTRO EM REDE EM OPERAÇÃO DN 150 a 200</t>
  </si>
  <si>
    <t>17.3.3</t>
  </si>
  <si>
    <t>C0812</t>
  </si>
  <si>
    <t>COLOCAÇÃO DE REGISTRO EM REDE EM OPERAÇÃO DN 250 a 300</t>
  </si>
  <si>
    <t>17.3.4</t>
  </si>
  <si>
    <t>C2719</t>
  </si>
  <si>
    <t>DESOBSTRUÇÃO DE REDE EM TUBO FoFo ATÉ 75mm COM VARETAS</t>
  </si>
  <si>
    <t>17.3.5</t>
  </si>
  <si>
    <t>C2715</t>
  </si>
  <si>
    <t>RETIRADA DE VAZAMENTO EM LIGAÇÃO, RUA COM PAVIMENTAÇÃO EM ASFALTO</t>
  </si>
  <si>
    <t>17.3.6</t>
  </si>
  <si>
    <t>C2738</t>
  </si>
  <si>
    <t>RETIRADA DE VAZAMENTO EM LIGAÇÃO, NA CALÇADA SEM PAVIMENTAÇÃO</t>
  </si>
  <si>
    <t>17.3.7</t>
  </si>
  <si>
    <t>C2739</t>
  </si>
  <si>
    <t>RETIRADA DE VAZAMENTO EM LIGAÇÃO, NA CALÇADA, QUALQUER TIPO DE PAVIMENTAÇÃO</t>
  </si>
  <si>
    <t>17.3.8</t>
  </si>
  <si>
    <t>C2740</t>
  </si>
  <si>
    <t>RETIRADA DE VAZAMENTO EM LIGAÇÃO, RUA COM PAVIMENTAÇÃO EM PEDRA TOSCA OU PARALELO</t>
  </si>
  <si>
    <t>17.3.9</t>
  </si>
  <si>
    <t>C2741</t>
  </si>
  <si>
    <t>RETIRADA DE VAZAMENTO EM LIGAÇÃO, RUA SEM PAVIMENTAÇÃO</t>
  </si>
  <si>
    <t>17.3.10</t>
  </si>
  <si>
    <t>C2742</t>
  </si>
  <si>
    <t>RETIRADA DE VAZAMENTO EM REDE DE CA/FoFo ATÉ DN 100mm, PAVIMENTAÇÃO EM ASFALTO</t>
  </si>
  <si>
    <t>17.3.11</t>
  </si>
  <si>
    <t>C2743</t>
  </si>
  <si>
    <t>RETIRADA DE VAZAMENTO EM REDE DE CA/FoFo ATÉ DN 100mm, PAVIMENTAÇÃO EM PEDRA TOSCA</t>
  </si>
  <si>
    <t>17.3.12</t>
  </si>
  <si>
    <t>C2744</t>
  </si>
  <si>
    <t>RETIRADA DE VAZAMENTO EM REDE DE CA/FoFo ATÉ DN 100mm, SEM PAVIMENTAÇÃO</t>
  </si>
  <si>
    <t>17.3.13</t>
  </si>
  <si>
    <t>C2745</t>
  </si>
  <si>
    <t>RETIRADA DE VAZAMENTO EM REDE DE CA/FoFo DN 150 À 250mm, PAVIMENTAÇÃO EM ASFALTO</t>
  </si>
  <si>
    <t>17.3.14</t>
  </si>
  <si>
    <t>C2746</t>
  </si>
  <si>
    <t>RETIRADA DE VAZAMENTO EM REDE DE CA/FoFo DN 150 À 250mm, PAVIMENTAÇÃO EM PEDRA TOSCA</t>
  </si>
  <si>
    <t>17.3.15</t>
  </si>
  <si>
    <t>C2747</t>
  </si>
  <si>
    <t>RETIRADA DE VAZAMENTO EM REDE DE CA/FoFo DN 150 À 250mm, S/ PAVIMENTAÇÃO</t>
  </si>
  <si>
    <t>17.3.16</t>
  </si>
  <si>
    <t>C2748</t>
  </si>
  <si>
    <t>RETIRADA DE VAZAMENTO EM REDE DE FoFo DN 300mm, PAVIMENTAÇÃO EM ASFALTO</t>
  </si>
  <si>
    <t>17.3.17</t>
  </si>
  <si>
    <t>C2749</t>
  </si>
  <si>
    <t>RETIRADA DE VAZAMENTO EM REDE DE FoFo DN 300mm, PAVIMENTAÇÃO EM PEDRA TOSCA</t>
  </si>
  <si>
    <t>17.3.18</t>
  </si>
  <si>
    <t>C2750</t>
  </si>
  <si>
    <t>RETIRADA DE VAZAMENTO EM REDE DE FoFo DN 300mm, S/ PAVIMENTAÇÃO</t>
  </si>
  <si>
    <t>17.3.19</t>
  </si>
  <si>
    <t>C2751</t>
  </si>
  <si>
    <t xml:space="preserve"> RETIRADA DE VAZAMENTO EM REDE DE PVC ATÉ DN 100mm, PAVIMENTAÇÃO EM ASFALTO</t>
  </si>
  <si>
    <t>17.3.20</t>
  </si>
  <si>
    <t>C2752</t>
  </si>
  <si>
    <t>RETIRADA DE VAZAMENTO EM REDE DE PVC ATÉ DN 100mm, PAVIMENTAÇÃO EM PEDRA TOSCA</t>
  </si>
  <si>
    <t>17.3.21</t>
  </si>
  <si>
    <t>C2753</t>
  </si>
  <si>
    <t>RETIRADA DE VAZAMENTO EM REDE DE PVC ATÉ DN 100mm, S/PAVIMENTAÇÃO</t>
  </si>
  <si>
    <t>17.3.22</t>
  </si>
  <si>
    <t>C2754</t>
  </si>
  <si>
    <t>RETIRADA DE VAZAMENTO EM REDE DE PVC/DEFoFo DN 150 À 250mm</t>
  </si>
  <si>
    <t>17.3.23</t>
  </si>
  <si>
    <t>C2755</t>
  </si>
  <si>
    <t>RETIRADA DE VAZAMENTO EM REDE DE PVC/DEFoFo DN 150 À 250mm, PAVIMENTAÇÃO EM PEDRA TOSCA</t>
  </si>
  <si>
    <t>17.3.24</t>
  </si>
  <si>
    <t>C2756</t>
  </si>
  <si>
    <t>RETIRADA DE VAZAMENTO EM REDE DE PVC/DEFoFo DN 150 À 250mm, S/ PAVIMENTAÇÃO</t>
  </si>
  <si>
    <t>17.3.25</t>
  </si>
  <si>
    <t>C2890</t>
  </si>
  <si>
    <t>RETIRADA DE VAZAMENTO NO CAVALETE</t>
  </si>
  <si>
    <t>17.4</t>
  </si>
  <si>
    <t>INJETAMENTO EM TUBULAÇÃO</t>
  </si>
  <si>
    <t>17.4.1</t>
  </si>
  <si>
    <t>C2762</t>
  </si>
  <si>
    <t>INJETAMENTO EM TUBO EXISTENTE PVC ATE 100mm INCL. DESLOCAMENTO</t>
  </si>
  <si>
    <t>17.4.2</t>
  </si>
  <si>
    <t>C2761</t>
  </si>
  <si>
    <t>INJETAMENTO EM TUBO EXISTENTE PVC 100&lt;DN&lt;=200mm INCL. DESLOCAMENTO</t>
  </si>
  <si>
    <t>17.4.3</t>
  </si>
  <si>
    <t>C2760</t>
  </si>
  <si>
    <t>INJETAMENTO EM TUBO EXISTENTE FoFo ATE DN 200mm INCL. DESLOCAMENTO</t>
  </si>
  <si>
    <t>17.4.4</t>
  </si>
  <si>
    <t>C2757</t>
  </si>
  <si>
    <t>INJETAMENTO EM TUBO EXISTENTE DE PVC DN&gt;200mm INCL. DESLOCAMENTO</t>
  </si>
  <si>
    <t>17.4.5</t>
  </si>
  <si>
    <t>C2758</t>
  </si>
  <si>
    <t>INJETAMENTO EM TUBO EXISTENTE FoFo 200&lt;DN&lt;=300mm INCL. DESLOCAMETO</t>
  </si>
  <si>
    <t>17.4.6</t>
  </si>
  <si>
    <t>C2759</t>
  </si>
  <si>
    <t>INJETAMENTO EM TUBO EXISTENTE FoFo 300&lt;DN&lt;=500mm INCL. DESLOCAMENTO</t>
  </si>
  <si>
    <t>17.4.7</t>
  </si>
  <si>
    <t>C4596</t>
  </si>
  <si>
    <t>INJETAMENTO EM TUBO EXISTENTE FoFo 500&lt;DN&lt;=800 INCL. DESLOCAMENTO</t>
  </si>
  <si>
    <t>17.4.8</t>
  </si>
  <si>
    <t>C4597</t>
  </si>
  <si>
    <t>INJETAMENTO EM TUBO EXISTENTE FoFo 800&lt;DN&lt;=1000 INCL. DESLOCAMENTO</t>
  </si>
  <si>
    <t>17.5</t>
  </si>
  <si>
    <t>MANUTENÇÃO EM REDE DE ESGOTO</t>
  </si>
  <si>
    <t>17.5.1</t>
  </si>
  <si>
    <t>C0231</t>
  </si>
  <si>
    <t>ASSENTAMENTO DE TAMPÃO FoFo P/ POÇO DE VISITA</t>
  </si>
  <si>
    <t>17.5.2</t>
  </si>
  <si>
    <t>C0514</t>
  </si>
  <si>
    <t>BY-PASS EM REDE DE ESGOTO</t>
  </si>
  <si>
    <t>17.5.3</t>
  </si>
  <si>
    <t>C4074</t>
  </si>
  <si>
    <t>CHUMBAMENTO DE RAMAL INTRA-DOMICILIAR DN 100 NA CAIXA DE INSPEÇÃO</t>
  </si>
  <si>
    <t>17.5.4</t>
  </si>
  <si>
    <t>C0795</t>
  </si>
  <si>
    <t>CHUMBAMENTO TUBULAÇÃO NO POÇO VISITA (BLOCO DE CONCRETO)</t>
  </si>
  <si>
    <t>17.5.5</t>
  </si>
  <si>
    <t>C0813</t>
  </si>
  <si>
    <t>COLOCAÇÃO DE TAMPA EM CAIXA DE INSPEÇÃO</t>
  </si>
  <si>
    <t>17.5.6</t>
  </si>
  <si>
    <t>C0814</t>
  </si>
  <si>
    <t>COLOCAÇÃO E CHUMBAMENTO LAJE EXCÊNTRICA, CHAMINÉ E TAMPÃO EM PV</t>
  </si>
  <si>
    <t>17.5.7</t>
  </si>
  <si>
    <t>C0815</t>
  </si>
  <si>
    <t>COLOCAÇÃO E CHUMBAMENTO LAJE EXCENTRICA E TAMPÃO EM PV</t>
  </si>
  <si>
    <t>17.5.8</t>
  </si>
  <si>
    <t>C0816</t>
  </si>
  <si>
    <t>COLOCAÇÃO TUBO CONCRETO PB D= 600 EM PV C/REJUNT./TRANSPORTE</t>
  </si>
  <si>
    <t>17.5.9</t>
  </si>
  <si>
    <t>C0817</t>
  </si>
  <si>
    <t>COLOCAÇÃO TUBO CONCRETO PB D=1000 EM PV C/REJUNT./TRANSPORTE</t>
  </si>
  <si>
    <t>17.5.10</t>
  </si>
  <si>
    <t>17.5.11</t>
  </si>
  <si>
    <t>C2720</t>
  </si>
  <si>
    <t>DESOBSTRUÇÃO E LIMPEZA DE REDE ENTRE PV's DN 200,01 a 400 C/VARETA</t>
  </si>
  <si>
    <t>17.5.12</t>
  </si>
  <si>
    <t>C2988</t>
  </si>
  <si>
    <t>DESOBSTRUÇÃO E LIMPEZA DE REDE ESGOTO ENTRE PV's (INCLUSIVE)</t>
  </si>
  <si>
    <t>17.5.13</t>
  </si>
  <si>
    <t>C2722</t>
  </si>
  <si>
    <t>DESOBSTRUÇÃO EM LIGAÇÃO DE ESGOTO DN 100 C/LIMPEZA DA CAIXA</t>
  </si>
  <si>
    <t>17.5.14</t>
  </si>
  <si>
    <t>C2723</t>
  </si>
  <si>
    <t>DESOBSTRUÇÃO EM LIGAÇÃO DE ESGOTO DN&gt;100 C/LIMPEZA DA CAIXA</t>
  </si>
  <si>
    <t>17.5.15</t>
  </si>
  <si>
    <t>C2725</t>
  </si>
  <si>
    <t>DESOBSTRUÇÃO EM REDE ENTRE PV's DN ATE 200mm, C/EQUIP.A JATO</t>
  </si>
  <si>
    <t>17.5.16</t>
  </si>
  <si>
    <t>C2724</t>
  </si>
  <si>
    <t>DESOBSTRUÇÃO EM REDE ENTRE PV's DN 200,01 a 400mm, C/EQUIP. A JATO</t>
  </si>
  <si>
    <t>17.5.17</t>
  </si>
  <si>
    <t>C2817</t>
  </si>
  <si>
    <t>EXECUÇÃO DE CALHA EM CONCRETO NO POÇO DE VISITA</t>
  </si>
  <si>
    <t>17.5.18</t>
  </si>
  <si>
    <t>C4212</t>
  </si>
  <si>
    <t>LIMPEZA DE CAIXAS DE INSPEÇÃO</t>
  </si>
  <si>
    <t>17.5.19</t>
  </si>
  <si>
    <t>C2866</t>
  </si>
  <si>
    <t>LIMPEZA DE PV PROF. ATÉ 2.00m C/EQUIPAMENTO A VÁCUO</t>
  </si>
  <si>
    <t>17.5.20</t>
  </si>
  <si>
    <t>C2871</t>
  </si>
  <si>
    <t>LIMPEZA DE PV PROF. 2,01 a 3,00m C/EQUIPAMENTO A VACUO</t>
  </si>
  <si>
    <t>17.5.21</t>
  </si>
  <si>
    <t>C2867</t>
  </si>
  <si>
    <t>LIMPEZA DE PV PROF. MAIOR QUE 3.00m C/EQUIPAMENTO A VÁCUO</t>
  </si>
  <si>
    <t>17.5.22</t>
  </si>
  <si>
    <t>C2868</t>
  </si>
  <si>
    <t>LIMPEZA DE PV's PROF. ATE 2,00m, MANUAL</t>
  </si>
  <si>
    <t>17.5.23</t>
  </si>
  <si>
    <t>C2869</t>
  </si>
  <si>
    <t>LIMPEZA DE PV's PROF. ENTRE 2.00  A  3.00m, MANUAL</t>
  </si>
  <si>
    <t>17.5.24</t>
  </si>
  <si>
    <t>C2870</t>
  </si>
  <si>
    <t>LIMPEZA DE PV's PROF. MAIOR QUE 3.00m, MANUAL</t>
  </si>
  <si>
    <t>17.5.25</t>
  </si>
  <si>
    <t>C2888</t>
  </si>
  <si>
    <t>NIVELAMENTO DE TAMPÃO DO TIL/TERMINAL DE LIMPEZA</t>
  </si>
  <si>
    <t>17.5.26</t>
  </si>
  <si>
    <t>C2889</t>
  </si>
  <si>
    <t>NIVELAMENTO DE TAMPÃO EM POÇO DE VISITA</t>
  </si>
  <si>
    <t>17.5.27</t>
  </si>
  <si>
    <t>C2934</t>
  </si>
  <si>
    <t>RECUPERAÇÃO DE CAIXA DE INSPEÇÃO</t>
  </si>
  <si>
    <t>17.5.28</t>
  </si>
  <si>
    <t>C2943</t>
  </si>
  <si>
    <t>RETIRADA DE POÇO DE VISITA</t>
  </si>
  <si>
    <t>17.5.29</t>
  </si>
  <si>
    <t>C2951</t>
  </si>
  <si>
    <t>SONDAGEM E INSPEÇÃO EM POÇO DE VISITA</t>
  </si>
  <si>
    <t>17.5.30</t>
  </si>
  <si>
    <t>C2977</t>
  </si>
  <si>
    <t>TAMPONAMENTO PROVISÓRIO DE POÇO DE VISITA</t>
  </si>
  <si>
    <t>17.6</t>
  </si>
  <si>
    <t>RECUPERAÇÃO DE TUBULAÇÃO</t>
  </si>
  <si>
    <t>17.6.1</t>
  </si>
  <si>
    <t>C2935</t>
  </si>
  <si>
    <t>RECUPERAÇÃO TUBULAÇÃO FoFo DN 250mm (CORTE E DESBASTE PONTA)</t>
  </si>
  <si>
    <t>17.7</t>
  </si>
  <si>
    <t>SERVIÇO COMERCIAL</t>
  </si>
  <si>
    <t>17.7.1</t>
  </si>
  <si>
    <t>C4199</t>
  </si>
  <si>
    <t>COLOCAÇÃO DE APARELHO ELIMINADOR DE AR</t>
  </si>
  <si>
    <t>17.7.2</t>
  </si>
  <si>
    <t>C4200</t>
  </si>
  <si>
    <t>COLOCAÇÃO DE VENTOSA EM REDE EM OPERAÇÃO DN 150 A 200</t>
  </si>
  <si>
    <t>17.7.3</t>
  </si>
  <si>
    <t>C2766</t>
  </si>
  <si>
    <t>ENSAIO DE HIDRÔMETRO</t>
  </si>
  <si>
    <t>BAN</t>
  </si>
  <si>
    <t>17.7.4</t>
  </si>
  <si>
    <t>C4207</t>
  </si>
  <si>
    <t>INSTALAÇÃO DE MACROMEDIDOR TIPO WALTMANN PARA DIÂMETROS ATÉ 300mm</t>
  </si>
  <si>
    <t>17.7.5</t>
  </si>
  <si>
    <t>C4206</t>
  </si>
  <si>
    <t>INSTALAÇÃO DE MACROMEDIDOR TIPO WALTMANN PARA DIÂMETROS ENTRE 350mm E 600mm</t>
  </si>
  <si>
    <t>17.7.6</t>
  </si>
  <si>
    <t>C2859</t>
  </si>
  <si>
    <t>LANÇAMENTO DE ESGOTO NO INTERCEPTOR</t>
  </si>
  <si>
    <t>17.7.7</t>
  </si>
  <si>
    <t>C2880</t>
  </si>
  <si>
    <t>MEDIÇÃO DE PRESSÃO E VAZÃO</t>
  </si>
  <si>
    <t>17.7.8</t>
  </si>
  <si>
    <t>C4213</t>
  </si>
  <si>
    <t>MONTAGEM DE TUBOS, CONEXÕES E PEÇAS ESPECIAIS, SUBST. REGISTRO P/ TOMADA D'ÁGUA</t>
  </si>
  <si>
    <t>17.7.9</t>
  </si>
  <si>
    <t>C2961</t>
  </si>
  <si>
    <t>SUBSTITUIÇÃO DE REGISTRO COM VOLANTE 3/4" (C/ MATERIAL)</t>
  </si>
  <si>
    <t>17.7.10</t>
  </si>
  <si>
    <t>C2959</t>
  </si>
  <si>
    <t>SUBSTITUIÇÃO DE REGISTRO COM VOLANTE 1" (C/ MATERIAL)</t>
  </si>
  <si>
    <t>17.7.11</t>
  </si>
  <si>
    <t>C2960</t>
  </si>
  <si>
    <t>SUBSTITUIÇÃO DE REGISTRO COM VOLANTE 2" (C/ MATERIAL)</t>
  </si>
  <si>
    <t>17.7.12</t>
  </si>
  <si>
    <t>C2962</t>
  </si>
  <si>
    <t>SUBSTITUIÇÃO DE REGISTRO DE PVC C/BORBOLETA 3/4"(C/MATERIAL)</t>
  </si>
  <si>
    <t>18</t>
  </si>
  <si>
    <t>INST. ELÉTRICAS, TELEFONIA, LÓGICA, SOM E SISTEMAS DE CONTROLE</t>
  </si>
  <si>
    <t>18.1</t>
  </si>
  <si>
    <t>ELETRODUTOS DE PVC E CONEXÕES</t>
  </si>
  <si>
    <t>18.1.1</t>
  </si>
  <si>
    <t>C1019</t>
  </si>
  <si>
    <t>CURVA P/ELETRODUTO PVC ROSC. D= 20mm (1/2")</t>
  </si>
  <si>
    <t>18.1.2</t>
  </si>
  <si>
    <t>C1020</t>
  </si>
  <si>
    <t>CURVA P/ELETRODUTO PVC ROSC. D= 25mm (3/4")</t>
  </si>
  <si>
    <t>18.1.3</t>
  </si>
  <si>
    <t>C1021</t>
  </si>
  <si>
    <t>CURVA P/ELETRODUTO PVC ROSC. D= 32mm (1")</t>
  </si>
  <si>
    <t>18.1.4</t>
  </si>
  <si>
    <t>C1022</t>
  </si>
  <si>
    <t>CURVA P/ELETRODUTO PVC ROSC. D= 40mm (1 1/4")</t>
  </si>
  <si>
    <t>18.1.5</t>
  </si>
  <si>
    <t>C1023</t>
  </si>
  <si>
    <t>CURVA P/ELETRODUTO PVC ROSC. D= 50mm (1 1/2")</t>
  </si>
  <si>
    <t>18.1.6</t>
  </si>
  <si>
    <t>C1024</t>
  </si>
  <si>
    <t>CURVA P/ELETRODUTO PVC ROSC. D= 60mm (2")</t>
  </si>
  <si>
    <t>18.1.7</t>
  </si>
  <si>
    <t>C1025</t>
  </si>
  <si>
    <t>CURVA P/ELETRODUTO PVC ROSC. D= 75mm (2 1/2")</t>
  </si>
  <si>
    <t>18.1.8</t>
  </si>
  <si>
    <t>C1026</t>
  </si>
  <si>
    <t>CURVA P/ELETRODUTO PVC ROSC. D= 85mm (3")</t>
  </si>
  <si>
    <t>18.1.9</t>
  </si>
  <si>
    <t>C1027</t>
  </si>
  <si>
    <t>CURVA P/ELETRODUTO PVC ROSC. D=110mm (4")</t>
  </si>
  <si>
    <t>18.1.10</t>
  </si>
  <si>
    <t>C1204</t>
  </si>
  <si>
    <t>ELETRODUTO CONDULETE DE PVC DE 1/2"</t>
  </si>
  <si>
    <t>18.1.11</t>
  </si>
  <si>
    <t>C1205</t>
  </si>
  <si>
    <t>ELETRODUTO CONDULETE DE PVC DE 3/4"</t>
  </si>
  <si>
    <t>18.1.12</t>
  </si>
  <si>
    <t>C1203</t>
  </si>
  <si>
    <t>ELETRODUTO CONDULETE DE PVC DE 1"</t>
  </si>
  <si>
    <t>18.1.13</t>
  </si>
  <si>
    <t>C1185</t>
  </si>
  <si>
    <t>ELETRODUTO PVC ROSC. D= 20mm (1/2")</t>
  </si>
  <si>
    <t>18.1.14</t>
  </si>
  <si>
    <t>C1186</t>
  </si>
  <si>
    <t>ELETRODUTO PVC ROSC. D= 25mm (3/4")</t>
  </si>
  <si>
    <t>18.1.15</t>
  </si>
  <si>
    <t>C1187</t>
  </si>
  <si>
    <t>ELETRODUTO PVC ROSC. D= 32mm (1")</t>
  </si>
  <si>
    <t>18.1.16</t>
  </si>
  <si>
    <t>C1188</t>
  </si>
  <si>
    <t>ELETRODUTO PVC ROSC. D= 40mm (1 1/4")</t>
  </si>
  <si>
    <t>18.1.17</t>
  </si>
  <si>
    <t>C1189</t>
  </si>
  <si>
    <t>ELETRODUTO PVC ROSC. D= 50mm (1 1/2")</t>
  </si>
  <si>
    <t>18.1.18</t>
  </si>
  <si>
    <t>C1190</t>
  </si>
  <si>
    <t>ELETRODUTO PVC ROSC. D= 60mm (2")</t>
  </si>
  <si>
    <t>18.1.19</t>
  </si>
  <si>
    <t>C1191</t>
  </si>
  <si>
    <t>ELETRODUTO PVC ROSC. D= 75mm (2 1/2")</t>
  </si>
  <si>
    <t>18.1.20</t>
  </si>
  <si>
    <t>C1192</t>
  </si>
  <si>
    <t>ELETRODUTO PVC ROSC. D= 85mm (3")</t>
  </si>
  <si>
    <t>18.1.21</t>
  </si>
  <si>
    <t>C1193</t>
  </si>
  <si>
    <t>ELETRODUTO PVC ROSC. D=110mm (4")</t>
  </si>
  <si>
    <t>18.1.22</t>
  </si>
  <si>
    <t>C1195</t>
  </si>
  <si>
    <t>ELETRODUTO PVC ROSC.INCL.CONEXÕES D= 20mm (1/2")</t>
  </si>
  <si>
    <t>18.1.23</t>
  </si>
  <si>
    <t>C1196</t>
  </si>
  <si>
    <t>ELETRODUTO PVC ROSC.INCL.CONEXÕES D= 25mm (3/4")</t>
  </si>
  <si>
    <t>18.1.24</t>
  </si>
  <si>
    <t>C1197</t>
  </si>
  <si>
    <t>ELETRODUTO PVC ROSC.INCL.CONEXÕES D= 32mm (1")</t>
  </si>
  <si>
    <t>18.1.25</t>
  </si>
  <si>
    <t>C1198</t>
  </si>
  <si>
    <t>ELETRODUTO PVC ROSC.INCL.CONEXÕES D= 40mm (1 1/4")</t>
  </si>
  <si>
    <t>18.1.26</t>
  </si>
  <si>
    <t>C1199</t>
  </si>
  <si>
    <t>ELETRODUTO PVC ROSC.INCL.CONEXÕES D= 50mm (1 1/2")</t>
  </si>
  <si>
    <t>18.1.27</t>
  </si>
  <si>
    <t>C1194</t>
  </si>
  <si>
    <t>ELETRODUTO PVC ROSC.INCL.CONEXOES D= 60mm (2")</t>
  </si>
  <si>
    <t>18.1.28</t>
  </si>
  <si>
    <t>C1200</t>
  </si>
  <si>
    <t>ELETRODUTO PVC ROSC.INCL.CONEXÕES D= 75mm (2 1/2")</t>
  </si>
  <si>
    <t>18.1.29</t>
  </si>
  <si>
    <t>C1202</t>
  </si>
  <si>
    <t>ELETRODUTO PVC ROSC.INCL.CONEXÕES D=85MM (3")</t>
  </si>
  <si>
    <t>18.1.30</t>
  </si>
  <si>
    <t>C1201</t>
  </si>
  <si>
    <t>ELETRODUTO PVC ROSC.INCL.CONEXÕES D=110mm (4")</t>
  </si>
  <si>
    <t>18.1.31</t>
  </si>
  <si>
    <t>C1184</t>
  </si>
  <si>
    <t>ELETRODUTO FLEXÍVEL, TIPO GARGANTA</t>
  </si>
  <si>
    <t>18.1.32</t>
  </si>
  <si>
    <t>C1708</t>
  </si>
  <si>
    <t>LUVA P/ELETRODUTO PVC ROSC. D= 20mm (1/2")</t>
  </si>
  <si>
    <t>18.1.33</t>
  </si>
  <si>
    <t>C1709</t>
  </si>
  <si>
    <t>LUVA P/ELETRODUTO PVC ROSC. D= 25mm (3/4")</t>
  </si>
  <si>
    <t>18.1.34</t>
  </si>
  <si>
    <t>C1710</t>
  </si>
  <si>
    <t>LUVA P/ELETRODUTO PVC ROSC. D= 32mm (1")</t>
  </si>
  <si>
    <t>18.1.35</t>
  </si>
  <si>
    <t>C1711</t>
  </si>
  <si>
    <t>LUVA P/ELETRODUTO PVC ROSC. D= 40mm (1 1/4")</t>
  </si>
  <si>
    <t>18.1.36</t>
  </si>
  <si>
    <t>C1712</t>
  </si>
  <si>
    <t>LUVA P/ELETRODUTO PVC ROSC. D= 50mm (1 1/2")</t>
  </si>
  <si>
    <t>18.1.37</t>
  </si>
  <si>
    <t>C1713</t>
  </si>
  <si>
    <t>LUVA P/ELETRODUTO PVC ROSC. D= 60mm (2")</t>
  </si>
  <si>
    <t>18.1.38</t>
  </si>
  <si>
    <t>C1714</t>
  </si>
  <si>
    <t>LUVA P/ELETRODUTO PVC ROSC. D= 75mm (2 1/2")</t>
  </si>
  <si>
    <t>18.1.39</t>
  </si>
  <si>
    <t>C1715</t>
  </si>
  <si>
    <t>LUVA P/ELETRODUTO PVC ROSC. D= 85mm (3")</t>
  </si>
  <si>
    <t>18.1.40</t>
  </si>
  <si>
    <t>C1716</t>
  </si>
  <si>
    <t>LUVA P/ELETRODUTO PVC ROSC. D=110mm (4")</t>
  </si>
  <si>
    <t>18.1.41</t>
  </si>
  <si>
    <t>C3566</t>
  </si>
  <si>
    <t>MUTIRÃO MISTO - CURVA P/ELETRODUTO PVC ROSC. D=25mm (3/4")</t>
  </si>
  <si>
    <t>18.1.42</t>
  </si>
  <si>
    <t>C3568</t>
  </si>
  <si>
    <t>MUTIRÃO MISTO - ELETRODUTO TIPO CONDULETE DE PVC DE 1/2"</t>
  </si>
  <si>
    <t>18.1.43</t>
  </si>
  <si>
    <t>C3569</t>
  </si>
  <si>
    <t>MUTIRÃO MISTO - ELETRODUTO DE PVC ROSC. D=25mm (3/4)"</t>
  </si>
  <si>
    <t>18.1.44</t>
  </si>
  <si>
    <t>C3574</t>
  </si>
  <si>
    <t>MUTIRÃO MISTO - LUVA P/ELETRODUTO PVC ROSC. D=25mm(3/4")</t>
  </si>
  <si>
    <t>18.2</t>
  </si>
  <si>
    <t>ELETRODUTOS DE ALUMÍNIO</t>
  </si>
  <si>
    <t>18.2.1</t>
  </si>
  <si>
    <t>C1179</t>
  </si>
  <si>
    <t>ELETRODUTO DE ALUMÍNIO, INCLUSIVE CONEXÕES DE  3/4"</t>
  </si>
  <si>
    <t>18.2.2</t>
  </si>
  <si>
    <t>C1181</t>
  </si>
  <si>
    <t>ELETRODUTO DE ALUMÍNIO, INCLUSIVE CONEXÕES DE 1"</t>
  </si>
  <si>
    <t>18.2.3</t>
  </si>
  <si>
    <t>C1178</t>
  </si>
  <si>
    <t>ELETRODUTO DE ALUMÍNIO, INCLUSIVE CONEXÕES DE  1 1/4"</t>
  </si>
  <si>
    <t>18.2.4</t>
  </si>
  <si>
    <t>C1180</t>
  </si>
  <si>
    <t>ELETRODUTO DE ALUMÍNIO, INCLUSIVE CONEXÕES DE 1 1/2"</t>
  </si>
  <si>
    <t>18.2.5</t>
  </si>
  <si>
    <t>C1183</t>
  </si>
  <si>
    <t>ELETRODUTO DE ALUMÍNIO, INCLUSIVE CONEXÕES DE 2"</t>
  </si>
  <si>
    <t>18.2.6</t>
  </si>
  <si>
    <t>C1182</t>
  </si>
  <si>
    <t>ELETRODUTO DE ALUMÍNIO, INCLUSIVE CONEXÕES DE 2 1/2"</t>
  </si>
  <si>
    <t>18.2.7</t>
  </si>
  <si>
    <t>C4536</t>
  </si>
  <si>
    <t>ELETRODUTO DE ALUMÍNIO, INCLUSIVE CONEXÕES DE 3"</t>
  </si>
  <si>
    <t>18.3</t>
  </si>
  <si>
    <t>DUTOS E ACESSÓRIOS</t>
  </si>
  <si>
    <t>18.3.1</t>
  </si>
  <si>
    <t>C1162</t>
  </si>
  <si>
    <t>DUTO PERFURADO - PERFILADOS CHAPA DE AÇO (15X35)mm</t>
  </si>
  <si>
    <t>18.3.2</t>
  </si>
  <si>
    <t>C1153</t>
  </si>
  <si>
    <t>DUTO PERFURADO -  PERFILADOS CHAPA DE AÇO (19X38)mm</t>
  </si>
  <si>
    <t>18.3.3</t>
  </si>
  <si>
    <t>C1163</t>
  </si>
  <si>
    <t>DUTO PERFURADO - PERFILADOS CHAPA DE AÇO (25X25)mm</t>
  </si>
  <si>
    <t>18.3.4</t>
  </si>
  <si>
    <t>C1164</t>
  </si>
  <si>
    <t>DUTO PERFURADO - PERFILADOS CHAPA DE AÇO (35X35)mm</t>
  </si>
  <si>
    <t>18.3.5</t>
  </si>
  <si>
    <t>C1165</t>
  </si>
  <si>
    <t>DUTO PERFURADO - PERFILADOS CHAPA DE AÇO (38X38)mm</t>
  </si>
  <si>
    <t>18.3.6</t>
  </si>
  <si>
    <t>C1156</t>
  </si>
  <si>
    <t>DUTO PERFURADO - ELETROCALHA CHAPA DE AÇO (25X20)mm</t>
  </si>
  <si>
    <t>18.3.7</t>
  </si>
  <si>
    <t>C1157</t>
  </si>
  <si>
    <t>DUTO PERFURADO - ELETROCALHA CHAPA DE AÇO (25X75)mm</t>
  </si>
  <si>
    <t>18.3.8</t>
  </si>
  <si>
    <t>C1158</t>
  </si>
  <si>
    <t>DUTO PERFURADO - ELETROCALHA CHAPA DE AÇO (50X50)mm</t>
  </si>
  <si>
    <t>18.3.9</t>
  </si>
  <si>
    <t>C1161</t>
  </si>
  <si>
    <t>DUTO PERFURADO - ELETROCALHA DE CHAPA DE AÇO (50X75)mm</t>
  </si>
  <si>
    <t>18.3.10</t>
  </si>
  <si>
    <t>C1160</t>
  </si>
  <si>
    <t>DUTO PERFURADO - ELETROCALHA DE CHAPA DE AÇO (50X100)mm</t>
  </si>
  <si>
    <t>18.3.11</t>
  </si>
  <si>
    <t>C1159</t>
  </si>
  <si>
    <t>DUTO PERFURADO - ELETROCALHA CHAPA DE AÇO (75X75)mm</t>
  </si>
  <si>
    <t>18.3.12</t>
  </si>
  <si>
    <t>C1155</t>
  </si>
  <si>
    <t>DUTO PERFURADO - ELETROCALHA CHAPA DE AÇO (100X100)mm</t>
  </si>
  <si>
    <t>18.3.13</t>
  </si>
  <si>
    <t>C1154</t>
  </si>
  <si>
    <t>DUTO PERFURADO - ELETROCALHA CHAPA DE AÇO (100 X 200)mm</t>
  </si>
  <si>
    <t>18.3.14</t>
  </si>
  <si>
    <t>C4535</t>
  </si>
  <si>
    <t>DUTO PERFURADO - ELETROCALHA CHAPA DE AÇO (100X300)mm</t>
  </si>
  <si>
    <t>18.3.15</t>
  </si>
  <si>
    <t>C3617</t>
  </si>
  <si>
    <t>DUTOS FLEXÍVEIS EM PEAD (POLIETILENO DE ALTA DENSIDADE) - D=1 1/4", INCLUSIVE CONEXÕES</t>
  </si>
  <si>
    <t>18.3.16</t>
  </si>
  <si>
    <t>C3618</t>
  </si>
  <si>
    <t>DUTOS FLEXÍVEIS EM PEAD (POLIETILENO DE ALTA DENSIDADE) - D=1 1/2", INCLUSIVE CONEXÕES</t>
  </si>
  <si>
    <t>18.3.17</t>
  </si>
  <si>
    <t>C3619</t>
  </si>
  <si>
    <t>DUTOS FLEXÍVEIS EM PEAD (POLIETILENO DE ALTA DENSIDADE) - D=2", INCLUSIVE CONEXÕES</t>
  </si>
  <si>
    <t>18.3.18</t>
  </si>
  <si>
    <t>C3620</t>
  </si>
  <si>
    <t>DUTOS FLEXÍVEIS EM PEAD (POLIETILENO DE ALTA DENSIDADE) - D=3", INCLUSIVE CONEXÕES</t>
  </si>
  <si>
    <t>18.3.19</t>
  </si>
  <si>
    <t>C3621</t>
  </si>
  <si>
    <t>DUTOS FLEXÍVEIS EM PEAD (POLIETILENO DE ALTA DENSIDADE) - D=4", INCLUSIVE CONEXÕES</t>
  </si>
  <si>
    <t>18.3.20</t>
  </si>
  <si>
    <t>C3623</t>
  </si>
  <si>
    <t>DUTOS FLEXÍVEIS EM PEAD (POLIETILENO DE ALTA DENSIDADE) - D=5", INCLUSIVE CONEXÕES</t>
  </si>
  <si>
    <t>18.3.21</t>
  </si>
  <si>
    <t>C3624</t>
  </si>
  <si>
    <t>DUTOS FLEXÍVEIS EM PEAD (POLIETILENO DE ALTA DENSIDADE) - D=6", INCLUSIVE CONEXÕES</t>
  </si>
  <si>
    <t>18.3.22</t>
  </si>
  <si>
    <t>C2301</t>
  </si>
  <si>
    <t>TAMPA NORMAL P/DUTO PERFURADO, ATE (100X100)mm</t>
  </si>
  <si>
    <t>18.3.23</t>
  </si>
  <si>
    <t>C2300</t>
  </si>
  <si>
    <t>TAMPA NORMAL P/ DUTO PERFURADO, ATE (100 X200)mm</t>
  </si>
  <si>
    <t>18.3.24</t>
  </si>
  <si>
    <t>C4537</t>
  </si>
  <si>
    <t>TAMPA NORMAL P/ DUTO PERFURADO, ATÉ (100 x 300) mm</t>
  </si>
  <si>
    <t>18.4</t>
  </si>
  <si>
    <t>CANALETAS</t>
  </si>
  <si>
    <t>18.4.1</t>
  </si>
  <si>
    <t>C0672</t>
  </si>
  <si>
    <t>CANALETA PLÁSTICA (20 X 10)MM, SISTEMA "X"</t>
  </si>
  <si>
    <t>18.4.2</t>
  </si>
  <si>
    <t>C0673</t>
  </si>
  <si>
    <t>CANALETA PLÁSTICA (50 X 20)MM, SISTEMA "X"</t>
  </si>
  <si>
    <t>18.4.3</t>
  </si>
  <si>
    <t>C0671</t>
  </si>
  <si>
    <t>CANALETA PLÁSTICA (110 X 20)MM, SISTEMA "X"</t>
  </si>
  <si>
    <t>18.4.4</t>
  </si>
  <si>
    <t>C3515</t>
  </si>
  <si>
    <t>CANALETA EVOLUTIVA SISTEMA DLP 60MM X 50MM COM DIVISÓRIA INTERNA</t>
  </si>
  <si>
    <t>18.4.5</t>
  </si>
  <si>
    <t>C4026</t>
  </si>
  <si>
    <t>CANALETA DE CONCRETO 20cm x 20cm C/ TAMPA EM CHAPA DE ALUMÍNIO CORRUGADO</t>
  </si>
  <si>
    <t>18.4.6</t>
  </si>
  <si>
    <t>C3516</t>
  </si>
  <si>
    <t>COTOVELO 90 VARIAVEL SISTEMA DLP PARA CANALETA 60MM X 50MM COM DIVISÓRIA INTERNA</t>
  </si>
  <si>
    <t>18.4.7</t>
  </si>
  <si>
    <t>C3517</t>
  </si>
  <si>
    <t>COTOVELO INTERNO SISTEMA DLP PARA CANALETA 60MM X 50MM COM DIVISÓRIA INTERNA</t>
  </si>
  <si>
    <t>18.4.8</t>
  </si>
  <si>
    <t>C3518</t>
  </si>
  <si>
    <t>DERIVAÇÃO EM PVC SISTEMA DLP 60MM X 50MM</t>
  </si>
  <si>
    <t>18.4.9</t>
  </si>
  <si>
    <t>C3520</t>
  </si>
  <si>
    <t>GRAMPO DE SUSTENTAÇÃO DOS CABOS PARA CANALETA EM PVC SISTEMA DLP 60MM X 50MM</t>
  </si>
  <si>
    <t>18.4.10</t>
  </si>
  <si>
    <t>C1478</t>
  </si>
  <si>
    <t>INSTALAÇÃO INTEGRADA DE CANALETA NO PISO (25X30)MM</t>
  </si>
  <si>
    <t>18.4.11</t>
  </si>
  <si>
    <t>C3519</t>
  </si>
  <si>
    <t>LUVA PARA CANALETA SISTEMA DLP 60MM X 50MM</t>
  </si>
  <si>
    <t>18.5</t>
  </si>
  <si>
    <t>CONEXÕES METÁLICAS</t>
  </si>
  <si>
    <t>18.5.1</t>
  </si>
  <si>
    <t>C0478</t>
  </si>
  <si>
    <t>BUCHA E ARRUELA DE AÇO GALV. D= 15mm (1/2")</t>
  </si>
  <si>
    <t>PAR</t>
  </si>
  <si>
    <t>18.5.2</t>
  </si>
  <si>
    <t>C0479</t>
  </si>
  <si>
    <t>BUCHA E ARRUELA DE AÇO GALV. D= 20mm (3/4")</t>
  </si>
  <si>
    <t>18.5.3</t>
  </si>
  <si>
    <t>C0480</t>
  </si>
  <si>
    <t>BUCHA E ARRUELA DE AÇO GALV. D= 25mm (1")</t>
  </si>
  <si>
    <t>18.5.4</t>
  </si>
  <si>
    <t>C0481</t>
  </si>
  <si>
    <t>BUCHA E ARRUELA DE AÇO GALV. D= 32mm (1 1/4")</t>
  </si>
  <si>
    <t>18.5.5</t>
  </si>
  <si>
    <t>C0482</t>
  </si>
  <si>
    <t>BUCHA E ARRUELA DE AÇO GALV. D= 40mm (1 1/2")</t>
  </si>
  <si>
    <t>18.5.6</t>
  </si>
  <si>
    <t>C0483</t>
  </si>
  <si>
    <t>BUCHA E ARRUELA DE AÇO GALV. D= 50mm (2")</t>
  </si>
  <si>
    <t>18.5.7</t>
  </si>
  <si>
    <t>C0484</t>
  </si>
  <si>
    <t>BUCHA E ARRUELA DE AÇO GALV. D= 65mm (2 1/2")</t>
  </si>
  <si>
    <t>18.5.8</t>
  </si>
  <si>
    <t>C0485</t>
  </si>
  <si>
    <t>BUCHA E ARRUELA DE AÇO GALV. D= 80mm (3")</t>
  </si>
  <si>
    <t>18.5.9</t>
  </si>
  <si>
    <t>C0486</t>
  </si>
  <si>
    <t>BUCHA E ARRUELA DE AÇO GALV. D= 90mm (3 1/2")</t>
  </si>
  <si>
    <t>18.5.10</t>
  </si>
  <si>
    <t>C0487</t>
  </si>
  <si>
    <t>BUCHA E ARRUELA DE AÇO GALV. D=100mm (4")</t>
  </si>
  <si>
    <t>18.5.11</t>
  </si>
  <si>
    <t>C0466</t>
  </si>
  <si>
    <t>BRAÇADEIRA TIPO "D", METÁLICA ATE 1"</t>
  </si>
  <si>
    <t>18.5.12</t>
  </si>
  <si>
    <t>C0467</t>
  </si>
  <si>
    <t>BRAÇADEIRA TIPO "D", METÁLICA ATE 2"</t>
  </si>
  <si>
    <t>18.5.13</t>
  </si>
  <si>
    <t>C0468</t>
  </si>
  <si>
    <t>BRAÇADEIRA TIPO "D", METÁLICA ATE 3"</t>
  </si>
  <si>
    <t>18.5.14</t>
  </si>
  <si>
    <t>C0469</t>
  </si>
  <si>
    <t>BRAÇADEIRA TIPO "D", METÁLICA ATE 4"</t>
  </si>
  <si>
    <t>18.5.15</t>
  </si>
  <si>
    <t>C3481</t>
  </si>
  <si>
    <t>CONECTOR DE CAIXA TIPO RETO (BOX RETO) EM AÇO  DIAM.=1"</t>
  </si>
  <si>
    <t>18.5.16</t>
  </si>
  <si>
    <t>C3480</t>
  </si>
  <si>
    <t>CONECTOR DE CAIXA TIPO RETO (BOX RETO) EM AÇO  DIAM.=1 1/4"</t>
  </si>
  <si>
    <t>18.5.17</t>
  </si>
  <si>
    <t>C3479</t>
  </si>
  <si>
    <t>CONECTOR DE CAIXA TIPO RETO (BOX RETO) EM AÇO  DIAM.=2"</t>
  </si>
  <si>
    <t>18.5.18</t>
  </si>
  <si>
    <t>C3484</t>
  </si>
  <si>
    <t>SUPORTE DE EQUIPAMENTOS P/INSTALAÇÃO DE TOMADAS E INTERRUPTORES EM DUTOS DE ALUMÍNIO C/DIM. 73MM X 25MM</t>
  </si>
  <si>
    <t>18.6</t>
  </si>
  <si>
    <t>QUADROS / CAIXAS</t>
  </si>
  <si>
    <t>18.6.1</t>
  </si>
  <si>
    <t>C0593</t>
  </si>
  <si>
    <t>CAIXA AQUATIC PVC RÍGIDO REF. 921.07, C/ ENCAIXE</t>
  </si>
  <si>
    <t>18.6.2</t>
  </si>
  <si>
    <t>C0594</t>
  </si>
  <si>
    <t>CAIXA AQUATIC PVC RÍGIDO REF. 921.06 , S/ ENCAIXE</t>
  </si>
  <si>
    <t>18.6.3</t>
  </si>
  <si>
    <t>C3504</t>
  </si>
  <si>
    <t>CAIXA ALVENARIA / REBOCO / C/ TAMPA CONCRETO S/ FUNDO DI=30x30x50 cm</t>
  </si>
  <si>
    <t>18.6.4</t>
  </si>
  <si>
    <t>C0591</t>
  </si>
  <si>
    <t>CAIXA ALVENARIA/REBOCO C/TAMPA CONCRETO FUNDO BRITA 60x60x60cm</t>
  </si>
  <si>
    <t>18.6.5</t>
  </si>
  <si>
    <t>C0592</t>
  </si>
  <si>
    <t>CAIXA ALVENARIA/REBOCO C/TAMPA CONCRETO FUNDO BRITA 80x80x80cm</t>
  </si>
  <si>
    <t>18.6.6</t>
  </si>
  <si>
    <t>C0596</t>
  </si>
  <si>
    <t>CAIXA DE ALVENARIA C/ TAMPA SELADA PELA COELCE</t>
  </si>
  <si>
    <t>18.6.7</t>
  </si>
  <si>
    <t>C0595</t>
  </si>
  <si>
    <t>CAIXA DE ALUMINIO FUNDIDO (40X40X15)cm, C/TAMPA CEGA</t>
  </si>
  <si>
    <t>18.6.8</t>
  </si>
  <si>
    <t>C3926</t>
  </si>
  <si>
    <t>CAIXA DE CONCRETO P/ BASE METÁLICA</t>
  </si>
  <si>
    <t>18.6.9</t>
  </si>
  <si>
    <t>C0598</t>
  </si>
  <si>
    <t>CAIXA DE DERIVAÇÃO NO PISO 300X300MM OU 420X420MM</t>
  </si>
  <si>
    <t>18.6.10</t>
  </si>
  <si>
    <t>C4853</t>
  </si>
  <si>
    <t>CAIXA DE EQUIPOTENCIALIZAÇÃO DE TERRA</t>
  </si>
  <si>
    <t>18.6.11</t>
  </si>
  <si>
    <t>C4861</t>
  </si>
  <si>
    <t>CAIXA DE INSPEÇÃO DE TERRA CILÍNDRICA 300x600mm</t>
  </si>
  <si>
    <t>18.6.12</t>
  </si>
  <si>
    <t>C0620</t>
  </si>
  <si>
    <t>CAIXA DE LIGAÇÃO C/TOMADA UNIVERSAL E TOMADA TEL.240X180MM</t>
  </si>
  <si>
    <t>18.6.13</t>
  </si>
  <si>
    <t>C0617</t>
  </si>
  <si>
    <t>CAIXA DE LIGAÇÃO C/2 TOMADAS UNIVERSAL E 2 P/TEL.250X250MM</t>
  </si>
  <si>
    <t>18.6.14</t>
  </si>
  <si>
    <t>C0619</t>
  </si>
  <si>
    <t>CAIXA DE LIGAÇÃO C/TOMADA P/TELEFONE D=9CM C/MOLDURA 11X11CM</t>
  </si>
  <si>
    <t>18.6.15</t>
  </si>
  <si>
    <t>C0618</t>
  </si>
  <si>
    <t>CAIXA DE LIGAÇÃO C/TOMADA DE 3P. D=9CM C/MOLDURA 11X11CM</t>
  </si>
  <si>
    <t>18.6.16</t>
  </si>
  <si>
    <t>C0621</t>
  </si>
  <si>
    <t>CAIXA DE LIGAÇÃO EM CHAPA AÇO ESTAMPADA, 3"X3", 4"X2",4"X4"</t>
  </si>
  <si>
    <t>18.6.17</t>
  </si>
  <si>
    <t>C0616</t>
  </si>
  <si>
    <t>CAIXA DE LIGAÇÃO EM CHAPA AÇO ESTAMPADA 4"X6", 5"X5"</t>
  </si>
  <si>
    <t>18.6.18</t>
  </si>
  <si>
    <t>C0622</t>
  </si>
  <si>
    <t>CAIXA DE LIGAÇÃO PLÁSTICA DE SOBREPOR, SISTEMA "X"</t>
  </si>
  <si>
    <t>18.6.19</t>
  </si>
  <si>
    <t>C4762</t>
  </si>
  <si>
    <t>CAIXA DE LIGAÇÃO PVC 4" X 2"</t>
  </si>
  <si>
    <t>18.6.20</t>
  </si>
  <si>
    <t>C4761</t>
  </si>
  <si>
    <t>CAIXA DE LIGAÇÃO PVC 4" X 4"</t>
  </si>
  <si>
    <t>18.6.21</t>
  </si>
  <si>
    <t>C0626</t>
  </si>
  <si>
    <t>CAIXA DE PASSAGEM COM TAMPA PARAFUSADA 100X100X80mm</t>
  </si>
  <si>
    <t>18.6.22</t>
  </si>
  <si>
    <t>C0627</t>
  </si>
  <si>
    <t>CAIXA DE PASSAGEM COM TAMPA PARAFUSADA 150X150X80mm</t>
  </si>
  <si>
    <t>18.6.23</t>
  </si>
  <si>
    <t>C0628</t>
  </si>
  <si>
    <t>CAIXA DE PASSAGEM COM TAMPA PARAFUSADA 200X200X100mm</t>
  </si>
  <si>
    <t>18.6.24</t>
  </si>
  <si>
    <t>C0629</t>
  </si>
  <si>
    <t>CAIXA DE PASSAGEM COM TAMPA PARAFUSADA 400X400X150mm</t>
  </si>
  <si>
    <t>18.6.25</t>
  </si>
  <si>
    <t>C0630</t>
  </si>
  <si>
    <t>CAIXA DE PASSAGEM COM TAMPA PARAFUSADA 500X500X150mm</t>
  </si>
  <si>
    <t>18.6.26</t>
  </si>
  <si>
    <t>C0636</t>
  </si>
  <si>
    <t>CAIXA DE PASSAGEM EM ALVENARIA - 1/2 TIJOLO COMUM</t>
  </si>
  <si>
    <t>18.6.27</t>
  </si>
  <si>
    <t>C5175</t>
  </si>
  <si>
    <t>CAIXA DE PISO 4"X2", EM ALUMÍNIO</t>
  </si>
  <si>
    <t>18.6.28</t>
  </si>
  <si>
    <t>C5176</t>
  </si>
  <si>
    <t>CAIXA DE PISO 4"X4", EM ALUMÍNIO</t>
  </si>
  <si>
    <t>18.6.29</t>
  </si>
  <si>
    <t>C0631</t>
  </si>
  <si>
    <t>CAIXA EM ALVENARIA (40X40X60cm) DE 1/2 TIJOLO COMUM, LASTRO DE BRITA E TAMPA DE CONCRETO</t>
  </si>
  <si>
    <t>18.6.30</t>
  </si>
  <si>
    <t>C0632</t>
  </si>
  <si>
    <t>CAIXA EM ALVENARIA (60X60X60cm) DE 1/2 TIJOLO COMUM, LASTRO DE BRITA E TAMPA DE CONCRETO</t>
  </si>
  <si>
    <t>18.6.31</t>
  </si>
  <si>
    <t>C0634</t>
  </si>
  <si>
    <t>CAIXA EM ALVENARIA (80X80X60cm) DE 1/2 TIJOLO COMUM, LASTRO DE BRITA E TAMPA DE CONCRETO</t>
  </si>
  <si>
    <t>18.6.32</t>
  </si>
  <si>
    <t>C0635</t>
  </si>
  <si>
    <t>CAIXA DE PASSAGEM EM ALVENARIA - 1 TIJOLO COMUM</t>
  </si>
  <si>
    <t>18.6.33</t>
  </si>
  <si>
    <t>C0624</t>
  </si>
  <si>
    <t>CAIXA EM ALVENARIA (40X40X60cm) DE 1 TIJOLO COMUM, LASTRO DE BRITA E TAMPA DE CONCRETO</t>
  </si>
  <si>
    <t>18.6.34</t>
  </si>
  <si>
    <t>C0625</t>
  </si>
  <si>
    <t>CAIXA EM ALVENARIA (60X60X60cm) DE 1 TIJOLO COMUM, LASTRO DE BRITA E TAMPA DE CONCRETO</t>
  </si>
  <si>
    <t>18.6.35</t>
  </si>
  <si>
    <t>C0633</t>
  </si>
  <si>
    <t>CAIXA EM ALVENARIA (80X80X60cm) DE 1 TIJOLO COMUM, LASTRO DE BRITA E TAMPA DE CONCRETO</t>
  </si>
  <si>
    <t>18.6.36</t>
  </si>
  <si>
    <t>C4836</t>
  </si>
  <si>
    <t>CAIXA EM ALVENARIA TIJOLO FURADO, ESP. = 10cm ( 30x 30x40cm), FUNDO DE CONCRETO, EXCETO ESCAVAÇÃO E TAMPA</t>
  </si>
  <si>
    <t>18.6.37</t>
  </si>
  <si>
    <t>C4837</t>
  </si>
  <si>
    <t xml:space="preserve">CAIXA EM ALVENARIA TIJOLO FURADO, ESP. = 10cm ( 40x 40x60cm), FUNDO DE CONCRETO, EXCETO ESCAVAÇÃO E TAMPA                           
</t>
  </si>
  <si>
    <t>18.6.38</t>
  </si>
  <si>
    <t>C4838</t>
  </si>
  <si>
    <t xml:space="preserve">CAIXA EM ALVENARIA TIJOLO FURADO, ESP. = 10cm ( 60x 60x60cm), FUNDO DE CONCRETO, EXCETO ESCAVAÇÃO E TAMPA                   
</t>
  </si>
  <si>
    <t>18.6.39</t>
  </si>
  <si>
    <t>C4839</t>
  </si>
  <si>
    <t>CAIXA EM ALVENARIA TIJOLO FURADO, ESP. = 10cm ( 80x 80x60cm), FUNDO DE CONCRETO, EXCETO ESCAVAÇÃO E TAMPA</t>
  </si>
  <si>
    <t>18.6.40</t>
  </si>
  <si>
    <t>C4840</t>
  </si>
  <si>
    <t xml:space="preserve">CAIXA EM ALVENARIA TIJOLO FURADO, ESP. = 10cm (100x100x80cm), FUNDO DE CONCRETO, EXCETO ESCAVAÇÃO E TAMPA
</t>
  </si>
  <si>
    <t>18.6.41</t>
  </si>
  <si>
    <t>C4841</t>
  </si>
  <si>
    <t>CAIXA EM ALVENARIA TIJOLO FURADO, ESP. = 10cm ( 30x 30x40cm), LASTRO DE BRITA, EXCETO ESCAVAÇÃO E TAMPA</t>
  </si>
  <si>
    <t>18.6.42</t>
  </si>
  <si>
    <t>C4842</t>
  </si>
  <si>
    <t xml:space="preserve">CAIXA EM ALVENARIA TIJOLO FURADO, ESP. = 10cm ( 40x 40x60cm), LASTRO DE BRITA, EXCETO ESCAVAÇÃO E TAMPA   
</t>
  </si>
  <si>
    <t>18.6.43</t>
  </si>
  <si>
    <t>C4843</t>
  </si>
  <si>
    <t>CAIXA EM ALVENARIA TIJOLO FURADO, ESP. = 10cm ( 60x 60x60cm), LASTRO DE BRITA, EXCETO ESCAVAÇÃO E TAMPA</t>
  </si>
  <si>
    <t>18.6.44</t>
  </si>
  <si>
    <t>C4844</t>
  </si>
  <si>
    <t>CAIXA EM ALVENARIA TIJOLO FURADO, ESP. = 10cm ( 80x 80x60cm), LASTRO DE BRITA, EXCETO ESCAVAÇÃO E TAMPA</t>
  </si>
  <si>
    <t>18.6.45</t>
  </si>
  <si>
    <t>C4845</t>
  </si>
  <si>
    <t>CAIXA EM ALVENARIA TIJOLO FURADO, ESP. = 10cm (100x100x80cm), LASTRO EM BRITA, EXCETO ESCAVAÇÃO E TAMPA</t>
  </si>
  <si>
    <t>18.6.46</t>
  </si>
  <si>
    <t>C3927</t>
  </si>
  <si>
    <t>CAIXA DE PASSAGEM TIPO A P/ BALIZAMENTO NOTURNO (80x80x80cm)</t>
  </si>
  <si>
    <t>18.6.47</t>
  </si>
  <si>
    <t>C3928</t>
  </si>
  <si>
    <t>CAIXA DE PASSAGEM TIPO B P/ BALIZAMENTO NOTURNO (150x150x80cm)</t>
  </si>
  <si>
    <t>18.6.48</t>
  </si>
  <si>
    <t>C0654</t>
  </si>
  <si>
    <t>CAIXA PRÉ MOLDADA CONC.P/ AR CONDICIONADO</t>
  </si>
  <si>
    <t>18.6.49</t>
  </si>
  <si>
    <t>C0856</t>
  </si>
  <si>
    <t>CONDULETE DE PVC DE 1/2", TIPO C - E - LL - LR</t>
  </si>
  <si>
    <t>18.6.50</t>
  </si>
  <si>
    <t>C0857</t>
  </si>
  <si>
    <t>CONDULETE DE PVC DE 3/4" TIPO C - E - LL - LR</t>
  </si>
  <si>
    <t>18.6.51</t>
  </si>
  <si>
    <t>C0855</t>
  </si>
  <si>
    <t>CONDULETE DE PVC DE 1" TIPO C - E - LL - LR</t>
  </si>
  <si>
    <t>18.6.52</t>
  </si>
  <si>
    <t>C1406</t>
  </si>
  <si>
    <t>FORNECIMENTO E INSTALAÇÃO DE BARRAMENTO DE COBRE P/QUADROS</t>
  </si>
  <si>
    <t>18.6.53</t>
  </si>
  <si>
    <t>C3781</t>
  </si>
  <si>
    <t>MEDIÇÃO TRIFÁSICA INSTALADA EM MURO - SAÍDA SUBTRRÂNEA</t>
  </si>
  <si>
    <t>18.6.54</t>
  </si>
  <si>
    <t>C3564</t>
  </si>
  <si>
    <t>MUTIRÃO MISTO - CAIXA DE LIGAÇÃO EM CHAPA AÇO ESTAMPADA, 3"X3", 4"X2", 4"X4"</t>
  </si>
  <si>
    <t>18.6.55</t>
  </si>
  <si>
    <t>C3578</t>
  </si>
  <si>
    <t>MUTIRÃO MISTO - QUADRO DE MEDIÇÃO PADRÃO COELCE</t>
  </si>
  <si>
    <t>18.6.56</t>
  </si>
  <si>
    <t>C1895</t>
  </si>
  <si>
    <t>PETROLET ALUMÍNIO DE 1/2", TIPO T - X - L</t>
  </si>
  <si>
    <t>18.6.57</t>
  </si>
  <si>
    <t>C1890</t>
  </si>
  <si>
    <t>PETROLET ALUMÍNIO DE 3/4", TIPO T - X - L</t>
  </si>
  <si>
    <t>18.6.58</t>
  </si>
  <si>
    <t>C1894</t>
  </si>
  <si>
    <t>PETROLET ALUMÍNIO DE 1", TIPO T - X - L</t>
  </si>
  <si>
    <t>18.6.59</t>
  </si>
  <si>
    <t>C1893</t>
  </si>
  <si>
    <t>PETROLET ALUMÍNIO DE 1 1/4", TIPO T - X - L</t>
  </si>
  <si>
    <t>18.6.60</t>
  </si>
  <si>
    <t>C1892</t>
  </si>
  <si>
    <t>PETROLET ALUMÍNIO DE 1 1/2", TIPO T - X - L</t>
  </si>
  <si>
    <t>18.6.61</t>
  </si>
  <si>
    <t>C1896</t>
  </si>
  <si>
    <t>PETROLET ALUMÍNIO DE 2", TIPO T - X - L</t>
  </si>
  <si>
    <t>18.6.62</t>
  </si>
  <si>
    <t>C1887</t>
  </si>
  <si>
    <t>PETROLET ALUMÍNIO DE 2 1/2", TIPO T - X - L</t>
  </si>
  <si>
    <t>18.6.63</t>
  </si>
  <si>
    <t>C1889</t>
  </si>
  <si>
    <t>PETROLET ALUMÍNIO DE 3", TIPO T - X - L</t>
  </si>
  <si>
    <t>18.6.64</t>
  </si>
  <si>
    <t>C1888</t>
  </si>
  <si>
    <t>PETROLET ALUMÍNIO DE 3 1/2", TIPO T - X - L</t>
  </si>
  <si>
    <t>18.6.65</t>
  </si>
  <si>
    <t>C1891</t>
  </si>
  <si>
    <t>PETROLET ALUMÍNIO DE 4", TIPO T - X - L</t>
  </si>
  <si>
    <t>18.6.66</t>
  </si>
  <si>
    <t>C1946</t>
  </si>
  <si>
    <t>PONTE DE CRUZAMENTO EM CAIXA DE DERIVAÇÃO</t>
  </si>
  <si>
    <t>18.6.67</t>
  </si>
  <si>
    <t>C2064</t>
  </si>
  <si>
    <t>QUADRO ANUNCIADOR DE ENFERMARIA</t>
  </si>
  <si>
    <t>18.6.68</t>
  </si>
  <si>
    <t>C2090</t>
  </si>
  <si>
    <t>QUADRO P/ MEDIÇÃO EM POSTE DE CONCRETO</t>
  </si>
  <si>
    <t>18.6.69</t>
  </si>
  <si>
    <t>C2092</t>
  </si>
  <si>
    <t>QUADRO P/ MEDIÇÃO PRIMÁRIA 15KV</t>
  </si>
  <si>
    <t>18.6.70</t>
  </si>
  <si>
    <t>C2091</t>
  </si>
  <si>
    <t>QUADRO P/ MEDIÇÃO PRIMÁRIA 15KV HORA-SAZONAL</t>
  </si>
  <si>
    <t>18.6.71</t>
  </si>
  <si>
    <t>C2065</t>
  </si>
  <si>
    <t>QUADRO DE COMANDO DE BOMBAS - COMPLETO</t>
  </si>
  <si>
    <t>18.6.72</t>
  </si>
  <si>
    <t>C2076</t>
  </si>
  <si>
    <t>QUADRO DE DISTRIBUIÇÃO EMBUTIR ATE 3 DIVISÕES, S/BARRAMENTO</t>
  </si>
  <si>
    <t>18.6.73</t>
  </si>
  <si>
    <t>C2078</t>
  </si>
  <si>
    <t>QUADRO DE DISTRIBUIÇÃO EMBUTIR ATE 6 DIVISÕES, S/BARRAMENTO</t>
  </si>
  <si>
    <t>18.6.74</t>
  </si>
  <si>
    <t>C2066</t>
  </si>
  <si>
    <t>QUADRO DE DISTRIBUIÇÃO DE LUZ SOBREPOR ATE 6 DIVISÕES, C/BARRAMENTO</t>
  </si>
  <si>
    <t>18.6.75</t>
  </si>
  <si>
    <t>C2077</t>
  </si>
  <si>
    <t>QUADRO DE DISTRIBUIÇÃO DE LUZ EMBUTIR ATE 6 DIVISÕES, C/BARRAMENTO</t>
  </si>
  <si>
    <t>18.6.76</t>
  </si>
  <si>
    <t>C2067</t>
  </si>
  <si>
    <t>QUADRO DE DISTRIBUIÇÃO DE LUZ EMBUTIR ATÉ 12 DIVISÕES 207X332X95mm, C/BARRAMENTO</t>
  </si>
  <si>
    <t>18.6.77</t>
  </si>
  <si>
    <t>C2068</t>
  </si>
  <si>
    <t>QUADRO DE DISTRIBUIÇÃO DE LUZ EMBUTIR ATÉ 24 DIVISÕES 332X332X95mm, C/BARRAMENTO</t>
  </si>
  <si>
    <t>18.6.78</t>
  </si>
  <si>
    <t>C2069</t>
  </si>
  <si>
    <t>QUADRO DE DISTRIBUIÇÃO DE LUZ EMBUTIR ATÉ 36 DIVISÕES 457X332X95mm, C/ BARRAMENTO</t>
  </si>
  <si>
    <t>18.6.79</t>
  </si>
  <si>
    <t>C2071</t>
  </si>
  <si>
    <t>QUADRO DE DISTRIBUIÇÃO DE LUZ EMBUTIR ATÉ 72 DIVISÕES 457X646X95mm, C/BARRAMENTO</t>
  </si>
  <si>
    <t>18.6.80</t>
  </si>
  <si>
    <t>C2070</t>
  </si>
  <si>
    <t>QUADRO DE DISTRIBUIÇÃO DE LUZ EMBUTIR ATÉ 72 DIVISÕES 457X646X150mm, C/BARRAMENTO</t>
  </si>
  <si>
    <t>18.6.81</t>
  </si>
  <si>
    <t>C2072</t>
  </si>
  <si>
    <t>QUADRO DE DISTRIBUIÇÃO DE LUZ SOBREPOR ATÉ 12 DIVISÕES 255X315X135mm, C/BARRAMENTO</t>
  </si>
  <si>
    <t>18.6.82</t>
  </si>
  <si>
    <t>C2075</t>
  </si>
  <si>
    <t>QUADRO DE DISTRIBUIÇÃO DE LUZ.SOBREPOR ATÉ 24 DIVISÕES 450X315X135mm, C/BARRAMENTO</t>
  </si>
  <si>
    <t>18.6.83</t>
  </si>
  <si>
    <t>C2074</t>
  </si>
  <si>
    <t>QUADRO DE DISTRIBUIÇÃO DE LUZ.SOBREPOR ATE 64 DIVISÕES 650X440X205mm, C/BARRAMENTO</t>
  </si>
  <si>
    <t>18.6.84</t>
  </si>
  <si>
    <t>C2073</t>
  </si>
  <si>
    <t>QUADRO DE DISTRIBUIÇÃO DE LUZ SOBREPOR ATÉ 128 DIVISÕES 650X875X205mm, C/BARRAMENTO</t>
  </si>
  <si>
    <t>18.6.85</t>
  </si>
  <si>
    <t>C2062</t>
  </si>
  <si>
    <t>QUADRO DE DISTRIBUIÇÃO GERAL BAIXA TENSÃO, C/ACESSÓRIOS - 1UN DE MEDIÇÃO</t>
  </si>
  <si>
    <t>18.6.86</t>
  </si>
  <si>
    <t>C2061</t>
  </si>
  <si>
    <t>QUADRO DE DISTRIBUIÇÃO GERAL BAIXA TENSÃO, C/ACESSÓRIOS- 3UN DE MEDIÇÃO</t>
  </si>
  <si>
    <t>18.6.87</t>
  </si>
  <si>
    <t>C2084</t>
  </si>
  <si>
    <t>QUADRO DE DISTRIBUIÇÃO, PADRÃO TELEBRÁS 200X200X120mm</t>
  </si>
  <si>
    <t>18.6.88</t>
  </si>
  <si>
    <t>C2085</t>
  </si>
  <si>
    <t>QUADRO DE DISTRIBUIÇÃO, PADRÃO TELEBRÁS 400X400X120mm</t>
  </si>
  <si>
    <t>18.6.89</t>
  </si>
  <si>
    <t>C2086</t>
  </si>
  <si>
    <t>QUADRO DE DISTRIBUIÇÃO, PADRÃO TELEBRÁS 600X600X120mm</t>
  </si>
  <si>
    <t>18.6.90</t>
  </si>
  <si>
    <t>C2087</t>
  </si>
  <si>
    <t>QUADRO DE DISTRIBUIÇÃO, PADRÃO TELEBRÁS 800X800X120mm</t>
  </si>
  <si>
    <t>18.6.91</t>
  </si>
  <si>
    <t>C2080</t>
  </si>
  <si>
    <t>QUADRO DE DISTRIBUIÇÃO, PADRÃO TELEBRAS 1200X1000X150mm</t>
  </si>
  <si>
    <t>18.6.92</t>
  </si>
  <si>
    <t>C2081</t>
  </si>
  <si>
    <t>QUADRO DE DISTRIBUIÇÃO, PADRÃO TELEBRAS 1200X1200X150mm</t>
  </si>
  <si>
    <t>18.6.93</t>
  </si>
  <si>
    <t>C2079</t>
  </si>
  <si>
    <t>QUADRO DE DISTRIBUIÇÃO PADRÃO TELEBRAS-1200X1500X150mm</t>
  </si>
  <si>
    <t>18.6.94</t>
  </si>
  <si>
    <t>C2082</t>
  </si>
  <si>
    <t>QUADRO DE DISTRIBUIÇÃO, PADRÃO TELEBRAS 1200X1700X150mm</t>
  </si>
  <si>
    <t>18.6.95</t>
  </si>
  <si>
    <t>C2088</t>
  </si>
  <si>
    <t>QUADRO DE FORÇA, C/ BARRAMENTO (0.90X1.90X0.60)M</t>
  </si>
  <si>
    <t>18.6.96</t>
  </si>
  <si>
    <t>C2089</t>
  </si>
  <si>
    <t>QUADRO DE FORÇA, C/ BARRAMENTO (1.80X1.90X0.60)M</t>
  </si>
  <si>
    <t>18.6.97</t>
  </si>
  <si>
    <t>C3925</t>
  </si>
  <si>
    <t>QUADRO DE FORÇA P/ 10kW</t>
  </si>
  <si>
    <t>18.6.98</t>
  </si>
  <si>
    <t>C3579</t>
  </si>
  <si>
    <t>QUADRO DE MEDIÇÃO PADRÃO COELCE - PADRÃO POPULAR</t>
  </si>
  <si>
    <t>18.6.99</t>
  </si>
  <si>
    <t>C4052</t>
  </si>
  <si>
    <t>QUADRO METÁLICO (600 x 400 x 400)mm - INSTALADO</t>
  </si>
  <si>
    <t>18.6.100</t>
  </si>
  <si>
    <t>C2299</t>
  </si>
  <si>
    <t xml:space="preserve">TAMPA DE CONCRETO ESP.= 5cm P/CAIXA EM ALVENARIA </t>
  </si>
  <si>
    <t>18.7</t>
  </si>
  <si>
    <t>FIOS, CABOS E ACESSÓRIOS</t>
  </si>
  <si>
    <t>18.7.1</t>
  </si>
  <si>
    <t>C0111</t>
  </si>
  <si>
    <t>ARAME GALVANIZADO PARA PESCA</t>
  </si>
  <si>
    <t>18.7.2</t>
  </si>
  <si>
    <t>C3750</t>
  </si>
  <si>
    <t>CABO DE FIBRA ÓPTICA, 01 PAR</t>
  </si>
  <si>
    <t>18.7.3</t>
  </si>
  <si>
    <t>C3751</t>
  </si>
  <si>
    <t>CABO DE FIBRA ÓPTICA, 02 PARES</t>
  </si>
  <si>
    <t>18.7.4</t>
  </si>
  <si>
    <t>C3752</t>
  </si>
  <si>
    <t>CABO DE FIBRA ÓPTICA, 03 PARES</t>
  </si>
  <si>
    <t>18.7.5</t>
  </si>
  <si>
    <t>C3753</t>
  </si>
  <si>
    <t>CABO DE FIBRA ÓPTICA, 04 PARES</t>
  </si>
  <si>
    <t>18.7.6</t>
  </si>
  <si>
    <t>C0522</t>
  </si>
  <si>
    <t>CABO COBRE NU 6MM2</t>
  </si>
  <si>
    <t>18.7.7</t>
  </si>
  <si>
    <t>C0517</t>
  </si>
  <si>
    <t>CABO COBRE NU 10MM2</t>
  </si>
  <si>
    <t>18.7.8</t>
  </si>
  <si>
    <t>C0518</t>
  </si>
  <si>
    <t>CABO COBRE NU 16MM2</t>
  </si>
  <si>
    <t>18.7.9</t>
  </si>
  <si>
    <t>C0519</t>
  </si>
  <si>
    <t>CABO COBRE NU 25MM2</t>
  </si>
  <si>
    <t>18.7.10</t>
  </si>
  <si>
    <t>C0520</t>
  </si>
  <si>
    <t>CABO COBRE NU 35MM2</t>
  </si>
  <si>
    <t>18.7.11</t>
  </si>
  <si>
    <t>C0521</t>
  </si>
  <si>
    <t>CABO COBRE NU 50MM2</t>
  </si>
  <si>
    <t>18.7.12</t>
  </si>
  <si>
    <t>C0523</t>
  </si>
  <si>
    <t>CABO COBRE NU 70MM2</t>
  </si>
  <si>
    <t>18.7.13</t>
  </si>
  <si>
    <t>C3907</t>
  </si>
  <si>
    <t>CABO COBRE NU, FORMAÇÃO 7 FIOS, 10mm²</t>
  </si>
  <si>
    <t>18.7.14</t>
  </si>
  <si>
    <t>C4558</t>
  </si>
  <si>
    <t>CABO CORDPLAST (CABO PP) 3 x 2,50 mm²</t>
  </si>
  <si>
    <t>18.7.15</t>
  </si>
  <si>
    <t>C4377</t>
  </si>
  <si>
    <t>CABO EM PVC 1000V 2,5 mm²</t>
  </si>
  <si>
    <t>18.7.16</t>
  </si>
  <si>
    <t>C0554</t>
  </si>
  <si>
    <t>CABO EM PVC 1000V  4MM2</t>
  </si>
  <si>
    <t>18.7.17</t>
  </si>
  <si>
    <t>C0556</t>
  </si>
  <si>
    <t>CABO EM PVC 1000V  6MM2</t>
  </si>
  <si>
    <t>18.7.18</t>
  </si>
  <si>
    <t>C0547</t>
  </si>
  <si>
    <t>CABO EM PVC 1000V  10MM2</t>
  </si>
  <si>
    <t>18.7.19</t>
  </si>
  <si>
    <t>C0550</t>
  </si>
  <si>
    <t>CABO EM PVC 1000V  16MM2</t>
  </si>
  <si>
    <t>18.7.20</t>
  </si>
  <si>
    <t>C0553</t>
  </si>
  <si>
    <t>CABO EM PVC 1000V  25MM2</t>
  </si>
  <si>
    <t>18.7.21</t>
  </si>
  <si>
    <t>C0558</t>
  </si>
  <si>
    <t>CABO EM PVC 1000V  35MM2</t>
  </si>
  <si>
    <t>18.7.22</t>
  </si>
  <si>
    <t>C0555</t>
  </si>
  <si>
    <t>CABO EM PVC 1000V  50MM2</t>
  </si>
  <si>
    <t>18.7.23</t>
  </si>
  <si>
    <t>C0559</t>
  </si>
  <si>
    <t>CABO EM PVC 1000V  70MM2</t>
  </si>
  <si>
    <t>18.7.24</t>
  </si>
  <si>
    <t>C0557</t>
  </si>
  <si>
    <t>CABO EM PVC 1000V  95MM2</t>
  </si>
  <si>
    <t>18.7.25</t>
  </si>
  <si>
    <t>C0548</t>
  </si>
  <si>
    <t>CABO EM PVC 1000V  120MM2</t>
  </si>
  <si>
    <t>18.7.26</t>
  </si>
  <si>
    <t>C0549</t>
  </si>
  <si>
    <t>CABO EM PVC 1000V  150MM2</t>
  </si>
  <si>
    <t>18.7.27</t>
  </si>
  <si>
    <t>C0551</t>
  </si>
  <si>
    <t>CABO EM PVC 1000V  185MM2</t>
  </si>
  <si>
    <t>18.7.28</t>
  </si>
  <si>
    <t>C0552</t>
  </si>
  <si>
    <t>CABO EM PVC 1000V  240MM2</t>
  </si>
  <si>
    <t>18.7.29</t>
  </si>
  <si>
    <t>C4771</t>
  </si>
  <si>
    <t>CABO EM PVC 1000V 300MM2</t>
  </si>
  <si>
    <t>18.7.30</t>
  </si>
  <si>
    <t>C4818</t>
  </si>
  <si>
    <t>CABO EM PVC 1000V 400MM2</t>
  </si>
  <si>
    <t>18.7.31</t>
  </si>
  <si>
    <t>C4538</t>
  </si>
  <si>
    <t>CABO EM PVC 15000V 35MM2</t>
  </si>
  <si>
    <t>18.7.32</t>
  </si>
  <si>
    <t>C4539</t>
  </si>
  <si>
    <t>CABO EM PVC 15000V 120MM2</t>
  </si>
  <si>
    <t>18.7.33</t>
  </si>
  <si>
    <t>C0540</t>
  </si>
  <si>
    <t>CABO ISOLADO PVC 750V 2,5MM2</t>
  </si>
  <si>
    <t>18.7.34</t>
  </si>
  <si>
    <t>C0534</t>
  </si>
  <si>
    <t>CABO ISOLADO PVC 750V 4MM2</t>
  </si>
  <si>
    <t>18.7.35</t>
  </si>
  <si>
    <t>C0537</t>
  </si>
  <si>
    <t>CABO ISOLADO PVC 750V 6MM2</t>
  </si>
  <si>
    <t>18.7.36</t>
  </si>
  <si>
    <t>C0524</t>
  </si>
  <si>
    <t>CABO ISOLADO PVC 750V 10MM2</t>
  </si>
  <si>
    <t>18.7.37</t>
  </si>
  <si>
    <t>C0527</t>
  </si>
  <si>
    <t>CABO ISOLADO PVC 750V 16MM2</t>
  </si>
  <si>
    <t>18.7.38</t>
  </si>
  <si>
    <t>C0530</t>
  </si>
  <si>
    <t>CABO ISOLADO PVC 750V 25 MM2</t>
  </si>
  <si>
    <t>18.7.39</t>
  </si>
  <si>
    <t>C0532</t>
  </si>
  <si>
    <t>CABO ISOLADO PVC 750V 35MM2</t>
  </si>
  <si>
    <t>18.7.40</t>
  </si>
  <si>
    <t>C0536</t>
  </si>
  <si>
    <t>CABO ISOLADO PVC 750V 50MM2</t>
  </si>
  <si>
    <t>18.7.41</t>
  </si>
  <si>
    <t>C0538</t>
  </si>
  <si>
    <t>CABO ISOLADO PVC 750V 70MM2</t>
  </si>
  <si>
    <t>18.7.42</t>
  </si>
  <si>
    <t>C0539</t>
  </si>
  <si>
    <t>CABO ISOLADO PVC 750V 95MM2</t>
  </si>
  <si>
    <t>18.7.43</t>
  </si>
  <si>
    <t>C0525</t>
  </si>
  <si>
    <t>CABO ISOLADO PVC 750V 120MM2</t>
  </si>
  <si>
    <t>18.7.44</t>
  </si>
  <si>
    <t>C0526</t>
  </si>
  <si>
    <t>CABO ISOLADO PVC 750V 150MM2</t>
  </si>
  <si>
    <t>18.7.45</t>
  </si>
  <si>
    <t>C0528</t>
  </si>
  <si>
    <t>CABO ISOLADO PVC 750V 185MM2</t>
  </si>
  <si>
    <t>18.7.46</t>
  </si>
  <si>
    <t>C0529</t>
  </si>
  <si>
    <t>CABO ISOLADO PVC 750V 240MM2</t>
  </si>
  <si>
    <t>18.7.47</t>
  </si>
  <si>
    <t>C0531</t>
  </si>
  <si>
    <t>CABO ISOLADO PVC 750V 300MM2</t>
  </si>
  <si>
    <t>18.7.48</t>
  </si>
  <si>
    <t>C0533</t>
  </si>
  <si>
    <t>CABO ISOLADO PVC 750V 400MM2</t>
  </si>
  <si>
    <t>18.7.49</t>
  </si>
  <si>
    <t>C0535</t>
  </si>
  <si>
    <t>CABO ISOLADO PVC 750V 500MM2</t>
  </si>
  <si>
    <t>18.7.50</t>
  </si>
  <si>
    <t>C0541</t>
  </si>
  <si>
    <t>CABO LÓGICO 4 PARES, CATEGORIA 3 - UTP (10 MPBS)</t>
  </si>
  <si>
    <t>18.7.51</t>
  </si>
  <si>
    <t>C0542</t>
  </si>
  <si>
    <t>CABO LÓGICO 4 PARES, CATEGORIA 4 - UTP (20 MPBS)</t>
  </si>
  <si>
    <t>18.7.52</t>
  </si>
  <si>
    <t>C0543</t>
  </si>
  <si>
    <t>CABO LÓGICO 4 PARES, CATEGORIA 5 - UTP (100 MBPS)</t>
  </si>
  <si>
    <t>18.7.53</t>
  </si>
  <si>
    <t>C4533</t>
  </si>
  <si>
    <t>CABO LÓGICO 4 PARES, CATEGORIA 6 - UTP</t>
  </si>
  <si>
    <t>18.7.54</t>
  </si>
  <si>
    <t>C4534</t>
  </si>
  <si>
    <t>CABO LÓGICO CTP APL-100 - 50</t>
  </si>
  <si>
    <t>18.7.55</t>
  </si>
  <si>
    <t>C0544</t>
  </si>
  <si>
    <t>CABO LÓGICO/VÍDEO COAXIAL 5O (OHMS)</t>
  </si>
  <si>
    <t>18.7.56</t>
  </si>
  <si>
    <t>C0545</t>
  </si>
  <si>
    <t>CABO LÓGICO/VÍDEO COAXIAL 75 (OHMS)</t>
  </si>
  <si>
    <t>18.7.57</t>
  </si>
  <si>
    <t>C0546</t>
  </si>
  <si>
    <t>CABO LÓGICO/VÍDEO COAXIAL 95 (OHMS)</t>
  </si>
  <si>
    <t>18.7.58</t>
  </si>
  <si>
    <t>C4031</t>
  </si>
  <si>
    <t>CABO SINGELO ISOLAÇÃO 15 kV, DIÂMETRO 25 mm² - INSTALADO</t>
  </si>
  <si>
    <t>18.7.59</t>
  </si>
  <si>
    <t>C0562</t>
  </si>
  <si>
    <t>CABO TELEFÔNICO CCI - 1</t>
  </si>
  <si>
    <t>18.7.60</t>
  </si>
  <si>
    <t>C0563</t>
  </si>
  <si>
    <t>CABO TELEFÔNICO CCI - 2</t>
  </si>
  <si>
    <t>18.7.61</t>
  </si>
  <si>
    <t>C0564</t>
  </si>
  <si>
    <t>CABO TELEFÔNICO CCI - 3</t>
  </si>
  <si>
    <t>18.7.62</t>
  </si>
  <si>
    <t>C0565</t>
  </si>
  <si>
    <t>CABO TELEFÔNICO CCI - 4</t>
  </si>
  <si>
    <t>18.7.63</t>
  </si>
  <si>
    <t>C0566</t>
  </si>
  <si>
    <t>CABO TELEFÔNICO CCI - 5</t>
  </si>
  <si>
    <t>18.7.64</t>
  </si>
  <si>
    <t>C0567</t>
  </si>
  <si>
    <t>CABO TELEFÔNICO CCI - 6</t>
  </si>
  <si>
    <t>18.7.65</t>
  </si>
  <si>
    <t>C0568</t>
  </si>
  <si>
    <t>CABO TELEFÔNICO CI 50-10</t>
  </si>
  <si>
    <t>18.7.66</t>
  </si>
  <si>
    <t>C0570</t>
  </si>
  <si>
    <t>CABO TELEFÔNICO CI 50-20</t>
  </si>
  <si>
    <t>18.7.67</t>
  </si>
  <si>
    <t>C0572</t>
  </si>
  <si>
    <t>CABO TELEFÔNICO CI 50-30</t>
  </si>
  <si>
    <t>18.7.68</t>
  </si>
  <si>
    <t>C0573</t>
  </si>
  <si>
    <t>CABO TELEFÔNICO CI 50-50</t>
  </si>
  <si>
    <t>18.7.69</t>
  </si>
  <si>
    <t>C0569</t>
  </si>
  <si>
    <t>CABO TELEFÔNICO CI 50-100</t>
  </si>
  <si>
    <t>18.7.70</t>
  </si>
  <si>
    <t>C0571</t>
  </si>
  <si>
    <t>CABO TELEFÔNICO CI 50-200</t>
  </si>
  <si>
    <t>18.7.71</t>
  </si>
  <si>
    <t>C0574</t>
  </si>
  <si>
    <t>CABO TELEFÔNICO CTP-APL 10</t>
  </si>
  <si>
    <t>18.7.72</t>
  </si>
  <si>
    <t>C0575</t>
  </si>
  <si>
    <t>CABO TELEFÔNICO CTP-APL 20</t>
  </si>
  <si>
    <t>18.7.73</t>
  </si>
  <si>
    <t>C0578</t>
  </si>
  <si>
    <t>CABO TELEFÔNICO CTP-APL 30</t>
  </si>
  <si>
    <t>18.7.74</t>
  </si>
  <si>
    <t>C0579</t>
  </si>
  <si>
    <t>CABO TELEFÔNICO CTP-APL 50</t>
  </si>
  <si>
    <t>18.7.75</t>
  </si>
  <si>
    <t>C0576</t>
  </si>
  <si>
    <t>CABO TELEFÔNICO CTP-APL 100</t>
  </si>
  <si>
    <t>18.7.76</t>
  </si>
  <si>
    <t>C0577</t>
  </si>
  <si>
    <t>CABO TELEFÔNICO CTP-APL 200</t>
  </si>
  <si>
    <t>18.7.77</t>
  </si>
  <si>
    <t>C0560</t>
  </si>
  <si>
    <t>CABO TELEFÔNICO CCE - 2</t>
  </si>
  <si>
    <t>18.7.78</t>
  </si>
  <si>
    <t>C0561</t>
  </si>
  <si>
    <t>CABO TELEFÔNICO CCE - 3</t>
  </si>
  <si>
    <t>18.7.79</t>
  </si>
  <si>
    <t>C3908</t>
  </si>
  <si>
    <t>CABO UNIPOLAR ISOLADO EM EPR 3,6/6kV, 10mm²</t>
  </si>
  <si>
    <t>18.7.80</t>
  </si>
  <si>
    <t>C0798</t>
  </si>
  <si>
    <t>CLEATS PARA FIAÇÃO APARENTE</t>
  </si>
  <si>
    <t>18.7.81</t>
  </si>
  <si>
    <t>C3565</t>
  </si>
  <si>
    <t>CLEATS PARA FIAÇÃO APARENTE (MUTIRÃO MISTO)</t>
  </si>
  <si>
    <t>18.7.82</t>
  </si>
  <si>
    <t>C3911</t>
  </si>
  <si>
    <t>CONECTOR DE ATERRAMENTO TIPO K2C17-10mm BURDY</t>
  </si>
  <si>
    <t>18.7.83</t>
  </si>
  <si>
    <t>C0859</t>
  </si>
  <si>
    <t>CONECTOR SPLIT - BOLT P/ CABOS ATE 16MM2</t>
  </si>
  <si>
    <t>18.7.84</t>
  </si>
  <si>
    <t>C0860</t>
  </si>
  <si>
    <t>CONECTOR SPLIT - BOLT P/ CABOS ATE 35MM2</t>
  </si>
  <si>
    <t>18.7.85</t>
  </si>
  <si>
    <t>C0858</t>
  </si>
  <si>
    <t>CONECTOR SPLIT - BOLT P/ CABOS ATE 120MM2</t>
  </si>
  <si>
    <t>18.7.86</t>
  </si>
  <si>
    <t>C0861</t>
  </si>
  <si>
    <t>CONECTOR SPLIT - BOLT P/ CABOS ATE 500MM2</t>
  </si>
  <si>
    <t>18.7.87</t>
  </si>
  <si>
    <t>C0869</t>
  </si>
  <si>
    <t>CORDOALHA COBRE NÚ 35MM2 E ISOLADORES P/PARA-RAIO</t>
  </si>
  <si>
    <t>18.7.88</t>
  </si>
  <si>
    <t>C0870</t>
  </si>
  <si>
    <t>CORDOALHA COBRE NÚ 70MM2 E ISOLADORES P/PARA-RAIO</t>
  </si>
  <si>
    <t>18.7.89</t>
  </si>
  <si>
    <t>C1369</t>
  </si>
  <si>
    <t>FIO ISOLADO PVC P/750V 0.5MM2</t>
  </si>
  <si>
    <t>18.7.90</t>
  </si>
  <si>
    <t>C1370</t>
  </si>
  <si>
    <t>FIO ISOLADO PVC P/750V 0.75MM2</t>
  </si>
  <si>
    <t>18.7.91</t>
  </si>
  <si>
    <t>C1373</t>
  </si>
  <si>
    <t>FIO ISOLADO PVC P/750V 1MM2</t>
  </si>
  <si>
    <t>18.7.92</t>
  </si>
  <si>
    <t>C1371</t>
  </si>
  <si>
    <t>FIO ISOLADO PVC P/750V 1.5 MM2</t>
  </si>
  <si>
    <t>18.7.93</t>
  </si>
  <si>
    <t>C1374</t>
  </si>
  <si>
    <t>FIO ISOLADO PVC P/750V 2.5 MM2</t>
  </si>
  <si>
    <t>18.7.94</t>
  </si>
  <si>
    <t>C1375</t>
  </si>
  <si>
    <t>FIO ISOLADO PVC P/750V 4MM2</t>
  </si>
  <si>
    <t>18.7.95</t>
  </si>
  <si>
    <t>C1376</t>
  </si>
  <si>
    <t>FIO ISOLADO PVC P/750V 6MM2</t>
  </si>
  <si>
    <t>18.7.96</t>
  </si>
  <si>
    <t>C1372</t>
  </si>
  <si>
    <t>FIO ISOLADO PVC P/750V 10MM2</t>
  </si>
  <si>
    <t>18.7.97</t>
  </si>
  <si>
    <t>C1377</t>
  </si>
  <si>
    <t>FIO PARALELO ISOLADO, ( 2 X 0,75 )MM2</t>
  </si>
  <si>
    <t>18.7.98</t>
  </si>
  <si>
    <t>C1378</t>
  </si>
  <si>
    <t>FIO PARALELO ISOLADO, ( 2 X 1,00 )MM2</t>
  </si>
  <si>
    <t>18.7.99</t>
  </si>
  <si>
    <t>C1379</t>
  </si>
  <si>
    <t>FIO PARALELO ISOLADO, ( 2 X 1,50 )MM2</t>
  </si>
  <si>
    <t>18.7.100</t>
  </si>
  <si>
    <t>C3572</t>
  </si>
  <si>
    <t>HASTE DE FERRO GALVANIZADO 1.20m PARA ATERRAMENTO (MUTIRÃO MISTO)</t>
  </si>
  <si>
    <t>18.7.101</t>
  </si>
  <si>
    <t>C3922</t>
  </si>
  <si>
    <t>KIT CONECTOR SN-10, 5kV-20A, CABO 10mm²</t>
  </si>
  <si>
    <t>18.7.102</t>
  </si>
  <si>
    <t>C3570</t>
  </si>
  <si>
    <t>MUTIRÃO MISTO - FIO ISOLADO PVC P/750V 1.5MM2</t>
  </si>
  <si>
    <t>18.7.103</t>
  </si>
  <si>
    <t>C3563</t>
  </si>
  <si>
    <t>MUTIRÃO MISTO - CABO ISOLADO PVC 750V 6MM2</t>
  </si>
  <si>
    <t>18.7.104</t>
  </si>
  <si>
    <t>C3571</t>
  </si>
  <si>
    <t>MUTIRÃO MISTO - FIO PARALELO ISOLADO, (2X0,75)MM2</t>
  </si>
  <si>
    <t>18.7.105</t>
  </si>
  <si>
    <t>C2455</t>
  </si>
  <si>
    <t>TERMINAL DE PRESSÃO P/ CABOS ATÉ 16MM2</t>
  </si>
  <si>
    <t>18.7.106</t>
  </si>
  <si>
    <t>C2457</t>
  </si>
  <si>
    <t>TERMINAL DE PRESSÃO P/ CABOS ATÉ 35MM2</t>
  </si>
  <si>
    <t>18.7.107</t>
  </si>
  <si>
    <t>C2454</t>
  </si>
  <si>
    <t>TERMINAL DE PRESSÃO P/ CABOS ATÉ 120MM2</t>
  </si>
  <si>
    <t>18.7.108</t>
  </si>
  <si>
    <t>C2456</t>
  </si>
  <si>
    <t>TERMINAL DE PRESSÃO P/ CABOS ATÉ 240MM2</t>
  </si>
  <si>
    <t>18.7.109</t>
  </si>
  <si>
    <t>C2458</t>
  </si>
  <si>
    <t>TERMINAL DE PRESSÃO P/ CABOS ATÉ 500MM2</t>
  </si>
  <si>
    <t>18.7.110</t>
  </si>
  <si>
    <t>C2459</t>
  </si>
  <si>
    <t>TERMINAL DE PRESSÃO P/ VERGALHÕES DE COBRE 3/8"</t>
  </si>
  <si>
    <t>18.7.111</t>
  </si>
  <si>
    <t>C3482</t>
  </si>
  <si>
    <t>TERMINAL OLHAL PARA CABO DE 1,50MM2 À 2,50MM2</t>
  </si>
  <si>
    <t>18.7.112</t>
  </si>
  <si>
    <t>C3483</t>
  </si>
  <si>
    <t>TERMINAL OLHAL PARA CABO DE 4,00MM2 À 6,00MM2</t>
  </si>
  <si>
    <t>18.7.113</t>
  </si>
  <si>
    <t>C3478</t>
  </si>
  <si>
    <t>VERGALHÃO ROSCA TOTAL DE 3/8"</t>
  </si>
  <si>
    <t>18.8</t>
  </si>
  <si>
    <t>BASES, CHAVES E DISJUNTORES</t>
  </si>
  <si>
    <t>18.8.1</t>
  </si>
  <si>
    <t>C0380</t>
  </si>
  <si>
    <t>BASE DE FUSÍVEL DIAZED EM QUADRO DE DISTRIBUIÇÃO ATÉ 25A</t>
  </si>
  <si>
    <t>18.8.2</t>
  </si>
  <si>
    <t>C0381</t>
  </si>
  <si>
    <t>BASE DE FUSÍVEL DIAZED EM QUADRO DE DISTRIBUIÇÃO ATÉ 63A</t>
  </si>
  <si>
    <t>18.8.3</t>
  </si>
  <si>
    <t>C0382</t>
  </si>
  <si>
    <t>BASE DE FUSÍVEL NH 00 EM QUADRO DE DISTRIBUIÇÃO ATÉ 125A</t>
  </si>
  <si>
    <t>18.8.4</t>
  </si>
  <si>
    <t>C0376</t>
  </si>
  <si>
    <t>BASE DE FUSÍVEL TIPO 'NH' 1 ATÉ 250A EM QUADRO DE LUZ E FORÇA</t>
  </si>
  <si>
    <t>18.8.5</t>
  </si>
  <si>
    <t>C0377</t>
  </si>
  <si>
    <t>BASE DE FUSÍVEL TIPO 'NH' 2 ATÉ 400A EM QUADRO DE LUZ E FORÇA</t>
  </si>
  <si>
    <t>18.8.6</t>
  </si>
  <si>
    <t>C0378</t>
  </si>
  <si>
    <t>BASE DE FUSÍVEL TIPO 'NH' 3 ATÉ 630A EM QUADRO DE FORÇA</t>
  </si>
  <si>
    <t>18.8.7</t>
  </si>
  <si>
    <t>C0379</t>
  </si>
  <si>
    <t>BASE DE FUSÍVEL TIPO 'NH' 4 ATÉ 1250A EM QUADRO DE FORÇA</t>
  </si>
  <si>
    <t>18.8.8</t>
  </si>
  <si>
    <t>C4057</t>
  </si>
  <si>
    <t>CHAVE PRESSOSTÁTICA 2" - INSTALADO</t>
  </si>
  <si>
    <t>18.8.9</t>
  </si>
  <si>
    <t>C4769</t>
  </si>
  <si>
    <t>CHAVE REVERSORA TRIPOLAR SOB CARGA 630A</t>
  </si>
  <si>
    <t>18.8.10</t>
  </si>
  <si>
    <t>C0789</t>
  </si>
  <si>
    <t>CHAVE SECCIONADORA TRIPOLAR ACIONAM.FRONTAL ROTATIVO 16A</t>
  </si>
  <si>
    <t>18.8.11</t>
  </si>
  <si>
    <t>C0792</t>
  </si>
  <si>
    <t>CHAVE SECCIONADORA TRIPOLAR ACIONAM.FRONTAL ROTATIVO 25A</t>
  </si>
  <si>
    <t>18.8.12</t>
  </si>
  <si>
    <t>C0793</t>
  </si>
  <si>
    <t>CHAVE SECCIONADORA TRIPOLAR ACIONAM.FRONTAL ROTATIVO 40A</t>
  </si>
  <si>
    <t>18.8.13</t>
  </si>
  <si>
    <t>C0794</t>
  </si>
  <si>
    <t>CHAVE SECCIONADORA TRIPOLAR ACIONAM.FRONTAL ROTATIVO 63A</t>
  </si>
  <si>
    <t>18.8.14</t>
  </si>
  <si>
    <t>C0787</t>
  </si>
  <si>
    <t>CHAVE SECCIONADORA TRIPOLAR ACIONAM.FRONTAL ROTATIVO 100A</t>
  </si>
  <si>
    <t>18.8.15</t>
  </si>
  <si>
    <t>C0788</t>
  </si>
  <si>
    <t>CHAVE SECCIONADORA TRIPOLAR ACIONAM.FRONTAL ROTATIVO 125A</t>
  </si>
  <si>
    <t>18.8.16</t>
  </si>
  <si>
    <t>C0790</t>
  </si>
  <si>
    <t>CHAVE SECCIONADORA TRIPOLAR ACIONAM.FRONTAL ROTATIVO 200A</t>
  </si>
  <si>
    <t>18.8.17</t>
  </si>
  <si>
    <t>C0791</t>
  </si>
  <si>
    <t>CHAVE SECCIONADORA TRIPOLAR ACIONAM.FRONTAL ROTATIVO 250A</t>
  </si>
  <si>
    <t>18.8.18</t>
  </si>
  <si>
    <t>C0783</t>
  </si>
  <si>
    <t>CHAVE SECCIONADORA ACIONAMENTO POR ALAVANCA.MONOPOLAR 40A</t>
  </si>
  <si>
    <t>18.8.19</t>
  </si>
  <si>
    <t>C0785</t>
  </si>
  <si>
    <t>CHAVE SECCIONADORA ACIONAMENTO POR ALAVANCA.TRIPOLAR 40A</t>
  </si>
  <si>
    <t>18.8.20</t>
  </si>
  <si>
    <t>C0786</t>
  </si>
  <si>
    <t>CHAVE SECCIONADORA ACIONAMENTO POR ALAVANCA.TRIPOLAR 63A</t>
  </si>
  <si>
    <t>18.8.21</t>
  </si>
  <si>
    <t>C0784</t>
  </si>
  <si>
    <t>CHAVE SECCIONADORA ACIONAMENTO POR ALAVANCA.TRIPOLAR 100A</t>
  </si>
  <si>
    <t>18.8.22</t>
  </si>
  <si>
    <t>C4032</t>
  </si>
  <si>
    <t>CHAVE SECCIONADORA C/ FUSÍVEL, ABERTURA SOB CARGA, 15 kV, 160 A - INSTALADO</t>
  </si>
  <si>
    <t>18.8.23</t>
  </si>
  <si>
    <t>C4036</t>
  </si>
  <si>
    <t>CONTACTOR 65A - INSTALADO</t>
  </si>
  <si>
    <t>18.8.24</t>
  </si>
  <si>
    <t>C0780</t>
  </si>
  <si>
    <t>CONTACTOR AUXILIAR 2NA + 2NF</t>
  </si>
  <si>
    <t>18.8.25</t>
  </si>
  <si>
    <t>C1092</t>
  </si>
  <si>
    <t>DISJUNTOR MONOPOLAR EM QUADRO DE DISTRIBUIÇÃO 10A</t>
  </si>
  <si>
    <t>18.8.26</t>
  </si>
  <si>
    <t>C1093</t>
  </si>
  <si>
    <t>DISJUNTOR MONOPOLAR EM QUADRO DE DISTRIBUIÇÃO 16A</t>
  </si>
  <si>
    <t>18.8.27</t>
  </si>
  <si>
    <t>C1095</t>
  </si>
  <si>
    <t>DISJUNTOR MONOPOLAR EM QUADRO DE DISTRIBUIÇÃO 20A</t>
  </si>
  <si>
    <t>18.8.28</t>
  </si>
  <si>
    <t>C1096</t>
  </si>
  <si>
    <t>DISJUNTOR MONOPOLAR EM QUADRO DE DISTRIBUIÇÃO 25A</t>
  </si>
  <si>
    <t>18.8.29</t>
  </si>
  <si>
    <t>C1098</t>
  </si>
  <si>
    <t>DISJUNTOR MONOPOLAR EM QUADRO DE DISTRIBUIÇÃO 32A</t>
  </si>
  <si>
    <t>18.8.30</t>
  </si>
  <si>
    <t>C1099</t>
  </si>
  <si>
    <t>DISJUNTOR MONOPOLAR EM QUADRO DE DISTRIBUIÇÃO 40A</t>
  </si>
  <si>
    <t>18.8.31</t>
  </si>
  <si>
    <t>C1101</t>
  </si>
  <si>
    <t>DISJUNTOR MONOPOLAR EM QUADRO DE DISTRIBUIÇÃO 50A</t>
  </si>
  <si>
    <t>18.8.32</t>
  </si>
  <si>
    <t>C1081</t>
  </si>
  <si>
    <t>DISJUNTOR BIPOLAR EM QUADRO DE DISTRIBUICAO 10A</t>
  </si>
  <si>
    <t>18.8.33</t>
  </si>
  <si>
    <t>C1082</t>
  </si>
  <si>
    <t>DISJUNTOR BIPOLAR EM QUADRO DE DISTRIBUIÇÃO 16A</t>
  </si>
  <si>
    <t>18.8.34</t>
  </si>
  <si>
    <t>C1084</t>
  </si>
  <si>
    <t>DISJUNTOR BIPOLAR EM QUADRO DE DISTRIBUIÇÃO 20A</t>
  </si>
  <si>
    <t>18.8.35</t>
  </si>
  <si>
    <t>C1085</t>
  </si>
  <si>
    <t>DISJUNTOR BIPOLAR EM QUADRO DE DISTRIBUIÇÃO 25A</t>
  </si>
  <si>
    <t>18.8.36</t>
  </si>
  <si>
    <t>C1087</t>
  </si>
  <si>
    <t>DISJUNTOR BIPOLAR EM QUADRO DE DISTRIBUIÇÃO 32A</t>
  </si>
  <si>
    <t>18.8.37</t>
  </si>
  <si>
    <t>C1088</t>
  </si>
  <si>
    <t>DISJUNTOR BIPOLAR EM QUADRO DE DISTRIBUIÇÃO 40A</t>
  </si>
  <si>
    <t>18.8.38</t>
  </si>
  <si>
    <t>C1090</t>
  </si>
  <si>
    <t>DISJUNTOR BIPOLAR EM QUADRO DE DISTRIBUIÇÃO 50A</t>
  </si>
  <si>
    <t>18.8.39</t>
  </si>
  <si>
    <t>C4530</t>
  </si>
  <si>
    <t>DISJUNTOR DIFERENCIAL DR-16A - 40A, 30mA</t>
  </si>
  <si>
    <t>18.8.40</t>
  </si>
  <si>
    <t>C4531</t>
  </si>
  <si>
    <t>DISJUNTOR DIFERENCIAL DR-80A, 30mA</t>
  </si>
  <si>
    <t>18.8.41</t>
  </si>
  <si>
    <t>C4815</t>
  </si>
  <si>
    <t xml:space="preserve">DISJUNTOR TERMOMAGNÉTICO TRIPOLAR 125 A, COM CAIXA MOLDADA 10 KA
</t>
  </si>
  <si>
    <t>18.8.42</t>
  </si>
  <si>
    <t>C4816</t>
  </si>
  <si>
    <t xml:space="preserve">DISJUNTOR TERMOMAGNÉTICO TRIPOLAR 175 A, COM CAIXA MOLDADA 10 KA
</t>
  </si>
  <si>
    <t>18.8.43</t>
  </si>
  <si>
    <t>C4817</t>
  </si>
  <si>
    <t xml:space="preserve">DISJUNTOR TERMOMAGNÉTICO TRIPOLAR 250 A, COM CAIXA MOLDADA 10 KA
</t>
  </si>
  <si>
    <t>18.8.44</t>
  </si>
  <si>
    <t>C4774</t>
  </si>
  <si>
    <t>DISJUNTOR TERMOMAGNETICO TRIPOLAR 800A/600V</t>
  </si>
  <si>
    <t>18.8.45</t>
  </si>
  <si>
    <t>C4934</t>
  </si>
  <si>
    <t xml:space="preserve">DISJUNTOR TÉRMICO E MAGNÉTICO AJUSTAVEIS, TRIPOLAR DE 350 ATE 400A, CAPACIDADE DE INTERRUPCAO DE 35KA
</t>
  </si>
  <si>
    <t>18.8.46</t>
  </si>
  <si>
    <t>C4935</t>
  </si>
  <si>
    <t>DISJUNTOR TÉRMICO E MAGNÉTICO AJUSTAVEIS, TRIPOLAR DE 450 ATE 600A, CAPACIDADE DE INTERRUPCAO DE 35KA</t>
  </si>
  <si>
    <t>18.8.47</t>
  </si>
  <si>
    <t>C1106</t>
  </si>
  <si>
    <t>DISJUNTOR TRIPOLAR C/ACIONAMENTO NA PORTA DO Q.D.ATE 16 A</t>
  </si>
  <si>
    <t>18.8.48</t>
  </si>
  <si>
    <t>C1111</t>
  </si>
  <si>
    <t>DISJUNTOR TRIPOLAR C/ACIONAMENTO NA PORTA DO Q.D.ATE 32A</t>
  </si>
  <si>
    <t>18.8.49</t>
  </si>
  <si>
    <t>C1114</t>
  </si>
  <si>
    <t>DISJUNTOR TRIPOLAR C/ACIONAMENTO NA PORTA DO Q.D.ATE 63A</t>
  </si>
  <si>
    <t>18.8.50</t>
  </si>
  <si>
    <t>C1104</t>
  </si>
  <si>
    <t>DISJUNTOR TRIPOLAR C/ACIONAMENTO NA PORTA DO Q.D.ATE 100A</t>
  </si>
  <si>
    <t>18.8.51</t>
  </si>
  <si>
    <t>C1108</t>
  </si>
  <si>
    <t>DISJUNTOR TRIPOLAR C/ACIONAMENTO NA PORTA DO Q.D.ATE 160A</t>
  </si>
  <si>
    <t>18.8.52</t>
  </si>
  <si>
    <t>C1109</t>
  </si>
  <si>
    <t>DISJUNTOR TRIPOLAR C/ACIONAMENTO NA PORTA DO Q.D.ATE 250A</t>
  </si>
  <si>
    <t>18.8.53</t>
  </si>
  <si>
    <t>C1112</t>
  </si>
  <si>
    <t>DISJUNTOR TRIPOLAR C/ACIONAMENTO NA PORTA DO Q.D.ATE 400A</t>
  </si>
  <si>
    <t>18.8.54</t>
  </si>
  <si>
    <t>C1113</t>
  </si>
  <si>
    <t>DISJUNTOR TRIPOLAR C/ACIONAMENTO NA PORTA DO Q.D.ATE 630A</t>
  </si>
  <si>
    <t>18.8.55</t>
  </si>
  <si>
    <t>C1103</t>
  </si>
  <si>
    <t>DISJUNTOR TRIPOLAR C/ACIONAMENTO NA PORTA DO Q.D.ATE 1000A</t>
  </si>
  <si>
    <t>18.8.56</t>
  </si>
  <si>
    <t>C1105</t>
  </si>
  <si>
    <t>DISJUNTOR TRIPOLAR C/ACIONAMENTO NA PORTA DO Q.D.ATE 1250A</t>
  </si>
  <si>
    <t>18.8.57</t>
  </si>
  <si>
    <t>C1107</t>
  </si>
  <si>
    <t>DISJUNTOR TRIPOLAR C/ACIONAMENTO NA PORTA DO Q.D.ATE 1600A</t>
  </si>
  <si>
    <t>18.8.58</t>
  </si>
  <si>
    <t>C1115</t>
  </si>
  <si>
    <t>DISJUNTOR TRIPOLAR C/ACIONAMENTO NA PORTA DO Q.D.ATE 2500A</t>
  </si>
  <si>
    <t>18.8.59</t>
  </si>
  <si>
    <t>C1110</t>
  </si>
  <si>
    <t>DISJUNTOR TRIPOLAR C/ACIONAMENTO NA PORTA DO Q.D.ATE 3150A</t>
  </si>
  <si>
    <t>18.8.60</t>
  </si>
  <si>
    <t>C1116</t>
  </si>
  <si>
    <t>DISJUNTOR TRIPOLAR EM QUADRO DE DISTRIBUIÇÃO 175A</t>
  </si>
  <si>
    <t>18.8.61</t>
  </si>
  <si>
    <t>C1118</t>
  </si>
  <si>
    <t>DISJUNTOR TRIPOLAR EM QUADRO DE DISTRIBUIÇÃO 10A</t>
  </si>
  <si>
    <t>18.8.62</t>
  </si>
  <si>
    <t>C1119</t>
  </si>
  <si>
    <t>DISJUNTOR TRIPOLAR EM QUADRO DE DISTRIBUIÇÃO 16A</t>
  </si>
  <si>
    <t>18.8.63</t>
  </si>
  <si>
    <t>C1121</t>
  </si>
  <si>
    <t>DISJUNTOR TRIPOLAR EM QUADRO DE DISTRIBUIÇÃO 20A</t>
  </si>
  <si>
    <t>18.8.64</t>
  </si>
  <si>
    <t>C1122</t>
  </si>
  <si>
    <t>DISJUNTOR TRIPOLAR EM QUADRO DE DISTRIBUIÇÃO 25A</t>
  </si>
  <si>
    <t>18.8.65</t>
  </si>
  <si>
    <t>C1124</t>
  </si>
  <si>
    <t>DISJUNTOR TRIPOLAR EM QUADRO DE DISTRIBUIÇÃO 32A</t>
  </si>
  <si>
    <t>18.8.66</t>
  </si>
  <si>
    <t>C1125</t>
  </si>
  <si>
    <t>DISJUNTOR TRIPOLAR EM QUADRO DE DISTRIBUIÇÃO 40A</t>
  </si>
  <si>
    <t>18.8.67</t>
  </si>
  <si>
    <t>C1127</t>
  </si>
  <si>
    <t>DISJUNTOR TRIPOLAR EM QUADRO DE DISTRIBUIÇÃO 50A</t>
  </si>
  <si>
    <t>18.8.68</t>
  </si>
  <si>
    <t>C1128</t>
  </si>
  <si>
    <t>DISJUNTOR TRIPOLAR EM QUADRO DE DISTRIBUIÇÃO 60A</t>
  </si>
  <si>
    <t>18.8.69</t>
  </si>
  <si>
    <t>C1130</t>
  </si>
  <si>
    <t>DISJUNTOR TRIPOLAR EM QUADRO DE DISTRIBUIÇÃO 70A</t>
  </si>
  <si>
    <t>18.8.70</t>
  </si>
  <si>
    <t>C1131</t>
  </si>
  <si>
    <t>DISJUNTOR TRIPOLAR EM QUADRO DE DISTRIBUIÇÃO 90A</t>
  </si>
  <si>
    <t>18.8.71</t>
  </si>
  <si>
    <t>C1117</t>
  </si>
  <si>
    <t>DISJUNTOR TRIPOLAR EM QUADRO DE DISTRIBUIÇÃO 100A</t>
  </si>
  <si>
    <t>18.8.72</t>
  </si>
  <si>
    <t>C3567</t>
  </si>
  <si>
    <t>MUTIRÃO MISTO - DISJUNTOR MONOPOLAR EM QUADRO DE DISTRIBUIÇÃO DE 16A</t>
  </si>
  <si>
    <t>18.8.73</t>
  </si>
  <si>
    <t>C2260</t>
  </si>
  <si>
    <t>SECCIONADOR FUSÍVEL DIAZED MONOPOLAR ATE 25A</t>
  </si>
  <si>
    <t>18.8.74</t>
  </si>
  <si>
    <t>C2261</t>
  </si>
  <si>
    <t>SECCIONADOR FUSÍVEL DIAZED MONOPOLAR ATE 63A</t>
  </si>
  <si>
    <t>18.8.75</t>
  </si>
  <si>
    <t>C2259</t>
  </si>
  <si>
    <t>SECCIONADOR FUSÍVEL DIAZED BIPOLAR.ATE 25A</t>
  </si>
  <si>
    <t>18.8.76</t>
  </si>
  <si>
    <t>C2258</t>
  </si>
  <si>
    <t>SECCIONADOR FUSÍVEL DIAZED BIPOLAR ATE 63 A</t>
  </si>
  <si>
    <t>18.8.77</t>
  </si>
  <si>
    <t>C2262</t>
  </si>
  <si>
    <t>SECCIONADOR FUSÍVEL DIAZED TRIPOLAR ATE 25A, EM QUADRO DISTRIBUIÇÃO</t>
  </si>
  <si>
    <t>18.8.78</t>
  </si>
  <si>
    <t>C2263</t>
  </si>
  <si>
    <t>SECCIONADOR FUSÍVEL NH TRIPOLAR MANOBRA C/CARGA.ATE 125A</t>
  </si>
  <si>
    <t>18.8.79</t>
  </si>
  <si>
    <t>C2264</t>
  </si>
  <si>
    <t>SECCIONADOR FUSÍVEL NH TRIPOLAR MANOBRA C/CARGA.ATE 250A</t>
  </si>
  <si>
    <t>18.8.80</t>
  </si>
  <si>
    <t>C2265</t>
  </si>
  <si>
    <t>SECCIONADOR FUSÍVEL NH TRIPOLAR MANOBRA S/CARGA.ATE 250A</t>
  </si>
  <si>
    <t>18.8.81</t>
  </si>
  <si>
    <t>C2266</t>
  </si>
  <si>
    <t>SECCIONADOR FUSÍVEL NH TRIPOLAR MANOBRA S/CARGA.ATE 400A</t>
  </si>
  <si>
    <t>18.8.82</t>
  </si>
  <si>
    <t>C2267</t>
  </si>
  <si>
    <t>SECCIONADOR FUSÍVEL NH TRIPOLAR MANOBRA S/CARGA.ATE 630A</t>
  </si>
  <si>
    <t>18.9</t>
  </si>
  <si>
    <t>TOMADAS / INTERRUPTORES / ESPELHOS</t>
  </si>
  <si>
    <t>18.9.1</t>
  </si>
  <si>
    <t>C0597</t>
  </si>
  <si>
    <t>CAIXA DE AÇO INOXIDÁVEL C/ 8 TOMADAS 2P+T/250V (COMPLETA)</t>
  </si>
  <si>
    <t>18.9.2</t>
  </si>
  <si>
    <t>C0670</t>
  </si>
  <si>
    <t>CAMPAINHA TIPO SIRENE ESCOLAR, C/INTERRUPTOR PULSADOR</t>
  </si>
  <si>
    <t>18.9.3</t>
  </si>
  <si>
    <t>C0863</t>
  </si>
  <si>
    <t>CONJUNTO ARSTOP COMPLETO (15 A 30A)</t>
  </si>
  <si>
    <t>18.9.4</t>
  </si>
  <si>
    <t>C1491</t>
  </si>
  <si>
    <t>INTERRUPTOR UMA TECLA BIPOLAR PARALELO 20A 250V</t>
  </si>
  <si>
    <t>18.9.5</t>
  </si>
  <si>
    <t>C1492</t>
  </si>
  <si>
    <t>INTERRUPTOR UMA TECLA PARALELO 10A 250V</t>
  </si>
  <si>
    <t>18.9.6</t>
  </si>
  <si>
    <t>C1493</t>
  </si>
  <si>
    <t>INTERRUPTOR UMA TECLA PARALELO E TOMADA UNIVERSAL 10A 250V</t>
  </si>
  <si>
    <t>18.9.7</t>
  </si>
  <si>
    <t>C1494</t>
  </si>
  <si>
    <t>INTERRUPTOR UMA TECLA SIMPLES 10A 250V</t>
  </si>
  <si>
    <t>18.9.8</t>
  </si>
  <si>
    <t>C1498</t>
  </si>
  <si>
    <t>INTERRUPTOR.UMA TECLA SIMPLES UMA PARALELA.10A.250V</t>
  </si>
  <si>
    <t>18.9.9</t>
  </si>
  <si>
    <t>C1497</t>
  </si>
  <si>
    <t>INTERRUPTOR UMA TECLA SIMPLES UMA P/CAMPAINHA 10A 250V</t>
  </si>
  <si>
    <t>18.9.10</t>
  </si>
  <si>
    <t>C1496</t>
  </si>
  <si>
    <t>INTERRUPTOR UMA TECLA SIMPLES E TOMADA UNIVERSAL 10A 250V</t>
  </si>
  <si>
    <t>18.9.11</t>
  </si>
  <si>
    <t>C1495</t>
  </si>
  <si>
    <t>INTERRUPTOR UMA TECLA SIMPLES DUAS PARALELO 10A 250V</t>
  </si>
  <si>
    <t>18.9.12</t>
  </si>
  <si>
    <t>C1490</t>
  </si>
  <si>
    <t>INTERRUPTOR UMA TECLA 10A - 250V, SISTEMA "X"</t>
  </si>
  <si>
    <t>18.9.13</t>
  </si>
  <si>
    <t>C1481</t>
  </si>
  <si>
    <t>INTERRUPTOR DUAS TECLAS PARALELO 10A 250V</t>
  </si>
  <si>
    <t>18.9.14</t>
  </si>
  <si>
    <t>C1482</t>
  </si>
  <si>
    <t>INTERRUPTOR DUAS TECLAS PARALELO E TOMADA 10A 250V</t>
  </si>
  <si>
    <t>18.9.15</t>
  </si>
  <si>
    <t>C1479</t>
  </si>
  <si>
    <t>INTERRUPTOR DUAS TECLAS SIMPLES 10A 250V</t>
  </si>
  <si>
    <t>18.9.16</t>
  </si>
  <si>
    <t>C1484</t>
  </si>
  <si>
    <t>INTERRUPTOR DUAS TECLAS SIMPLES UMA PARALELO 10A 250V</t>
  </si>
  <si>
    <t>18.9.17</t>
  </si>
  <si>
    <t>C1483</t>
  </si>
  <si>
    <t>INTERRUPTOR DUAS TECLAS SIMPLES E TOMADA 10A 250V</t>
  </si>
  <si>
    <t>18.9.18</t>
  </si>
  <si>
    <t>C1480</t>
  </si>
  <si>
    <t>INTERRUPTOR DUAS TECLAS 10A - 250V, SISTEMA "X"</t>
  </si>
  <si>
    <t>18.9.19</t>
  </si>
  <si>
    <t>C1485</t>
  </si>
  <si>
    <t>INTERRUPTOR PULSADOR DE CAMPAINHA 10A 250V</t>
  </si>
  <si>
    <t>18.9.20</t>
  </si>
  <si>
    <t>C1488</t>
  </si>
  <si>
    <t>INTERRUPTOR TRES TECLAS PARALELO 10A 250V</t>
  </si>
  <si>
    <t>18.9.21</t>
  </si>
  <si>
    <t>C1489</t>
  </si>
  <si>
    <t>INTERRUPTOR TRES TECLAS SIMPLES 10A 250V</t>
  </si>
  <si>
    <t>18.9.22</t>
  </si>
  <si>
    <t>C1486</t>
  </si>
  <si>
    <t>INTERRUPTOR TECLA SIMPLES TECLA PARALELO E TOMADA 10A 250V</t>
  </si>
  <si>
    <t>18.9.23</t>
  </si>
  <si>
    <t>C1487</t>
  </si>
  <si>
    <t>INTERRUPTOR TIPO CHAMADA ENFERMARIA</t>
  </si>
  <si>
    <t>18.9.24</t>
  </si>
  <si>
    <t>C3573</t>
  </si>
  <si>
    <t>MUTIRÃO MISTO - INTERRUPTOR UMA TECLA SIMPLES E TOMADA UNIVERSAL 10A 250V</t>
  </si>
  <si>
    <t>18.9.25</t>
  </si>
  <si>
    <t>C3581</t>
  </si>
  <si>
    <t>MUTIRÃO MISTO - SOQUETE DE BAQUELITE</t>
  </si>
  <si>
    <t>18.9.26</t>
  </si>
  <si>
    <t>C1928</t>
  </si>
  <si>
    <t>PLACA P/CAIXA ESTAMPADA 4"X2" OU 3"X3"</t>
  </si>
  <si>
    <t>18.9.27</t>
  </si>
  <si>
    <t>C1929</t>
  </si>
  <si>
    <t>PLACA P/CAIXA ESTAMPADA 4"X4"</t>
  </si>
  <si>
    <t>18.9.28</t>
  </si>
  <si>
    <t>C1942</t>
  </si>
  <si>
    <t>PLUG TRIPOLAR (3P+T) - 32A/380V</t>
  </si>
  <si>
    <t>18.9.29</t>
  </si>
  <si>
    <t>C3580</t>
  </si>
  <si>
    <t>SOQUETE DE BAQUELITE - PADRÃO POPULAR</t>
  </si>
  <si>
    <t>18.9.30</t>
  </si>
  <si>
    <t>C2298</t>
  </si>
  <si>
    <t>TAMPA CEGA PLÁSTICA, SISTEMA "X"</t>
  </si>
  <si>
    <t>18.9.31</t>
  </si>
  <si>
    <t>C2484</t>
  </si>
  <si>
    <t>TOMADA 2 POLOS MAIS TERRA 20A 250V</t>
  </si>
  <si>
    <t>18.9.32</t>
  </si>
  <si>
    <t>C2480</t>
  </si>
  <si>
    <t>TOMADA 2 POLOS MAIS TERRA 20A - 250V, SISTEMA "X"</t>
  </si>
  <si>
    <t>18.9.33</t>
  </si>
  <si>
    <t>C2481</t>
  </si>
  <si>
    <t>TOMADA C/TRAVA MECÂNICA E PLUG DE EMBUTIR 30A/250V</t>
  </si>
  <si>
    <t>18.9.34</t>
  </si>
  <si>
    <t>C2482</t>
  </si>
  <si>
    <t>TOMADA C/TRAVA MECÂNICA E PLUG, DE SOBREPOR 30A/250V</t>
  </si>
  <si>
    <t>18.9.35</t>
  </si>
  <si>
    <t>C4792</t>
  </si>
  <si>
    <t>TOMADA DUPLA DE EMBUTIR 2P+T 10A-250V</t>
  </si>
  <si>
    <t>18.9.36</t>
  </si>
  <si>
    <t>C4931</t>
  </si>
  <si>
    <t>TOMADA DUPLA DE PISO PARA LÓGICA RJ45, 8 FIOS, CAT-6E, COMPLETA (PLACA/TAMPA EM LATÃO 4"x4", COM 2 CONECTORES, EXCETO CAIXA 4"X4")</t>
  </si>
  <si>
    <t>18.9.37</t>
  </si>
  <si>
    <t>C4117</t>
  </si>
  <si>
    <t>TOMADA ENERGIZADA TIPO PLUG DE GUITARRA PARA SPOT ORIENTÁVEL DE 50W. EMBUTIDA NO FORRO DE GESSO. DEMANDA TOTAL 60%</t>
  </si>
  <si>
    <t>18.9.38</t>
  </si>
  <si>
    <t>C2486</t>
  </si>
  <si>
    <t>TOMADA P/TELEFONE 4 POLOS PADRÃO TELEBRAS</t>
  </si>
  <si>
    <t>18.9.39</t>
  </si>
  <si>
    <t>C2487</t>
  </si>
  <si>
    <t>TOMADA P/TELEFONE 4 POLOS, SISTEMA "X"</t>
  </si>
  <si>
    <t>18.9.40</t>
  </si>
  <si>
    <t>C2488</t>
  </si>
  <si>
    <t>TOMADA P/TELEFONE.PINO JACK 1/4"</t>
  </si>
  <si>
    <t>18.9.41</t>
  </si>
  <si>
    <t>C2485</t>
  </si>
  <si>
    <t>TOMADA P/ COMPUTADOR, SISTEMA "X"</t>
  </si>
  <si>
    <t>18.9.42</t>
  </si>
  <si>
    <t>C4174</t>
  </si>
  <si>
    <t>TOMADA PARA LÓGICA, COM 1 CONECTOR RJ45, 8 FIOS, CAT-5E, COMPLETA PARA CAIXA 4"x4" (NÃO INCLUSA)</t>
  </si>
  <si>
    <t>18.9.43</t>
  </si>
  <si>
    <t>C4920</t>
  </si>
  <si>
    <t>TOMADA PARA LÓGICA, COM 2 CONECTORES RJ45, 8 FIOS, CAT-5E, COMPLETA PARA CAIXA 4"x4" (NÃO INCLUSA)</t>
  </si>
  <si>
    <t>18.9.44</t>
  </si>
  <si>
    <t>C4921</t>
  </si>
  <si>
    <t>TOMADA PARA LÓGICA, COM 1 CONECTOR RJ45, 8 FIOS, CAT-5E, COMPLETA PARA CAIXA 4"x2" (NÃO INCLUSA)</t>
  </si>
  <si>
    <t>18.9.45</t>
  </si>
  <si>
    <t>C5190</t>
  </si>
  <si>
    <t>TOMADA PARA LÓGICA, COM 1 CONECTOR RJ45, 8 FIOS, CAT-6, COMPLETA PARA CAIXA 4"x2" (NÃO INCLUSA)</t>
  </si>
  <si>
    <t>18.9.46</t>
  </si>
  <si>
    <t>C4794</t>
  </si>
  <si>
    <t>TOMADA PARA LÓGICA, COM 2 CONECTORES RJ45, 8 FIOS, CAT-5E, COMPLETA PARA CAIXA 4"x2" (NÃO INCLUSA)</t>
  </si>
  <si>
    <t>18.9.47</t>
  </si>
  <si>
    <t>C5191</t>
  </si>
  <si>
    <t xml:space="preserve">TOMADA PARA LÓGICA, COM 2 CONECTORES RJ45, 8 FIOS, CAT-6, COMPLETA PARA CAIXA 4"x2" (NÃO INCLUSA)
</t>
  </si>
  <si>
    <t>18.9.48</t>
  </si>
  <si>
    <t>C3486</t>
  </si>
  <si>
    <t>TOMADA P/ PISO FÊMEA PARA RJ-11(TELEFÔNICA)</t>
  </si>
  <si>
    <t>18.9.49</t>
  </si>
  <si>
    <t>C4793</t>
  </si>
  <si>
    <t xml:space="preserve">TOMADA SIMPLES DE PISO 2P+T 20A-250V C/ PLACA EM LATÃO CAIXA 4"X2" (NÃO INCLUI A CAIXA) </t>
  </si>
  <si>
    <t>18.9.50</t>
  </si>
  <si>
    <t>C4932</t>
  </si>
  <si>
    <t>TOMADA SIMPLES DE PISO PARA LÓGICA RJ45, 8 FIOS, CAT-6E, COMPLETA (PLACA/TAMPA EM LATÃO 4"x2", COM 1 CONECTOR, EXCETO CAIXA 4"X2")</t>
  </si>
  <si>
    <t>18.9.51</t>
  </si>
  <si>
    <t>C2490</t>
  </si>
  <si>
    <t>TOMADA TRIPOLAR, MAIS TERRA - 25A/250V</t>
  </si>
  <si>
    <t>18.9.52</t>
  </si>
  <si>
    <t>C2491</t>
  </si>
  <si>
    <t>TOMADA TRIPOLAR, MAIS TERRA - 30A/250V</t>
  </si>
  <si>
    <t>18.9.53</t>
  </si>
  <si>
    <t>C2489</t>
  </si>
  <si>
    <t>TOMADA TRIPOLAR (3P+T) - 32A/380V</t>
  </si>
  <si>
    <t>18.9.54</t>
  </si>
  <si>
    <t>C2493</t>
  </si>
  <si>
    <t>TOMADA UNIVERSAL 10A 250V</t>
  </si>
  <si>
    <t>18.9.55</t>
  </si>
  <si>
    <t>C2492</t>
  </si>
  <si>
    <t>TOMADA UNIVERSAL 10A - 250V, SISTEMA "X"</t>
  </si>
  <si>
    <t>18.9.56</t>
  </si>
  <si>
    <t>C2494</t>
  </si>
  <si>
    <t>TOMADA VOLTAMP - 30A (MACHO/FÊMEA)</t>
  </si>
  <si>
    <t>18.9.57</t>
  </si>
  <si>
    <t>C2495</t>
  </si>
  <si>
    <t>TOMADA VOLTAMP - 60A (MACHO/FÊMEA)</t>
  </si>
  <si>
    <t>18.10</t>
  </si>
  <si>
    <t>LUMINÁRIAS INTERNAS / EXTERNAS / ACESSÓRIOS</t>
  </si>
  <si>
    <t>18.10.1</t>
  </si>
  <si>
    <t>C4371</t>
  </si>
  <si>
    <t>ARANDELA BLINDADA, EM ALUMÍNIO FUNDIDO COM PINTURA ELETROSTÁTICA A PÓ, COM GRADE DE PROTEÇÃO E SUPORTE ARTICULADO, GLOBO EM VIDRO E SOQUETE E-27</t>
  </si>
  <si>
    <t>18.10.2</t>
  </si>
  <si>
    <t>C4834</t>
  </si>
  <si>
    <t xml:space="preserve">ARANDELA COM SOQUETE E-27, CORPO E GRADE FRONTAL DE PROTEÇÃO EM ALUMÍNIO, DIFUSOR EM VIDRO TRANSPARENTE COM UMA LÂMPADA ELETRÔNICA FLUORESCENTE COMPACTA DE 15W, COMPLETA
</t>
  </si>
  <si>
    <t>18.10.3</t>
  </si>
  <si>
    <t>C4828</t>
  </si>
  <si>
    <t>ARANDELA DE SOBREPOR CORPO EM ALUMINIO, SOQUETE E-27, DIFUSOR EM VIDRO TEMPERADO FOSCO, COM DUAS LÂMPADAS ELETRÔNICAS COMPACTAS DE 20W COMPLETA</t>
  </si>
  <si>
    <t>18.10.4</t>
  </si>
  <si>
    <t>C4948</t>
  </si>
  <si>
    <t>ARANDELA DE SOBREPOR  CORPO EM ALUMINIO, SOQUETE E-27, DIFUSOR EM VIDRO TEMPERADO FOSCO, COM UMA LAMPADA ELETRÔNICA COMPACTA DE 20W COMPLETA</t>
  </si>
  <si>
    <t>18.10.5</t>
  </si>
  <si>
    <t>C4105</t>
  </si>
  <si>
    <t>ARANDELA PARA FLUORESCENTE COMPACTA 18W EM ALUMÍNIO ANODIZADO E PINTADO POR PROCESSO ELETROSTÁTICO COM UM VISOR EM VIDRO FOSCO</t>
  </si>
  <si>
    <t>18.10.6</t>
  </si>
  <si>
    <t>C4106</t>
  </si>
  <si>
    <t>ARANDELA PARA FLUORESCENTE COMPACTA 18W EM ALUMÍNIO ANODIZADO E PINTADO POR PROCESSO ELETROSTÁTICO COM DOIS VISORES EM VIDRO FOSCO</t>
  </si>
  <si>
    <t>18.10.7</t>
  </si>
  <si>
    <t>C4107</t>
  </si>
  <si>
    <t>ARANDELA PARA LÂMPADA INCANDESCENTE 60W EM ALUMÍNIO ANODIZADO E PINTADO POR PROCESSO ELETROSTÁTICO COM REFLETOR EM ALUMÍNIO ANODIZADO ALTO BRILHO</t>
  </si>
  <si>
    <t>18.10.8</t>
  </si>
  <si>
    <t>C4801</t>
  </si>
  <si>
    <t>BALIZADOR, CORPO DE ALUMÍNIO INJETADO, BORRACHA DE VEDAÇÃO, DIFUSOR EM VIDRO PRENSADO, GRADE FRONTAL DE PROTEÇÃO, COM LAMP. FL. COMPLETA 15W OU 18W</t>
  </si>
  <si>
    <t>18.10.9</t>
  </si>
  <si>
    <t>C4807</t>
  </si>
  <si>
    <t>BALIZADOR DE SOBREPOR TIPO TARTARUGA, CORPO EM ALUMÍNIO E GRADE DE PROTEÇÃO, PARA UMA LÂMPADA LED, SOQUETE E27, POTÊNCIA 7W FATOR DE POTÊNCIA MÍNIMO 0,92</t>
  </si>
  <si>
    <t>18.10.10</t>
  </si>
  <si>
    <t>C4808</t>
  </si>
  <si>
    <t>BALIZADOR DE SOBREPOR/EMBUTIR, CORPO EM ALUMÍNIO E GRADE DE PROTEÇÃO, PARA UMA LÂMPADA 9LED, SOQUETE E27, POTÊNCIA 1W FATOR DE POTÊNCIA MÍNIMO 0,93</t>
  </si>
  <si>
    <t>18.10.11</t>
  </si>
  <si>
    <t>C3906</t>
  </si>
  <si>
    <t>BASE METÁLICA INCL. TUBO GALVANIZADO 2" P/ LUMINÁRIA ELEVADA SN-05</t>
  </si>
  <si>
    <t>18.10.12</t>
  </si>
  <si>
    <t>C1029</t>
  </si>
  <si>
    <t>CÉLULA FOTOELÉTRICA P/ LÂMPADA,  ATÉ 250W</t>
  </si>
  <si>
    <t>18.10.13</t>
  </si>
  <si>
    <t>C1030</t>
  </si>
  <si>
    <t>CÉLULA FOTOELÉTRICA P/ LÂMPADA, ATÉ 1000W</t>
  </si>
  <si>
    <t>18.10.14</t>
  </si>
  <si>
    <t>C4104</t>
  </si>
  <si>
    <t>CLARABÓIA ARTIFICIAL 60X200CM COM DIFUSOR APOIADO NO FORRO E LUMINÁRIA MAIS REATOR ELETRÔNICO APLICADOS NA LAJE PARA 2 FLUORESCENTES 32W COR QUENTE</t>
  </si>
  <si>
    <t>18.10.15</t>
  </si>
  <si>
    <t>C3915</t>
  </si>
  <si>
    <t>GLOBO PRISMÁTICO AZUL PARA LUMINÁRIA SN-05 (45W)</t>
  </si>
  <si>
    <t>18.10.16</t>
  </si>
  <si>
    <t>C3917</t>
  </si>
  <si>
    <t>GLOBO PRISMÁTICO CLARO / ÂMBAR P/ LUMINÁRIA SN-05 (30W)</t>
  </si>
  <si>
    <t>18.10.17</t>
  </si>
  <si>
    <t>C3916</t>
  </si>
  <si>
    <t>GLOBO PRISMÁTICO CLARO PARA LUMINÁRIA SN-05 (30W)</t>
  </si>
  <si>
    <t>18.10.18</t>
  </si>
  <si>
    <t>C3918</t>
  </si>
  <si>
    <t>LÂMPADA 30W-6.6A, BASE MÉDIUM PREFOCUS</t>
  </si>
  <si>
    <t>18.10.19</t>
  </si>
  <si>
    <t>C3919</t>
  </si>
  <si>
    <t>LÂMPADA 45W-6.6A, BASE MÉDIUM PREFOCUS</t>
  </si>
  <si>
    <t>18.10.20</t>
  </si>
  <si>
    <t>C4103</t>
  </si>
  <si>
    <t>LÂMPADA FLUORESCENTE 32W/3000K MAIS REATOR ELETRÔNICO FIXADOS SOBRE SANCA</t>
  </si>
  <si>
    <t>18.10.21</t>
  </si>
  <si>
    <t>C1765</t>
  </si>
  <si>
    <t>LÂMPADA FLUORESCENTE DE 16W OU 20W (SUBSTITUIÇÃO)</t>
  </si>
  <si>
    <t>18.10.22</t>
  </si>
  <si>
    <t>C1766</t>
  </si>
  <si>
    <t>LÂMPADA FLUORESCENTE DE 32W OU 40W (SUBSTITUIÇÃO)</t>
  </si>
  <si>
    <t>18.10.23</t>
  </si>
  <si>
    <t>C1767</t>
  </si>
  <si>
    <t>LÂMPADA FLUORESCENTE, TIPO PL, ATE 13W (SUBSTITUIÇÃO)</t>
  </si>
  <si>
    <t>18.10.24</t>
  </si>
  <si>
    <t>C1769</t>
  </si>
  <si>
    <t>LÂMPADA INCANDESCENTE  ATE 150W (SUBSTITUIÇÃO)</t>
  </si>
  <si>
    <t>18.10.25</t>
  </si>
  <si>
    <t>C1763</t>
  </si>
  <si>
    <t>LÂMPADA  MISTA DE 160  A 500W  (SUBSTITUIÇÃO)</t>
  </si>
  <si>
    <t>18.10.26</t>
  </si>
  <si>
    <t>C1771</t>
  </si>
  <si>
    <t>LÂMPADA VAPOR DE MERCÚRIO ATE 250W  (SUBSTITUIÇÃO)</t>
  </si>
  <si>
    <t>18.10.27</t>
  </si>
  <si>
    <t>C1773</t>
  </si>
  <si>
    <t>LÂMPADA VAPOR DE MERCÚRIO ATÉ 400W (SUBSTITUIÇÃO)</t>
  </si>
  <si>
    <t>18.10.28</t>
  </si>
  <si>
    <t>C1772</t>
  </si>
  <si>
    <t>LÂMPADA VAPOR DE MERCÚRIO ATE 400W (SUBSTITUIÇÃO)</t>
  </si>
  <si>
    <t>18.10.29</t>
  </si>
  <si>
    <t>C1776</t>
  </si>
  <si>
    <t>LÂMPADA VAPOR DE SÓDIO ATE 70W  (SUBSTITUIÇÃO)</t>
  </si>
  <si>
    <t>18.10.30</t>
  </si>
  <si>
    <t>C1774</t>
  </si>
  <si>
    <t>LÂMPADA VAPOR DE SÓDIO ATE 250W  (SUBSTITUIÇÃO)</t>
  </si>
  <si>
    <t>18.10.31</t>
  </si>
  <si>
    <t>C1775</t>
  </si>
  <si>
    <t>LÂMPADA VAPOR DE SÓDIO ATE 400W (SUBSTITUIÇÃO)</t>
  </si>
  <si>
    <t>18.10.32</t>
  </si>
  <si>
    <t>C1777</t>
  </si>
  <si>
    <t>LÂMPADA VAPOR METÁLICO ATE 1000W (SUBSTITUIÇÃO)</t>
  </si>
  <si>
    <t>18.10.33</t>
  </si>
  <si>
    <t>C1778</t>
  </si>
  <si>
    <t>LÂMPADA VAPOR METÁLICO ATE 2000W (SUBSTITUIÇÃO)</t>
  </si>
  <si>
    <t>18.10.34</t>
  </si>
  <si>
    <t>C4111</t>
  </si>
  <si>
    <t>LUMINÁRIA APLICADA NAS LATERAIS DAS PAREDES EXPOSITORAS EM CHAPA DE AÇO PINTADA COM REFLETOR DE ALUMÍNIO ANODIZADO ALTO BRILHO E DIFUSOR EM VIDRO TRANSPARENTE TEMPERADO COM PONTO DE LUZ DE 300W A 2M DO PISO</t>
  </si>
  <si>
    <t>18.10.35</t>
  </si>
  <si>
    <t>C4945</t>
  </si>
  <si>
    <t xml:space="preserve">LUMINÁRIA CILÍNDRICA DE SOBREPOR COM SOQUETE E-27, ANEL DE ARREMATE EM ALUMÍNIO ANODIZADO E PINTADO POR PROCESSO ELETROSTÁTICO, COM REFLETOR EM ALUMÍNIO ANODIZADO ALTO BRILHO, CONTROLE ANTIOFUSCAMENTO E LÂMPADA FLUORESCENTE ELETRÔNICA COMPACTA 1 X 15W - COMPLETA
</t>
  </si>
  <si>
    <t>18.10.36</t>
  </si>
  <si>
    <t>C4944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</si>
  <si>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</si>
  <si>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18.10.37</t>
  </si>
  <si>
    <t>C1650</t>
  </si>
  <si>
    <t>LUMINÁRIA C/LÂMPADA INCANDESCENTE, A PROVA DE TEMPO, VAPOR, ETC.</t>
  </si>
  <si>
    <t>18.10.38</t>
  </si>
  <si>
    <t>C1652</t>
  </si>
  <si>
    <t>LUMINÁRIA COMPLETA, EMBUTIDA EM LAJE P/ PRESÍDIO</t>
  </si>
  <si>
    <t>18.10.39</t>
  </si>
  <si>
    <t>C1653</t>
  </si>
  <si>
    <t>LUMINÁRIA DE ADVERTENCIA - INTERNA/EXTERNA</t>
  </si>
  <si>
    <t>18.10.40</t>
  </si>
  <si>
    <t>C3627</t>
  </si>
  <si>
    <t>LUMINÁRIA DE ALTO RENDIMENTO, CORPO EM ALUMÍNIO FUNDIDO P/ LÂMPADAS VAPOR DE SÓDIO 400W</t>
  </si>
  <si>
    <t>18.10.41</t>
  </si>
  <si>
    <t>C4109</t>
  </si>
  <si>
    <t>LUMINÁRIA DE APLICAR EM CHAPA DE AÇO TRATADA E PINTADA EM EPÓXI BRANCO COM REFLETOR PARABÓLICO EM CHAPA DE ALUMÍNIO ANODIZADO ALTO BRILHO PARA LÂMPADA FLUORESCENTE 1X32W COR QUENTE MAIS REATOR AFP-PR</t>
  </si>
  <si>
    <t>18.10.42</t>
  </si>
  <si>
    <t>C4100</t>
  </si>
  <si>
    <t>LUMINÁRIA DE EMBUTIR CILÍNDRICA COM ANEL DE ARREMATE EM ALUMÍNIO ANODIZADO E PINTADO POR PROCESSO ELETROSTÁTICO COM REFLETOR EM ALUMÍNIO ANODIZADO ALTO BRILHO COM CONTROLE ANTIOFUSCAMENTO PARA LÂMPADA FLUORESCENTE COMPACTA DE 23W</t>
  </si>
  <si>
    <t>18.10.43</t>
  </si>
  <si>
    <t>C4811</t>
  </si>
  <si>
    <t>LUMINÁRIA DE EMBUTIR CILÍNDRICA COM CORPO EM CHAPA DE AÇO FOSFATIZADA E PINTADA ELETROSTATICAMENTE E REFLETOR REPUXADO EM ALUMÍNIO ANODIZADO, COM VIDRO JATEADO CENTRAL, PARA UMA LÂMPADA FLUORESCENTE COMPACTA 20W, COMPLETA</t>
  </si>
  <si>
    <t>18.10.44</t>
  </si>
  <si>
    <t>C4799</t>
  </si>
  <si>
    <t>LUMINÁRIA DE EMBUTIR CILÍNDRICA COM CORPO EM CHAPA DE AÇO FOSFATIZADA E PINTADA ELETROSTATICAMENTE E REFLETOR REPUXADO EM ALUMÍNIO ANODIZADO, COM VIDRO JATEADO CENTRAL PARA DUAS LÂMPADAS FLUORESCENTES COMPACTAS 20W, COMPLETA</t>
  </si>
  <si>
    <t>18.10.45</t>
  </si>
  <si>
    <t>C4101</t>
  </si>
  <si>
    <t>LUMINÁRIA DE EMBUTIR COM ANEL DE ARREMATE EM ALUMÍNIO ANODIZADO E PINTADO POR PROCESSO ELETROSTÁTICO COM REFLETOR EM ALUMÍNIO ANODIZADO ALTO BRILHO COM CONTROLE ANTIOFUSCAMENTO PARA LÂMPADA FLUORESCENTE COMPACTA DE 26W</t>
  </si>
  <si>
    <t>18.10.46</t>
  </si>
  <si>
    <t>C4102</t>
  </si>
  <si>
    <t>LUMINÁRIA DE EMBUTIR COM ANEL DE ARREMATE EM ALUMÍNIO ANODIZADO E PINTADO POR PROCESSO ELETROSTÁTICO PARA LÂMPADA DICRÓICA DE 50W</t>
  </si>
  <si>
    <t>18.10.47</t>
  </si>
  <si>
    <t>C4943</t>
  </si>
  <si>
    <t>LUMINÁRIA DE EMBUTIR COM CORPO EM CHAPA DE AÇO FOSFATIZADA E PINTADA ELETROSTATICAMENTE, COM REFLETOR E ALETAS PARABÓLICAS EM ALUMÍNIO ANODIZADO, COM 04 LÂMPADAS FLUORESCENTES TUBULARES DE 16W, MONTADA C/02 REATORES ELETRÔNICOS DUPLOS 2X16W - COMPLETA</t>
  </si>
  <si>
    <t>18.10.48</t>
  </si>
  <si>
    <t>C4797</t>
  </si>
  <si>
    <t>LUMINÁRIA DE EMBUTIR COM 2 LAMPADAS T8 DE 16W ALETAS PLANAS EM CHAPA DE AÇO PINTADA ELETROSTATICAMENTE REFLETOR EM ALUMÍNIO COMPLETA</t>
  </si>
  <si>
    <t>18.10.49</t>
  </si>
  <si>
    <t>C4540</t>
  </si>
  <si>
    <t>LUMINÁRIA DE EMBUTIR CORPO E GRADE DE PROTEÇÃO EM LIGA DE ALUMÍNIO FUNDIDO, REFLETOR EM CHAPA DE ALUMÍNIO ANODIZADO</t>
  </si>
  <si>
    <t>18.10.50</t>
  </si>
  <si>
    <t>C4809</t>
  </si>
  <si>
    <t>LUMINÁRIA DE EMBUTIR, EM LED, CORPO EM ALUMÍNIO E REFLETOR EM ALUMÍNIO ANODIZADO DE ALTO BRILHO, POTÊNCIA MINIMA 40W E MAXIMA DE 50W</t>
  </si>
  <si>
    <t>18.10.51</t>
  </si>
  <si>
    <t>C4433</t>
  </si>
  <si>
    <t>LUMINÁRIA DE EMBUTIR EM TETO, CIRCULAR, CORPO EM ALUMÍNIO ANODIZADO COM LÂMPADA HQI DE 70W</t>
  </si>
  <si>
    <t>18.10.52</t>
  </si>
  <si>
    <t>C4795</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</si>
  <si>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</si>
  <si>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18.10.53</t>
  </si>
  <si>
    <t>C4796</t>
  </si>
  <si>
    <t>LUMINÁRIA DE EMBUTIR PARA QUATRO LÂMPADAS FLUORESCENTES TUBULARES T8 DE 16W, CORPO EM CHAPA DE AÇO TRATADA E PINTADA NA COR BRANCA, REFLETOR COM ACABAMENTO ESPECULAR DE ALTO BRILHO, REATOR ELETRÔNICO 2X(2X16)W, FATOR DE POTÊNCIA 0,98, COMPLETA</t>
  </si>
  <si>
    <t>18.10.54</t>
  </si>
  <si>
    <t>C4394</t>
  </si>
  <si>
    <t>LUMINÁRIA DE EMERGÊNCIA</t>
  </si>
  <si>
    <t>18.10.55</t>
  </si>
  <si>
    <t>C4412</t>
  </si>
  <si>
    <t>LUMINÁRIA DE PISO MÓVEL, CORPO EM ALUMÍNIO, REFLETOR EM ALUMÍNIO ANODIZADO COM PROTETOR DE VIDRO EM GRADE DE ALUMÍNIO</t>
  </si>
  <si>
    <t>18.10.56</t>
  </si>
  <si>
    <t>C4798</t>
  </si>
  <si>
    <t>LUMINÁRIA DE SOBREPOR  COM CORPO EM CHAPA DE AÇO TRATADA E PINTADA NA COR BRANCA, REFLETOR C/ ACABAMENTO ESPECULAR DE ALTO BRILHO, P/ DUAS LÃMPADAS FLUORESCENTES TUBULARES T8 DE 16W, REATOR ELETRÔNICO P/2X16W, FP DO CJ. 33W E FATOR DE POTÊNCIA 0,98, COMPLETA</t>
  </si>
  <si>
    <t>18.10.57</t>
  </si>
  <si>
    <t>C4802</t>
  </si>
  <si>
    <t>LUMINÁRIA DE SOBREPOR/EMBUTIR RETANGULAR EM PA(POLYAMIDE) COM REFLETOR EM PMMA OPTICO PARA 2 LED'S TUBULARES T5 DE 20W, TONALIDADE 5000K, COR BRANCA, GRAU DE PROTEÇÃO IP20 E 1 LED DRIVER - COMPLETA</t>
  </si>
  <si>
    <t>18.10.58</t>
  </si>
  <si>
    <t>C4800</t>
  </si>
  <si>
    <t>LUMINÁRIA DE SOBREPOR CILÍNDRICA COM CORPO EM CHAPA DE AÇO FOSFATIZADA E PINTADA ELETROSTATICAMENTE E REFLETOR REPUXADO EM ALUMÍNIO ANODIZADO, COM VIDRO JATEADO CENTRAL PARA DUAS LÂMPADAS FLUORESCENTES COMPACTAS 20W, COMPLETA</t>
  </si>
  <si>
    <t>18.10.59</t>
  </si>
  <si>
    <t>C5192</t>
  </si>
  <si>
    <t>LUMINÁRIA DE SOBREPOR COM CORPO EM CHAPA DE AÇO TRATADA E PINTADA COR BRANCO, SEM ALETAS, REFLETOR C/ ACABAMENTO ESPECULAR DE ALTO BRILHO, P/ DUAS LÂMPADAS FLUORESCENTES TUBULARES T8 DE 32W, REATOR ELETRÔNICO P/2X32W, FP DO CJ. 33W E FATOR DE POTÊNCIA 0,98</t>
  </si>
  <si>
    <t>18.10.60</t>
  </si>
  <si>
    <t>C4946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</si>
  <si>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</si>
  <si>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18.10.61</t>
  </si>
  <si>
    <t>C4803</t>
  </si>
  <si>
    <t>LUMINÁRIA DE EMBUTIR/SOBREPOR RETANGULAR CORPO EM CHAPA DE AÇO, PINTURA EPÓXI BRANCA COM REFLETOR EM ALUMÍNIO ESPELHO, PARA 4 LED'S TUBULARES T5 DE 10W, TONALIDADE 5000K, COR BRANCA, GRAU DE PROTEÇÃO IP20 E 1 LED DRIVER - COMPLETA</t>
  </si>
  <si>
    <t>18.10.62</t>
  </si>
  <si>
    <t>C4804</t>
  </si>
  <si>
    <t>LUMINÁRIA DE EMBUTIR/SOBREPOR RETANGULAR CORPO EM CHAPA DE AÇO, PINTURA EPÓXI BRANCA COM REFLETOR EM ALUMÍNIO ESPELHO, PARA 2 LED'S TUBULAR T5 DE 10W, TONALIDADE 5000K, COR BRANCA, GRAU DE PROTEÇÃO IP20 E 1 LED DRIVER - COMPLETA</t>
  </si>
  <si>
    <t>18.10.63</t>
  </si>
  <si>
    <t>C3628</t>
  </si>
  <si>
    <t>LUMINÁRIA DECORATIVA, CORPO EM ALUMÍNIO FUNDIDO P/ LÂMPADAS VAPOR DE SÓDIO 250W</t>
  </si>
  <si>
    <t>18.10.64</t>
  </si>
  <si>
    <t>C3924</t>
  </si>
  <si>
    <t>LUMINÁRIA ELEVADA MÉDIA INTENSIDADE SN-05</t>
  </si>
  <si>
    <t>18.10.65</t>
  </si>
  <si>
    <t>C1659</t>
  </si>
  <si>
    <t>LUMINÁRIA FECHADA, BRAÇO, LENTE DE VIDRO E LÂMPADA DE VAPOR DE MERCÚRIO 250W</t>
  </si>
  <si>
    <t>18.10.66</t>
  </si>
  <si>
    <t>C1658</t>
  </si>
  <si>
    <t>LUMINÁRIA FECHADA, BRAÇO LENTE VIDRO C/ LÂMPADA DE VAPOR DE MERCÚRIO 400W</t>
  </si>
  <si>
    <t>18.10.67</t>
  </si>
  <si>
    <t>C1660</t>
  </si>
  <si>
    <t>LUMINÁRIA FECHADA, BRAÇO, LENTE VIDRO E LÂMPADA DE VAPOR DE SÓDIO 360W</t>
  </si>
  <si>
    <t>18.10.68</t>
  </si>
  <si>
    <t>C1662</t>
  </si>
  <si>
    <t>LUMINÁRIA FLUORESCENTE COMPLETA (1 X 16)W</t>
  </si>
  <si>
    <t>18.10.69</t>
  </si>
  <si>
    <t>C1637</t>
  </si>
  <si>
    <t>LUMINÁRIA FLUORESCENTE COMPLETA (1 X 32)W</t>
  </si>
  <si>
    <t>18.10.70</t>
  </si>
  <si>
    <t>C1661</t>
  </si>
  <si>
    <t>LUMINÁRIA FLUORESCENTE COMPLETA ( 2 X 16 )W</t>
  </si>
  <si>
    <t>18.10.71</t>
  </si>
  <si>
    <t>C1638</t>
  </si>
  <si>
    <t>LUMINÁRIA FLUORESCENTE COMPLETA (2 X 32)W</t>
  </si>
  <si>
    <t>18.10.72</t>
  </si>
  <si>
    <t>C1639</t>
  </si>
  <si>
    <t>LUMINÁRIA FLUORESCENTE COMPLETA (4 X 16)W</t>
  </si>
  <si>
    <t>18.10.73</t>
  </si>
  <si>
    <t>C1636</t>
  </si>
  <si>
    <t>LUMINÁRIA FLUORESCENTE COMPLETA ( 4 X 32 )W</t>
  </si>
  <si>
    <t>18.10.74</t>
  </si>
  <si>
    <t>C1640</t>
  </si>
  <si>
    <t>LUMINÁRIA FLUORESCENTE COMPLETA C/1 LÂMPADA DE 20W</t>
  </si>
  <si>
    <t>18.10.75</t>
  </si>
  <si>
    <t>C1663</t>
  </si>
  <si>
    <t>LUMINÁRIA FLUORESCENTE COMPLETA C/ 1 LÂMPADA 40W</t>
  </si>
  <si>
    <t>18.10.76</t>
  </si>
  <si>
    <t>C1665</t>
  </si>
  <si>
    <t>LUMINÁRIA FLUORESCENTE COMPLETA C/2 LÂMPADAS DE 20W</t>
  </si>
  <si>
    <t>18.10.77</t>
  </si>
  <si>
    <t>C1666</t>
  </si>
  <si>
    <t>LUMINÁRIA FLUORESCENTE COMPLETA C/2 LÂMPADAS DE 40W</t>
  </si>
  <si>
    <t>18.10.78</t>
  </si>
  <si>
    <t>C1667</t>
  </si>
  <si>
    <t>LUMINÁRIA FLUORESCENTE COMPLETA C/2 LÂMPADAS DE 65W</t>
  </si>
  <si>
    <t>18.10.79</t>
  </si>
  <si>
    <t>C1664</t>
  </si>
  <si>
    <t>LUMINÁRIA FLUORESCENTE COMPLETA C/ 3 LÂMPADAS 40W</t>
  </si>
  <si>
    <t>18.10.80</t>
  </si>
  <si>
    <t>C1641</t>
  </si>
  <si>
    <t>LUMINÁRIA FLUORESCENTE COMPLETA C/4 LÂMPADAS DE 20W</t>
  </si>
  <si>
    <t>18.10.81</t>
  </si>
  <si>
    <t>C1642</t>
  </si>
  <si>
    <t>LUMINÁRIA FLUORESCENTE COMPLETA C/4 LÂMPADAS DE 40W</t>
  </si>
  <si>
    <t>18.10.82</t>
  </si>
  <si>
    <t>C4947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</si>
  <si>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</si>
  <si>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18.10.83</t>
  </si>
  <si>
    <t>C1668</t>
  </si>
  <si>
    <t>LUMINÁRIA P/MUROS FECHADA  C/ LÂMPADA</t>
  </si>
  <si>
    <t>18.10.84</t>
  </si>
  <si>
    <t>C1669</t>
  </si>
  <si>
    <t>LUMINÁRIA PAREDE,TIPO ARANDELA C/ LÂMPADA INCANDESCENTE</t>
  </si>
  <si>
    <t>18.10.85</t>
  </si>
  <si>
    <t>C4806</t>
  </si>
  <si>
    <t>LUMINÁRIA PENDENTE EM LED, CORPO EM ALUMÍNIO, POTÊNCIA MÍNIMA 200W E MÁXIMA 210W</t>
  </si>
  <si>
    <t>18.10.86</t>
  </si>
  <si>
    <t>C4805</t>
  </si>
  <si>
    <t>LUMINÁRIA PENDENTE EM LED, FACHO DE LUZ FECHADO (&lt;60°), CORPO EM ALUMÍNIO E REFLETOR EM ALUMÍNIO ANODIZADO DE ALTO BRILHO, POTENCIA MÍNIMA 90W E MÁXIMA 100W - COMPLETA</t>
  </si>
  <si>
    <t>18.10.87</t>
  </si>
  <si>
    <t>C4956</t>
  </si>
  <si>
    <t>LUMINÁRIA PENDENTE PARA FACHO ABERTO, COM PORTA-LÂMPADA EM CERÂMICA, DIFUSOR EM VIDRO TEMPERADO, COM UMA LÂMPADA MULTIVAPOR METÁLICO 150W, COM REATOR E IGNITOR, COMPLETA</t>
  </si>
  <si>
    <t>18.10.88</t>
  </si>
  <si>
    <t>C4108</t>
  </si>
  <si>
    <t>LUMINÁRIA QUADRADA EMBUTIDA NA PAREDE PARA LÂMPADA FLUORESCENTE COMPACTA 2X26W EM ALUMÍNIO FUNDIDO E PINTADO POR PROCESSO ELETROSTÁTICO COM REFLETOR EM ALUMÍNIO ANODIZADO ALTO BRILHO E DIFUSOR EM VIDRO TRANPARENTE PRISMÁTICO</t>
  </si>
  <si>
    <t>18.10.89</t>
  </si>
  <si>
    <t>C1671</t>
  </si>
  <si>
    <t>LUMINÁRIA REFLETORA COM LÂMPADA HALÓGENA DICROICA 50W</t>
  </si>
  <si>
    <t>18.10.90</t>
  </si>
  <si>
    <t>C1670</t>
  </si>
  <si>
    <t>LUMINÁRIA REFLETORA COM LÂMPADA HALÓGENA DICROICA 75W</t>
  </si>
  <si>
    <t>18.10.91</t>
  </si>
  <si>
    <t>C1672</t>
  </si>
  <si>
    <t>LUMINÁRIA REFLETORA INTERNA SIMPLES C/OU S/VIDRO</t>
  </si>
  <si>
    <t>18.10.92</t>
  </si>
  <si>
    <t>C1643</t>
  </si>
  <si>
    <t>LUMINÁRIA REFLETORA.INTERNA.SIMPLES C/LÂMPADA MERCÚRIO</t>
  </si>
  <si>
    <t>18.10.93</t>
  </si>
  <si>
    <t>C4957</t>
  </si>
  <si>
    <t xml:space="preserve">LUMINÁRIA TIPO BALIZADOR DE EMBUTIR COM SOQUETE E-27 PARA LÂMPADA FLUORESCENTE ELETRÔNICA COMPACTA DE 9W 
</t>
  </si>
  <si>
    <t>18.10.94</t>
  </si>
  <si>
    <t>C1673</t>
  </si>
  <si>
    <t>LUMINÁRIA TIPO GLOBO PLÁSTICO C/ LÂMPADA INCANDESCENTE</t>
  </si>
  <si>
    <t>18.10.95</t>
  </si>
  <si>
    <t>C1674</t>
  </si>
  <si>
    <t>LUMINÁRIA TIPO GLOBO VIDRO C/ LAMPADA INCANDESCENTE</t>
  </si>
  <si>
    <t>18.10.96</t>
  </si>
  <si>
    <t>C1675</t>
  </si>
  <si>
    <t>LUMINÁRIA TIPO GLOBO VIDRO C/ LÂMPADA MISTA, ATÉ 160W</t>
  </si>
  <si>
    <t>18.10.97</t>
  </si>
  <si>
    <t>C1676</t>
  </si>
  <si>
    <t>LUMINÁRIA TIPO GLOBO VIDRO C/ LÂMPADA MISTA, ATÉ 500W</t>
  </si>
  <si>
    <t>18.10.98</t>
  </si>
  <si>
    <t>C1677</t>
  </si>
  <si>
    <t>LUMINÁRIA TIPO SPOT DIRECIONAL C/ BRAÇO E C/ LÂMPADA INCANDESCENTE</t>
  </si>
  <si>
    <t>18.10.99</t>
  </si>
  <si>
    <t>C1678</t>
  </si>
  <si>
    <t>LUMINÁRIA TIPO SPOT SIMPLES C/ LÂMPADA INCANDESCENTE</t>
  </si>
  <si>
    <t>18.10.100</t>
  </si>
  <si>
    <t>C1875</t>
  </si>
  <si>
    <t>PENDENTE OU PLAFONIER C/GLOBO LEITOSO C/ 1 LÂMPADA DE 60W</t>
  </si>
  <si>
    <t>18.10.101</t>
  </si>
  <si>
    <t>C3921</t>
  </si>
  <si>
    <t>PLACA SUPORTE P/ LUMINÁRIA SN-05</t>
  </si>
  <si>
    <t>18.10.102</t>
  </si>
  <si>
    <t>C2009</t>
  </si>
  <si>
    <t>POSTE DE FERRO P/ JARDIM H=2.80M, C/GLOBO E LÂMPADA VAPOR DE SÓDIO 70W</t>
  </si>
  <si>
    <t>18.10.103</t>
  </si>
  <si>
    <t>C2010</t>
  </si>
  <si>
    <t>POSTE DE FERRO P/JARDIM H=2.80M, C/GLOBO DE VIDRO, S/ LÂMPADA</t>
  </si>
  <si>
    <t>18.10.104</t>
  </si>
  <si>
    <t>C3625</t>
  </si>
  <si>
    <t>POSTE METÁLICO CÔNICO RETO FLANGEADO H=10.0m P/02 LUMINÁRIAS DECORATIVAS</t>
  </si>
  <si>
    <t>18.10.105</t>
  </si>
  <si>
    <t>C3626</t>
  </si>
  <si>
    <t>POSTE METÁLICO DECORATIVO CÔNICO RETO FLANGEADO H=4.0m P/01 OU 02 LUMINÁRIAS DECORATIVAS</t>
  </si>
  <si>
    <t>18.10.106</t>
  </si>
  <si>
    <t>C2050</t>
  </si>
  <si>
    <t xml:space="preserve">PROJETOR C/ LÂMPADA VAPOR DE  MERCÚRIO DE 250W, COMPLETA (SEM FOTOCÉLULA)
</t>
  </si>
  <si>
    <t>18.10.107</t>
  </si>
  <si>
    <t>C2049</t>
  </si>
  <si>
    <t>PROJETOR C/ LÂMPADA HALÓGENA DUPLO ENVELOPE DE 500W</t>
  </si>
  <si>
    <t>18.10.108</t>
  </si>
  <si>
    <t>C2048</t>
  </si>
  <si>
    <t>PROJETOR C/ LÂMPADA DE VAPOR DE MERCÚRIO DE 250W, C/FOTOCÉLULA</t>
  </si>
  <si>
    <t>18.10.109</t>
  </si>
  <si>
    <t>C2051</t>
  </si>
  <si>
    <t>PROJETOR C/ LÂMPADA VAPOR METÁLICO 1000W  C/FOTOCÉLULA</t>
  </si>
  <si>
    <t>18.10.110</t>
  </si>
  <si>
    <t>C2054</t>
  </si>
  <si>
    <t>PROJETOR C/ LÂMPADA DE VAPOR DE MERCÚRIO 250W, C/FOTOCÉLULA</t>
  </si>
  <si>
    <t>18.10.111</t>
  </si>
  <si>
    <t>C2047</t>
  </si>
  <si>
    <t>PROJETOR EM ALUMÍNIO, C/ LÂMPADA FLUORESCENTE ATÉ PL-13W</t>
  </si>
  <si>
    <t>18.10.112</t>
  </si>
  <si>
    <t>C2044</t>
  </si>
  <si>
    <t>PROJETOR EM ALUMÍNIO, C/ LÂMPADA FLUORESCENTE ATÉ PL-18W</t>
  </si>
  <si>
    <t>18.10.113</t>
  </si>
  <si>
    <t>C4915</t>
  </si>
  <si>
    <t>PROJETOR EM ALUMÍNIO, C/ LÂMPADA DE VAPOR METÁLICO DE 250W, S/FOTOCÉLULA</t>
  </si>
  <si>
    <t>18.10.114</t>
  </si>
  <si>
    <t>C2045</t>
  </si>
  <si>
    <t>PROJETOR EM ALUMÍNIO, C/ LÂMPADA DE VAPOR METÁLICO E FOTOCÉLULA ATÉ 400W</t>
  </si>
  <si>
    <t>18.10.115</t>
  </si>
  <si>
    <t>C2046</t>
  </si>
  <si>
    <t>PROJETOR EM ALUMÍNIO, C/ LÂMPADA DE VAPOR METÁLICO E FOTOCÉLULA ATÉ 1000W</t>
  </si>
  <si>
    <t>18.10.116</t>
  </si>
  <si>
    <t>C4115</t>
  </si>
  <si>
    <t>PROJETOR EM ALUMÍNIO POLIDO COM REFLETOR EM ALUMÍNIO ANODIZADO E DIFUSOR EM VIDRO PLANO TEMPERADO TRANSPARENTE DIÂMETRO = 40CM PARA LÂMPADA VAPOR METÁLICO 400W C/ REATOR E IGNITOR</t>
  </si>
  <si>
    <t>18.10.117</t>
  </si>
  <si>
    <t>C4112</t>
  </si>
  <si>
    <t>PROJETOR EMBUTIDO NO FORRO EM CHAPA DE AÇO PINTADA COM REFLETOR DE ALUMÍNIO ANODIZADO ALTO BRILHO E DIFUSOR EM VIDRO TRANSPARENTE TEMPERADO PARA LÂMPADA DE VAPOR METÁLICO 400W C/ REATOR E IGNITOR</t>
  </si>
  <si>
    <t>18.10.118</t>
  </si>
  <si>
    <t>C4810</t>
  </si>
  <si>
    <t>PROJETOR, EM LED (TEMPERATURA DE COR 4000K), CORPO EM ALUMÍNIO, LENTE EM ACRÍLICO E VEDAÇÃO EM SILICONE, GRAU DE PROTEÇÃO IP65, POTÊNCIA MÍNIMA 60W E MÁXIMA 70W, FLUXO LUMINOSO MÍNIMO 5.000LM, FATOR DE POTÊNCIA MÍNIMO 0,92</t>
  </si>
  <si>
    <t>18.10.119</t>
  </si>
  <si>
    <t>C2053</t>
  </si>
  <si>
    <t>PROJETOR EXTERNO C/ LÂMPADA DE VAPOR DE MERCÚRIO DE 400W, S/ FOTOCÉLULA</t>
  </si>
  <si>
    <t>18.10.120</t>
  </si>
  <si>
    <t>C2105</t>
  </si>
  <si>
    <t>REATOR AFP-220V, SIMPLES P/ LÂMPADA FLUORESCENTE (SUBSTITUIÇÃO)</t>
  </si>
  <si>
    <t>18.10.121</t>
  </si>
  <si>
    <t>C2104</t>
  </si>
  <si>
    <t>REATOR AFP-220V, DUPLO P/ LÂMPADA FLUORESCENTE (SUBSTITUIÇÃO)</t>
  </si>
  <si>
    <t>18.10.122</t>
  </si>
  <si>
    <t>C2106</t>
  </si>
  <si>
    <t>REATOR DE PARTIDA P/ LÂMPADA VAPOR DE MERCÚRIO ATÉ 1000W</t>
  </si>
  <si>
    <t>18.10.123</t>
  </si>
  <si>
    <t>C4110</t>
  </si>
  <si>
    <t>SISTEMA DE ILUMINAÇÃO COM LED BRANCO PARA FIXAÇÃO LATERAL EM LINHA COM DISPERSÃO A 90 GRAUS E SUPORTE DE ALUMÍNIO, ALIMENTAÇÃO POR DRIVER REMOTO EM CORRENTE CONTÍNUA</t>
  </si>
  <si>
    <t>18.10.124</t>
  </si>
  <si>
    <t>C4113</t>
  </si>
  <si>
    <t>SPOT ORIENTÁVEL PARA PLUG DE GUITARRA. PARA LÂMPADAS DICRÓICAS DIVERSAS</t>
  </si>
  <si>
    <t>18.10.125</t>
  </si>
  <si>
    <t>C4116</t>
  </si>
  <si>
    <t>TRANSFORMADOR PARA LEDS</t>
  </si>
  <si>
    <t>18.11</t>
  </si>
  <si>
    <t>LUMINÁRIAS EXTERNAS EM POSTES DE CONCRETO</t>
  </si>
  <si>
    <t>18.11.1</t>
  </si>
  <si>
    <t>C4791</t>
  </si>
  <si>
    <t>LUMINÁRIA 1 PÉTALA EM POSTE DE CONCRETO CIRCULAR H=12M, ALTURA LIVRE 10,20M, LÂMPADA VAPOR METÁLICO DE 150W, INCLUSIVE O POSTE</t>
  </si>
  <si>
    <t>18.11.2</t>
  </si>
  <si>
    <t>C4980</t>
  </si>
  <si>
    <t>LUMINÁRIA 1 PÉTALA EM POSTE DE CONCRETO CIRCULAR H=12M, ALTURA LIVRE 10,20M, LÂMPADA VAPOR METÁLICO DE 400W, INCLUSIVE O POSTE</t>
  </si>
  <si>
    <t>18.11.3</t>
  </si>
  <si>
    <t>C4981</t>
  </si>
  <si>
    <t>LUMINÁRIA 2 PÉTALAS EM POSTE DE CONCRETO CIRCULAR H=12M, ALTURA LIVRE 10,20M, LÂMPADA VAPOR METÁLICO DE 400W, INCLUSIVE O POSTE</t>
  </si>
  <si>
    <t>18.11.4</t>
  </si>
  <si>
    <t>C4982</t>
  </si>
  <si>
    <t>LUMINÁRIA 3 PÉTALAS EM POSTE DE CONCRETO CIRCULAR H=12M, ALTURA LIVRE 10,20M, LÂMPADA VAPOR METÁLICO DE 400W, INCLUSIVE O POSTE</t>
  </si>
  <si>
    <t>18.11.5</t>
  </si>
  <si>
    <t>C4983</t>
  </si>
  <si>
    <t>LUMINÁRIA 4 PÉTALAS EM POSTE DE CONCRETO CIRCULAR H=12M, ALTURA LIVRE 10,20M, LÂMPADA VAPOR METÁLICO DE 400W, INCLUSIVE O POSTE</t>
  </si>
  <si>
    <t>18.11.6</t>
  </si>
  <si>
    <t>C5035</t>
  </si>
  <si>
    <t>LUMINÁRIA 4 PÉTALAS EM POSTE DE CONCRETO CIRCULAR H=14M, ALTURA LIVRE 12M, LÂMPADA VAPOR METÁLICO DE 400W, INCLUSIVE O POSTE</t>
  </si>
  <si>
    <t>18.11.7</t>
  </si>
  <si>
    <t>C4870</t>
  </si>
  <si>
    <t>LUMINÁRIA FECHADA (1 UNIDADE) EM POSTE DE CONCRETO CIRCULAR H= 9,0M, ALTURA LIVRE  7,5M, LÂMPADA DE VAPOR METÁLICO DE 150W, INCLUSIVE O POSTE</t>
  </si>
  <si>
    <t>18.11.8</t>
  </si>
  <si>
    <t>C4977</t>
  </si>
  <si>
    <t>LUMINÁRIA FECHADA (2 UNIDADES) EM POSTE DE CONCRETO CIRCULAR H= 9,0M, ALTURA LIVRE  7,5M, LÂMPADA DE VAPOR METÁLICO DE 250W, INCLUSIVE O POSTE</t>
  </si>
  <si>
    <t>18.11.9</t>
  </si>
  <si>
    <t>C4978</t>
  </si>
  <si>
    <t>LUMINÁRIA FECHADA (1 UNIDADE) EM POSTE DE CONCRETO CIRCULAR H= 9,0M, ALTURA LIVRE  7,5M, LÂMPADA DE VAPOR METÁLICO DE 250W, INCLUSIVE O POSTE</t>
  </si>
  <si>
    <t>18.11.10</t>
  </si>
  <si>
    <t>C4871</t>
  </si>
  <si>
    <t xml:space="preserve">LUMINÁRIA FECHADA (2 UNIDADES) EM POSTE DE CONCRETO CIRCULAR H= 9,0M, ALTURA LIVRE  7,5M, LÂMPADA DE VAPOR METÁLICO DE 150W, INCLUSIVE O POSTE
</t>
  </si>
  <si>
    <t>18.11.11</t>
  </si>
  <si>
    <t>C5032</t>
  </si>
  <si>
    <t>PROJETOR (1 UNIDADE) EM POSTE DE CONCRETO CIRCULAR H= 8M, ALTURA LIVRE 6,60M, LÂMPADA DE VAPOR METÁLICO DE 150W, INCLUSIVE O POSTE</t>
  </si>
  <si>
    <t>18.11.12</t>
  </si>
  <si>
    <t>C5031</t>
  </si>
  <si>
    <t>PROJETOR (2 UNIDADES) EM POSTE DE CONCRETO CIRCULAR H= 8M, ALTURA LIVRE 6,60M, LÂMPADA DE VAPOR METÁLICO DE 150W, INCLUSIVE O POSTE</t>
  </si>
  <si>
    <t>18.11.13</t>
  </si>
  <si>
    <t>C4984</t>
  </si>
  <si>
    <t>PROJETOR (1 UNIDADE) EM POSTE DE CONCRETO CIRCULAR H=10M, ALTURA LIVRE  8,40M, LÂMPADA DE VAPOR DE MERCÚRIO DE 250W, INCLUSIVE O POSTE</t>
  </si>
  <si>
    <t>18.11.14</t>
  </si>
  <si>
    <t>C4985</t>
  </si>
  <si>
    <t>PROJETOR (1 UNIDADE) EM POSTE DE CONCRETO CIRCULAR H=10M, ALTURA LIVRE  8,40M, LÂMPADA DE VAPOR DE MERCÚRIO DE 400W, INCLUSIVE O POSTE</t>
  </si>
  <si>
    <t>18.11.15</t>
  </si>
  <si>
    <t>C4986</t>
  </si>
  <si>
    <t>PROJETOR (2 UNIDADES) EM POSTE DE CONCRETO CIRCULAR H=10M, ALTURA LIVRE  8,40M, LÂMPADA DE VAPOR DE MERCÚRIO DE 250W, INCLUSIVE O POSTE</t>
  </si>
  <si>
    <t>18.11.16</t>
  </si>
  <si>
    <t>C4987</t>
  </si>
  <si>
    <t>PROJETOR (2 UNIDADES) EM POSTE DE CONCRETO CIRCULAR H=10M, ALTURA LIVRE  8,40M, LÂMPADA DE VAPOR DE MERCÚRIO DE 400W, INCLUSIVE O POSTE</t>
  </si>
  <si>
    <t>18.11.17</t>
  </si>
  <si>
    <t>C4988</t>
  </si>
  <si>
    <t>PROJETOR (3 UNIDADES) EM POSTE DE CONCRETO CIRCULAR H=10M, ALTURA LIVRE  8,40M, LÂMPADA DE VAPOR DE MERCÚRIO DE 400W, INCLUSIVE O POSTE</t>
  </si>
  <si>
    <t>18.11.18</t>
  </si>
  <si>
    <t>C5034</t>
  </si>
  <si>
    <t>PROJETOR (3 UNIDADES) EM POSTE DE CONCRETO CIRCULAR H=10M, ALTURA LIVRE 8,40M, LÂMPADA DE VAPOR METÁLICO DE 400W, INCLUSIVE O POSTE</t>
  </si>
  <si>
    <t>18.11.19</t>
  </si>
  <si>
    <t>C4989</t>
  </si>
  <si>
    <t>PROJETOR (4 UNIDADES) EM POSTE DE CONCRETO CIRCULAR H=10M, ALTURA LIVRE  8,40M, LÂMPADA DE VAPOR DE MERCÚRIO DE 400W, INCLUSIVE O POSTE</t>
  </si>
  <si>
    <t>18.12</t>
  </si>
  <si>
    <t>APARELHOS ELÉTRICOS</t>
  </si>
  <si>
    <t>18.12.1</t>
  </si>
  <si>
    <t>C0081</t>
  </si>
  <si>
    <t>AMPERÍMETRO (72X72)MM, ESC. 0-250A</t>
  </si>
  <si>
    <t>18.12.2</t>
  </si>
  <si>
    <t>C0082</t>
  </si>
  <si>
    <t>AMPERÍMETRO (96X96)MM, ESC. 0-500A</t>
  </si>
  <si>
    <t>18.12.3</t>
  </si>
  <si>
    <t>C0080</t>
  </si>
  <si>
    <t>AMPERÍMETRO (144X144)MM, ESC. 0-1000A</t>
  </si>
  <si>
    <t>18.12.4</t>
  </si>
  <si>
    <t>C0101</t>
  </si>
  <si>
    <t>AQUECEDOR CENTRAL ELETROAUTOMATICO 220V-5060 A 7480W</t>
  </si>
  <si>
    <t>18.12.5</t>
  </si>
  <si>
    <t>C0102</t>
  </si>
  <si>
    <t>AQUECEDOR ELÉTRICO CAP.50  A 250L. 110/220V</t>
  </si>
  <si>
    <t>18.12.6</t>
  </si>
  <si>
    <t>C0103</t>
  </si>
  <si>
    <t>AQUECEDOR INDIVIDUAL ELETROAUTOMATICO 220V - 4840 W</t>
  </si>
  <si>
    <t>18.12.7</t>
  </si>
  <si>
    <t>C0465</t>
  </si>
  <si>
    <t>BOTOEIRA EM ALUMÍNIO FUNDIDO "LIGA - DESLIGA"</t>
  </si>
  <si>
    <t>18.12.8</t>
  </si>
  <si>
    <t>C1286</t>
  </si>
  <si>
    <t>ESTABILIZADOR DE TENSÃO/CORRENTE DE 1KVA</t>
  </si>
  <si>
    <t>18.12.9</t>
  </si>
  <si>
    <t>C1287</t>
  </si>
  <si>
    <t>ESTABILIZADOR DE TENSÃO/CORRENTE DE 3KVA</t>
  </si>
  <si>
    <t>18.12.10</t>
  </si>
  <si>
    <t>C1288</t>
  </si>
  <si>
    <t>ESTABILIZADOR DE TENSÃO/CORRENTE DE 5KVA</t>
  </si>
  <si>
    <t>18.12.11</t>
  </si>
  <si>
    <t>C1289</t>
  </si>
  <si>
    <t>ESTABILIZADOR DE TENSÃO/CORRENTE DE 7.5KVA</t>
  </si>
  <si>
    <t>18.12.12</t>
  </si>
  <si>
    <t>C1285</t>
  </si>
  <si>
    <t>ESTABILIZADOR DE TENSÃO/CORRENTE DE 10KVA</t>
  </si>
  <si>
    <t>18.12.13</t>
  </si>
  <si>
    <t>C1354</t>
  </si>
  <si>
    <t>EXAUSTOR ELETROMECÂNICO INDUSTRIAL D= 400MM</t>
  </si>
  <si>
    <t>18.12.14</t>
  </si>
  <si>
    <t>C1477</t>
  </si>
  <si>
    <t>INSTALAÇÃO DE EXAUSTOR ELÉTRICO TIPO DOMICILIAR</t>
  </si>
  <si>
    <t>18.12.15</t>
  </si>
  <si>
    <t>C2276</t>
  </si>
  <si>
    <t>SINALIZADOR P/ ENTRADA E SAÍDA DE VEÍCULOS</t>
  </si>
  <si>
    <t>18.12.16</t>
  </si>
  <si>
    <t>C2512</t>
  </si>
  <si>
    <t>TRANSFORMADOR 2KVA MONOFASICO 220V/110V</t>
  </si>
  <si>
    <t>18.12.17</t>
  </si>
  <si>
    <t>C2517</t>
  </si>
  <si>
    <t>TRANSFORMADOR DE CORRENTE EM QD - FAIXA 50 A 250/5A</t>
  </si>
  <si>
    <t>18.12.18</t>
  </si>
  <si>
    <t>C2518</t>
  </si>
  <si>
    <t>TRANSFORMADOR DE CORRENTE EM QD - FAIXA 200 A 400/5A</t>
  </si>
  <si>
    <t>18.12.19</t>
  </si>
  <si>
    <t>C2519</t>
  </si>
  <si>
    <t>TRANSFORMADOR DE CORRENTE EM QD - FAIXA 400 A 800/5A</t>
  </si>
  <si>
    <t>18.12.20</t>
  </si>
  <si>
    <t>C2520</t>
  </si>
  <si>
    <t>TRANSFORMADOR DE CORRENTE EM QD - FAIXA 1000 A 1500/5A</t>
  </si>
  <si>
    <t>18.12.21</t>
  </si>
  <si>
    <t>C4059</t>
  </si>
  <si>
    <t>TRANSFORMADOR DE CORRENTE 15 KV - INSTALADO</t>
  </si>
  <si>
    <t>18.12.22</t>
  </si>
  <si>
    <t>C4404</t>
  </si>
  <si>
    <t>TRANSFORMADOR DE FORÇA À SECO 750 KVA/13.800-380/220V (FORNECIMENTO E MONTAGEM)</t>
  </si>
  <si>
    <t>18.12.23</t>
  </si>
  <si>
    <t>C4405</t>
  </si>
  <si>
    <t>TRANSFORMADOR DE FORÇA À SECO 2.500 KVA/13.800-440/240V (FORNECIMENTO E MONTAGEM)</t>
  </si>
  <si>
    <t>18.12.24</t>
  </si>
  <si>
    <t>C0832</t>
  </si>
  <si>
    <t>TRANSFORMADOR DE POTENCIAL 115 VAC 400 VA</t>
  </si>
  <si>
    <t>18.12.25</t>
  </si>
  <si>
    <t>C4060</t>
  </si>
  <si>
    <t>TRANSFORMADOR DE POTÊNCIA 15 KV - INSTALADO</t>
  </si>
  <si>
    <t>18.12.26</t>
  </si>
  <si>
    <t>C2524</t>
  </si>
  <si>
    <t>TRANSFORMADOR P/CABINE PRIMÁRIA 500KVA-15KV</t>
  </si>
  <si>
    <t>18.12.27</t>
  </si>
  <si>
    <t>C2663</t>
  </si>
  <si>
    <t>VENTILADOR DE TETO C/ ALETAS DE MADEIRA</t>
  </si>
  <si>
    <t>18.12.28</t>
  </si>
  <si>
    <t>C2664</t>
  </si>
  <si>
    <t>VENTILADOR DE TETO METÁLICO</t>
  </si>
  <si>
    <t>18.12.29</t>
  </si>
  <si>
    <t>C2682</t>
  </si>
  <si>
    <t>VOLTÍMETRO (72X72)MM, ESC. 0-500V</t>
  </si>
  <si>
    <t>18.12.30</t>
  </si>
  <si>
    <t>C2683</t>
  </si>
  <si>
    <t>VOLTÍMETRO (96X96)MM, ESC. 0-500V</t>
  </si>
  <si>
    <t>18.12.31</t>
  </si>
  <si>
    <t>C2681</t>
  </si>
  <si>
    <t>VOLTÍMETRO (144X144)MM, ESC. 0-500V</t>
  </si>
  <si>
    <t>18.13</t>
  </si>
  <si>
    <t>18.13.1</t>
  </si>
  <si>
    <t>C4372</t>
  </si>
  <si>
    <t>BALANÇA ELETRÔNICA C/ PLATAFORMA 18x3, CAP. 80 TON. (FORN./MONTAGEM)</t>
  </si>
  <si>
    <t>18.13.2</t>
  </si>
  <si>
    <t>C4184</t>
  </si>
  <si>
    <t>GRUPO GERADOR 951/1000 KVA, COM QUADRO AUTOMÁTICO - COMPLETO</t>
  </si>
  <si>
    <t>18.13.3</t>
  </si>
  <si>
    <t>C4063</t>
  </si>
  <si>
    <t>GRUPO GERADOR 781/950 KVA C/ QUADRO AUTOMÁTICO - COMPLETO</t>
  </si>
  <si>
    <t>18.13.4</t>
  </si>
  <si>
    <t>C4062</t>
  </si>
  <si>
    <t>GRUPO GERADOR 636/780 KVA C/ QUADRO AUTOMÁTICO - COMPLETO</t>
  </si>
  <si>
    <t>18.13.5</t>
  </si>
  <si>
    <t>C3668</t>
  </si>
  <si>
    <t>GRUPO GERADOR 501/635 KVA, COM QUADRO AUTOMÁTICO - COMPLETO</t>
  </si>
  <si>
    <t>18.13.6</t>
  </si>
  <si>
    <t>C4061</t>
  </si>
  <si>
    <t>GRUPO GERADOR 451/500 KVA COM QUADRO AUTOMÁTICO - COMPLETO</t>
  </si>
  <si>
    <t>18.13.7</t>
  </si>
  <si>
    <t>C4183</t>
  </si>
  <si>
    <t>GRUPO GERADOR 386/450 KVA, COM QUADRO AUTOMÁTICO - COMPLETO</t>
  </si>
  <si>
    <t>18.13.8</t>
  </si>
  <si>
    <t>C3667</t>
  </si>
  <si>
    <t>GRUPO GERADOR 361/385 KVA, COM QUADRO AUTOMÁTICO - COMPLETO</t>
  </si>
  <si>
    <t>18.13.9</t>
  </si>
  <si>
    <t>C3666</t>
  </si>
  <si>
    <t>GRUPO GERADOR 291/360 KVA, COM QUADRO AUTOMÁTICO - COMPLETO</t>
  </si>
  <si>
    <t>18.13.10</t>
  </si>
  <si>
    <t>C1443</t>
  </si>
  <si>
    <t>GRUPO GERADOR 261/290 KVA, C/ QUADRO AUTOMÁTICO - COMPLETO</t>
  </si>
  <si>
    <t>18.13.11</t>
  </si>
  <si>
    <t>C3664</t>
  </si>
  <si>
    <t>GRUPO GERADOR 236/260 KVA, COM QUADRO AUTOMÁTICO - COMPLETO</t>
  </si>
  <si>
    <t>18.13.12</t>
  </si>
  <si>
    <t>C4182</t>
  </si>
  <si>
    <t>GRUPO GERADOR 216/235 KVA, COM QUADRO AUTOMÁTICO - COMPLETO</t>
  </si>
  <si>
    <t>18.13.13</t>
  </si>
  <si>
    <t>C3663</t>
  </si>
  <si>
    <t>GRUPO GERADOR 171/215  KVA, COM QUADRO AUTOMÁTICO - COMPLETO</t>
  </si>
  <si>
    <t>18.13.14</t>
  </si>
  <si>
    <t>C1441</t>
  </si>
  <si>
    <t>GRUPO GERADOR 141/170 KVA, C/ QUADRO AUTOMÁTICO - COMPLETO</t>
  </si>
  <si>
    <t>18.13.15</t>
  </si>
  <si>
    <t>C3661</t>
  </si>
  <si>
    <t>GRUPO GERADOR 121/140  KVA, COM QUADRO AUTOMÁTICO - COMPLETO</t>
  </si>
  <si>
    <t>18.13.16</t>
  </si>
  <si>
    <t>C1440</t>
  </si>
  <si>
    <t>GRUPO GERADOR 86/120 KVA, C/ QUADRO AUTOMÁTICO - COMPLETO</t>
  </si>
  <si>
    <t>18.13.17</t>
  </si>
  <si>
    <t>C1444</t>
  </si>
  <si>
    <t>GRUPO GERADOR 56/85 KVA, C/ QUADRO AUTOMÁTICO - COMPLETO</t>
  </si>
  <si>
    <t>18.13.18</t>
  </si>
  <si>
    <t>C3660</t>
  </si>
  <si>
    <t>GRUPO GERADOR 45/55 KVA, COM QUADRO AUTOMÁTICO - COMPLETO</t>
  </si>
  <si>
    <t>18.14</t>
  </si>
  <si>
    <t>POSTES P/ ENERGIA E COMUNICAÇÃO</t>
  </si>
  <si>
    <t>18.14.1</t>
  </si>
  <si>
    <t>C3576</t>
  </si>
  <si>
    <t>MUTIRÃO MISTO - MINI POSTE H=1.50m REX MONO E ROLDANA</t>
  </si>
  <si>
    <t>18.14.2</t>
  </si>
  <si>
    <t>C2000</t>
  </si>
  <si>
    <t>POSTE C/ACESSÓRIOS ATÉ  A ENTRADA DA SUBESTAÇÃO ABRIGADA</t>
  </si>
  <si>
    <t>18.14.3</t>
  </si>
  <si>
    <t>C2012</t>
  </si>
  <si>
    <t>POSTE P/EDIFICAÇÕES POTÊNCIA INSTALADA ATÉ 5KW</t>
  </si>
  <si>
    <t>18.14.4</t>
  </si>
  <si>
    <t>C2017</t>
  </si>
  <si>
    <t>POSTE P/EDIFICAÇÕES POTÊNCIA INSTALADA DE 5,01 À 10KW</t>
  </si>
  <si>
    <t>18.14.5</t>
  </si>
  <si>
    <t>C2013</t>
  </si>
  <si>
    <t>POSTE P/EDIFICAÇÕES POTÊNCIA INSTALADA DE 10,01 À 15KW</t>
  </si>
  <si>
    <t>18.14.6</t>
  </si>
  <si>
    <t>C2014</t>
  </si>
  <si>
    <t>POSTE P/EDIFICAÇÕES POTÊNCIA INSTALADA DE 15,01 À 20KW</t>
  </si>
  <si>
    <t>18.14.7</t>
  </si>
  <si>
    <t>C2015</t>
  </si>
  <si>
    <t>POSTE P/EDIFICAÇÕES POTÊNCIA INSTALADA DE 20,01 À 25 KW</t>
  </si>
  <si>
    <t>18.14.8</t>
  </si>
  <si>
    <t>C2016</t>
  </si>
  <si>
    <t>POSTE P/EDIFICAÇÕES POTÊNCIA INSTALADA DE 25,01 À 30 KW</t>
  </si>
  <si>
    <t>18.15</t>
  </si>
  <si>
    <t>POSTES EM CONCRETO</t>
  </si>
  <si>
    <t>18.15.1</t>
  </si>
  <si>
    <t>C4958</t>
  </si>
  <si>
    <t>POSTE DE CONCRETO CIRCULAR, RESISTÊNCIA NOMINAL 200KG, H= 7,00M, PESO APROXIMADO 670 KG</t>
  </si>
  <si>
    <t>18.15.2</t>
  </si>
  <si>
    <t>C5030</t>
  </si>
  <si>
    <t>POSTE DE CONCRETO CIRCULAR, RESISTÊNCIA NOMINAL 200KG, H= 8,00M, PESO APROXIMADO 570 KG</t>
  </si>
  <si>
    <t>18.15.3</t>
  </si>
  <si>
    <t>C4959</t>
  </si>
  <si>
    <t>POSTE DE CONCRETO CIRCULAR, RESISTÊNCIA NOMINAL 200KG, H= 9,00M, PESO APROXIMADO 670 KG</t>
  </si>
  <si>
    <t>18.15.4</t>
  </si>
  <si>
    <t>C5033</t>
  </si>
  <si>
    <t>POSTE DE CONCRETO CIRCULAR, RESISTÊNCIA NOMINAL 200KG, H=10,00M, PESO APROXIMADO DE 790 KG</t>
  </si>
  <si>
    <t>18.15.5</t>
  </si>
  <si>
    <t>C4960</t>
  </si>
  <si>
    <t>POSTE DE CONCRETO CIRCULAR, RESISTÊNCIA NOMINAL 200KG, H=11,00M, PESO APROXIMADO 910KG</t>
  </si>
  <si>
    <t>18.15.6</t>
  </si>
  <si>
    <t>C4961</t>
  </si>
  <si>
    <t>POSTE DE CONCRETO CIRCULAR, RESISTÊNCIA NOMINAL 300KG, H= 7,00M, PESO APROXIMADO 500KG</t>
  </si>
  <si>
    <t>18.15.7</t>
  </si>
  <si>
    <t>C4962</t>
  </si>
  <si>
    <t>POSTE DE CONCRETO CIRCULAR, RESISTÊNCIA NOMINAL 300KG, H= 9,00M, PESO APROXIMADO 710KG</t>
  </si>
  <si>
    <t>18.15.8</t>
  </si>
  <si>
    <t>C4963</t>
  </si>
  <si>
    <t>POSTE DE CONCRETO CIRCULAR, RESISTÊNCIA NOMINAL 300KG, H=11,00M, PESO APROXIMADO 950KG</t>
  </si>
  <si>
    <t>18.15.9</t>
  </si>
  <si>
    <t>C4964</t>
  </si>
  <si>
    <t>POSTE DE CONCRETO CIRCULAR, RESISTÊNCIA NOMINAL 400KG, H= 9,00M, PESO APROXIMADO 740KG</t>
  </si>
  <si>
    <t>18.15.10</t>
  </si>
  <si>
    <t>C4965</t>
  </si>
  <si>
    <t>POSTE DE CONCRETO CIRCULAR, RESISTÊNCIA NOMINAL 400KG, H=11,00M, PESO APROXIMADO 990KG</t>
  </si>
  <si>
    <t>18.15.11</t>
  </si>
  <si>
    <t>C4979</t>
  </si>
  <si>
    <t>POSTE DE CONCRETO CIRCULAR, RESISTÊNCIA NOMINAL 400KG, H=12,00M, PESO APROXIMADO 1.130KG</t>
  </si>
  <si>
    <t>18.15.12</t>
  </si>
  <si>
    <t>C4966</t>
  </si>
  <si>
    <t>POSTE DE CONCRETO CIRCULAR, RESISTÊNCIA NOMINAL 400KG, H=14,00M, PESO APROXIMADO 1.430KG</t>
  </si>
  <si>
    <t>18.15.13</t>
  </si>
  <si>
    <t>C4976</t>
  </si>
  <si>
    <t>POSTE DE CONCRETO DUPLO T, RESISTÊNCIA NOMINAL 150KG, H= 9,00M, PESO APROXIMADO 470KG</t>
  </si>
  <si>
    <t>18.15.14</t>
  </si>
  <si>
    <t>C4967</t>
  </si>
  <si>
    <t>POSTE DE CONCRETO DUPLO T, RESISTÊNCIA NOMINAL 200KG, H= 8,00M, PESO APROXIMADO 400KG</t>
  </si>
  <si>
    <t>18.15.15</t>
  </si>
  <si>
    <t>C4968</t>
  </si>
  <si>
    <t>POSTE DE CONCRETO DUPLO T, RESISTÊNCIA NOMINAL 200KG, H= 9,00M, PESO APROXIMADO 470KG</t>
  </si>
  <si>
    <t>18.15.16</t>
  </si>
  <si>
    <t>C4969</t>
  </si>
  <si>
    <t>POSTE DE CONCRETO DUPLO T, RESISTÊNCIA NOMINAL 200KG, H=11,000M, PESO APROXIMADO 640KG</t>
  </si>
  <si>
    <t>18.15.17</t>
  </si>
  <si>
    <t>C4970</t>
  </si>
  <si>
    <t>POSTE DE CONCRETO DUPLO T, RESISTÊNCIA NOMINAL 300KG, H= 9,00M, PESO APROXIMADO 845KG</t>
  </si>
  <si>
    <t>18.15.18</t>
  </si>
  <si>
    <t>C4971</t>
  </si>
  <si>
    <t>POSTE DE CONCRETO DUPLO T, RESISTÊNCIA NOMINAL 300KG, H=10,00M, PESO APROXIMADO 993KG</t>
  </si>
  <si>
    <t>18.15.19</t>
  </si>
  <si>
    <t>C4972</t>
  </si>
  <si>
    <t>POSTE DE CONCRETO DUPLO T, RESISTÊNCIA NOMINAL 300KG, H=12,00M, PESO APROXIMADO 1.330KG</t>
  </si>
  <si>
    <t>18.15.20</t>
  </si>
  <si>
    <t>C4973</t>
  </si>
  <si>
    <t>POSTE DE CONCRETO DUPLO T, RESISTÊNCIA NOMINAL 400KG, H=12,00M, PESO APROXIMADO 1.3307KG</t>
  </si>
  <si>
    <t>18.15.21</t>
  </si>
  <si>
    <t>C4974</t>
  </si>
  <si>
    <t>POSTE DE CONCRETO DUPLO T, RESISTÊNCIA NOMINAL 600KG, H=12,00M, PESO APROXIMADO 1.330KG</t>
  </si>
  <si>
    <t>18.15.22</t>
  </si>
  <si>
    <t>C4975</t>
  </si>
  <si>
    <t>POSTE DE CONCRETO DUPLO T, RESISTÊNCIA NOMINAL 1000KG, H=12,00M, PESO APROXIMADO 1.585KG</t>
  </si>
  <si>
    <t>18.16</t>
  </si>
  <si>
    <t>SUBESTAÇÃO DE DISTRIBUIÇÃO  AÉREA - CLASSE 15 kV</t>
  </si>
  <si>
    <t>18.16.1</t>
  </si>
  <si>
    <t>C4936</t>
  </si>
  <si>
    <t xml:space="preserve">SUBESTAÇÃO AÉREA DE 15 KVA/13.800-380/220V COM QUADRO DE MEDIÇÃO E PROTEÇÃO GERAL,INCLUSIVE MALHA DE ATERRAMENTO
</t>
  </si>
  <si>
    <t>18.16.2</t>
  </si>
  <si>
    <t>C4937</t>
  </si>
  <si>
    <t>SUBESTAÇÃO AÉREA DE 30 KVA/13.800-380/220V COM QUADRO DE MEDIÇÃO E PROTEÇÃO GERAL, INCLUSIVE MALHA DE ATERRAMENTO</t>
  </si>
  <si>
    <t>18.16.3</t>
  </si>
  <si>
    <t>C4938</t>
  </si>
  <si>
    <t>SUBESTAÇÃO AÉREA DE 45 KVA/13.800-380/220V COM QUADRO DE MEDIÇÃO E PROTEÇÃO GERAL, INCLUSIVE MALHA DE ATERRAMENTO</t>
  </si>
  <si>
    <t>18.16.4</t>
  </si>
  <si>
    <t>C4939</t>
  </si>
  <si>
    <t>SUBESTAÇÃO AÉREA DE 75 KVA/13.800-380/220V COM QUADRO DE MEDIÇÃO E PROTEÇÃO GERAL, INCLUSIVE MALHA DE ATERRAMENTO</t>
  </si>
  <si>
    <t>18.16.5</t>
  </si>
  <si>
    <t>C4940</t>
  </si>
  <si>
    <t>SUBESTAÇÃO AÉREA DE 112,5 KVA/13.800-380/220V COM QUADRO DE MEDIÇÃO E PROTEÇÃO GERAL, INCLUSIVE MALHA DE ATERRAMENTO</t>
  </si>
  <si>
    <t>18.16.6</t>
  </si>
  <si>
    <t>C4941</t>
  </si>
  <si>
    <t>SUBESTAÇÃO AÉREA DE 150 KVA/13.800-380/220V COM QUADRO DE MEDIÇÃO E PROTEÇÃO GERAL, INCLUSIVE MALHA DE ATERRAMENTO</t>
  </si>
  <si>
    <t>18.16.7</t>
  </si>
  <si>
    <t>C4942</t>
  </si>
  <si>
    <t>SUBESTAÇÃO AÉREA DE 225 KVA/13.800-380/220V COM QUADRO DE MEDIÇÃO E PROTEÇÃO GERAL, INCLUSIVE MALHA DE ATERRAMENTO</t>
  </si>
  <si>
    <t>18.16.8</t>
  </si>
  <si>
    <t>C4758</t>
  </si>
  <si>
    <t>SUBESTAÇÃO AÉREA DE 300 KVA/13.800-380/220V COM QUADRO DE MEDIÇÃO E PROTEÇÃO GERAL, INCLUSIVE MALHA DE ATERRAMENTO</t>
  </si>
  <si>
    <t>18.17</t>
  </si>
  <si>
    <t>SERVIÇOS AUXILIARES DE TELEFONIA, SOM, LÓGICA E SISTEMAS DE CONTROLE</t>
  </si>
  <si>
    <t>18.17.1</t>
  </si>
  <si>
    <t>C4532</t>
  </si>
  <si>
    <t>PATCH CORD, CATEGORIA 6, EXTENSAO DE 2,50 M</t>
  </si>
  <si>
    <t>18.17.2</t>
  </si>
  <si>
    <t>C4042</t>
  </si>
  <si>
    <t>ALARME SONORO/VISUAL, SIRENE 120 dB, COM ACIONADOR MANUAL, ALIMENTAÇÃO 220 VAC - INSTALADO</t>
  </si>
  <si>
    <t>18.17.3</t>
  </si>
  <si>
    <t>C0093</t>
  </si>
  <si>
    <t>APARELHO SINALIZADOR DE OBSTÁCULOS C/CÉLULA FOTOELÉTRICA</t>
  </si>
  <si>
    <t>18.17.4</t>
  </si>
  <si>
    <t>C4567</t>
  </si>
  <si>
    <t>BANDEJA MÓVEL, PADRÃO 19"</t>
  </si>
  <si>
    <t>18.17.5</t>
  </si>
  <si>
    <t>C0390</t>
  </si>
  <si>
    <t>BLOCO TELEFÔNICO DE LIGAÇÃO INTERNA BLI - 10</t>
  </si>
  <si>
    <t>18.17.6</t>
  </si>
  <si>
    <t>C4566</t>
  </si>
  <si>
    <t>BLOCO IDC-100 PARES INTERNO, IDC-IDC, PADRÃO 19"</t>
  </si>
  <si>
    <t>18.17.7</t>
  </si>
  <si>
    <t>C4043</t>
  </si>
  <si>
    <t xml:space="preserve">COMPUTADOR PENTIUM 4 , 2,80 GHz, 512 K CACHE, HD 40 GB, 128 MB DDR SDRAM, INCLUINDO PLACA </t>
  </si>
  <si>
    <t>18.17.8</t>
  </si>
  <si>
    <t>C4058</t>
  </si>
  <si>
    <t>CENTRAL DE CONTROLE P/ SEGURANÇA COMPLETA - INSTALADO</t>
  </si>
  <si>
    <t>18.17.9</t>
  </si>
  <si>
    <t>C4024</t>
  </si>
  <si>
    <t>CENTRAL DE TELEFONIA C/ 50 RAMAIS E 10 LINHAS TRONCO</t>
  </si>
  <si>
    <t>18.17.10</t>
  </si>
  <si>
    <t>C4004</t>
  </si>
  <si>
    <t>CONTROLADOR LÓGICO PROGRAMÁVEL MODULAR</t>
  </si>
  <si>
    <t>18.17.11</t>
  </si>
  <si>
    <t>C4176</t>
  </si>
  <si>
    <t>CONJUNTO DE CONVERSORES (EMISSOR E RECEPTOR) DE UTP/COAXIAL COM TERMINAIS DE CONEXÃO, CAIXAS DE PROTEÇÃO E FONTE DE ALIMENTAÇÃO</t>
  </si>
  <si>
    <t>18.17.12</t>
  </si>
  <si>
    <t>C4177</t>
  </si>
  <si>
    <t>DETECTOR TERMO-VELOCIMÉTRICO, MONTAGEM DE TETO, C/ BASE ALIMENTAÇÃO 220 VAC, OPERAÇÃO EM REDE - INSTALADO</t>
  </si>
  <si>
    <t>18.17.13</t>
  </si>
  <si>
    <t>C4041</t>
  </si>
  <si>
    <t>DETETOR IÔNICO DE FUMAÇA, MONTAGEM DE TETO, C/ BASE ALIMENTAÇÃO 220VAC, UMA SAÍDA DIGITAL - INSTALADO</t>
  </si>
  <si>
    <t>18.17.14</t>
  </si>
  <si>
    <t>C3765</t>
  </si>
  <si>
    <t>DISTRIBUIDOR INTERNO ÓPTICO PARA 24 FIBRAS</t>
  </si>
  <si>
    <t>18.17.15</t>
  </si>
  <si>
    <t>C4564</t>
  </si>
  <si>
    <t>DISTRIBUIDOR INTERNO ÓPTICO - D.I.O. PARA 12 FIBRAS MONO-MODO, COM CONCETORES ST, PADRÃO 19"</t>
  </si>
  <si>
    <t>18.17.16</t>
  </si>
  <si>
    <t>C4565</t>
  </si>
  <si>
    <t>DISTRIBUIDOR INTERNO ÓPTICO - D.I.O. PARA 24 FIBRAS MONO-MODO, COM CONECTORES ST, PADRÃO 19"</t>
  </si>
  <si>
    <t>18.17.17</t>
  </si>
  <si>
    <t>C4050</t>
  </si>
  <si>
    <t>GRAVADOR DE VÍDEO, TIPO TIME HOPSE, 960 HORAS - INSTALADO</t>
  </si>
  <si>
    <t>18.17.18</t>
  </si>
  <si>
    <t>C3760</t>
  </si>
  <si>
    <t>HUB TIPO 24 PORTAS</t>
  </si>
  <si>
    <t>18.17.19</t>
  </si>
  <si>
    <t>C4181</t>
  </si>
  <si>
    <t>MÓDULO PARA COMUNICAÇÃO EM REDE RS 485 PROTOCOLO MODBUS RTU</t>
  </si>
  <si>
    <t>18.17.20</t>
  </si>
  <si>
    <t>C4048</t>
  </si>
  <si>
    <t>MONITOR INDUSTRIAL DE VÍDEO COLORIDO, DIGITAL, TELA 19", PORTA PARALELA - INSTALADO</t>
  </si>
  <si>
    <t>18.17.21</t>
  </si>
  <si>
    <t>C4049</t>
  </si>
  <si>
    <t>MONITOR INDUSTRIAL DE VÍDEO COLORIDO, VÍDEO COMPOSTO, 2 CANAIS DE ENTRADA E 1 DE SAÍDA, DIMENSÕES 14 - INSTALADO</t>
  </si>
  <si>
    <t>18.17.22</t>
  </si>
  <si>
    <t>C4033</t>
  </si>
  <si>
    <t>NO-BREAK TRIFÁSICO, 380/380 VAC-LL, 60 Hz, 2000VA, BATERIAS INCORPORADAS, AUTO-PORTANTE EM GABINETE IP-44 - INSTALADO</t>
  </si>
  <si>
    <t>18.17.23</t>
  </si>
  <si>
    <t>C4568</t>
  </si>
  <si>
    <t>ORGANIZADOR DE CABOS HORIZONTAL, ABERTO, PADRÃO RACK 19"</t>
  </si>
  <si>
    <t>18.17.24</t>
  </si>
  <si>
    <t>C4876</t>
  </si>
  <si>
    <t>PAINEL ELETRICO C/1 SOFT START 7,5CV, 380V/60Hz - MONTAGEM COM SUPERVISÃO DE ENGENHEIRO</t>
  </si>
  <si>
    <t>18.17.25</t>
  </si>
  <si>
    <t>C4877</t>
  </si>
  <si>
    <t>PAINEL ELETRICO C/1 SOFT START 10CV, 380V/60Hz - MONTAGEM COM SUPERVISÃO DE ENGENHEIRO</t>
  </si>
  <si>
    <t>18.17.26</t>
  </si>
  <si>
    <t>C4878</t>
  </si>
  <si>
    <t>PAINEL ELETRICO C/1 SOFT START 12,5CV, 380/60Hz - MONTAGEM COM SUPERVISÃO DE ENGENHEIRO</t>
  </si>
  <si>
    <t>18.17.27</t>
  </si>
  <si>
    <t>C4879</t>
  </si>
  <si>
    <t>PAINEL ELETRICO C/1 SOFT START 20CV, 380/60Hz - MONTAGEM COM SUPERVISÃO DE ENGENHEIRO</t>
  </si>
  <si>
    <t>18.17.28</t>
  </si>
  <si>
    <t>C4880</t>
  </si>
  <si>
    <t>PAINEL ELETRICO C/1 SOFT START 25CV, 380/60Hz - MONTAGEM COM SUPERVISÃO DE ENGENHEIRO</t>
  </si>
  <si>
    <t>18.17.29</t>
  </si>
  <si>
    <t>C4881</t>
  </si>
  <si>
    <t>PAINEL ELETRICO C/1 SOFT START 30CV, 380V/60Hz - MONTAGEM COM SUPERVISÃO DE ENGENHEIRO</t>
  </si>
  <si>
    <t>18.17.30</t>
  </si>
  <si>
    <t>C4882</t>
  </si>
  <si>
    <t>PAINEL ELETRICO C/1 SOFT START 40CV, 380V/60Hz - MONTAGEM COM SUPERVISÃO DE ENGENHEIRO</t>
  </si>
  <si>
    <t>18.17.31</t>
  </si>
  <si>
    <t>C4883</t>
  </si>
  <si>
    <t>PAINEL ELETRICO C/1 SOFT START 50CV, 380V/60Hz - MONTAGEM COM SUPERVISÃO DE ENGENHEIRO</t>
  </si>
  <si>
    <t>18.17.32</t>
  </si>
  <si>
    <t>C4884</t>
  </si>
  <si>
    <t>PAINEL ELETRICO C/2 SOFT START 7,5CV, 380V/60Hz - MONTAGEM COM SUPERVISÃO DE ENGENHEIRO</t>
  </si>
  <si>
    <t>18.17.33</t>
  </si>
  <si>
    <t>C4885</t>
  </si>
  <si>
    <t>PAINEL ELETRICO C/2 SOFT START 10CV, 380V/60Hz - MONTAGEM COM SUPERVISÃO DE ENGENHEIRO</t>
  </si>
  <si>
    <t>18.17.34</t>
  </si>
  <si>
    <t>C4886</t>
  </si>
  <si>
    <t>PAINEL ELETRICO C/2 SOFT START 12,5CV, 380V/60Hz - MONTAGEM COM SUPERVISÃO DE ENGENHEIRO</t>
  </si>
  <si>
    <t>18.17.35</t>
  </si>
  <si>
    <t>C4887</t>
  </si>
  <si>
    <t>PAINEL ELETRICO C/2 SOFT START 15CV, 380V/60Hz - MONTAGEM COM SUPERVISÃO DE ENGENHEIRO</t>
  </si>
  <si>
    <t>18.17.36</t>
  </si>
  <si>
    <t>C4888</t>
  </si>
  <si>
    <t>PAINEL ELETRICO C/2 SOFT START 20CV, 380V/60Hz - MONTAGEM COM SUPERVISÃO DE ENGENHEIRO</t>
  </si>
  <si>
    <t>18.17.37</t>
  </si>
  <si>
    <t>C4889</t>
  </si>
  <si>
    <t>PAINEL ELETRICO C/2 SOFT START 25CV, 380V/60Hz - MONTAGEM COM SUPERVISÃO DE ENGENHEIRO</t>
  </si>
  <si>
    <t>18.17.38</t>
  </si>
  <si>
    <t>C4890</t>
  </si>
  <si>
    <t>PAINEL ELÉTRICO C/2 SOFT START 30CV, 380V/60HZ - MONTAGEM COM SUPERVISÃO DE ENGENHEIRO</t>
  </si>
  <si>
    <t>18.17.39</t>
  </si>
  <si>
    <t>C4891</t>
  </si>
  <si>
    <t>PAINEL ELÉTRICO C/2 SOFT START 35CV, 380 V/60HZ - MONTAGEM COM SUPERVISÃO DE ENGENHEIRO</t>
  </si>
  <si>
    <t>18.17.40</t>
  </si>
  <si>
    <t>C4892</t>
  </si>
  <si>
    <t>PAINEL ELÉTRICO C/2 SOFT START 40CV, 380V/60HZ - MONTAGEM COM SUPERVISÃO DE ENGENHEIRO</t>
  </si>
  <si>
    <t>18.17.41</t>
  </si>
  <si>
    <t>C4893</t>
  </si>
  <si>
    <t>PAINEL ELETRICO C/2 SOFT START 50CV, 380V/60Hz - MONTAGEM COM SUPERVISÃO DE ENGENHEIRO</t>
  </si>
  <si>
    <t>18.17.42</t>
  </si>
  <si>
    <t>C4894</t>
  </si>
  <si>
    <t>PAINEL ELETRICO C/2 SOFT START 60CV, 380V/60Hz - MONTAGEM COM SUPERVISÃO DE ENGENHEIRO</t>
  </si>
  <si>
    <t>18.17.43</t>
  </si>
  <si>
    <t>C3770</t>
  </si>
  <si>
    <t>PATCH CABLE EXTRA-FLEXÍVEL RJ-45/RJ-45 DE 1,50m</t>
  </si>
  <si>
    <t>18.17.44</t>
  </si>
  <si>
    <t>C4526</t>
  </si>
  <si>
    <t>PATCH CABLE EXTRA-FLEXÍVEL RJ-45/RJ-45 DE 2,50m</t>
  </si>
  <si>
    <t>18.17.45</t>
  </si>
  <si>
    <t>C5188</t>
  </si>
  <si>
    <t>PATCH PANEL 24 PORTAS, CATEGORIA 6, COM RACKS DE 19" E 1U DE ALTURA</t>
  </si>
  <si>
    <t>18.17.46</t>
  </si>
  <si>
    <t>C5189</t>
  </si>
  <si>
    <t>PATCH PANEL 48 PORTAS, CATEGORIA 6, COM RACKS DE 19" E 2U DE ALTURA</t>
  </si>
  <si>
    <t>18.17.47</t>
  </si>
  <si>
    <t>C3764</t>
  </si>
  <si>
    <t>RACK FECHADO 24 U'S, 670mm, PROFUNDIDADE PADRÃO 19"</t>
  </si>
  <si>
    <t>18.17.48</t>
  </si>
  <si>
    <t>C3763</t>
  </si>
  <si>
    <t>RACK FECHADO 36 U'S, 670mm, PROFUNDIDADE PADRÃO 19"</t>
  </si>
  <si>
    <t>18.17.49</t>
  </si>
  <si>
    <t>C3762</t>
  </si>
  <si>
    <t>RACK FECHADO 44 U'S, 670mm, PROFUNDIDADE PADRÃO 19"</t>
  </si>
  <si>
    <t>18.17.50</t>
  </si>
  <si>
    <t>C4569</t>
  </si>
  <si>
    <t>RÉGUA DE TOMADAS ELÉTRICAS, COM 08 TOMADAS, PADRÃO RACK 19"</t>
  </si>
  <si>
    <t>18.17.51</t>
  </si>
  <si>
    <t>C4895</t>
  </si>
  <si>
    <t>RELÉ DE NÍVEL COM 2 ELETRODOS CONTATOS DE 10A - 250V</t>
  </si>
  <si>
    <t>18.17.52</t>
  </si>
  <si>
    <t>C4896</t>
  </si>
  <si>
    <t>RELÉ DE NÍVEL COM 3 ELETRODOS CONTATOS DE 10A - 250V</t>
  </si>
  <si>
    <t>18.17.53</t>
  </si>
  <si>
    <t>C4563</t>
  </si>
  <si>
    <t>ROTEADOR AUTO-GERENCIÁVEL P/ COMUNICAÇÃO DE DADOS, PARA FIBRA ÓPTICA MONO-MODO, COM CONECTORES ST - PADRÃO RACK 19"</t>
  </si>
  <si>
    <t>18.17.54</t>
  </si>
  <si>
    <t>C4044</t>
  </si>
  <si>
    <t>SENSOR DE INTRUSÃO MICRO-PROCESSADOR, TIPO MULTIFEIXES, MONTAGEM DE PAREDE, ALIMENTAÇÃO 220 VAC, UMA - INSTALADO</t>
  </si>
  <si>
    <t>18.17.55</t>
  </si>
  <si>
    <t>C4055</t>
  </si>
  <si>
    <t>SENSOR INFRA-VERMELHO ATIVO/PASSIVO FEIXE DUPLO DISTÂNCIA MÁXIMA 100m - INSTALADO</t>
  </si>
  <si>
    <t>18.17.56</t>
  </si>
  <si>
    <t>C4398</t>
  </si>
  <si>
    <t>SOFTWARE DE GERENCIAMENTO DE PESAGEM (INSTALADO)</t>
  </si>
  <si>
    <t>18.17.57</t>
  </si>
  <si>
    <t>C4180</t>
  </si>
  <si>
    <t>SOFTWARE DE GERENCIAMENTO E CADASTRAMENTO COM BANCO DE DADOS, INTERFACE AMIGÁVEL, PLATAFORMA WINDOWS</t>
  </si>
  <si>
    <t>18.17.58</t>
  </si>
  <si>
    <t>C4054</t>
  </si>
  <si>
    <t>SOFTWARE DE PROGRAMAÇÃO DE PLCs RSLOGIX 500, CD - INSTALADO</t>
  </si>
  <si>
    <t>18.17.59</t>
  </si>
  <si>
    <t>C4040</t>
  </si>
  <si>
    <t>SOFTWARE SUPERVISÓRIO RS VIEW 32 VERSÃO RUNTIME 150 COM GERENCIADOR DE COMUNICAÇÕES RSLINX - INSTALADO</t>
  </si>
  <si>
    <t>18.17.60</t>
  </si>
  <si>
    <t>C4056</t>
  </si>
  <si>
    <t>TRANSMISSOR ELETRÔNICO DE PRESSÃO TIPO INSERÇÃO, COM INDICADOR INCORPORADO, GERAÇÃO DE SINAL PROPORC - INSTALADO</t>
  </si>
  <si>
    <t>18.18</t>
  </si>
  <si>
    <t>18.18.1</t>
  </si>
  <si>
    <t>C0327</t>
  </si>
  <si>
    <t>ATERRAMENTO COMPLETO C/ 3 HASTES COPPERWELD P/PÁRA-RAIOS</t>
  </si>
  <si>
    <t>18.18.2</t>
  </si>
  <si>
    <t>C0326</t>
  </si>
  <si>
    <t>ATERRAMENTO COMPLETO C/ HASTE COPPERWELD 3/4"X 2.40M</t>
  </si>
  <si>
    <t>18.18.3</t>
  </si>
  <si>
    <t>C0325</t>
  </si>
  <si>
    <t>ATERRAMENTO COMPLETO C/ HASTE COPPERWELD 3/4" X 3.0M</t>
  </si>
  <si>
    <t>18.18.4</t>
  </si>
  <si>
    <t>C4765</t>
  </si>
  <si>
    <t xml:space="preserve">ATERRAMENTO COMPLETO C/ HASTE COPPERWELD 5/8"X 2.40M                              </t>
  </si>
  <si>
    <t>18.18.5</t>
  </si>
  <si>
    <t>C4562</t>
  </si>
  <si>
    <t>DISPOSITIVO DE PROTEÇÃO CONTRA SURTOS DE TENSÃO - DPS's - 40 KA/440V</t>
  </si>
  <si>
    <t>18.18.6</t>
  </si>
  <si>
    <t>C1152</t>
  </si>
  <si>
    <t>DUTO DE ALONGAMENTO PARA EXAUSTOR EÓLICO</t>
  </si>
  <si>
    <t>18.18.7</t>
  </si>
  <si>
    <t>C4933</t>
  </si>
  <si>
    <t xml:space="preserve">HASTE DE ATERRAMENTO COPPERWELD 5/8"X 2.40M                                        
</t>
  </si>
  <si>
    <t>18.18.8</t>
  </si>
  <si>
    <t>C4767</t>
  </si>
  <si>
    <t>HASTE DE TERRA EM AÇO COBREADO, COM SEÇÃO CIRCULAR MÍNIMA DE 13X2000MM</t>
  </si>
  <si>
    <t>18.18.9</t>
  </si>
  <si>
    <t>C3575</t>
  </si>
  <si>
    <t>HASTE DE FERRO GALVANIZADO 1.20m PARA ATERRAMENTO - PADRÃO POPULAR</t>
  </si>
  <si>
    <t>18.18.10</t>
  </si>
  <si>
    <t>C3910</t>
  </si>
  <si>
    <t>HASTE DE TERRA 5/8"x3,00m GCW 19L30</t>
  </si>
  <si>
    <t>18.18.11</t>
  </si>
  <si>
    <t>C4208</t>
  </si>
  <si>
    <t>PÁRA-RAIO TIPO FRANKLIN C/ SINALIZADOR (FORNECIMENTO E MONTAGEM)</t>
  </si>
  <si>
    <t>18.18.12</t>
  </si>
  <si>
    <t>C1790</t>
  </si>
  <si>
    <t>MASTRO SIMPLES DE FERRO GALV. P/PÁRA-RAIO H=3M, D=40 OU 50MM</t>
  </si>
  <si>
    <t>18.18.13</t>
  </si>
  <si>
    <t>C4203</t>
  </si>
  <si>
    <t>MEDIÇÃO TRIFÁSICA INSTALADA EM MURO - SAÍDA SUBTERRÂNEA</t>
  </si>
  <si>
    <t>18.18.14</t>
  </si>
  <si>
    <t>C4561</t>
  </si>
  <si>
    <t>MÓDULO DE EMERGÊNCIA PARA LUMINÁRIA COMUM</t>
  </si>
  <si>
    <t>18.18.15</t>
  </si>
  <si>
    <t>C3577</t>
  </si>
  <si>
    <t>MINI POSTE H=1.50m REX MONO E ROLDANA - PADRÃO POPULAR</t>
  </si>
  <si>
    <t>18.18.16</t>
  </si>
  <si>
    <t>C3453</t>
  </si>
  <si>
    <t>MONTAGEM DAS INSTALAÇÕES ELÉTRICAS, ELEVATÓRIA VAZÃO ATÉ 10 l/s</t>
  </si>
  <si>
    <t>18.18.17</t>
  </si>
  <si>
    <t>C3452</t>
  </si>
  <si>
    <t>MONTAGEM DAS INSTALAÇÕES ELÉTRICAS, ELEVATÓRIA VAZÃO 10,01 a 20 l/s</t>
  </si>
  <si>
    <t>18.18.18</t>
  </si>
  <si>
    <t>C3454</t>
  </si>
  <si>
    <t>MONTAGEM DAS INSTALAÇÕES ELÉTRICAS, ELEVATÓRIA VAZÃO 20,01 a 40 l/s</t>
  </si>
  <si>
    <t>18.18.19</t>
  </si>
  <si>
    <t>C3455</t>
  </si>
  <si>
    <t>MONTAGEM DAS INSTALAÇÕES ELÉTRICAS, ELEVATÓRIA VAZÃO 40,01 a 60 l/s</t>
  </si>
  <si>
    <t>18.18.20</t>
  </si>
  <si>
    <t>C3456</t>
  </si>
  <si>
    <t>MONTAGEM DAS INSTALAÇÕES ELÉTRICAS, ELEVATÓRIA VAZÃO 60,01 a 90 l/s</t>
  </si>
  <si>
    <t>18.18.21</t>
  </si>
  <si>
    <t>C4599</t>
  </si>
  <si>
    <t>MONTAGEM DE PAINEL ELÉTRICO C/ 02 SOFT-STARTER 7,5 CV</t>
  </si>
  <si>
    <t>18.18.22</t>
  </si>
  <si>
    <t>C2059</t>
  </si>
  <si>
    <t>PÁRA-RAIOS TIPO CRISTAL VALVER</t>
  </si>
  <si>
    <t>18.18.23</t>
  </si>
  <si>
    <t>C2060</t>
  </si>
  <si>
    <t>PARA-RAIOS TIPO FRANKLIN</t>
  </si>
  <si>
    <t>18.18.24</t>
  </si>
  <si>
    <t>C3929</t>
  </si>
  <si>
    <t>POÇO DE ATERRAMENTO DIAM. = 0,60 m P/ BALIZAMENTO NOTURNO</t>
  </si>
  <si>
    <t>18.18.25</t>
  </si>
  <si>
    <t>C1947</t>
  </si>
  <si>
    <t>PONTO ELÉTRICO, MATERIAL E EXECUÇÃO</t>
  </si>
  <si>
    <t>18.18.26</t>
  </si>
  <si>
    <t>C1949</t>
  </si>
  <si>
    <t>PONTO LÓGICO, MATERIAL E EXECUÇÃO</t>
  </si>
  <si>
    <t>18.18.27</t>
  </si>
  <si>
    <t>C3679</t>
  </si>
  <si>
    <t>PONTO PARA SISTEMA DE SOM, MATERIAL E EXECUÇÃO</t>
  </si>
  <si>
    <t>18.18.28</t>
  </si>
  <si>
    <t>C1951</t>
  </si>
  <si>
    <t>PONTO TELEFÔNICO, MATERIAL E EXECUÇÃO</t>
  </si>
  <si>
    <t>18.18.29</t>
  </si>
  <si>
    <t>C2056</t>
  </si>
  <si>
    <t>PROTEÇÃO DA  CORDOALHA DOS PÁRA-RAIOS C/TUBO PVC RIGIDOS 50MM (2") X3.00M</t>
  </si>
  <si>
    <t>18.18.30</t>
  </si>
  <si>
    <t>C4214</t>
  </si>
  <si>
    <t>RAMAL TRIFÁSICO BAIXA TENSÃO POR VÃO DE 100m</t>
  </si>
  <si>
    <t>18.18.31</t>
  </si>
  <si>
    <t>C3909</t>
  </si>
  <si>
    <t>SOLDA EXOTÉRMICA</t>
  </si>
  <si>
    <t>18.18.32</t>
  </si>
  <si>
    <t>C4215</t>
  </si>
  <si>
    <t>SUBSTITUIÇÃO DE TRAFO DE 30 Kva PARA 45 Kva</t>
  </si>
  <si>
    <t>18.18.33</t>
  </si>
  <si>
    <t>C2424</t>
  </si>
  <si>
    <t>TELA PARA ALONGAMENTO DE FORRO - E. EÓLICO</t>
  </si>
  <si>
    <t>19</t>
  </si>
  <si>
    <t>PINTURA</t>
  </si>
  <si>
    <t>19.1</t>
  </si>
  <si>
    <t>PAREDES E FORROS</t>
  </si>
  <si>
    <t>19.1.1</t>
  </si>
  <si>
    <t>C3487</t>
  </si>
  <si>
    <t>APLICAÇÃO DE LIQUIBRILHO SOBRE PINTURAS, DUAS DEMÃOS</t>
  </si>
  <si>
    <t>19.1.2</t>
  </si>
  <si>
    <t>C0588</t>
  </si>
  <si>
    <t>CAIAÇÃO EM DUAS DEMÃOS COM SUPERCAL</t>
  </si>
  <si>
    <t>19.1.3</t>
  </si>
  <si>
    <t>C0589</t>
  </si>
  <si>
    <t>CAIAÇÃO EM TRES DEMÃOS EM PAREDES</t>
  </si>
  <si>
    <t>19.1.4</t>
  </si>
  <si>
    <t>C0866</t>
  </si>
  <si>
    <t>CONSERVADO "P" IMPERMEÁVEL, 2 DEMÃOS (PAREDES INTERNAS)</t>
  </si>
  <si>
    <t>19.1.5</t>
  </si>
  <si>
    <t>C0867</t>
  </si>
  <si>
    <t>CONSERVADO "P" IMPERMEÁVEL, 3 DEMÃOS (PAREDES EXTERNAS)</t>
  </si>
  <si>
    <t>19.1.6</t>
  </si>
  <si>
    <t>C1207</t>
  </si>
  <si>
    <t>EMASSAMENTO DE PAREDES EXTERNAS 2 DEMÃOS C/MASSA ACRÍLICA</t>
  </si>
  <si>
    <t>19.1.7</t>
  </si>
  <si>
    <t>C1208</t>
  </si>
  <si>
    <t>EMASSAMENTO DE PAREDES INTERNAS 2 DEMÃOS C/MASSA DE PVA</t>
  </si>
  <si>
    <t>19.1.8</t>
  </si>
  <si>
    <t>C1209</t>
  </si>
  <si>
    <t>EMASSAMENTO DE PAREDES INTERNAS 2 DEMÃOS C/MASSA A ÓLEO</t>
  </si>
  <si>
    <t>19.1.9</t>
  </si>
  <si>
    <t>C1233</t>
  </si>
  <si>
    <t>EMULSÃO DE PAREDES INTERNAS OU CONCRETO 2 DEMÃOS DE RESINA ACRÍLICA</t>
  </si>
  <si>
    <t>19.1.10</t>
  </si>
  <si>
    <t>C1234</t>
  </si>
  <si>
    <t>EMULSÃO DE PAREDES EXTERNAS 2 DEMÃOS EM RESINA ACRÍLICA</t>
  </si>
  <si>
    <t>19.1.11</t>
  </si>
  <si>
    <t>C4167</t>
  </si>
  <si>
    <t>LATEX ACRÍLICO TRÊS DEMÃOS EM PAREDES INTERNAS S/ MASSA</t>
  </si>
  <si>
    <t>19.1.12</t>
  </si>
  <si>
    <t>C1614</t>
  </si>
  <si>
    <t>LATEX DUAS DEMÃOS EM PAREDES EXTERNAS S/MASSA</t>
  </si>
  <si>
    <t>19.1.13</t>
  </si>
  <si>
    <t>C1615</t>
  </si>
  <si>
    <t>LATEX DUAS DEMÃOS EM PAREDES INTERNAS S/MASSA</t>
  </si>
  <si>
    <t>19.1.14</t>
  </si>
  <si>
    <t>C1616</t>
  </si>
  <si>
    <t>LATEX TRÊS DEMÃOS EM PAREDES EXTERNAS S/MASSA</t>
  </si>
  <si>
    <t>19.1.15</t>
  </si>
  <si>
    <t>C1617</t>
  </si>
  <si>
    <t>LATEX TRÊS DEMÃOS EM PAREDES INTERNAS S/MASSA</t>
  </si>
  <si>
    <t>19.1.16</t>
  </si>
  <si>
    <t>C3550</t>
  </si>
  <si>
    <t>MUTIRÃO MISTO - PINTURA HIDRACOR</t>
  </si>
  <si>
    <t>19.1.17</t>
  </si>
  <si>
    <t>C1905</t>
  </si>
  <si>
    <t>PINTURA C/ EMASSAMENTO E LIXAMENTO EM PAREDE INTERNA, À BASE EPÓXI</t>
  </si>
  <si>
    <t>19.1.18</t>
  </si>
  <si>
    <t>C3098</t>
  </si>
  <si>
    <t>PINTURA COM NATA DE CIMENTO EM DUAS DEMÃOS</t>
  </si>
  <si>
    <t>19.1.19</t>
  </si>
  <si>
    <t>C3022</t>
  </si>
  <si>
    <t>PINTURA ESMALTE SINTÉTICO EM PAREDES</t>
  </si>
  <si>
    <t>19.1.20</t>
  </si>
  <si>
    <t>C2898</t>
  </si>
  <si>
    <t>PINTURA HIDRACOR</t>
  </si>
  <si>
    <t>19.1.21</t>
  </si>
  <si>
    <t>C4072</t>
  </si>
  <si>
    <t>PINTURA IMPERMEÁVEL EM PAREDE C/ SIKA 107, DUAS DEMÃOS</t>
  </si>
  <si>
    <t>19.1.22</t>
  </si>
  <si>
    <t>C2232</t>
  </si>
  <si>
    <t xml:space="preserve">REVESTIMENTO TEXTURIZADO EM PAREDES INTERNA/EXTERNA C/DESEMPENADEIRA  </t>
  </si>
  <si>
    <t>19.1.23</t>
  </si>
  <si>
    <t>C2233</t>
  </si>
  <si>
    <t>REVESTIMENTO TEXTURIZADO EM PAREDES INTERNA/EXTERNA C/ROLO</t>
  </si>
  <si>
    <t>19.1.24</t>
  </si>
  <si>
    <t>C2274</t>
  </si>
  <si>
    <t>SILICONE UMA DEMÃO EM PAREDES DE TIJOLOS</t>
  </si>
  <si>
    <t>19.1.25</t>
  </si>
  <si>
    <t>C2644</t>
  </si>
  <si>
    <t>TÊMPERA SIMPLES MÉDIA INTERNA</t>
  </si>
  <si>
    <t>19.1.26</t>
  </si>
  <si>
    <t>C2461</t>
  </si>
  <si>
    <t>TEXTURA ACRÍLICA 1 DEMÃO EM PAREDES EXTERNAS</t>
  </si>
  <si>
    <t>19.1.27</t>
  </si>
  <si>
    <t>C2462</t>
  </si>
  <si>
    <t>TEXTURA ACRÍLICA 1 DEMÃO EM PAREDES INTERNAS</t>
  </si>
  <si>
    <t>19.1.28</t>
  </si>
  <si>
    <t>C2464</t>
  </si>
  <si>
    <t>TINTA À ÓLEO EM PAREDES INTERNAS DUAS DEMÃOS S/MASSA</t>
  </si>
  <si>
    <t>19.1.29</t>
  </si>
  <si>
    <t>C2465</t>
  </si>
  <si>
    <t>TINTA À ÓLEO EM PAREDES INTERNAS TRÊS DEMÃOS S/MASSA</t>
  </si>
  <si>
    <t>19.1.30</t>
  </si>
  <si>
    <t>C2471</t>
  </si>
  <si>
    <t>TINTA CERÂMICA DUAS DEMÃOS</t>
  </si>
  <si>
    <t>19.1.31</t>
  </si>
  <si>
    <t>C2476</t>
  </si>
  <si>
    <t>TINTA EPÓXI EM PAREDES, C/ SELADOR E EMASSAMENTO ACRÍLICO</t>
  </si>
  <si>
    <t>19.1.32</t>
  </si>
  <si>
    <t>C2477</t>
  </si>
  <si>
    <t>TINTA IMPERMEÁVEL MINERAL EM PÓ 3 DEMÃOS EM PAREDES EXTERNAS</t>
  </si>
  <si>
    <t>19.2</t>
  </si>
  <si>
    <t>PISO</t>
  </si>
  <si>
    <t>19.2.1</t>
  </si>
  <si>
    <t>C1039</t>
  </si>
  <si>
    <t>DEMARCAÇÃO DE PISO À BASE DE EMULSÃO ACRÍLICA</t>
  </si>
  <si>
    <t>19.2.2</t>
  </si>
  <si>
    <t>C1040</t>
  </si>
  <si>
    <t>DEMARCAÇÃO DE QUADRA ESPORTIVA C/TINTA ACRÍLICA</t>
  </si>
  <si>
    <t>19.2.3</t>
  </si>
  <si>
    <t>C1041</t>
  </si>
  <si>
    <t>DEMARCAÇÃO DE QUADRA TIPO ESCOLAR C/TINTA ACRÍLICA</t>
  </si>
  <si>
    <t>19.2.4</t>
  </si>
  <si>
    <t>C1907</t>
  </si>
  <si>
    <t>PINTURA DE PISO INTERNO/EXTERNO. C/TINTA BASE RESINA ACRÍLICA-QUARTZO.2 DEMÃOS</t>
  </si>
  <si>
    <t>19.2.5</t>
  </si>
  <si>
    <t>C1910</t>
  </si>
  <si>
    <t>PINTURA P/PISO À BASE LATEX ACRÍLICO, TIPO "NOVACOR"</t>
  </si>
  <si>
    <t>19.2.6</t>
  </si>
  <si>
    <t>C2466</t>
  </si>
  <si>
    <t>TINTA ACRÍLICA 2 DEMÃOS C/ ROLO DE LÃ</t>
  </si>
  <si>
    <t>19.2.7</t>
  </si>
  <si>
    <t>C2470</t>
  </si>
  <si>
    <t>TINTA CERÂMICA DE ACABAMENTO, DUAS DEMÃOS</t>
  </si>
  <si>
    <t>19.2.8</t>
  </si>
  <si>
    <t>C2472</t>
  </si>
  <si>
    <t>TINTA DE BASE ASFÁLTICA 2 DEMÃOS C/BROXA</t>
  </si>
  <si>
    <t>19.2.9</t>
  </si>
  <si>
    <t>C2475</t>
  </si>
  <si>
    <t>TINTA EPOXI EM PISOS, C/ SELADOR E EMASSAMENTO ACRÍLICO</t>
  </si>
  <si>
    <t>19.3</t>
  </si>
  <si>
    <t>19.3.1</t>
  </si>
  <si>
    <t>C1206</t>
  </si>
  <si>
    <t>EMASSAMENTO DE ESQUADRIAS DE MADEIRA P/TINTA ÓLEO OU ESMALTE 2 DEMÃOS</t>
  </si>
  <si>
    <t>19.3.2</t>
  </si>
  <si>
    <t>C1280</t>
  </si>
  <si>
    <t>ESMALTE DUAS DEMÃOS EM ESQUADRIAS DE MADEIRA</t>
  </si>
  <si>
    <t>19.3.3</t>
  </si>
  <si>
    <t>C3551</t>
  </si>
  <si>
    <t>MUTIRÃO MISTO - ESMALTE DUAS DEMÃOS EM ESQUADRIAS DE MADEIRA</t>
  </si>
  <si>
    <t>19.3.4</t>
  </si>
  <si>
    <t>C1876</t>
  </si>
  <si>
    <t>PENTOX  2 DEMÃOS APLICADO EM MADEIRAS (CUPINICIDA)</t>
  </si>
  <si>
    <t>19.3.5</t>
  </si>
  <si>
    <t>C2897</t>
  </si>
  <si>
    <t>PINTURA COM SELADOR EM MADEIRA</t>
  </si>
  <si>
    <t>19.3.6</t>
  </si>
  <si>
    <t>C2468</t>
  </si>
  <si>
    <t>TINTA ANTIFLAMA TRÊS DEMÃOS EM ESQUADRIAS DE MADEIRA</t>
  </si>
  <si>
    <t>19.3.7</t>
  </si>
  <si>
    <t>C2667</t>
  </si>
  <si>
    <t>VERNIZ 3 DEMÃOS EM ESQUADRIAS DE MADEIRA</t>
  </si>
  <si>
    <t>19.4</t>
  </si>
  <si>
    <t>SUPERFÍCIES METÁLICAS</t>
  </si>
  <si>
    <t>19.4.1</t>
  </si>
  <si>
    <t>C0044</t>
  </si>
  <si>
    <t>ALUMÍNIO SINTÉTICO EM ESTRUTURA DE AÇO CARBONO 50 MICRA C/REVÓLVER</t>
  </si>
  <si>
    <t>19.4.2</t>
  </si>
  <si>
    <t>C0045</t>
  </si>
  <si>
    <t>ALUMÍNIO SINTÉTICO EM ESTRUTURA DE AÇO CARBONO 50 MICRA C/TRINCHA</t>
  </si>
  <si>
    <t>19.4.3</t>
  </si>
  <si>
    <t>C0463</t>
  </si>
  <si>
    <t>BORRACHA CLORADA EM ESTRUTURA  DE  AÇO CARBONO 50 MICRA C/REVÓLVER</t>
  </si>
  <si>
    <t>19.4.4</t>
  </si>
  <si>
    <t>C0464</t>
  </si>
  <si>
    <t>BORRACHA CLORADA EM ESTRUTURA DE AÇO CARBONO 50 MICRA C/TRINCHA</t>
  </si>
  <si>
    <t>19.4.5</t>
  </si>
  <si>
    <t>C1279</t>
  </si>
  <si>
    <t>ESMALTE DUAS DEMÃOS EM ESQUADRIAS DE FERRO</t>
  </si>
  <si>
    <t>19.4.6</t>
  </si>
  <si>
    <t>C1281</t>
  </si>
  <si>
    <t>ESMALTE SINTÉTICO EM ESTRUTURA DE AÇO CARBONO 50 MICRA C/REVÓLVER</t>
  </si>
  <si>
    <t>19.4.7</t>
  </si>
  <si>
    <t>C1282</t>
  </si>
  <si>
    <t>ESMALTE SINTÉTICO EM ESTRUTURA DE AÇO CARBONO 50 MICRA C/TRINCHA</t>
  </si>
  <si>
    <t>19.4.8</t>
  </si>
  <si>
    <t>C1428</t>
  </si>
  <si>
    <t>GRAFITE DUAS DEMÃOS EM ESQUADRIAS DE FERRO</t>
  </si>
  <si>
    <t>19.4.9</t>
  </si>
  <si>
    <t>C1520</t>
  </si>
  <si>
    <t>JATEAMENTO AO METAL BRANCO EM ESTRUTURAS DE AÇO CARBONO</t>
  </si>
  <si>
    <t>19.4.10</t>
  </si>
  <si>
    <t>C1521</t>
  </si>
  <si>
    <t>JATEAMENTO AO METAL QUASE BRANCO EM ESTRUTURA DE AÇO CARBONO</t>
  </si>
  <si>
    <t>19.4.11</t>
  </si>
  <si>
    <t>C1522</t>
  </si>
  <si>
    <t>JATEAMENTO COMERCIAL EM ESTRUTURA DE AÇO CARBONO</t>
  </si>
  <si>
    <t>19.4.12</t>
  </si>
  <si>
    <t>C3425</t>
  </si>
  <si>
    <t>PINTURA A ÓLEO PARA FERRO FUNDIDO</t>
  </si>
  <si>
    <t>19.4.13</t>
  </si>
  <si>
    <t>C1911</t>
  </si>
  <si>
    <t>PINTURA PARA ESTRUTURA DE ALUMÍNIO</t>
  </si>
  <si>
    <t>19.4.14</t>
  </si>
  <si>
    <t>C2040</t>
  </si>
  <si>
    <t>PINTURA C/ PRIMER EPOXI EM ESTRUTURA DE AÇO CARBONO 25 MICRA C/REVÓLVER</t>
  </si>
  <si>
    <t>19.4.15</t>
  </si>
  <si>
    <t>C2473</t>
  </si>
  <si>
    <t>PINTURA C/ TINTA EPOXI EM ESTRUTURA DE AÇO CARBONO 50 MICRA C/REVÓLVER</t>
  </si>
  <si>
    <t>19.4.16</t>
  </si>
  <si>
    <t>C4309</t>
  </si>
  <si>
    <t>PINTURA POLIURETANO EM 02 (DUAS) DEMÃOS SOBRE TUBULAÇÃO</t>
  </si>
  <si>
    <t>19.4.17</t>
  </si>
  <si>
    <t>C4409</t>
  </si>
  <si>
    <t>PINTURA POLIURETANO EM ESTRUTURAS DE AÇO CARBONO, 65 MICRA C/ REVOLVER</t>
  </si>
  <si>
    <t>19.4.18</t>
  </si>
  <si>
    <t>C2036</t>
  </si>
  <si>
    <t>PRIMER À BASE DE BORRACHA CLORADA. EM ESTRUTURA DE AÇO 25 MICRA C/REVÓLVER</t>
  </si>
  <si>
    <t>19.4.19</t>
  </si>
  <si>
    <t>C2037</t>
  </si>
  <si>
    <t>PRIMER À BASE DE BORRACHA CLORADA. EM ESTRUTURA DE. AÇO 25 MICRA C/TRINCHA</t>
  </si>
  <si>
    <t>19.4.20</t>
  </si>
  <si>
    <t>C2038</t>
  </si>
  <si>
    <t>PRIMER EM ESTRUTURA DE AÇO CARBONO 25 MICRA C/REVÓLVER</t>
  </si>
  <si>
    <t>19.4.21</t>
  </si>
  <si>
    <t>C2039</t>
  </si>
  <si>
    <t>PRIMER EM ESTRUTURA DE AÇO CARBONO 25 MICRA C/TRINCHA</t>
  </si>
  <si>
    <t>19.4.22</t>
  </si>
  <si>
    <t>C2041</t>
  </si>
  <si>
    <t>PRIMER EPOXI EM ESTRUTURA DE AÇO CARBONO 25 MICRA C/TRINCHA</t>
  </si>
  <si>
    <t>19.4.23</t>
  </si>
  <si>
    <t>C2042</t>
  </si>
  <si>
    <t>PRIMER SINTÉTICO EM ESTRUTURA DE AÇO CARBONO 25 MICRA C/REVÓLVER</t>
  </si>
  <si>
    <t>19.4.24</t>
  </si>
  <si>
    <t>C2043</t>
  </si>
  <si>
    <t>PRIMER SINTÉTICO EM ESTRUTURA DE AÇO CARBONO 25 MICRA C/TRINCHA</t>
  </si>
  <si>
    <t>19.4.25</t>
  </si>
  <si>
    <t>C2467</t>
  </si>
  <si>
    <t>TINTA ANTIFLAMA 2 DEMÃOS E PRIMER EM ESQUADRIAS DE FERRO</t>
  </si>
  <si>
    <t>19.4.26</t>
  </si>
  <si>
    <t>C2469</t>
  </si>
  <si>
    <t>TINTA AUTOMOTIVA 2 DEMÃOS EM METÁLICOS</t>
  </si>
  <si>
    <t>19.4.27</t>
  </si>
  <si>
    <t>C2474</t>
  </si>
  <si>
    <t>TINTA EPOXI EM ESTRUTURA DE AÇO CARBONO 50 MICRA C/TRINCHA</t>
  </si>
  <si>
    <t>19.5</t>
  </si>
  <si>
    <t>SUPERFÍCIES DE CONCRETO</t>
  </si>
  <si>
    <t>19.5.1</t>
  </si>
  <si>
    <t>C1235</t>
  </si>
  <si>
    <t>EMULSÃO DE RESINAS ACRÍLICAS EM CONCRETO - 2 DEMÃOS</t>
  </si>
  <si>
    <t>19.5.2</t>
  </si>
  <si>
    <t>C4714</t>
  </si>
  <si>
    <t>PINTURA DE LOGOTIPOS COM TINTA À ÓLEO EM CONCRETO</t>
  </si>
  <si>
    <t>19.5.3</t>
  </si>
  <si>
    <t>C2187</t>
  </si>
  <si>
    <t>REGULARIZAÇÃO DE SUPERFÍCIE DE CONCRETO  APARENTE - 2 DEMÃOS</t>
  </si>
  <si>
    <t>19.5.4</t>
  </si>
  <si>
    <t>C2273</t>
  </si>
  <si>
    <t>SILICONE EM PAREDES DE CONCRETO OU TIJOLO CERÂMICO - 1 DEMÃO</t>
  </si>
  <si>
    <t>19.5.5</t>
  </si>
  <si>
    <t>C2542</t>
  </si>
  <si>
    <t>TRATAMENTO DE SUPERFÍCIE DE CONCRETO APARENTE</t>
  </si>
  <si>
    <t>19.5.6</t>
  </si>
  <si>
    <t>C2668</t>
  </si>
  <si>
    <t>VERNIZ ACRÍLICO EM PAREDES DE CONCRETO - 2 DEMÃOS</t>
  </si>
  <si>
    <t>19.5.7</t>
  </si>
  <si>
    <t>C2669</t>
  </si>
  <si>
    <t>VERNIZ POLIURETANO SOBRE PRIMER EM PAREDE CONCRETO - 3 DEMÃOS</t>
  </si>
  <si>
    <t>19.6</t>
  </si>
  <si>
    <t>19.6.1</t>
  </si>
  <si>
    <t>C4025</t>
  </si>
  <si>
    <t>DESENHOS INSERIDOS NO PASSEIO DE CONCRETO</t>
  </si>
  <si>
    <t>19.6.2</t>
  </si>
  <si>
    <t>C1613</t>
  </si>
  <si>
    <t>LATEX ACRÍLICO 2 DEMÃOS EM TELHAS DE FIBROCIMENTO</t>
  </si>
  <si>
    <t>19.6.3</t>
  </si>
  <si>
    <t>C1620</t>
  </si>
  <si>
    <t>LETREIRO - LETRA EM CAIXA DE ZINCO, H= 20CM</t>
  </si>
  <si>
    <t>19.6.4</t>
  </si>
  <si>
    <t>C1621</t>
  </si>
  <si>
    <t>LETREIRO - LETRA EM PAREDES</t>
  </si>
  <si>
    <t>19.6.5</t>
  </si>
  <si>
    <t>C1906</t>
  </si>
  <si>
    <t>PINTURA C/ EMASSAMENTO P/ QUADRO-VERDE</t>
  </si>
  <si>
    <t>19.6.6</t>
  </si>
  <si>
    <t>C1908</t>
  </si>
  <si>
    <t>PINTURA EXTERNA DE RUFOS, CALHAS E CONDUTORES C/ESMALTE SINTÉTICO</t>
  </si>
  <si>
    <t>19.6.7</t>
  </si>
  <si>
    <t>C1909</t>
  </si>
  <si>
    <t>PINTURA EXTERNA DE RUFOS E  INTERNA DE CALHAS C/TINTA BETUMINOSA 1 DEMÃO</t>
  </si>
  <si>
    <t>19.6.8</t>
  </si>
  <si>
    <t>C2899</t>
  </si>
  <si>
    <t>PINTURA LOGOTIPO CAGECE - PROJETO PADRÃO</t>
  </si>
  <si>
    <t>20</t>
  </si>
  <si>
    <t>PAVIMENTAÇÃO DO SISTEMA VIÁRIO</t>
  </si>
  <si>
    <t>20.1</t>
  </si>
  <si>
    <t>REGULARIZAÇÃO DO SUB-LEITO</t>
  </si>
  <si>
    <t>20.1.1</t>
  </si>
  <si>
    <t>C3233</t>
  </si>
  <si>
    <t>20.2</t>
  </si>
  <si>
    <t>REFORÇO, SUB-BASE E BASE</t>
  </si>
  <si>
    <t>20.2.1</t>
  </si>
  <si>
    <t>C3132</t>
  </si>
  <si>
    <t>BASE DE BRITA GRADUADA (S/TRANSP)</t>
  </si>
  <si>
    <t>20.2.2</t>
  </si>
  <si>
    <t>C3133</t>
  </si>
  <si>
    <t>BASE MACADAME HIDRÁULICO C/ENCHIMENTO DE AREIA (S/TRANSP)</t>
  </si>
  <si>
    <t>20.2.3</t>
  </si>
  <si>
    <t>C3134</t>
  </si>
  <si>
    <t>BASE SOLO BRITA COM 20% DE BRITA (S/TRANSP)</t>
  </si>
  <si>
    <t>20.2.4</t>
  </si>
  <si>
    <t>C3135</t>
  </si>
  <si>
    <t>BASE SOLO BRITA COM 30% DE BRITA (S/TRANSP)</t>
  </si>
  <si>
    <t>20.2.5</t>
  </si>
  <si>
    <t>C3136</t>
  </si>
  <si>
    <t>BASE SOLO BRITA COM 40% DE BRITA (S/TRANSP)</t>
  </si>
  <si>
    <t>20.2.6</t>
  </si>
  <si>
    <t>C3137</t>
  </si>
  <si>
    <t>BASE SOLO BRITA COM 50% DE BRITA (S/TRANSP)</t>
  </si>
  <si>
    <t>20.2.7</t>
  </si>
  <si>
    <t>C3138</t>
  </si>
  <si>
    <t>BASE SOLO BRITA COM 60% DE BRITA (S/TRANSP)</t>
  </si>
  <si>
    <t>20.2.8</t>
  </si>
  <si>
    <t>C3217</t>
  </si>
  <si>
    <t>ESTABILIZAÇÃO GRANULOMÉTRICA DE SOLOS S/ MISTURA DE MATERIAIS (S/TRANSP)</t>
  </si>
  <si>
    <t>20.2.9</t>
  </si>
  <si>
    <t>C3216</t>
  </si>
  <si>
    <t>ESTABILIZAÇÃO GRANULOMÉTRICA DE SOLOS C/ MISTURA DE MATERIAIS (S/TRANSP)</t>
  </si>
  <si>
    <t>20.2.10</t>
  </si>
  <si>
    <t>C3215</t>
  </si>
  <si>
    <t>ESTABILIZACÂO SOLO BETUME MISTURADO NA PISTA (S/TRANSP)</t>
  </si>
  <si>
    <t>20.2.11</t>
  </si>
  <si>
    <t>C3930</t>
  </si>
  <si>
    <t>SUB BASE/BASE DE SOLO CAL (3%) (S/TRANSP)</t>
  </si>
  <si>
    <t>20.2.12</t>
  </si>
  <si>
    <t>C3931</t>
  </si>
  <si>
    <t>SUB BASE/BASE DE SOLO CAL (4%) (S/TRANSP)</t>
  </si>
  <si>
    <t>20.2.13</t>
  </si>
  <si>
    <t>C3968</t>
  </si>
  <si>
    <t>SUB BASE/BASE DE SOLO CAL (5%) (S/TRANSP)</t>
  </si>
  <si>
    <t>20.3</t>
  </si>
  <si>
    <t>RECOMPOSIÇÃO DE SUB BASE E BASE</t>
  </si>
  <si>
    <t>20.3.1</t>
  </si>
  <si>
    <t>C3163</t>
  </si>
  <si>
    <t>ESCAVAÇÃO E CARGA DE MATERIAL ADICIONAL DE JAZIDA P/ RECOMPOSIÇÃO DE SUB-BASE/BASE/REVESTIMENTO PRIMÁRIO</t>
  </si>
  <si>
    <t>20.3.2</t>
  </si>
  <si>
    <t>C3164</t>
  </si>
  <si>
    <t>ESCARIFICAÇÃO P/APROVEITAMENTO DE SUB-BASE/BASE/REVESTIMENTO PRIMÁRIO</t>
  </si>
  <si>
    <t>20.3.3</t>
  </si>
  <si>
    <t>C4549</t>
  </si>
  <si>
    <t>RECICLAGEM DE BASE E REVESTIMENTO SEM ADIÇÃO DE MATERIAL</t>
  </si>
  <si>
    <t>20.3.4</t>
  </si>
  <si>
    <t>C4235</t>
  </si>
  <si>
    <t>RECICLAGEM DE BASE E REVESTIMENTO COM ADIÇÃO DE BRITA NA TAXA DE 86 Kg/m² (S/ TRANSP.)</t>
  </si>
  <si>
    <t>20.3.5</t>
  </si>
  <si>
    <t>C4236</t>
  </si>
  <si>
    <t>RECICLAGEM DE BASE E REVESTIMENTO COM ADIÇÃO DE BRITA NA TAXA DE 129 Kg/m² (S/ TRANSP.)</t>
  </si>
  <si>
    <t>20.3.6</t>
  </si>
  <si>
    <t>C4237</t>
  </si>
  <si>
    <t>RECICLAGEM DE BASE E REVESTIMENTO COM ADIÇÃO DE BRITA NA TAXA DE 172 Kg/m² (S/ TRANSP.)</t>
  </si>
  <si>
    <t>20.3.7</t>
  </si>
  <si>
    <t>C4238</t>
  </si>
  <si>
    <t>RECICLAGEM DE BASE E REVESTIMENTO COM ADIÇÃO DE BRITA NA TAXA DE 215 Kg/m² (S/ TRANSP.)</t>
  </si>
  <si>
    <t>20.3.8</t>
  </si>
  <si>
    <t>C4239</t>
  </si>
  <si>
    <t>RECICLAGEM DE BASE E REVESTIMENTO COM ADIÇÃO DE BRITA NA TAXA DE 258 Kg/m² (S/ TRANSP.)</t>
  </si>
  <si>
    <t>20.3.9</t>
  </si>
  <si>
    <t>C3231</t>
  </si>
  <si>
    <t>RECOMPOSIÇÃO DE  SUB-BASE/BASE SOLO ESTABILIZADO GRANULOMETRICAMENTE (S/TRANSP)</t>
  </si>
  <si>
    <t>20.4</t>
  </si>
  <si>
    <t>IMPRIMAÇÃO</t>
  </si>
  <si>
    <t>20.4.1</t>
  </si>
  <si>
    <t>C3221</t>
  </si>
  <si>
    <t>IMPRIMAÇÃO - EXECUÇÃO (S/TRANSP)</t>
  </si>
  <si>
    <t>20.5</t>
  </si>
  <si>
    <t>PINTURA DE LIGAÇÃO</t>
  </si>
  <si>
    <t>20.5.1</t>
  </si>
  <si>
    <t>C3228</t>
  </si>
  <si>
    <t>PINTURA DE LIGAÇÃO - EXECUÇÃO (S/TRANSP)</t>
  </si>
  <si>
    <t>20.6</t>
  </si>
  <si>
    <t>MISTURAS BETUMINOSAS À QUENTE</t>
  </si>
  <si>
    <t>20.6.1</t>
  </si>
  <si>
    <t>C3126</t>
  </si>
  <si>
    <t>AREIA ASFALTO USINADA À QUENTE C/ESPALHAMENTO DE MOTONIVELADORA (S/TRANSP)</t>
  </si>
  <si>
    <t>20.6.2</t>
  </si>
  <si>
    <t>C3128</t>
  </si>
  <si>
    <t>AREIA ASFALTO USINADA À QUENTE - AAUQ (S/TRANSP)</t>
  </si>
  <si>
    <t>20.6.3</t>
  </si>
  <si>
    <t>C3155</t>
  </si>
  <si>
    <t>CONCRETO BETUMINOSO USINADO À QUENTE - CBUQ (S/TRANSP)</t>
  </si>
  <si>
    <t>20.6.4</t>
  </si>
  <si>
    <t>C3230</t>
  </si>
  <si>
    <t>PRÉ MISTURADO À QUENTE - PMQ (S/TRANSP)</t>
  </si>
  <si>
    <t>20.7</t>
  </si>
  <si>
    <t>MISTURAS BETUMINOSAS À FRIO</t>
  </si>
  <si>
    <t>20.7.1</t>
  </si>
  <si>
    <t>C3127</t>
  </si>
  <si>
    <t>AREIA ASFALTO USINADA À FRIO - AAUF (S/TRANSP)</t>
  </si>
  <si>
    <t>20.7.2</t>
  </si>
  <si>
    <t>C3229</t>
  </si>
  <si>
    <t>PRÉ MISTURADO À FRIO - PMF (S/TRANSP)</t>
  </si>
  <si>
    <t>20.8</t>
  </si>
  <si>
    <t>REVESTIMENTO EM PEDRA</t>
  </si>
  <si>
    <t>20.8.1</t>
  </si>
  <si>
    <t>C3010</t>
  </si>
  <si>
    <t>PAVIMENTAÇÃO BRIPAR INCLUSIVE COMPACTAÇÃO (S/TRANSP)</t>
  </si>
  <si>
    <t>20.8.2</t>
  </si>
  <si>
    <t>C2893</t>
  </si>
  <si>
    <t>PAVIMENTAÇÃO EM PARALELEPÍPEDO C/ REJUNTAMENTO (AGREGADO ADQUIRIDO)</t>
  </si>
  <si>
    <t>20.8.3</t>
  </si>
  <si>
    <t>C3107</t>
  </si>
  <si>
    <t>PAVIMENTAÇÃO EM PARALELEPÍPEDO C/ REJUNTAMENTO (AGREGADO PRODUZIDO) (S/TRANSP)</t>
  </si>
  <si>
    <t>20.8.4</t>
  </si>
  <si>
    <t>C2894</t>
  </si>
  <si>
    <t>PAVIMENTAÇÃO EM PARALELEPÍPEDO S/ REJUNTAMENTO (AGREGADO ADQUIRIDO)</t>
  </si>
  <si>
    <t>20.8.5</t>
  </si>
  <si>
    <t>C2895</t>
  </si>
  <si>
    <t>PAVIMENTAÇÃO EM PEDRA TOSCA C/ REJUNTAMENTO (AGREGADO ADQUIRIDO)</t>
  </si>
  <si>
    <t>20.8.6</t>
  </si>
  <si>
    <t>C3348</t>
  </si>
  <si>
    <t>PAVIMENTAÇÃO EM PEDRA TOSCA S/ REJUNTAMENTO (AGREGADO PRODUZIDO)</t>
  </si>
  <si>
    <t>20.8.7</t>
  </si>
  <si>
    <t>C2896</t>
  </si>
  <si>
    <t>PAVIMENTAÇÃO EM PEDRA TOSCA S/ REJUNTAMENTO (AGREGADO ADQUIRIDO)</t>
  </si>
  <si>
    <t>20.9</t>
  </si>
  <si>
    <t>REVESTIMENTO PRIMÁRIO</t>
  </si>
  <si>
    <t>20.9.1</t>
  </si>
  <si>
    <t>C2944</t>
  </si>
  <si>
    <t>REVESTIMENTO DE BRITA COM AGREGADO ADQUIRIDO</t>
  </si>
  <si>
    <t>20.9.2</t>
  </si>
  <si>
    <t>C2945</t>
  </si>
  <si>
    <t>REVESTIMENTO DE PEDRISCO COM AGREGADO ADQUIRIDO</t>
  </si>
  <si>
    <t>20.9.3</t>
  </si>
  <si>
    <t>C3234</t>
  </si>
  <si>
    <t>REVESTIMENTO COM SOLO (PIÇARRA) (S/TRANSP)</t>
  </si>
  <si>
    <t>20.10</t>
  </si>
  <si>
    <t>TRATAMENTOS SUPERFICIAIS</t>
  </si>
  <si>
    <t>20.10.1</t>
  </si>
  <si>
    <t>C3125</t>
  </si>
  <si>
    <t>APLICAÇÃO DE EMULSÃO ASFÁLTICA C/ÁGUA EM TRATAMENTO SUPERFICIAL (S/TRANSP)</t>
  </si>
  <si>
    <t>20.10.2</t>
  </si>
  <si>
    <t>C3242</t>
  </si>
  <si>
    <t>TRATAMENTO SUPERFICIAL SIMPLES (S/TRANSP)</t>
  </si>
  <si>
    <t>20.10.3</t>
  </si>
  <si>
    <t>C3240</t>
  </si>
  <si>
    <t>TRATAMENTO SUPERFICIAL DUPLO (S/TRANSP)</t>
  </si>
  <si>
    <t>20.10.4</t>
  </si>
  <si>
    <t>C3241</t>
  </si>
  <si>
    <t>TRATAMENTO SUPERFICIAL DUPLO C/CAPA SELANTE (S/TRANSP)</t>
  </si>
  <si>
    <t>20.10.5</t>
  </si>
  <si>
    <t>C3243</t>
  </si>
  <si>
    <t>TRATAMENTO SUPERFICIAL TRIPLO (S/TRANSP)</t>
  </si>
  <si>
    <t>21</t>
  </si>
  <si>
    <t>CONSERVAÇÃO DO SISTEMA VIÁRIO</t>
  </si>
  <si>
    <t>21.1</t>
  </si>
  <si>
    <t>FERROVIÁRIA</t>
  </si>
  <si>
    <t>21.1.1</t>
  </si>
  <si>
    <t>C4337</t>
  </si>
  <si>
    <t>ACABAMENTO MANUAL DO PERFIL DO LASTRO DE BRITA APÓS O NIVELAMENTO, INCLUSIVE COMPACTAÇÃO DA SUPERFÍCIE, BITOLA MÉTRICA, VIA SINGELA</t>
  </si>
  <si>
    <t>21.1.2</t>
  </si>
  <si>
    <t>C4335</t>
  </si>
  <si>
    <t>ALARGAMENTO DE CORTE, MANUAL</t>
  </si>
  <si>
    <t>21.1.3</t>
  </si>
  <si>
    <t>C4357</t>
  </si>
  <si>
    <t>APLICAÇÃO DE RETENSORES</t>
  </si>
  <si>
    <t>21.1.4</t>
  </si>
  <si>
    <t>C4359</t>
  </si>
  <si>
    <t>ASSENTAMENTO DE MARCO QUILOMÉTRICO OU MECTOMÉTRICO</t>
  </si>
  <si>
    <t>21.1.5</t>
  </si>
  <si>
    <t>C4227</t>
  </si>
  <si>
    <t>CARGA MANUAL DE ACESSÓRIOS METÁLICOS E MATERIAIS DIVERSOS COM ARRUMAÇÃO DA CARGA EM VAGÕES OU CAMINHÕES, BITOLA MÉTRICA</t>
  </si>
  <si>
    <t>21.1.6</t>
  </si>
  <si>
    <t>C4367</t>
  </si>
  <si>
    <t>CARGA MANUAL DE DORMENTE DE CONCRETO COM ARRUMAÇÃO DA CARGA EM VAGÕES OU CAMINHÕES, BITOLA MÉTRICA</t>
  </si>
  <si>
    <t>21.1.7</t>
  </si>
  <si>
    <t>C4225</t>
  </si>
  <si>
    <t>CARGA MANUAL DE DORMENTES DE CONCRETO COM ARRUMAÇÃO DA CARGA EM VAGÕES OU CAMINHÕES - BITOLA MÉTRICA</t>
  </si>
  <si>
    <t>21.1.8</t>
  </si>
  <si>
    <t>C4224</t>
  </si>
  <si>
    <t>CARGA MANUAL DE DORMENTES DE MADEIRA COM ARRUMAÇÃO DA CARGA EM VAGÕES OU CAMINHÕES - BITOLA MÉTRICA</t>
  </si>
  <si>
    <t>21.1.9</t>
  </si>
  <si>
    <t>C4228</t>
  </si>
  <si>
    <t>CARGA MANUAL DE DORMENTES ESPECIAIS PARA AMV COM ARRUMAÇÃO DA CARGA EM VAGÕES OU CAMINHÕES, BITOLA MÉTRICA</t>
  </si>
  <si>
    <t>21.1.10</t>
  </si>
  <si>
    <t>C4226</t>
  </si>
  <si>
    <t>CARGA MANUAL DE TRILHOS COM ARRUMAÇÃO DA CARGA EM VAGÕES OU CAMINHÕES</t>
  </si>
  <si>
    <t>21.1.11</t>
  </si>
  <si>
    <t>C4349</t>
  </si>
  <si>
    <t>CONSERVAÇÃO MANUAL DE JUNTAS COM DESMONTAGEM - TALAS COM 6 FUROS - INCLUINDO: DESMONTAGEM, LIMPEZA, INSPEÇÃO VISUAL PARA DETECÇÃO DE DEFEITOS NAS EXTREMIDADES DOS TRILHOS E TALA, FIXAÇÃO, LUBRIFICAÇÃO E REMONTAGEM</t>
  </si>
  <si>
    <t>21.1.12</t>
  </si>
  <si>
    <t>C4348</t>
  </si>
  <si>
    <t>CONSERVAÇÃO MANUAL DE JUNTAS SEM DESMONTAGEM</t>
  </si>
  <si>
    <t>21.1.13</t>
  </si>
  <si>
    <t>C4352</t>
  </si>
  <si>
    <t>CONSOLIDAÇÃO MANUAL DA FIXAÇÃO ELÁSTICA - SUBSTITUIÇÃO OU REPOSICIONAMENTO DE PEÇAS DA FIXAÇÃO DOS DORMENTES DE CONCRETO (SEM FORNECIMENTO)</t>
  </si>
  <si>
    <t>21.1.14</t>
  </si>
  <si>
    <t>C4351</t>
  </si>
  <si>
    <t>CONSOLIDAÇÃO MANUAL DA FIXAÇÃO RÍGIDA (PREGO OU TIREFÃO) COM OU SEM SUBSTITUIÇÃO</t>
  </si>
  <si>
    <t>21.1.15</t>
  </si>
  <si>
    <t>C4341</t>
  </si>
  <si>
    <t>CONSOLIDAÇÃO MANUAL DAS FIXAÇÕES DE AMV COM ABERTURA MENOR OU IGUAL A 1:10, BITOLA MÉTRICA</t>
  </si>
  <si>
    <t>21.1.16</t>
  </si>
  <si>
    <t>C4342</t>
  </si>
  <si>
    <t>CONSOLIDAÇÃO MANUAL DAS FIXAÇÕES DE AMV COM ABERTURA MAIOR QUE 1:10, BITOLA MÉTRICA</t>
  </si>
  <si>
    <t>21.1.17</t>
  </si>
  <si>
    <t>C4358</t>
  </si>
  <si>
    <t>CORREÇÃO MANUAL DE BITOLA</t>
  </si>
  <si>
    <t>21.1.18</t>
  </si>
  <si>
    <t>C4220</t>
  </si>
  <si>
    <t>DEMOLIÇÃO MANUAL DE AMV COM ABERTURA DE 1:8 COM MATERIAL METÁLICO TIPO ATÉ TR 45, BITOLA MÉTRICA COM SEPARAÇÃO E EMPILHAMENTO DOS MATERIAIS</t>
  </si>
  <si>
    <t>21.1.19</t>
  </si>
  <si>
    <t>C4221</t>
  </si>
  <si>
    <t>DEMOLIÇÃO MANUAL DE AMV COM ABERTURA DE 1:10 COM MATERIAL METÁLICO TIPO ATÉ TR 45, BITOLA MÉTRICA COM SEPARAÇÃO E EMPILHAMENTO DOS MATERIAIS</t>
  </si>
  <si>
    <t>21.1.20</t>
  </si>
  <si>
    <t>C4222</t>
  </si>
  <si>
    <t>DEMOLIÇÃO MANUAL DE AMV COM ABERTURA DE 1:14 COM MATERIAL METÁLICO TIPO ATÉ TR 45, BITOLA MÉTRICA COM SEPARAÇÃO E EMPILHAMENTO DOS MATERIAIS</t>
  </si>
  <si>
    <t>21.1.21</t>
  </si>
  <si>
    <t>C4219</t>
  </si>
  <si>
    <t>DEMOLIÇÃO MANUAL DE LINHA, BITOLA MÉTRICA, DE MATERIAL METÁLICO ATÉ 45 Kg/m INCLUSIVE SEPARAÇÃO E EMPILHAMENTO DO MATERIAL</t>
  </si>
  <si>
    <t>21.1.22</t>
  </si>
  <si>
    <t>C4232</t>
  </si>
  <si>
    <t>DESCARGA MANUAL DE ACESSÓRIOS METÁLICOS E MATERIAIS DIVERSOS DE VAGÕES OU CAMINHÕES COM EMPILHAMENTO, BITOLA MÉTRICA</t>
  </si>
  <si>
    <t>21.1.23</t>
  </si>
  <si>
    <t>C4230</t>
  </si>
  <si>
    <t>DESCARGA MANUAL DE DORMENTES DE CONCRETO EM VAGÕES OU CAMINHÕES, COM EMPILHAMENTO - BITOLA MÉTRICA</t>
  </si>
  <si>
    <t>21.1.24</t>
  </si>
  <si>
    <t>C4229</t>
  </si>
  <si>
    <t>DESCARGA MANUAL DE DORMENTES DE MADEIRAS EM VAGÕES OU CAMINHÕES, COM EMPILHAMENTO - BITOLA MÉTRICA</t>
  </si>
  <si>
    <t>21.1.25</t>
  </si>
  <si>
    <t>C4231</t>
  </si>
  <si>
    <t>DESCARGA MANUAL DE TRILHOS DE VAGÕES OU CAMINHÕES, COM EMPILHAMENTO - BITOLA MÉTRICA</t>
  </si>
  <si>
    <t>21.1.26</t>
  </si>
  <si>
    <t>C4338</t>
  </si>
  <si>
    <t>DESGUARNECIMENTO MANUAL DA VIA SINGELA PELA RETIRADA DO LASTRO ATÉ A FACE INFERIOR DO DORMENTE, BITOLA MÉTRICA</t>
  </si>
  <si>
    <t>21.1.27</t>
  </si>
  <si>
    <t>C4223</t>
  </si>
  <si>
    <t>DESMONTAGEM MANUAL DE CONTRA-TRILHO, ATÉ TR 45 INCLUINDO A RETIRADA DO CONTRA-TRILHO, DAS FIXAÇÕES E EMPILHAMENTO AO LADO DA LINHA</t>
  </si>
  <si>
    <t>21.1.28</t>
  </si>
  <si>
    <t>C4360</t>
  </si>
  <si>
    <t>FURAÇÃO MANUAL DE DORMENTE DE MADEIRA PARA APLICAÇÃO DAS FIXAÇÕES</t>
  </si>
  <si>
    <t>21.1.29</t>
  </si>
  <si>
    <t>C4369</t>
  </si>
  <si>
    <t>LASTRAMENTO MANUAL DA VIA COM FORNECIMENTO DE MATERIAL</t>
  </si>
  <si>
    <t>21.1.30</t>
  </si>
  <si>
    <t>C4368</t>
  </si>
  <si>
    <t>LASTRAMENTO MANUAL DA VIA SEM FORNECIMENTO DE MATERIAL</t>
  </si>
  <si>
    <t>21.1.31</t>
  </si>
  <si>
    <t>C4233</t>
  </si>
  <si>
    <t>LASTREAMENTO MANUAL, COM TERRA, EM VIA SINGELA, SEM FORNECIMENTO DO MATERIAL, ESTANDO ESTE NA MARGEM DA LINHA, COMPREENDENDO O RESGUARNECIMENTO (COLOCAÇÃO DO LASTRO), NIVELAMENTO, ALINHAMENTO, SOCARIA E ACABAMENTO - BITOLA MÉTRICA</t>
  </si>
  <si>
    <t>21.1.32</t>
  </si>
  <si>
    <t>C4234</t>
  </si>
  <si>
    <t>LASTREAMENTO MANUAL, COM TERRA, EM VIA SINGELA, SEM FORNECIMENTO DO MATERIAL, ESTANDO ESTE NA MARGEM DA LINHA, COMPREENDENDO O RESGUARNECIMENTO (COLOCAÇÃO DO LASTRO), SOCARIA E ACABAMENTO - BITOLA MÉTRICA</t>
  </si>
  <si>
    <t>21.1.33</t>
  </si>
  <si>
    <t>C4334</t>
  </si>
  <si>
    <t>LIMPEZA DE CORTE, MANUAL</t>
  </si>
  <si>
    <t>21.1.34</t>
  </si>
  <si>
    <t>C4363</t>
  </si>
  <si>
    <t>LIMPEZA DE VALETAS REVESTIDAS COM CONCRETO</t>
  </si>
  <si>
    <t>21.1.35</t>
  </si>
  <si>
    <t>C4365</t>
  </si>
  <si>
    <t>LIMPEZA MANUAL DE LASTRO</t>
  </si>
  <si>
    <t>21.1.36</t>
  </si>
  <si>
    <t>C4339</t>
  </si>
  <si>
    <t>LIMPEZA MANUAL DE LASTRO DE BRITA, POR METRO LINEAR DE LINHA, COMPREENDENDO TODAS AS OPERAÇÕES INCLUSIVE RESGUARNECIMENTO E ACABAMENTO DO PERFIL DO LASTRO, BITOLA MÉTRICA</t>
  </si>
  <si>
    <t>21.1.37</t>
  </si>
  <si>
    <t>C4364</t>
  </si>
  <si>
    <t>LIMPEZA DE BUEIRO, INCLUINDO A RETIRADA DOS ENTULHOS BEM COMO A ROÇADA E LIMPEZA GERAL DAS BOCAS</t>
  </si>
  <si>
    <t>21.1.38</t>
  </si>
  <si>
    <t>C4344</t>
  </si>
  <si>
    <t>NIVELAMENTO MANUAL DA VIA COMPREENDENDO ALINHAMENTO, SOCARIA E ACABAMENTO DO LASTRO DE TERRA, BITOLA MÉTRICA</t>
  </si>
  <si>
    <t>21.1.39</t>
  </si>
  <si>
    <t>C4343</t>
  </si>
  <si>
    <t>NIVELAMENTO MANUAL DE VIA COMPREENDENDO SOCARIA E RECOMPOSIÇÃO DO LASTRO DE BRITA, BITOLA MÉTRICA</t>
  </si>
  <si>
    <t>21.1.40</t>
  </si>
  <si>
    <t>C4347</t>
  </si>
  <si>
    <t>NIVELAMENTO MANUAL DE JUNTA COMPREENDENDO SOCARIA, REAPERTO E RECOMPOSIÇÃO DO LASTRO, BITOLA MÉTRICA</t>
  </si>
  <si>
    <t>21.1.41</t>
  </si>
  <si>
    <t>C4356</t>
  </si>
  <si>
    <t>PUXAMENTO MANUAL DA LINHA, POR FRAÇÃO DE ATÉ 20 cm, COMPREENDENDO REAPERTO DA FIXAÇÃO, DESGUARNECIMENTO PARCIAL DO OMBRO DO LASTRO, PUXAMENTO, RECOLOCAÇÃO DO LASTRO E ACABAMENTO, BITOLA MÉTRICA</t>
  </si>
  <si>
    <t>21.1.42</t>
  </si>
  <si>
    <t>C4333</t>
  </si>
  <si>
    <t>REFORÇO DE ATERRO, MANUAL</t>
  </si>
  <si>
    <t>21.1.43</t>
  </si>
  <si>
    <t>C4340</t>
  </si>
  <si>
    <t>REFORÇO MANUAL DE LASTRO EM LINHAS E AMVs, SEM FORNECIMENTO INCLUSIVE ACABAMENTO DO PERFIL DO LASTRO, BITOLA MÉTRICA</t>
  </si>
  <si>
    <t>21.1.44</t>
  </si>
  <si>
    <t>C4350</t>
  </si>
  <si>
    <t>REGULAGEM MANUAL DE FOLGAS NAS JUNTAS - TALAS COM 6 FUROS (TRILHOS DE 18 METROS). USO DE 91,24% DOS Hh/UN PARA TALA DE 4 FUROS</t>
  </si>
  <si>
    <t>21.1.45</t>
  </si>
  <si>
    <t>C4336</t>
  </si>
  <si>
    <t>REGULARIZAÇÃO DE BANQUETA DE PLATAFORMA, MANUAL</t>
  </si>
  <si>
    <t>21.1.46</t>
  </si>
  <si>
    <t>C4366</t>
  </si>
  <si>
    <t>REGULARIZAÇÃO FINAL DO LASTRO, APÓS O NIVELAMENTO, INCLUINDO PERFILAMENTO E COMPACTAÇÃO MANUAL DO LASTRO</t>
  </si>
  <si>
    <t>21.1.47</t>
  </si>
  <si>
    <t>C4354</t>
  </si>
  <si>
    <t>REPOSICIONAMENTO, REAPERTO OU REBATIMENTO DAS FIXAÇÕES EM LINHAS COM 2 FIXAÇÕES POR FILA DE TRILHO, MANUAL</t>
  </si>
  <si>
    <t>21.1.48</t>
  </si>
  <si>
    <t>C4187</t>
  </si>
  <si>
    <t>ROÇO MANUAL DE FAIXA FERROVIÁRIA</t>
  </si>
  <si>
    <t>21.1.49</t>
  </si>
  <si>
    <t>C4345</t>
  </si>
  <si>
    <t>SOLDAGEM ELÉTRICA EM ESTALEIRO TR-37</t>
  </si>
  <si>
    <t>21.1.50</t>
  </si>
  <si>
    <t>C4346</t>
  </si>
  <si>
    <t>SOLDAGEM ELÉTRICA EM ESTALEIRO TR-45</t>
  </si>
  <si>
    <t>21.1.51</t>
  </si>
  <si>
    <t>C4362</t>
  </si>
  <si>
    <t>SUBSTITUIÇÃO DO LASTRO EM AMV COM ABERTURA MENOR OU IGUAL A 1:10, BITOLA MÉTRICA, MANUAL</t>
  </si>
  <si>
    <t>AMV</t>
  </si>
  <si>
    <t>21.1.52</t>
  </si>
  <si>
    <t>C4353</t>
  </si>
  <si>
    <t>SUBSTITUIÇÃO, OU COMPLEMENTAÇÃO OU REPOSICIONAMENTO MANUAL DE FIXAÇÕES DE DORMENTES DE CONCRETO (SEM FORNECIMENTO)</t>
  </si>
  <si>
    <t>21.1.53</t>
  </si>
  <si>
    <t>C4361</t>
  </si>
  <si>
    <t>TARUGAMENTO DE DORMENTES</t>
  </si>
  <si>
    <t>21.2</t>
  </si>
  <si>
    <t>RODOVIÁRIA</t>
  </si>
  <si>
    <t>21.2.1</t>
  </si>
  <si>
    <t>C4546</t>
  </si>
  <si>
    <t>APLICAÇÃO DE REJUVENESCEDOR PDC/REJUVASEAC BR</t>
  </si>
  <si>
    <t>21.2.2</t>
  </si>
  <si>
    <t>C3905</t>
  </si>
  <si>
    <t>BRITA PRA BASE DE REMENDO PROFUNDO</t>
  </si>
  <si>
    <t>21.2.3</t>
  </si>
  <si>
    <t>C3954</t>
  </si>
  <si>
    <t>CAPINA MANUAL</t>
  </si>
  <si>
    <t>21.2.4</t>
  </si>
  <si>
    <t>C3884</t>
  </si>
  <si>
    <t>CAPA SELANTE C/ PEDRISCO (S/TRANSP)</t>
  </si>
  <si>
    <t>21.2.5</t>
  </si>
  <si>
    <t>C3891</t>
  </si>
  <si>
    <t>COMBATE À EXSUDAÇÃO COM AREIA</t>
  </si>
  <si>
    <t>21.2.6</t>
  </si>
  <si>
    <t>C3140</t>
  </si>
  <si>
    <t>CAPA SELANTE COM AREIA ( S/TRANSP)</t>
  </si>
  <si>
    <t>21.2.7</t>
  </si>
  <si>
    <t>C3892</t>
  </si>
  <si>
    <t>COMBATE À EXSUDAÇÃO COM PEDRISCO</t>
  </si>
  <si>
    <t>21.2.8</t>
  </si>
  <si>
    <t>C3945</t>
  </si>
  <si>
    <t>CORREÇÃO DE DEFEITOS (ESPALHAMENTO MANUAL E COMPACTAÇÃO DE MISTURA  BETUMINOSA)</t>
  </si>
  <si>
    <t>21.2.9</t>
  </si>
  <si>
    <t>C3904</t>
  </si>
  <si>
    <t>CORTE E LIMPEZA DE ÁREAS GRAMADAS</t>
  </si>
  <si>
    <t>21.2.10</t>
  </si>
  <si>
    <t>C3895</t>
  </si>
  <si>
    <t>ENCHIMENTO E COMPACTAÇÃO DA MISTURA BETUMINOSA EM TAPA BURACO</t>
  </si>
  <si>
    <t>21.2.11</t>
  </si>
  <si>
    <t>C3940</t>
  </si>
  <si>
    <t>ESPALHAMENTO E COMPACTAÇÃO DE MISTURA BETUMINOSA PRÉ MISTURADA À FRIO</t>
  </si>
  <si>
    <t>21.2.12</t>
  </si>
  <si>
    <t>C3942</t>
  </si>
  <si>
    <t>ESPALHAMENTO E COMPACTAÇÃO  DE MISTURA BETUMINOSA PRÉ MISTURADA À QUENTE</t>
  </si>
  <si>
    <t>21.2.13</t>
  </si>
  <si>
    <t>C3937</t>
  </si>
  <si>
    <t>ESPALHAMENTO E COMPACTAÇÃO DE MISTURA DE AREIA ASFALTO USINADA À QUENTE</t>
  </si>
  <si>
    <t>21.2.14</t>
  </si>
  <si>
    <t>C3935</t>
  </si>
  <si>
    <t>ESPALHAMENTO E COMPACTAÇÃO DE MISTURA DE AREIA ASFALTO USINADO À FRIO</t>
  </si>
  <si>
    <t>21.2.15</t>
  </si>
  <si>
    <t>C5036</t>
  </si>
  <si>
    <t>FRESAGEM CONTÍNUA DE REVESTIMENTO BETUMINOSO</t>
  </si>
  <si>
    <t>21.2.16</t>
  </si>
  <si>
    <t>C5037</t>
  </si>
  <si>
    <t>FRESAGEM DESCONTÍNUA DE REVESTIMENTO BETUMINOSO</t>
  </si>
  <si>
    <t>21.2.17</t>
  </si>
  <si>
    <t>C5039</t>
  </si>
  <si>
    <t>LAMA ASFALTICA FAIXA 1 (2MM)-6KG/M2 (S/TRANSP)</t>
  </si>
  <si>
    <t>21.2.18</t>
  </si>
  <si>
    <t>C5040</t>
  </si>
  <si>
    <t>LAMA ASFALTICA FAIXA 2 (4MM)-8KG/M2 (S/TRANSP)</t>
  </si>
  <si>
    <t>21.2.19</t>
  </si>
  <si>
    <t>C5038</t>
  </si>
  <si>
    <t>LAMA ASFÁLTICA FAIXA 3 (6mm) - 10 Kg/m² (S/TRANSP)</t>
  </si>
  <si>
    <t>21.2.20</t>
  </si>
  <si>
    <t>C4544</t>
  </si>
  <si>
    <t>MICRO-REVESTIMENTO ASFÁLTICO (1 CAMADA) - 14 Kg/m²</t>
  </si>
  <si>
    <t>21.2.21</t>
  </si>
  <si>
    <t>C4545</t>
  </si>
  <si>
    <t>MICRO-REVESTIMENTO ASFÁLTICO (2 CAMADAS) - 25 Kg/m²</t>
  </si>
  <si>
    <t>21.2.22</t>
  </si>
  <si>
    <t>C3092</t>
  </si>
  <si>
    <t>LIMPEZA DE BUEIRO</t>
  </si>
  <si>
    <t>21.2.23</t>
  </si>
  <si>
    <t>C3894</t>
  </si>
  <si>
    <t>LIMPEZA DE DESCIDA D'ÁGUA</t>
  </si>
  <si>
    <t>21.2.24</t>
  </si>
  <si>
    <t>C3896</t>
  </si>
  <si>
    <t>LIMPEZA DE PLACA DE SINALIZAÇÃO</t>
  </si>
  <si>
    <t>21.2.25</t>
  </si>
  <si>
    <t>C3093</t>
  </si>
  <si>
    <t>LIMPEZA DE PONTE</t>
  </si>
  <si>
    <t>21.2.26</t>
  </si>
  <si>
    <t>C3094</t>
  </si>
  <si>
    <t>LIMPEZA DE SARJETA E MEIO-FIO</t>
  </si>
  <si>
    <t>21.2.27</t>
  </si>
  <si>
    <t>C3893</t>
  </si>
  <si>
    <t>LIMPEZA DE VALETA DE DRENAGEM</t>
  </si>
  <si>
    <t>21.2.28</t>
  </si>
  <si>
    <t>C3096</t>
  </si>
  <si>
    <t>LIMPEZA DE VALETA DE CORTE</t>
  </si>
  <si>
    <t>21.2.29</t>
  </si>
  <si>
    <t>C3938</t>
  </si>
  <si>
    <t>MISTURA BETUMINOSA PRÉ MISTURADA À FRIO EM BETONEIRA (S/TRANSP)</t>
  </si>
  <si>
    <t>21.2.30</t>
  </si>
  <si>
    <t>C3939</t>
  </si>
  <si>
    <t>MISTURA BETUMINOSA PRÉ MISTURADA USINADA À FRIO (S/TRANSP)</t>
  </si>
  <si>
    <t>21.2.31</t>
  </si>
  <si>
    <t>C3941</t>
  </si>
  <si>
    <t>MISTURA BETUMINOSA PRÉ MISTURADA USINADA À QUENTE (S/TRANSP)</t>
  </si>
  <si>
    <t>21.2.32</t>
  </si>
  <si>
    <t>C3936</t>
  </si>
  <si>
    <t>MISTURA DE AREIA ASFALTO USINADA À QUENTE (S/TRANSP)</t>
  </si>
  <si>
    <t>21.2.33</t>
  </si>
  <si>
    <t>C3885</t>
  </si>
  <si>
    <t xml:space="preserve"> MISTURA DE AREIA ASFALTO À FRIO EM BETONEIRA (S/TRANSP)</t>
  </si>
  <si>
    <t>21.2.34</t>
  </si>
  <si>
    <t>C3934</t>
  </si>
  <si>
    <t>MISTURA DE AREIA ASFALTO USINADA À FRIO (S/TRANSP)</t>
  </si>
  <si>
    <t>21.2.35</t>
  </si>
  <si>
    <t>C3889</t>
  </si>
  <si>
    <t>PENEIRAMENTO MANUAL</t>
  </si>
  <si>
    <t>21.2.36</t>
  </si>
  <si>
    <t>C0096</t>
  </si>
  <si>
    <t>REATERRO APILOADO</t>
  </si>
  <si>
    <t>21.2.37</t>
  </si>
  <si>
    <t>C3890</t>
  </si>
  <si>
    <t>REATERRO E COMPACTAÇÃO DE BUEIRO</t>
  </si>
  <si>
    <t>21.2.38</t>
  </si>
  <si>
    <t>C3101</t>
  </si>
  <si>
    <t>RECOMPOSIÇÃO DE PAVIMENTAÇÃO EM PARALELEPÍPEDO C/REAPROVEITAMENTO</t>
  </si>
  <si>
    <t>21.2.39</t>
  </si>
  <si>
    <t>C3100</t>
  </si>
  <si>
    <t>RECOMPOSIÇÃO DE PAVIMENTAÇÃO EM PEDRA TOSCA  C/REAPROVEITAMENTO</t>
  </si>
  <si>
    <t>21.2.40</t>
  </si>
  <si>
    <t>C3897</t>
  </si>
  <si>
    <t>RECOMPOSIÇÃO DE PLACA DE SINALIZAÇÃO</t>
  </si>
  <si>
    <t>21.2.41</t>
  </si>
  <si>
    <t>C3883</t>
  </si>
  <si>
    <t>RECOMPOSIÇÃO DE REVESTIMENTO PRIMÁRIO</t>
  </si>
  <si>
    <t>21.2.42</t>
  </si>
  <si>
    <t>C3952</t>
  </si>
  <si>
    <t>RECOMPOSIÇÃO MANUAL DE ATERRO</t>
  </si>
  <si>
    <t>21.2.43</t>
  </si>
  <si>
    <t>C3953</t>
  </si>
  <si>
    <t>RECOMPOSIÇÃO MECANIZADA DE ATERRO</t>
  </si>
  <si>
    <t>21.2.44</t>
  </si>
  <si>
    <t>C3947</t>
  </si>
  <si>
    <t>RECOMPOSIÇÃO PARCIAL DE CERCA (SUBSTITUIÇÃO DE ESTACA DE CONCRETO)</t>
  </si>
  <si>
    <t>21.2.45</t>
  </si>
  <si>
    <t>C3948</t>
  </si>
  <si>
    <t>RECOMPOSIÇÃO PARCIAL DE CERCA DE ESTACAS DE CONCRETO (SUBSTITUIÇÃO DE ARAME FARPADO)</t>
  </si>
  <si>
    <t>21.2.46</t>
  </si>
  <si>
    <t>C3951</t>
  </si>
  <si>
    <t>RECOMPOSIÇÃO PARCIAL DE CERCA DE ESTACAS DE MADEIRA(SUBSTITUIÇÃO DE ARAME FARPADO)</t>
  </si>
  <si>
    <t>21.2.47</t>
  </si>
  <si>
    <t>C3946</t>
  </si>
  <si>
    <t>RECOMPOSIÇÃO PARCIAL DE CERCA (SUBSTITUIÇÃO DE MOURÕES DE CONCRETO)</t>
  </si>
  <si>
    <t>21.2.48</t>
  </si>
  <si>
    <t>C3232</t>
  </si>
  <si>
    <t>RECONFORMAÇÃO/PATROLAGEM DA PLATAFORMA</t>
  </si>
  <si>
    <t>21.2.49</t>
  </si>
  <si>
    <t>C3943</t>
  </si>
  <si>
    <t>REMENDO PROFUNDO COM DEMOLIÇÃO MANUAL(ENCHIMENTO E COMPACTAÇÃO DO MATERIAL DE BASE E MISTURA BETUMINOSA)</t>
  </si>
  <si>
    <t>21.2.50</t>
  </si>
  <si>
    <t>C3944</t>
  </si>
  <si>
    <t>REMENDO PROFUNDO COM DEMOLIÇÃO MECANIZADA (ENCHIMENTO E COMPACTAÇÃO DO MATERIAL DE BASE E MISTURA BETUMINOSA)</t>
  </si>
  <si>
    <t>21.2.51</t>
  </si>
  <si>
    <t>C3902</t>
  </si>
  <si>
    <t>REMOÇÃO DE MATACÕES</t>
  </si>
  <si>
    <t>21.2.52</t>
  </si>
  <si>
    <t>C3888</t>
  </si>
  <si>
    <t>REMOÇÃO MANUAL DA CAMADA GRANULAR DO PAVIMENTO</t>
  </si>
  <si>
    <t>21.2.53</t>
  </si>
  <si>
    <t>C3899</t>
  </si>
  <si>
    <t>REMOÇÃO MANUAL DE BARREIRA EM ROCHA</t>
  </si>
  <si>
    <t>21.2.54</t>
  </si>
  <si>
    <t>C3898</t>
  </si>
  <si>
    <t>REMOÇÃO MANUAL DE BARREIRA EM SOLO</t>
  </si>
  <si>
    <t>21.2.55</t>
  </si>
  <si>
    <t>C3886</t>
  </si>
  <si>
    <t>REMOÇÃO MANUAL DE REVESTIMENTO BETUMINOSO</t>
  </si>
  <si>
    <t>21.2.56</t>
  </si>
  <si>
    <t>C3887</t>
  </si>
  <si>
    <t>REMOÇÃO MECANIZADA DA CAMADA GRANULAR DO PAVIMENTO</t>
  </si>
  <si>
    <t>21.2.57</t>
  </si>
  <si>
    <t>C3901</t>
  </si>
  <si>
    <t>REMOÇÃO MECANIZADA DE BARREIRA EM ROCHA</t>
  </si>
  <si>
    <t>21.2.58</t>
  </si>
  <si>
    <t>C3900</t>
  </si>
  <si>
    <t>REMOÇÃO MECANIZADA DE BARREIRA EM SOLO</t>
  </si>
  <si>
    <t>21.2.59</t>
  </si>
  <si>
    <t>C3159</t>
  </si>
  <si>
    <t>REMOÇÃO MECANIZADA DE REVESTIMENTO BETUMINOSO</t>
  </si>
  <si>
    <t>21.2.60</t>
  </si>
  <si>
    <t>C3109</t>
  </si>
  <si>
    <t>ROÇADA MANUAL</t>
  </si>
  <si>
    <t>21.2.61</t>
  </si>
  <si>
    <t>C3903</t>
  </si>
  <si>
    <t>ROÇADA MECANIZADA</t>
  </si>
  <si>
    <t>21.2.62</t>
  </si>
  <si>
    <t>C3115</t>
  </si>
  <si>
    <t>SELAGEM DE TRINCA : S/TRANSP</t>
  </si>
  <si>
    <t>21.2.63</t>
  </si>
  <si>
    <t>C3932</t>
  </si>
  <si>
    <t>SOLO BRITA PARA BASE DE REMENDO PROFUNDO (S/TRANSP)</t>
  </si>
  <si>
    <t>21.2.64</t>
  </si>
  <si>
    <t>C3933</t>
  </si>
  <si>
    <t>SOLO PARA BASE DE REMENDO PROFUNDO (S/TRANSP)</t>
  </si>
  <si>
    <t>21.3</t>
  </si>
  <si>
    <t>URBANA</t>
  </si>
  <si>
    <t>21.3.1</t>
  </si>
  <si>
    <t>C2925</t>
  </si>
  <si>
    <t>RECOMPOSIÇÃO DE CAPA EM AREIA ASFÁLTICA (AAUQ), ESP.= 5cm</t>
  </si>
  <si>
    <t>21.3.2</t>
  </si>
  <si>
    <t>C2926</t>
  </si>
  <si>
    <t>RECOMPOSIÇÃO DE CAPA EM CONCRETO ASFÁLTICO (CBUQ), ESP.= 5cm</t>
  </si>
  <si>
    <t>21.3.3</t>
  </si>
  <si>
    <t>C2135</t>
  </si>
  <si>
    <t>RECOMPOSIÇÃO DE GUIAS DE CONCRETO</t>
  </si>
  <si>
    <t>21.3.4</t>
  </si>
  <si>
    <t>C2927</t>
  </si>
  <si>
    <t>RECOMPOSIÇÃO DE MEIO FIO EM CONCRETO</t>
  </si>
  <si>
    <t>21.3.5</t>
  </si>
  <si>
    <t>C2928</t>
  </si>
  <si>
    <t>RECOMPOSIÇÃO DE MEIO FIO EM PEDRA GRANITICA</t>
  </si>
  <si>
    <t>21.3.6</t>
  </si>
  <si>
    <t>C3036</t>
  </si>
  <si>
    <t>RECOMPOSIÇÃO DE PAVIMENTAÇÃO C/BLOKRET REAPROVEITADO</t>
  </si>
  <si>
    <t>21.3.7</t>
  </si>
  <si>
    <t>C2136</t>
  </si>
  <si>
    <t>RECOMPOSIÇÃO DE PAVIMENTAÇÃO DE PRÉ- MOLDADO S/ COXIM DE AREIA</t>
  </si>
  <si>
    <t>21.3.8</t>
  </si>
  <si>
    <t>C2929</t>
  </si>
  <si>
    <t>RECOMPOSIÇÃO DE PAVIMENTAÇÃO EM PARALELEPÍPEDO C/REJUNTAMENTO</t>
  </si>
  <si>
    <t>21.3.9</t>
  </si>
  <si>
    <t>C2930</t>
  </si>
  <si>
    <t>RECOMPOSIÇÃO DE PAVIMENTAÇÃO EM PARALELEPÍPEDO S/REJUNTAMENTO</t>
  </si>
  <si>
    <t>21.3.10</t>
  </si>
  <si>
    <t>C2931</t>
  </si>
  <si>
    <t>RECOMPOSIÇÃO DE PAVIMENTAÇÃO EM PEDRA PORTUGUESA</t>
  </si>
  <si>
    <t>21.3.11</t>
  </si>
  <si>
    <t>C2932</t>
  </si>
  <si>
    <t>RECOMPOSIÇÃO DE PAVIMENTAÇÃO EM PEDRA TOSCA C/REJUNTAMENTO</t>
  </si>
  <si>
    <t>21.3.12</t>
  </si>
  <si>
    <t>C2933</t>
  </si>
  <si>
    <t>RECOMPOSIÇÃO DE PAVIMENTAÇÃO EM PEDRA TOSCA S/REJUNTAMENTO</t>
  </si>
  <si>
    <t>22</t>
  </si>
  <si>
    <t>OBRAS PORTUÁRIAS</t>
  </si>
  <si>
    <t>22.1</t>
  </si>
  <si>
    <t>22.1.1</t>
  </si>
  <si>
    <t>C5129</t>
  </si>
  <si>
    <t xml:space="preserve">CONFECÇÃO DE CAMISA METÁLICA, E =  6.3MM; D =  600MM                                       
</t>
  </si>
  <si>
    <t>22.1.2</t>
  </si>
  <si>
    <t>C5130</t>
  </si>
  <si>
    <t>CONFECÇÃO DE CAMISA METÁLICA, E =  6.3MM; D =  700MM</t>
  </si>
  <si>
    <t>22.1.3</t>
  </si>
  <si>
    <t>C5131</t>
  </si>
  <si>
    <t>CONFECÇÃO DE CAMISA METÁLICA, E =  6.3MM; D =  800MM</t>
  </si>
  <si>
    <t>22.1.4</t>
  </si>
  <si>
    <t>C5132</t>
  </si>
  <si>
    <t>CONFECÇÃO DE CAMISA METÁLICA, E =  6.3MM; D =  900MM</t>
  </si>
  <si>
    <t>22.1.5</t>
  </si>
  <si>
    <t>C5133</t>
  </si>
  <si>
    <t>CONFECÇÃO DE CAMISA METÁLICA, E =  6.3MM; D = 1000MM</t>
  </si>
  <si>
    <t>22.1.6</t>
  </si>
  <si>
    <t>C5134</t>
  </si>
  <si>
    <t>CONFECÇÃO DE CAMISA METÁLICA, E =  8.0MM; D =  700MM</t>
  </si>
  <si>
    <t>22.1.7</t>
  </si>
  <si>
    <t>C5135</t>
  </si>
  <si>
    <t>CONFECÇÃO DE CAMISA METÁLICA, E =  8.0MM; D =  800MM</t>
  </si>
  <si>
    <t>22.1.8</t>
  </si>
  <si>
    <t>C5136</t>
  </si>
  <si>
    <t>CONFECÇÃO DE CAMISA METÁLICA, E =  8.0MM; D =  900MM</t>
  </si>
  <si>
    <t>22.1.9</t>
  </si>
  <si>
    <t>C5137</t>
  </si>
  <si>
    <t>CONFECÇÃO DE CAMISA METÁLICA, E =  8.0MM; D = 1000MM</t>
  </si>
  <si>
    <t>22.1.10</t>
  </si>
  <si>
    <t>C5138</t>
  </si>
  <si>
    <t>CONFECÇÃO DE CAMISA METÁLICA, E =  8.0MM; D = 1100MM</t>
  </si>
  <si>
    <t>22.1.11</t>
  </si>
  <si>
    <t>C5139</t>
  </si>
  <si>
    <t>CONFECÇÃO DE CAMISA METÁLICA, E =  8.0MM; D = 1200MM</t>
  </si>
  <si>
    <t>22.1.12</t>
  </si>
  <si>
    <t>C5140</t>
  </si>
  <si>
    <t>CONFECÇÃO DE CAMISA METÁLICA, E =  9.5MM; D =  900MM</t>
  </si>
  <si>
    <t>22.1.13</t>
  </si>
  <si>
    <t>C5141</t>
  </si>
  <si>
    <t>CONFECÇÃO DE CAMISA METÁLICA, E =  9.5MM; D = 1000MM</t>
  </si>
  <si>
    <t>22.1.14</t>
  </si>
  <si>
    <t>C5142</t>
  </si>
  <si>
    <t>CONFECÇÃO DE CAMISA METÁLICA, E =  9.5MM; D = 1100MM</t>
  </si>
  <si>
    <t>22.1.15</t>
  </si>
  <si>
    <t>C5143</t>
  </si>
  <si>
    <t>CONFECÇÃO DE CAMISA METÁLICA, E =  9.5MM; D = 1200MM</t>
  </si>
  <si>
    <t>22.1.16</t>
  </si>
  <si>
    <t>C5144</t>
  </si>
  <si>
    <t>CONFECÇÃO DE CAMISA METÁLICA, E =  9.5MM; D = 1300MM</t>
  </si>
  <si>
    <t>22.1.17</t>
  </si>
  <si>
    <t>C5145</t>
  </si>
  <si>
    <t>CONFECÇÃO DE CAMISA METÁLICA, E =  9.5MM; D = 1400MM</t>
  </si>
  <si>
    <t>22.1.18</t>
  </si>
  <si>
    <t>C5146</t>
  </si>
  <si>
    <t>CONFECÇÃO DE CAMISA METÁLICA, E =  9.5MM; D = 1500MM</t>
  </si>
  <si>
    <t>22.1.19</t>
  </si>
  <si>
    <t>C5147</t>
  </si>
  <si>
    <t>CONFECÇÃO DE CAMISA METÁLICA, E = 12.5MM; D = 1400MM</t>
  </si>
  <si>
    <t>22.1.20</t>
  </si>
  <si>
    <t>C5148</t>
  </si>
  <si>
    <t>CONFECÇÃO DE CAMISA METÁLICA, E = 12.5MM; D = 1500MM</t>
  </si>
  <si>
    <t>22.1.21</t>
  </si>
  <si>
    <t>C5149</t>
  </si>
  <si>
    <t>CONFECÇÃO DE CAMISA METÁLICA, E = 12.5MM; D = 1600MM</t>
  </si>
  <si>
    <t>22.1.22</t>
  </si>
  <si>
    <t>C5150</t>
  </si>
  <si>
    <t>CONFECÇÃO DE CAMISA METÁLICA, E = 12.5MM; D = 1700MM</t>
  </si>
  <si>
    <t>22.1.23</t>
  </si>
  <si>
    <t>C5151</t>
  </si>
  <si>
    <t>CONFECÇÃO DE CAMISA METÁLICA, E = 12.5MM; D = 1800MM</t>
  </si>
  <si>
    <t>22.1.24</t>
  </si>
  <si>
    <t>C5152</t>
  </si>
  <si>
    <t>CRAVAÇÃO DE CAMISA METÁLICA, E =  6.3MM; D =  600MM, C/ UTILIZAÇÃO DE MARTELO VIBRATÓRIO E  PLATAFORMA FLUTUANTE</t>
  </si>
  <si>
    <t>22.1.25</t>
  </si>
  <si>
    <t>C5153</t>
  </si>
  <si>
    <t>CRAVAÇÃO DE CAMISA METÁLICA, E =  6.3MM; D =  700MM, C/ UTILIZAÇÃO DE MARTELO VIBRATÓRIO E  PLATAFORMA FLUTUANTE</t>
  </si>
  <si>
    <t>22.1.26</t>
  </si>
  <si>
    <t>C5154</t>
  </si>
  <si>
    <t>CRAVAÇÃO DE CAMISA METÁLICA, E =  6.3MM; D =  800MM, C/ UTILIZAÇÃO DE MARTELO VIBRATÓRIO E  PLATAFORMA FLUTUANTE</t>
  </si>
  <si>
    <t>22.1.27</t>
  </si>
  <si>
    <t>C5155</t>
  </si>
  <si>
    <t>CRAVAÇÃO DE CAMISA METÁLICA, E =  6.3MM; D =  900MM, C/ UTILIZAÇÃO DE MARTELO VIBRATÓRIO E  PLATAFORMA FLUTUANTE</t>
  </si>
  <si>
    <t>22.1.28</t>
  </si>
  <si>
    <t>C5156</t>
  </si>
  <si>
    <t>CRAVAÇÃO DE CAMISA METÁLICA, E =  6.3MM; D = 1000MM, C/ UTILIZAÇÃO DE MARTELO VIBRATÓRIO E  PLATAFORMA FLUTUANTE</t>
  </si>
  <si>
    <t>22.1.29</t>
  </si>
  <si>
    <t>C5157</t>
  </si>
  <si>
    <t>CRAVAÇÃO DE CAMISA METÁLICA, E =  8.0MM; D =  700MM, C/ UTILIZAÇÃO DE MARTELO VIBRATÓRIO E  PLATAFORMA FLUTUANTE</t>
  </si>
  <si>
    <t>22.1.30</t>
  </si>
  <si>
    <t>C5158</t>
  </si>
  <si>
    <t>CRAVAÇÃO DE CAMISA METÁLICA, E =  8.0MM; D =  800MM, C/ UTILIZAÇÃO DE MARTELO VIBRATÓRIO E  PLATAFORMA FLUTUANTE</t>
  </si>
  <si>
    <t>22.1.31</t>
  </si>
  <si>
    <t>C5159</t>
  </si>
  <si>
    <t>CRAVAÇÃO DE CAMISA METÁLICA, E =  8.0MM; D =  900MM, C/ UTILIZAÇÃO DE MARTELO VIBRATÓRIO E  PLATAFORMA FLUTUANTE</t>
  </si>
  <si>
    <t>22.1.32</t>
  </si>
  <si>
    <t>C5160</t>
  </si>
  <si>
    <t>CRAVAÇÃO DE CAMISA METÁLICA, E =  8.0MM; D = 1000MM, C/ UTILIZAÇÃO DE MARTELO VIBRATÓRIO E  PLATAFORMA FLUTUANTE</t>
  </si>
  <si>
    <t>22.1.33</t>
  </si>
  <si>
    <t>C5161</t>
  </si>
  <si>
    <t>CRAVAÇÃO DE CAMISA METÁLICA, E =  8.0MM; D = 1100MM, C/ UTILIZAÇÃO DE MARTELO VIBRATÓRIO E  PLATAFORMA FLUTUANTE</t>
  </si>
  <si>
    <t>22.1.34</t>
  </si>
  <si>
    <t>C5162</t>
  </si>
  <si>
    <t>CRAVAÇÃO DE CAMISA METÁLICA, E =  8.0MM; D = 1200MM, C/ UTILIZAÇÃO DE MARTELO VIBRATÓRIO E  PLATAFORMA FLUTUANTE</t>
  </si>
  <si>
    <t>22.1.35</t>
  </si>
  <si>
    <t>C5163</t>
  </si>
  <si>
    <t>CRAVAÇÃO DE CAMISA METÁLICA, E =  9.5MM; D =  900MM, C/ UTILIZAÇÃO DE MARTELO VIBRATÓRIO E  PLATAFORMA FLUTUANTE</t>
  </si>
  <si>
    <t>22.1.36</t>
  </si>
  <si>
    <t>C5164</t>
  </si>
  <si>
    <t>CRAVAÇÃO DE CAMISA METÁLICA, E =  9.5MM; D = 1000MM, C/ UTILIZAÇÃO DE MARTELO VIBRATÓRIO E  PLATAFORMA FLUTUANTE</t>
  </si>
  <si>
    <t>22.1.37</t>
  </si>
  <si>
    <t>C5165</t>
  </si>
  <si>
    <t>CRAVAÇÃO DE CAMISA METÁLICA, E =  9.5MM; D = 1100MM, C/ UTILIZAÇÃO DE MARTELO VIBRATÓRIO E  PLATAFORMA FLUTUANTE</t>
  </si>
  <si>
    <t>22.1.38</t>
  </si>
  <si>
    <t>C5166</t>
  </si>
  <si>
    <t>CRAVAÇÃO DE CAMISA METÁLICA, E =  9.5MM; D = 1200MM, C/ UTILIZAÇÃO DE MARTELO VIBRATÓRIO E  PLATAFORMA FLUTUANTE</t>
  </si>
  <si>
    <t>22.1.39</t>
  </si>
  <si>
    <t>C5167</t>
  </si>
  <si>
    <t>CRAVAÇÃO DE CAMISA METÁLICA, E =  9.5MM; D = 1300MM, C/ UTILIZAÇÃO DE MARTELO VIBRATÓRIO E  PLATAFORMA FLUTUANTE</t>
  </si>
  <si>
    <t>22.1.40</t>
  </si>
  <si>
    <t>C5168</t>
  </si>
  <si>
    <t>CRAVAÇÃO DE CAMISA METÁLICA, E =  9.5MM; D = 1400MM, C/ UTILIZAÇÃO DE MARTELO VIBRATÓRIO E  PLATAFORMA FLUTUANTE</t>
  </si>
  <si>
    <t>22.1.41</t>
  </si>
  <si>
    <t>C5169</t>
  </si>
  <si>
    <t>CRAVAÇÃO DE CAMISA METÁLICA, E =  9.5MM; D = 1500MM, C/ UTILIZAÇÃO DE MARTELO VIBRATÓRIO E  PLATAFORMA FLUTUANTE</t>
  </si>
  <si>
    <t>22.1.42</t>
  </si>
  <si>
    <t>C5170</t>
  </si>
  <si>
    <t>CRAVAÇÃO DE CAMISA METÁLICA, E = 12.5MM; D = 1400MM, C/ UTILIZAÇÃO DE MARTELO VIBRATÓRIO E  PLATAFORMA FLUTUANTE</t>
  </si>
  <si>
    <t>22.1.43</t>
  </si>
  <si>
    <t>C5171</t>
  </si>
  <si>
    <t>CRAVAÇÃO DE CAMISA METÁLICA, E = 12.5MM; D = 1500MM, C/ UTILIZAÇÃO DE MARTELO VIBRATÓRIO E  PLATAFORMA FLUTUANTE</t>
  </si>
  <si>
    <t>22.1.44</t>
  </si>
  <si>
    <t>C5172</t>
  </si>
  <si>
    <t>CRAVAÇÃO DE CAMISA METÁLICA, E = 12.5MM; D = 1600MM, C/ UTILIZAÇÃO DE MARTELO VIBRATÓRIO E  PLATAFORMA FLUTUANTE</t>
  </si>
  <si>
    <t>22.1.45</t>
  </si>
  <si>
    <t>C5173</t>
  </si>
  <si>
    <t>CRAVAÇÃO DE CAMISA METÁLICA, E = 12.5MM; D = 1700MM, C/ UTILIZAÇÃO DE MARTELO VIBRATÓRIO E  PLATAFORMA FLUTUANTE</t>
  </si>
  <si>
    <t>22.1.46</t>
  </si>
  <si>
    <t>C5174</t>
  </si>
  <si>
    <t>CRAVAÇÃO DE CAMISA METÁLICA, E = 12.5MM; D = 1800MM, C/ UTILIZAÇÃO DE MARTELO VIBRATÓRIO E  PLATAFORMA FLUTUANTE</t>
  </si>
  <si>
    <t>22.1.47</t>
  </si>
  <si>
    <t>C4319</t>
  </si>
  <si>
    <t>CRAVAÇÃO DE ESTACA PRÉ-MOLDADA C/ UTILIZAÇÃO DE PLATAFORMA FLUTUANTE</t>
  </si>
  <si>
    <t>22.1.48</t>
  </si>
  <si>
    <t>C4144</t>
  </si>
  <si>
    <t>ESCAVAÇÃO EM ROCHA ALTERADA D= 0,93m</t>
  </si>
  <si>
    <t>22.1.49</t>
  </si>
  <si>
    <t>C4145</t>
  </si>
  <si>
    <t>ESCAVAÇÃO EM ROCHA SÃ D= 0,93m</t>
  </si>
  <si>
    <t>22.1.50</t>
  </si>
  <si>
    <t>C4143</t>
  </si>
  <si>
    <t>ESCAVAÇÃO EM SOLO D= 0,93m</t>
  </si>
  <si>
    <t>22.1.51</t>
  </si>
  <si>
    <t>C4298</t>
  </si>
  <si>
    <t>ESCAVAÇÃO EM ROCHA ALTERADA DIÂMETRO 0,93m C/ UTILIZAÇÃO DE PLATAFORMA FLUTUANTE</t>
  </si>
  <si>
    <t>22.1.52</t>
  </si>
  <si>
    <t>C4299</t>
  </si>
  <si>
    <t>ESCAVAÇÃO EM ROCHA SÃ DIÂMETRO 0,93m C/ UTILIZAÇÃO DE PLATAFORMA FLUTUANTE</t>
  </si>
  <si>
    <t>22.1.53</t>
  </si>
  <si>
    <t>C4300</t>
  </si>
  <si>
    <t>ESCAVAÇÃO EM SOLO DIÂMETRO 0,93m C/ UTILIZAÇÃO DE PLATAFORMA FLUTUANTE</t>
  </si>
  <si>
    <t>22.1.54</t>
  </si>
  <si>
    <t>C3983</t>
  </si>
  <si>
    <t>FABRICAÇÃO E FORNECIMENTO DE ACESSÓRIOS METÁLICOS PARA ESTACA DE CONCRETO (PONTEIRA E ANEL)</t>
  </si>
  <si>
    <t>22.1.55</t>
  </si>
  <si>
    <t>C4310</t>
  </si>
  <si>
    <t>POSICIONAMENTO, OPERAÇÃO E REMOÇÃO DE CAMISA METÁLICA C/ UTILIZAÇÃO DE PLATAFORMA FLUTUANTE</t>
  </si>
  <si>
    <t>22.2</t>
  </si>
  <si>
    <t>ESTRUTURAS</t>
  </si>
  <si>
    <t>22.2.1</t>
  </si>
  <si>
    <t>C4146</t>
  </si>
  <si>
    <t>CARGA E TRANSP. DE ESTACA PRÉ-MOLDADA DO ESTOQUE AO LOCAL DE APLICAÇÃO, INCLUSIVE ASSENTAMENTO</t>
  </si>
  <si>
    <t>22.2.2</t>
  </si>
  <si>
    <t>C4318</t>
  </si>
  <si>
    <t>CARGA E TRANSPORTE DE ESTACA PRÉ-MOLDADA DO ESTOQUE AO LOCAL DE APLICAÇÃO C/ UTILIZAÇÃO DE PLATAFORMA FLUTUANTE, INCLUSIVE ASSENTAMENTO</t>
  </si>
  <si>
    <t>22.2.3</t>
  </si>
  <si>
    <t>C4153</t>
  </si>
  <si>
    <t>CARGA E TRANSP. DE PEÇAS PRÉ-MOLDADAS DO ESTOQUE AO LOCAL DE APLICAÇÃO, INCLUSIVE ASSENTAMENTO</t>
  </si>
  <si>
    <t>22.2.4</t>
  </si>
  <si>
    <t>C4290</t>
  </si>
  <si>
    <t>CARGA E TRANSPORTE DE PEÇAS PRÉ-MOLDADAS, INCLUSIVE ASSENTAMENTO C/ UTILIZAÇÃO DE PLATAFORMA FLUTUANTE</t>
  </si>
  <si>
    <t>22.2.5</t>
  </si>
  <si>
    <t>C4311</t>
  </si>
  <si>
    <t>POSICIONAMENTO, OPERAÇÃO E REMOÇÃO DE CONTRAVENTAMENTO METÁLICO DE ESTACAS C/ PLATAFORMA FLUTUANTE</t>
  </si>
  <si>
    <t>22.3</t>
  </si>
  <si>
    <t>QUEBRA-MAR / ENROCAMENTO</t>
  </si>
  <si>
    <t>22.3.1</t>
  </si>
  <si>
    <t>C4288</t>
  </si>
  <si>
    <t>CARGA E ARRUMAÇÃO DE PEDRAS (0,001 T ATÉ 1,00 T), INCLUSIVE LANÇAMENTO</t>
  </si>
  <si>
    <t>22.3.2</t>
  </si>
  <si>
    <t>C4287</t>
  </si>
  <si>
    <t>CARGA E ARRUMAÇÃO DE PEDRAS (1,00 T ATÉ 6,00 T), INCLUSIVE LANÇAMENTO</t>
  </si>
  <si>
    <t>22.3.3</t>
  </si>
  <si>
    <t>C1097</t>
  </si>
  <si>
    <t>CARGA E ARRUMAÇÃO DE PEDRAS COM GUINDASTE MUNIDO DE CAÇAMBA METÁLICA</t>
  </si>
  <si>
    <t>22.3.4</t>
  </si>
  <si>
    <t>C4289</t>
  </si>
  <si>
    <t>CARGA E LANÇAMENTO DE BRITA P/ REVESTIMENTO, INCLUSIVE ESPALHAMENTO</t>
  </si>
  <si>
    <t>22.3.5</t>
  </si>
  <si>
    <t>C4306</t>
  </si>
  <si>
    <t>LAVRA, SELEÇÃO E ESTOQUE DE PEDRAS (1,00 T ATÉ 4,00 T)</t>
  </si>
  <si>
    <t>22.3.6</t>
  </si>
  <si>
    <t>C4307</t>
  </si>
  <si>
    <t>LAVRA, SELEÇÃO E ESTOQUE DE PEDRAS (4,00 T ATÉ 6,00 T)</t>
  </si>
  <si>
    <t>22.3.7</t>
  </si>
  <si>
    <t>C4308</t>
  </si>
  <si>
    <t>LAVRA, SELEÇÃO E ESTOQUE DE PEDRAS (0,0001 T ATÉ 1,00 T)</t>
  </si>
  <si>
    <t>22.3.8</t>
  </si>
  <si>
    <t>C4332</t>
  </si>
  <si>
    <t>TRANSPORTE DE PEDRAS ATÉ 1,0 T EM RODOVIA PAVIMENTADA (Y = 2,11X + 3,95)</t>
  </si>
  <si>
    <t>22.3.9</t>
  </si>
  <si>
    <t>C4413</t>
  </si>
  <si>
    <t>TRANSPORTE DE PEDRA ATÉ 1,0 T EM TRECHO NÃO PAVIMENTADO (Y = 3,52X + 3,95)</t>
  </si>
  <si>
    <t>22.3.10</t>
  </si>
  <si>
    <t>C4313</t>
  </si>
  <si>
    <t>TRANSPORTE DE PEDRAS DE 1,0 T ATÉ 6,0 T EM RODOVIA PAVIMENTADA (Y = 2,56X + 6,40)</t>
  </si>
  <si>
    <t>22.3.11</t>
  </si>
  <si>
    <t>C4414</t>
  </si>
  <si>
    <t>TRANSPORTE DE PEDRA DE 1,00 T ATÉ 6,00 T EM TRECHO NÃO PAVIMENTADO (Y = 4,27X + 6,40)</t>
  </si>
  <si>
    <t>22.4</t>
  </si>
  <si>
    <t>DRAGAGEM</t>
  </si>
  <si>
    <t>22.4.1</t>
  </si>
  <si>
    <t>C4315</t>
  </si>
  <si>
    <t>ATERRO HIDRÁULICO, INCLUINDO DRAGAGEM, ESPALHAMENTO NIVELADO E MOBILIZAÇÃO/DESMOBILIZAÇÃO DA DRAGA</t>
  </si>
  <si>
    <t>22.4.2</t>
  </si>
  <si>
    <t>C4283</t>
  </si>
  <si>
    <t>DRAGAGEM INCLUINDO MOBILIZAÇÃO/DESMOBILIZAÇÃO DA DRAGA</t>
  </si>
  <si>
    <t>23</t>
  </si>
  <si>
    <t>TRANSPORTES PARA OBRAS RODOVIÁRIAS</t>
  </si>
  <si>
    <t>23.1</t>
  </si>
  <si>
    <t>LOCAL</t>
  </si>
  <si>
    <t>23.1.1</t>
  </si>
  <si>
    <t>C3143</t>
  </si>
  <si>
    <t>TRANSPORTE LOCAL C/ DMT ATÉ 4,00 KM (Y = 1,26X + 1,32)</t>
  </si>
  <si>
    <t>23.1.2</t>
  </si>
  <si>
    <t>C3144</t>
  </si>
  <si>
    <t>TRANSPORTE LOCAL COM DMT ENTRE 4,01 Km E 30,00 Km (Y = 0,90X + 1,32)</t>
  </si>
  <si>
    <t>23.1.3</t>
  </si>
  <si>
    <t>C4161</t>
  </si>
  <si>
    <t>TRANSPORTE LOCAL C/ DMT SUPERIOR A 30,00 Km (Y = 0,70X + 1,32)</t>
  </si>
  <si>
    <t>23.1.4</t>
  </si>
  <si>
    <t>C3157</t>
  </si>
  <si>
    <t>TRANSPORTE  LOCAL D'ÁGUA P/SERVIÇOS DE PAVIMENTAÇÃO C/ DMT SUPERIOR A 7,00 Km (Y = 1,45X)</t>
  </si>
  <si>
    <t>23.1.5</t>
  </si>
  <si>
    <t>C3312</t>
  </si>
  <si>
    <t>TRANSPORTE  LOCAL  DE BRITA P/ TRATAMENTOS SUPERFICIAIS (Y = 1,05X + 5,27)</t>
  </si>
  <si>
    <t>23.1.6</t>
  </si>
  <si>
    <t>C3224</t>
  </si>
  <si>
    <t>TRANSPORTE LOCAL DE LIGANTES BETUMINOSOS C/DMT SUPERIOR A 15,00 Km (Y = 2,11X)</t>
  </si>
  <si>
    <t>23.1.7</t>
  </si>
  <si>
    <t>C3225</t>
  </si>
  <si>
    <t>TRANSPORTE LOCAL DE MISTURA BETUMINOSA À FRIO (Y = 1,05X + 3,16)</t>
  </si>
  <si>
    <t>23.1.8</t>
  </si>
  <si>
    <t>C3226</t>
  </si>
  <si>
    <t>TRANSPORTE LOCAL DE MISTURA BETUMINOSA À QUENTE (Y = 1,05X + 3,95)</t>
  </si>
  <si>
    <t>23.2</t>
  </si>
  <si>
    <t>COMERCIAL</t>
  </si>
  <si>
    <t>23.2.1</t>
  </si>
  <si>
    <t>C3311</t>
  </si>
  <si>
    <t>TRANSPORTE COMERCIAL EM RODOVIA PAVIMENTADA (Y = 0,49X)</t>
  </si>
  <si>
    <t>23.2.2</t>
  </si>
  <si>
    <t>C3310</t>
  </si>
  <si>
    <t>TRANSPORTE COMERCIAL EM RODOVIA NÃO PAVIMENTADA (Y = 0,61X)</t>
  </si>
  <si>
    <t>23.3</t>
  </si>
  <si>
    <t>MATERIAL BETUMINOSO</t>
  </si>
  <si>
    <t>23.3.1</t>
  </si>
  <si>
    <t>I0001</t>
  </si>
  <si>
    <t>TRANSPORTE COMERCIAL DE MATERIAL BETUMINOSO À FRIO (Y = 0,57X + 55,44)</t>
  </si>
  <si>
    <t>23.3.2</t>
  </si>
  <si>
    <t>I0002</t>
  </si>
  <si>
    <t>TRANSPORTE COMERCIAL DE MATERIAL BETUMINOSO À QUENTE (Y = 0,60X + 61,66)</t>
  </si>
  <si>
    <t>24</t>
  </si>
  <si>
    <t>SINALIZAÇÃO DO SISTEMA VIÁRIO</t>
  </si>
  <si>
    <t>24.1</t>
  </si>
  <si>
    <t>SINALIZAÇÃO HORIZONTAL</t>
  </si>
  <si>
    <t>24.1.1</t>
  </si>
  <si>
    <t>C0354</t>
  </si>
  <si>
    <t>BALIZADOR EM PVC RÍGIDO D=3" C/ENCHIMENTO DE CONCRETO</t>
  </si>
  <si>
    <t>24.1.2</t>
  </si>
  <si>
    <t>C3219</t>
  </si>
  <si>
    <t>FAIXA.HORIZONTAL/TINTA REFLETIVA/RESINA ACRÍLICA À BASE D'ÁGUA</t>
  </si>
  <si>
    <t>24.1.3</t>
  </si>
  <si>
    <t>C3220</t>
  </si>
  <si>
    <t>FAIXA.HORIZONTAL/TINTA REFLETIVA/RESINA ACRÍLICA</t>
  </si>
  <si>
    <t>24.1.4</t>
  </si>
  <si>
    <t>C3616</t>
  </si>
  <si>
    <t>SEGREGADOR DE TRÁFEGO TIPO JABOTI: FORNECIMENTO E APLICAÇÃO</t>
  </si>
  <si>
    <t>24.1.5</t>
  </si>
  <si>
    <t>C3236</t>
  </si>
  <si>
    <t>SÍMBOLOS NO PAVIMENTO/RESINA ACRÍLICA</t>
  </si>
  <si>
    <t>24.1.6</t>
  </si>
  <si>
    <t>C3237</t>
  </si>
  <si>
    <t>SÍMBOLOS NO PAVIMENTO/RESINA ACRÍLICA À BASE D'ÁGUA</t>
  </si>
  <si>
    <t>24.1.7</t>
  </si>
  <si>
    <t>C3116</t>
  </si>
  <si>
    <t>SONORIZADOR PRÉ-MOLDADO DE CONCRETO (30MPA) L=9,00M</t>
  </si>
  <si>
    <t>24.1.8</t>
  </si>
  <si>
    <t>C3117</t>
  </si>
  <si>
    <t>TACHA REFLETIVA MONODIRECIONAL : FORNECIMENTO/APLICAÇÃO</t>
  </si>
  <si>
    <t>24.1.9</t>
  </si>
  <si>
    <t>C4527</t>
  </si>
  <si>
    <t>TACHA REFLETIVA BIDIRECIONAL: FORNECIMENTO/APLICAÇÃO</t>
  </si>
  <si>
    <t>24.1.10</t>
  </si>
  <si>
    <t>C3118</t>
  </si>
  <si>
    <t>TACHÃO REFLETIVO MONODIRECIONAL: FORNECIMENTO/APLICAÇÃO</t>
  </si>
  <si>
    <t>24.1.11</t>
  </si>
  <si>
    <t>C4528</t>
  </si>
  <si>
    <t>TACHÃO REFLETIVO BIDIRECIONAL: FORNECIMENTO/APLICAÇÃO</t>
  </si>
  <si>
    <t>24.1.12</t>
  </si>
  <si>
    <t>C3119</t>
  </si>
  <si>
    <t>TARTARUGAS: FORNECIMENTO/APLICAÇÃO</t>
  </si>
  <si>
    <t>24.2</t>
  </si>
  <si>
    <t>SINALIZAÇÃO VERTICAL</t>
  </si>
  <si>
    <t>24.2.1</t>
  </si>
  <si>
    <t>C3158</t>
  </si>
  <si>
    <t>DEFENSAS METÁLICAS SEMI-MALEÁVEIS SIMPLES</t>
  </si>
  <si>
    <t>24.2.2</t>
  </si>
  <si>
    <t>C3321</t>
  </si>
  <si>
    <t>MARCO DE REFERÊNCIA DO SISTEMA RODOVIÁRIO ESTADUAL (S.R.E) EM CONCRETO</t>
  </si>
  <si>
    <t>24.2.3</t>
  </si>
  <si>
    <t>C3370</t>
  </si>
  <si>
    <t>MARCO QUILOMÉTRICO REFLETIVO EM AÇO GALVANIZADO</t>
  </si>
  <si>
    <t>24.2.4</t>
  </si>
  <si>
    <t>C3286</t>
  </si>
  <si>
    <t>MARCO QUILOMÉTRICO REFLETIVO EM AÇO GALVANIZADO C/PELÍCULA ANTI-PICHANTE</t>
  </si>
  <si>
    <t>24.2.5</t>
  </si>
  <si>
    <t>C3371</t>
  </si>
  <si>
    <t>MARCO QUILOMÉTRICO REFLETIVO EM ALUMÍNIO</t>
  </si>
  <si>
    <t>24.2.6</t>
  </si>
  <si>
    <t>C3285</t>
  </si>
  <si>
    <t>MARCO QUILOMÉTRICO REFLETIVO EM ALUMÍNIO C/PELÍCULA ANTI-PICHANTE</t>
  </si>
  <si>
    <t>24.2.7</t>
  </si>
  <si>
    <t>C3372</t>
  </si>
  <si>
    <t>MARCO QUILOMÉTRICO REFLETIVO EM POLIÉSTER C/ FIBRA DE VIDRO</t>
  </si>
  <si>
    <t>24.2.8</t>
  </si>
  <si>
    <t>C3287</t>
  </si>
  <si>
    <t>MARCO QUILOMÉTRICO REFLETIVO EM POLIÉSTER C/FIBRA DE VIDRO C/PELÍCULA ANTI-PICHANTE</t>
  </si>
  <si>
    <t>24.2.9</t>
  </si>
  <si>
    <t>C3362</t>
  </si>
  <si>
    <t>PAINEL REFLETIVO EM AÇO GALVANIZADO</t>
  </si>
  <si>
    <t>24.2.10</t>
  </si>
  <si>
    <t>C3291</t>
  </si>
  <si>
    <t>PAINEL REFLETIVO EM AÇO GALVANIZADO C/PELÍCULA ANTI-PICHANTE</t>
  </si>
  <si>
    <t>24.2.11</t>
  </si>
  <si>
    <t>C3363</t>
  </si>
  <si>
    <t>PAINEL REFLETIVO EM ALUMÍNIO</t>
  </si>
  <si>
    <t>24.2.12</t>
  </si>
  <si>
    <t>C3290</t>
  </si>
  <si>
    <t>PAINEL REFLETIVO EM ALUMÍNIO C/PELÍCULA ANTI-PICHANTE</t>
  </si>
  <si>
    <t>24.2.13</t>
  </si>
  <si>
    <t>C3374</t>
  </si>
  <si>
    <t>PAINEL REFLETIVO EM POLIÉSTER COM FIBRA DE VIDRO</t>
  </si>
  <si>
    <t>24.2.14</t>
  </si>
  <si>
    <t>C3292</t>
  </si>
  <si>
    <t>PAINEL REFLETIVO EM POLIÉSTER COM FIBRA DE VIDRO C/PELÍCULA ANTI-PICHANTE</t>
  </si>
  <si>
    <t>24.2.15</t>
  </si>
  <si>
    <t>C3364</t>
  </si>
  <si>
    <t>PAINEL SEMI-REFLETIVO EM AÇO GALVANIZADO</t>
  </si>
  <si>
    <t>24.2.16</t>
  </si>
  <si>
    <t>C3294</t>
  </si>
  <si>
    <t>PAINEL SEMI-REFLETIVO EM AÇO GALVANIZADO C/PELÍCULA ANTI-PICHANTE</t>
  </si>
  <si>
    <t>24.2.17</t>
  </si>
  <si>
    <t>C3365</t>
  </si>
  <si>
    <t>PAINEL SEMI-REFLETIVO EM ALUMÍNIO</t>
  </si>
  <si>
    <t>24.2.18</t>
  </si>
  <si>
    <t>C3293</t>
  </si>
  <si>
    <t>PAINEL SEMI-REFLETIVO EM ALUMÍNIO C/PELÍCULA ANTI-PICHANTE</t>
  </si>
  <si>
    <t>24.2.19</t>
  </si>
  <si>
    <t>C3366</t>
  </si>
  <si>
    <t>PAINEL SEMI-REFLETIVO EM POLIÉSTER COM FIBRA DE VIDRO</t>
  </si>
  <si>
    <t>24.2.20</t>
  </si>
  <si>
    <t>C3295</t>
  </si>
  <si>
    <t>PAINEL SEMI-REFLETIVO EM POLIÉSTER COM FIBRA DE VIDRO C/PELÍCULA ANTI-PICHANTE</t>
  </si>
  <si>
    <t>24.2.21</t>
  </si>
  <si>
    <t>C3353</t>
  </si>
  <si>
    <t>PLACA DE REGULAMENTAÇÃO/ADVERTÊNCIA REFLETIVA EM ACO GALVANIZADO</t>
  </si>
  <si>
    <t>24.2.22</t>
  </si>
  <si>
    <t>C3297</t>
  </si>
  <si>
    <t>PLACA DE REGULAMENTAÇÃO/ADVERTÊNCIA REFLETIVA EM AÇO GALVANIZADO C/PELÍCULA ANTI-PICHANTE</t>
  </si>
  <si>
    <t>24.2.23</t>
  </si>
  <si>
    <t>C3354</t>
  </si>
  <si>
    <t>PLACA DE REGULAMENTAÇÃO/ADVERTÊNCIA REFLETIVA EM ALUMÍNIO</t>
  </si>
  <si>
    <t>24.2.24</t>
  </si>
  <si>
    <t>C3296</t>
  </si>
  <si>
    <t>PLACA DE REGULAMENTAÇÃO/ADVERTÊNCIA REFLETIVA EM ALUMÍNIO C/PELÍCULA ANTI-PICHANTE</t>
  </si>
  <si>
    <t>24.2.25</t>
  </si>
  <si>
    <t>C3355</t>
  </si>
  <si>
    <t>PLACA DE REGULAMENTAÇÃO/ADVERTÊNCIA REFLETIVA EM POLIÉSTER COM FIBRA DE VIDRO</t>
  </si>
  <si>
    <t>24.2.26</t>
  </si>
  <si>
    <t>C3298</t>
  </si>
  <si>
    <t>PLACA DE REGULAMENTAÇÃO/ADVERTÊNCIA REFLETIVA EM POLIÉSTER COM FIBRA DE VIDRO C/PELÍCULA ANTI-PICHANTE</t>
  </si>
  <si>
    <t>24.2.27</t>
  </si>
  <si>
    <t>C3367</t>
  </si>
  <si>
    <t>PLACA DE SINALIZAÇÃO DE OBRA EM AÇO GALVANIZADO</t>
  </si>
  <si>
    <t>24.2.28</t>
  </si>
  <si>
    <t>C3299</t>
  </si>
  <si>
    <t>PLACA DE SINALIZAÇÃO DE OBRA EM AÇO GALVANIZADO C/PELÍCULA ANTI-PICHANTE</t>
  </si>
  <si>
    <t>24.2.29</t>
  </si>
  <si>
    <t>C3368</t>
  </si>
  <si>
    <t>PLACA DE SINALIZAÇÃO DE OBRA REFLETIVA EM ALUMÍNIO</t>
  </si>
  <si>
    <t>24.2.30</t>
  </si>
  <si>
    <t>C3300</t>
  </si>
  <si>
    <t>PLACA DE SINALIZAÇÃO DE OBRA REFLETIVA EM ALUMÍNIO C/PELÍCULA ANTI-PICHANTE</t>
  </si>
  <si>
    <t>24.2.31</t>
  </si>
  <si>
    <t>C3369</t>
  </si>
  <si>
    <t>PLACA DE SINALIZAÇÃO DE OBRA REFLETIVA EM POLIÉSTER C/ FIBRA DE VIDRO</t>
  </si>
  <si>
    <t>24.2.32</t>
  </si>
  <si>
    <t>C3301</t>
  </si>
  <si>
    <t>PLACA DE SINALIZAÇÃO DE OBRA REFLETIVA EM POLIÉSTER C/FIBRA DE VIDRO C/PELÍCULA ANTI-PICHANTE</t>
  </si>
  <si>
    <t>24.2.33</t>
  </si>
  <si>
    <t>C4550</t>
  </si>
  <si>
    <t>PLACA DE SINALIZAÇÃO REFLETIVA COM REAPROVEITAMENTO DE CHAPA DE AÇO</t>
  </si>
  <si>
    <t>24.2.34</t>
  </si>
  <si>
    <t>C4551</t>
  </si>
  <si>
    <t>PLACA DE SINALIZAÇÃO SEMI-REFLETIVA COM REAPROVEITAMENTO DE CHAPA DE AÇO</t>
  </si>
  <si>
    <t>24.2.35</t>
  </si>
  <si>
    <t>C3629</t>
  </si>
  <si>
    <t>PLACA EM CHAPA GALVANIZADA C/ESTRUTURA INTERNA EM METALON PINTADA, IMPRESSÃO EM VINIL 02 FACES, ABRAÇADEIRAS</t>
  </si>
  <si>
    <t>24.2.36</t>
  </si>
  <si>
    <t>C3356</t>
  </si>
  <si>
    <t>PLACA INDICATIVA/EDUCATIVA/SERVIÇOS REFLETIVA EM AÇO GALVANIZADO</t>
  </si>
  <si>
    <t>24.2.37</t>
  </si>
  <si>
    <t>C3303</t>
  </si>
  <si>
    <t>PLACA INDICATIVA/EDUCATIVA/SERVIÇOS REFLETIVA EM AÇO GALVANIZADO C/PELÍCULA ANTI-PICHANTE</t>
  </si>
  <si>
    <t>24.2.38</t>
  </si>
  <si>
    <t>C3357</t>
  </si>
  <si>
    <t>PLACA INDICATIVA/EDUCATIVA/SERVIÇOS REFLETIVA EM ALUMÍNIO</t>
  </si>
  <si>
    <t>24.2.39</t>
  </si>
  <si>
    <t>C3302</t>
  </si>
  <si>
    <t>PLACA INDICATIVA/EDUCATIVA/SERVIÇOS REFLETIVA EM ALUMÍNIO C/PELÍCULA ANTI-PICHANTE</t>
  </si>
  <si>
    <t>24.2.40</t>
  </si>
  <si>
    <t>C3358</t>
  </si>
  <si>
    <t>PLACA INDICATIVA/EDUCATIVA/SERVIÇOS REFLETIVA EM POLIÉSTER COM FIBRA DE VIDRO</t>
  </si>
  <si>
    <t>24.2.41</t>
  </si>
  <si>
    <t>C3304</t>
  </si>
  <si>
    <t>PLACA INDICATIVA/EDUCATIVA/SERVIÇOS REFLETIVA EM POLIÉSTER COM FIBRA DE VIDRO C/PELÍCULA ANTI-PICHANTE</t>
  </si>
  <si>
    <t>24.2.42</t>
  </si>
  <si>
    <t>C3359</t>
  </si>
  <si>
    <t>PLACA INDICATIVA/EDUCATIVA/SERVIÇOS SEMI-REFLETIVA EM AÇO GALVANIZADO</t>
  </si>
  <si>
    <t>24.2.43</t>
  </si>
  <si>
    <t>C3307</t>
  </si>
  <si>
    <t>PLACA INDICATIVA/EDUCATIVA/SERVIÇOS SEMI-REFLETIVA EM AÇO GALVANIZADO C/PELÍCULA ANTI-PICHANTE</t>
  </si>
  <si>
    <t>24.2.44</t>
  </si>
  <si>
    <t>C3360</t>
  </si>
  <si>
    <t>PLACA INDICATIVA/EDUCATIVA/SERVIÇOS SEMI-REFLETIVA EM ALUMÍNIO</t>
  </si>
  <si>
    <t>24.2.45</t>
  </si>
  <si>
    <t>C3306</t>
  </si>
  <si>
    <t>PLACA INDICATIVA/EDUCATIVA/SERVIÇOS SEMI-REFLETIVA EM ALUMÍNIO C/PELÍCULA ANTI-PICHANTE</t>
  </si>
  <si>
    <t>24.2.46</t>
  </si>
  <si>
    <t>C3361</t>
  </si>
  <si>
    <t>PLACA INDICATIVA/EDUCATIVA/SERVIÇOS SEMI-REFLETIVA EM POLIÉSTER C/ FIBRA DE VIDRO</t>
  </si>
  <si>
    <t>24.2.47</t>
  </si>
  <si>
    <t>C3305</t>
  </si>
  <si>
    <t>PLACA INDICATIVA/EDUCATIVA/SERVIÇOS SEMI-REFLETIVA EM POLIÉSTER C/FIBRA DE VIDRO C/PELÍCULA ANTI-PICHANTE</t>
  </si>
  <si>
    <t>24.3</t>
  </si>
  <si>
    <t>PÓRTICOS E SEMI-PÓRTICOS METÁLICOS</t>
  </si>
  <si>
    <t>24.3.1</t>
  </si>
  <si>
    <t>C5002</t>
  </si>
  <si>
    <t>PÓRTICO METÁLICO C/ VÃO DE 12,50M, VENTO 35M/S ÁREA DE EXPOSIÇÃO ATÉ 18,75M2 (SEM PLACA/PAINEL) - FORNECIMENTO E MONTAGEM</t>
  </si>
  <si>
    <t>24.3.2</t>
  </si>
  <si>
    <t>C5003</t>
  </si>
  <si>
    <t>PÓRTICO METÁLICO C/ VÃO DE 24,80M, VENTO 35M/S ÁREA DE EXPOSIÇÃO ATÉ 37,20M2 (SEM PLACA/PAINEL) - FORNECIMENTO E MONTAGEM</t>
  </si>
  <si>
    <t>24.3.3</t>
  </si>
  <si>
    <t>C5004</t>
  </si>
  <si>
    <t>SEMI-PÓRTICO METÁLICO SIMPLES C/ VÃO DE 2,70M, VENTO 35M/S ÁREA DE EXPOSIÇÃO ATÉ 4,05M2 (SEM PLACA/PAINEL) - FORNECIMENTO E MONTAGEM</t>
  </si>
  <si>
    <t>24.3.4</t>
  </si>
  <si>
    <t>C5005</t>
  </si>
  <si>
    <t>SEMI-PÓRTICO METÁLICO SIMPLES C/ VÃO DE 7,20M, VENTO 35M/S ÁREA DE EXPOSIÇÃO ATÉ 10,65M2 (SEM PLACA/PAINEL) - FORNECIMENTO E MONTAGEM</t>
  </si>
  <si>
    <t>24.3.5</t>
  </si>
  <si>
    <t>C5006</t>
  </si>
  <si>
    <t>SEMI-PÓRTICO METÁLICO DUPLO C/ VÃO DE 2 X 7,20M, VENTO 35M/S ÁREA DE EXPOSIÇÃO ATÉ 2 X 10,80M2 (SEM PLACA/PAINEL) - FORNECIMENTO E MONTAGEM</t>
  </si>
  <si>
    <t>25</t>
  </si>
  <si>
    <t>URBANIZAÇÃO/PAISAGISMO</t>
  </si>
  <si>
    <t>25.1</t>
  </si>
  <si>
    <t>URBANIZAÇÃO</t>
  </si>
  <si>
    <t>25.1.1</t>
  </si>
  <si>
    <t>C0004</t>
  </si>
  <si>
    <t>ABRIGO PRÉ-MOLDADO EM CONCRETO (PARADA DE ÔNIBUS)</t>
  </si>
  <si>
    <t>25.1.2</t>
  </si>
  <si>
    <t>C4715</t>
  </si>
  <si>
    <t>ABRIGO PRÉ-MOLDADO P/ PARADA DE ÔNIBUS, C=4,00M, L=1,50M (5,7 T) S/ TRANSPORTE</t>
  </si>
  <si>
    <t>25.1.3</t>
  </si>
  <si>
    <t>C3641</t>
  </si>
  <si>
    <t>BALANÇO ANDORINHA C/02 CADEIRAS, CONFECÇÃO EM TUBO VAPOR E PINTURA ESMALTE SINTÉTICO</t>
  </si>
  <si>
    <t>25.1.4</t>
  </si>
  <si>
    <t>C0352</t>
  </si>
  <si>
    <t>BALANÇO ANDORINHA C/03 CADEIRAS, CONFECÇÃO EM TUBO VAPOR E PINTURA ESMALTE SINTÉTICO</t>
  </si>
  <si>
    <t>25.1.5</t>
  </si>
  <si>
    <t>C3611</t>
  </si>
  <si>
    <t>BANCO DE MADEIRA C/ASSENTO FIXADO EM CONCRETO E ENCOSTO FIXADO EM TUBO DE AÇO GALVANIZADO 3" (MÓDULO DE 2,60m)</t>
  </si>
  <si>
    <t>25.1.6</t>
  </si>
  <si>
    <t>C0360</t>
  </si>
  <si>
    <t>BANCO DE MADEIRA C/ESTRUTURA DE FERRO - L= 3.00m</t>
  </si>
  <si>
    <t>25.1.7</t>
  </si>
  <si>
    <t>C0361</t>
  </si>
  <si>
    <t>BANCO EM ALVENARIA, TAMPO EM CONCRETO, C/ENCOSTO H=80cm (PINTADO)</t>
  </si>
  <si>
    <t>25.1.8</t>
  </si>
  <si>
    <t>C3439</t>
  </si>
  <si>
    <t>BANCO EM "U" S/ ENCOSTO E C/ TIJOLO APARENTE</t>
  </si>
  <si>
    <t>25.1.9</t>
  </si>
  <si>
    <t>C3440</t>
  </si>
  <si>
    <t>BANCO EM "U" S/ ENCOSTO PADRÃO</t>
  </si>
  <si>
    <t>25.1.10</t>
  </si>
  <si>
    <t>C0462</t>
  </si>
  <si>
    <t>BORBOLETA C/ CONTADOR DE ACESSO</t>
  </si>
  <si>
    <t>25.1.11</t>
  </si>
  <si>
    <t>C4712</t>
  </si>
  <si>
    <t>CARGA/DESCARGA DE ABRIGO PREMOLDADO (PARADA DE ÔNIBUS), INCLUSIVE ASSENTAMENTO</t>
  </si>
  <si>
    <t>25.1.12</t>
  </si>
  <si>
    <t>C0926</t>
  </si>
  <si>
    <t>CARROSSEL DE RODA</t>
  </si>
  <si>
    <t>25.1.13</t>
  </si>
  <si>
    <t>C3642</t>
  </si>
  <si>
    <t>CARROSSEL ESPECIAL C/ 04 CADEIRAS, CONFECÇÃO EM TUBO VAPOR E PINTURA ESMALTE SINTÉTICO</t>
  </si>
  <si>
    <t>25.1.14</t>
  </si>
  <si>
    <t>C3643</t>
  </si>
  <si>
    <t>CARROSSEL TIPO OLA, CONFECÇÃO EM TUBO VAPOR E PINTURA ESMALTE SINTÉTICO</t>
  </si>
  <si>
    <t>25.1.15</t>
  </si>
  <si>
    <t>C0864</t>
  </si>
  <si>
    <t>CONJUNTO DE MASTRO P/ TRÊS BANDEIRAS E PEDESTAL</t>
  </si>
  <si>
    <t>25.1.16</t>
  </si>
  <si>
    <t>C0865</t>
  </si>
  <si>
    <t>CONJUNTO DE TABELAS P/ BASQUETE EM COMPENSADO NAVAL, MODELO OFICIAL, 1,05X1,80M, ESP. 18MM</t>
  </si>
  <si>
    <t>25.1.17</t>
  </si>
  <si>
    <t>C1349</t>
  </si>
  <si>
    <t>CONJUNTO PARA FUTSAL COM TRAVES OFICIAIS DE 3,00 X 2,00 M EM TUBO DE ACO GALVANIZADO 3" COM REQUADRO EM TUBO DE 1", PINTURA EM PRIMER COM TINTA ESMALTE SINTETICO E REDES</t>
  </si>
  <si>
    <t>25.1.18</t>
  </si>
  <si>
    <t>C0925</t>
  </si>
  <si>
    <t>CORRIMÃO EM TUBO GALVANIZADO DE 2" (FORNECIMENTO E MONTAGEM)</t>
  </si>
  <si>
    <t>25.1.19</t>
  </si>
  <si>
    <t>C2995</t>
  </si>
  <si>
    <t>ESCADA HORIZONTAL E VERTICAL, CONFECÇÃO  EM TUBO VAPOR E PINTURA ESMALTE SINTÉTICO</t>
  </si>
  <si>
    <t>25.1.20</t>
  </si>
  <si>
    <t>C2997</t>
  </si>
  <si>
    <t>ESCORREGADOR GRANDE, CONFECÇÃO EM TUBO VAPOR E PINTURA ESMALTE SINTÉTICO</t>
  </si>
  <si>
    <t>25.1.21</t>
  </si>
  <si>
    <t>C3645</t>
  </si>
  <si>
    <t>ESCORREGADOR PEQUENO, CONFECÇÃO EM TUBO VAPOR E PINTURA ESMALTE SINTÉTICO</t>
  </si>
  <si>
    <t>25.1.22</t>
  </si>
  <si>
    <t>C1347</t>
  </si>
  <si>
    <t xml:space="preserve">CONJUNTO PARA BASQUETE COM TABELAS EM COMPENSADO NAVAL, MODELO OFICIAL, 1,05X1,80M, ESP. 18MM, COMPLETO, INCLUSIVE ESTRUTURA EM TUBOS DE AÇO GALVANIZADO DE 4" E DE 1", ACABAMENTO EM MASSA PLÁSTICA, PRIMER E TINTA ESMALTE SINTÉTICO, COM REFORÇO TIPO MÃO FRANCESA, AVANÇO LIVRE DE 2,30M
</t>
  </si>
  <si>
    <t>25.1.23</t>
  </si>
  <si>
    <t>C1348</t>
  </si>
  <si>
    <t>ESTRUTURA METÁLICA DE TRAVES DE FUTEBOL DE CAMPO OFICIAL, EM TUBOS DE AÇO GALVANIZADO, DIMENSÕES 7,32 X 2,44 X 1,50, COM ACABAMENTO E PINTURA, INCLUSIVE REDE EM FIO 100% NYLON COM PROTEÇÃO UV</t>
  </si>
  <si>
    <t>25.1.24</t>
  </si>
  <si>
    <t>C1350</t>
  </si>
  <si>
    <t>ESTRUTURA METÁLICA EM RODÍZIOS, COM TABELAS DE BASQUETE EM COMPENSADO NAVAL, MODELO OFICIAL, 1,05X1,80M, ESP. 18MM</t>
  </si>
  <si>
    <t>25.1.25</t>
  </si>
  <si>
    <t>C1351</t>
  </si>
  <si>
    <t>CONJUNTO PARA QUADRA DE VOLEI OFICIAL COM POSTES EM TUBO DE ACO GALVANIZADO 3", H = *255* CM, PINTURA EM TINTA ESMALTE SINTETICO, REDE DE NYLON COM 2 MM, MALHA 10 X 10 CM E ANTENAS OFICIAIS</t>
  </si>
  <si>
    <t>25.1.26</t>
  </si>
  <si>
    <t>C3646</t>
  </si>
  <si>
    <t>GAIOLA LABIRINTO, CONFECÇÃO EM TUBO VAPOR E PINTURA ESMALTE SINTÉTICO</t>
  </si>
  <si>
    <t>25.1.27</t>
  </si>
  <si>
    <t>C3647</t>
  </si>
  <si>
    <t>GANGORRA C/ 02 PRANCHAS, CONFECÇÃO EM TUBO VAPOR E PINTURA ESMALTE SINTÉTICO</t>
  </si>
  <si>
    <t>25.1.28</t>
  </si>
  <si>
    <t>C3000</t>
  </si>
  <si>
    <t>GANGORRA C/ 03 PRANCHAS, CONFECÇÃO EM TUBO VAPOR E PINTURA ESMALTE SINTÉTICO</t>
  </si>
  <si>
    <t>25.1.29</t>
  </si>
  <si>
    <t>C3526</t>
  </si>
  <si>
    <t>LIMPEZA MANUAL DE AGUAPÉS EM LAGOAS</t>
  </si>
  <si>
    <t>25.1.30</t>
  </si>
  <si>
    <t>C3527</t>
  </si>
  <si>
    <t>LIMPEZA MECANIZADA DE AGUAPÉS EM LAGOAS</t>
  </si>
  <si>
    <t>25.1.31</t>
  </si>
  <si>
    <t>C3451</t>
  </si>
  <si>
    <t>LIXEIRA EM FIBRA DE VIDRO CAP.=40L e DIAM.=35cm</t>
  </si>
  <si>
    <t>25.1.32</t>
  </si>
  <si>
    <t>C4570</t>
  </si>
  <si>
    <t>TOTEM RODOVIÁRIO - PADRÃO DER</t>
  </si>
  <si>
    <t>25.1.33</t>
  </si>
  <si>
    <t>C3060</t>
  </si>
  <si>
    <t>TRAVE DE MADEIRA (3X2)m  P/FUTEBOL DE CAMPO</t>
  </si>
  <si>
    <t>25.2</t>
  </si>
  <si>
    <t>PAISAGISMO</t>
  </si>
  <si>
    <t>25.2.1</t>
  </si>
  <si>
    <t>C0112</t>
  </si>
  <si>
    <t>ARBUSTOS ORNAMENTAIS EM GERAL. C/ ALTURA MÍNIMA DE 50CM</t>
  </si>
  <si>
    <t>25.2.2</t>
  </si>
  <si>
    <t>C0113</t>
  </si>
  <si>
    <t>ARBUSTOS ORNAMENTAIS EM GERAL INCLUSIVE CONSERVAÇÃO P/ 60 DIAS</t>
  </si>
  <si>
    <t>25.2.3</t>
  </si>
  <si>
    <t>C3061</t>
  </si>
  <si>
    <t>ÁRVORE C/ TUTOR E ADUBO</t>
  </si>
  <si>
    <t>25.2.4</t>
  </si>
  <si>
    <t>C3062</t>
  </si>
  <si>
    <t>ÁRVORE C/ TUTOR, GRADE, ADUBO E CAVA</t>
  </si>
  <si>
    <t>25.2.5</t>
  </si>
  <si>
    <t>C0229</t>
  </si>
  <si>
    <t>ÁRVORES ORNAMENTAIS EM GERAL. C/ ALTURA  MÉDIA DE 2.50M.EXCETO PALMÁCEAS</t>
  </si>
  <si>
    <t>25.2.6</t>
  </si>
  <si>
    <t>C0230</t>
  </si>
  <si>
    <t>ÁRVORES ORNAMENTAIS EM GERAL.INCLUSIVE CONSERVAÇÃO</t>
  </si>
  <si>
    <t>25.2.7</t>
  </si>
  <si>
    <t>C1080</t>
  </si>
  <si>
    <t>DESPRAGUEJAMENTO DE ÁREAS GRAMADAS</t>
  </si>
  <si>
    <t>25.2.8</t>
  </si>
  <si>
    <t>C1253</t>
  </si>
  <si>
    <t>ESCAVAÇÃO, CARGA E TRANSPORTE DE TERRA RETIRADA DE CAVA ABERTA P/ PLANTIO .ATÉ 5KM</t>
  </si>
  <si>
    <t>25.2.9</t>
  </si>
  <si>
    <t>C3443</t>
  </si>
  <si>
    <t>GRAMA CAPIM DE BURRO / PAPUAN</t>
  </si>
  <si>
    <t>25.2.10</t>
  </si>
  <si>
    <t>C1429</t>
  </si>
  <si>
    <t>GRAMA EM ÁREAS EXTERNAS, INCLUSIVE MATERIAL</t>
  </si>
  <si>
    <t>25.2.11</t>
  </si>
  <si>
    <t>C1430</t>
  </si>
  <si>
    <t>GRAMA EM PLACAS E=6 CM FORNECIMENTO E PLANTIO</t>
  </si>
  <si>
    <t>25.2.12</t>
  </si>
  <si>
    <t>C1431</t>
  </si>
  <si>
    <t>GRAMA EM PLACAS.INCLUSIVE CONSERVAÇÃO</t>
  </si>
  <si>
    <t>25.2.13</t>
  </si>
  <si>
    <t>C3426</t>
  </si>
  <si>
    <t>GRAMA PARA TALUDE DE LAGOA, CONSERVAÇÃO ATÉ 45 DIAS</t>
  </si>
  <si>
    <t>25.2.14</t>
  </si>
  <si>
    <t>C4849</t>
  </si>
  <si>
    <t>GRAMA SINTÉTICA ESPORTIVA PARA FUTEBOL EM POLIETILENO, COM ALTURA MINIMA DE 50MM (FORNECIMENTO E COLOCAÇÃO)</t>
  </si>
  <si>
    <t>25.2.15</t>
  </si>
  <si>
    <t>C1452</t>
  </si>
  <si>
    <t>HERBÁCEAS ORNAMENTAIS EM GERAL</t>
  </si>
  <si>
    <t>25.2.16</t>
  </si>
  <si>
    <t>C1453</t>
  </si>
  <si>
    <t>HERBÁCEAS ORNAMENTAIS EM GERAL.INCLUSIVE CONSERVAÇÃO P/ 60 DIAS</t>
  </si>
  <si>
    <t>25.2.17</t>
  </si>
  <si>
    <t>C1454</t>
  </si>
  <si>
    <t>HERBICIDA ESTERILIZANTE DE SOLO</t>
  </si>
  <si>
    <t>25.2.18</t>
  </si>
  <si>
    <t>C1455</t>
  </si>
  <si>
    <t>25.2.19</t>
  </si>
  <si>
    <t>C1457</t>
  </si>
  <si>
    <t>HIDROSSEMEADURA DE TERRENOS</t>
  </si>
  <si>
    <t>25.2.20</t>
  </si>
  <si>
    <t>C1499</t>
  </si>
  <si>
    <t>IRRIGAÇÃO DIÁRIA DE ÁREA PLANTADA</t>
  </si>
  <si>
    <t>25.2.21</t>
  </si>
  <si>
    <t>C1612</t>
  </si>
  <si>
    <t>LASTRO URBANIZADO C/ SEIXO ROLADO</t>
  </si>
  <si>
    <t>25.2.22</t>
  </si>
  <si>
    <t>C1788</t>
  </si>
  <si>
    <t>MANUTENÇÃO C/ COBERTURA DE TERRA VEGETAL P/ ÁREAS GRAMADAS</t>
  </si>
  <si>
    <t>25.2.23</t>
  </si>
  <si>
    <t>C1789</t>
  </si>
  <si>
    <t>MANUTENÇÃO C/ CORTE E REFILAMENTO DE ÁREAS GRAMADAS C/MICROTRATOR</t>
  </si>
  <si>
    <t>25.2.24</t>
  </si>
  <si>
    <t>C1781</t>
  </si>
  <si>
    <t>MANUTENÇÃO, CORTE E REFILAMENTO DE ÁREAS GRAMADAS C/ 25% DE OBSTÁCULOS</t>
  </si>
  <si>
    <t>25.2.25</t>
  </si>
  <si>
    <t>C1782</t>
  </si>
  <si>
    <t>MANUTENÇÃO, CORTE E REFILAMENTO DE ÁREAS GRAMADAS C/ROÇADEIRA TRACIONADA</t>
  </si>
  <si>
    <t>25.2.26</t>
  </si>
  <si>
    <t>C1783</t>
  </si>
  <si>
    <t>MANUTENÇÃO MENSAL DE ÁREA PLANTADA C/ LIMPEZA DIÁRIA</t>
  </si>
  <si>
    <t>25.2.27</t>
  </si>
  <si>
    <t>C1787</t>
  </si>
  <si>
    <t>MANUTENÇÃO MENSAL DE ÁREAS VERDES - IRRIGAÇÃO</t>
  </si>
  <si>
    <t>25.2.28</t>
  </si>
  <si>
    <t>C1786</t>
  </si>
  <si>
    <t>MANUTENÇÃO MENSAL DE ÁREAS VERDES - LIMPEZA GERAL E DIÁRIA</t>
  </si>
  <si>
    <t>25.2.29</t>
  </si>
  <si>
    <t>C1784</t>
  </si>
  <si>
    <t>MANUTENÇÃO MENSAL DE CANTEIROS C/ ATÉ 7.000 M2</t>
  </si>
  <si>
    <t>25.2.30</t>
  </si>
  <si>
    <t>C1785</t>
  </si>
  <si>
    <t>MANUTENÇÃO MENSAL P/PODA E LIMPEZA DE ARBUSTOS</t>
  </si>
  <si>
    <t>25.2.31</t>
  </si>
  <si>
    <t>C2035</t>
  </si>
  <si>
    <t>PREPARO E SUBSTITUIÇÃO DE TERRA P/PLANTAÇÃO</t>
  </si>
  <si>
    <t>25.2.32</t>
  </si>
  <si>
    <t>C2235</t>
  </si>
  <si>
    <t>REVOLVIMENTO MECÂNICO DE TERRA PROFUNDIDADE 20-30cm</t>
  </si>
  <si>
    <t>25.2.33</t>
  </si>
  <si>
    <t>C2238</t>
  </si>
  <si>
    <t>ROÇADO MANUAL INCLUSIVE RASTELAMENTO P/ HERBÁCEAS</t>
  </si>
  <si>
    <t>25.2.34</t>
  </si>
  <si>
    <t>C2534</t>
  </si>
  <si>
    <t>TRANSPORTE DE TERRA FÉRTIL.P/PLANTIO DE HERBÁCEAS/ÁRVORES ORNAMENTAIS</t>
  </si>
  <si>
    <t>25.3</t>
  </si>
  <si>
    <t>PROTEÇÃO AMBIENTAL</t>
  </si>
  <si>
    <t>25.3.1</t>
  </si>
  <si>
    <t>C3259</t>
  </si>
  <si>
    <t>CARGA E TRANSPORTE ATÉ 5KM DE REVESTIMENTO BETUMINOSO DEMOLIDO</t>
  </si>
  <si>
    <t>25.3.2</t>
  </si>
  <si>
    <t>C3277</t>
  </si>
  <si>
    <t>ESCARIFICAÇÃO DE JAZIDAS/EMPRÉSTIMOS/CAMINHOS DE SERVIÇOS</t>
  </si>
  <si>
    <t>25.3.3</t>
  </si>
  <si>
    <t>C3279</t>
  </si>
  <si>
    <t>ESCAVAÇÃO COM ESTOCAGEM DE MATERIAL EXPURGADO (TERRA VEGETAL)</t>
  </si>
  <si>
    <t>25.3.4</t>
  </si>
  <si>
    <t>C3283</t>
  </si>
  <si>
    <t>ESPALHAMENTO DO MATERIAL EXPURGADO (TERRA VEGETAL)</t>
  </si>
  <si>
    <t>25.3.5</t>
  </si>
  <si>
    <t>C3308</t>
  </si>
  <si>
    <t>RECONFORMAÇÃO DA FAIXA DE DOMÍNIO, EMPRÉSTIMOS, JAZIDAS E TALUDES</t>
  </si>
  <si>
    <t>25.3.6</t>
  </si>
  <si>
    <t>C3108</t>
  </si>
  <si>
    <t>REVESTIMENTO VEGETAL DE TALUDES (VEGETAÇÃO NÃO INCLUÍDA)</t>
  </si>
  <si>
    <t>26</t>
  </si>
  <si>
    <t>MUROS E FECHAMENTOS</t>
  </si>
  <si>
    <t>26.1</t>
  </si>
  <si>
    <t>MUROS</t>
  </si>
  <si>
    <t>26.1.1</t>
  </si>
  <si>
    <t>C1803</t>
  </si>
  <si>
    <t>MURETA C/TIJOLO MACIÇO, REBOCADA, INCL. FUNDAÇÕES</t>
  </si>
  <si>
    <t>26.1.2</t>
  </si>
  <si>
    <t>C1804</t>
  </si>
  <si>
    <t>MURO DIVISÓRIO C/BLOCOS DE CONCRETO 14x19x39 CM, H=1.80M, SOBRE SAPATA CORRIDA DE CONCRETO FCK = 13,5 MPa E PILARES DE CONCRETO</t>
  </si>
  <si>
    <t>26.1.3</t>
  </si>
  <si>
    <t>C1805</t>
  </si>
  <si>
    <t>MURO DIVISÓRIO C/ BLOCOS DE CONCRETO 14x19x39 CM, H=1,80 M, SOBRE SAPATA CORRIDA, C/ PILARETES E CINTA DE AMARRAÇÃO DE CONCRETO C/ PINGADEIRAS</t>
  </si>
  <si>
    <t>26.1.4</t>
  </si>
  <si>
    <t>C2887</t>
  </si>
  <si>
    <t>MURO EM ALVENARIA C/FUNDAÇÃO, REBOCO 2 FACES, ALTURA ÚTIL 1.80M</t>
  </si>
  <si>
    <t>26.1.5</t>
  </si>
  <si>
    <t>C1806</t>
  </si>
  <si>
    <t>MURO C/MOURÕES E PLACAS PRÉ-FABRICADAS DE CONCRETO H=2.00M</t>
  </si>
  <si>
    <t>26.1.6</t>
  </si>
  <si>
    <t>C1807</t>
  </si>
  <si>
    <t>MURO CONTORNO DE ALVENARIA E CONCRETO (PILAR+CINTA) REBOCADO, COM PINTURA</t>
  </si>
  <si>
    <t>26.1.7</t>
  </si>
  <si>
    <t>C4912</t>
  </si>
  <si>
    <t>MURO CONTORNO DE ALVENARIA E CONCRETO (PILAR+CINTA), REBOCADO, SEM PINTURA</t>
  </si>
  <si>
    <t>26.1.8</t>
  </si>
  <si>
    <t>C4600</t>
  </si>
  <si>
    <t>MURO DE ALVENARIA COM FUNDAÇÃO, REBOCO 2 FACES, ALT. ÚTIL 1,80m COM CERCA DE PROTEÇÃO EM "V" COM ARAME FARPADO</t>
  </si>
  <si>
    <t>26.1.9</t>
  </si>
  <si>
    <t>C4859</t>
  </si>
  <si>
    <t>MURO DE ALVENARIA COM FUNDAÇÃO, REBOCO 2 FACES, ALT. ÚTIL 2,50 m COM CERCA DE PROTEÇÃO TIPO CONCERTINA</t>
  </si>
  <si>
    <t>26.2</t>
  </si>
  <si>
    <t>ALAMBRADOS</t>
  </si>
  <si>
    <t>26.2.1</t>
  </si>
  <si>
    <t>C3736</t>
  </si>
  <si>
    <t>ALAMBRADO C/ TELA DE ALUMÍNIO FIO ESP.=1.5 MM E MALHA DE (4X4)MM</t>
  </si>
  <si>
    <t>26.2.2</t>
  </si>
  <si>
    <t>C0036</t>
  </si>
  <si>
    <t>ALAMBRADO C/TELA DE ARAME GALVANIZADO.. ALTURA 2M</t>
  </si>
  <si>
    <t>26.2.3</t>
  </si>
  <si>
    <t>C3436</t>
  </si>
  <si>
    <t>ALAMBRADO C/TELA DE NYLON FIO ESP.=3MM E MALHA DE (5 X 5)CM</t>
  </si>
  <si>
    <t>26.2.4</t>
  </si>
  <si>
    <t>C3680</t>
  </si>
  <si>
    <t>ALAMBRADO C/ TELA DE PVC FIO 10 MALHA DE 2"X2"</t>
  </si>
  <si>
    <t>26.2.5</t>
  </si>
  <si>
    <t>C0037</t>
  </si>
  <si>
    <t>ALAMBRADO C/TELA GALVANIZADA SOLDADA ALTURA 2M</t>
  </si>
  <si>
    <t>26.2.6</t>
  </si>
  <si>
    <t>C0035</t>
  </si>
  <si>
    <t>ALAMBRADO C/ TUBO DE AÇO GALVANIZADO 2", INCLUSIVE PINTURA</t>
  </si>
  <si>
    <t>26.2.7</t>
  </si>
  <si>
    <t>C5193</t>
  </si>
  <si>
    <t>ALAMBRADO C/ TUBO DE AÇO GALVANIZADO 2 1/2", INCLUSIVE PINTURA</t>
  </si>
  <si>
    <t>26.2.8</t>
  </si>
  <si>
    <t>C0038</t>
  </si>
  <si>
    <t>ALAMBRADO C/TUBO DE AÇO GALVANIZADO 4", INCLUSIVE PINTURA</t>
  </si>
  <si>
    <t>26.2.9</t>
  </si>
  <si>
    <t>C0039</t>
  </si>
  <si>
    <t>ALAMBRADO P/QUADRA ESPORTIVA ALTURA 1M</t>
  </si>
  <si>
    <t>26.2.10</t>
  </si>
  <si>
    <t>C0040</t>
  </si>
  <si>
    <t>ALAMBRADO P/QUADRA ESPORTIVA ALTURA 4M</t>
  </si>
  <si>
    <t>26.3</t>
  </si>
  <si>
    <t>CERCAS</t>
  </si>
  <si>
    <t>26.3.1</t>
  </si>
  <si>
    <t>C0733</t>
  </si>
  <si>
    <t>CERCA DE ARAME FARPADO 7 FIOS,MURETA C/ ALTURA DE 0,70M - FUNDAÇÃO E REBOCO NAS 2 FACES</t>
  </si>
  <si>
    <t>26.3.2</t>
  </si>
  <si>
    <t>C0742</t>
  </si>
  <si>
    <t>CERCA DE ARAME FARPADO -  ESTACA PONTA VIRADA, C/11 FIOS</t>
  </si>
  <si>
    <t>26.3.3</t>
  </si>
  <si>
    <t>C0735</t>
  </si>
  <si>
    <t>CERCA C/ ESTACAS DE CONCRETO ARMADO (2,20 X 0,10 X 0,10M)E MOURÃO DE CONCRETO ARMADO (2,20 X 0,15 X 0,15M) - 4 FIOS DE ARAME FARPADO</t>
  </si>
  <si>
    <t>26.3.4</t>
  </si>
  <si>
    <t>C0743</t>
  </si>
  <si>
    <t>CERCA C/ ESTACAS DE CONCRETO ARMADO (2,20 X 0,10 X 0,10M) E MOURÃO DE CONCRETO ARMADO (2,20 X 0,15 X 0,15M) - 6 FIOS DE ARAME FARPADO</t>
  </si>
  <si>
    <t>26.3.5</t>
  </si>
  <si>
    <t>C0736</t>
  </si>
  <si>
    <t>CERCA C/ ESTACAS DE CONCRETO ARMADO (2,20 X 0,10 X 0,10M) E MOURÃO DE CONCRETO ARMADO (2,20 X 0,15 X 0,15M) - 8 FIOS DE ARAME FARPADO</t>
  </si>
  <si>
    <t>26.3.6</t>
  </si>
  <si>
    <t>C0740</t>
  </si>
  <si>
    <t>CERCA DE MADEIRA C/ ARAME GALVANIZADO</t>
  </si>
  <si>
    <t>26.3.7</t>
  </si>
  <si>
    <t>C0741</t>
  </si>
  <si>
    <t>CERCA DE MADEIRA C/ TRAVESSAS DE MADEIRA</t>
  </si>
  <si>
    <t>26.3.8</t>
  </si>
  <si>
    <t>C4858</t>
  </si>
  <si>
    <t>CERCA DE PROTEÇÃO EM "V" COM ARAME FARPADO</t>
  </si>
  <si>
    <t>26.3.9</t>
  </si>
  <si>
    <t>C4731</t>
  </si>
  <si>
    <t>CERCA COM ESTACAS DE MADEIRA ROLIÇA, D=10CM (DE 7 ATÉ 11CM), DISTANTES A 1,50M E MOURÕES ROLIÇOS, D=12CM (DE 10 ATÉ 15CM), DISTANTES A 50,00M - 4 FIOS DE ARAME FARPADO</t>
  </si>
  <si>
    <t>26.3.10</t>
  </si>
  <si>
    <t>C4732</t>
  </si>
  <si>
    <t>CERCA COM ESTACAS DE MADEIRA ROLIÇA, D=10CM (DE 7 ATÉ 11CM), DISTANTES A 1,50M E MOURÕES ROLIÇOS, D=12CM (DE 10 ATÉ 15CM), DISTANTES A 50,00M - 6 FIOS DE ARAME FARPADO</t>
  </si>
  <si>
    <t>26.3.11</t>
  </si>
  <si>
    <t>C4733</t>
  </si>
  <si>
    <t>CERCA COM ESTACAS DE MADEIRA ROLIÇA, D=10CM (DE 7 ATÉ 11CM), DISTANTES A 1,50M E MOURÕES ROLIÇOS, D=12CM (DE 10 ATÉ 15CM), DISTANTES A 50,00M - 8 FIOS DE ARAME FARPADO</t>
  </si>
  <si>
    <t>26.3.12</t>
  </si>
  <si>
    <t>C4725</t>
  </si>
  <si>
    <t>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</si>
  <si>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26.3.13</t>
  </si>
  <si>
    <t>C4726</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</si>
  <si>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</si>
  <si>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26.3.14</t>
  </si>
  <si>
    <t>C4727</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</si>
  <si>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</si>
  <si>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26.3.15</t>
  </si>
  <si>
    <t>C4852</t>
  </si>
  <si>
    <t>CERCA/GRADIL NYLOFOR H=1,03M, MALHA 5 X 20CM - FIO 5,00MM, COM FIXADORES DE POLIAMIDA EM POSTE 40 x 60 MM CHUMBADOS EM BASE DE CONCRETO (EXCLUSIVE ESTA) , REVESTIDOS EM POLIESTER POR PROCESSO DE PINTURA ELETROSTÁTICA (GRADIL E POSTE), NAS CORES VERDE OU BRANCA - FORNECIMENTO E INSTALAÇÃO</t>
  </si>
  <si>
    <t>26.3.16</t>
  </si>
  <si>
    <t>C4728</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</si>
  <si>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</si>
  <si>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26.3.17</t>
  </si>
  <si>
    <t>C4729</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</si>
  <si>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</si>
  <si>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26.3.18</t>
  </si>
  <si>
    <t>C4730</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</si>
  <si>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</si>
  <si>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26.3.19</t>
  </si>
  <si>
    <t>C4851</t>
  </si>
  <si>
    <t>CERCA/GRADIL NYLOFOR H=1,03M, MALHA 5 X 20CM - FIO 4,30MM, COM FIXADORES DE POLIAMIDA EM POSTE 40 x 60 MM CHUMBADOS EM BASE DE CONCRETO (EXCLUSIVE ESTA) , REVESTIDOS EM POLIESTER POR PROCESSO DE PINTURA ELETROSTÁTICA (GRADIL E POSTE), NAS CORES VERDE OU BRANCA - FORNECIMENTO E INSTALAÇÃO</t>
  </si>
  <si>
    <t>26.3.20</t>
  </si>
  <si>
    <t>C4734</t>
  </si>
  <si>
    <t>RECOMPOSIÇÃO PARCIAL DE CERCA - SUBSTITUIÇÃO ESTACA DE MADEIRA ROLIÇA D=10CM (DE 7 ATÉ 11CM)</t>
  </si>
  <si>
    <t>26.3.21</t>
  </si>
  <si>
    <t>C4735</t>
  </si>
  <si>
    <t>RECOMPOSIÇÃO PARCIAL DE CERCA - SUBSTITUIÇÃO MOURÃO DE MADEIRA ROLIÇA D=12CM (DE 10 ATÉ 15CM)</t>
  </si>
  <si>
    <t>26.3.22</t>
  </si>
  <si>
    <t>C4736</t>
  </si>
  <si>
    <t>REMOÇÃO E RECOLOCAÇÃO DE CERCA DE MADEIRA - ESTACA D=10CM ( DE 7 ATÉ 11CM), E MOURÃO D=12CM(DE 10 ATÉ 15CM) - 4 FIOS DE ARAME</t>
  </si>
  <si>
    <t>26.4</t>
  </si>
  <si>
    <t>DISPOSITIVOS DE PROTEÇÃO E ACESSO</t>
  </si>
  <si>
    <t>26.4.1</t>
  </si>
  <si>
    <t>C1251</t>
  </si>
  <si>
    <t>ESCADA DE MARINHEIRO,C/TUBO GALVANIZADO 3/4",H=VAR</t>
  </si>
  <si>
    <t>26.4.2</t>
  </si>
  <si>
    <t>C2775</t>
  </si>
  <si>
    <t>ESCADA DE MARINHEIRO, DEGRAUS FERRO REDONDO 3/4"</t>
  </si>
  <si>
    <t>26.4.3</t>
  </si>
  <si>
    <t>C2774</t>
  </si>
  <si>
    <t>ESCADA DE MARINHEIRO, DEGRAUS FERRO REDONDO 1/2"</t>
  </si>
  <si>
    <t>26.4.4</t>
  </si>
  <si>
    <t>C2773</t>
  </si>
  <si>
    <t>ESCADA DE MARINHEIRO, DEGRAUS FERRO REDONDO 1"</t>
  </si>
  <si>
    <t>26.4.5</t>
  </si>
  <si>
    <t>C5206</t>
  </si>
  <si>
    <t>ESCADA DE MARINHEIRO EM AÇO INOX 304 COM PROTEÇÃO</t>
  </si>
  <si>
    <t>26.4.6</t>
  </si>
  <si>
    <t>C5205</t>
  </si>
  <si>
    <t>ESCADA DE MARINHEIRO EM AÇO INOX 304 SEM PROTEÇÃO</t>
  </si>
  <si>
    <t>26.4.7</t>
  </si>
  <si>
    <t>C5204</t>
  </si>
  <si>
    <t>ESCADA DE MARINHEIRO EM AÇO INOX 316L COM PROTEÇÃO</t>
  </si>
  <si>
    <t>26.4.8</t>
  </si>
  <si>
    <t>C5203</t>
  </si>
  <si>
    <t>ESCADA DE MARINHEIRO EM AÇO INOX 316L SEM PROTEÇÃO</t>
  </si>
  <si>
    <t>26.4.9</t>
  </si>
  <si>
    <t>C2768</t>
  </si>
  <si>
    <t>ESCADA DE MARINHEIRO EM FERRO CHATO C/PROTEÇÃO</t>
  </si>
  <si>
    <t>26.4.10</t>
  </si>
  <si>
    <t>C2769</t>
  </si>
  <si>
    <t>ESCADA DE MARINHEIRO EM FERRO CHATO S/PROTEÇÃO</t>
  </si>
  <si>
    <t>26.4.11</t>
  </si>
  <si>
    <t>C2776</t>
  </si>
  <si>
    <t>ESCADA DE MARINHEIRO EM FERRO REDONDO 1"</t>
  </si>
  <si>
    <t>26.4.12</t>
  </si>
  <si>
    <t>C4748</t>
  </si>
  <si>
    <t>ESCADA DE MARINHEIRO EM FIBRA DE VIDRO PULTRUDADA, PERFIL QUADRADO, PINTURA PROTETORA CONTRA RAIOS UV, COM GUARDA CORPO</t>
  </si>
  <si>
    <t>26.4.13</t>
  </si>
  <si>
    <t>C4749</t>
  </si>
  <si>
    <t>ESCADA DE MARINHEIRO EM FIBRA DE VIDRO PULTRUDADA, PERFIL QUADRADO, PINTURA PROTETORA CONTRA RAIOS UV, SEM GUARDA CORPO</t>
  </si>
  <si>
    <t>26.4.14</t>
  </si>
  <si>
    <t>C2770</t>
  </si>
  <si>
    <t>ESCADA DE MARINHEIRO TIPO PISCINA EM FERRO CHATO</t>
  </si>
  <si>
    <t>26.4.15</t>
  </si>
  <si>
    <t>C2772</t>
  </si>
  <si>
    <t>ESCADA DE MARINHEIRO TIPO PISCINA, FERRO REDONDO 1"</t>
  </si>
  <si>
    <t>26.4.16</t>
  </si>
  <si>
    <t>C2771</t>
  </si>
  <si>
    <t xml:space="preserve">ESCADA DE MARINHEIRO TIPO PISCINA, TUBO GALVANIZADO 1" </t>
  </si>
  <si>
    <t>26.4.17</t>
  </si>
  <si>
    <t>C1252</t>
  </si>
  <si>
    <t>ESCADA HELICOIDAL,PRÉ-MOLDADA CONCRETO,D=1,0M</t>
  </si>
  <si>
    <t>26.4.18</t>
  </si>
  <si>
    <t>C4383</t>
  </si>
  <si>
    <t>ESCADA PRÉ-MOLDADA EM CONCRETO Ø = 1,80m - h = 3,50m - FORNECIMENTO / MONTAGEM</t>
  </si>
  <si>
    <t>26.4.19</t>
  </si>
  <si>
    <t>C2814</t>
  </si>
  <si>
    <t>ESTRADO DE MADEIRA COM BARROTE 3x3"</t>
  </si>
  <si>
    <t>26.4.20</t>
  </si>
  <si>
    <t>C4386</t>
  </si>
  <si>
    <t>ESTRUTURA PRÉ-FABRICADA EM AÇO GALVANIZADO PARA ESCADA - FORNECIMENTO E MONTAGEM</t>
  </si>
  <si>
    <t>26.4.21</t>
  </si>
  <si>
    <t>C3505</t>
  </si>
  <si>
    <t>GUARDA CORPO C/ CORRIMÃO EM TUBO DE AÇO GALVANIZADO 3/4"</t>
  </si>
  <si>
    <t>26.4.22</t>
  </si>
  <si>
    <t>C3506</t>
  </si>
  <si>
    <t>GUARDA CORPO C/ CORRIMÃO EM TUBO DE AÇO GALVANIZADO 2"</t>
  </si>
  <si>
    <t>26.4.23</t>
  </si>
  <si>
    <t>C4755</t>
  </si>
  <si>
    <t xml:space="preserve">GUARDA CORPO C/ CORRIMÃO EM TUBO SUPERIOR DE AÇO GALVANIZADO 3" 80MM                                 
</t>
  </si>
  <si>
    <t>26.4.24</t>
  </si>
  <si>
    <t>C4747</t>
  </si>
  <si>
    <t>GUARDA CORPO EM FIBRA DE VIDRO C/ PERFIS PULTRUDADOS PINTADOS EM ESMALTE PU ACRÍLICO E SISTEMA DE ANCORAGEM EM AÇO INOXIDÁVEL AISI304 - H=1,10M</t>
  </si>
  <si>
    <t>26.4.25</t>
  </si>
  <si>
    <t>C4829</t>
  </si>
  <si>
    <t>GUARDA CORPO TIPO GRADIL EM TUBO DE AÇO GALVANIZADO, H = 1,10m, COM BARRAS VERTICAIS A CADA 0,11m DE 1" (25,4mm) E BARRA VERTICAL A CADA M DE 11/2" (38mm), UM TUBO HORIZONTAL SUPERIOR DE 3" (80mm) E UM TUBO HORIZONTAL INFERIOR DE 11/2" (38mm)</t>
  </si>
  <si>
    <t>26.4.26</t>
  </si>
  <si>
    <t>C2972</t>
  </si>
  <si>
    <t>TAMPA CHAPA 1/4" ANTI-DERRAPANTE 50x70cm,C/ CANTONEIRA ARTICULADA</t>
  </si>
  <si>
    <t>26.4.27</t>
  </si>
  <si>
    <t>C2970</t>
  </si>
  <si>
    <t>TAMPA CHAPA 1/4" ANTI-DERRAPANTE 70x70CM,C/ CANTONEIRA ARTICULADA</t>
  </si>
  <si>
    <t>26.4.28</t>
  </si>
  <si>
    <t>C2969</t>
  </si>
  <si>
    <t>TAMPA CHAPA 1/4" ANTI-DERRAPANTE 70x130CM, C/CANTONEIRA ARTICULADA</t>
  </si>
  <si>
    <t>26.4.29</t>
  </si>
  <si>
    <t>C2971</t>
  </si>
  <si>
    <t>TAMPA CHAPA 1/4"ANTI DERRAPANTE 80x150CM,C/ CANTONEIRA ARTICULADA</t>
  </si>
  <si>
    <t>26.4.30</t>
  </si>
  <si>
    <t>C2974</t>
  </si>
  <si>
    <t>TAMPA DE INSPEÇÃO CORREDIÇA EM CHAPA DE AÇO  GALVANIZADA E=1/16", 125 X 70CM -  PADRÃO CAGECE</t>
  </si>
  <si>
    <t>26.4.31</t>
  </si>
  <si>
    <t>C2973</t>
  </si>
  <si>
    <t>TAMPA DE INSPEÇÃO EM CHAPA DE AÇO GALVANIZADO E=3/16" P/ RESERVATÓRIO, PADRÃO CAGECE</t>
  </si>
  <si>
    <t>26.4.32</t>
  </si>
  <si>
    <t>C2975</t>
  </si>
  <si>
    <t>TAMPA DE INSPEÇÃO REMOVÍVEL EM CHAPA DE AÇO GALVANIZADO E=1/16", 70 X 70CM - PADRÃO  CAGECE</t>
  </si>
  <si>
    <t>26.4.33</t>
  </si>
  <si>
    <t>C2976</t>
  </si>
  <si>
    <t>TAMPA DE INSPEÇÃO REMOVÍVEL EM CHAPA DE AÇO GALVANIZADO E=1/16", 90 X 70CM PADRÃO CAGECE</t>
  </si>
  <si>
    <t>26.4.34</t>
  </si>
  <si>
    <t>C4751</t>
  </si>
  <si>
    <t>TAMPA EM FIBRA DE VIDRO, PERFIS PULTRUDADOS ("I" DE 18MM X 25MM) E COBERTURA SUPERFICIAL DE CHAPA PLANA ESP. 3MM, C/ ANTI-DERRAPANTE</t>
  </si>
  <si>
    <t>26.4.35</t>
  </si>
  <si>
    <t>C4750</t>
  </si>
  <si>
    <t>TAMPA EM FIBRA DE VIDRO, PERFIS PULTRUDADOS ("I" DE 18MM X 25MM) E COBERTURA SUPERFICIAL DE CHAPA PLANA ESP. 4MM, C/ ANTI-DERRAPANTE</t>
  </si>
  <si>
    <t>26.5</t>
  </si>
  <si>
    <t>26.5.1</t>
  </si>
  <si>
    <t>C1275</t>
  </si>
  <si>
    <t>ESFERA PRÉ-MOLDADA DE CONCRETO, DIAMETRO 25 CM</t>
  </si>
  <si>
    <t>26.5.2</t>
  </si>
  <si>
    <t>C1276</t>
  </si>
  <si>
    <t>ESFERA PRÉ-MOLDADA DE CONCRETO, DIAMETRO 40 CM</t>
  </si>
  <si>
    <t>26.5.3</t>
  </si>
  <si>
    <t>C4860</t>
  </si>
  <si>
    <t>FORNECIMENTO E COLOCAÇÃO DE CONCERTINAS EM ESPIRAL D=450mm</t>
  </si>
  <si>
    <t>26.5.4</t>
  </si>
  <si>
    <t>C1423</t>
  </si>
  <si>
    <t>GARRA METÁLICA (PEGA LADRÃO) P/ MUROS</t>
  </si>
  <si>
    <t>26.5.5</t>
  </si>
  <si>
    <t>C1830</t>
  </si>
  <si>
    <t>OURIÇO P/ ALAMBRADO DE PRESÍDIO</t>
  </si>
  <si>
    <t>26.5.6</t>
  </si>
  <si>
    <t>C1829</t>
  </si>
  <si>
    <t>OURIÇO P/ MURALHA DE PRESÍDIO</t>
  </si>
  <si>
    <t>27</t>
  </si>
  <si>
    <t>SISTEMA DE AR CONDICIONADO</t>
  </si>
  <si>
    <t>27.1</t>
  </si>
  <si>
    <t>EM EDIFICAÇÕES</t>
  </si>
  <si>
    <t>27.1.1</t>
  </si>
  <si>
    <t>C3866</t>
  </si>
  <si>
    <t>APARELHO DE JANELA CAP. 7.500 BTU (FORNECIMENTO E MONTAGEM)</t>
  </si>
  <si>
    <t>27.1.2</t>
  </si>
  <si>
    <t>C3867</t>
  </si>
  <si>
    <t>APARELHO DE JANELA CAP. 10.000 BTU (FORNECIMENTO E MONTAGEM)</t>
  </si>
  <si>
    <t>27.1.3</t>
  </si>
  <si>
    <t>C3868</t>
  </si>
  <si>
    <t>APARELHO DE JANELA CAP. 12.000 BTU (FORNECIMENTO E MONTAGEM)</t>
  </si>
  <si>
    <t>27.1.4</t>
  </si>
  <si>
    <t>C3870</t>
  </si>
  <si>
    <t>APARELHO DE JANELA CAP. 18.000 BTU (FORNECIMENTO E MONTAGEM)</t>
  </si>
  <si>
    <t>27.1.5</t>
  </si>
  <si>
    <t>C3871</t>
  </si>
  <si>
    <t>APARELHO DE JANELA CAP. 21.000 BTU (FORNECIMENTO E MONTAGEM)</t>
  </si>
  <si>
    <t>27.1.6</t>
  </si>
  <si>
    <t>C3872</t>
  </si>
  <si>
    <t>APARELHO DE JANELA CAP. 30.000 BTU (FORNECIMENTO E MONTAGEM)</t>
  </si>
  <si>
    <t>27.1.7</t>
  </si>
  <si>
    <t>C4121</t>
  </si>
  <si>
    <t>DIFUSOR LINEAR DE INSUFLAMENTO, EM ALUMÍNIO, COM REGISTROS ETC.</t>
  </si>
  <si>
    <t>27.1.8</t>
  </si>
  <si>
    <t>C3873</t>
  </si>
  <si>
    <t>GRELHA DE INSUFLAMENTO/RETORNO, EM ALUMÍNIO ATÉ 0,25 M2 (FORNECIMENTO E MONTAGEM)</t>
  </si>
  <si>
    <t>27.1.9</t>
  </si>
  <si>
    <t>C3874</t>
  </si>
  <si>
    <t>GRELHA DE INSUFLAMENTO/RETORNO, EM ALUMÍNIO DE 0,26 M2 À 0,49 M2 (FORNECIMENTO E MONTAGEM)</t>
  </si>
  <si>
    <t>27.1.10</t>
  </si>
  <si>
    <t>C3875</t>
  </si>
  <si>
    <t>GRELHA DE INSUFLAMENTO/RETORNO, EM ALUMÍNIO DE 0,50 M2 À 0,64 M2 (FORNECIMENTO E MONTAGEM)</t>
  </si>
  <si>
    <t>27.1.11</t>
  </si>
  <si>
    <t>C3876</t>
  </si>
  <si>
    <t>GRELHA DE INSUFLAMENTO/RETORNO, EM ALUMÍNIO DE 0,65 M2 À 0,81M2 (FORNECIMENTO E MONTAGEM)</t>
  </si>
  <si>
    <t>27.1.12</t>
  </si>
  <si>
    <t>C3877</t>
  </si>
  <si>
    <t>GRELHA DE INSUFLAMENTO/RETORNO, EM ALUMÍNIO DE 0,82 M2 À 1,00 M2 (FORNECIMENTO E MONTAGEM)</t>
  </si>
  <si>
    <t>27.1.13</t>
  </si>
  <si>
    <t>C4123</t>
  </si>
  <si>
    <t>REDE DE INSUFLAMENTO/RETORNO C/ DUTOS EM CHAPA GALVANIZADA, DEFLETORES, CHAVEAMENTOS, FIXAÇÕES, ISOLAMENTO TÉRMICO EM CHAPAS DE ISOPOR AUTO-EXTINGUÍVEL, DUTOS FLEXÍVEIS DE LIGAÇÃO ETC.</t>
  </si>
  <si>
    <t>27.1.14</t>
  </si>
  <si>
    <t>C4119</t>
  </si>
  <si>
    <t>REDE DE INSUFLAMENTO/RETORNO, C/ DUTOS EM CHAPA GALVANIZADA, DEFLETORES, CHAVEAMENTOS, FIXAÇÕES, ISOLAMENTO TÉRMICO EM MANTAS DE LÃ DE ROCHA OU VIDRO, DUTOS FLEXÍVEIS DE LIGAÇÃO ETC.</t>
  </si>
  <si>
    <t>27.1.15</t>
  </si>
  <si>
    <t>C3734</t>
  </si>
  <si>
    <t>REMANEJAMENTO DE CONDENSADORES DE MINICENTRAIS DE AR CONDICIONADO, INCLUSIVE PONTO DE FORÇA E RECARGA DE GAS</t>
  </si>
  <si>
    <t>27.1.16</t>
  </si>
  <si>
    <t>C3878</t>
  </si>
  <si>
    <t>REMANEJAMENTO DE GRELHA DE INSUFLAMENTO/RETORNO, ATÉ 0,25 M2</t>
  </si>
  <si>
    <t>27.1.17</t>
  </si>
  <si>
    <t>C3879</t>
  </si>
  <si>
    <t>REMANEJAMENTO DE GRELHA DE INSUFLAMENTO/RETORNO, DE 0,26 M2 À 0,49 M2</t>
  </si>
  <si>
    <t>27.1.18</t>
  </si>
  <si>
    <t>C3880</t>
  </si>
  <si>
    <t>REMANEJAMENTO DE GRELHA DE INSUFLAMENTO/RETORNO, DE 0,50 M2 À 0,64 M2</t>
  </si>
  <si>
    <t>27.1.19</t>
  </si>
  <si>
    <t>C3881</t>
  </si>
  <si>
    <t>REMANEJAMENTO DE GRELHA DE INSUFLAMENTO/RETORNO, DE 0,65 M2 À 0,81 M2</t>
  </si>
  <si>
    <t>27.1.20</t>
  </si>
  <si>
    <t>C3882</t>
  </si>
  <si>
    <t>REMANEJAMENTO DE GRELHA DE INSUFLAMENTO/RETORNO, DE 0,82 M2 À 1,00 M2</t>
  </si>
  <si>
    <t>27.1.21</t>
  </si>
  <si>
    <t>C2269</t>
  </si>
  <si>
    <t>SERVIÇO DE HIGIENIZAÇÃO E TRATAMENTO DE SISTEMA DE AR-CONDICIONADO</t>
  </si>
  <si>
    <t>27.1.22</t>
  </si>
  <si>
    <t>C3860</t>
  </si>
  <si>
    <t>SPLIT SYSTEM COMPLETO C/ CONTROLE REMOTO - CAP. 1,00 TR (FORNECIMENTO E MONTAGEM)</t>
  </si>
  <si>
    <t>27.1.23</t>
  </si>
  <si>
    <t>C3861</t>
  </si>
  <si>
    <t>SPLIT SYSTEM COMPLETO C/ CONTROLE REMOTO - CAP. 1,50 TR (FORNECIMENTO E MONTAGEM)</t>
  </si>
  <si>
    <t>27.1.24</t>
  </si>
  <si>
    <t>C3862</t>
  </si>
  <si>
    <t>SPLIT SYSTEM COMPLETO C/ CONTROLE REMOTO - CAP. 2,00 TR (FORNECIMENTO E MONTAGEM)</t>
  </si>
  <si>
    <t>27.1.25</t>
  </si>
  <si>
    <t>C3863</t>
  </si>
  <si>
    <t>SPLIT SYSTEM COMPLETO C/ CONTROLE REMOTO - CAP. 2,50 TR (FORNECIMENTO E MONTAGEM)</t>
  </si>
  <si>
    <t>27.1.26</t>
  </si>
  <si>
    <t>C3864</t>
  </si>
  <si>
    <t>SPLIT SYSTEM COMPLETO C/ CONTROLE REMOTO - CAP. 3,00 TR (FORNECIMENTO E MONTAGEM)</t>
  </si>
  <si>
    <t>27.1.27</t>
  </si>
  <si>
    <t>C3865</t>
  </si>
  <si>
    <t>SPLIT SYSTEM COMPLETO C/ CONTROLE REMOTO - CAP. 4,00 TR (FORNECIMENTO E MONTAGEM)</t>
  </si>
  <si>
    <t>27.2</t>
  </si>
  <si>
    <t>REDE FRIGORÍGENA</t>
  </si>
  <si>
    <t>27.2.1</t>
  </si>
  <si>
    <t>C4776</t>
  </si>
  <si>
    <t>REDE FRIGORÍGENA C/ TUBO DE COBRE 1/4" FLEXÍVEL, ISOLADO COM BORRACHA ELASTOMÉRICA, SUSTENTAÇÃO, SOLDA E LIMPEZA</t>
  </si>
  <si>
    <t>27.2.2</t>
  </si>
  <si>
    <t>C4777</t>
  </si>
  <si>
    <t xml:space="preserve">REDE FRIGORÍGENA C/ TUBO DE COBRE 3/8" FLEXÍVEL, ISOLADO COM BORRACHA ELASTOMÉRICA, SUSTENTAÇÃO, SOLDA E LIMPEZA </t>
  </si>
  <si>
    <t>27.2.3</t>
  </si>
  <si>
    <t>C4778</t>
  </si>
  <si>
    <t>REDE FRIGORÍGENA C/ TUBO DE COBRE 1/2" FLEXÍVEL, ISOLADO COM BORRACHA ELASTOMÉRICA, SUSTENTAÇÃO, SOLDA E LIMPEZA</t>
  </si>
  <si>
    <t>27.2.4</t>
  </si>
  <si>
    <t>C4779</t>
  </si>
  <si>
    <t>REDE FRIGORÍGENA C/ TUBO DE COBRE 5/8" FLEXÍVEL, ISOLADO COM BORRACHA ELASTOMÉRICA, SUSTENTAÇÃO, SOLDA E LIMPEZA</t>
  </si>
  <si>
    <t>27.2.5</t>
  </si>
  <si>
    <t>C4780</t>
  </si>
  <si>
    <t>REDE FRIGORÍGENA C/ TUBO DE COBRE 3/4" FLEXÍVEL, ISOLADO COM BORRACHA ELASTOMÉRICA, SUSTENTAÇÃO, SOLDA E LIMPEZA</t>
  </si>
  <si>
    <t>27.2.6</t>
  </si>
  <si>
    <t>C4781</t>
  </si>
  <si>
    <t>REDE FRIGORÍGENA C/ TUBO DE COBRE 7/8" FLEXÍVEL, ISOLADO COM BORRACHA ELASTOMÉRICA, SUSTENTAÇÃO, SOLDA E LIMPEZA</t>
  </si>
  <si>
    <t>27.2.7</t>
  </si>
  <si>
    <t>C4784</t>
  </si>
  <si>
    <t>REDE FRIGORÍGENA C/ TUBO DE COBRE 1", ISOLADO COM BORRACHA ELASTOMÉRICA, SUSTENTAÇÃO, SOLDA E LIMPEZA</t>
  </si>
  <si>
    <t>27.2.8</t>
  </si>
  <si>
    <t>C4785</t>
  </si>
  <si>
    <t>REDE FRIGORÍGENA C/ TUBO DE COBRE 1 1/8", ISOLADO COM BORRACHA ELASTOMÉRICA, SUSTENTAÇÃO, SOLDA E LIMPEZA</t>
  </si>
  <si>
    <t>27.2.9</t>
  </si>
  <si>
    <t>C4786</t>
  </si>
  <si>
    <t>REDE FRIGORÍGENA C/ TUBO DE COBRE 1 1/4", ISOLADO COM BORRACHA ELASTOMÉRICA, SUSTENTAÇÃO, SOLDA E LIMPEZA</t>
  </si>
  <si>
    <t>27.2.10</t>
  </si>
  <si>
    <t>C4787</t>
  </si>
  <si>
    <t>REDE FRIGORÍGENA C/ TUBO DE COBRE 1 3/8", ISOLADO COM BORRACHA ELASTOMÉRICA, SUSTENTAÇÃO, SOLDA E LIMPEZA</t>
  </si>
  <si>
    <t>27.2.11</t>
  </si>
  <si>
    <t>C4788</t>
  </si>
  <si>
    <t>REDE FRIGORÍGENA C/ TUBO DE COBRE 1 1/2", ISOLADO COM BORRACHA ELASTOMÉRICA, SUSTENTAÇÃO, SOLDA E LIMPEZA</t>
  </si>
  <si>
    <t>27.2.12</t>
  </si>
  <si>
    <t>C4789</t>
  </si>
  <si>
    <t>REDE FRIGORÍGENA C/ TUBO DE COBRE 1 5/8", ISOLADO COM BORRACHA ELASTOMÉRICA, SUSTENTAÇÃO, SOLDA E LIMPEZA</t>
  </si>
  <si>
    <t>28</t>
  </si>
  <si>
    <t>REDE DE DISTRIBUIÇÃO DE GÁS NATURAL</t>
  </si>
  <si>
    <t>28.1</t>
  </si>
  <si>
    <t>REDE DE GÁS NATURAL EM PEAD</t>
  </si>
  <si>
    <t>28.1.1</t>
  </si>
  <si>
    <t>C5056</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</si>
  <si>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DE ATÉ 15 METROS DE COMPRIMENTO</t>
  </si>
  <si>
    <t>28.1.2</t>
  </si>
  <si>
    <t>C5055</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</si>
  <si>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DE ATÉ 15 METROS DE COMPRIMENTO</t>
  </si>
  <si>
    <t>28.1.3</t>
  </si>
  <si>
    <t>C5054</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</si>
  <si>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</si>
  <si>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28.1.4</t>
  </si>
  <si>
    <t>C5053</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</si>
  <si>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</si>
  <si>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28.1.5</t>
  </si>
  <si>
    <t>C5058</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</si>
  <si>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t>
  </si>
  <si>
    <t>28.1.6</t>
  </si>
  <si>
    <t>C5057</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</si>
  <si>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</si>
  <si>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28.1.7</t>
  </si>
  <si>
    <t>C5060</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</si>
  <si>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t>
  </si>
  <si>
    <t>28.1.8</t>
  </si>
  <si>
    <t>C5059</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</si>
  <si>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</si>
  <si>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28.1.9</t>
  </si>
  <si>
    <t>C5061</t>
  </si>
  <si>
    <t>ASSENTAMENTO EM VALA DE REDE DE GASODUTO DE POLIETILENO DE ALTA DENSIDADE (PEAD) COM CONEXÕES, VÁLVULAS E ACESSÓRIOS COM JUNTA SOLDADA POR ELETROFUSÃO, DIAMETRO 32 MM</t>
  </si>
  <si>
    <t>28.1.10</t>
  </si>
  <si>
    <t>C5062</t>
  </si>
  <si>
    <t>ASSENTAMENTO EM VALA DE REDE DE GASODUTO DE POLIETILENO DE ALTA DENSIDADE (PEAD) COM CONEXÕES, VÁLVULAS E ACESSÓRIOS COM JUNTA SOLDADA POR ELETROFUSÃO, DIAMETRO 63 MM</t>
  </si>
  <si>
    <t>28.1.11</t>
  </si>
  <si>
    <t>C5063</t>
  </si>
  <si>
    <t xml:space="preserve">ASSENTAMENTO EM VALA DE REDE DE GASODUTO DE POLIETILENO DE ALTA DENSIDADE (PEAD) COM CONEXÕES, VÁLVULAS E ACESSÓRIOS COM JUNTA SOLDADA POR ELETROFUSÃO, DIÂMETRO 90 MM 
</t>
  </si>
  <si>
    <t>28.1.12</t>
  </si>
  <si>
    <t>C5064</t>
  </si>
  <si>
    <t>ASSENTAMENTO EM VALA DE REDE DE GASODUTO DE POLIETILENO DE ALTA DENSIDADE (PEAD) COM CONEXÕES, VÁLVULAS E ACESSÓRIOS COM JUNTA SOLDADA POR ELETROFUSÃO, DIAMETRO 110 MM</t>
  </si>
  <si>
    <t>28.1.13</t>
  </si>
  <si>
    <t>C5065</t>
  </si>
  <si>
    <t>FURO DIRECIONAL E PUXE PARA DUTO EM PEAD DN 20MM ATÉ 63MM - MÉTODO NÃO DESTRUTIVO (MND)</t>
  </si>
  <si>
    <t>28.1.14</t>
  </si>
  <si>
    <t>C5068</t>
  </si>
  <si>
    <t>FURO DIRECIONAL E PUXE PARA DUTO EM PEAD DN 90 MM - MÉTODO NÃO DESTRUTIVO (MND)</t>
  </si>
  <si>
    <t>28.1.15</t>
  </si>
  <si>
    <t>C5070</t>
  </si>
  <si>
    <t>FURO DIRECIONAL E PUXE PARA DUTO EM PEAD DN 110 MM - MÉTODO NÃO DESTRUTIVO (MND)</t>
  </si>
  <si>
    <t>28.1.16</t>
  </si>
  <si>
    <t>C5066</t>
  </si>
  <si>
    <t>INSTALAÇÃO DE CONEXÕES, VÁLVULAS, ACESSÓRIOS E NIPLES COM ABERTURA E FECHAMENTO DE TIE-IN COM DISTÂNCIA DE ATÉ 2 METROS ENTRE PEÇAS E ACABAMENTO AO NÍVEL DO PISO PRONTO PARA REDE DE PEAD DN 32 MM, EM REDE DE GASODUTO, QUANDO UTILIZADO O LANÇAMENTO PELO METÓDO NÃO DESTRUTIVO (MND) - FURO DIRECIONAL</t>
  </si>
  <si>
    <t>28.1.17</t>
  </si>
  <si>
    <t>C5067</t>
  </si>
  <si>
    <t>INSTALAÇÃO DE CONEXÕES, VÁLVULAS, ACESSÓRIOS E NIPLES COM ABERTURA E FECHAMENTO DE TIE-IN COM DISTÂNCIA DE ATÉ 2 METROS ENTRE PEÇAS E ACABAMENTO AO NÍVEL DO PISO PRONTO PARA REDE DE PEAD DN 63 MM, EM REDE DE GASODUTO, QUANDO UTILIZADO O LANÇAMENTO PELO METÓDO NÃO DESTRUTIVO (MND)</t>
  </si>
  <si>
    <t>28.1.18</t>
  </si>
  <si>
    <t>C5069</t>
  </si>
  <si>
    <t>INSTALAÇÃO DE CONEXÕES, VÁLVULAS, ACESSÓRIOS E NIPLES COM ABERTURA E FECHAMENTO DE TIE-IN COM DISTÂNCIA DE ATÉ 2 METROS ENTRE PEÇAS E ACABAMENTO AO NÍVEL DO PISO PRONTO PARA REDE DE PEAD DN 90MM, EM REDE DE GASODUTO, QUANDO UTILIZADO O LANÇAMENTO PELO MÉTODO NÃO DESTRUTIVO (MND)</t>
  </si>
  <si>
    <t>28.1.19</t>
  </si>
  <si>
    <t>C5071</t>
  </si>
  <si>
    <t>INSTALAÇÃO DE CONEXÕES, VÁLVULAS, ACESSÓRIOS E NIPLES COM ABERTURA E FECHAMENTO DE TIE-IN COM DISTÂNCIA DE ATÉ 2 METROS ENTRE PEÇAS E ACABAMENTO AO NÍVEL DO PISO PRONTO PARA REDE DE PEAD DN 110 MM, EM REDE DE GASODUTO, QUANDO UTILIZADO O LANÇAMENTO PELO MÉTODO NÃO DESTRUTIVO (MND)</t>
  </si>
  <si>
    <t>28.1.20</t>
  </si>
  <si>
    <t>C5072</t>
  </si>
  <si>
    <t>SERVIÇO DE PINÇAMENTOS PARA REDE DE DISTRIBUIÇÃO DE GÁS NATURAL EM PEAD DE DN 20MM ATÉ 63MM</t>
  </si>
  <si>
    <t>28.1.21</t>
  </si>
  <si>
    <t>C5128</t>
  </si>
  <si>
    <t>SERVIÇO DE PINÇAMENTOS PARA REDE DE DISTRIBUIÇÃO DE GÁS NATURAL EM PEAD DE DN 90MM ATÉ 200MM</t>
  </si>
  <si>
    <t>28.2</t>
  </si>
  <si>
    <t>REDE DE GÁS NATURAL EM AÇO CARBONO</t>
  </si>
  <si>
    <t>28.2.1</t>
  </si>
  <si>
    <t>C5073</t>
  </si>
  <si>
    <t>CARGA, TRANSPORTE, DESCARGA, DESFILE, SOLDA INCLUSIVE DE CONEXÕES, INSPEÇÃO VISUAL COM ACOMPANHAMENTO DE INSPETOR DE SOLDA, DESCIDA DA COLUNA NA VALA DE DUTOS EM AÇO CARBONO, DN 1", SCH 40, API 5L PARA RAMAIS DE DISTRIBUIÇÃO DE GÁS NATURAL</t>
  </si>
  <si>
    <t>28.2.2</t>
  </si>
  <si>
    <t>C5074</t>
  </si>
  <si>
    <t>CARGA, TRANSPORTE, DESCARGA, DESFILE, SOLDA INCLUSIVE NOS TIE-IN E CONEXÕES, INSPEÇÃO VISUAL COM ACOMPANHAMENTO DE INSPETOR DE SOLDA, DESCIDA DA COLUNA NA VALA OU COLOCAÇÃO NOS ROLETES DO FURO DIRECIONAL DE DUTOS EM AÇO CARBONO DN 2", SCH 40, API 5L PARA RAMAIS DE DISTRIBUIÇÃO DE GÁS NATURAL</t>
  </si>
  <si>
    <t>28.2.3</t>
  </si>
  <si>
    <t>C5077</t>
  </si>
  <si>
    <t>CARGA, TRANSPORTE, DESCARGA, DESFILE, SOLDA INCLUSIVE NOS TIE-IN E CONEXÕES, INSPEÇÃO VISUAL COM ACOMPANHAMENTO DE INSPETOR DE SOLDA, DESCIDA DA COLUNA NA VALA OU COLOCAÇÃO NOS ROLETES DO FURO DIRECIONAL DE DUTOS EM AÇO CARBONO DN 3", SCH 40, API 5L PARA RAMAIS DE DISTRIBUIÇÃO DE GÁS NATURAL</t>
  </si>
  <si>
    <t>28.2.4</t>
  </si>
  <si>
    <t>C5080</t>
  </si>
  <si>
    <t>CARGA, TRANSPORTE, DESCARGA, DESFILE, SOLDA INCLUSIVE NOS TIE-IN E CONEXÕES, INSPEÇÃO VISUAL COM ACOMPANHAMENTO DE INSPETOR DE SOLDA, DESCIDA DA COLUNA NA VALA OU COLOCAÇÃO NOS ROLETES DO FURO DIRECIONAL DE DUTOS EM AÇO CARBONO DN 4", SCH 40, API 5L PARA RAMAIS DE DISTRIBUIÇÃO DE GÁS NATURAL</t>
  </si>
  <si>
    <t>28.2.5</t>
  </si>
  <si>
    <t>C5083</t>
  </si>
  <si>
    <t>CARGA, TRANSPORTE, DESCARGA, DESFILE, SOLDA INCLUSIVE NOS TIE-IN E CONEXÕES, INSPEÇÃO VISUAL COM ACOMPANHAMENTO DE INSPETOR DE SOLDA, DESCIDA DA COLUNA NA VALA OU COLOCAÇÃO NOS ROLETES DO FURO DIRECIONAL DE DUTOS EM AÇO CARBONO DN 6", SCH 40, API 5L PARA REDE E RAMAIS DE DISTRIBUIÇÃO DE GÁS NATURAL</t>
  </si>
  <si>
    <t>28.2.6</t>
  </si>
  <si>
    <t>C5086</t>
  </si>
  <si>
    <t>CARGA,TRANSPORTE, DESCARGA,DESFILE, SOLDA INCLUSIVE NOS TIE-IN E CONEXÕES, INSPEÇÃO VISUAL COM ACOMPANHAMENTO INSPETOR DE SOLDA, DESCIDA DA COLUNA NA VALA OU COLOCAÇÃO NOS ROLETES DO FURO DIRECIONAL DE DUTOS DN 8",SCH 40, API 5L PARA REDE E RAMAIS DE DISTRIBUIÇÃO DE GÁS NATURAL</t>
  </si>
  <si>
    <t>28.2.7</t>
  </si>
  <si>
    <t>C5089</t>
  </si>
  <si>
    <t>CARGA,TRANSPORTE, DESCARGA,DESFILE, SOLDA INCLUSIVE NOS TIE-IN E CONEXÕES, INSPEÇÃO VISUAL  COM ACOMPANHAMENTO INSPETOR DE SOLDA, DESCIDA DA COLUNA NA VALA OU COLOCAÇÃO NOS ROLETES DO FURO DIRECIONAL DE DUTOS DN 10", SCH 40, API 5L PARA REDE E RAMAIS DE DISTRIBUIÇÃO DE GÁS NATURAL</t>
  </si>
  <si>
    <t>28.2.8</t>
  </si>
  <si>
    <t>C5092</t>
  </si>
  <si>
    <t>CARGA,TRANSPORTE, DESCARGA,DESFILE, SOLDA INCLUSIVE NOS TIE-IN E CONEXÕES, INSPEÇÃO VISUAL COM ACOMPANHAMENTO INSPETOR DE SOLDA, DESCIDA DA COLUNA NA VALA OU COLOCAÇÃO NOS ROLETES DO FURO DIRECIONAL DE DUTOS 12", SCH 40, API 5L PARA REDE E RAMAIS DE DISTRIBUIÇÃO DE GÁS NATURAL</t>
  </si>
  <si>
    <t>28.2.9</t>
  </si>
  <si>
    <t>C5075</t>
  </si>
  <si>
    <t>FURO DIRECIONAL E PUXE PARA DUTO EM AÇO CARBONO DN 2", SCH 40, API 5L PARA RAMAIS DE DISTRIBUIÇÃO DE GÁS NATURAL - MÉTODO NÃO DESTRUTIVO (MND)</t>
  </si>
  <si>
    <t>28.2.10</t>
  </si>
  <si>
    <t>C5078</t>
  </si>
  <si>
    <t>FURO DIRECIONAL E PUXE PARA DUTO EM AÇO CARBONO DN 3", SCH 40, API 5L PARA RAMAIS DE DISTRIBUIÇÃO DE GÁS NATURAL - MÉTODO NÃO DESTRUTIVO (MND)</t>
  </si>
  <si>
    <t>28.2.11</t>
  </si>
  <si>
    <t>C5081</t>
  </si>
  <si>
    <t>FURO-DIRECIONAL E PUXE PARA DUTO EM AÇO CARBONO DN 4", SCH 40, API 5L PARA RAMAIS DE DISTRIBUIÇÃO DE GÁS NATURAL - METÓDO NÃO DESTRUTIVO (MND)</t>
  </si>
  <si>
    <t>28.2.12</t>
  </si>
  <si>
    <t>C5084</t>
  </si>
  <si>
    <t>FURO-DIRECIONAL E PUXE PARA DUTO EM AÇO CARBONO DN 6", SCH 40, API 5L PARA REDE E RAMAIS DE DISTRIBUIÇÃO DE GÁS NATURAL - MÉTODO NÃO DESTRUTIVO (MND)</t>
  </si>
  <si>
    <t>28.2.13</t>
  </si>
  <si>
    <t>C5087</t>
  </si>
  <si>
    <t>FURO-DIRECIONAL E PUXE PARA DUTO EM AÇO CARBONO DN 8", SCH 40, API 5L PARA REDE E RAMAIS DE DISTRIBUIÇÃO DE GÁS NATURAL - MÉTODO NÃO DESTRUTIVO (MND)</t>
  </si>
  <si>
    <t>28.2.14</t>
  </si>
  <si>
    <t>C5090</t>
  </si>
  <si>
    <t>FURO-DIRECIONAL E PUXE PARA DUTO EM AÇO CARBONO DN 10", SCH 40, API 5L PARA REDE E RAMAIS DE DISTRIBUIÇÃO DE GÁS NATURAL - MÉTODO NÃO DESTRUTIVO (MND)</t>
  </si>
  <si>
    <t>28.2.15</t>
  </si>
  <si>
    <t>C5093</t>
  </si>
  <si>
    <t>FURO-DIRECIONAL E PUXE PARA DUTO EM AÇO CARBONO DN 12", SCH 40, API 5L PARA REDE E RAMAIS DE DISTRIBUIÇÃO DE GÁS NATURAL - MÉTODO NÃO DESTRUTIVO (MND)</t>
  </si>
  <si>
    <t>28.2.16</t>
  </si>
  <si>
    <t>C5099</t>
  </si>
  <si>
    <t>INSTALAÇÃO DE VÁLVULA DN 2" DE AÇO CARBONO API 6D COM EXTREMIDADES FLANGEADAS E TESTE</t>
  </si>
  <si>
    <t>28.2.17</t>
  </si>
  <si>
    <t>C5100</t>
  </si>
  <si>
    <t>INSTALAÇÃO DE VÁLVULA DN 3" DE AÇO CARBONO API 6D COM EXTREMIDADES FLANGEADAS E TESTE</t>
  </si>
  <si>
    <t>28.2.18</t>
  </si>
  <si>
    <t>C5101</t>
  </si>
  <si>
    <t>INSTALAÇÃO DE VÁLVULA DN 4" DE AÇO CARBONO API 6D COM EXTREMIDADES FLANGEADAS E TESTE</t>
  </si>
  <si>
    <t>28.2.19</t>
  </si>
  <si>
    <t>C5102</t>
  </si>
  <si>
    <t>INSTALAÇAO DE VÁLVULA DN 6" DE AÇO CARBONO API 6D COM EXTREMIDADES FLANGEADAS E TESTE</t>
  </si>
  <si>
    <t>28.2.20</t>
  </si>
  <si>
    <t>C5103</t>
  </si>
  <si>
    <t>INSTALAÇÃO DE VÁLVULA DN 8" DE AÇO CARBONO API 6D COM EXTREMIDADES FLANGEADAS E TESTE</t>
  </si>
  <si>
    <t>28.2.21</t>
  </si>
  <si>
    <t>C5104</t>
  </si>
  <si>
    <t>INSTALAÇÃO DE VÁLVULA DN 10" DE AÇO CARBONO API 6D COM EXTREMIDADES FLANGEADAS E TESTE</t>
  </si>
  <si>
    <t>28.2.22</t>
  </si>
  <si>
    <t>C5105</t>
  </si>
  <si>
    <t>INSTALAÇÃO DE VÁLVULA DN 12" DE AÇO CARBONO API 6D COM EXTREMIDADES FLANGEADAS E TESTE</t>
  </si>
  <si>
    <t>28.2.23</t>
  </si>
  <si>
    <t>C5106</t>
  </si>
  <si>
    <t>SPOOL EM AÇO CARBONO DN 2", SCH 40, INCLUINDO MONTAGEM, SOLDA, TESTE SIMPLIFICADO E INSTALAÇÃO - (PESO APROXIMADO DE FLANGES/CONEXÕES: MÍNIMO = 5,40KG/UN; MÁXIMO = 8,26KG/UN)</t>
  </si>
  <si>
    <t>28.2.24</t>
  </si>
  <si>
    <t>C5107</t>
  </si>
  <si>
    <t>SPOOL EM AÇO CARBONO DN 3", SCH 40, INCLUINDO MONTAGEM, SOLDA, TESTE SIMPLIFICADO E INSTALAÇÃO - (PESO APROXIMADO DE FLANGES/CONEXÕES: MÍNIMO = 11,20KG/UN; MÁXIMO = 19,73KG/UN)</t>
  </si>
  <si>
    <t>28.2.25</t>
  </si>
  <si>
    <t>C5108</t>
  </si>
  <si>
    <t>SPOOL EM AÇO CARBONO DN 4", SCH 40, INCLUINDO MONTAGEM, SOLDA, TESTE SIMPLIFICADO E INSTALAÇÃO - (PESO APROXIMADO DE FLANGES/CONEXÕES: MÍNIMO = 15,00KG/UN; MÁXIMO = 30,64KG/UN)</t>
  </si>
  <si>
    <t>28.2.26</t>
  </si>
  <si>
    <t>C5109</t>
  </si>
  <si>
    <t>SPOOL EM AÇO CARBONO DN 6", SCH 40, INCLUINDO MONTAGEM, SOLDA, TESTE SIMPLIFICADO E INSTALAÇÃO - (PESO APROXIMADO DE FLANGES/CONEXÕES: MÍNIMO = 24,80KG/UN; MÁXIMO = 64,20KG/UN)</t>
  </si>
  <si>
    <t>28.2.27</t>
  </si>
  <si>
    <t>C5110</t>
  </si>
  <si>
    <t>SPOOL EM AÇO CARBONO DN 8", SCH 40, INCLUINDO MONTAGEM, SOLDA, TESTE SIMPLIFICADO E INSTALAÇÃO - (PESO APROXIMADO DE FLANGES/CONEXÕES: MÍNIMO = 39,00KG/UN; MÁXIMO = 117,20KG/UN)</t>
  </si>
  <si>
    <t>28.2.28</t>
  </si>
  <si>
    <t>C5111</t>
  </si>
  <si>
    <t>SPOOL EM AÇO CARBONO DN 10", SCH 40, INCLUINDO MONTAGEM, SOLDA, TESTE SIMPLIFICADO E INSTALAÇÃO - (PESO APROXIMADO DE FLANGES/CONEXÕES: MÍNIMO = 53,40KG/UN; MÁXIMO = 190,00KG/UN)</t>
  </si>
  <si>
    <t>28.2.29</t>
  </si>
  <si>
    <t>C5112</t>
  </si>
  <si>
    <t>SPOOL EM AÇO CARBONO DN 12", SCH 40, INCLUINDO MONTAGEM, SOLDA, TESTE SIMPLIFICADO E INSTALAÇÃO - (PESO APROXIMADO DE FLANGES/CONEXÕES: MÍNIMO = 72,40KG/UN; MÁXIMO = 306,50KG/UN)</t>
  </si>
  <si>
    <t>28.3</t>
  </si>
  <si>
    <t>PINTURAS</t>
  </si>
  <si>
    <t>28.3.1</t>
  </si>
  <si>
    <t>C5113</t>
  </si>
  <si>
    <t>TINTA DE ACABAMENTO EPÓXI POLIAMIDA DE ALTA ESPESSURA 200 MICRAS DE PELÍCULA SECA PARA TUBULAÇÃO E SUPORTES EM AÇO CARBONO</t>
  </si>
  <si>
    <t>28.3.2</t>
  </si>
  <si>
    <t>C5194</t>
  </si>
  <si>
    <t>TINTA DE ACABAMENTO EPÓXI POLIAMIDA DE ALTA ESPESSURA 200 MICRAS DE PELICULA SECA PARA TUBULAÇÃO E SUPORTES EM AÇO CARBONO, EM OBRAS E SERVIÇOS DE GASODUTOS EM OPERAÇÃO</t>
  </si>
  <si>
    <t>28.3.3</t>
  </si>
  <si>
    <t>C5119</t>
  </si>
  <si>
    <t>TINTA DE ACABAMENTO POLIURETANO ACRÍLICO 70 MICRAS DE PELÍCULA SECA PARA TUBULAÇÃO E SUPORTES EM AÇO CARBONO</t>
  </si>
  <si>
    <t>28.3.4</t>
  </si>
  <si>
    <t>C5200</t>
  </si>
  <si>
    <t>TINTA DE ACABAMENTO POLIURETANO ACRÍLICO 70 MICRAS DE PELICULA SECA PARA TUBULAÇÃO E SUPORTES EM AÇO CARBONO, EM OBRAS E SERVIÇOS DE GASODUTOS EM OPERAÇÃO</t>
  </si>
  <si>
    <t>28.3.5</t>
  </si>
  <si>
    <t>C5118</t>
  </si>
  <si>
    <t>TINTA DE FUNDO DE EPÓXI ZINCO POLIAMIDA 50 MICRAS DE PELÍCULA SECA PARA SUPORTES DE TUBULAÇÃO EM AÇO CARBONO, COM RETIRADA DA MANTA DE POLIETILENO</t>
  </si>
  <si>
    <t>28.3.6</t>
  </si>
  <si>
    <t>C5199</t>
  </si>
  <si>
    <t>TINTA DE FUNDO DE EPÓXI ZINCO POLIAMIDA 50 MICRAS DE PELICULA SECA PARA SUPORTES DE TUBULAÇÃO EM AÇO CARBONO, EM OBRAS E SERVIÇOS DE GASODUTOS EM OPERAÇÃO</t>
  </si>
  <si>
    <t>28.3.7</t>
  </si>
  <si>
    <t>C5117</t>
  </si>
  <si>
    <t>TINTA DE FUNDO DE ZINCO ETIL SILICATO DE 75 MICRAS DE PELÍCULA SECA PARA TUBULAÇÃO EM AÇO CARBONO, COM RETIRADA DA MANTA DE POLIETILENO</t>
  </si>
  <si>
    <t>28.3.8</t>
  </si>
  <si>
    <t>C5198</t>
  </si>
  <si>
    <t>TINTA DE FUNDO DE ZINCO ETIL SILICATO DE 75 MICRAS DE PELICULA SECA PARA TUBULAÇÃO EM AÇO CARBONO, EM OBRAS E SERVIÇOS DE GASODUTOS EM OPERAÇÃO</t>
  </si>
  <si>
    <t>28.3.9</t>
  </si>
  <si>
    <t>C5115</t>
  </si>
  <si>
    <t xml:space="preserve">TINTA DE FUNDO EPÓXI FOSFATO DE ZINCO DE 100 MICRAS DE PELÍCULA SECA PARA TUBULAÇÃO EM AÇO CARBONO, COM RETIRADA DA MANTA DE POLIETILENO
</t>
  </si>
  <si>
    <t>28.3.10</t>
  </si>
  <si>
    <t>C5196</t>
  </si>
  <si>
    <t>TINTA DE FUNDO EPÓXI FOSFATO DE ZINCO DE 100 MICRAS DE PELICULA SECA PARA TUBULAÇÃO EM AÇO CARBONO, EM OBRAS E SERVIÇOS DE GASODUTOS EM OPERAÇÃO</t>
  </si>
  <si>
    <t>28.3.11</t>
  </si>
  <si>
    <t>C5116</t>
  </si>
  <si>
    <t>TINTA INTERMEDIÁRIA EPÓXI ÓXIDO DE FERRO DE 30 MICRAS DE PELICULA SECA PARA TUBULAÇÃO EM AÇO CARBONO</t>
  </si>
  <si>
    <t>28.3.12</t>
  </si>
  <si>
    <t>C5197</t>
  </si>
  <si>
    <t>TINTA INTERMEDIÁRIA EPÓXI OXIDO DE FERRO DE 30 MICRAS DE PELICULA SECA PARA TUBULAÇÃO EM AÇO CARBONO, EM OBRAS E SERVIÇOS DE GASODUTOS EM OPERAÇÃO</t>
  </si>
  <si>
    <t>28.3.13</t>
  </si>
  <si>
    <t>C5114</t>
  </si>
  <si>
    <t>TINTA INTERMEDIÁRIA DE EPÓXI POLIAMIDA DE ALTA ESPESSURA 100 MICRAS DE PELICULA SECA PARA TUBULAÇÃO EM AÇO CARBONO</t>
  </si>
  <si>
    <t>28.3.14</t>
  </si>
  <si>
    <t>C5195</t>
  </si>
  <si>
    <t>TINTA INTERMEDIÁRIA DE EPÓXI POLIAMIDA DE ALTA ESPESSURA 100 MICRAS DE PELICULA SECA PARA TUBULAÇÃO EM AÇO CARBONO, EM OBRAS E SERVIÇOS DE GASODUTOS EM OPERAÇÃO</t>
  </si>
  <si>
    <t>28.4</t>
  </si>
  <si>
    <t>DIVERSOS</t>
  </si>
  <si>
    <t>28.4.1</t>
  </si>
  <si>
    <t>C5123</t>
  </si>
  <si>
    <t>FORMA METÁLICA CIRCULAR PARA JAQUETA EM CONCRETO REUTILIZAÇÃO 15 VEZES</t>
  </si>
  <si>
    <t>28.4.2</t>
  </si>
  <si>
    <t>C5095</t>
  </si>
  <si>
    <t>FORNECIMENTO E COLOCAÇÃO DE CANTONEIRA EM AÇO (1 1/2 "X 1 1/2" X 3/16")</t>
  </si>
  <si>
    <t>28.4.3</t>
  </si>
  <si>
    <t>C5098</t>
  </si>
  <si>
    <t>INSTALAÇÃO DE CAIXA DE CONCRETO PRÉ-MOLDADA ENTRE 1,60 M À 2,00 M DE LARGURAS E 2,50 DE PROFUNDIDADE</t>
  </si>
  <si>
    <t>28.4.4</t>
  </si>
  <si>
    <t>C5051</t>
  </si>
  <si>
    <t>INSTALAÇÃO, TESTE E COMISSIONAMENTO DE CRM COM MEDIDOR DIAFRAGMA INCLUINDO FIXAÇÃO DE CONDULETE TIPO "E"</t>
  </si>
  <si>
    <t>28.4.5</t>
  </si>
  <si>
    <t>C5052</t>
  </si>
  <si>
    <t>INSTALAÇÃO, TESTE E COMISSIONAMENTO DE CRM COM MEDIDOR ROTATIVO DE G6 ATÉ G65, INCLUINDO FIXAÇÃO DA CAIXA CONDULETE TIPO "E"</t>
  </si>
  <si>
    <t>28.4.6</t>
  </si>
  <si>
    <t>C5121</t>
  </si>
  <si>
    <t>MARCO SINALIZADOR PADRÃO CEGÁS (1,80 x 0,15 x 0,15)M CONFECÇÃO, PINTURA E INSTALAÇÃO EM BASE DE CONCRETO</t>
  </si>
  <si>
    <t>28.4.7</t>
  </si>
  <si>
    <t>C5122</t>
  </si>
  <si>
    <t>PLACA PRÉ-MOLDADA ESPESSURA 5CM COM MALHA DE AÇO 10X10CM PARA PROTEÇÃO DE GASODUTO</t>
  </si>
  <si>
    <t>28.4.8</t>
  </si>
  <si>
    <t>C5096</t>
  </si>
  <si>
    <t>POÇO EM AÇO INOX DE 1", PARA INSPEÇÃO DE VAZAMENTO DE GÁS EM CAIXA DE PASSAGEM DE CONCRETO</t>
  </si>
  <si>
    <t>28.4.9</t>
  </si>
  <si>
    <t>C5097</t>
  </si>
  <si>
    <t>PUXADOR EM AÇO CA-25, PARA TAMPA DE CONCRETO</t>
  </si>
  <si>
    <t>28.4.10</t>
  </si>
  <si>
    <t>C5076</t>
  </si>
  <si>
    <t>SERVIÇO DE INSTALAÇÃO DE MANTA TERMOCONTRATIL PARA DUTO DE 2" COM INSPEÇÃO, FITA E REPAROS COM BASTÃO, MASTIC E MANCHÃO DO REVESTIMENTO COMPLETO DA TUBULAÇÃO</t>
  </si>
  <si>
    <t>28.4.11</t>
  </si>
  <si>
    <t>C5079</t>
  </si>
  <si>
    <t>SERVIÇO DE INSTALAÇÃO DE MANTA TERMOCONTRATIL PARA DUTO DE 3" COM INSPEÇÃO, FITA E REPAROS DO REVESTIMENTO COMPLETO DA TUBULAÇÃO</t>
  </si>
  <si>
    <t>28.4.12</t>
  </si>
  <si>
    <t>C5082</t>
  </si>
  <si>
    <t>SERVIÇO DE INSTALAÇÃO DE MANTA TERMOCONTRATIL PARA DUTO DE 4" COM INSPEÇÃO, FITA E REPAROS DO REVESTIMENTO COMPLETO DA TUBULAÇÃO</t>
  </si>
  <si>
    <t>28.4.13</t>
  </si>
  <si>
    <t>C5085</t>
  </si>
  <si>
    <t>SERVIÇO DE INSTALAÇÃO DE MANTA TERMOCONTRATIL PARA DUTO DE 6" COM INSPEÇÃO, FITA E REPAROS DO REVESTIMENTO COMPLETO DA TUBULAÇÃO</t>
  </si>
  <si>
    <t>28.4.14</t>
  </si>
  <si>
    <t>C5088</t>
  </si>
  <si>
    <t>SERVIÇO DE INSTALAÇÃO DE MANTA TERMOCONTRATIL PARA DUTO DE 8" COM INSPEÇÃO, FITA E REPAROS DO REVESTIMENTO COMPLETO DA TUBULAÇÃO</t>
  </si>
  <si>
    <t>28.4.15</t>
  </si>
  <si>
    <t>C5091</t>
  </si>
  <si>
    <t>SERVIÇO DE INSTALAÇÃO DE MANTA TERMOCONTRATIL PARA DUTO DE 10" COM INSPEÇÃO, FITA E REPAROS DO REVESTIMENTO COMPLETO DA TUBULAÇÃO</t>
  </si>
  <si>
    <t>28.4.16</t>
  </si>
  <si>
    <t>C5094</t>
  </si>
  <si>
    <t>SERVIÇO DE INSTALAÇÃO DE MANTA TERMOCONTRATIL PARA DUTO DE 12" COM INSPEÇÃO, FITA E REPAROS DO REVESTIMENTO COMPLETO DA TUBULAÇÃO</t>
  </si>
  <si>
    <t>28.4.17</t>
  </si>
  <si>
    <t>C5120</t>
  </si>
  <si>
    <t>TACHA SINALIZAÇÃO PADRÃO CEGÁS: FORNECIMENTO E INSTALAÇÃO</t>
  </si>
  <si>
    <t>29</t>
  </si>
  <si>
    <t>ACESSIBILIDADE À EDIFICAÇÕES E ESPAÇOS</t>
  </si>
  <si>
    <t>29.1</t>
  </si>
  <si>
    <t>29.1.1</t>
  </si>
  <si>
    <t>C4618</t>
  </si>
  <si>
    <t>DEMOLIÇÃO DE INSTALAÇÃO HIDRÁULICA - TUBOS E CONEXÕES</t>
  </si>
  <si>
    <t>29.1.2</t>
  </si>
  <si>
    <t>C4619</t>
  </si>
  <si>
    <t>DEMOLIÇÃO DE INSTALAÇÃO SANITÁRIA - TUBOS E CONEXÕES</t>
  </si>
  <si>
    <t>29.1.3</t>
  </si>
  <si>
    <t>C4639</t>
  </si>
  <si>
    <t>RETIRADA DE GUARDA-CORPO EM TUBOS C/ PEÇAS E CONEXÕES FERRO GALVANIZADO (SEM REAPROVEITAMENTO) DN ATÉ 60mm</t>
  </si>
  <si>
    <t>29.1.4</t>
  </si>
  <si>
    <t>C4640</t>
  </si>
  <si>
    <t>RETIRADA DE GUIAS PRE-FABRICADAS DE CONCRETO</t>
  </si>
  <si>
    <t>29.2</t>
  </si>
  <si>
    <t>29.2.1</t>
  </si>
  <si>
    <t>C4621</t>
  </si>
  <si>
    <t>BATEDOR PARA PORTA EM CHAPA DE ALUMÍNIO TIPO XADREZ LAVRADA ESP. 3mm C/ FIXAÇÃO SOBRE MADEIRA LISA OU REVESTIMENTO MELAMÍNICO COM FITA DUPLA FACE</t>
  </si>
  <si>
    <t>29.2.2</t>
  </si>
  <si>
    <t>C4643</t>
  </si>
  <si>
    <t>INSTALAÇÃO DE BARRA ANTI-PÂNICO DUPLA C/ TRAVA EM AÇO INOX DIÂM. 1 1/2</t>
  </si>
  <si>
    <t>29.2.3</t>
  </si>
  <si>
    <t>C4638</t>
  </si>
  <si>
    <t>PUXADOR HORIZONTAL/VERTICAL PARA PORTA</t>
  </si>
  <si>
    <t>29.2.4</t>
  </si>
  <si>
    <t>C4647</t>
  </si>
  <si>
    <t>RETIRADA DE DISPOSITIVO DE PRESSÃO DAS PORTAS</t>
  </si>
  <si>
    <t>29.2.5</t>
  </si>
  <si>
    <t>C4637</t>
  </si>
  <si>
    <t>RETIRADA COM SUBSTITUIÇÃO DE MAÇANETA EXISTENTE POR TIPO ALAVANCA</t>
  </si>
  <si>
    <t>29.3</t>
  </si>
  <si>
    <t>INSTALAÇÕES, LOUÇAS E ACESSÓRIOS</t>
  </si>
  <si>
    <t>29.3.1</t>
  </si>
  <si>
    <t>C4642</t>
  </si>
  <si>
    <t>ASSENTO / BANCO - ARTICULÁVEL PARA BANHO DE DEFICIENTE</t>
  </si>
  <si>
    <t>29.3.2</t>
  </si>
  <si>
    <t>C4635</t>
  </si>
  <si>
    <t>BACIA SANITÁRIA PARA CADEIRANTES C/ ASSENTO (ABERTURA FRONTAL)</t>
  </si>
  <si>
    <t>29.3.3</t>
  </si>
  <si>
    <t>C4634</t>
  </si>
  <si>
    <t>BASE EM GRANITO COM MAPA TÁTIL</t>
  </si>
  <si>
    <t>29.3.4</t>
  </si>
  <si>
    <t>C4636</t>
  </si>
  <si>
    <t>LAVATÓRIO DE LOUÇA BRANCA C/ COLUNA SUSPENSA E ACESSÓRIOS</t>
  </si>
  <si>
    <t>29.3.5</t>
  </si>
  <si>
    <t>C4630</t>
  </si>
  <si>
    <t>REINSTALAÇÃO DE PONTO HIDRÁULICO, MATERIAL E EXECUÇÃO</t>
  </si>
  <si>
    <t>29.3.6</t>
  </si>
  <si>
    <t>C4631</t>
  </si>
  <si>
    <t>REINSTALAÇÃO DE PONTO SANITÁRIO, MATERIAL E EXECUÇÃO</t>
  </si>
  <si>
    <t>29.3.7</t>
  </si>
  <si>
    <t>C4632</t>
  </si>
  <si>
    <t>REMANEJAMENTO DE BACIA SANITÁRIA</t>
  </si>
  <si>
    <t>29.3.8</t>
  </si>
  <si>
    <t>C4633</t>
  </si>
  <si>
    <t>REMANEJAMENTO DE BANCADA DE GRANITO</t>
  </si>
  <si>
    <t>29.4</t>
  </si>
  <si>
    <t>29.4.1</t>
  </si>
  <si>
    <t>C4625</t>
  </si>
  <si>
    <t>BASE EM PREMOLDADO DE CONCRETO COM ADITIVO IMPERMEABILIZANTE P/ INSTALAÇÃO DE BACIA SANITÁRIA</t>
  </si>
  <si>
    <t>29.4.2</t>
  </si>
  <si>
    <t>C4622</t>
  </si>
  <si>
    <t>FITA ADESIVA ANTIDERRAPANTE E FOSFORESCENTE</t>
  </si>
  <si>
    <t>29.4.3</t>
  </si>
  <si>
    <t>C4623</t>
  </si>
  <si>
    <t>PISO PODOTÁTIL INTERNO EM BORRACHA 30x30cm ASSENTAMENTO COM COLA VINIL (FORNECIMENTO E ASSENTAMENTO)</t>
  </si>
  <si>
    <t>29.4.4</t>
  </si>
  <si>
    <t>C4624</t>
  </si>
  <si>
    <t>PISO PODOTÁTIL EXTERNO EM PMC ESP. 3CM, ASSENTADO COM ARGAMASSA (FORNECIMENTO E ASSENTAMENTO)</t>
  </si>
  <si>
    <t>29.5</t>
  </si>
  <si>
    <t>SINALIZAÇÃO</t>
  </si>
  <si>
    <t>29.5.1</t>
  </si>
  <si>
    <t>C4850</t>
  </si>
  <si>
    <t>PLACA EM ACRÍLICO ADESIVADA PARA SINALIZAÇÃO COM INDICAÇÃO DE ROTA DE FUGA 26X13CM</t>
  </si>
  <si>
    <t>29.5.2</t>
  </si>
  <si>
    <t>C4626</t>
  </si>
  <si>
    <t>PLACA EM ALUMÍNIO 15x30cm C/ VINIL APLICADO EM 1 FACE E FIXAÇÃO COM FITA DUPLA FACE (FORNECIMENTO E MONTAGEM)</t>
  </si>
  <si>
    <t>29.5.3</t>
  </si>
  <si>
    <t>C4627</t>
  </si>
  <si>
    <t>PLACA EM ALUMÍNIO 20x20cm C/ VINIL APLICADO EM 1 FACE E FIXAÇÃO COM FITA DUPLA FACE (FORNECIMENTO E MONTAGEM)</t>
  </si>
  <si>
    <t>29.5.4</t>
  </si>
  <si>
    <t>C4628</t>
  </si>
  <si>
    <t>PLACA EM ALUMÍNIO 20x25cm C/ VINIL APLICADO EM 1 FACE E FIXAÇÃO COM FITA DUPLA FACE (FORNECIMENTO E MONTAGEM)</t>
  </si>
  <si>
    <t>29.5.5</t>
  </si>
  <si>
    <t>C4629</t>
  </si>
  <si>
    <t>PLACA EM AÇO GALVANIZADO C/ APLICAÇÃO EM 1 FACE EM VINIL E FUNDO C/ PINTURA EM ESMALTE SINTÉTICO PRETO FOSCO (FORNECIMENTO E MONTAGEM)</t>
  </si>
  <si>
    <t>29.5.6</t>
  </si>
  <si>
    <t>C4648</t>
  </si>
  <si>
    <t>PLACAS COM BRAILLE PARA SINALIZAÇÃO TÁTIL</t>
  </si>
  <si>
    <t>29.5.7</t>
  </si>
  <si>
    <t>C4641</t>
  </si>
  <si>
    <t>SÍMBOLO INTERNACIONAL DE ACESSO - SIA - 15x15cm</t>
  </si>
  <si>
    <t>29.5.8</t>
  </si>
  <si>
    <t>C4649</t>
  </si>
  <si>
    <t>SINALIZAÇÃO PARA EXTINTOR</t>
  </si>
  <si>
    <t>29.6</t>
  </si>
  <si>
    <t>29.6.1</t>
  </si>
  <si>
    <t>C4646</t>
  </si>
  <si>
    <t>CORRIMÃO DUPLA ALTURA EM AÇO INOX DIAM 1 1/2</t>
  </si>
  <si>
    <t>29.6.2</t>
  </si>
  <si>
    <t>C4644</t>
  </si>
  <si>
    <t>FORNECIMENTO E MONTAGEM DE BOTÕES EM BRAILLE COM SINALIZAÇÃO SONORA</t>
  </si>
  <si>
    <t>29.6.3</t>
  </si>
  <si>
    <t>C4620</t>
  </si>
  <si>
    <t>GUIA DE BALIZAMENTO EM ALVENARIA ESP.=10cm ALTURA ATÉ 15cm COMPLETAMENTE EXECUTADA E ACABAMENTO EM TEXTURA ACRÍLICA E TOPO EM CHAPIM EM PMC</t>
  </si>
  <si>
    <t>30</t>
  </si>
  <si>
    <t>SERVIÇOS DIVERSOS</t>
  </si>
  <si>
    <t>30.1</t>
  </si>
  <si>
    <t>INDENIZAÇÕES</t>
  </si>
  <si>
    <t>30.1.1</t>
  </si>
  <si>
    <t>C2840</t>
  </si>
  <si>
    <t>INDENIZAÇÃO DE JAZIDA</t>
  </si>
  <si>
    <t>30.2</t>
  </si>
  <si>
    <t>LIMPEZA FINAL</t>
  </si>
  <si>
    <t>30.2.1</t>
  </si>
  <si>
    <t>C1078</t>
  </si>
  <si>
    <t>DESCUPINIZAÇÃO C/ MATERIAL INSETICIDA</t>
  </si>
  <si>
    <t>30.2.2</t>
  </si>
  <si>
    <t>C3605</t>
  </si>
  <si>
    <t>LIMPEZA DA UNIDADE CASA TIPO "T 01" - PADRÃO POPULAR</t>
  </si>
  <si>
    <t>30.2.3</t>
  </si>
  <si>
    <t>C3447</t>
  </si>
  <si>
    <t>LIMPEZA DE PISO EM ÁREA URBANIZADA</t>
  </si>
  <si>
    <t>30.2.4</t>
  </si>
  <si>
    <t>C1625</t>
  </si>
  <si>
    <t>LIMPEZA DE PISOS E REVESTIMENTOS</t>
  </si>
  <si>
    <t>30.2.5</t>
  </si>
  <si>
    <t>C1626</t>
  </si>
  <si>
    <t>LIMPEZA DE REVESTIMENTOS CERÂMICOS</t>
  </si>
  <si>
    <t>30.2.6</t>
  </si>
  <si>
    <t>C1627</t>
  </si>
  <si>
    <t>LIMPEZA DE VIDROS</t>
  </si>
  <si>
    <t>30.2.7</t>
  </si>
  <si>
    <t>C1628</t>
  </si>
  <si>
    <t>30.2.8</t>
  </si>
  <si>
    <t>C1629</t>
  </si>
  <si>
    <t>LIMPEZA, RETIRADA DO PAPEL E LAVAGEM DE MOSAICO VIDROSO</t>
  </si>
  <si>
    <t>ONERADA</t>
  </si>
  <si>
    <t>SEINFRA</t>
  </si>
  <si>
    <t>DESONERADA</t>
  </si>
  <si>
    <t>PLANILHA ORÇAMENTÁRIA</t>
  </si>
  <si>
    <t xml:space="preserve">DATA BASE: </t>
  </si>
  <si>
    <t>03/2024</t>
  </si>
  <si>
    <t>SINAPI INSUMO</t>
  </si>
  <si>
    <t>DATA BASE:</t>
  </si>
  <si>
    <t>HOAS</t>
  </si>
  <si>
    <t>DIAS</t>
  </si>
  <si>
    <t>SEMANAS</t>
  </si>
  <si>
    <t>MESES</t>
  </si>
  <si>
    <t>SINAPI:</t>
  </si>
  <si>
    <t>SICRO:</t>
  </si>
  <si>
    <t>ORSE:</t>
  </si>
  <si>
    <t>SEINFRA:</t>
  </si>
  <si>
    <t>BDI(%)=</t>
  </si>
  <si>
    <t>Declaro para os devidos fins que o regime de Contribuição Previdenciária sobre a Receita Bruta adotado para a elaboração do orçamento foi SEM DESONERAÇÃO e que esta é a alternativa mais adequada para a Administração Pública</t>
  </si>
  <si>
    <t>TOTAL</t>
  </si>
  <si>
    <t>HORAS</t>
  </si>
  <si>
    <t>QUANTIDADE</t>
  </si>
  <si>
    <t>M1</t>
  </si>
  <si>
    <t>M4</t>
  </si>
  <si>
    <t>COMPOSIÇÕES DE CUSTOS</t>
  </si>
  <si>
    <t>Proponente:</t>
  </si>
  <si>
    <t>Prefeitura Municipal de Igarassu</t>
  </si>
  <si>
    <t>Município/UF:</t>
  </si>
  <si>
    <t>Igarassu/PE</t>
  </si>
  <si>
    <t>Tipo de Obra:</t>
  </si>
  <si>
    <t>Endereço da Obra:</t>
  </si>
  <si>
    <t>Regime previdenciário:</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</si>
  <si>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</si>
  <si>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</si>
  <si>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</si>
  <si>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</si>
  <si>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</si>
  <si>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</si>
  <si>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</si>
  <si>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</si>
  <si>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</si>
  <si>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</si>
  <si>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</si>
  <si>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</si>
  <si>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</si>
  <si>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</si>
  <si>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</si>
  <si>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</si>
  <si>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</si>
  <si>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</si>
  <si>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</si>
  <si>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</si>
  <si>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</si>
  <si>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</si>
  <si>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</si>
  <si>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</si>
  <si>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</si>
  <si>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</si>
  <si>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</si>
  <si>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</si>
  <si>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</si>
  <si>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</si>
  <si>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</si>
  <si>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</si>
  <si>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</si>
  <si>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</si>
  <si>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</si>
  <si>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</si>
  <si>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</si>
  <si>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</si>
  <si>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</si>
  <si>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</si>
  <si>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</si>
  <si>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</si>
  <si>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</si>
  <si>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</si>
  <si>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</si>
  <si>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</si>
  <si>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</si>
  <si>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</si>
  <si>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</si>
  <si>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</si>
  <si>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</si>
  <si>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</si>
  <si>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</si>
  <si>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</si>
  <si>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</si>
  <si>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</si>
  <si>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</si>
  <si>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</si>
  <si>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</si>
  <si>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</si>
  <si>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</si>
  <si>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</si>
  <si>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</si>
  <si>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</si>
  <si>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</si>
  <si>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</si>
  <si>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</si>
  <si>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</si>
  <si>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</si>
  <si>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</si>
  <si>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</si>
  <si>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</si>
  <si>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</si>
  <si>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</si>
  <si>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</si>
  <si>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</si>
  <si>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</si>
  <si>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</si>
  <si>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</si>
  <si>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</si>
  <si>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</si>
  <si>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</si>
  <si>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</si>
  <si>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</si>
  <si>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</si>
  <si>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</si>
  <si>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</si>
  <si>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</si>
  <si>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</si>
  <si>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</si>
  <si>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</si>
  <si>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</si>
  <si>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</si>
  <si>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</si>
  <si>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</si>
  <si>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</si>
  <si>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</si>
  <si>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</si>
  <si>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</si>
  <si>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</si>
  <si>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</si>
  <si>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</si>
  <si>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</si>
  <si>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</si>
  <si>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</si>
  <si>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</si>
  <si>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</si>
  <si>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</si>
  <si>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</si>
  <si>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</si>
  <si>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</si>
  <si>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</si>
  <si>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</si>
  <si>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</si>
  <si>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</si>
  <si>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</si>
  <si>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</si>
  <si>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</si>
  <si>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</si>
  <si>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</si>
  <si>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</si>
  <si>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</si>
  <si>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</si>
  <si>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</si>
  <si>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</si>
  <si>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</si>
  <si>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</si>
  <si>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</si>
  <si>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</si>
  <si>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</si>
  <si>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</si>
  <si>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</si>
  <si>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</si>
  <si>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</si>
  <si>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</si>
  <si>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</si>
  <si>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</si>
  <si>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</si>
  <si>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</si>
  <si>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</si>
  <si>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</si>
  <si>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</si>
  <si>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</si>
  <si>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</si>
  <si>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</si>
  <si>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</si>
  <si>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</si>
  <si>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</si>
  <si>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</si>
  <si>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</si>
  <si>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</si>
  <si>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</si>
  <si>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</si>
  <si>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</si>
  <si>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</si>
  <si>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</si>
  <si>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</si>
  <si>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</si>
  <si>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</si>
  <si>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</si>
  <si>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</si>
  <si>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</si>
  <si>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</si>
  <si>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</si>
  <si>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</si>
  <si>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</si>
  <si>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</si>
  <si>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</si>
  <si>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</si>
  <si>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</si>
  <si>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</si>
  <si>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</si>
  <si>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</si>
  <si>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</si>
  <si>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</si>
  <si>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</si>
  <si>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</si>
  <si>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</si>
  <si>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</si>
  <si>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</si>
  <si>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</si>
  <si>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</si>
  <si>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</si>
  <si>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</si>
  <si>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</si>
  <si>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</si>
  <si>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</si>
  <si>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</si>
  <si>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</si>
  <si>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</si>
  <si>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</si>
  <si>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</si>
  <si>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</si>
  <si>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</si>
  <si>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</si>
  <si>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</si>
  <si>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</si>
  <si>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</si>
  <si>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</si>
  <si>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</si>
  <si>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</si>
  <si>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</si>
  <si>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</si>
  <si>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</si>
  <si>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</si>
  <si>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</si>
  <si>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</si>
  <si>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</si>
  <si>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</si>
  <si>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</si>
  <si>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</si>
  <si>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</si>
  <si>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</si>
  <si>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</si>
  <si>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</si>
  <si>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</si>
  <si>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</si>
  <si>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</si>
  <si>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</si>
  <si>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</si>
  <si>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</si>
  <si>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</si>
  <si>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</si>
  <si>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</si>
  <si>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</si>
  <si>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</si>
  <si>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</si>
  <si>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</si>
  <si>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</si>
  <si>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</si>
  <si>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</si>
  <si>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</si>
  <si>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</si>
  <si>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</si>
  <si>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</si>
  <si>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</si>
  <si>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</si>
  <si>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</si>
  <si>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</si>
  <si>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</si>
  <si>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</si>
  <si>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</si>
  <si>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</si>
  <si>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</si>
  <si>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</si>
  <si>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</si>
  <si>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</si>
  <si>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</si>
  <si>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</si>
  <si>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</si>
  <si>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</si>
  <si>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</si>
  <si>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</si>
  <si>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</si>
  <si>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</si>
  <si>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</si>
  <si>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</si>
  <si>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</si>
  <si>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</si>
  <si>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</si>
  <si>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</si>
  <si>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</si>
  <si>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</si>
  <si>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</si>
  <si>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</si>
  <si>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</si>
  <si>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</si>
  <si>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</si>
  <si>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</si>
  <si>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</si>
  <si>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</si>
  <si>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</si>
  <si>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</si>
  <si>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</si>
  <si>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</si>
  <si>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</si>
  <si>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</si>
  <si>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</si>
  <si>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</si>
  <si>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</si>
  <si>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</si>
  <si>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</si>
  <si>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</si>
  <si>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</si>
  <si>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</si>
  <si>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</si>
  <si>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</si>
  <si>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</si>
  <si>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</si>
  <si>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</si>
  <si>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</si>
  <si>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</si>
  <si>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</si>
  <si>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</si>
  <si>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</si>
  <si>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</si>
  <si>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</si>
  <si>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</si>
  <si>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</si>
  <si>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</si>
  <si>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</si>
  <si>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</si>
  <si>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</si>
  <si>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</si>
  <si>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</si>
  <si>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</si>
  <si>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</si>
  <si>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</si>
  <si>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</si>
  <si>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</si>
  <si>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</si>
  <si>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</si>
  <si>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</si>
  <si>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</si>
  <si>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</si>
  <si>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</si>
  <si>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</si>
  <si>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</si>
  <si>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</si>
  <si>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</si>
  <si>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</si>
  <si>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</si>
  <si>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</si>
  <si>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</si>
  <si>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</si>
  <si>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</si>
  <si>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</si>
  <si>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</si>
  <si>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</si>
  <si>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</si>
  <si>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</si>
  <si>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</si>
  <si>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</si>
  <si>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</si>
  <si>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</si>
  <si>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</si>
  <si>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</si>
  <si>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</si>
  <si>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</si>
  <si>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</si>
  <si>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</si>
  <si>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</si>
  <si>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</si>
  <si>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</si>
  <si>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</si>
  <si>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</si>
  <si>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</si>
  <si>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</si>
  <si>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</si>
  <si>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</si>
  <si>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</si>
  <si>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</si>
  <si>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</si>
  <si>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</si>
  <si>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</si>
  <si>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</si>
  <si>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</si>
  <si>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</si>
  <si>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</si>
  <si>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</si>
  <si>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</si>
  <si>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</si>
  <si>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</si>
  <si>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</si>
  <si>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</si>
  <si>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</si>
  <si>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</si>
  <si>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</si>
  <si>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</si>
  <si>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</si>
  <si>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</si>
  <si>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</si>
  <si>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</si>
  <si>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</si>
  <si>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</si>
  <si>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</si>
  <si>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</si>
  <si>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</si>
  <si>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</si>
  <si>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</si>
  <si>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</si>
  <si>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</si>
  <si>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</si>
  <si>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</si>
  <si>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</si>
  <si>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</si>
  <si>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</si>
  <si>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</si>
  <si>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</si>
  <si>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</si>
  <si>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</si>
  <si>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</si>
  <si>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</si>
  <si>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</si>
  <si>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</si>
  <si>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</si>
  <si>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</si>
  <si>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</si>
  <si>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</si>
  <si>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</si>
  <si>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</si>
  <si>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</si>
  <si>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</si>
  <si>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</si>
  <si>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</si>
  <si>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</si>
  <si>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</si>
  <si>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</si>
  <si>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</si>
  <si>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</si>
  <si>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</si>
  <si>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</si>
  <si>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</si>
  <si>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</si>
  <si>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</si>
  <si>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</si>
  <si>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</si>
  <si>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</si>
  <si>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</si>
  <si>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</si>
  <si>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</si>
  <si>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</si>
  <si>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</si>
  <si>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</si>
  <si>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</si>
  <si>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</si>
  <si>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</si>
  <si>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</si>
  <si>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</si>
  <si>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</si>
  <si>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</si>
  <si>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</si>
  <si>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</si>
  <si>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</si>
  <si>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</si>
  <si>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</si>
  <si>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</si>
  <si>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</si>
  <si>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</si>
  <si>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</si>
  <si>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</si>
  <si>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</si>
  <si>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</si>
  <si>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</si>
  <si>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</si>
  <si>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</si>
  <si>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</si>
  <si>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</si>
  <si>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</si>
  <si>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</si>
  <si>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</si>
  <si>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</si>
  <si>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</si>
  <si>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</si>
  <si>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</si>
  <si>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</si>
  <si>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</si>
  <si>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</si>
  <si>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</si>
  <si>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</si>
  <si>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</si>
  <si>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</si>
  <si>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</si>
  <si>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</si>
  <si>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</si>
  <si>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</si>
  <si>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</si>
  <si>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</si>
  <si>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</si>
  <si>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</si>
  <si>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</si>
  <si>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</si>
  <si>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</si>
  <si>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</si>
  <si>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</si>
  <si>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</si>
  <si>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</si>
  <si>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</si>
  <si>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</si>
  <si>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</si>
  <si>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</si>
  <si>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</si>
  <si>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</si>
  <si>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</si>
  <si>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</si>
  <si>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</si>
  <si>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</si>
  <si>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</si>
  <si>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</si>
  <si>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</si>
  <si>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</si>
  <si>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</si>
  <si>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</si>
  <si>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</si>
  <si>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</si>
  <si>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</si>
  <si>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</si>
  <si>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</si>
  <si>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</si>
  <si>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</si>
  <si>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</si>
  <si>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</si>
  <si>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</si>
  <si>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</si>
  <si>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</si>
  <si>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</si>
  <si>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</si>
  <si>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</si>
  <si>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</si>
  <si>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</si>
  <si>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</si>
  <si>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</si>
  <si>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</si>
  <si>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</si>
  <si>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</si>
  <si>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</si>
  <si>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</si>
  <si>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</si>
  <si>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</si>
  <si>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</si>
  <si>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</si>
  <si>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</si>
  <si>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</si>
  <si>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</si>
  <si>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</si>
  <si>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</si>
  <si>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</si>
  <si>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</si>
  <si>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</si>
  <si>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</si>
  <si>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</si>
  <si>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</si>
  <si>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</si>
  <si>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</si>
  <si>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</si>
  <si>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</si>
  <si>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</si>
  <si>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</si>
  <si>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</si>
  <si>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</si>
  <si>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</si>
  <si>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</si>
  <si>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</si>
  <si>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</si>
  <si>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</si>
  <si>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</si>
  <si>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</si>
  <si>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</si>
  <si>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</si>
  <si>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</si>
  <si>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</si>
  <si>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</si>
  <si>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</si>
  <si>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</si>
  <si>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</si>
  <si>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</si>
  <si>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</si>
  <si>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</si>
  <si>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</si>
  <si>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</si>
  <si>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</si>
  <si>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</si>
  <si>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</si>
  <si>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</si>
  <si>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</si>
  <si>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</si>
  <si>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</si>
  <si>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</si>
  <si>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</si>
  <si>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</si>
  <si>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</si>
  <si>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</si>
  <si>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</si>
  <si>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</si>
  <si>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</si>
  <si>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</si>
  <si>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</si>
  <si>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</si>
  <si>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</si>
  <si>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</si>
  <si>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</si>
  <si>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</si>
  <si>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</si>
  <si>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</si>
  <si>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</si>
  <si>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</si>
  <si>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</si>
  <si>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</si>
  <si>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</si>
  <si>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</si>
  <si>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</si>
  <si>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</si>
  <si>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</si>
  <si>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</si>
  <si>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</si>
  <si>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</si>
  <si>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</si>
  <si>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</si>
  <si>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</si>
  <si>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</si>
  <si>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</si>
  <si>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</si>
  <si>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</si>
  <si>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</si>
  <si>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</si>
  <si>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</si>
  <si>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</si>
  <si>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</si>
  <si>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</si>
  <si>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</si>
  <si>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</si>
  <si>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</si>
  <si>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</si>
  <si>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</si>
  <si>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</si>
  <si>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</si>
  <si>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</si>
  <si>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</si>
  <si>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</si>
  <si>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</si>
  <si>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</si>
  <si>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</si>
  <si>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</si>
  <si>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</si>
  <si>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</si>
  <si>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</si>
  <si>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</si>
  <si>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</si>
  <si>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</si>
  <si>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</si>
  <si>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</si>
  <si>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</si>
  <si>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</si>
  <si>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</si>
  <si>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</si>
  <si>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</si>
  <si>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</si>
  <si>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</si>
  <si>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</si>
  <si>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</si>
  <si>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</si>
  <si>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</si>
  <si>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</si>
  <si>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</si>
  <si>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</si>
  <si>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</si>
  <si>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</si>
  <si>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</si>
  <si>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</si>
  <si>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</si>
  <si>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</si>
  <si>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</si>
  <si>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</si>
  <si>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</si>
  <si>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</si>
  <si>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</si>
  <si>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</si>
  <si>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</si>
  <si>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</si>
  <si>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</si>
  <si>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</si>
  <si>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</si>
  <si>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</si>
  <si>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</si>
  <si>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</si>
  <si>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</si>
  <si>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</si>
  <si>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</si>
  <si>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</si>
  <si>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</si>
  <si>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</si>
  <si>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</si>
  <si>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</si>
  <si>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</si>
  <si>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</si>
  <si>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</si>
  <si>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</si>
  <si>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</si>
  <si>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</si>
  <si>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</si>
  <si>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</si>
  <si>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</si>
  <si>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</si>
  <si>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</si>
  <si>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</si>
  <si>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</si>
  <si>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</si>
  <si>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</si>
  <si>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</si>
  <si>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</si>
  <si>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</si>
  <si>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</si>
  <si>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</si>
  <si>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</si>
  <si>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</si>
  <si>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</si>
  <si>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</si>
  <si>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</si>
  <si>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</si>
  <si>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</si>
  <si>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</si>
  <si>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</si>
  <si>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</si>
  <si>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</si>
  <si>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</si>
  <si>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</si>
  <si>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</si>
  <si>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</si>
  <si>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</si>
  <si>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</si>
  <si>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</si>
  <si>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</si>
  <si>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</si>
  <si>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</si>
  <si>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</si>
  <si>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</si>
  <si>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</si>
  <si>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</si>
  <si>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</si>
  <si>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</si>
  <si>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</si>
  <si>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</si>
  <si>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</si>
  <si>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</si>
  <si>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</si>
  <si>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</si>
  <si>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</si>
  <si>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</si>
  <si>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</si>
  <si>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</si>
  <si>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</si>
  <si>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</si>
  <si>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</si>
  <si>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</si>
  <si>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</si>
  <si>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</si>
  <si>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</si>
  <si>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</si>
  <si>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</si>
  <si>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</si>
  <si>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</si>
  <si>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</si>
  <si>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</si>
  <si>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</si>
  <si>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</si>
  <si>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</si>
  <si>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</si>
  <si>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</si>
  <si>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</si>
  <si>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</si>
  <si>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</si>
  <si>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</si>
  <si>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</si>
  <si>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</si>
  <si>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</si>
  <si>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</si>
  <si>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</si>
  <si>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</si>
  <si>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</si>
  <si>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</si>
  <si>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</si>
  <si>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</si>
  <si>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</si>
  <si>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</si>
  <si>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</si>
  <si>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</si>
  <si>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</si>
  <si>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</si>
  <si>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</si>
  <si>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</si>
  <si>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</si>
  <si>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</si>
  <si>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</si>
  <si>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</si>
  <si>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</si>
  <si>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</si>
  <si>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</si>
  <si>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</si>
  <si>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</si>
  <si>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</si>
  <si>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</si>
  <si>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</si>
  <si>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</si>
  <si>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</si>
  <si>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</si>
  <si>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</si>
  <si>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</si>
  <si>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</si>
  <si>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</si>
  <si>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</si>
  <si>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</si>
  <si>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</si>
  <si>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</si>
  <si>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</si>
  <si>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</si>
  <si>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</si>
  <si>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</si>
  <si>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</si>
  <si>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</si>
  <si>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</si>
  <si>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</si>
  <si>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</si>
  <si>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</si>
  <si>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</si>
  <si>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</si>
  <si>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</si>
  <si>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</si>
  <si>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</si>
  <si>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</si>
  <si>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</si>
  <si>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</si>
  <si>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</si>
  <si>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</si>
  <si>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</si>
  <si>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</si>
  <si>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</si>
  <si>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</si>
  <si>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</si>
  <si>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</si>
  <si>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</si>
  <si>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</si>
  <si>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</si>
  <si>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</si>
  <si>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</si>
  <si>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</si>
  <si>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</si>
  <si>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</si>
  <si>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</si>
  <si>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</si>
  <si>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</si>
  <si>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</si>
  <si>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</si>
  <si>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</si>
  <si>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</si>
  <si>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</si>
  <si>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</si>
  <si>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</si>
  <si>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</si>
  <si>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</si>
  <si>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</si>
  <si>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</si>
  <si>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</si>
  <si>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</si>
  <si>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</si>
  <si>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</si>
  <si>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</si>
  <si>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EXECUÇÃO E COMPACTAÇÃO DE BASE E OU SUB BASE PARA PAVIMENTAÇÃO DE SOLO ESTABILIZADO GRANULOMETRICAMENTE SEM MISTURA DE SOLOS - EXCLUSIVE SOLO, ESCAVAÇÃO, CARGA E TRANSPORTE. AF_11/2023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</si>
  <si>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</si>
  <si>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</si>
  <si>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</si>
  <si>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</si>
  <si>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</si>
  <si>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</si>
  <si>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</si>
  <si>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</si>
  <si>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</si>
  <si>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</si>
  <si>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</si>
  <si>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</si>
  <si>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</si>
  <si>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</si>
  <si>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</si>
  <si>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</si>
  <si>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</si>
  <si>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</si>
  <si>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</si>
  <si>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</si>
  <si>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</si>
  <si>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</si>
  <si>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</si>
  <si>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</si>
  <si>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</si>
  <si>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</si>
  <si>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</si>
  <si>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</si>
  <si>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</si>
  <si>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</si>
  <si>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</si>
  <si>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</si>
  <si>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</si>
  <si>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</si>
  <si>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</si>
  <si>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</si>
  <si>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</si>
  <si>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</si>
  <si>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</si>
  <si>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</si>
  <si>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</si>
  <si>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</si>
  <si>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</si>
  <si>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</si>
  <si>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</si>
  <si>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</si>
  <si>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</si>
  <si>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</si>
  <si>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</si>
  <si>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</si>
  <si>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</si>
  <si>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</si>
  <si>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</si>
  <si>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</si>
  <si>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</si>
  <si>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</si>
  <si>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</si>
  <si>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</si>
  <si>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MANUAL, APLICADA MANUALMENTE EM SUPERFÍCIES EXTERNAS DA SACADA, ESPESSURA MAIOR OU IGUAL A 50 MM, SEM USO DE TELA METÁLICA DE REFORÇO CONTRA FISSURAÇÃO.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</si>
  <si>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</si>
  <si>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</si>
  <si>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</si>
  <si>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</si>
  <si>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</si>
  <si>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</si>
  <si>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</si>
  <si>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</si>
  <si>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</si>
  <si>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</si>
  <si>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</si>
  <si>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</si>
  <si>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</si>
  <si>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</si>
  <si>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</si>
  <si>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</si>
  <si>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</si>
  <si>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</si>
  <si>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</si>
  <si>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</si>
  <si>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</si>
  <si>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</si>
  <si>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</si>
  <si>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</si>
  <si>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</si>
  <si>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</si>
  <si>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</si>
  <si>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</si>
  <si>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</si>
  <si>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</si>
  <si>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</si>
  <si>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</si>
  <si>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</si>
  <si>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</si>
  <si>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</si>
  <si>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</si>
  <si>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</si>
  <si>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</si>
  <si>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</si>
  <si>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</si>
  <si>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</si>
  <si>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</si>
  <si>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</si>
  <si>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</si>
  <si>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</si>
  <si>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</si>
  <si>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</si>
  <si>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</si>
  <si>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</si>
  <si>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</si>
  <si>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</si>
  <si>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</si>
  <si>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</si>
  <si>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</si>
  <si>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</si>
  <si>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</si>
  <si>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</si>
  <si>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</si>
  <si>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</si>
  <si>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</si>
  <si>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</si>
  <si>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</si>
  <si>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</si>
  <si>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</si>
  <si>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</si>
  <si>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</si>
  <si>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</si>
  <si>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</si>
  <si>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</si>
  <si>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</si>
  <si>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</si>
  <si>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</si>
  <si>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</si>
  <si>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</si>
  <si>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</si>
  <si>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</si>
  <si>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</si>
  <si>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</si>
  <si>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</si>
  <si>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</si>
  <si>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</si>
  <si>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</si>
  <si>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</si>
  <si>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</si>
  <si>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</si>
  <si>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</si>
  <si>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</si>
  <si>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</si>
  <si>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</si>
  <si>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</si>
  <si>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</si>
  <si>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</si>
  <si>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</si>
  <si>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</si>
  <si>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</si>
  <si>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</si>
  <si>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</si>
  <si>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</si>
  <si>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</si>
  <si>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</si>
  <si>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</si>
  <si>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</si>
  <si>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</si>
  <si>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</si>
  <si>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</si>
  <si>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</si>
  <si>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</si>
  <si>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</si>
  <si>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</si>
  <si>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</si>
  <si>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</si>
  <si>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</si>
  <si>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</si>
  <si>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</si>
  <si>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</si>
  <si>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</si>
  <si>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</si>
  <si>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</si>
  <si>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</si>
  <si>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</si>
  <si>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</si>
  <si>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</si>
  <si>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</si>
  <si>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</si>
  <si>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</si>
  <si>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</si>
  <si>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</si>
  <si>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</si>
  <si>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</si>
  <si>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</si>
  <si>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</si>
  <si>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</si>
  <si>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</si>
  <si>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</si>
  <si>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</si>
  <si>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</si>
  <si>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</si>
  <si>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</si>
  <si>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</si>
  <si>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</si>
  <si>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</si>
  <si>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</si>
  <si>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</si>
  <si>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</si>
  <si>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</si>
  <si>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</si>
  <si>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</si>
  <si>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</si>
  <si>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</si>
  <si>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</si>
  <si>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</si>
  <si>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</si>
  <si>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</si>
  <si>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</si>
  <si>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</si>
  <si>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</si>
  <si>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</si>
  <si>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</si>
  <si>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</si>
  <si>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</si>
  <si>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</si>
  <si>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</si>
  <si>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</si>
  <si>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</si>
  <si>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</si>
  <si>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</si>
  <si>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</si>
  <si>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</si>
  <si>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</si>
  <si>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</si>
  <si>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</si>
  <si>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</si>
  <si>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</si>
  <si>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MOTORISTA DE VEÍCULO LEVE COM ENCARGOS COMPLEMENTARES</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</si>
  <si>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</si>
  <si>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</si>
  <si>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</si>
  <si>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</si>
  <si>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</si>
  <si>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ADITIVO IMPERMEABILIZANTE CRISTALIZANTE PARA CONCRETO                                                                                                                                                                                                                                                                                                                                                                                                                                                     </t>
  </si>
  <si>
    <t xml:space="preserve">AJUDANTE DE ESTRUTURAS METALICAS (HORISTA)                                                                                                                                                                                                                                                                                                                                                                                                                                                                </t>
  </si>
  <si>
    <t xml:space="preserve">ARGAMASSA POLIMERICA IMPERMEABILIZANTE SEMIFLEXIVEL, BICOMPONENTE, A BASE DE CIMENTO E ADITIVOS                                                                                                                                                                                                                                                                                                                                                                                                           </t>
  </si>
  <si>
    <t xml:space="preserve">ARQUITETO JUNIOR (HORISTA)                                                                                                                                                                                                                                                                                                                                                                                                                                                                                </t>
  </si>
  <si>
    <t xml:space="preserve">ARQUITETO PLENO (HORISTA)                                                                                                                                                                                                                                                                                                                                                                                                                                                                                 </t>
  </si>
  <si>
    <t xml:space="preserve">ARQUITETO SENIOR (HORISTA)                                                                                                                                                                                                                                                                                                                                                                                                                                                                                </t>
  </si>
  <si>
    <t xml:space="preserve">ASSENTADOR DE MANILHAS (HORISTA)                                                                                                                                                                                                                                                                                                                                                                                                                                                                          </t>
  </si>
  <si>
    <t xml:space="preserve">AUXILIAR DE MECANICO (HORISTA)                                                                                                                                                                                                                                                                                                                                                                                                                                                                            </t>
  </si>
  <si>
    <t xml:space="preserve">AUXILIAR DE SERVICOS GERAIS (HORISTA)                                                                                                                                                                                                                                                                                                                                                                                                                                                                     </t>
  </si>
  <si>
    <t xml:space="preserve">AUXILIAR TECNICO / ASSISTENTE DE ENGENHARIA (HORISTA)                                                                                                                                                                                                                                                                                                                                                                                                                                                     </t>
  </si>
  <si>
    <t xml:space="preserve">BARRA DE ACO CHATO, RETANGULAR, 25,4 MM X 4,76 MM (L X E), 0,94 KG/M                                                                                                                                                                                                                                                                                                                                                                                                                                      </t>
  </si>
  <si>
    <t xml:space="preserve">BLASTER, DINAMITADOR OU CABO DE FOGO (HORISTA)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</si>
  <si>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</si>
  <si>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</si>
  <si>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</si>
  <si>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</si>
  <si>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</si>
  <si>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</si>
  <si>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</si>
  <si>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</si>
  <si>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</si>
  <si>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</si>
  <si>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</si>
  <si>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</si>
  <si>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</si>
  <si>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</si>
  <si>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</si>
  <si>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</si>
  <si>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</si>
  <si>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</si>
  <si>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</si>
  <si>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</si>
  <si>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</si>
  <si>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</si>
  <si>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</si>
  <si>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</si>
  <si>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</si>
  <si>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BOLSA DE LIGACAO EM PVC FLEXIVEL PARA VASO SANITARIO 40 MM (1 1/2")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</si>
  <si>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</si>
  <si>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</si>
  <si>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</si>
  <si>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</si>
  <si>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</si>
  <si>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</si>
  <si>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</si>
  <si>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CALCETEIRO / RASTELEIRO (HORISTA)                                                                                                                                                                                                                                                                                                                                                                                                                                                                         </t>
  </si>
  <si>
    <t xml:space="preserve">CALCETEIRO / RASTELEIRO (MENSALISTA)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</si>
  <si>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</si>
  <si>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</si>
  <si>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</si>
  <si>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</si>
  <si>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</si>
  <si>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</si>
  <si>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</si>
  <si>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</si>
  <si>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</si>
  <si>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</si>
  <si>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</si>
  <si>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CAVOUQUEIRO OU OPERADOR DE PERFURATRIZ / ROMPEDOR (HORISTA)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</si>
  <si>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</si>
  <si>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</si>
  <si>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</si>
  <si>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CHUMBADOR DE ACO GALVANIZADO, 1" X 600 MM, PARA POSTES DE ACO COM BASE, INCLUSO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</si>
  <si>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</si>
  <si>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</si>
  <si>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</si>
  <si>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COLA A BASE DE RESINA SINTETICA PARA CHAPA DE LAMINADO MELAMINICO E OUTROS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</si>
  <si>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</si>
  <si>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</si>
  <si>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</si>
  <si>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</si>
  <si>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</si>
  <si>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</si>
  <si>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CONECTOR, CPVC, SOLDAVEL, 114 MM X 4", PARA AGUA QUENTE                                                                                                                                                                                                                                                                                                                                                                                                                                                   </t>
  </si>
  <si>
    <t xml:space="preserve">CONECTOR, CPVC, SOLDAVEL, 54 MM X 2", PARA AGUA QUENTE                                                                                                                                                                                                                                                                                                                                                                                                                                                    </t>
  </si>
  <si>
    <t xml:space="preserve">CONECTOR, CPVC, SOLDAVEL, 73 MM X 2 1/2", PARA AGUA QUENTE                                                                                                                                                                                                                                                                                                                                                                                                                                                </t>
  </si>
  <si>
    <t xml:space="preserve">CONECTOR, CPVC, SOLDAVEL, 89 MM X 3", PARA AGUA QUENTE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</si>
  <si>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</si>
  <si>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</si>
  <si>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</si>
  <si>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</si>
  <si>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</si>
  <si>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</si>
  <si>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</si>
  <si>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</si>
  <si>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</si>
  <si>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</si>
  <si>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</si>
  <si>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</si>
  <si>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</si>
  <si>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</si>
  <si>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</si>
  <si>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</si>
  <si>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</si>
  <si>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</si>
  <si>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</si>
  <si>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</si>
  <si>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DE BARRA CHATA EM ALUMINIO 3/4" X 1/4" X 300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</si>
  <si>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</si>
  <si>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</si>
  <si>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</si>
  <si>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</si>
  <si>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</si>
  <si>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</si>
  <si>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</si>
  <si>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</si>
  <si>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</si>
  <si>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</si>
  <si>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</si>
  <si>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</si>
  <si>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</si>
  <si>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</si>
  <si>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</si>
  <si>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</si>
  <si>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</si>
  <si>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</si>
  <si>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</si>
  <si>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</si>
  <si>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</si>
  <si>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DOBRADEIRA ELETROMECANICA DE VERGALHAO, PARA ACO DE DIAMETRO ATE 1 1/2", MOTOR ELETRICO TRIFASICO, POTENCIA DE 3 HP ATE 5 HP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</si>
  <si>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</si>
  <si>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</si>
  <si>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</si>
  <si>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</si>
  <si>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</si>
  <si>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</si>
  <si>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</si>
  <si>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</si>
  <si>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</si>
  <si>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</si>
  <si>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</si>
  <si>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</si>
  <si>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</si>
  <si>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</si>
  <si>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</si>
  <si>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</si>
  <si>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</si>
  <si>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</si>
  <si>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</si>
  <si>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</si>
  <si>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</si>
  <si>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ENGENHEIRO CIVIL DE OBRA JUNIOR (HORISTA)                                                                                                                                                                                                                                                                                                                                                                                                                                                                 </t>
  </si>
  <si>
    <t xml:space="preserve">ENGENHEIRO CIVIL DE OBRA PLENO (HORISTA)                                                                                                                                                                                                                                                                                                                                                                                                                                                                  </t>
  </si>
  <si>
    <t xml:space="preserve">ENGENHEIRO CIVIL DE OBRA SENIOR (HORISTA)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</si>
  <si>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</si>
  <si>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</si>
  <si>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</si>
  <si>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</si>
  <si>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</si>
  <si>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</si>
  <si>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</si>
  <si>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GANCHO CHATO EM ACO GALVANIZADO, L = 110 MM, RECOBRIMENTO = 100MM, SECAO 1/8 X 1/2" (3 MM X 12 MM), PARA FIXAR TELHA DE FIBROCIMENTO ONDULADA                                                                                                                                                                                                                                                                                                                                                             </t>
  </si>
  <si>
    <t xml:space="preserve">GRAMPO U DE 5/8 " N8 EM ACO GALVANIZADO                                                                                                                                                                                                                                                                                                                                                                                                                                                                   </t>
  </si>
  <si>
    <t xml:space="preserve">GRAXA LUBRIFICANTE A BASE DE LITIO, DE MULTIPLAS APLICACOES E CONTENDO ADITIVOS DE EXTREMA PRESSAO (GRAU DE VISCOSIDADE NLGI 2)                                                                                                                                                                                                                                                                                                                                                                           </t>
  </si>
  <si>
    <t xml:space="preserve">HASTE RETA DE ACO GALVANIZADO, H = *30* CM, BASE RETANGULAR, PARA FIXACAO DE CONCERTINA SIMPLES DE 30 CM (NAO INCLUI OS FIXADORES)                                                                                                                                                                                                                                                                                                                                                                        </t>
  </si>
  <si>
    <t xml:space="preserve">INSTALADOR DE TUBULACOES - TUBOS/EQUIPAMENTOS (HORISTA)                                                                                                                                                                                                                                                                                                                                                                                                                                                   </t>
  </si>
  <si>
    <t xml:space="preserve">JANELA MAXIMO-AR, ACO GALVANIZADO PINT. ANTICORROSIVA, COM BATENTE/REQUADRO DE 6 A 14 CM, SEM VIDRO, COM GRADE, 1 FL, 60  X 80 CM (A X L)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</si>
  <si>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</si>
  <si>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</si>
  <si>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</si>
  <si>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</si>
  <si>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</si>
  <si>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</si>
  <si>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</si>
  <si>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</si>
  <si>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</si>
  <si>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</si>
  <si>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</si>
  <si>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</si>
  <si>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</si>
  <si>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LOCACAO DE ANDAIME METALICO TIPO FACHADEIRO, PECAS COM APROXIMADAMENTE 1,20 M DE LARGURA E 2,0 M DE ALTURA, INCLUINDO DIAGONAIS EM X, BARRAS DE LIGACAO, SAPATAS E DEMAIS ITENS NECESSARIOS A MONTAGEM (NAO INCLUI INSTALACAO)                                                                                                                                                                                                                                                                            </t>
  </si>
  <si>
    <t xml:space="preserve">LOCACAO DE CRUZETA, SIMPLES, PARA ESCORA METALICA, COMPRIMENTO ENTRE 50 A 60 CM, PARA ESCORA DE 1,80 A 3,20 METROS E TUBO EXTERNO ATE 48 MM DE DIAMETRO                                                                                                                                                                                                                                                                                                                                                   </t>
  </si>
  <si>
    <t xml:space="preserve">LUBRIFICANTE REDUTOR DE TORQUE E ARRASTO DE ALTO DESEMPENHO, PARA PERFURACAO HORIZONTAL DIRECIONAL, HDD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</si>
  <si>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</si>
  <si>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</si>
  <si>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</si>
  <si>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</si>
  <si>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</si>
  <si>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</si>
  <si>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</si>
  <si>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</si>
  <si>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</si>
  <si>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</si>
  <si>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</si>
  <si>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</si>
  <si>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</si>
  <si>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</si>
  <si>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</si>
  <si>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</si>
  <si>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</si>
  <si>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</si>
  <si>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</si>
  <si>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</si>
  <si>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</si>
  <si>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</si>
  <si>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</si>
  <si>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</si>
  <si>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</si>
  <si>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</si>
  <si>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</si>
  <si>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</si>
  <si>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MARTELO DEMOLIDOR ELETRICO, COM POTENCIA DE 2.000 W, FREQUENCIA DE 1.000 IMPACTOS POR MINUTO, FORCA DE IMPACTO ENTRE 60 E 65 J, PESO DE 30 KG                                                                                                                                                                                                                                                                                                                                                             </t>
  </si>
  <si>
    <t xml:space="preserve">MECANICO DE EQUIPAMENTOS PESADOS (HORISTA)                                                                                                                                                                                                                                                                                                                                                                                                                                                                </t>
  </si>
  <si>
    <t xml:space="preserve">MEIO BLOCO ESTRUTURAL CERAMICO DE 14 X 19 X 14 CM (L X A X C) E 6,0 MPA                                                                                                                                                                                                                                                                                                                                                                                                                                   </t>
  </si>
  <si>
    <t xml:space="preserve">MEIO BLOCO ESTRUTURAL CERAMICO DE 14 X 19 X 19 CM (L X A X C) E 6,0 MPA                                                                                                                                                                                                                                                                                                                                                                                                                                   </t>
  </si>
  <si>
    <t xml:space="preserve">MICTORIO INDIVIDUAL, SIFONADO, DE LOUCA BRANCA, SEM COMPLEMENTOS                                                                                                                                                                                                                                                                                                                                                                                                                                          </t>
  </si>
  <si>
    <t xml:space="preserve">MOTORISTA DE CAMINHAO BETONEIRA (HORISTA)                                                                                                                                                                                                                                                                                                                                                                                                                                                                 </t>
  </si>
  <si>
    <t xml:space="preserve">OLEO DIESEL COMBUSTIVEL COMUM METROPOLITANO S-10 OU S-500                                                                                                                                                                                                                                                                                                                                                                                                                                                 </t>
  </si>
  <si>
    <t xml:space="preserve">OLEO LUBRIFICANTE MINERAL MONOVISCOSO, SAE 40, PARA MOTORES DE EQUIPAMENTOS PESADOS (CAMINHOES, TRATORES, RETROS E ETC)                                                                                                                                                                                                                                                                                                                                                                                   </t>
  </si>
  <si>
    <t xml:space="preserve">OPERADOR DE BATE-ESTACAS (HORISTA)                                                                                                                                                                                                                                                                                                                                                                                                                                                                        </t>
  </si>
  <si>
    <t xml:space="preserve">OPERADOR DE BETONEIRA ESTACIONARIA / MISTURADOR (HORISTA)                                                                                                                                                                                                                                                                                                                                                                                                                                                 </t>
  </si>
  <si>
    <t xml:space="preserve">OPERADOR DE COMPRESSOR DE AR OU COMPRESSORISTA (HORISTA)                                                                                                                                                                                                                                                                                                                                                                                                                                                  </t>
  </si>
  <si>
    <t xml:space="preserve">OPERADOR DE DEMARCADORA DE FAIXAS DE TRAFEGO (HORISTA)                                                                                                                                                                                                                                                                                                                                                                                                                                                    </t>
  </si>
  <si>
    <t xml:space="preserve">OPERADOR DE ESCAVADEIRA (HORISTA)                                                                                                                                                                                                                                                                                                                                                                                                                                                                         </t>
  </si>
  <si>
    <t xml:space="preserve">OPERADOR DE GUINCHO OU GUINCHEIRO (HORISTA)                                                                                                                                                                                                                                                                                                                                                                                                                                                               </t>
  </si>
  <si>
    <t xml:space="preserve">OPERADOR DE GUINDASTE (HORISTA)                                                                                                                                                                                                                                                                                                                                                                                                                                                                           </t>
  </si>
  <si>
    <t xml:space="preserve">OPERADOR DE JATO ABRASIVO OU JATISTA (HORISTA)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</si>
  <si>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</si>
  <si>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</si>
  <si>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</si>
  <si>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MOTO SCRAPER (HORISTA)                                                                                                                                                                                                                                                                                                                                                                                                                                                                        </t>
  </si>
  <si>
    <t xml:space="preserve">OPERADOR DE MOTONIVELADORA (HORISTA)                                                                                                                                                                                                                                                                                                                                                                                                                                                                      </t>
  </si>
  <si>
    <t xml:space="preserve">OPERADOR DE PA CARREGADEIRA (HORISTA)                                                                                                                                                                                                                                                                                                                                                                                                                                                                     </t>
  </si>
  <si>
    <t xml:space="preserve">OPERADOR DE PAVIMENTADORA / MESA VIBROACABADORA (HORISTA)                                                                                                                                                                                                                                                                                                                                                                                                                                                 </t>
  </si>
  <si>
    <t xml:space="preserve">OPERADOR DE ROLO COMPACTADOR (HORISTA)                                                                                                                                                                                                                                                                                                                                                                                                                                                                    </t>
  </si>
  <si>
    <t xml:space="preserve">OPERADOR DE USINA DE ASFALTO, DE SOLOS OU DE CONCRETO (HORISTA)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</si>
  <si>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</si>
  <si>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</si>
  <si>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</si>
  <si>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</si>
  <si>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</si>
  <si>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</si>
  <si>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</si>
  <si>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</si>
  <si>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</si>
  <si>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</si>
  <si>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</si>
  <si>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</si>
  <si>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</si>
  <si>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</si>
  <si>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</si>
  <si>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</si>
  <si>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</si>
  <si>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</si>
  <si>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</si>
  <si>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</si>
  <si>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</si>
  <si>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</si>
  <si>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</si>
  <si>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</si>
  <si>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</si>
  <si>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</si>
  <si>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PLACA/PISO DE CONCRETO POROSO/ PAVIMENTO PERMEAVEL/BLOCO DRENANTE DE CONCRETO, *40 X 40* CM, E = 6 CM, COR NATURAL                                                                                                                                                                                                                                                                                                                                                                                        </t>
  </si>
  <si>
    <t xml:space="preserve">POCEIRO / ESCAVADOR DE VALAS E TUBULOES (HORISTA)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</si>
  <si>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</si>
  <si>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</si>
  <si>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CORTA-FOGO SIMPLES PARA SAIDA DE EMERGENCIA, 1 FOLHA DE ABRIR, 5 CM, ACABAMENTO NATURAL / SEM PINTURA, COM FECHADURA TIPO TRINCO, DOBRADICAS E BATENTE, VAO LUZ DE 90 X 210 CM, CLASSE P-90 (NBR 11742)                                                                                                                                                                                                                                                                                             </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</si>
  <si>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</si>
  <si>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</si>
  <si>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</si>
  <si>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</si>
  <si>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 xml:space="preserve">POSTE CONICO CONTINUO EM ACO GALVANIZADO, CURVO, BRACO DUPLO, ENGASTADO,  H = 9 M, DIAMETRO INFERIOR/BASE = *135* MM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</si>
  <si>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</si>
  <si>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</si>
  <si>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</si>
  <si>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</si>
  <si>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</si>
  <si>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</si>
  <si>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</si>
  <si>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</si>
  <si>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REATOR P/ 1 LAMPADA VAPOR DE SODIO 250W USO EXTERNO                                                                                                                                                                                                                                                                                                                                                                                                                                                       </t>
  </si>
  <si>
    <t xml:space="preserve">REBITE DE REPUXO EM ALUMINIO VAZADO, DIAMETRO 3,2 X 8 MM DE COMPRIMENTO (1KG = 1025 UNIDADES)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</si>
  <si>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</si>
  <si>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</si>
  <si>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</si>
  <si>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SAPATA DE PVC ADITIVADO NERVURADO D = 6 POLEGADAS                                                                                                                                                                                                                                                                                                                                                                                                                                                         </t>
  </si>
  <si>
    <t xml:space="preserve">SAPATA DE PVC ADITIVADO NERVURADO D = 8 POLEGADAS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</si>
  <si>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</si>
  <si>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</si>
  <si>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</si>
  <si>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</si>
  <si>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SERVENTE DE OBRAS (HORISTA)                                                                                                                                                                                                                                                                                                                                                                                                                                                                               </t>
  </si>
  <si>
    <t xml:space="preserve">SERVICO DE BOMBEAMENTO DE CONCRETO COM CONSUMO MINIMO DE 40  M3, (DISPONIBILIZACAO DE BOMBA), SEM O LANCAMENTO                                                                                                                                                                                                                                                                                                                                                                                            </t>
  </si>
  <si>
    <t xml:space="preserve">SOLVENTE PARA COLA A BASE DE RESINA SINTETICA (PARA COLA DE LAMINADO MELAMINICO E OUTRAS SUPERFICIES)                                                                                                                                                                                                                                                                                                                                                                                                     </t>
  </si>
  <si>
    <t xml:space="preserve">SUPORTE PARA CALHA DE 150 MM EM ACO GALVANIZADO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</si>
  <si>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</si>
  <si>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</si>
  <si>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</si>
  <si>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</si>
  <si>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</si>
  <si>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</si>
  <si>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</si>
  <si>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</si>
  <si>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</si>
  <si>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</si>
  <si>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</si>
  <si>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</si>
  <si>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</si>
  <si>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</si>
  <si>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</si>
  <si>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</si>
  <si>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</si>
  <si>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</si>
  <si>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</si>
  <si>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</si>
  <si>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</si>
  <si>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PLASTICO, DN 16 MM, PARA CONEXAO COM CRIMPAGEM, EM TUBO PEX PARA INST. AGUA QUENTE/FRIA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</si>
  <si>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</si>
  <si>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</si>
  <si>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</si>
  <si>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TECNICO EM SONDAGEM (HORISTA)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</si>
  <si>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</si>
  <si>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</si>
  <si>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</si>
  <si>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</si>
  <si>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</si>
  <si>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</si>
  <si>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TORNEIRA ELETRICA DE PAREDE, PLASTICA, BICA ALTA, PARA COZINHA, 5500 W (110/220 V)                                                                                                                                                                                                                                                                                                                                                                                                                        </t>
  </si>
  <si>
    <t xml:space="preserve">TUBO DE CONCRETO ARMADO, PRE MOLDADO PARA AGUAS PLUVIAIS, CLASSE PA-1, COM ENCAIXE PONTA E BOLSA, DIAMETRO NOMINAL DE 500 MM                                                                                                                                                                                                                                                                                                                                                                              </t>
  </si>
  <si>
    <t xml:space="preserve">TUBO DE DESCIDA EXTERNO, DE PVC, PARA CAIXA DE DESCARGA EXTERNA ALTA - DIAMETRO DE 40 MM E ALTURA DE APROXIMADAMENTE 1,55 M                                                                                                                                                                                                                                                                                                                                                                               </t>
  </si>
  <si>
    <t xml:space="preserve">TUBO DE REVESTIMENTO, EM ACO, CORPO SCHEDULE 40, PONTEIRA SCHEDULE 80, ROSQUEAVEL E SEGMENTADO PARA PERFURACAO, DIAMETRO 10'' (273 MM)                                                                                                                                                                                                                                                                                                                                                                    </t>
  </si>
  <si>
    <t xml:space="preserve">TUBO MULTICAMADA PEX GAS, DN *16* MM                                                                                                                                                                                                                                                                                                                                                                                                                                                                      </t>
  </si>
  <si>
    <t xml:space="preserve">TUBO MULTICAMADA PEX GAS, DN *20* MM                                                                                                                                                                                                                                                                                                                                                                                                                                                                      </t>
  </si>
  <si>
    <t xml:space="preserve">TUBO MULTICAMADA PEX GAS, DN *26* MM                                                                                                                                                                                                                                                                                                                                                                                                                                                                      </t>
  </si>
  <si>
    <t xml:space="preserve">TUBO MULTICAMADA PEX GAS, DN *32* MM                                                                                                                                                                                                                                                                                                                                                                                                                                                                      </t>
  </si>
  <si>
    <t xml:space="preserve">UNIAO COM FLANGE PPR, COM PARAFUSOS, DN 40 MM, PARA AGUA QUENTE PREDIAL                                                                                                                                                                                                                                                                                                                                                                                                                                   </t>
  </si>
  <si>
    <t xml:space="preserve">UNIAO DUPLA PPR DN 25 MM, PARA AGUA QUENTE PREDIAL                                                                                                                                                                                                                                                                                                                                                                                                                                                        </t>
  </si>
  <si>
    <t xml:space="preserve">VIGA APARELHADA *6 X 12* CM, EM MACARANDUBA/MASSARANDUBA, ANGELIM OU EQUIVALENTE DA REGIAO                                                                                                                                                                                                                                                                                                                                                                                                                </t>
  </si>
  <si>
    <t xml:space="preserve">VIGA APARELHADA *6 X 16* CM, EM MACARANDUBA/MASSARANDUBA, ANGELIM OU EQUIVALENTE DA REGIAO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</si>
  <si>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</si>
  <si>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</si>
  <si>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</si>
  <si>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</si>
  <si>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</si>
  <si>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Corpo de BTCC 3,00 x 3,00 m - moldado no local - altura do aterro 1,00 a 2,50 m - areia e brita comerciais</t>
  </si>
  <si>
    <t>Bacia de contenção para tanque de emulsão de 30.000 l - inclusive demolição</t>
  </si>
  <si>
    <t>Canaleta perfil cartola 50 x 70 x 3 mm - aba 20 mm</t>
  </si>
  <si>
    <t>Chapisco com argamassa de cimento e areia 1:3 - aplicação manual</t>
  </si>
  <si>
    <t>Depósito de óleo para oficina - inclusive demolição</t>
  </si>
  <si>
    <t>Emboço com argamassa de cimento, cal hidratada e areia 1:2:8 com espessura de 2 cm - aplicação manual</t>
  </si>
  <si>
    <t>Selador acrílico - camada de fundo com aplicação manual</t>
  </si>
  <si>
    <t>Tinta látex - duas camadas com aplicação manual</t>
  </si>
  <si>
    <t>Tela metálica dobrada em L para muro em solo reforçado - C = 200 cm, L = 40 cm e H = 40 cm - fornecimento e instalação</t>
  </si>
  <si>
    <t>Tela metálica dobrada em L para muro em solo reforçado - C = 200 cm, L = 50 cm e H = 50 cm - fornecimento e instalação</t>
  </si>
  <si>
    <t>Demolição manual de concreto armado</t>
  </si>
  <si>
    <t>Demolição manual de concreto simples</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</si>
  <si>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</si>
  <si>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</si>
  <si>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</si>
  <si>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</si>
  <si>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Envelope de brita para tubos com diâmetro externo de 75 a 110 mm - L = 15 cm e H = 15 cm</t>
  </si>
  <si>
    <t>Estrutura em perfil de aço ASTM A36 corte, solda e montagem - fornecimento e instalação</t>
  </si>
  <si>
    <t>Fôrma metálica em chapa 1/8" para poita trapezoidal - utilização de 50 vezes - montagem, instalação e retirada</t>
  </si>
  <si>
    <t>Fôrma metálica em chapa 3/16" para poita trapezoidal - utilização de 50 vezes - montagem, instalação e retirada</t>
  </si>
  <si>
    <t>Espalhamento e conformação de material pétreo para núcleo</t>
  </si>
  <si>
    <t>Espalhamento e conformação de material pétreo para subcarapaça</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</si>
  <si>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</si>
  <si>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</si>
  <si>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</si>
  <si>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</si>
  <si>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</si>
  <si>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</si>
  <si>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</si>
  <si>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</si>
  <si>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</si>
  <si>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</si>
  <si>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Reciclagem de revestimento asfáltico em usina com adição de espuma asfáltica, pó de pedra comercial e cimento</t>
  </si>
  <si>
    <t>Reciclagem de revestimento asfáltico em usina com adição de espuma asfáltica, pó de pedra produzido e cimento</t>
  </si>
  <si>
    <t>Correção de defeitos por fresagem descontínua do revestimento asfáltico - espessura de 5 cm</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</si>
  <si>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</si>
  <si>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</si>
  <si>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</si>
  <si>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</si>
  <si>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</si>
  <si>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</si>
  <si>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</si>
  <si>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</si>
  <si>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</si>
  <si>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</si>
  <si>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</si>
  <si>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</si>
  <si>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Desmatamento, destocamento e limpeza de área com árvores de diâmetro até 0,15 m</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</si>
  <si>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</si>
  <si>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</si>
  <si>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</si>
  <si>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</si>
  <si>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</si>
  <si>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</si>
  <si>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</si>
  <si>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</si>
  <si>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</si>
  <si>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</si>
  <si>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</si>
  <si>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</si>
  <si>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</si>
  <si>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</si>
  <si>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</si>
  <si>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</si>
  <si>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</si>
  <si>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concreto asfáltico reciclado a frio com espuma de asfalto, agregado produzido e cimento</t>
  </si>
  <si>
    <t>01/2024</t>
  </si>
  <si>
    <t>10/2023</t>
  </si>
  <si>
    <t>20737125/0001-06</t>
  </si>
  <si>
    <t xml:space="preserve"> 34032809/0001-17</t>
  </si>
  <si>
    <t>04.386.891/0001-17</t>
  </si>
  <si>
    <t>GREEN WOOD</t>
  </si>
  <si>
    <t>DN MADEIRAS</t>
  </si>
  <si>
    <t>ANA MADEIRAS</t>
  </si>
  <si>
    <t>(81) 99289-8838</t>
  </si>
  <si>
    <t xml:space="preserve"> (81)98901-9872</t>
  </si>
  <si>
    <t>(81) 98862-5930</t>
  </si>
  <si>
    <t>BALANÇO DE MADEIRA EUCALIPTO AUTOCLAVADA C/ 02 BANQUINHOS (3,20 X 2,00)</t>
  </si>
  <si>
    <t>Casa parque com deck , escorregador, rampa de escalada, ponte, escada de cordas, coberta tipo meia lua</t>
  </si>
  <si>
    <t xml:space="preserve">GANGORRA DE MADEIRA EUCALIPTO AUTOCLAVADO MED 3,00 X 0,50 (01 GANGORRA) </t>
  </si>
  <si>
    <t>DADOS DO EMPREENDIMENTO</t>
  </si>
  <si>
    <t>DADOS RESPONSÁVEL PELO ORÇAMENTO</t>
  </si>
  <si>
    <t>Nome:</t>
  </si>
  <si>
    <t>CREA/CAU:</t>
  </si>
  <si>
    <t>Data do preencimento</t>
  </si>
  <si>
    <t>Responsável Técnico</t>
  </si>
  <si>
    <t>BDI adotado (%):</t>
  </si>
  <si>
    <r>
      <rPr>
        <b/>
        <sz val="10"/>
        <rFont val="Calibri"/>
        <family val="2"/>
      </rPr>
      <t>ITEM</t>
    </r>
  </si>
  <si>
    <r>
      <rPr>
        <b/>
        <sz val="10"/>
        <rFont val="Calibri"/>
        <family val="2"/>
      </rPr>
      <t>DESCRIÇÃO</t>
    </r>
  </si>
  <si>
    <r>
      <rPr>
        <b/>
        <sz val="10"/>
        <rFont val="Calibri"/>
        <family val="2"/>
      </rPr>
      <t>VALOR (R$)</t>
    </r>
  </si>
  <si>
    <r>
      <rPr>
        <b/>
        <sz val="10"/>
        <rFont val="Calibri"/>
        <family val="2"/>
      </rPr>
      <t>MÊS 1</t>
    </r>
  </si>
  <si>
    <r>
      <rPr>
        <b/>
        <sz val="10"/>
        <rFont val="Calibri"/>
        <family val="2"/>
      </rPr>
      <t>MÊS 2</t>
    </r>
  </si>
  <si>
    <t>BASE DE CONCRETO ARMADO, DIM; 20X20X20CM COM ARMAÇÃO DE AÇO CA-50 DE 6,3MM, INCLUSO ESCAVAÇÃO, SEM FORMA DE MADEIRA.</t>
  </si>
  <si>
    <t>ALAMBRADO PARA QUADRA POLIESPORTIVA COM 4 METROS DE ALTURA ESTRUTURADO POR TUBOS DE ACO GALVANIZADO, (MONTANTES COM DIAMETRO 2", TRAVESSAS E ESCORAS COM DIÂMETRO 1 ¼), COM TELA DE ARAME GALVANIZADO, FIO 14 BWG E MALHA QUADRADA 5X5CM, PINTADA  COM TINTA ALQUÍDICA DE ACABAMENTO (ESMALTE SINTÉTICO ACETINADO) APLICADA A ROLO OU PINCEL SOBRE SUPERFÍCIES METÁLICAS (EXCETO PERFIL) EXECUTADO EM OBRA (02 DEMÃOS) ,INCLUSIVE BASE DE CONCRETO ARMADO, DIM; 20X20X20CM COM ARMAÇÃO DE AÇO CA-50 DE 6,3MM,  INCLUSO ESCAVAÇÃO, SEM FORMA DE MADEIRA.</t>
  </si>
  <si>
    <t xml:space="preserve">M </t>
  </si>
  <si>
    <t>ÁREA(M²)</t>
  </si>
  <si>
    <t>TAXA</t>
  </si>
  <si>
    <t>Trave para futebol de campo</t>
  </si>
  <si>
    <t>Trave para campo de futebol soçaite, desmontável</t>
  </si>
  <si>
    <t>Rede oficial p/futebol campo, nylon, fio 3mm, malha 16, dim:7,5x2,5m</t>
  </si>
  <si>
    <t>Rede para trave de futebol de salão (Futsal)</t>
  </si>
  <si>
    <t>ALAMBRADO PARA CAMPOS E QUADRAS</t>
  </si>
  <si>
    <t>REDES E TRAVES</t>
  </si>
  <si>
    <t>IGARASSU-PE</t>
  </si>
  <si>
    <t>TOTAL DE CAMPOS E QUADRAS</t>
  </si>
  <si>
    <t>Cargo:</t>
  </si>
  <si>
    <t>Engenheiro Civil na Prefeitura de Igarassu</t>
  </si>
  <si>
    <t>COMP-03</t>
  </si>
  <si>
    <t>ALAMBRADO PARA QUADRA POLIESPORTIVA COM 2 METROS DE ALTURA ESTRUTURADO POR TUBOS DE ACO GALVANIZADO, (MONTANTES COM DIAMETRO 2", TRAVESSAS E ESCORAS COM DIÂMETRO 1 ¼), COM TELA DE ARAME GALVANIZADO, FIO 14 BWG E MALHA QUADRADA 5X5CM, PINTADA  COM TINTA ALQUÍDICA DE ACABAMENTO (ESMALTE SINTÉTICO ACETINADO) APLICADA A ROLO OU PINCEL SOBRE SUPERFÍCIES METÁLICAS (EXCETO PERFIL) EXECUTADO EM OBRA (02 DEMÃOS) ,INCLUSIVE BASE DE CONCRETO ARMADO, DIM; 20X20X20CM COM ARMAÇÃO DE AÇO CA-50 DE 6,3MM,  INCLUSO ESCAVAÇÃO, SEM FORMA DE MADEIRA.</t>
  </si>
  <si>
    <t>PERCENTUAL</t>
  </si>
  <si>
    <t>Poste oficial para volei em aço galvanizado d=3", c/esticador e catraca</t>
  </si>
  <si>
    <t>IMPORTA ESTE ORÇAMENTO EM R$ 1.861.713,20 (UM MILHÃO, OITOCENTOS E SESSENTA E UM MIL, SETECENTOS E TREZE REAIS E VINTE CENTAVOS)</t>
  </si>
  <si>
    <t>Magna Jorge Costa</t>
  </si>
  <si>
    <t>Instalação e Substituição de alambrados, em diversos campos e/ou quadras no Municipio de Igarassu/PE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</si>
</sst>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R$-416]\ #,##0.00;[Red]\-[$R$-416]\ #,##0.00"/>
    <numFmt numFmtId="167" formatCode="_(* #,##0.00_);_(* \(#,##0.00\);_(* \-??_);_(@_)"/>
    <numFmt numFmtId="168" formatCode="_(&quot;R$ &quot;* #,##0.00_);_(&quot;R$ &quot;* \(#,##0.00\);_(&quot;R$ &quot;* \-??_);_(@_)"/>
    <numFmt numFmtId="169" formatCode="&quot; R$ &quot;#,##0.00\ ;&quot; R$ (&quot;#,##0.00\);&quot; R$ -&quot;#\ ;@\ "/>
    <numFmt numFmtId="170" formatCode="&quot;R$&quot;\ #,##0.00"/>
    <numFmt numFmtId="171" formatCode="[$-F800]dddd\,\ mmmm\ dd\,\ yyyy"/>
    <numFmt numFmtId="172" formatCode="0.000"/>
    <numFmt numFmtId="173" formatCode="_-[$R$-416]\ * #,##0.00_-;\-[$R$-416]\ * #,##0.00_-;_-[$R$-416]\ * &quot;-&quot;??_-;_-@_-"/>
  </numFmts>
  <fonts count="90">
    <font>
      <sz val="11"/>
      <color theme="1"/>
      <name val="Calibri"/>
      <family val="2"/>
      <scheme val="minor"/>
    </font>
    <font>
      <sz val="11"/>
      <color theme="1"/>
      <name val="Calibri"/>
      <family val="2"/>
      <scheme val="minor"/>
    </font>
    <font>
      <sz val="11"/>
      <color indexed="8"/>
      <name val="Calibri"/>
      <family val="2"/>
      <charset val="1"/>
    </font>
    <font>
      <sz val="10"/>
      <name val="Arial"/>
      <family val="2"/>
    </font>
    <font>
      <b/>
      <sz val="11"/>
      <color indexed="8"/>
      <name val="Calibri"/>
      <family val="2"/>
      <charset val="1"/>
    </font>
    <font>
      <sz val="11"/>
      <color indexed="8"/>
      <name val="Calibri"/>
      <family val="2"/>
    </font>
    <font>
      <sz val="10"/>
      <name val="Times New Roman"/>
      <family val="1"/>
    </font>
    <font>
      <sz val="11"/>
      <color indexed="9"/>
      <name val="Calibri"/>
      <family val="2"/>
    </font>
    <font>
      <sz val="11"/>
      <color indexed="20"/>
      <name val="Calibri"/>
      <family val="2"/>
    </font>
    <font>
      <b/>
      <sz val="15"/>
      <color indexed="62"/>
      <name val="Calibri"/>
      <family val="2"/>
    </font>
    <font>
      <b/>
      <sz val="13"/>
      <color indexed="62"/>
      <name val="Calibri"/>
      <family val="2"/>
    </font>
    <font>
      <b/>
      <sz val="11"/>
      <color indexed="62"/>
      <name val="Calibri"/>
      <family val="2"/>
    </font>
    <font>
      <b/>
      <sz val="11"/>
      <color indexed="52"/>
      <name val="Calibri"/>
      <family val="2"/>
    </font>
    <font>
      <sz val="11"/>
      <color indexed="52"/>
      <name val="Calibri"/>
      <family val="2"/>
    </font>
    <font>
      <b/>
      <sz val="11"/>
      <color indexed="9"/>
      <name val="Calibri"/>
      <family val="2"/>
    </font>
    <font>
      <sz val="11"/>
      <color indexed="17"/>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u/>
      <sz val="10"/>
      <color indexed="12"/>
      <name val="MS Sans Serif"/>
      <family val="2"/>
    </font>
    <font>
      <sz val="11"/>
      <color indexed="62"/>
      <name val="Calibri"/>
      <family val="2"/>
    </font>
    <font>
      <sz val="11"/>
      <color indexed="60"/>
      <name val="Calibri"/>
      <family val="2"/>
    </font>
    <font>
      <sz val="10"/>
      <color indexed="8"/>
      <name val="MS Sans Serif"/>
      <family val="2"/>
    </font>
    <font>
      <sz val="10"/>
      <name val="MS Sans Serif"/>
      <family val="2"/>
    </font>
    <font>
      <b/>
      <sz val="11"/>
      <color indexed="63"/>
      <name val="Calibri"/>
      <family val="2"/>
    </font>
    <font>
      <b/>
      <sz val="18"/>
      <color indexed="56"/>
      <name val="Cambria"/>
      <family val="2"/>
    </font>
    <font>
      <b/>
      <sz val="18"/>
      <color indexed="62"/>
      <name val="Cambria"/>
      <family val="2"/>
    </font>
    <font>
      <sz val="11"/>
      <color indexed="10"/>
      <name val="Calibri"/>
      <family val="2"/>
    </font>
    <font>
      <sz val="10"/>
      <color rgb="FF000000"/>
      <name val="Arial1"/>
    </font>
    <font>
      <sz val="11"/>
      <name val="Calibri"/>
      <family val="2"/>
      <scheme val="minor"/>
    </font>
    <font>
      <sz val="11"/>
      <color rgb="FF000000"/>
      <name val="Calibri"/>
      <family val="2"/>
      <charset val="204"/>
    </font>
    <font>
      <b/>
      <sz val="12"/>
      <color indexed="9"/>
      <name val="Arial"/>
      <family val="2"/>
    </font>
    <font>
      <sz val="10"/>
      <color indexed="24"/>
      <name val="Arial"/>
      <family val="2"/>
    </font>
    <font>
      <b/>
      <sz val="10"/>
      <name val="Arial Narrow"/>
      <family val="2"/>
    </font>
    <font>
      <b/>
      <sz val="10"/>
      <name val="Arial"/>
      <family val="2"/>
    </font>
    <font>
      <sz val="10"/>
      <name val="Arial Narrow"/>
      <family val="2"/>
    </font>
    <font>
      <sz val="10"/>
      <color indexed="9"/>
      <name val="Arial"/>
      <family val="2"/>
    </font>
    <font>
      <b/>
      <sz val="10"/>
      <color indexed="24"/>
      <name val="Arial"/>
      <family val="2"/>
    </font>
    <font>
      <sz val="12"/>
      <name val="Arial"/>
      <family val="2"/>
    </font>
    <font>
      <b/>
      <sz val="9"/>
      <color indexed="24"/>
      <name val="Arial"/>
      <family val="2"/>
    </font>
    <font>
      <sz val="12"/>
      <name val="Arial Narrow"/>
      <family val="2"/>
    </font>
    <font>
      <sz val="12"/>
      <color theme="1"/>
      <name val="Tahoma"/>
      <family val="2"/>
    </font>
    <font>
      <b/>
      <sz val="12"/>
      <color theme="1"/>
      <name val="Arial Narrow"/>
      <family val="2"/>
    </font>
    <font>
      <b/>
      <sz val="12"/>
      <color theme="0"/>
      <name val="Arial"/>
      <family val="2"/>
    </font>
    <font>
      <b/>
      <sz val="12"/>
      <color theme="0"/>
      <name val="Arial Narrow"/>
      <family val="2"/>
    </font>
    <font>
      <b/>
      <sz val="11"/>
      <color rgb="FF000000"/>
      <name val="Calibri"/>
      <family val="2"/>
    </font>
    <font>
      <b/>
      <sz val="18"/>
      <name val="Arial"/>
      <family val="2"/>
    </font>
    <font>
      <b/>
      <sz val="8"/>
      <name val="Arial"/>
      <family val="2"/>
    </font>
    <font>
      <b/>
      <sz val="12"/>
      <name val="Arial Narrow"/>
      <family val="2"/>
    </font>
    <font>
      <sz val="11"/>
      <color theme="0"/>
      <name val="Calibri"/>
      <family val="2"/>
      <charset val="204"/>
    </font>
    <font>
      <b/>
      <sz val="11"/>
      <color indexed="8"/>
      <name val="Calibri"/>
      <family val="2"/>
    </font>
    <font>
      <sz val="10"/>
      <color theme="1"/>
      <name val="Arial"/>
      <family val="2"/>
    </font>
    <font>
      <sz val="11"/>
      <color rgb="FF000000"/>
      <name val="Calibri"/>
      <family val="2"/>
    </font>
    <font>
      <b/>
      <sz val="11"/>
      <name val="Calibri"/>
      <family val="2"/>
      <scheme val="minor"/>
    </font>
    <font>
      <b/>
      <sz val="20"/>
      <color indexed="8"/>
      <name val="Calibri"/>
      <family val="2"/>
    </font>
    <font>
      <sz val="8"/>
      <name val="Calibri"/>
      <family val="2"/>
      <scheme val="minor"/>
    </font>
    <font>
      <b/>
      <sz val="14"/>
      <name val="Calibri"/>
      <family val="2"/>
    </font>
    <font>
      <sz val="11"/>
      <color theme="1"/>
      <name val="Calibri"/>
      <family val="2"/>
    </font>
    <font>
      <b/>
      <sz val="10"/>
      <name val="Calibri"/>
      <family val="2"/>
    </font>
    <font>
      <sz val="10"/>
      <color indexed="8"/>
      <name val="Calibri"/>
      <family val="2"/>
    </font>
    <font>
      <sz val="10"/>
      <name val="Calibri"/>
      <family val="2"/>
    </font>
    <font>
      <sz val="10"/>
      <color theme="1"/>
      <name val="Calibri"/>
      <family val="2"/>
    </font>
    <font>
      <b/>
      <sz val="10"/>
      <color indexed="8"/>
      <name val="Calibri"/>
      <family val="2"/>
    </font>
    <font>
      <sz val="10"/>
      <color rgb="FF222222"/>
      <name val="Calibri"/>
      <family val="2"/>
    </font>
    <font>
      <b/>
      <u/>
      <sz val="10"/>
      <color indexed="8"/>
      <name val="Calibri"/>
      <family val="2"/>
    </font>
    <font>
      <sz val="10"/>
      <color indexed="8"/>
      <name val="Calibri"/>
      <family val="2"/>
      <scheme val="minor"/>
    </font>
    <font>
      <sz val="12"/>
      <color indexed="8"/>
      <name val="Calibri"/>
      <family val="2"/>
      <scheme val="minor"/>
    </font>
    <font>
      <b/>
      <sz val="8"/>
      <color indexed="8"/>
      <name val="Calibri"/>
      <family val="2"/>
      <scheme val="minor"/>
    </font>
    <font>
      <sz val="8"/>
      <color indexed="8"/>
      <name val="Calibri"/>
      <family val="2"/>
      <scheme val="minor"/>
    </font>
    <font>
      <b/>
      <sz val="14"/>
      <color indexed="8"/>
      <name val="Calibri"/>
      <family val="2"/>
      <scheme val="minor"/>
    </font>
    <font>
      <b/>
      <sz val="8"/>
      <name val="Calibri"/>
      <family val="2"/>
    </font>
    <font>
      <sz val="8"/>
      <name val="Calibri"/>
      <family val="2"/>
    </font>
    <font>
      <sz val="8"/>
      <color theme="1"/>
      <name val="Calibri"/>
      <family val="2"/>
    </font>
    <font>
      <b/>
      <sz val="8"/>
      <color indexed="8"/>
      <name val="Calibri"/>
      <family val="2"/>
    </font>
    <font>
      <sz val="8"/>
      <color indexed="8"/>
      <name val="Calibri"/>
      <family val="2"/>
    </font>
    <font>
      <sz val="8"/>
      <color rgb="FF000000"/>
      <name val="Calibri"/>
      <family val="2"/>
    </font>
    <font>
      <b/>
      <sz val="14"/>
      <color theme="1"/>
      <name val="Calibri"/>
      <family val="2"/>
    </font>
    <font>
      <sz val="8"/>
      <color theme="1"/>
      <name val="Calibri"/>
      <family val="2"/>
      <scheme val="minor"/>
    </font>
    <font>
      <b/>
      <sz val="10"/>
      <color rgb="FF222222"/>
      <name val="Calibri"/>
      <family val="2"/>
    </font>
    <font>
      <b/>
      <sz val="10"/>
      <color theme="1"/>
      <name val="Calibri"/>
      <family val="2"/>
    </font>
    <font>
      <b/>
      <sz val="20"/>
      <color theme="1"/>
      <name val="Calibri"/>
      <family val="2"/>
    </font>
    <font>
      <b/>
      <sz val="20"/>
      <name val="Calibri"/>
      <family val="2"/>
    </font>
    <font>
      <b/>
      <sz val="8"/>
      <color theme="1"/>
      <name val="Calibri"/>
      <family val="2"/>
    </font>
    <font>
      <b/>
      <sz val="11"/>
      <color theme="1"/>
      <name val="Calibri"/>
      <family val="2"/>
      <scheme val="minor"/>
    </font>
    <font>
      <sz val="11"/>
      <name val="Arial Narrow"/>
      <family val="2"/>
    </font>
    <font>
      <b/>
      <sz val="11"/>
      <color theme="1"/>
      <name val="Calibri"/>
      <family val="2"/>
    </font>
    <font>
      <sz val="10"/>
      <color theme="1"/>
      <name val="Calibri"/>
      <family val="2"/>
      <scheme val="minor"/>
    </font>
    <font>
      <sz val="10"/>
      <color rgb="FF000000"/>
      <name val="Calibri"/>
      <family val="2"/>
    </font>
    <font>
      <b/>
      <sz val="16"/>
      <color theme="1"/>
      <name val="Calibri"/>
      <family val="2"/>
    </font>
  </fonts>
  <fills count="43">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9"/>
        <bgColor indexed="26"/>
      </patternFill>
    </fill>
    <fill>
      <patternFill patternType="solid">
        <fgColor indexed="26"/>
        <bgColor indexed="9"/>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indexed="43"/>
        <bgColor indexed="26"/>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54"/>
        <bgColor indexed="23"/>
      </patternFill>
    </fill>
    <fill>
      <patternFill patternType="solid">
        <fgColor indexed="27"/>
        <bgColor indexed="64"/>
      </patternFill>
    </fill>
    <fill>
      <patternFill patternType="solid">
        <fgColor theme="0"/>
        <bgColor indexed="64"/>
      </patternFill>
    </fill>
    <fill>
      <patternFill patternType="solid">
        <fgColor indexed="43"/>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theme="0"/>
        <bgColor indexed="26"/>
      </patternFill>
    </fill>
    <fill>
      <patternFill patternType="solid">
        <fgColor theme="0" tint="-0.34998626667073579"/>
        <bgColor indexed="64"/>
      </patternFill>
    </fill>
    <fill>
      <patternFill patternType="solid">
        <fgColor theme="0" tint="-0.499984740745262"/>
        <bgColor indexed="64"/>
      </patternFill>
    </fill>
    <fill>
      <patternFill patternType="solid">
        <fgColor indexed="22"/>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CCFFFF"/>
        <bgColor indexed="64"/>
      </patternFill>
    </fill>
    <fill>
      <patternFill patternType="solid">
        <fgColor rgb="FFFF0000"/>
        <bgColor indexed="64"/>
      </patternFill>
    </fill>
    <fill>
      <patternFill patternType="solid">
        <fgColor theme="0" tint="-0.14999847407452621"/>
        <bgColor indexed="27"/>
      </patternFill>
    </fill>
  </fills>
  <borders count="384">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auto="1"/>
      </left>
      <right style="thin">
        <color auto="1"/>
      </right>
      <top style="medium">
        <color auto="1"/>
      </top>
      <bottom style="thin">
        <color auto="1"/>
      </bottom>
      <diagonal/>
    </border>
    <border>
      <left/>
      <right style="thin">
        <color indexed="64"/>
      </right>
      <top style="thin">
        <color auto="1"/>
      </top>
      <bottom style="thin">
        <color indexed="64"/>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right/>
      <top style="thin">
        <color indexed="8"/>
      </top>
      <bottom/>
      <diagonal/>
    </border>
    <border>
      <left style="thin">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bottom style="medium">
        <color indexed="30"/>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medium">
        <color indexed="8"/>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auto="1"/>
      </left>
      <right style="thin">
        <color indexed="8"/>
      </right>
      <top style="thin">
        <color indexed="8"/>
      </top>
      <bottom style="thin">
        <color indexed="8"/>
      </bottom>
      <diagonal/>
    </border>
    <border>
      <left style="medium">
        <color auto="1"/>
      </left>
      <right/>
      <top style="thin">
        <color indexed="8"/>
      </top>
      <bottom/>
      <diagonal/>
    </border>
    <border>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right/>
      <top/>
      <bottom style="medium">
        <color indexed="49"/>
      </bottom>
      <diagonal/>
    </border>
    <border>
      <left/>
      <right/>
      <top/>
      <bottom style="medium">
        <color indexed="30"/>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right/>
      <top/>
      <bottom style="medium">
        <color indexed="64"/>
      </bottom>
      <diagonal/>
    </border>
    <border>
      <left style="thin">
        <color indexed="8"/>
      </left>
      <right/>
      <top style="medium">
        <color auto="1"/>
      </top>
      <bottom style="thin">
        <color indexed="8"/>
      </bottom>
      <diagonal/>
    </border>
    <border>
      <left/>
      <right style="thin">
        <color indexed="8"/>
      </right>
      <top style="medium">
        <color auto="1"/>
      </top>
      <bottom style="thin">
        <color indexed="8"/>
      </bottom>
      <diagonal/>
    </border>
    <border>
      <left style="thin">
        <color indexed="8"/>
      </left>
      <right style="thin">
        <color indexed="8"/>
      </right>
      <top/>
      <bottom style="medium">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hair">
        <color indexed="64"/>
      </left>
      <right style="hair">
        <color indexed="64"/>
      </right>
      <top style="thin">
        <color indexed="64"/>
      </top>
      <bottom/>
      <diagonal/>
    </border>
    <border>
      <left style="thin">
        <color indexed="8"/>
      </left>
      <right/>
      <top/>
      <bottom style="thin">
        <color indexed="8"/>
      </bottom>
      <diagonal/>
    </border>
    <border>
      <left/>
      <right/>
      <top/>
      <bottom style="thin">
        <color indexed="8"/>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8"/>
      </bottom>
      <diagonal/>
    </border>
    <border>
      <left/>
      <right style="thin">
        <color indexed="8"/>
      </right>
      <top/>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right/>
      <top/>
      <bottom style="medium">
        <color indexed="64"/>
      </bottom>
      <diagonal/>
    </border>
    <border>
      <left style="medium">
        <color indexed="64"/>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8"/>
      </top>
      <bottom style="medium">
        <color indexed="64"/>
      </bottom>
      <diagonal/>
    </border>
    <border>
      <left style="thin">
        <color indexed="8"/>
      </left>
      <right style="medium">
        <color indexed="64"/>
      </right>
      <top style="thin">
        <color indexed="8"/>
      </top>
      <bottom style="thin">
        <color indexed="8"/>
      </bottom>
      <diagonal/>
    </border>
    <border>
      <left/>
      <right style="medium">
        <color indexed="64"/>
      </right>
      <top style="medium">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style="medium">
        <color indexed="64"/>
      </left>
      <right/>
      <top style="medium">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8"/>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8"/>
      </left>
      <right style="thin">
        <color indexed="8"/>
      </right>
      <top style="thin">
        <color indexed="8"/>
      </top>
      <bottom/>
      <diagonal/>
    </border>
    <border>
      <left/>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top/>
      <bottom style="medium">
        <color indexed="64"/>
      </bottom>
      <diagonal/>
    </border>
    <border>
      <left style="thin">
        <color indexed="8"/>
      </left>
      <right style="medium">
        <color indexed="64"/>
      </right>
      <top style="thin">
        <color indexed="8"/>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style="thin">
        <color indexed="8"/>
      </right>
      <top style="thin">
        <color indexed="8"/>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top style="thin">
        <color indexed="8"/>
      </top>
      <bottom/>
      <diagonal/>
    </border>
    <border>
      <left style="medium">
        <color indexed="64"/>
      </left>
      <right/>
      <top style="thin">
        <color indexed="64"/>
      </top>
      <bottom style="thin">
        <color indexed="8"/>
      </bottom>
      <diagonal/>
    </border>
    <border>
      <left style="medium">
        <color indexed="64"/>
      </left>
      <right/>
      <top style="thin">
        <color auto="1"/>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style="medium">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medium">
        <color indexed="64"/>
      </right>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64"/>
      </left>
      <right/>
      <top/>
      <bottom style="thin">
        <color indexed="64"/>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top style="thin">
        <color auto="1"/>
      </top>
      <bottom style="thin">
        <color indexed="64"/>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top style="thin">
        <color indexed="8"/>
      </top>
      <bottom/>
      <diagonal/>
    </border>
    <border>
      <left/>
      <right style="thin">
        <color indexed="8"/>
      </right>
      <top style="thin">
        <color indexed="8"/>
      </top>
      <bottom/>
      <diagonal/>
    </border>
    <border>
      <left style="medium">
        <color indexed="64"/>
      </left>
      <right/>
      <top style="thin">
        <color auto="1"/>
      </top>
      <bottom style="thin">
        <color indexed="64"/>
      </bottom>
      <diagonal/>
    </border>
    <border>
      <left style="medium">
        <color indexed="64"/>
      </left>
      <right/>
      <top style="thin">
        <color indexed="64"/>
      </top>
      <bottom/>
      <diagonal/>
    </border>
    <border>
      <left/>
      <right/>
      <top style="thin">
        <color indexed="8"/>
      </top>
      <bottom/>
      <diagonal/>
    </border>
    <border>
      <left/>
      <right/>
      <top/>
      <bottom style="thin">
        <color indexed="8"/>
      </bottom>
      <diagonal/>
    </border>
    <border>
      <left/>
      <right style="medium">
        <color indexed="64"/>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8"/>
      </left>
      <right style="medium">
        <color indexed="64"/>
      </right>
      <top style="thin">
        <color indexed="8"/>
      </top>
      <bottom style="thin">
        <color indexed="8"/>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8"/>
      </left>
      <right style="medium">
        <color indexed="64"/>
      </right>
      <top style="thin">
        <color indexed="8"/>
      </top>
      <bottom style="thin">
        <color indexed="8"/>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top style="thin">
        <color auto="1"/>
      </top>
      <bottom style="thin">
        <color indexed="8"/>
      </bottom>
      <diagonal/>
    </border>
    <border>
      <left style="medium">
        <color indexed="64"/>
      </left>
      <right/>
      <top style="thin">
        <color indexed="8"/>
      </top>
      <bottom/>
      <diagonal/>
    </border>
    <border>
      <left/>
      <right style="thin">
        <color indexed="8"/>
      </right>
      <top style="thin">
        <color indexed="8"/>
      </top>
      <bottom/>
      <diagonal/>
    </border>
    <border>
      <left style="medium">
        <color indexed="64"/>
      </left>
      <right/>
      <top style="thin">
        <color indexed="64"/>
      </top>
      <bottom style="thin">
        <color indexed="8"/>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thin">
        <color indexed="64"/>
      </left>
      <right style="thin">
        <color indexed="64"/>
      </right>
      <top style="thin">
        <color indexed="64"/>
      </top>
      <bottom style="thin">
        <color indexed="64"/>
      </bottom>
      <diagonal/>
    </border>
    <border>
      <left/>
      <right style="medium">
        <color indexed="64"/>
      </right>
      <top style="thin">
        <color indexed="8"/>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right/>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bottom style="thin">
        <color indexed="64"/>
      </bottom>
      <diagonal/>
    </border>
    <border>
      <left style="thin">
        <color indexed="8"/>
      </left>
      <right/>
      <top/>
      <bottom style="thin">
        <color indexed="8"/>
      </bottom>
      <diagonal/>
    </border>
    <border>
      <left/>
      <right/>
      <top style="thin">
        <color indexed="8"/>
      </top>
      <bottom/>
      <diagonal/>
    </border>
    <border>
      <left/>
      <right style="medium">
        <color indexed="64"/>
      </right>
      <top style="thin">
        <color indexed="8"/>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indexed="8"/>
      </left>
      <right style="thin">
        <color indexed="8"/>
      </right>
      <top/>
      <bottom style="thin">
        <color indexed="8"/>
      </bottom>
      <diagonal/>
    </border>
    <border>
      <left style="medium">
        <color indexed="64"/>
      </left>
      <right/>
      <top/>
      <bottom style="thin">
        <color indexed="64"/>
      </bottom>
      <diagonal/>
    </border>
    <border>
      <left style="thin">
        <color indexed="8"/>
      </left>
      <right/>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auto="1"/>
      </right>
      <top style="medium">
        <color indexed="64"/>
      </top>
      <bottom style="thin">
        <color auto="1"/>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auto="1"/>
      </right>
      <top style="medium">
        <color indexed="64"/>
      </top>
      <bottom style="thin">
        <color auto="1"/>
      </bottom>
      <diagonal/>
    </border>
    <border>
      <left style="medium">
        <color indexed="64"/>
      </left>
      <right/>
      <top style="thin">
        <color auto="1"/>
      </top>
      <bottom/>
      <diagonal/>
    </border>
    <border>
      <left style="medium">
        <color indexed="64"/>
      </left>
      <right/>
      <top style="thin">
        <color auto="1"/>
      </top>
      <bottom style="thin">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2">
    <xf numFmtId="0" fontId="0" fillId="0" borderId="0"/>
    <xf numFmtId="0" fontId="2" fillId="0" borderId="0"/>
    <xf numFmtId="0" fontId="3" fillId="0" borderId="0"/>
    <xf numFmtId="0" fontId="3" fillId="0" borderId="0"/>
    <xf numFmtId="0" fontId="3"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166" fontId="5" fillId="8" borderId="0" applyBorder="0" applyAlignment="0" applyProtection="0"/>
    <xf numFmtId="166" fontId="5" fillId="7" borderId="0" applyBorder="0" applyAlignment="0" applyProtection="0"/>
    <xf numFmtId="166" fontId="5" fillId="9" borderId="0" applyBorder="0" applyAlignment="0" applyProtection="0"/>
    <xf numFmtId="166" fontId="5" fillId="8" borderId="0" applyBorder="0" applyAlignment="0" applyProtection="0"/>
    <xf numFmtId="166" fontId="5" fillId="6" borderId="0" applyBorder="0" applyAlignment="0" applyProtection="0"/>
    <xf numFmtId="166" fontId="5" fillId="7" borderId="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166" fontId="5" fillId="14" borderId="0" applyBorder="0" applyAlignment="0" applyProtection="0"/>
    <xf numFmtId="166" fontId="5" fillId="11" borderId="0" applyBorder="0" applyAlignment="0" applyProtection="0"/>
    <xf numFmtId="166" fontId="5" fillId="15" borderId="0" applyBorder="0" applyAlignment="0" applyProtection="0"/>
    <xf numFmtId="166" fontId="5" fillId="14" borderId="0" applyBorder="0" applyAlignment="0" applyProtection="0"/>
    <xf numFmtId="166" fontId="5" fillId="10" borderId="0" applyBorder="0" applyAlignment="0" applyProtection="0"/>
    <xf numFmtId="166" fontId="5" fillId="7" borderId="0" applyBorder="0" applyAlignment="0" applyProtection="0"/>
    <xf numFmtId="0" fontId="7" fillId="16"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166" fontId="7" fillId="18" borderId="0" applyBorder="0" applyAlignment="0" applyProtection="0"/>
    <xf numFmtId="166" fontId="7" fillId="11" borderId="0" applyBorder="0" applyAlignment="0" applyProtection="0"/>
    <xf numFmtId="166" fontId="7" fillId="15" borderId="0" applyBorder="0" applyAlignment="0" applyProtection="0"/>
    <xf numFmtId="166" fontId="7" fillId="14" borderId="0" applyBorder="0" applyAlignment="0" applyProtection="0"/>
    <xf numFmtId="166" fontId="7" fillId="18" borderId="0" applyBorder="0" applyAlignment="0" applyProtection="0"/>
    <xf numFmtId="166" fontId="7" fillId="7" borderId="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8" fillId="3" borderId="0" applyNumberFormat="0" applyBorder="0" applyAlignment="0" applyProtection="0"/>
    <xf numFmtId="166" fontId="9" fillId="0" borderId="1" applyFill="0" applyAlignment="0" applyProtection="0"/>
    <xf numFmtId="166" fontId="10" fillId="0" borderId="2" applyFill="0" applyAlignment="0" applyProtection="0"/>
    <xf numFmtId="166" fontId="11" fillId="0" borderId="3" applyFill="0" applyAlignment="0" applyProtection="0"/>
    <xf numFmtId="166" fontId="11" fillId="0" borderId="0" applyFill="0" applyBorder="0" applyAlignment="0" applyProtection="0"/>
    <xf numFmtId="0" fontId="12" fillId="14" borderId="4" applyNumberFormat="0" applyAlignment="0" applyProtection="0"/>
    <xf numFmtId="166" fontId="13" fillId="0" borderId="6" applyFill="0" applyAlignment="0" applyProtection="0"/>
    <xf numFmtId="0" fontId="14" fillId="24" borderId="5" applyNumberFormat="0" applyAlignment="0" applyProtection="0"/>
    <xf numFmtId="167" fontId="3" fillId="0" borderId="0" applyFill="0" applyBorder="0" applyAlignment="0" applyProtection="0"/>
    <xf numFmtId="166" fontId="7" fillId="18" borderId="0" applyBorder="0" applyAlignment="0" applyProtection="0"/>
    <xf numFmtId="166" fontId="7" fillId="21" borderId="0" applyBorder="0" applyAlignment="0" applyProtection="0"/>
    <xf numFmtId="166" fontId="7" fillId="22" borderId="0" applyBorder="0" applyAlignment="0" applyProtection="0"/>
    <xf numFmtId="166" fontId="7" fillId="25" borderId="0" applyBorder="0" applyAlignment="0" applyProtection="0"/>
    <xf numFmtId="166" fontId="7" fillId="18" borderId="0" applyBorder="0" applyAlignment="0" applyProtection="0"/>
    <xf numFmtId="166" fontId="7" fillId="13" borderId="0" applyBorder="0" applyAlignment="0" applyProtection="0"/>
    <xf numFmtId="166" fontId="15" fillId="4" borderId="0" applyBorder="0" applyAlignment="0" applyProtection="0"/>
    <xf numFmtId="0" fontId="2" fillId="0" borderId="0"/>
    <xf numFmtId="0" fontId="16" fillId="0" borderId="0" applyNumberFormat="0" applyFill="0" applyBorder="0" applyAlignment="0" applyProtection="0"/>
    <xf numFmtId="0" fontId="15" fillId="4" borderId="0" applyNumberFormat="0" applyBorder="0" applyAlignment="0" applyProtection="0"/>
    <xf numFmtId="0" fontId="17" fillId="0" borderId="7" applyNumberFormat="0" applyFill="0" applyAlignment="0" applyProtection="0"/>
    <xf numFmtId="0" fontId="18" fillId="0" borderId="2" applyNumberFormat="0" applyFill="0" applyAlignment="0" applyProtection="0"/>
    <xf numFmtId="0" fontId="19" fillId="0" borderId="8"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166" fontId="8" fillId="3" borderId="0" applyBorder="0" applyAlignment="0" applyProtection="0"/>
    <xf numFmtId="0" fontId="21" fillId="7" borderId="4" applyNumberFormat="0" applyAlignment="0" applyProtection="0"/>
    <xf numFmtId="0" fontId="13" fillId="0" borderId="6" applyNumberFormat="0" applyFill="0" applyAlignment="0" applyProtection="0"/>
    <xf numFmtId="44" fontId="3" fillId="0" borderId="0" applyFill="0" applyBorder="0" applyAlignment="0" applyProtection="0"/>
    <xf numFmtId="168" fontId="5" fillId="0" borderId="0" applyFill="0" applyBorder="0" applyAlignment="0" applyProtection="0"/>
    <xf numFmtId="168" fontId="3" fillId="0" borderId="0" applyFill="0" applyBorder="0" applyAlignment="0" applyProtection="0"/>
    <xf numFmtId="168" fontId="5" fillId="0" borderId="0" applyFill="0" applyBorder="0" applyAlignment="0" applyProtection="0"/>
    <xf numFmtId="44" fontId="5" fillId="0" borderId="0" applyFont="0" applyFill="0" applyBorder="0" applyAlignment="0" applyProtection="0"/>
    <xf numFmtId="0" fontId="22" fillId="15" borderId="0" applyNumberFormat="0" applyBorder="0" applyAlignment="0" applyProtection="0"/>
    <xf numFmtId="166" fontId="22" fillId="15" borderId="0" applyBorder="0" applyAlignment="0" applyProtection="0"/>
    <xf numFmtId="0" fontId="1" fillId="0" borderId="0"/>
    <xf numFmtId="0" fontId="1" fillId="0" borderId="0"/>
    <xf numFmtId="0" fontId="1" fillId="0" borderId="0"/>
    <xf numFmtId="0" fontId="5"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23" fillId="0" borderId="0"/>
    <xf numFmtId="166" fontId="6" fillId="0" borderId="0"/>
    <xf numFmtId="0" fontId="3" fillId="0" borderId="0"/>
    <xf numFmtId="0" fontId="3" fillId="0" borderId="0"/>
    <xf numFmtId="0" fontId="24" fillId="0" borderId="0"/>
    <xf numFmtId="0" fontId="24" fillId="0" borderId="0"/>
    <xf numFmtId="0" fontId="5" fillId="0" borderId="0"/>
    <xf numFmtId="0" fontId="5" fillId="9" borderId="9" applyNumberFormat="0" applyAlignment="0" applyProtection="0"/>
    <xf numFmtId="0" fontId="25" fillId="14" borderId="10" applyNumberFormat="0" applyAlignment="0" applyProtection="0"/>
    <xf numFmtId="9" fontId="5" fillId="0" borderId="0" applyFill="0" applyBorder="0" applyAlignment="0" applyProtection="0"/>
    <xf numFmtId="9" fontId="5" fillId="0" borderId="0" applyFont="0" applyFill="0" applyBorder="0" applyAlignment="0" applyProtection="0"/>
    <xf numFmtId="164" fontId="3" fillId="0" borderId="0" applyFont="0" applyFill="0" applyBorder="0" applyAlignment="0" applyProtection="0"/>
    <xf numFmtId="167" fontId="5" fillId="0" borderId="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7" fontId="5" fillId="0" borderId="0" applyFill="0" applyBorder="0" applyAlignment="0" applyProtection="0"/>
    <xf numFmtId="167" fontId="5" fillId="0" borderId="0" applyFill="0" applyBorder="0" applyAlignment="0" applyProtection="0"/>
    <xf numFmtId="167" fontId="5" fillId="0" borderId="0" applyFill="0" applyBorder="0" applyAlignment="0" applyProtection="0"/>
    <xf numFmtId="167" fontId="5" fillId="0" borderId="0" applyFill="0" applyBorder="0" applyAlignment="0" applyProtection="0"/>
    <xf numFmtId="165" fontId="29" fillId="0" borderId="0" applyBorder="0" applyProtection="0"/>
    <xf numFmtId="167" fontId="5" fillId="0" borderId="0" applyFill="0" applyBorder="0" applyAlignment="0" applyProtection="0"/>
    <xf numFmtId="167" fontId="5" fillId="0" borderId="0" applyFill="0" applyBorder="0" applyAlignment="0" applyProtection="0"/>
    <xf numFmtId="167" fontId="5" fillId="0" borderId="0" applyFill="0" applyBorder="0" applyAlignment="0" applyProtection="0"/>
    <xf numFmtId="167" fontId="5" fillId="0" borderId="0" applyFill="0" applyBorder="0" applyAlignment="0" applyProtection="0"/>
    <xf numFmtId="167" fontId="5" fillId="0" borderId="0" applyFill="0" applyBorder="0" applyAlignment="0" applyProtection="0"/>
    <xf numFmtId="167" fontId="5" fillId="0" borderId="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43" fontId="5" fillId="0" borderId="0" applyFon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9" fillId="0" borderId="1" applyNumberFormat="0" applyFill="0" applyAlignment="0" applyProtection="0"/>
    <xf numFmtId="0" fontId="9" fillId="0" borderId="1" applyNumberFormat="0" applyFill="0" applyAlignment="0" applyProtection="0"/>
    <xf numFmtId="0" fontId="17" fillId="0" borderId="7"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66" fontId="14" fillId="24" borderId="5" applyAlignment="0" applyProtection="0"/>
    <xf numFmtId="167" fontId="5" fillId="0" borderId="0" applyFill="0" applyBorder="0" applyAlignment="0" applyProtection="0"/>
    <xf numFmtId="0" fontId="28" fillId="0" borderId="0" applyNumberFormat="0" applyFill="0" applyBorder="0" applyAlignment="0" applyProtection="0"/>
    <xf numFmtId="9" fontId="2" fillId="0" borderId="0" applyFont="0" applyFill="0" applyBorder="0" applyAlignment="0" applyProtection="0"/>
    <xf numFmtId="0" fontId="31" fillId="0" borderId="0"/>
    <xf numFmtId="0" fontId="33" fillId="0" borderId="0"/>
    <xf numFmtId="0" fontId="42" fillId="0" borderId="0"/>
    <xf numFmtId="9" fontId="1" fillId="0" borderId="0" applyFont="0" applyFill="0" applyBorder="0" applyAlignment="0" applyProtection="0"/>
    <xf numFmtId="167" fontId="3" fillId="0" borderId="0" applyFill="0" applyBorder="0" applyAlignment="0" applyProtection="0"/>
    <xf numFmtId="0" fontId="33" fillId="0" borderId="0"/>
    <xf numFmtId="0" fontId="2" fillId="0" borderId="0"/>
    <xf numFmtId="169" fontId="3" fillId="0" borderId="0" applyFont="0" applyFill="0" applyBorder="0" applyAlignment="0" applyProtection="0"/>
    <xf numFmtId="167" fontId="5" fillId="0" borderId="0" applyFill="0" applyBorder="0" applyAlignment="0" applyProtection="0"/>
    <xf numFmtId="164" fontId="3" fillId="0" borderId="0" applyFont="0" applyFill="0" applyBorder="0" applyAlignment="0" applyProtection="0"/>
    <xf numFmtId="43" fontId="2" fillId="0" borderId="0" applyFont="0" applyFill="0" applyBorder="0" applyAlignment="0" applyProtection="0"/>
    <xf numFmtId="9" fontId="5" fillId="0" borderId="0" applyFill="0" applyBorder="0" applyAlignment="0" applyProtection="0"/>
    <xf numFmtId="0" fontId="25" fillId="14" borderId="56" applyNumberFormat="0" applyAlignment="0" applyProtection="0"/>
    <xf numFmtId="0" fontId="5" fillId="9" borderId="55" applyNumberFormat="0" applyAlignment="0" applyProtection="0"/>
    <xf numFmtId="0" fontId="2" fillId="0" borderId="0"/>
    <xf numFmtId="169" fontId="3" fillId="0" borderId="0" applyFont="0" applyFill="0" applyBorder="0" applyAlignment="0" applyProtection="0"/>
    <xf numFmtId="167" fontId="5" fillId="0" borderId="0" applyFill="0" applyBorder="0" applyAlignment="0" applyProtection="0"/>
    <xf numFmtId="164" fontId="3" fillId="0" borderId="0" applyFont="0" applyFill="0" applyBorder="0" applyAlignment="0" applyProtection="0"/>
    <xf numFmtId="0" fontId="25" fillId="14" borderId="68" applyNumberFormat="0" applyAlignment="0" applyProtection="0"/>
    <xf numFmtId="0" fontId="5" fillId="9" borderId="67" applyNumberFormat="0" applyAlignment="0" applyProtection="0"/>
    <xf numFmtId="0" fontId="3" fillId="0" borderId="0"/>
    <xf numFmtId="0" fontId="5" fillId="0" borderId="0"/>
    <xf numFmtId="168" fontId="5" fillId="0" borderId="0" applyFill="0" applyBorder="0" applyAlignment="0" applyProtection="0"/>
    <xf numFmtId="44" fontId="3" fillId="0" borderId="0" applyFill="0" applyBorder="0" applyAlignment="0" applyProtection="0"/>
    <xf numFmtId="0" fontId="21" fillId="7" borderId="53" applyNumberFormat="0" applyAlignment="0" applyProtection="0"/>
    <xf numFmtId="0" fontId="19" fillId="0" borderId="54" applyNumberFormat="0" applyFill="0" applyAlignment="0" applyProtection="0"/>
    <xf numFmtId="0" fontId="3" fillId="0" borderId="0"/>
    <xf numFmtId="0" fontId="5" fillId="0" borderId="0"/>
    <xf numFmtId="166" fontId="11" fillId="0" borderId="57" applyFill="0" applyAlignment="0" applyProtection="0"/>
    <xf numFmtId="0" fontId="12" fillId="14" borderId="53" applyNumberFormat="0" applyAlignment="0" applyProtection="0"/>
    <xf numFmtId="44" fontId="3" fillId="0" borderId="0" applyFill="0" applyBorder="0" applyAlignment="0" applyProtection="0"/>
    <xf numFmtId="44" fontId="3"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44" fontId="3" fillId="0" borderId="0" applyFill="0" applyBorder="0" applyAlignment="0" applyProtection="0"/>
    <xf numFmtId="0" fontId="12" fillId="14" borderId="53" applyNumberFormat="0" applyAlignment="0" applyProtection="0"/>
    <xf numFmtId="166" fontId="11" fillId="0" borderId="52" applyFill="0" applyAlignment="0" applyProtection="0"/>
    <xf numFmtId="0" fontId="21" fillId="7" borderId="65" applyNumberFormat="0" applyAlignment="0" applyProtection="0"/>
    <xf numFmtId="0" fontId="5" fillId="0" borderId="0"/>
    <xf numFmtId="0" fontId="3" fillId="0" borderId="0"/>
    <xf numFmtId="0" fontId="19" fillId="0" borderId="58" applyNumberFormat="0" applyFill="0" applyAlignment="0" applyProtection="0"/>
    <xf numFmtId="0" fontId="19" fillId="0" borderId="66" applyNumberFormat="0" applyFill="0" applyAlignment="0" applyProtection="0"/>
    <xf numFmtId="0" fontId="21" fillId="7" borderId="53" applyNumberFormat="0" applyAlignment="0" applyProtection="0"/>
    <xf numFmtId="44" fontId="3" fillId="0" borderId="0" applyFill="0" applyBorder="0" applyAlignment="0" applyProtection="0"/>
    <xf numFmtId="168" fontId="5" fillId="0" borderId="0" applyFill="0" applyBorder="0" applyAlignment="0" applyProtection="0"/>
    <xf numFmtId="166" fontId="11" fillId="0" borderId="75" applyFill="0" applyAlignment="0" applyProtection="0"/>
    <xf numFmtId="0" fontId="5" fillId="0" borderId="0"/>
    <xf numFmtId="0" fontId="3" fillId="0" borderId="0"/>
    <xf numFmtId="9" fontId="5" fillId="0" borderId="0" applyFill="0" applyBorder="0" applyAlignment="0" applyProtection="0"/>
    <xf numFmtId="0" fontId="12" fillId="14" borderId="65" applyNumberFormat="0" applyAlignment="0" applyProtection="0"/>
    <xf numFmtId="164" fontId="3" fillId="0" borderId="0" applyFont="0" applyFill="0" applyBorder="0" applyAlignment="0" applyProtection="0"/>
    <xf numFmtId="167" fontId="5" fillId="0" borderId="0" applyFill="0" applyBorder="0" applyAlignment="0" applyProtection="0"/>
    <xf numFmtId="169" fontId="3" fillId="0" borderId="0" applyFont="0" applyFill="0" applyBorder="0" applyAlignment="0" applyProtection="0"/>
    <xf numFmtId="166" fontId="11" fillId="0" borderId="64" applyFill="0" applyAlignment="0" applyProtection="0"/>
    <xf numFmtId="0" fontId="19" fillId="0" borderId="76" applyNumberFormat="0" applyFill="0" applyAlignment="0" applyProtection="0"/>
    <xf numFmtId="0" fontId="5" fillId="9" borderId="55" applyNumberFormat="0" applyAlignment="0" applyProtection="0"/>
    <xf numFmtId="0" fontId="25" fillId="14" borderId="56" applyNumberFormat="0" applyAlignment="0" applyProtection="0"/>
    <xf numFmtId="9" fontId="5" fillId="0" borderId="0" applyFill="0" applyBorder="0" applyAlignment="0" applyProtection="0"/>
    <xf numFmtId="0" fontId="21" fillId="7" borderId="65" applyNumberFormat="0" applyAlignment="0" applyProtection="0"/>
    <xf numFmtId="164" fontId="3" fillId="0" borderId="0" applyFont="0" applyFill="0" applyBorder="0" applyAlignment="0" applyProtection="0"/>
    <xf numFmtId="0" fontId="2" fillId="0" borderId="0"/>
    <xf numFmtId="9" fontId="2" fillId="0" borderId="0" applyFont="0" applyFill="0" applyBorder="0" applyAlignment="0" applyProtection="0"/>
    <xf numFmtId="9" fontId="5" fillId="0" borderId="0" applyFill="0" applyBorder="0" applyAlignment="0" applyProtection="0"/>
    <xf numFmtId="167" fontId="5" fillId="0" borderId="0" applyFill="0" applyBorder="0" applyAlignment="0" applyProtection="0"/>
    <xf numFmtId="169" fontId="3" fillId="0" borderId="0" applyFont="0" applyFill="0" applyBorder="0" applyAlignment="0" applyProtection="0"/>
    <xf numFmtId="44" fontId="3" fillId="0" borderId="0" applyFill="0" applyBorder="0" applyAlignment="0" applyProtection="0"/>
    <xf numFmtId="44" fontId="3" fillId="0" borderId="0" applyFill="0" applyBorder="0" applyAlignment="0" applyProtection="0"/>
    <xf numFmtId="168" fontId="5" fillId="0" borderId="0" applyFill="0" applyBorder="0" applyAlignment="0" applyProtection="0"/>
    <xf numFmtId="0" fontId="5" fillId="0" borderId="0"/>
    <xf numFmtId="0" fontId="3" fillId="0" borderId="0"/>
    <xf numFmtId="0" fontId="2" fillId="0" borderId="0"/>
    <xf numFmtId="0" fontId="12" fillId="14" borderId="65" applyNumberFormat="0" applyAlignment="0" applyProtection="0"/>
    <xf numFmtId="0" fontId="5" fillId="9" borderId="67" applyNumberFormat="0" applyAlignment="0" applyProtection="0"/>
    <xf numFmtId="0" fontId="25" fillId="14" borderId="68" applyNumberFormat="0" applyAlignment="0" applyProtection="0"/>
    <xf numFmtId="9" fontId="5" fillId="0" borderId="0" applyFill="0" applyBorder="0" applyAlignment="0" applyProtection="0"/>
    <xf numFmtId="43" fontId="2" fillId="0" borderId="0" applyFont="0" applyFill="0" applyBorder="0" applyAlignment="0" applyProtection="0"/>
    <xf numFmtId="164" fontId="3" fillId="0" borderId="0" applyFont="0" applyFill="0" applyBorder="0" applyAlignment="0" applyProtection="0"/>
    <xf numFmtId="167" fontId="5" fillId="0" borderId="0" applyFill="0" applyBorder="0" applyAlignment="0" applyProtection="0"/>
    <xf numFmtId="169" fontId="3"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143">
    <xf numFmtId="0" fontId="0" fillId="0" borderId="0" xfId="0"/>
    <xf numFmtId="0" fontId="2" fillId="0" borderId="0" xfId="1"/>
    <xf numFmtId="0" fontId="2" fillId="0" borderId="0" xfId="1" applyAlignment="1">
      <alignment horizontal="center" vertical="center"/>
    </xf>
    <xf numFmtId="0" fontId="31" fillId="27" borderId="0" xfId="140" applyFill="1"/>
    <xf numFmtId="0" fontId="34" fillId="0" borderId="17" xfId="141" applyFont="1" applyBorder="1" applyAlignment="1">
      <alignment horizontal="center" vertical="center"/>
    </xf>
    <xf numFmtId="0" fontId="34" fillId="0" borderId="18" xfId="141" applyFont="1" applyBorder="1" applyAlignment="1">
      <alignment horizontal="center" vertical="center"/>
    </xf>
    <xf numFmtId="0" fontId="34" fillId="0" borderId="19" xfId="141" applyFont="1" applyBorder="1" applyAlignment="1">
      <alignment horizontal="center" vertical="center"/>
    </xf>
    <xf numFmtId="167" fontId="36" fillId="28" borderId="20" xfId="144" applyFont="1" applyFill="1" applyBorder="1" applyAlignment="1">
      <alignment horizontal="center" vertical="center"/>
    </xf>
    <xf numFmtId="167" fontId="36" fillId="28" borderId="16" xfId="144" applyFont="1" applyFill="1" applyBorder="1" applyAlignment="1">
      <alignment horizontal="center" vertical="center"/>
    </xf>
    <xf numFmtId="167" fontId="36" fillId="28" borderId="21" xfId="144" applyFont="1" applyFill="1" applyBorder="1" applyAlignment="1">
      <alignment horizontal="center" vertical="center"/>
    </xf>
    <xf numFmtId="0" fontId="47" fillId="33" borderId="14" xfId="142" applyFont="1" applyFill="1" applyBorder="1" applyAlignment="1">
      <alignment vertical="center"/>
    </xf>
    <xf numFmtId="10" fontId="2" fillId="0" borderId="0" xfId="139" applyNumberFormat="1" applyFont="1" applyAlignment="1">
      <alignment horizontal="center" vertical="center"/>
    </xf>
    <xf numFmtId="0" fontId="36" fillId="27" borderId="32" xfId="141" applyFont="1" applyFill="1" applyBorder="1" applyAlignment="1">
      <alignment vertical="center"/>
    </xf>
    <xf numFmtId="2" fontId="2" fillId="0" borderId="0" xfId="1" applyNumberFormat="1"/>
    <xf numFmtId="0" fontId="2" fillId="0" borderId="43" xfId="1" applyBorder="1" applyAlignment="1">
      <alignment horizontal="center" vertical="center"/>
    </xf>
    <xf numFmtId="0" fontId="47" fillId="33" borderId="44" xfId="142" applyFont="1" applyFill="1" applyBorder="1" applyAlignment="1">
      <alignment vertical="center"/>
    </xf>
    <xf numFmtId="0" fontId="47" fillId="33" borderId="45" xfId="142" applyFont="1" applyFill="1" applyBorder="1" applyAlignment="1">
      <alignment vertical="center"/>
    </xf>
    <xf numFmtId="0" fontId="31" fillId="29" borderId="0" xfId="140" applyFill="1"/>
    <xf numFmtId="0" fontId="47" fillId="33" borderId="41" xfId="142" applyFont="1" applyFill="1" applyBorder="1" applyAlignment="1">
      <alignment vertical="center"/>
    </xf>
    <xf numFmtId="0" fontId="47" fillId="33" borderId="0" xfId="142" applyFont="1" applyFill="1" applyAlignment="1">
      <alignment vertical="center"/>
    </xf>
    <xf numFmtId="0" fontId="45" fillId="27" borderId="0" xfId="141" applyFont="1" applyFill="1" applyAlignment="1">
      <alignment vertical="center"/>
    </xf>
    <xf numFmtId="0" fontId="31" fillId="29" borderId="0" xfId="140" applyFill="1" applyAlignment="1">
      <alignment horizontal="center"/>
    </xf>
    <xf numFmtId="0" fontId="34" fillId="27" borderId="0" xfId="141" applyFont="1" applyFill="1" applyAlignment="1">
      <alignment horizontal="center" vertical="center"/>
    </xf>
    <xf numFmtId="167" fontId="36" fillId="27" borderId="0" xfId="144" applyFont="1" applyFill="1" applyAlignment="1">
      <alignment horizontal="center" vertical="center"/>
    </xf>
    <xf numFmtId="0" fontId="32" fillId="31" borderId="22" xfId="140" applyFont="1" applyFill="1" applyBorder="1" applyAlignment="1">
      <alignment horizontal="center"/>
    </xf>
    <xf numFmtId="0" fontId="32" fillId="31" borderId="23" xfId="140" applyFont="1" applyFill="1" applyBorder="1" applyAlignment="1">
      <alignment horizontal="center"/>
    </xf>
    <xf numFmtId="0" fontId="37" fillId="29" borderId="0" xfId="140" applyFont="1" applyFill="1"/>
    <xf numFmtId="0" fontId="36" fillId="29" borderId="33" xfId="140" applyFont="1" applyFill="1" applyBorder="1" applyAlignment="1">
      <alignment horizontal="center"/>
    </xf>
    <xf numFmtId="2" fontId="3" fillId="15" borderId="42" xfId="141" applyNumberFormat="1" applyFont="1" applyFill="1" applyBorder="1" applyAlignment="1">
      <alignment horizontal="center" vertical="center"/>
    </xf>
    <xf numFmtId="0" fontId="50" fillId="27" borderId="0" xfId="140" applyFont="1" applyFill="1"/>
    <xf numFmtId="0" fontId="36" fillId="29" borderId="43" xfId="140" applyFont="1" applyFill="1" applyBorder="1" applyAlignment="1">
      <alignment horizontal="center"/>
    </xf>
    <xf numFmtId="0" fontId="36" fillId="27" borderId="47" xfId="141" applyFont="1" applyFill="1" applyBorder="1" applyAlignment="1">
      <alignment vertical="center"/>
    </xf>
    <xf numFmtId="0" fontId="36" fillId="27" borderId="48" xfId="141" applyFont="1" applyFill="1" applyBorder="1" applyAlignment="1">
      <alignment vertical="center"/>
    </xf>
    <xf numFmtId="0" fontId="36" fillId="27" borderId="42" xfId="141" applyFont="1" applyFill="1" applyBorder="1" applyAlignment="1">
      <alignment vertical="center"/>
    </xf>
    <xf numFmtId="0" fontId="36" fillId="27" borderId="15" xfId="141" applyFont="1" applyFill="1" applyBorder="1" applyAlignment="1">
      <alignment vertical="center"/>
    </xf>
    <xf numFmtId="0" fontId="36" fillId="27" borderId="29" xfId="141" applyFont="1" applyFill="1" applyBorder="1" applyAlignment="1">
      <alignment vertical="center"/>
    </xf>
    <xf numFmtId="0" fontId="38" fillId="29" borderId="43" xfId="140" applyFont="1" applyFill="1" applyBorder="1" applyAlignment="1">
      <alignment horizontal="center"/>
    </xf>
    <xf numFmtId="2" fontId="3" fillId="0" borderId="42" xfId="141" applyNumberFormat="1" applyFont="1" applyBorder="1" applyAlignment="1">
      <alignment horizontal="center" vertical="center"/>
    </xf>
    <xf numFmtId="0" fontId="38" fillId="29" borderId="0" xfId="140" applyFont="1" applyFill="1"/>
    <xf numFmtId="0" fontId="35" fillId="29" borderId="0" xfId="140" applyFont="1" applyFill="1"/>
    <xf numFmtId="0" fontId="35" fillId="29" borderId="0" xfId="140" applyFont="1" applyFill="1" applyAlignment="1">
      <alignment horizontal="center" vertical="center"/>
    </xf>
    <xf numFmtId="0" fontId="38" fillId="29" borderId="0" xfId="140" applyFont="1" applyFill="1" applyAlignment="1">
      <alignment wrapText="1"/>
    </xf>
    <xf numFmtId="0" fontId="31" fillId="29" borderId="0" xfId="140" applyFill="1" applyAlignment="1">
      <alignment wrapText="1"/>
    </xf>
    <xf numFmtId="0" fontId="32" fillId="30" borderId="27" xfId="140" applyFont="1" applyFill="1" applyBorder="1" applyAlignment="1">
      <alignment horizontal="center"/>
    </xf>
    <xf numFmtId="0" fontId="32" fillId="30" borderId="38" xfId="140" applyFont="1" applyFill="1" applyBorder="1" applyAlignment="1">
      <alignment horizontal="center"/>
    </xf>
    <xf numFmtId="10" fontId="39" fillId="29" borderId="33" xfId="139" applyNumberFormat="1" applyFont="1" applyFill="1" applyBorder="1" applyAlignment="1">
      <alignment horizontal="center"/>
    </xf>
    <xf numFmtId="10" fontId="35" fillId="29" borderId="33" xfId="139" applyNumberFormat="1" applyFont="1" applyFill="1" applyBorder="1" applyAlignment="1">
      <alignment horizontal="center"/>
    </xf>
    <xf numFmtId="10" fontId="39" fillId="29" borderId="43" xfId="139" applyNumberFormat="1" applyFont="1" applyFill="1" applyBorder="1" applyAlignment="1">
      <alignment horizontal="center"/>
    </xf>
    <xf numFmtId="0" fontId="31" fillId="29" borderId="43" xfId="140" applyFill="1" applyBorder="1" applyAlignment="1">
      <alignment horizontal="center"/>
    </xf>
    <xf numFmtId="0" fontId="31" fillId="29" borderId="24" xfId="140" applyFill="1" applyBorder="1"/>
    <xf numFmtId="0" fontId="31" fillId="29" borderId="40" xfId="140" applyFill="1" applyBorder="1"/>
    <xf numFmtId="0" fontId="31" fillId="29" borderId="35" xfId="140" applyFill="1" applyBorder="1"/>
    <xf numFmtId="0" fontId="46" fillId="29" borderId="43" xfId="140" applyFont="1" applyFill="1" applyBorder="1" applyAlignment="1">
      <alignment horizontal="center"/>
    </xf>
    <xf numFmtId="2" fontId="31" fillId="29" borderId="43" xfId="140" applyNumberFormat="1" applyFill="1" applyBorder="1" applyAlignment="1">
      <alignment horizontal="center" vertical="center"/>
    </xf>
    <xf numFmtId="2" fontId="2" fillId="0" borderId="43" xfId="1" applyNumberFormat="1" applyBorder="1" applyAlignment="1">
      <alignment horizontal="center" vertical="center"/>
    </xf>
    <xf numFmtId="2" fontId="41" fillId="32" borderId="0" xfId="141" applyNumberFormat="1" applyFont="1" applyFill="1" applyAlignment="1">
      <alignment vertical="center"/>
    </xf>
    <xf numFmtId="2" fontId="41" fillId="32" borderId="0" xfId="141" applyNumberFormat="1" applyFont="1" applyFill="1" applyAlignment="1">
      <alignment horizontal="center" vertical="center"/>
    </xf>
    <xf numFmtId="2" fontId="36" fillId="32" borderId="0" xfId="141" applyNumberFormat="1" applyFont="1" applyFill="1" applyAlignment="1">
      <alignment horizontal="center" vertical="center"/>
    </xf>
    <xf numFmtId="0" fontId="46" fillId="29" borderId="42" xfId="140" applyFont="1" applyFill="1" applyBorder="1" applyAlignment="1">
      <alignment horizontal="center"/>
    </xf>
    <xf numFmtId="0" fontId="46" fillId="29" borderId="15" xfId="140" applyFont="1" applyFill="1" applyBorder="1" applyAlignment="1">
      <alignment horizontal="center"/>
    </xf>
    <xf numFmtId="0" fontId="46" fillId="29" borderId="29" xfId="140" applyFont="1" applyFill="1" applyBorder="1" applyAlignment="1">
      <alignment horizontal="center"/>
    </xf>
    <xf numFmtId="14" fontId="53" fillId="29" borderId="0" xfId="140" applyNumberFormat="1" applyFont="1" applyFill="1"/>
    <xf numFmtId="2" fontId="54" fillId="32" borderId="0" xfId="141" applyNumberFormat="1" applyFont="1" applyFill="1" applyAlignment="1">
      <alignment horizontal="right" vertical="center"/>
    </xf>
    <xf numFmtId="2" fontId="43" fillId="32" borderId="0" xfId="141" applyNumberFormat="1" applyFont="1" applyFill="1" applyAlignment="1">
      <alignment vertical="center" wrapText="1"/>
    </xf>
    <xf numFmtId="2" fontId="34" fillId="27" borderId="0" xfId="141" applyNumberFormat="1" applyFont="1" applyFill="1" applyAlignment="1">
      <alignment vertical="center"/>
    </xf>
    <xf numFmtId="0" fontId="0" fillId="0" borderId="0" xfId="0" applyAlignment="1">
      <alignment wrapText="1"/>
    </xf>
    <xf numFmtId="2" fontId="36" fillId="32" borderId="43" xfId="141" applyNumberFormat="1"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51" fillId="0" borderId="0" xfId="0" applyFont="1" applyAlignment="1">
      <alignment horizontal="center" vertical="center"/>
    </xf>
    <xf numFmtId="0" fontId="51" fillId="0" borderId="0" xfId="0" applyFont="1" applyAlignment="1">
      <alignment horizontal="left" vertical="center"/>
    </xf>
    <xf numFmtId="0" fontId="51" fillId="37" borderId="51" xfId="0" applyFont="1" applyFill="1" applyBorder="1" applyAlignment="1">
      <alignment horizontal="center" vertical="center"/>
    </xf>
    <xf numFmtId="0" fontId="0" fillId="0" borderId="83" xfId="0" applyBorder="1" applyAlignment="1">
      <alignment horizontal="center" vertical="center"/>
    </xf>
    <xf numFmtId="0" fontId="0" fillId="38" borderId="84" xfId="0" applyFill="1" applyBorder="1" applyAlignment="1">
      <alignment horizontal="center" vertical="center"/>
    </xf>
    <xf numFmtId="0" fontId="0" fillId="38" borderId="84" xfId="0" applyFill="1" applyBorder="1" applyAlignment="1">
      <alignment vertical="center"/>
    </xf>
    <xf numFmtId="0" fontId="0" fillId="0" borderId="40" xfId="0" applyBorder="1" applyAlignment="1">
      <alignment horizontal="center" vertical="center"/>
    </xf>
    <xf numFmtId="0" fontId="0" fillId="0" borderId="84" xfId="0" applyBorder="1" applyAlignment="1">
      <alignment horizontal="center" vertical="center"/>
    </xf>
    <xf numFmtId="0" fontId="0" fillId="0" borderId="84" xfId="0" applyBorder="1" applyAlignment="1">
      <alignment vertical="center"/>
    </xf>
    <xf numFmtId="17" fontId="0" fillId="0" borderId="84" xfId="0" applyNumberFormat="1" applyBorder="1" applyAlignment="1">
      <alignment horizontal="center" vertical="center"/>
    </xf>
    <xf numFmtId="0" fontId="51" fillId="0" borderId="85" xfId="0" applyFont="1" applyBorder="1" applyAlignment="1">
      <alignment horizontal="center" vertical="center"/>
    </xf>
    <xf numFmtId="0" fontId="51" fillId="37" borderId="84" xfId="0" applyFont="1" applyFill="1" applyBorder="1" applyAlignment="1">
      <alignment horizontal="center" vertical="center"/>
    </xf>
    <xf numFmtId="0" fontId="4" fillId="37" borderId="84" xfId="0" applyFont="1" applyFill="1" applyBorder="1" applyAlignment="1">
      <alignment horizontal="center" vertical="center"/>
    </xf>
    <xf numFmtId="0" fontId="0" fillId="0" borderId="0" xfId="0" applyAlignment="1">
      <alignment vertical="center"/>
    </xf>
    <xf numFmtId="2" fontId="41" fillId="0" borderId="0" xfId="141" applyNumberFormat="1" applyFont="1" applyAlignment="1">
      <alignment vertical="center"/>
    </xf>
    <xf numFmtId="0" fontId="0" fillId="0" borderId="24" xfId="0" applyBorder="1" applyAlignment="1">
      <alignment vertical="center"/>
    </xf>
    <xf numFmtId="0" fontId="51" fillId="0" borderId="0" xfId="0" applyFont="1" applyAlignment="1">
      <alignment vertical="center"/>
    </xf>
    <xf numFmtId="0" fontId="51" fillId="0" borderId="0" xfId="0" applyFont="1" applyAlignment="1">
      <alignment horizontal="left" vertical="center" wrapText="1"/>
    </xf>
    <xf numFmtId="0" fontId="0" fillId="38" borderId="84" xfId="0" applyFill="1" applyBorder="1" applyAlignment="1">
      <alignment horizontal="center" vertical="center" wrapText="1"/>
    </xf>
    <xf numFmtId="0" fontId="0" fillId="0" borderId="84" xfId="0" applyBorder="1" applyAlignment="1">
      <alignment horizontal="center" vertical="center" wrapText="1"/>
    </xf>
    <xf numFmtId="0" fontId="4" fillId="37" borderId="51" xfId="0" applyFont="1" applyFill="1" applyBorder="1" applyAlignment="1">
      <alignment horizontal="justify" vertical="center"/>
    </xf>
    <xf numFmtId="171" fontId="30" fillId="0" borderId="0" xfId="141" applyNumberFormat="1" applyFont="1" applyAlignment="1">
      <alignment vertical="center"/>
    </xf>
    <xf numFmtId="2" fontId="41" fillId="0" borderId="0" xfId="141" applyNumberFormat="1" applyFont="1" applyAlignment="1">
      <alignment vertical="center" wrapText="1"/>
    </xf>
    <xf numFmtId="44" fontId="3" fillId="0" borderId="84" xfId="74" applyBorder="1" applyAlignment="1">
      <alignment horizontal="center" vertical="center" wrapText="1"/>
    </xf>
    <xf numFmtId="2" fontId="41" fillId="0" borderId="24" xfId="141" applyNumberFormat="1" applyFont="1" applyBorder="1" applyAlignment="1">
      <alignment vertical="center" wrapText="1"/>
    </xf>
    <xf numFmtId="0" fontId="0" fillId="0" borderId="24" xfId="0" applyBorder="1" applyAlignment="1">
      <alignment vertical="center" wrapText="1"/>
    </xf>
    <xf numFmtId="0" fontId="0" fillId="0" borderId="0" xfId="0" applyAlignment="1">
      <alignment vertical="center" wrapText="1"/>
    </xf>
    <xf numFmtId="0" fontId="0" fillId="0" borderId="84" xfId="0" applyBorder="1"/>
    <xf numFmtId="0" fontId="0" fillId="0" borderId="84" xfId="0" applyBorder="1" applyAlignment="1">
      <alignment horizontal="center"/>
    </xf>
    <xf numFmtId="0" fontId="4" fillId="37" borderId="51" xfId="0" applyFont="1" applyFill="1" applyBorder="1" applyAlignment="1">
      <alignment horizontal="center" vertical="center"/>
    </xf>
    <xf numFmtId="44" fontId="0" fillId="0" borderId="0" xfId="0" applyNumberFormat="1"/>
    <xf numFmtId="0" fontId="62" fillId="0" borderId="0" xfId="0" applyFont="1"/>
    <xf numFmtId="0" fontId="64" fillId="0" borderId="0" xfId="146" applyFont="1" applyFill="1" applyBorder="1" applyAlignment="1">
      <alignment horizontal="left" vertical="center" wrapText="1"/>
    </xf>
    <xf numFmtId="0" fontId="0" fillId="0" borderId="0" xfId="0" applyFont="1"/>
    <xf numFmtId="0" fontId="69" fillId="0" borderId="0" xfId="0" applyFont="1" applyFill="1" applyBorder="1" applyAlignment="1" applyProtection="1">
      <alignment horizontal="center" vertical="center" wrapText="1"/>
    </xf>
    <xf numFmtId="49" fontId="72" fillId="0" borderId="0" xfId="0" applyNumberFormat="1" applyFont="1" applyBorder="1" applyAlignment="1">
      <alignment horizontal="center" vertical="center" wrapText="1"/>
    </xf>
    <xf numFmtId="0" fontId="73" fillId="0" borderId="0" xfId="0" applyFont="1" applyBorder="1" applyAlignment="1">
      <alignment horizontal="center" vertical="center"/>
    </xf>
    <xf numFmtId="0" fontId="73" fillId="0" borderId="0" xfId="0" applyFont="1" applyAlignment="1">
      <alignment horizontal="center" vertical="center"/>
    </xf>
    <xf numFmtId="0" fontId="73" fillId="0" borderId="0" xfId="0" applyFont="1" applyAlignment="1">
      <alignment wrapText="1"/>
    </xf>
    <xf numFmtId="0" fontId="73" fillId="0" borderId="0" xfId="0" applyFont="1"/>
    <xf numFmtId="49" fontId="72" fillId="0" borderId="0" xfId="0" applyNumberFormat="1" applyFont="1" applyAlignment="1">
      <alignment horizontal="center" vertical="center" wrapText="1"/>
    </xf>
    <xf numFmtId="0" fontId="72" fillId="0" borderId="0" xfId="0" applyFont="1" applyAlignment="1">
      <alignment horizontal="center" vertical="center" wrapText="1"/>
    </xf>
    <xf numFmtId="0" fontId="72" fillId="0" borderId="0" xfId="0" applyFont="1" applyAlignment="1">
      <alignment horizontal="center"/>
    </xf>
    <xf numFmtId="0" fontId="72" fillId="0" borderId="0" xfId="0" applyFont="1" applyAlignment="1">
      <alignment wrapText="1"/>
    </xf>
    <xf numFmtId="4" fontId="72" fillId="0" borderId="0" xfId="0" applyNumberFormat="1" applyFont="1" applyAlignment="1">
      <alignment horizontal="center"/>
    </xf>
    <xf numFmtId="0" fontId="71" fillId="0" borderId="0" xfId="0" applyFont="1" applyAlignment="1">
      <alignment horizontal="center" vertical="center"/>
    </xf>
    <xf numFmtId="49" fontId="72" fillId="0" borderId="0" xfId="0" applyNumberFormat="1" applyFont="1" applyAlignment="1">
      <alignment horizontal="center" vertical="center"/>
    </xf>
    <xf numFmtId="170" fontId="73" fillId="0" borderId="0" xfId="0" applyNumberFormat="1" applyFont="1" applyAlignment="1">
      <alignment horizontal="right" vertical="center"/>
    </xf>
    <xf numFmtId="44" fontId="73" fillId="0" borderId="0" xfId="221" applyFont="1" applyAlignment="1">
      <alignment horizontal="center" vertical="center"/>
    </xf>
    <xf numFmtId="0" fontId="73" fillId="0" borderId="0" xfId="0" applyFont="1" applyAlignment="1"/>
    <xf numFmtId="0" fontId="72" fillId="0" borderId="0" xfId="0" applyFont="1" applyAlignment="1">
      <alignment horizontal="center" vertical="center"/>
    </xf>
    <xf numFmtId="170" fontId="73" fillId="0" borderId="0" xfId="0" applyNumberFormat="1" applyFont="1" applyAlignment="1">
      <alignment horizontal="right"/>
    </xf>
    <xf numFmtId="44" fontId="73" fillId="0" borderId="0" xfId="221" applyFont="1" applyAlignment="1"/>
    <xf numFmtId="49" fontId="71" fillId="0" borderId="0" xfId="0" applyNumberFormat="1" applyFont="1" applyAlignment="1">
      <alignment horizontal="center" vertical="center" wrapText="1"/>
    </xf>
    <xf numFmtId="0" fontId="71" fillId="0" borderId="0" xfId="0" applyFont="1" applyAlignment="1">
      <alignment horizontal="center" vertical="center" wrapText="1"/>
    </xf>
    <xf numFmtId="49" fontId="72" fillId="0" borderId="0" xfId="0" applyNumberFormat="1" applyFont="1" applyAlignment="1">
      <alignment horizontal="center"/>
    </xf>
    <xf numFmtId="49" fontId="73" fillId="0" borderId="0" xfId="0" applyNumberFormat="1" applyFont="1"/>
    <xf numFmtId="0" fontId="73" fillId="0" borderId="0" xfId="0" applyFont="1" applyAlignment="1">
      <alignment horizontal="center"/>
    </xf>
    <xf numFmtId="10" fontId="73" fillId="0" borderId="0" xfId="0" applyNumberFormat="1" applyFont="1"/>
    <xf numFmtId="0" fontId="74" fillId="0" borderId="0" xfId="0" applyFont="1" applyAlignment="1">
      <alignment horizontal="center" vertical="center"/>
    </xf>
    <xf numFmtId="0" fontId="73" fillId="37" borderId="0" xfId="0" applyFont="1" applyFill="1" applyAlignment="1">
      <alignment horizontal="center" vertical="center"/>
    </xf>
    <xf numFmtId="4" fontId="75" fillId="0" borderId="0" xfId="86" applyNumberFormat="1" applyFont="1" applyAlignment="1">
      <alignment horizontal="center" vertical="center"/>
    </xf>
    <xf numFmtId="10" fontId="73" fillId="37" borderId="0" xfId="0" applyNumberFormat="1" applyFont="1" applyFill="1"/>
    <xf numFmtId="10" fontId="73" fillId="37" borderId="0" xfId="0" applyNumberFormat="1" applyFont="1" applyFill="1" applyAlignment="1">
      <alignment horizontal="center" vertical="center"/>
    </xf>
    <xf numFmtId="0" fontId="72" fillId="0" borderId="352" xfId="0" applyFont="1" applyBorder="1" applyAlignment="1">
      <alignment horizontal="center"/>
    </xf>
    <xf numFmtId="0" fontId="72" fillId="0" borderId="353" xfId="0" applyFont="1" applyBorder="1" applyAlignment="1">
      <alignment horizontal="center"/>
    </xf>
    <xf numFmtId="0" fontId="73" fillId="0" borderId="355" xfId="0" applyFont="1" applyBorder="1"/>
    <xf numFmtId="0" fontId="73" fillId="0" borderId="356" xfId="0" applyFont="1" applyBorder="1"/>
    <xf numFmtId="0" fontId="73" fillId="0" borderId="356" xfId="0" applyFont="1" applyBorder="1" applyAlignment="1">
      <alignment wrapText="1"/>
    </xf>
    <xf numFmtId="0" fontId="72" fillId="0" borderId="353" xfId="0" applyFont="1" applyBorder="1" applyAlignment="1"/>
    <xf numFmtId="0" fontId="66" fillId="8" borderId="0" xfId="0" applyFont="1" applyFill="1" applyBorder="1" applyAlignment="1" applyProtection="1">
      <alignment vertical="top"/>
    </xf>
    <xf numFmtId="0" fontId="67" fillId="0" borderId="0" xfId="0" applyFont="1" applyFill="1" applyBorder="1" applyAlignment="1" applyProtection="1">
      <alignment horizontal="center" vertical="center"/>
    </xf>
    <xf numFmtId="0" fontId="68" fillId="0" borderId="352" xfId="0" applyFont="1" applyFill="1" applyBorder="1" applyAlignment="1" applyProtection="1">
      <alignment horizontal="left" vertical="center"/>
    </xf>
    <xf numFmtId="170" fontId="68" fillId="0" borderId="353" xfId="0" applyNumberFormat="1" applyFont="1" applyFill="1" applyBorder="1" applyAlignment="1" applyProtection="1">
      <alignment horizontal="left" vertical="center"/>
    </xf>
    <xf numFmtId="170" fontId="69" fillId="0" borderId="353" xfId="0" applyNumberFormat="1" applyFont="1" applyFill="1" applyBorder="1" applyAlignment="1" applyProtection="1">
      <alignment horizontal="center" vertical="center"/>
    </xf>
    <xf numFmtId="0" fontId="69" fillId="0" borderId="355" xfId="0" applyFont="1" applyFill="1" applyBorder="1" applyAlignment="1" applyProtection="1">
      <alignment horizontal="left" vertical="center"/>
    </xf>
    <xf numFmtId="0" fontId="69" fillId="0" borderId="356" xfId="0" applyFont="1" applyFill="1" applyBorder="1" applyAlignment="1" applyProtection="1">
      <alignment horizontal="center" vertical="center"/>
    </xf>
    <xf numFmtId="170" fontId="69" fillId="0" borderId="356" xfId="0" applyNumberFormat="1" applyFont="1" applyFill="1" applyBorder="1" applyAlignment="1" applyProtection="1">
      <alignment horizontal="center" vertical="center"/>
    </xf>
    <xf numFmtId="0" fontId="0" fillId="0" borderId="0" xfId="0" applyFont="1" applyBorder="1" applyAlignment="1"/>
    <xf numFmtId="170" fontId="0" fillId="0" borderId="0" xfId="0" applyNumberFormat="1" applyFont="1" applyBorder="1" applyAlignment="1"/>
    <xf numFmtId="49" fontId="69" fillId="8" borderId="0" xfId="0" applyNumberFormat="1" applyFont="1" applyFill="1" applyBorder="1" applyAlignment="1" applyProtection="1">
      <alignment horizontal="center" vertical="top"/>
    </xf>
    <xf numFmtId="0" fontId="72" fillId="0" borderId="0" xfId="0" applyFont="1" applyBorder="1" applyAlignment="1">
      <alignment horizontal="center" vertical="center" wrapText="1"/>
    </xf>
    <xf numFmtId="49" fontId="72" fillId="0" borderId="352" xfId="0" applyNumberFormat="1" applyFont="1" applyBorder="1" applyAlignment="1">
      <alignment horizontal="center"/>
    </xf>
    <xf numFmtId="0" fontId="72" fillId="0" borderId="353" xfId="0" applyFont="1" applyBorder="1"/>
    <xf numFmtId="0" fontId="51" fillId="39" borderId="51" xfId="0" applyFont="1" applyFill="1" applyBorder="1" applyAlignment="1">
      <alignment horizontal="center" vertical="center"/>
    </xf>
    <xf numFmtId="0" fontId="51" fillId="39" borderId="84" xfId="0" applyFont="1" applyFill="1" applyBorder="1" applyAlignment="1">
      <alignment horizontal="center" vertical="center"/>
    </xf>
    <xf numFmtId="0" fontId="51" fillId="36" borderId="349" xfId="0" applyFont="1" applyFill="1" applyBorder="1" applyAlignment="1">
      <alignment horizontal="center" vertical="center"/>
    </xf>
    <xf numFmtId="0" fontId="51" fillId="36" borderId="350" xfId="0" applyFont="1" applyFill="1" applyBorder="1" applyAlignment="1">
      <alignment horizontal="center" vertical="center"/>
    </xf>
    <xf numFmtId="0" fontId="51" fillId="36" borderId="350" xfId="0" applyFont="1" applyFill="1" applyBorder="1" applyAlignment="1">
      <alignment horizontal="justify" vertical="center"/>
    </xf>
    <xf numFmtId="0" fontId="51" fillId="36" borderId="350" xfId="0" applyFont="1" applyFill="1" applyBorder="1" applyAlignment="1">
      <alignment horizontal="center" vertical="center" wrapText="1"/>
    </xf>
    <xf numFmtId="0" fontId="51" fillId="36" borderId="351" xfId="0" applyFont="1" applyFill="1" applyBorder="1" applyAlignment="1">
      <alignment horizontal="center" vertical="center" wrapText="1"/>
    </xf>
    <xf numFmtId="0" fontId="0" fillId="0" borderId="352" xfId="0" applyBorder="1" applyAlignment="1">
      <alignment horizontal="center" vertical="center"/>
    </xf>
    <xf numFmtId="0" fontId="0" fillId="0" borderId="353" xfId="0" applyBorder="1" applyAlignment="1">
      <alignment horizontal="center" vertical="center"/>
    </xf>
    <xf numFmtId="0" fontId="0" fillId="0" borderId="353" xfId="0" applyBorder="1" applyAlignment="1">
      <alignment horizontal="justify" vertical="center"/>
    </xf>
    <xf numFmtId="17" fontId="0" fillId="0" borderId="353" xfId="0" applyNumberFormat="1" applyBorder="1" applyAlignment="1">
      <alignment horizontal="center" vertical="center"/>
    </xf>
    <xf numFmtId="0" fontId="0" fillId="0" borderId="353" xfId="0" applyBorder="1" applyAlignment="1">
      <alignment horizontal="center" vertical="center" wrapText="1"/>
    </xf>
    <xf numFmtId="0" fontId="0" fillId="0" borderId="354" xfId="0" applyBorder="1" applyAlignment="1">
      <alignment horizontal="center" vertical="center" wrapText="1"/>
    </xf>
    <xf numFmtId="0" fontId="0" fillId="0" borderId="355" xfId="0" applyBorder="1" applyAlignment="1">
      <alignment horizontal="center" vertical="center"/>
    </xf>
    <xf numFmtId="0" fontId="0" fillId="0" borderId="356" xfId="0" applyBorder="1" applyAlignment="1">
      <alignment horizontal="center" vertical="center"/>
    </xf>
    <xf numFmtId="0" fontId="0" fillId="0" borderId="356" xfId="0" applyBorder="1" applyAlignment="1">
      <alignment horizontal="justify" vertical="center"/>
    </xf>
    <xf numFmtId="0" fontId="0" fillId="0" borderId="356" xfId="0" applyBorder="1" applyAlignment="1">
      <alignment horizontal="center" vertical="center" wrapText="1"/>
    </xf>
    <xf numFmtId="0" fontId="0" fillId="0" borderId="357" xfId="0" applyBorder="1" applyAlignment="1">
      <alignment horizontal="center" vertical="center" wrapText="1"/>
    </xf>
    <xf numFmtId="0" fontId="61" fillId="0" borderId="0" xfId="146" applyFont="1" applyFill="1" applyBorder="1" applyAlignment="1">
      <alignment horizontal="left" vertical="center" wrapText="1"/>
    </xf>
    <xf numFmtId="0" fontId="69" fillId="0" borderId="352" xfId="0" applyFont="1" applyFill="1" applyBorder="1" applyAlignment="1" applyProtection="1">
      <alignment horizontal="left" vertical="center"/>
    </xf>
    <xf numFmtId="0" fontId="69" fillId="0" borderId="353" xfId="0" applyFont="1" applyFill="1" applyBorder="1" applyAlignment="1" applyProtection="1">
      <alignment horizontal="center" vertical="center"/>
    </xf>
    <xf numFmtId="0" fontId="68" fillId="8" borderId="0" xfId="0" applyFont="1" applyFill="1" applyBorder="1" applyAlignment="1" applyProtection="1">
      <alignment horizontal="center" vertical="top"/>
    </xf>
    <xf numFmtId="170" fontId="68" fillId="0" borderId="358" xfId="0" applyNumberFormat="1" applyFont="1" applyFill="1" applyBorder="1" applyAlignment="1" applyProtection="1">
      <alignment horizontal="right" vertical="center"/>
    </xf>
    <xf numFmtId="170" fontId="69" fillId="0" borderId="358" xfId="0" applyNumberFormat="1" applyFont="1" applyFill="1" applyBorder="1" applyAlignment="1" applyProtection="1">
      <alignment horizontal="right" vertical="center"/>
    </xf>
    <xf numFmtId="170" fontId="69" fillId="0" borderId="359" xfId="0" applyNumberFormat="1" applyFont="1" applyFill="1" applyBorder="1" applyAlignment="1" applyProtection="1">
      <alignment horizontal="right" vertical="center"/>
    </xf>
    <xf numFmtId="0" fontId="68" fillId="0" borderId="366" xfId="0" applyFont="1" applyFill="1" applyBorder="1" applyAlignment="1" applyProtection="1">
      <alignment horizontal="left" vertical="center"/>
    </xf>
    <xf numFmtId="170" fontId="68" fillId="0" borderId="367" xfId="0" applyNumberFormat="1" applyFont="1" applyFill="1" applyBorder="1" applyAlignment="1" applyProtection="1">
      <alignment horizontal="left" vertical="center"/>
    </xf>
    <xf numFmtId="170" fontId="68" fillId="0" borderId="368" xfId="0" applyNumberFormat="1" applyFont="1" applyFill="1" applyBorder="1" applyAlignment="1" applyProtection="1">
      <alignment horizontal="right" vertical="center"/>
    </xf>
    <xf numFmtId="0" fontId="68" fillId="39" borderId="363" xfId="0" applyFont="1" applyFill="1" applyBorder="1" applyAlignment="1" applyProtection="1">
      <alignment horizontal="center" vertical="center"/>
    </xf>
    <xf numFmtId="0" fontId="68" fillId="39" borderId="369" xfId="0" applyFont="1" applyFill="1" applyBorder="1" applyAlignment="1" applyProtection="1">
      <alignment horizontal="center" vertical="center"/>
    </xf>
    <xf numFmtId="170" fontId="68" fillId="39" borderId="369" xfId="0" applyNumberFormat="1" applyFont="1" applyFill="1" applyBorder="1" applyAlignment="1" applyProtection="1">
      <alignment horizontal="center" vertical="center"/>
    </xf>
    <xf numFmtId="170" fontId="68" fillId="39" borderId="370" xfId="0" applyNumberFormat="1" applyFont="1" applyFill="1" applyBorder="1" applyAlignment="1" applyProtection="1">
      <alignment horizontal="center" vertical="center"/>
    </xf>
    <xf numFmtId="0" fontId="74" fillId="39" borderId="364" xfId="0" applyFont="1" applyFill="1" applyBorder="1" applyAlignment="1">
      <alignment horizontal="center" vertical="center"/>
    </xf>
    <xf numFmtId="173" fontId="72" fillId="0" borderId="358" xfId="221" applyNumberFormat="1" applyFont="1" applyBorder="1" applyAlignment="1">
      <alignment horizontal="right"/>
    </xf>
    <xf numFmtId="44" fontId="73" fillId="0" borderId="0" xfId="221" applyFont="1" applyFill="1" applyAlignment="1">
      <alignment horizontal="center" vertical="center" wrapText="1"/>
    </xf>
    <xf numFmtId="44" fontId="75" fillId="0" borderId="0" xfId="221" applyFont="1" applyFill="1" applyAlignment="1">
      <alignment horizontal="center" vertical="center" wrapText="1"/>
    </xf>
    <xf numFmtId="44" fontId="73" fillId="0" borderId="0" xfId="221" applyFont="1" applyFill="1"/>
    <xf numFmtId="0" fontId="74" fillId="39" borderId="363" xfId="0" applyFont="1" applyFill="1" applyBorder="1" applyAlignment="1">
      <alignment horizontal="center" vertical="center"/>
    </xf>
    <xf numFmtId="0" fontId="74" fillId="39" borderId="369" xfId="0" applyFont="1" applyFill="1" applyBorder="1" applyAlignment="1">
      <alignment horizontal="center" vertical="center"/>
    </xf>
    <xf numFmtId="0" fontId="74" fillId="39" borderId="369" xfId="0" applyFont="1" applyFill="1" applyBorder="1" applyAlignment="1">
      <alignment horizontal="center" vertical="center" wrapText="1"/>
    </xf>
    <xf numFmtId="49" fontId="72" fillId="0" borderId="366" xfId="0" applyNumberFormat="1" applyFont="1" applyBorder="1" applyAlignment="1">
      <alignment horizontal="center"/>
    </xf>
    <xf numFmtId="0" fontId="72" fillId="0" borderId="367" xfId="0" applyFont="1" applyBorder="1"/>
    <xf numFmtId="0" fontId="72" fillId="0" borderId="367" xfId="0" applyFont="1" applyBorder="1" applyAlignment="1">
      <alignment horizontal="center"/>
    </xf>
    <xf numFmtId="173" fontId="72" fillId="0" borderId="368" xfId="221" applyNumberFormat="1" applyFont="1" applyBorder="1" applyAlignment="1">
      <alignment horizontal="right"/>
    </xf>
    <xf numFmtId="49" fontId="74" fillId="39" borderId="363" xfId="0" applyNumberFormat="1" applyFont="1" applyFill="1" applyBorder="1" applyAlignment="1">
      <alignment horizontal="center" vertical="center"/>
    </xf>
    <xf numFmtId="49" fontId="74" fillId="39" borderId="369" xfId="0" applyNumberFormat="1" applyFont="1" applyFill="1" applyBorder="1" applyAlignment="1">
      <alignment horizontal="center" vertical="center"/>
    </xf>
    <xf numFmtId="44" fontId="74" fillId="39" borderId="364" xfId="221" applyFont="1" applyFill="1" applyBorder="1" applyAlignment="1">
      <alignment horizontal="center" vertical="center"/>
    </xf>
    <xf numFmtId="44" fontId="74" fillId="39" borderId="365" xfId="221" applyFont="1" applyFill="1" applyBorder="1" applyAlignment="1">
      <alignment horizontal="center" vertical="center"/>
    </xf>
    <xf numFmtId="44" fontId="75" fillId="0" borderId="374" xfId="221" applyFont="1" applyFill="1" applyBorder="1" applyAlignment="1">
      <alignment horizontal="center" vertical="center" wrapText="1"/>
    </xf>
    <xf numFmtId="44" fontId="75" fillId="0" borderId="372" xfId="221" applyFont="1" applyFill="1" applyBorder="1" applyAlignment="1">
      <alignment horizontal="center" vertical="center" wrapText="1"/>
    </xf>
    <xf numFmtId="44" fontId="75" fillId="0" borderId="373" xfId="221" applyFont="1" applyFill="1" applyBorder="1" applyAlignment="1">
      <alignment horizontal="center" vertical="center" wrapText="1"/>
    </xf>
    <xf numFmtId="44" fontId="73" fillId="0" borderId="372" xfId="221" applyFont="1" applyFill="1" applyBorder="1" applyAlignment="1">
      <alignment horizontal="center" vertical="center"/>
    </xf>
    <xf numFmtId="44" fontId="73" fillId="0" borderId="373" xfId="221" applyFont="1" applyFill="1" applyBorder="1" applyAlignment="1">
      <alignment horizontal="center" vertical="center"/>
    </xf>
    <xf numFmtId="44" fontId="0" fillId="0" borderId="0" xfId="221" applyFont="1"/>
    <xf numFmtId="44" fontId="0" fillId="0" borderId="374" xfId="221" applyFont="1" applyBorder="1"/>
    <xf numFmtId="44" fontId="0" fillId="0" borderId="372" xfId="221" applyFont="1" applyBorder="1"/>
    <xf numFmtId="44" fontId="78" fillId="0" borderId="372" xfId="221" applyFont="1" applyBorder="1"/>
    <xf numFmtId="44" fontId="78" fillId="0" borderId="373" xfId="221" applyFont="1" applyBorder="1"/>
    <xf numFmtId="0" fontId="66" fillId="0" borderId="0" xfId="0" applyFont="1" applyFill="1" applyBorder="1" applyAlignment="1" applyProtection="1">
      <alignment vertical="center"/>
    </xf>
    <xf numFmtId="0" fontId="68" fillId="39" borderId="369" xfId="0" applyFont="1" applyFill="1" applyBorder="1" applyAlignment="1" applyProtection="1">
      <alignment vertical="center"/>
    </xf>
    <xf numFmtId="0" fontId="68" fillId="0" borderId="367" xfId="0" applyFont="1" applyFill="1" applyBorder="1" applyAlignment="1" applyProtection="1">
      <alignment vertical="center"/>
    </xf>
    <xf numFmtId="0" fontId="68" fillId="0" borderId="353" xfId="0" applyFont="1" applyFill="1" applyBorder="1" applyAlignment="1" applyProtection="1">
      <alignment vertical="center"/>
    </xf>
    <xf numFmtId="0" fontId="69" fillId="0" borderId="353" xfId="0" applyFont="1" applyFill="1" applyBorder="1" applyAlignment="1" applyProtection="1">
      <alignment vertical="center"/>
    </xf>
    <xf numFmtId="0" fontId="69" fillId="0" borderId="352" xfId="0" applyFont="1" applyFill="1" applyBorder="1" applyAlignment="1" applyProtection="1">
      <alignment vertical="center"/>
    </xf>
    <xf numFmtId="170" fontId="69" fillId="0" borderId="358" xfId="0" applyNumberFormat="1" applyFont="1" applyFill="1" applyBorder="1" applyAlignment="1" applyProtection="1">
      <alignment vertical="center"/>
    </xf>
    <xf numFmtId="0" fontId="69" fillId="0" borderId="356" xfId="0" applyFont="1" applyFill="1" applyBorder="1" applyAlignment="1" applyProtection="1">
      <alignment vertical="center"/>
    </xf>
    <xf numFmtId="44" fontId="73" fillId="0" borderId="0" xfId="221" applyFont="1" applyAlignment="1">
      <alignment wrapText="1"/>
    </xf>
    <xf numFmtId="44" fontId="75" fillId="0" borderId="353" xfId="221" applyFont="1" applyFill="1" applyBorder="1" applyAlignment="1">
      <alignment horizontal="center" vertical="center"/>
    </xf>
    <xf numFmtId="44" fontId="72" fillId="0" borderId="358" xfId="221" applyFont="1" applyBorder="1" applyAlignment="1">
      <alignment horizontal="center"/>
    </xf>
    <xf numFmtId="44" fontId="73" fillId="0" borderId="372" xfId="221" applyFont="1" applyFill="1" applyBorder="1" applyAlignment="1">
      <alignment wrapText="1"/>
    </xf>
    <xf numFmtId="44" fontId="73" fillId="0" borderId="356" xfId="221" applyFont="1" applyBorder="1"/>
    <xf numFmtId="44" fontId="73" fillId="0" borderId="359" xfId="221" applyFont="1" applyBorder="1"/>
    <xf numFmtId="44" fontId="73" fillId="0" borderId="373" xfId="221" applyFont="1" applyBorder="1"/>
    <xf numFmtId="44" fontId="72" fillId="0" borderId="0" xfId="221" applyFont="1" applyAlignment="1">
      <alignment horizontal="center"/>
    </xf>
    <xf numFmtId="44" fontId="72" fillId="0" borderId="0" xfId="221" applyFont="1" applyAlignment="1">
      <alignment horizontal="center" wrapText="1"/>
    </xf>
    <xf numFmtId="44" fontId="73" fillId="0" borderId="0" xfId="221" applyFont="1"/>
    <xf numFmtId="0" fontId="62" fillId="0" borderId="0" xfId="0" applyFont="1" applyAlignment="1">
      <alignment horizontal="center"/>
    </xf>
    <xf numFmtId="0" fontId="64" fillId="0" borderId="0" xfId="146" applyFont="1" applyFill="1" applyBorder="1" applyAlignment="1">
      <alignment vertical="center" wrapText="1"/>
    </xf>
    <xf numFmtId="0" fontId="62" fillId="0" borderId="0" xfId="0" applyFont="1" applyAlignment="1">
      <alignment wrapText="1"/>
    </xf>
    <xf numFmtId="0" fontId="65" fillId="0" borderId="0" xfId="146" applyFont="1" applyBorder="1" applyAlignment="1">
      <alignment vertical="center" wrapText="1"/>
    </xf>
    <xf numFmtId="49" fontId="61" fillId="0" borderId="0" xfId="146" applyNumberFormat="1" applyFont="1" applyFill="1" applyBorder="1" applyAlignment="1">
      <alignment vertical="center" wrapText="1"/>
    </xf>
    <xf numFmtId="2" fontId="60" fillId="0" borderId="0" xfId="146" quotePrefix="1" applyNumberFormat="1" applyFont="1" applyBorder="1" applyAlignment="1">
      <alignment horizontal="left" vertical="center" wrapText="1"/>
    </xf>
    <xf numFmtId="0" fontId="63" fillId="0" borderId="0" xfId="146" applyFont="1" applyAlignment="1">
      <alignment horizontal="center" vertical="center" wrapText="1"/>
    </xf>
    <xf numFmtId="10" fontId="60" fillId="0" borderId="0" xfId="201" applyNumberFormat="1" applyFont="1" applyAlignment="1">
      <alignment horizontal="center" vertical="center" wrapText="1"/>
    </xf>
    <xf numFmtId="0" fontId="60" fillId="0" borderId="0" xfId="146" applyFont="1" applyAlignment="1">
      <alignment wrapText="1"/>
    </xf>
    <xf numFmtId="0" fontId="63" fillId="0" borderId="51" xfId="146" applyFont="1" applyBorder="1" applyAlignment="1">
      <alignment horizontal="center" vertical="center" wrapText="1"/>
    </xf>
    <xf numFmtId="0" fontId="60" fillId="0" borderId="0" xfId="146" applyFont="1" applyAlignment="1">
      <alignment horizontal="center" vertical="center" wrapText="1"/>
    </xf>
    <xf numFmtId="0" fontId="63" fillId="0" borderId="0" xfId="146" applyFont="1" applyAlignment="1">
      <alignment wrapText="1"/>
    </xf>
    <xf numFmtId="10" fontId="60" fillId="0" borderId="0" xfId="146" applyNumberFormat="1" applyFont="1" applyAlignment="1">
      <alignment wrapText="1"/>
    </xf>
    <xf numFmtId="0" fontId="60" fillId="0" borderId="51" xfId="146" applyFont="1" applyBorder="1" applyAlignment="1">
      <alignment horizontal="center" vertical="center" wrapText="1"/>
    </xf>
    <xf numFmtId="10" fontId="60" fillId="0" borderId="0" xfId="201" applyNumberFormat="1" applyFont="1" applyBorder="1" applyAlignment="1">
      <alignment horizontal="left" vertical="center" wrapText="1"/>
    </xf>
    <xf numFmtId="0" fontId="60" fillId="0" borderId="0" xfId="146" applyFont="1" applyBorder="1" applyAlignment="1">
      <alignment horizontal="left" vertical="center" wrapText="1"/>
    </xf>
    <xf numFmtId="0" fontId="65" fillId="0" borderId="0" xfId="146" applyFont="1" applyBorder="1" applyAlignment="1">
      <alignment horizontal="left" vertical="center" wrapText="1"/>
    </xf>
    <xf numFmtId="49" fontId="60" fillId="0" borderId="0" xfId="146" applyNumberFormat="1" applyFont="1" applyBorder="1" applyAlignment="1">
      <alignment horizontal="left" vertical="center" wrapText="1"/>
    </xf>
    <xf numFmtId="0" fontId="61" fillId="0" borderId="0" xfId="146" applyFont="1" applyBorder="1" applyAlignment="1">
      <alignment vertical="center" wrapText="1"/>
    </xf>
    <xf numFmtId="0" fontId="61" fillId="0" borderId="105" xfId="146" applyFont="1" applyBorder="1" applyAlignment="1">
      <alignment horizontal="center" vertical="center" wrapText="1"/>
    </xf>
    <xf numFmtId="0" fontId="60" fillId="0" borderId="0" xfId="146" applyFont="1" applyBorder="1" applyAlignment="1">
      <alignment horizontal="center" vertical="center" wrapText="1"/>
    </xf>
    <xf numFmtId="170" fontId="62" fillId="0" borderId="0" xfId="0" applyNumberFormat="1" applyFont="1" applyAlignment="1">
      <alignment wrapText="1"/>
    </xf>
    <xf numFmtId="0" fontId="63" fillId="26" borderId="106" xfId="200" applyFont="1" applyFill="1" applyBorder="1" applyAlignment="1">
      <alignment horizontal="center" vertical="center" wrapText="1"/>
    </xf>
    <xf numFmtId="0" fontId="63" fillId="26" borderId="31" xfId="200" applyFont="1" applyFill="1" applyBorder="1" applyAlignment="1">
      <alignment horizontal="center" vertical="center" wrapText="1"/>
    </xf>
    <xf numFmtId="2" fontId="63" fillId="26" borderId="136" xfId="200" applyNumberFormat="1" applyFont="1" applyFill="1" applyBorder="1" applyAlignment="1">
      <alignment horizontal="center" vertical="center"/>
    </xf>
    <xf numFmtId="0" fontId="60" fillId="0" borderId="142" xfId="200" applyFont="1" applyBorder="1" applyAlignment="1">
      <alignment horizontal="justify" vertical="center" wrapText="1"/>
    </xf>
    <xf numFmtId="0" fontId="63" fillId="0" borderId="142" xfId="200" applyFont="1" applyBorder="1" applyAlignment="1">
      <alignment horizontal="center" vertical="center" wrapText="1"/>
    </xf>
    <xf numFmtId="0" fontId="63" fillId="26" borderId="138" xfId="200" applyFont="1" applyFill="1" applyBorder="1" applyAlignment="1">
      <alignment horizontal="justify" vertical="center" wrapText="1"/>
    </xf>
    <xf numFmtId="0" fontId="63" fillId="0" borderId="0" xfId="200" applyFont="1" applyAlignment="1">
      <alignment horizontal="center" vertical="center" wrapText="1"/>
    </xf>
    <xf numFmtId="0" fontId="63" fillId="26" borderId="346" xfId="200" applyFont="1" applyFill="1" applyBorder="1" applyAlignment="1">
      <alignment horizontal="center" vertical="center" wrapText="1"/>
    </xf>
    <xf numFmtId="0" fontId="63" fillId="26" borderId="325" xfId="200" applyFont="1" applyFill="1" applyBorder="1" applyAlignment="1">
      <alignment horizontal="center" vertical="center" wrapText="1"/>
    </xf>
    <xf numFmtId="2" fontId="63" fillId="26" borderId="300" xfId="200" applyNumberFormat="1" applyFont="1" applyFill="1" applyBorder="1" applyAlignment="1">
      <alignment horizontal="center" vertical="center"/>
    </xf>
    <xf numFmtId="0" fontId="60" fillId="0" borderId="284" xfId="200" applyFont="1" applyBorder="1" applyAlignment="1">
      <alignment horizontal="justify" vertical="center" wrapText="1"/>
    </xf>
    <xf numFmtId="0" fontId="63" fillId="0" borderId="284" xfId="200" applyFont="1" applyBorder="1" applyAlignment="1">
      <alignment horizontal="center" vertical="center" wrapText="1"/>
    </xf>
    <xf numFmtId="0" fontId="63" fillId="26" borderId="289" xfId="200" applyFont="1" applyFill="1" applyBorder="1" applyAlignment="1">
      <alignment horizontal="justify" vertical="center" wrapText="1"/>
    </xf>
    <xf numFmtId="0" fontId="63" fillId="26" borderId="340" xfId="200" applyFont="1" applyFill="1" applyBorder="1" applyAlignment="1">
      <alignment horizontal="center" vertical="center" wrapText="1"/>
    </xf>
    <xf numFmtId="0" fontId="63" fillId="26" borderId="36" xfId="200" applyFont="1" applyFill="1" applyBorder="1" applyAlignment="1">
      <alignment horizontal="center" vertical="center" wrapText="1"/>
    </xf>
    <xf numFmtId="0" fontId="63" fillId="26" borderId="249" xfId="0" applyFont="1" applyFill="1" applyBorder="1" applyAlignment="1">
      <alignment horizontal="center" vertical="center" wrapText="1"/>
    </xf>
    <xf numFmtId="0" fontId="63" fillId="26" borderId="13" xfId="200" applyFont="1" applyFill="1" applyBorder="1" applyAlignment="1">
      <alignment horizontal="center" vertical="center" wrapText="1"/>
    </xf>
    <xf numFmtId="0" fontId="63" fillId="26" borderId="334" xfId="200" applyFont="1" applyFill="1" applyBorder="1" applyAlignment="1">
      <alignment horizontal="center" vertical="center" wrapText="1"/>
    </xf>
    <xf numFmtId="2" fontId="63" fillId="40" borderId="300" xfId="200" applyNumberFormat="1" applyFont="1" applyFill="1" applyBorder="1" applyAlignment="1">
      <alignment horizontal="center" vertical="center"/>
    </xf>
    <xf numFmtId="0" fontId="63" fillId="26" borderId="328" xfId="200" applyFont="1" applyFill="1" applyBorder="1" applyAlignment="1">
      <alignment horizontal="center" vertical="center" wrapText="1"/>
    </xf>
    <xf numFmtId="0" fontId="63" fillId="26" borderId="178" xfId="200" applyFont="1" applyFill="1" applyBorder="1" applyAlignment="1">
      <alignment horizontal="center" vertical="center" wrapText="1"/>
    </xf>
    <xf numFmtId="0" fontId="63" fillId="26" borderId="30" xfId="200" applyFont="1" applyFill="1" applyBorder="1" applyAlignment="1">
      <alignment horizontal="center" vertical="center" wrapText="1"/>
    </xf>
    <xf numFmtId="0" fontId="63" fillId="26" borderId="174" xfId="200" applyFont="1" applyFill="1" applyBorder="1" applyAlignment="1">
      <alignment horizontal="center" vertical="center" wrapText="1"/>
    </xf>
    <xf numFmtId="0" fontId="60" fillId="0" borderId="125" xfId="200" applyFont="1" applyBorder="1" applyAlignment="1">
      <alignment horizontal="justify" vertical="center" wrapText="1"/>
    </xf>
    <xf numFmtId="0" fontId="63" fillId="26" borderId="204" xfId="200" applyFont="1" applyFill="1" applyBorder="1" applyAlignment="1">
      <alignment horizontal="center" vertical="center" wrapText="1"/>
    </xf>
    <xf numFmtId="0" fontId="60" fillId="0" borderId="159" xfId="200" applyFont="1" applyBorder="1" applyAlignment="1">
      <alignment horizontal="justify" vertical="center" wrapText="1"/>
    </xf>
    <xf numFmtId="0" fontId="60" fillId="0" borderId="130" xfId="200" applyFont="1" applyBorder="1" applyAlignment="1">
      <alignment horizontal="justify" vertical="center" wrapText="1"/>
    </xf>
    <xf numFmtId="0" fontId="63" fillId="0" borderId="159" xfId="200" applyFont="1" applyBorder="1" applyAlignment="1">
      <alignment horizontal="center" vertical="center" wrapText="1"/>
    </xf>
    <xf numFmtId="0" fontId="63" fillId="26" borderId="82" xfId="200" applyFont="1" applyFill="1" applyBorder="1" applyAlignment="1">
      <alignment horizontal="justify" vertical="center" wrapText="1"/>
    </xf>
    <xf numFmtId="0" fontId="60" fillId="0" borderId="132" xfId="200" applyFont="1" applyBorder="1" applyAlignment="1">
      <alignment horizontal="justify" vertical="center" wrapText="1"/>
    </xf>
    <xf numFmtId="0" fontId="60" fillId="0" borderId="133" xfId="200" applyFont="1" applyBorder="1" applyAlignment="1">
      <alignment horizontal="justify" vertical="center" wrapText="1"/>
    </xf>
    <xf numFmtId="0" fontId="60" fillId="0" borderId="134" xfId="200" applyFont="1" applyBorder="1" applyAlignment="1">
      <alignment horizontal="justify" vertical="center" wrapText="1"/>
    </xf>
    <xf numFmtId="0" fontId="63" fillId="0" borderId="134" xfId="200" applyFont="1" applyBorder="1" applyAlignment="1">
      <alignment horizontal="center" vertical="center" wrapText="1"/>
    </xf>
    <xf numFmtId="0" fontId="63" fillId="0" borderId="0" xfId="200" applyFont="1" applyAlignment="1">
      <alignment horizontal="justify" vertical="center" wrapText="1"/>
    </xf>
    <xf numFmtId="0" fontId="63" fillId="26" borderId="129" xfId="200" applyFont="1" applyFill="1" applyBorder="1" applyAlignment="1">
      <alignment horizontal="center" vertical="center" wrapText="1"/>
    </xf>
    <xf numFmtId="2" fontId="63" fillId="26" borderId="147" xfId="200" applyNumberFormat="1" applyFont="1" applyFill="1" applyBorder="1" applyAlignment="1">
      <alignment horizontal="center" vertical="center"/>
    </xf>
    <xf numFmtId="0" fontId="60" fillId="0" borderId="129" xfId="200" applyFont="1" applyBorder="1" applyAlignment="1">
      <alignment horizontal="justify" vertical="center" wrapText="1"/>
    </xf>
    <xf numFmtId="0" fontId="63" fillId="26" borderId="319" xfId="200" applyFont="1" applyFill="1" applyBorder="1" applyAlignment="1">
      <alignment horizontal="center" vertical="center" wrapText="1"/>
    </xf>
    <xf numFmtId="0" fontId="60" fillId="0" borderId="306" xfId="200" applyFont="1" applyBorder="1" applyAlignment="1">
      <alignment horizontal="justify" vertical="center" wrapText="1"/>
    </xf>
    <xf numFmtId="0" fontId="60" fillId="0" borderId="308" xfId="200" applyFont="1" applyBorder="1" applyAlignment="1">
      <alignment horizontal="justify" vertical="center" wrapText="1"/>
    </xf>
    <xf numFmtId="0" fontId="60" fillId="0" borderId="277" xfId="200" applyFont="1" applyBorder="1" applyAlignment="1">
      <alignment horizontal="justify" vertical="center" wrapText="1"/>
    </xf>
    <xf numFmtId="0" fontId="60" fillId="0" borderId="274" xfId="200" applyFont="1" applyBorder="1" applyAlignment="1">
      <alignment horizontal="justify" vertical="center" wrapText="1"/>
    </xf>
    <xf numFmtId="0" fontId="63" fillId="0" borderId="274" xfId="200" applyFont="1" applyBorder="1" applyAlignment="1">
      <alignment horizontal="center" vertical="center" wrapText="1"/>
    </xf>
    <xf numFmtId="0" fontId="60" fillId="0" borderId="303" xfId="200" applyFont="1" applyBorder="1" applyAlignment="1">
      <alignment horizontal="justify" vertical="center" wrapText="1"/>
    </xf>
    <xf numFmtId="0" fontId="63" fillId="26" borderId="306" xfId="200" applyFont="1" applyFill="1" applyBorder="1" applyAlignment="1">
      <alignment horizontal="center" vertical="center" wrapText="1"/>
    </xf>
    <xf numFmtId="2" fontId="63" fillId="26" borderId="269" xfId="200" applyNumberFormat="1" applyFont="1" applyFill="1" applyBorder="1" applyAlignment="1">
      <alignment horizontal="center" vertical="center"/>
    </xf>
    <xf numFmtId="0" fontId="60" fillId="0" borderId="307" xfId="200" applyFont="1" applyBorder="1" applyAlignment="1">
      <alignment horizontal="justify" vertical="center" wrapText="1"/>
    </xf>
    <xf numFmtId="0" fontId="63" fillId="26" borderId="311" xfId="200" applyFont="1" applyFill="1" applyBorder="1" applyAlignment="1">
      <alignment horizontal="center" vertical="center" wrapText="1"/>
    </xf>
    <xf numFmtId="0" fontId="63" fillId="0" borderId="0" xfId="200" applyFont="1" applyAlignment="1">
      <alignment horizontal="center" vertical="center"/>
    </xf>
    <xf numFmtId="0" fontId="63" fillId="26" borderId="118" xfId="200" applyFont="1" applyFill="1" applyBorder="1" applyAlignment="1">
      <alignment horizontal="center" vertical="center" wrapText="1"/>
    </xf>
    <xf numFmtId="0" fontId="63" fillId="26" borderId="294" xfId="200" applyFont="1" applyFill="1" applyBorder="1" applyAlignment="1">
      <alignment horizontal="center" vertical="center" wrapText="1"/>
    </xf>
    <xf numFmtId="0" fontId="60" fillId="0" borderId="286" xfId="200" applyFont="1" applyBorder="1" applyAlignment="1">
      <alignment horizontal="justify" vertical="center" wrapText="1"/>
    </xf>
    <xf numFmtId="0" fontId="63" fillId="0" borderId="30" xfId="200" applyFont="1" applyBorder="1" applyAlignment="1">
      <alignment horizontal="center" vertical="center" wrapText="1"/>
    </xf>
    <xf numFmtId="0" fontId="62" fillId="0" borderId="12" xfId="0" applyFont="1" applyBorder="1"/>
    <xf numFmtId="2" fontId="63" fillId="26" borderId="149" xfId="200" applyNumberFormat="1" applyFont="1" applyFill="1" applyBorder="1" applyAlignment="1">
      <alignment horizontal="center" vertical="center"/>
    </xf>
    <xf numFmtId="0" fontId="63" fillId="0" borderId="129" xfId="200" applyFont="1" applyBorder="1" applyAlignment="1">
      <alignment horizontal="center" vertical="center" wrapText="1"/>
    </xf>
    <xf numFmtId="0" fontId="63" fillId="26" borderId="278" xfId="200" applyFont="1" applyFill="1" applyBorder="1" applyAlignment="1">
      <alignment horizontal="center" vertical="center" wrapText="1"/>
    </xf>
    <xf numFmtId="2" fontId="63" fillId="26" borderId="285" xfId="200" applyNumberFormat="1" applyFont="1" applyFill="1" applyBorder="1" applyAlignment="1">
      <alignment horizontal="center" vertical="center"/>
    </xf>
    <xf numFmtId="0" fontId="63" fillId="0" borderId="96" xfId="200" applyFont="1" applyBorder="1" applyAlignment="1">
      <alignment horizontal="center" vertical="center" wrapText="1"/>
    </xf>
    <xf numFmtId="0" fontId="60" fillId="0" borderId="143" xfId="200" applyFont="1" applyBorder="1" applyAlignment="1">
      <alignment horizontal="justify" vertical="center" wrapText="1"/>
    </xf>
    <xf numFmtId="0" fontId="63" fillId="0" borderId="12" xfId="200" applyFont="1" applyBorder="1" applyAlignment="1">
      <alignment horizontal="center" vertical="center" wrapText="1"/>
    </xf>
    <xf numFmtId="0" fontId="63" fillId="0" borderId="12" xfId="200" applyFont="1" applyBorder="1" applyAlignment="1">
      <alignment horizontal="justify" vertical="center" wrapText="1"/>
    </xf>
    <xf numFmtId="0" fontId="60" fillId="0" borderId="59" xfId="200" applyFont="1" applyBorder="1" applyAlignment="1">
      <alignment horizontal="justify" vertical="center" wrapText="1"/>
    </xf>
    <xf numFmtId="0" fontId="60" fillId="0" borderId="0" xfId="200" applyFont="1" applyAlignment="1">
      <alignment horizontal="justify" vertical="center" wrapText="1"/>
    </xf>
    <xf numFmtId="0" fontId="63" fillId="26" borderId="151" xfId="200" applyFont="1" applyFill="1" applyBorder="1" applyAlignment="1">
      <alignment horizontal="justify" vertical="center" wrapText="1"/>
    </xf>
    <xf numFmtId="0" fontId="60" fillId="0" borderId="144" xfId="200" applyFont="1" applyBorder="1" applyAlignment="1">
      <alignment horizontal="justify" vertical="center" wrapText="1"/>
    </xf>
    <xf numFmtId="0" fontId="63" fillId="26" borderId="159" xfId="200" applyFont="1" applyFill="1" applyBorder="1" applyAlignment="1">
      <alignment horizontal="center" vertical="center" wrapText="1"/>
    </xf>
    <xf numFmtId="2" fontId="63" fillId="26" borderId="213" xfId="200" applyNumberFormat="1" applyFont="1" applyFill="1" applyBorder="1" applyAlignment="1">
      <alignment horizontal="center" vertical="center"/>
    </xf>
    <xf numFmtId="0" fontId="60" fillId="0" borderId="145" xfId="200" applyFont="1" applyBorder="1" applyAlignment="1">
      <alignment horizontal="justify" vertical="center" wrapText="1"/>
    </xf>
    <xf numFmtId="0" fontId="60" fillId="0" borderId="223" xfId="200" applyFont="1" applyBorder="1" applyAlignment="1">
      <alignment horizontal="justify" vertical="center" wrapText="1"/>
    </xf>
    <xf numFmtId="0" fontId="63" fillId="0" borderId="223" xfId="200" applyFont="1" applyBorder="1" applyAlignment="1">
      <alignment horizontal="center" vertical="center" wrapText="1"/>
    </xf>
    <xf numFmtId="0" fontId="63" fillId="26" borderId="218" xfId="200" applyFont="1" applyFill="1" applyBorder="1" applyAlignment="1">
      <alignment horizontal="justify" vertical="center" wrapText="1"/>
    </xf>
    <xf numFmtId="2" fontId="63" fillId="26" borderId="155" xfId="200" applyNumberFormat="1" applyFont="1" applyFill="1" applyBorder="1" applyAlignment="1">
      <alignment horizontal="center" vertical="center"/>
    </xf>
    <xf numFmtId="0" fontId="62" fillId="0" borderId="0" xfId="0" applyFont="1" applyFill="1"/>
    <xf numFmtId="0" fontId="63" fillId="26" borderId="156" xfId="200" applyFont="1" applyFill="1" applyBorder="1" applyAlignment="1">
      <alignment horizontal="justify" vertical="center" wrapText="1"/>
    </xf>
    <xf numFmtId="0" fontId="63" fillId="26" borderId="260" xfId="200" applyFont="1" applyFill="1" applyBorder="1" applyAlignment="1">
      <alignment horizontal="center" vertical="center" wrapText="1"/>
    </xf>
    <xf numFmtId="2" fontId="63" fillId="26" borderId="110" xfId="200" applyNumberFormat="1" applyFont="1" applyFill="1" applyBorder="1" applyAlignment="1">
      <alignment horizontal="center" vertical="center"/>
    </xf>
    <xf numFmtId="0" fontId="63" fillId="0" borderId="119" xfId="200" applyFont="1" applyBorder="1" applyAlignment="1">
      <alignment horizontal="center" vertical="center" wrapText="1"/>
    </xf>
    <xf numFmtId="0" fontId="63" fillId="26" borderId="120" xfId="200" applyFont="1" applyFill="1" applyBorder="1" applyAlignment="1">
      <alignment horizontal="justify" vertical="center" wrapText="1"/>
    </xf>
    <xf numFmtId="0" fontId="63" fillId="0" borderId="0" xfId="200" applyFont="1" applyAlignment="1">
      <alignment horizontal="left" vertical="center" wrapText="1"/>
    </xf>
    <xf numFmtId="0" fontId="63" fillId="26" borderId="229" xfId="200" applyFont="1" applyFill="1" applyBorder="1" applyAlignment="1">
      <alignment horizontal="center" vertical="center" wrapText="1"/>
    </xf>
    <xf numFmtId="2" fontId="63" fillId="26" borderId="231" xfId="200" applyNumberFormat="1" applyFont="1" applyFill="1" applyBorder="1" applyAlignment="1">
      <alignment horizontal="center" vertical="center"/>
    </xf>
    <xf numFmtId="0" fontId="60" fillId="0" borderId="226" xfId="200" applyFont="1" applyBorder="1" applyAlignment="1">
      <alignment horizontal="justify" vertical="center" wrapText="1"/>
    </xf>
    <xf numFmtId="0" fontId="63" fillId="0" borderId="233" xfId="200" applyFont="1" applyBorder="1" applyAlignment="1">
      <alignment horizontal="center" vertical="center" wrapText="1"/>
    </xf>
    <xf numFmtId="0" fontId="63" fillId="26" borderId="239" xfId="200" applyFont="1" applyFill="1" applyBorder="1" applyAlignment="1">
      <alignment horizontal="center" vertical="center" wrapText="1"/>
    </xf>
    <xf numFmtId="0" fontId="63" fillId="26" borderId="245" xfId="200" applyFont="1" applyFill="1" applyBorder="1" applyAlignment="1">
      <alignment horizontal="center" vertical="center" wrapText="1"/>
    </xf>
    <xf numFmtId="0" fontId="61" fillId="41" borderId="0" xfId="0" applyFont="1" applyFill="1"/>
    <xf numFmtId="0" fontId="63" fillId="0" borderId="105" xfId="200" applyFont="1" applyBorder="1" applyAlignment="1">
      <alignment horizontal="center" vertical="center" wrapText="1"/>
    </xf>
    <xf numFmtId="0" fontId="63" fillId="0" borderId="105" xfId="200" applyFont="1" applyBorder="1" applyAlignment="1">
      <alignment horizontal="justify" vertical="center" wrapText="1"/>
    </xf>
    <xf numFmtId="0" fontId="63" fillId="26" borderId="167" xfId="200" applyFont="1" applyFill="1" applyBorder="1" applyAlignment="1">
      <alignment horizontal="center" vertical="center" wrapText="1"/>
    </xf>
    <xf numFmtId="2" fontId="63" fillId="26" borderId="99" xfId="200" applyNumberFormat="1" applyFont="1" applyFill="1" applyBorder="1" applyAlignment="1">
      <alignment horizontal="center" vertical="center"/>
    </xf>
    <xf numFmtId="0" fontId="63" fillId="26" borderId="101" xfId="200" applyFont="1" applyFill="1" applyBorder="1" applyAlignment="1">
      <alignment horizontal="justify" vertical="center" wrapText="1"/>
    </xf>
    <xf numFmtId="0" fontId="63" fillId="26" borderId="173" xfId="200" applyFont="1" applyFill="1" applyBorder="1" applyAlignment="1">
      <alignment horizontal="center" vertical="center" wrapText="1"/>
    </xf>
    <xf numFmtId="0" fontId="61" fillId="0" borderId="0" xfId="0" applyFont="1" applyFill="1"/>
    <xf numFmtId="0" fontId="63" fillId="26" borderId="184" xfId="200" applyFont="1" applyFill="1" applyBorder="1" applyAlignment="1">
      <alignment horizontal="center" vertical="center" wrapText="1"/>
    </xf>
    <xf numFmtId="0" fontId="63" fillId="26" borderId="191" xfId="200" applyFont="1" applyFill="1" applyBorder="1" applyAlignment="1">
      <alignment horizontal="center" vertical="center" wrapText="1"/>
    </xf>
    <xf numFmtId="0" fontId="60" fillId="0" borderId="0" xfId="1" applyFont="1"/>
    <xf numFmtId="0" fontId="63" fillId="0" borderId="0" xfId="1" applyFont="1" applyAlignment="1">
      <alignment horizontal="center" vertical="center"/>
    </xf>
    <xf numFmtId="0" fontId="63" fillId="40" borderId="260" xfId="1" applyFont="1" applyFill="1" applyBorder="1" applyAlignment="1">
      <alignment horizontal="center" vertical="center"/>
    </xf>
    <xf numFmtId="0" fontId="60" fillId="0" borderId="263" xfId="1" applyFont="1" applyBorder="1"/>
    <xf numFmtId="0" fontId="63" fillId="0" borderId="266" xfId="200" applyFont="1" applyBorder="1" applyAlignment="1">
      <alignment horizontal="center" vertical="center"/>
    </xf>
    <xf numFmtId="0" fontId="63" fillId="0" borderId="249" xfId="200" applyFont="1" applyBorder="1" applyAlignment="1">
      <alignment horizontal="center" vertical="center" wrapText="1"/>
    </xf>
    <xf numFmtId="0" fontId="63" fillId="26" borderId="150" xfId="200" applyFont="1" applyFill="1" applyBorder="1" applyAlignment="1">
      <alignment horizontal="center" vertical="center" wrapText="1"/>
    </xf>
    <xf numFmtId="2" fontId="63" fillId="26" borderId="251" xfId="200" applyNumberFormat="1" applyFont="1" applyFill="1" applyBorder="1" applyAlignment="1">
      <alignment horizontal="center" vertical="center"/>
    </xf>
    <xf numFmtId="0" fontId="60" fillId="0" borderId="252" xfId="200" applyFont="1" applyBorder="1" applyAlignment="1">
      <alignment horizontal="justify" vertical="center" wrapText="1"/>
    </xf>
    <xf numFmtId="0" fontId="63" fillId="0" borderId="252" xfId="200" applyFont="1" applyBorder="1" applyAlignment="1">
      <alignment horizontal="center" vertical="center" wrapText="1"/>
    </xf>
    <xf numFmtId="0" fontId="63" fillId="26" borderId="256" xfId="200" applyFont="1" applyFill="1" applyBorder="1" applyAlignment="1">
      <alignment horizontal="justify" vertical="center" wrapText="1"/>
    </xf>
    <xf numFmtId="0" fontId="63" fillId="26" borderId="197" xfId="200" applyFont="1" applyFill="1" applyBorder="1" applyAlignment="1">
      <alignment horizontal="center" vertical="center" wrapText="1"/>
    </xf>
    <xf numFmtId="0" fontId="60" fillId="0" borderId="142" xfId="200" applyFont="1" applyFill="1" applyBorder="1" applyAlignment="1">
      <alignment horizontal="justify" vertical="center" wrapText="1"/>
    </xf>
    <xf numFmtId="0" fontId="63" fillId="0" borderId="0" xfId="200" applyFont="1" applyFill="1" applyBorder="1" applyAlignment="1">
      <alignment horizontal="center" vertical="center"/>
    </xf>
    <xf numFmtId="0" fontId="63" fillId="0" borderId="0" xfId="200" applyFont="1" applyFill="1" applyBorder="1" applyAlignment="1">
      <alignment horizontal="center" vertical="center" wrapText="1"/>
    </xf>
    <xf numFmtId="2" fontId="63" fillId="0" borderId="0" xfId="200" applyNumberFormat="1" applyFont="1" applyFill="1" applyBorder="1" applyAlignment="1">
      <alignment horizontal="center" vertical="center"/>
    </xf>
    <xf numFmtId="0" fontId="60" fillId="0" borderId="0" xfId="200" applyFont="1" applyFill="1" applyBorder="1" applyAlignment="1">
      <alignment horizontal="justify" vertical="center" wrapText="1"/>
    </xf>
    <xf numFmtId="0" fontId="63" fillId="0" borderId="0" xfId="200" applyFont="1" applyFill="1" applyBorder="1" applyAlignment="1">
      <alignment horizontal="justify" vertical="center" wrapText="1"/>
    </xf>
    <xf numFmtId="0" fontId="60" fillId="0" borderId="0" xfId="200" applyFont="1" applyFill="1" applyBorder="1" applyAlignment="1">
      <alignment vertical="center" wrapText="1"/>
    </xf>
    <xf numFmtId="0" fontId="60" fillId="0" borderId="0" xfId="200" applyFont="1" applyFill="1" applyBorder="1" applyAlignment="1">
      <alignment horizontal="center" vertical="center" wrapText="1"/>
    </xf>
    <xf numFmtId="2" fontId="60" fillId="0" borderId="0" xfId="200" applyNumberFormat="1" applyFont="1" applyFill="1" applyBorder="1" applyAlignment="1">
      <alignment horizontal="center" vertical="center"/>
    </xf>
    <xf numFmtId="2" fontId="60" fillId="0" borderId="0" xfId="150" applyNumberFormat="1" applyFont="1" applyFill="1" applyBorder="1" applyAlignment="1">
      <alignment horizontal="center" vertical="center"/>
    </xf>
    <xf numFmtId="2" fontId="63" fillId="26" borderId="31" xfId="200" applyNumberFormat="1" applyFont="1" applyFill="1" applyBorder="1" applyAlignment="1">
      <alignment horizontal="center" vertical="center" wrapText="1"/>
    </xf>
    <xf numFmtId="2" fontId="63" fillId="26" borderId="135" xfId="200" applyNumberFormat="1" applyFont="1" applyFill="1" applyBorder="1" applyAlignment="1">
      <alignment horizontal="center" vertical="center"/>
    </xf>
    <xf numFmtId="2" fontId="60" fillId="0" borderId="135" xfId="150" applyNumberFormat="1" applyFont="1" applyFill="1" applyBorder="1" applyAlignment="1">
      <alignment horizontal="center" vertical="center"/>
    </xf>
    <xf numFmtId="2" fontId="60" fillId="0" borderId="136" xfId="150" applyNumberFormat="1" applyFont="1" applyFill="1" applyBorder="1" applyAlignment="1">
      <alignment horizontal="center" vertical="center"/>
    </xf>
    <xf numFmtId="2" fontId="63" fillId="0" borderId="0" xfId="200" applyNumberFormat="1" applyFont="1" applyAlignment="1">
      <alignment horizontal="center" vertical="center" wrapText="1"/>
    </xf>
    <xf numFmtId="2" fontId="63" fillId="26" borderId="325" xfId="200" applyNumberFormat="1" applyFont="1" applyFill="1" applyBorder="1" applyAlignment="1">
      <alignment horizontal="center" vertical="center" wrapText="1"/>
    </xf>
    <xf numFmtId="2" fontId="63" fillId="26" borderId="317" xfId="200" applyNumberFormat="1" applyFont="1" applyFill="1" applyBorder="1" applyAlignment="1">
      <alignment horizontal="center" vertical="center"/>
    </xf>
    <xf numFmtId="2" fontId="60" fillId="0" borderId="317" xfId="150" applyNumberFormat="1" applyFont="1" applyFill="1" applyBorder="1" applyAlignment="1">
      <alignment horizontal="center" vertical="center"/>
    </xf>
    <xf numFmtId="2" fontId="60" fillId="0" borderId="300" xfId="150" applyNumberFormat="1" applyFont="1" applyFill="1" applyBorder="1" applyAlignment="1">
      <alignment horizontal="center" vertical="center"/>
    </xf>
    <xf numFmtId="2" fontId="63" fillId="26" borderId="174" xfId="200" applyNumberFormat="1" applyFont="1" applyFill="1" applyBorder="1" applyAlignment="1">
      <alignment horizontal="center" vertical="center" wrapText="1"/>
    </xf>
    <xf numFmtId="2" fontId="60" fillId="0" borderId="126" xfId="150" applyNumberFormat="1" applyFont="1" applyFill="1" applyBorder="1" applyAlignment="1">
      <alignment horizontal="center" vertical="center"/>
    </xf>
    <xf numFmtId="2" fontId="60" fillId="0" borderId="127" xfId="150" applyNumberFormat="1" applyFont="1" applyFill="1" applyBorder="1" applyAlignment="1">
      <alignment horizontal="center" vertical="center"/>
    </xf>
    <xf numFmtId="2" fontId="60" fillId="0" borderId="134" xfId="150" applyNumberFormat="1" applyFont="1" applyFill="1" applyBorder="1" applyAlignment="1">
      <alignment horizontal="center" vertical="center"/>
    </xf>
    <xf numFmtId="2" fontId="60" fillId="0" borderId="142" xfId="150" applyNumberFormat="1" applyFont="1" applyFill="1" applyBorder="1" applyAlignment="1">
      <alignment horizontal="center" vertical="center"/>
    </xf>
    <xf numFmtId="2" fontId="60" fillId="0" borderId="203" xfId="150" applyNumberFormat="1" applyFont="1" applyFill="1" applyBorder="1" applyAlignment="1">
      <alignment horizontal="center" vertical="center"/>
    </xf>
    <xf numFmtId="2" fontId="60" fillId="0" borderId="128" xfId="150" applyNumberFormat="1" applyFont="1" applyFill="1" applyBorder="1" applyAlignment="1">
      <alignment horizontal="center" vertical="center"/>
    </xf>
    <xf numFmtId="2" fontId="63" fillId="26" borderId="30" xfId="200" applyNumberFormat="1" applyFont="1" applyFill="1" applyBorder="1" applyAlignment="1">
      <alignment horizontal="center" vertical="center" wrapText="1"/>
    </xf>
    <xf numFmtId="2" fontId="63" fillId="26" borderId="142" xfId="200" applyNumberFormat="1" applyFont="1" applyFill="1" applyBorder="1" applyAlignment="1">
      <alignment horizontal="center" vertical="center"/>
    </xf>
    <xf numFmtId="2" fontId="60" fillId="0" borderId="159" xfId="150" applyNumberFormat="1" applyFont="1" applyFill="1" applyBorder="1" applyAlignment="1">
      <alignment horizontal="center" vertical="center"/>
    </xf>
    <xf numFmtId="2" fontId="60" fillId="0" borderId="130" xfId="150" applyNumberFormat="1" applyFont="1" applyFill="1" applyBorder="1" applyAlignment="1">
      <alignment horizontal="center" vertical="center"/>
    </xf>
    <xf numFmtId="2" fontId="60" fillId="0" borderId="131" xfId="150" applyNumberFormat="1" applyFont="1" applyFill="1" applyBorder="1" applyAlignment="1">
      <alignment horizontal="center" vertical="center"/>
    </xf>
    <xf numFmtId="2" fontId="63" fillId="26" borderId="129" xfId="200" applyNumberFormat="1" applyFont="1" applyFill="1" applyBorder="1" applyAlignment="1">
      <alignment horizontal="center" vertical="center" wrapText="1"/>
    </xf>
    <xf numFmtId="2" fontId="63" fillId="26" borderId="129" xfId="200" applyNumberFormat="1" applyFont="1" applyFill="1" applyBorder="1" applyAlignment="1">
      <alignment horizontal="center" vertical="center"/>
    </xf>
    <xf numFmtId="2" fontId="60" fillId="0" borderId="129" xfId="150" applyNumberFormat="1" applyFont="1" applyFill="1" applyBorder="1" applyAlignment="1">
      <alignment horizontal="center" vertical="center"/>
    </xf>
    <xf numFmtId="2" fontId="60" fillId="0" borderId="306" xfId="150" applyNumberFormat="1" applyFont="1" applyFill="1" applyBorder="1" applyAlignment="1">
      <alignment horizontal="center" vertical="center"/>
    </xf>
    <xf numFmtId="2" fontId="60" fillId="0" borderId="287" xfId="150" applyNumberFormat="1" applyFont="1" applyFill="1" applyBorder="1" applyAlignment="1">
      <alignment horizontal="center" vertical="center"/>
    </xf>
    <xf numFmtId="2" fontId="60" fillId="0" borderId="304" xfId="150" applyNumberFormat="1" applyFont="1" applyFill="1" applyBorder="1" applyAlignment="1">
      <alignment horizontal="center" vertical="center"/>
    </xf>
    <xf numFmtId="2" fontId="63" fillId="26" borderId="284" xfId="200" applyNumberFormat="1" applyFont="1" applyFill="1" applyBorder="1" applyAlignment="1">
      <alignment horizontal="center" vertical="center"/>
    </xf>
    <xf numFmtId="2" fontId="63" fillId="26" borderId="306" xfId="200" applyNumberFormat="1" applyFont="1" applyFill="1" applyBorder="1" applyAlignment="1">
      <alignment horizontal="center" vertical="center" wrapText="1"/>
    </xf>
    <xf numFmtId="2" fontId="63" fillId="26" borderId="306" xfId="200" applyNumberFormat="1" applyFont="1" applyFill="1" applyBorder="1" applyAlignment="1">
      <alignment horizontal="center" vertical="center"/>
    </xf>
    <xf numFmtId="2" fontId="60" fillId="0" borderId="286" xfId="150" applyNumberFormat="1" applyFont="1" applyFill="1" applyBorder="1" applyAlignment="1">
      <alignment horizontal="center" vertical="center"/>
    </xf>
    <xf numFmtId="2" fontId="60" fillId="0" borderId="147" xfId="150" applyNumberFormat="1" applyFont="1" applyFill="1" applyBorder="1" applyAlignment="1">
      <alignment horizontal="center" vertical="center"/>
    </xf>
    <xf numFmtId="2" fontId="63" fillId="26" borderId="212" xfId="200" applyNumberFormat="1" applyFont="1" applyFill="1" applyBorder="1" applyAlignment="1">
      <alignment horizontal="center" vertical="center"/>
    </xf>
    <xf numFmtId="2" fontId="60" fillId="0" borderId="215" xfId="150" applyNumberFormat="1" applyFont="1" applyFill="1" applyBorder="1" applyAlignment="1">
      <alignment horizontal="center" vertical="center"/>
    </xf>
    <xf numFmtId="2" fontId="60" fillId="0" borderId="214" xfId="150" applyNumberFormat="1" applyFont="1" applyFill="1" applyBorder="1" applyAlignment="1">
      <alignment horizontal="center" vertical="center"/>
    </xf>
    <xf numFmtId="2" fontId="63" fillId="26" borderId="33" xfId="200" applyNumberFormat="1" applyFont="1" applyFill="1" applyBorder="1" applyAlignment="1">
      <alignment horizontal="center" vertical="center"/>
    </xf>
    <xf numFmtId="2" fontId="60" fillId="0" borderId="115" xfId="150" applyNumberFormat="1" applyFont="1" applyFill="1" applyBorder="1" applyAlignment="1">
      <alignment horizontal="center" vertical="center"/>
    </xf>
    <xf numFmtId="2" fontId="63" fillId="26" borderId="159" xfId="200" applyNumberFormat="1" applyFont="1" applyFill="1" applyBorder="1" applyAlignment="1">
      <alignment horizontal="center" vertical="center" wrapText="1"/>
    </xf>
    <xf numFmtId="2" fontId="63" fillId="26" borderId="159" xfId="200" applyNumberFormat="1" applyFont="1" applyFill="1" applyBorder="1" applyAlignment="1">
      <alignment horizontal="center" vertical="center"/>
    </xf>
    <xf numFmtId="2" fontId="63" fillId="26" borderId="229" xfId="200" applyNumberFormat="1" applyFont="1" applyFill="1" applyBorder="1" applyAlignment="1">
      <alignment horizontal="center" vertical="center" wrapText="1"/>
    </xf>
    <xf numFmtId="2" fontId="63" fillId="26" borderId="230" xfId="200" applyNumberFormat="1" applyFont="1" applyFill="1" applyBorder="1" applyAlignment="1">
      <alignment horizontal="center" vertical="center"/>
    </xf>
    <xf numFmtId="2" fontId="60" fillId="0" borderId="232" xfId="150" applyNumberFormat="1" applyFont="1" applyFill="1" applyBorder="1" applyAlignment="1">
      <alignment horizontal="center" vertical="center"/>
    </xf>
    <xf numFmtId="2" fontId="60" fillId="0" borderId="233" xfId="150" applyNumberFormat="1" applyFont="1" applyFill="1" applyBorder="1" applyAlignment="1">
      <alignment horizontal="center" vertical="center"/>
    </xf>
    <xf numFmtId="2" fontId="60" fillId="0" borderId="234" xfId="150" applyNumberFormat="1" applyFont="1" applyFill="1" applyBorder="1" applyAlignment="1">
      <alignment horizontal="center" vertical="center"/>
    </xf>
    <xf numFmtId="2" fontId="63" fillId="26" borderId="245" xfId="200" applyNumberFormat="1" applyFont="1" applyFill="1" applyBorder="1" applyAlignment="1">
      <alignment horizontal="center" vertical="center" wrapText="1"/>
    </xf>
    <xf numFmtId="2" fontId="63" fillId="26" borderId="112" xfId="200" applyNumberFormat="1" applyFont="1" applyFill="1" applyBorder="1" applyAlignment="1">
      <alignment horizontal="center" vertical="center"/>
    </xf>
    <xf numFmtId="2" fontId="63" fillId="26" borderId="98" xfId="200" applyNumberFormat="1" applyFont="1" applyFill="1" applyBorder="1" applyAlignment="1">
      <alignment horizontal="center" vertical="center"/>
    </xf>
    <xf numFmtId="2" fontId="60" fillId="0" borderId="268" xfId="150" applyNumberFormat="1" applyFont="1" applyFill="1" applyBorder="1" applyAlignment="1">
      <alignment horizontal="center" vertical="center"/>
    </xf>
    <xf numFmtId="2" fontId="60" fillId="0" borderId="265" xfId="150" applyNumberFormat="1" applyFont="1" applyFill="1" applyBorder="1" applyAlignment="1">
      <alignment horizontal="center" vertical="center"/>
    </xf>
    <xf numFmtId="2" fontId="63" fillId="26" borderId="250" xfId="200" applyNumberFormat="1" applyFont="1" applyFill="1" applyBorder="1" applyAlignment="1">
      <alignment horizontal="center" vertical="center"/>
    </xf>
    <xf numFmtId="2" fontId="60" fillId="0" borderId="250" xfId="150" applyNumberFormat="1" applyFont="1" applyFill="1" applyBorder="1" applyAlignment="1">
      <alignment horizontal="center" vertical="center"/>
    </xf>
    <xf numFmtId="2" fontId="60" fillId="0" borderId="251" xfId="150" applyNumberFormat="1" applyFont="1" applyFill="1" applyBorder="1" applyAlignment="1">
      <alignment horizontal="center" vertical="center"/>
    </xf>
    <xf numFmtId="0" fontId="63" fillId="26" borderId="30" xfId="200" applyFont="1" applyFill="1" applyBorder="1" applyAlignment="1">
      <alignment vertical="center" wrapText="1"/>
    </xf>
    <xf numFmtId="0" fontId="63" fillId="26" borderId="129" xfId="200" applyFont="1" applyFill="1" applyBorder="1" applyAlignment="1">
      <alignment vertical="center" wrapText="1"/>
    </xf>
    <xf numFmtId="0" fontId="63" fillId="26" borderId="306" xfId="200" applyFont="1" applyFill="1" applyBorder="1" applyAlignment="1">
      <alignment vertical="center" wrapText="1"/>
    </xf>
    <xf numFmtId="0" fontId="63" fillId="26" borderId="159" xfId="200" applyFont="1" applyFill="1" applyBorder="1" applyAlignment="1">
      <alignment vertical="center" wrapText="1"/>
    </xf>
    <xf numFmtId="0" fontId="63" fillId="26" borderId="140" xfId="200" applyFont="1" applyFill="1" applyBorder="1" applyAlignment="1">
      <alignment horizontal="center" vertical="center"/>
    </xf>
    <xf numFmtId="0" fontId="63" fillId="26" borderId="291" xfId="200" applyFont="1" applyFill="1" applyBorder="1" applyAlignment="1">
      <alignment horizontal="center" vertical="center"/>
    </xf>
    <xf numFmtId="0" fontId="63" fillId="26" borderId="105" xfId="200" applyFont="1" applyFill="1" applyBorder="1" applyAlignment="1">
      <alignment horizontal="center" vertical="center"/>
    </xf>
    <xf numFmtId="0" fontId="63" fillId="0" borderId="12" xfId="200" applyFont="1" applyBorder="1" applyAlignment="1">
      <alignment horizontal="center" vertical="center"/>
    </xf>
    <xf numFmtId="0" fontId="63" fillId="26" borderId="151" xfId="200" applyFont="1" applyFill="1" applyBorder="1" applyAlignment="1">
      <alignment horizontal="center" vertical="center"/>
    </xf>
    <xf numFmtId="0" fontId="63" fillId="26" borderId="220" xfId="200" applyFont="1" applyFill="1" applyBorder="1" applyAlignment="1">
      <alignment horizontal="center" vertical="center"/>
    </xf>
    <xf numFmtId="0" fontId="63" fillId="26" borderId="117" xfId="200" applyFont="1" applyFill="1" applyBorder="1" applyAlignment="1">
      <alignment horizontal="center" vertical="center"/>
    </xf>
    <xf numFmtId="0" fontId="63" fillId="0" borderId="105" xfId="200" applyFont="1" applyBorder="1" applyAlignment="1">
      <alignment horizontal="center" vertical="center"/>
    </xf>
    <xf numFmtId="0" fontId="63" fillId="26" borderId="103" xfId="200" applyFont="1" applyFill="1" applyBorder="1" applyAlignment="1">
      <alignment horizontal="center" vertical="center"/>
    </xf>
    <xf numFmtId="0" fontId="63" fillId="0" borderId="0" xfId="1" applyFont="1" applyAlignment="1">
      <alignment horizontal="center"/>
    </xf>
    <xf numFmtId="0" fontId="63" fillId="40" borderId="249" xfId="1" applyFont="1" applyFill="1" applyBorder="1" applyAlignment="1">
      <alignment horizontal="center"/>
    </xf>
    <xf numFmtId="2" fontId="63" fillId="40" borderId="161" xfId="1" applyNumberFormat="1" applyFont="1" applyFill="1" applyBorder="1" applyAlignment="1">
      <alignment horizontal="center"/>
    </xf>
    <xf numFmtId="2" fontId="63" fillId="40" borderId="249" xfId="1" applyNumberFormat="1" applyFont="1" applyFill="1" applyBorder="1" applyAlignment="1">
      <alignment horizontal="center"/>
    </xf>
    <xf numFmtId="0" fontId="63" fillId="26" borderId="258" xfId="200" applyFont="1" applyFill="1" applyBorder="1" applyAlignment="1">
      <alignment horizontal="center" vertical="center"/>
    </xf>
    <xf numFmtId="2" fontId="63" fillId="0" borderId="0" xfId="200" applyNumberFormat="1" applyFont="1" applyAlignment="1">
      <alignment horizontal="center" vertical="center"/>
    </xf>
    <xf numFmtId="2" fontId="63" fillId="0" borderId="12" xfId="200" applyNumberFormat="1" applyFont="1" applyBorder="1" applyAlignment="1">
      <alignment horizontal="center" vertical="center"/>
    </xf>
    <xf numFmtId="2" fontId="63" fillId="26" borderId="151" xfId="200" applyNumberFormat="1" applyFont="1" applyFill="1" applyBorder="1" applyAlignment="1">
      <alignment horizontal="center" vertical="center"/>
    </xf>
    <xf numFmtId="2" fontId="63" fillId="0" borderId="105" xfId="200" applyNumberFormat="1" applyFont="1" applyBorder="1" applyAlignment="1">
      <alignment horizontal="center" vertical="center"/>
    </xf>
    <xf numFmtId="0" fontId="80" fillId="0" borderId="0" xfId="0" applyFont="1"/>
    <xf numFmtId="0" fontId="59" fillId="0" borderId="0" xfId="200" applyFont="1" applyFill="1" applyBorder="1" applyAlignment="1">
      <alignment horizontal="center" vertical="center" wrapText="1"/>
    </xf>
    <xf numFmtId="2" fontId="63" fillId="0" borderId="0" xfId="150" applyNumberFormat="1" applyFont="1" applyFill="1" applyBorder="1" applyAlignment="1">
      <alignment horizontal="center" vertical="center"/>
    </xf>
    <xf numFmtId="2" fontId="63" fillId="26" borderId="111" xfId="200" applyNumberFormat="1" applyFont="1" applyFill="1" applyBorder="1" applyAlignment="1">
      <alignment horizontal="center" vertical="center"/>
    </xf>
    <xf numFmtId="2" fontId="63" fillId="26" borderId="141" xfId="150" applyNumberFormat="1" applyFont="1" applyFill="1" applyBorder="1" applyAlignment="1">
      <alignment horizontal="center" vertical="center"/>
    </xf>
    <xf numFmtId="2" fontId="63" fillId="26" borderId="292" xfId="150" applyNumberFormat="1" applyFont="1" applyFill="1" applyBorder="1" applyAlignment="1">
      <alignment horizontal="center" vertical="center"/>
    </xf>
    <xf numFmtId="2" fontId="63" fillId="26" borderId="345" xfId="200" applyNumberFormat="1" applyFont="1" applyFill="1" applyBorder="1" applyAlignment="1">
      <alignment horizontal="center" vertical="center"/>
    </xf>
    <xf numFmtId="2" fontId="63" fillId="26" borderId="339" xfId="200" applyNumberFormat="1" applyFont="1" applyFill="1" applyBorder="1" applyAlignment="1">
      <alignment horizontal="center" vertical="center"/>
    </xf>
    <xf numFmtId="2" fontId="63" fillId="26" borderId="333" xfId="200" applyNumberFormat="1" applyFont="1" applyFill="1" applyBorder="1" applyAlignment="1">
      <alignment horizontal="center" vertical="center"/>
    </xf>
    <xf numFmtId="2" fontId="63" fillId="26" borderId="202" xfId="200" applyNumberFormat="1" applyFont="1" applyFill="1" applyBorder="1" applyAlignment="1">
      <alignment horizontal="center" vertical="center"/>
    </xf>
    <xf numFmtId="2" fontId="63" fillId="26" borderId="209" xfId="200" applyNumberFormat="1" applyFont="1" applyFill="1" applyBorder="1" applyAlignment="1">
      <alignment horizontal="center" vertical="center"/>
    </xf>
    <xf numFmtId="2" fontId="63" fillId="40" borderId="14" xfId="150" applyNumberFormat="1" applyFont="1" applyFill="1" applyBorder="1" applyAlignment="1">
      <alignment horizontal="center" vertical="center"/>
    </xf>
    <xf numFmtId="2" fontId="63" fillId="40" borderId="141" xfId="150" applyNumberFormat="1" applyFont="1" applyFill="1" applyBorder="1" applyAlignment="1">
      <alignment horizontal="center" vertical="center"/>
    </xf>
    <xf numFmtId="2" fontId="63" fillId="26" borderId="108" xfId="200" applyNumberFormat="1" applyFont="1" applyFill="1" applyBorder="1" applyAlignment="1">
      <alignment horizontal="center" vertical="center"/>
    </xf>
    <xf numFmtId="2" fontId="63" fillId="40" borderId="147" xfId="150" applyNumberFormat="1" applyFont="1" applyFill="1" applyBorder="1" applyAlignment="1">
      <alignment horizontal="center" vertical="center"/>
    </xf>
    <xf numFmtId="2" fontId="63" fillId="26" borderId="324" xfId="200" applyNumberFormat="1" applyFont="1" applyFill="1" applyBorder="1" applyAlignment="1">
      <alignment horizontal="center" vertical="center"/>
    </xf>
    <xf numFmtId="2" fontId="63" fillId="40" borderId="292" xfId="150" applyNumberFormat="1" applyFont="1" applyFill="1" applyBorder="1" applyAlignment="1">
      <alignment horizontal="center" vertical="center"/>
    </xf>
    <xf numFmtId="2" fontId="63" fillId="40" borderId="269" xfId="150" applyNumberFormat="1" applyFont="1" applyFill="1" applyBorder="1" applyAlignment="1">
      <alignment horizontal="center" vertical="center"/>
    </xf>
    <xf numFmtId="2" fontId="63" fillId="26" borderId="316" xfId="200" applyNumberFormat="1" applyFont="1" applyFill="1" applyBorder="1" applyAlignment="1">
      <alignment horizontal="center" vertical="center"/>
    </xf>
    <xf numFmtId="2" fontId="63" fillId="26" borderId="299" xfId="200" applyNumberFormat="1" applyFont="1" applyFill="1" applyBorder="1" applyAlignment="1">
      <alignment horizontal="center" vertical="center"/>
    </xf>
    <xf numFmtId="2" fontId="63" fillId="26" borderId="283" xfId="200" applyNumberFormat="1" applyFont="1" applyFill="1" applyBorder="1" applyAlignment="1">
      <alignment horizontal="center" vertical="center"/>
    </xf>
    <xf numFmtId="2" fontId="63" fillId="0" borderId="12" xfId="150" applyNumberFormat="1" applyFont="1" applyFill="1" applyBorder="1" applyAlignment="1">
      <alignment horizontal="center" vertical="center"/>
    </xf>
    <xf numFmtId="2" fontId="63" fillId="40" borderId="152" xfId="150" applyNumberFormat="1" applyFont="1" applyFill="1" applyBorder="1" applyAlignment="1">
      <alignment horizontal="center" vertical="center"/>
    </xf>
    <xf numFmtId="2" fontId="63" fillId="40" borderId="221" xfId="150" applyNumberFormat="1" applyFont="1" applyFill="1" applyBorder="1" applyAlignment="1">
      <alignment horizontal="center" vertical="center"/>
    </xf>
    <xf numFmtId="2" fontId="63" fillId="40" borderId="109" xfId="150" applyNumberFormat="1" applyFont="1" applyFill="1" applyBorder="1" applyAlignment="1">
      <alignment horizontal="center" vertical="center"/>
    </xf>
    <xf numFmtId="2" fontId="63" fillId="26" borderId="244" xfId="200" applyNumberFormat="1" applyFont="1" applyFill="1" applyBorder="1" applyAlignment="1">
      <alignment horizontal="center" vertical="center"/>
    </xf>
    <xf numFmtId="2" fontId="63" fillId="26" borderId="247" xfId="200" applyNumberFormat="1" applyFont="1" applyFill="1" applyBorder="1" applyAlignment="1">
      <alignment horizontal="center" vertical="center"/>
    </xf>
    <xf numFmtId="2" fontId="63" fillId="0" borderId="105" xfId="150" applyNumberFormat="1" applyFont="1" applyFill="1" applyBorder="1" applyAlignment="1">
      <alignment horizontal="center" vertical="center"/>
    </xf>
    <xf numFmtId="2" fontId="63" fillId="26" borderId="172" xfId="200" applyNumberFormat="1" applyFont="1" applyFill="1" applyBorder="1" applyAlignment="1">
      <alignment horizontal="center" vertical="center"/>
    </xf>
    <xf numFmtId="2" fontId="63" fillId="26" borderId="92" xfId="200" applyNumberFormat="1" applyFont="1" applyFill="1" applyBorder="1" applyAlignment="1">
      <alignment horizontal="center" vertical="center"/>
    </xf>
    <xf numFmtId="2" fontId="63" fillId="40" borderId="104" xfId="150" applyNumberFormat="1" applyFont="1" applyFill="1" applyBorder="1" applyAlignment="1">
      <alignment horizontal="center" vertical="center"/>
    </xf>
    <xf numFmtId="2" fontId="63" fillId="26" borderId="183" xfId="200" applyNumberFormat="1" applyFont="1" applyFill="1" applyBorder="1" applyAlignment="1">
      <alignment horizontal="center" vertical="center"/>
    </xf>
    <xf numFmtId="2" fontId="63" fillId="26" borderId="189" xfId="200" applyNumberFormat="1" applyFont="1" applyFill="1" applyBorder="1" applyAlignment="1">
      <alignment horizontal="center" vertical="center"/>
    </xf>
    <xf numFmtId="2" fontId="63" fillId="26" borderId="196" xfId="200" applyNumberFormat="1" applyFont="1" applyFill="1" applyBorder="1" applyAlignment="1">
      <alignment horizontal="center" vertical="center"/>
    </xf>
    <xf numFmtId="2" fontId="63" fillId="40" borderId="259" xfId="150" applyNumberFormat="1" applyFont="1" applyFill="1" applyBorder="1" applyAlignment="1">
      <alignment horizontal="center" vertical="center"/>
    </xf>
    <xf numFmtId="4" fontId="60" fillId="0" borderId="0" xfId="200" applyNumberFormat="1" applyFont="1" applyFill="1" applyBorder="1" applyAlignment="1">
      <alignment horizontal="center" vertical="center" wrapText="1"/>
    </xf>
    <xf numFmtId="4" fontId="60" fillId="0" borderId="0" xfId="200" applyNumberFormat="1" applyFont="1" applyFill="1" applyBorder="1" applyAlignment="1">
      <alignment horizontal="center" vertical="center"/>
    </xf>
    <xf numFmtId="4" fontId="63" fillId="0" borderId="0" xfId="200" applyNumberFormat="1" applyFont="1" applyFill="1" applyBorder="1" applyAlignment="1">
      <alignment horizontal="center" vertical="center"/>
    </xf>
    <xf numFmtId="4" fontId="63" fillId="26" borderId="31" xfId="200" applyNumberFormat="1" applyFont="1" applyFill="1" applyBorder="1" applyAlignment="1">
      <alignment horizontal="center" vertical="center" wrapText="1"/>
    </xf>
    <xf numFmtId="4" fontId="60" fillId="0" borderId="135" xfId="150" applyNumberFormat="1" applyFont="1" applyFill="1" applyBorder="1" applyAlignment="1">
      <alignment horizontal="center" vertical="center"/>
    </xf>
    <xf numFmtId="4" fontId="63" fillId="26" borderId="139" xfId="200" applyNumberFormat="1" applyFont="1" applyFill="1" applyBorder="1" applyAlignment="1">
      <alignment horizontal="center" vertical="center"/>
    </xf>
    <xf numFmtId="4" fontId="63" fillId="0" borderId="0" xfId="200" applyNumberFormat="1" applyFont="1" applyAlignment="1">
      <alignment horizontal="center" vertical="center" wrapText="1"/>
    </xf>
    <xf numFmtId="4" fontId="63" fillId="26" borderId="325" xfId="200" applyNumberFormat="1" applyFont="1" applyFill="1" applyBorder="1" applyAlignment="1">
      <alignment horizontal="center" vertical="center" wrapText="1"/>
    </xf>
    <xf numFmtId="4" fontId="60" fillId="0" borderId="317" xfId="150" applyNumberFormat="1" applyFont="1" applyFill="1" applyBorder="1" applyAlignment="1">
      <alignment horizontal="center" vertical="center"/>
    </xf>
    <xf numFmtId="4" fontId="63" fillId="26" borderId="290" xfId="200" applyNumberFormat="1" applyFont="1" applyFill="1" applyBorder="1" applyAlignment="1">
      <alignment horizontal="center" vertical="center"/>
    </xf>
    <xf numFmtId="4" fontId="62" fillId="0" borderId="0" xfId="0" applyNumberFormat="1" applyFont="1" applyAlignment="1">
      <alignment horizontal="center"/>
    </xf>
    <xf numFmtId="4" fontId="63" fillId="26" borderId="249" xfId="0" applyNumberFormat="1" applyFont="1" applyFill="1" applyBorder="1" applyAlignment="1">
      <alignment horizontal="center" vertical="center" wrapText="1"/>
    </xf>
    <xf numFmtId="4" fontId="60" fillId="0" borderId="249" xfId="220" applyNumberFormat="1" applyFont="1" applyFill="1" applyBorder="1" applyAlignment="1">
      <alignment horizontal="center" vertical="center"/>
    </xf>
    <xf numFmtId="4" fontId="63" fillId="26" borderId="30" xfId="200" applyNumberFormat="1" applyFont="1" applyFill="1" applyBorder="1" applyAlignment="1">
      <alignment horizontal="center" vertical="center" wrapText="1"/>
    </xf>
    <xf numFmtId="4" fontId="60" fillId="0" borderId="203" xfId="150" applyNumberFormat="1" applyFont="1" applyFill="1" applyBorder="1" applyAlignment="1">
      <alignment horizontal="center" vertical="center"/>
    </xf>
    <xf numFmtId="4" fontId="63" fillId="26" borderId="174" xfId="200" applyNumberFormat="1" applyFont="1" applyFill="1" applyBorder="1" applyAlignment="1">
      <alignment horizontal="center" vertical="center" wrapText="1"/>
    </xf>
    <xf numFmtId="4" fontId="60" fillId="0" borderId="159" xfId="150" applyNumberFormat="1" applyFont="1" applyFill="1" applyBorder="1" applyAlignment="1">
      <alignment horizontal="center" vertical="center"/>
    </xf>
    <xf numFmtId="4" fontId="60" fillId="0" borderId="130" xfId="150" applyNumberFormat="1" applyFont="1" applyFill="1" applyBorder="1" applyAlignment="1">
      <alignment horizontal="center" vertical="center"/>
    </xf>
    <xf numFmtId="4" fontId="63" fillId="26" borderId="148" xfId="200" applyNumberFormat="1" applyFont="1" applyFill="1" applyBorder="1" applyAlignment="1">
      <alignment horizontal="center" vertical="center"/>
    </xf>
    <xf numFmtId="4" fontId="63" fillId="0" borderId="0" xfId="200" applyNumberFormat="1" applyFont="1" applyAlignment="1">
      <alignment horizontal="center" vertical="center"/>
    </xf>
    <xf numFmtId="4" fontId="63" fillId="26" borderId="129" xfId="200" applyNumberFormat="1" applyFont="1" applyFill="1" applyBorder="1" applyAlignment="1">
      <alignment horizontal="center" vertical="center" wrapText="1"/>
    </xf>
    <xf numFmtId="4" fontId="60" fillId="0" borderId="129" xfId="150" applyNumberFormat="1" applyFont="1" applyFill="1" applyBorder="1" applyAlignment="1">
      <alignment horizontal="center" vertical="center"/>
    </xf>
    <xf numFmtId="4" fontId="60" fillId="0" borderId="306" xfId="150" applyNumberFormat="1" applyFont="1" applyFill="1" applyBorder="1" applyAlignment="1">
      <alignment horizontal="center" vertical="center"/>
    </xf>
    <xf numFmtId="4" fontId="63" fillId="26" borderId="306" xfId="200" applyNumberFormat="1" applyFont="1" applyFill="1" applyBorder="1" applyAlignment="1">
      <alignment horizontal="center" vertical="center" wrapText="1"/>
    </xf>
    <xf numFmtId="4" fontId="60" fillId="0" borderId="286" xfId="150" applyNumberFormat="1" applyFont="1" applyFill="1" applyBorder="1" applyAlignment="1">
      <alignment horizontal="center" vertical="center"/>
    </xf>
    <xf numFmtId="4" fontId="62" fillId="0" borderId="12" xfId="0" applyNumberFormat="1" applyFont="1" applyBorder="1" applyAlignment="1">
      <alignment horizontal="center"/>
    </xf>
    <xf numFmtId="4" fontId="63" fillId="0" borderId="12" xfId="200" applyNumberFormat="1" applyFont="1" applyBorder="1" applyAlignment="1">
      <alignment horizontal="center" vertical="center"/>
    </xf>
    <xf numFmtId="4" fontId="63" fillId="26" borderId="151" xfId="200" applyNumberFormat="1" applyFont="1" applyFill="1" applyBorder="1" applyAlignment="1">
      <alignment horizontal="center" vertical="center"/>
    </xf>
    <xf numFmtId="4" fontId="63" fillId="26" borderId="159" xfId="200" applyNumberFormat="1" applyFont="1" applyFill="1" applyBorder="1" applyAlignment="1">
      <alignment horizontal="center" vertical="center" wrapText="1"/>
    </xf>
    <xf numFmtId="4" fontId="60" fillId="0" borderId="212" xfId="150" applyNumberFormat="1" applyFont="1" applyFill="1" applyBorder="1" applyAlignment="1">
      <alignment horizontal="center" vertical="center"/>
    </xf>
    <xf numFmtId="4" fontId="60" fillId="0" borderId="216" xfId="150" applyNumberFormat="1" applyFont="1" applyFill="1" applyBorder="1" applyAlignment="1">
      <alignment horizontal="center" vertical="center"/>
    </xf>
    <xf numFmtId="4" fontId="63" fillId="26" borderId="219" xfId="200" applyNumberFormat="1" applyFont="1" applyFill="1" applyBorder="1" applyAlignment="1">
      <alignment horizontal="center" vertical="center"/>
    </xf>
    <xf numFmtId="4" fontId="63" fillId="26" borderId="116" xfId="200" applyNumberFormat="1" applyFont="1" applyFill="1" applyBorder="1" applyAlignment="1">
      <alignment horizontal="center" vertical="center"/>
    </xf>
    <xf numFmtId="4" fontId="60" fillId="0" borderId="232" xfId="150" applyNumberFormat="1" applyFont="1" applyFill="1" applyBorder="1" applyAlignment="1">
      <alignment horizontal="center" vertical="center"/>
    </xf>
    <xf numFmtId="4" fontId="63" fillId="0" borderId="105" xfId="200" applyNumberFormat="1" applyFont="1" applyBorder="1" applyAlignment="1">
      <alignment horizontal="center" vertical="center"/>
    </xf>
    <xf numFmtId="4" fontId="63" fillId="26" borderId="102" xfId="200" applyNumberFormat="1" applyFont="1" applyFill="1" applyBorder="1" applyAlignment="1">
      <alignment horizontal="center" vertical="center"/>
    </xf>
    <xf numFmtId="4" fontId="60" fillId="0" borderId="142" xfId="150" applyNumberFormat="1" applyFont="1" applyFill="1" applyBorder="1" applyAlignment="1">
      <alignment horizontal="center" vertical="center"/>
    </xf>
    <xf numFmtId="4" fontId="63" fillId="0" borderId="0" xfId="1" applyNumberFormat="1" applyFont="1" applyAlignment="1">
      <alignment horizontal="center"/>
    </xf>
    <xf numFmtId="4" fontId="63" fillId="40" borderId="249" xfId="1" applyNumberFormat="1" applyFont="1" applyFill="1" applyBorder="1" applyAlignment="1">
      <alignment horizontal="center"/>
    </xf>
    <xf numFmtId="4" fontId="60" fillId="0" borderId="249" xfId="1" applyNumberFormat="1" applyFont="1" applyBorder="1" applyAlignment="1">
      <alignment horizontal="center"/>
    </xf>
    <xf numFmtId="4" fontId="63" fillId="40" borderId="161" xfId="1" applyNumberFormat="1" applyFont="1" applyFill="1" applyBorder="1" applyAlignment="1">
      <alignment horizontal="center"/>
    </xf>
    <xf numFmtId="4" fontId="63" fillId="26" borderId="245" xfId="200" applyNumberFormat="1" applyFont="1" applyFill="1" applyBorder="1" applyAlignment="1">
      <alignment horizontal="center" vertical="center" wrapText="1"/>
    </xf>
    <xf numFmtId="4" fontId="60" fillId="0" borderId="250" xfId="150" applyNumberFormat="1" applyFont="1" applyFill="1" applyBorder="1" applyAlignment="1">
      <alignment horizontal="center" vertical="center"/>
    </xf>
    <xf numFmtId="4" fontId="63" fillId="26" borderId="257" xfId="200" applyNumberFormat="1" applyFont="1" applyFill="1" applyBorder="1" applyAlignment="1">
      <alignment horizontal="center" vertical="center"/>
    </xf>
    <xf numFmtId="0" fontId="62" fillId="0" borderId="0" xfId="0" applyFont="1" applyAlignment="1">
      <alignment horizontal="center" vertical="center" wrapText="1"/>
    </xf>
    <xf numFmtId="0" fontId="62" fillId="0" borderId="0" xfId="0" applyFont="1" applyAlignment="1">
      <alignment horizontal="left" wrapText="1"/>
    </xf>
    <xf numFmtId="0" fontId="61" fillId="0" borderId="105" xfId="146" applyFont="1" applyBorder="1" applyAlignment="1">
      <alignment horizontal="left" vertical="center" wrapText="1"/>
    </xf>
    <xf numFmtId="0" fontId="62" fillId="0" borderId="0" xfId="0" applyFont="1" applyAlignment="1">
      <alignment horizontal="center" vertical="center"/>
    </xf>
    <xf numFmtId="0" fontId="62" fillId="0" borderId="12" xfId="0" applyFont="1" applyBorder="1" applyAlignment="1">
      <alignment wrapText="1"/>
    </xf>
    <xf numFmtId="0" fontId="63" fillId="26" borderId="96" xfId="200" applyFont="1" applyFill="1" applyBorder="1" applyAlignment="1">
      <alignment vertical="center" wrapText="1"/>
    </xf>
    <xf numFmtId="0" fontId="63" fillId="0" borderId="0" xfId="1" applyFont="1" applyAlignment="1">
      <alignment wrapText="1"/>
    </xf>
    <xf numFmtId="0" fontId="63" fillId="40" borderId="249" xfId="1" applyFont="1" applyFill="1" applyBorder="1" applyAlignment="1">
      <alignment wrapText="1"/>
    </xf>
    <xf numFmtId="2" fontId="63" fillId="0" borderId="249" xfId="1" applyNumberFormat="1" applyFont="1" applyBorder="1" applyAlignment="1">
      <alignment wrapText="1"/>
    </xf>
    <xf numFmtId="2" fontId="63" fillId="40" borderId="160" xfId="1" applyNumberFormat="1" applyFont="1" applyFill="1" applyBorder="1" applyAlignment="1">
      <alignment wrapText="1"/>
    </xf>
    <xf numFmtId="2" fontId="63" fillId="40" borderId="249" xfId="1" applyNumberFormat="1" applyFont="1" applyFill="1" applyBorder="1" applyAlignment="1">
      <alignment wrapText="1"/>
    </xf>
    <xf numFmtId="2" fontId="60" fillId="0" borderId="249" xfId="1" applyNumberFormat="1" applyFont="1" applyBorder="1" applyAlignment="1">
      <alignment wrapText="1"/>
    </xf>
    <xf numFmtId="0" fontId="63" fillId="26" borderId="165" xfId="200" applyFont="1" applyFill="1" applyBorder="1" applyAlignment="1">
      <alignment horizontal="center" vertical="center" wrapText="1"/>
    </xf>
    <xf numFmtId="0" fontId="63" fillId="36" borderId="11" xfId="200" applyFont="1" applyFill="1" applyBorder="1" applyAlignment="1">
      <alignment horizontal="center" vertical="center" wrapText="1"/>
    </xf>
    <xf numFmtId="0" fontId="63" fillId="26" borderId="275" xfId="200" applyFont="1" applyFill="1" applyBorder="1" applyAlignment="1">
      <alignment horizontal="center" vertical="center" wrapText="1"/>
    </xf>
    <xf numFmtId="0" fontId="63" fillId="26" borderId="157" xfId="200" applyFont="1" applyFill="1" applyBorder="1" applyAlignment="1">
      <alignment horizontal="center" vertical="center" wrapText="1"/>
    </xf>
    <xf numFmtId="0" fontId="63" fillId="26" borderId="166" xfId="200" applyFont="1" applyFill="1" applyBorder="1" applyAlignment="1">
      <alignment horizontal="center" vertical="center" wrapText="1"/>
    </xf>
    <xf numFmtId="0" fontId="63" fillId="26" borderId="146" xfId="200" applyFont="1" applyFill="1" applyBorder="1" applyAlignment="1">
      <alignment horizontal="center" vertical="center" wrapText="1"/>
    </xf>
    <xf numFmtId="0" fontId="63" fillId="26" borderId="210" xfId="200" applyFont="1" applyFill="1" applyBorder="1" applyAlignment="1">
      <alignment horizontal="center" vertical="center" wrapText="1"/>
    </xf>
    <xf numFmtId="0" fontId="63" fillId="26" borderId="224" xfId="200" applyFont="1" applyFill="1" applyBorder="1" applyAlignment="1">
      <alignment horizontal="center" vertical="center" wrapText="1"/>
    </xf>
    <xf numFmtId="0" fontId="63" fillId="26" borderId="272" xfId="200" applyFont="1" applyFill="1" applyBorder="1" applyAlignment="1">
      <alignment horizontal="center" vertical="center" wrapText="1"/>
    </xf>
    <xf numFmtId="0" fontId="63" fillId="33" borderId="11" xfId="1" applyFont="1" applyFill="1" applyBorder="1" applyAlignment="1">
      <alignment horizontal="center" vertical="center"/>
    </xf>
    <xf numFmtId="0" fontId="60" fillId="40" borderId="348" xfId="1" applyFont="1" applyFill="1" applyBorder="1" applyAlignment="1">
      <alignment horizontal="center"/>
    </xf>
    <xf numFmtId="0" fontId="60" fillId="40" borderId="157" xfId="1" applyFont="1" applyFill="1" applyBorder="1" applyAlignment="1">
      <alignment horizontal="center"/>
    </xf>
    <xf numFmtId="0" fontId="63" fillId="40" borderId="348" xfId="1" applyFont="1" applyFill="1" applyBorder="1" applyAlignment="1">
      <alignment horizontal="center"/>
    </xf>
    <xf numFmtId="0" fontId="63" fillId="26" borderId="348" xfId="200" applyFont="1" applyFill="1" applyBorder="1" applyAlignment="1">
      <alignment horizontal="center" vertical="center" wrapText="1"/>
    </xf>
    <xf numFmtId="0" fontId="62" fillId="0" borderId="0" xfId="0" applyFont="1" applyAlignment="1">
      <alignment horizontal="left" vertical="center" wrapText="1"/>
    </xf>
    <xf numFmtId="0" fontId="60" fillId="37" borderId="106" xfId="200" applyFont="1" applyFill="1" applyBorder="1" applyAlignment="1">
      <alignment horizontal="center" vertical="center" wrapText="1"/>
    </xf>
    <xf numFmtId="2" fontId="60" fillId="37" borderId="111" xfId="200" applyNumberFormat="1" applyFont="1" applyFill="1" applyBorder="1" applyAlignment="1">
      <alignment horizontal="center" vertical="center"/>
    </xf>
    <xf numFmtId="0" fontId="60" fillId="0" borderId="165" xfId="200" applyFont="1" applyFill="1" applyBorder="1" applyAlignment="1">
      <alignment horizontal="center" vertical="center" wrapText="1"/>
    </xf>
    <xf numFmtId="0" fontId="60" fillId="0" borderId="30" xfId="200" applyFont="1" applyFill="1" applyBorder="1" applyAlignment="1">
      <alignment vertical="center" wrapText="1"/>
    </xf>
    <xf numFmtId="4" fontId="60" fillId="0" borderId="31" xfId="200" applyNumberFormat="1" applyFont="1" applyFill="1" applyBorder="1" applyAlignment="1">
      <alignment horizontal="center" vertical="center" wrapText="1"/>
    </xf>
    <xf numFmtId="2" fontId="60" fillId="0" borderId="31" xfId="200" applyNumberFormat="1" applyFont="1" applyFill="1" applyBorder="1" applyAlignment="1">
      <alignment horizontal="center" vertical="center" wrapText="1"/>
    </xf>
    <xf numFmtId="2" fontId="60" fillId="0" borderId="135" xfId="200" applyNumberFormat="1" applyFont="1" applyFill="1" applyBorder="1" applyAlignment="1">
      <alignment horizontal="center" vertical="center"/>
    </xf>
    <xf numFmtId="2" fontId="60" fillId="0" borderId="136" xfId="200" applyNumberFormat="1" applyFont="1" applyFill="1" applyBorder="1" applyAlignment="1">
      <alignment horizontal="center" vertical="center"/>
    </xf>
    <xf numFmtId="0" fontId="60" fillId="0" borderId="142" xfId="200" applyFont="1" applyFill="1" applyBorder="1" applyAlignment="1">
      <alignment horizontal="center" vertical="center" wrapText="1"/>
    </xf>
    <xf numFmtId="0" fontId="60" fillId="37" borderId="13" xfId="200" applyFont="1" applyFill="1" applyBorder="1" applyAlignment="1">
      <alignment horizontal="center" vertical="center" wrapText="1"/>
    </xf>
    <xf numFmtId="0" fontId="60" fillId="37" borderId="138" xfId="200" applyFont="1" applyFill="1" applyBorder="1" applyAlignment="1">
      <alignment horizontal="justify" vertical="center" wrapText="1"/>
    </xf>
    <xf numFmtId="4" fontId="60" fillId="37" borderId="139" xfId="200" applyNumberFormat="1" applyFont="1" applyFill="1" applyBorder="1" applyAlignment="1">
      <alignment horizontal="center" vertical="center"/>
    </xf>
    <xf numFmtId="2" fontId="60" fillId="37" borderId="141" xfId="150" applyNumberFormat="1" applyFont="1" applyFill="1" applyBorder="1" applyAlignment="1">
      <alignment horizontal="center" vertical="center"/>
    </xf>
    <xf numFmtId="0" fontId="60" fillId="37" borderId="122" xfId="200" applyFont="1" applyFill="1" applyBorder="1" applyAlignment="1">
      <alignment vertical="center"/>
    </xf>
    <xf numFmtId="0" fontId="60" fillId="37" borderId="121" xfId="200" applyFont="1" applyFill="1" applyBorder="1" applyAlignment="1">
      <alignment vertical="center"/>
    </xf>
    <xf numFmtId="2" fontId="60" fillId="37" borderId="124" xfId="200" applyNumberFormat="1" applyFont="1" applyFill="1" applyBorder="1" applyAlignment="1">
      <alignment horizontal="center" vertical="center"/>
    </xf>
    <xf numFmtId="2" fontId="60" fillId="37" borderId="140" xfId="200" applyNumberFormat="1" applyFont="1" applyFill="1" applyBorder="1" applyAlignment="1">
      <alignment horizontal="center" vertical="center"/>
    </xf>
    <xf numFmtId="2" fontId="63" fillId="26" borderId="140" xfId="200" applyNumberFormat="1" applyFont="1" applyFill="1" applyBorder="1" applyAlignment="1">
      <alignment horizontal="center" vertical="center"/>
    </xf>
    <xf numFmtId="2" fontId="63" fillId="26" borderId="291" xfId="200" applyNumberFormat="1" applyFont="1" applyFill="1" applyBorder="1" applyAlignment="1">
      <alignment horizontal="center" vertical="center"/>
    </xf>
    <xf numFmtId="2" fontId="63" fillId="26" borderId="105" xfId="200" applyNumberFormat="1" applyFont="1" applyFill="1" applyBorder="1" applyAlignment="1">
      <alignment horizontal="center" vertical="center"/>
    </xf>
    <xf numFmtId="2" fontId="63" fillId="26" borderId="220" xfId="200" applyNumberFormat="1" applyFont="1" applyFill="1" applyBorder="1" applyAlignment="1">
      <alignment horizontal="center" vertical="center"/>
    </xf>
    <xf numFmtId="2" fontId="63" fillId="26" borderId="117" xfId="200" applyNumberFormat="1" applyFont="1" applyFill="1" applyBorder="1" applyAlignment="1">
      <alignment horizontal="center" vertical="center"/>
    </xf>
    <xf numFmtId="2" fontId="63" fillId="26" borderId="103" xfId="200" applyNumberFormat="1" applyFont="1" applyFill="1" applyBorder="1" applyAlignment="1">
      <alignment horizontal="center" vertical="center"/>
    </xf>
    <xf numFmtId="2" fontId="63" fillId="26" borderId="258" xfId="200" applyNumberFormat="1" applyFont="1" applyFill="1" applyBorder="1" applyAlignment="1">
      <alignment horizontal="center" vertical="center"/>
    </xf>
    <xf numFmtId="0" fontId="60" fillId="37" borderId="123" xfId="200" applyFont="1" applyFill="1" applyBorder="1" applyAlignment="1">
      <alignment horizontal="center" vertical="center"/>
    </xf>
    <xf numFmtId="2" fontId="63" fillId="26" borderId="124" xfId="200" applyNumberFormat="1" applyFont="1" applyFill="1" applyBorder="1" applyAlignment="1">
      <alignment horizontal="center" vertical="center"/>
    </xf>
    <xf numFmtId="2" fontId="63" fillId="26" borderId="344" xfId="200" applyNumberFormat="1" applyFont="1" applyFill="1" applyBorder="1" applyAlignment="1">
      <alignment horizontal="center" vertical="center"/>
    </xf>
    <xf numFmtId="2" fontId="63" fillId="26" borderId="338" xfId="200" applyNumberFormat="1" applyFont="1" applyFill="1" applyBorder="1" applyAlignment="1">
      <alignment horizontal="center" vertical="center"/>
    </xf>
    <xf numFmtId="2" fontId="63" fillId="26" borderId="332" xfId="200" applyNumberFormat="1" applyFont="1" applyFill="1" applyBorder="1" applyAlignment="1">
      <alignment horizontal="center" vertical="center"/>
    </xf>
    <xf numFmtId="2" fontId="63" fillId="26" borderId="201" xfId="200" applyNumberFormat="1" applyFont="1" applyFill="1" applyBorder="1" applyAlignment="1">
      <alignment horizontal="center" vertical="center"/>
    </xf>
    <xf numFmtId="2" fontId="63" fillId="26" borderId="208" xfId="200" applyNumberFormat="1" applyFont="1" applyFill="1" applyBorder="1" applyAlignment="1">
      <alignment horizontal="center" vertical="center"/>
    </xf>
    <xf numFmtId="2" fontId="63" fillId="26" borderId="107" xfId="200" applyNumberFormat="1" applyFont="1" applyFill="1" applyBorder="1" applyAlignment="1">
      <alignment horizontal="center" vertical="center"/>
    </xf>
    <xf numFmtId="2" fontId="63" fillId="26" borderId="145" xfId="200" applyNumberFormat="1" applyFont="1" applyFill="1" applyBorder="1" applyAlignment="1">
      <alignment horizontal="center" vertical="center" wrapText="1"/>
    </xf>
    <xf numFmtId="2" fontId="63" fillId="26" borderId="323" xfId="200" applyNumberFormat="1" applyFont="1" applyFill="1" applyBorder="1" applyAlignment="1">
      <alignment horizontal="center" vertical="center"/>
    </xf>
    <xf numFmtId="2" fontId="63" fillId="26" borderId="305" xfId="200" applyNumberFormat="1" applyFont="1" applyFill="1" applyBorder="1" applyAlignment="1">
      <alignment horizontal="center" vertical="center" wrapText="1"/>
    </xf>
    <xf numFmtId="2" fontId="63" fillId="26" borderId="315" xfId="200" applyNumberFormat="1" applyFont="1" applyFill="1" applyBorder="1" applyAlignment="1">
      <alignment horizontal="center" vertical="center"/>
    </xf>
    <xf numFmtId="2" fontId="63" fillId="26" borderId="298" xfId="200" applyNumberFormat="1" applyFont="1" applyFill="1" applyBorder="1" applyAlignment="1">
      <alignment horizontal="center" vertical="center"/>
    </xf>
    <xf numFmtId="2" fontId="63" fillId="26" borderId="282" xfId="200" applyNumberFormat="1" applyFont="1" applyFill="1" applyBorder="1" applyAlignment="1">
      <alignment horizontal="center" vertical="center"/>
    </xf>
    <xf numFmtId="2" fontId="63" fillId="26" borderId="243" xfId="200" applyNumberFormat="1" applyFont="1" applyFill="1" applyBorder="1" applyAlignment="1">
      <alignment horizontal="center" vertical="center"/>
    </xf>
    <xf numFmtId="2" fontId="63" fillId="26" borderId="246" xfId="200" applyNumberFormat="1" applyFont="1" applyFill="1" applyBorder="1" applyAlignment="1">
      <alignment horizontal="center" vertical="center"/>
    </xf>
    <xf numFmtId="2" fontId="63" fillId="26" borderId="171" xfId="200" applyNumberFormat="1" applyFont="1" applyFill="1" applyBorder="1" applyAlignment="1">
      <alignment horizontal="center" vertical="center"/>
    </xf>
    <xf numFmtId="2" fontId="63" fillId="26" borderId="91" xfId="200" applyNumberFormat="1" applyFont="1" applyFill="1" applyBorder="1" applyAlignment="1">
      <alignment horizontal="center" vertical="center"/>
    </xf>
    <xf numFmtId="2" fontId="63" fillId="26" borderId="182" xfId="200" applyNumberFormat="1" applyFont="1" applyFill="1" applyBorder="1" applyAlignment="1">
      <alignment horizontal="center" vertical="center"/>
    </xf>
    <xf numFmtId="2" fontId="63" fillId="26" borderId="188" xfId="200" applyNumberFormat="1" applyFont="1" applyFill="1" applyBorder="1" applyAlignment="1">
      <alignment horizontal="center" vertical="center"/>
    </xf>
    <xf numFmtId="2" fontId="63" fillId="26" borderId="195" xfId="200" applyNumberFormat="1" applyFont="1" applyFill="1" applyBorder="1" applyAlignment="1">
      <alignment horizontal="center" vertical="center"/>
    </xf>
    <xf numFmtId="2" fontId="62" fillId="0" borderId="0" xfId="0" applyNumberFormat="1" applyFont="1" applyAlignment="1">
      <alignment horizontal="center" vertical="center"/>
    </xf>
    <xf numFmtId="2" fontId="62" fillId="0" borderId="12" xfId="0" applyNumberFormat="1" applyFont="1" applyBorder="1" applyAlignment="1">
      <alignment horizontal="center" vertical="center"/>
    </xf>
    <xf numFmtId="2" fontId="63" fillId="0" borderId="0" xfId="1" applyNumberFormat="1" applyFont="1" applyAlignment="1">
      <alignment horizontal="center" vertical="center"/>
    </xf>
    <xf numFmtId="2" fontId="63" fillId="40" borderId="261" xfId="1" applyNumberFormat="1" applyFont="1" applyFill="1" applyBorder="1" applyAlignment="1">
      <alignment horizontal="center" vertical="center"/>
    </xf>
    <xf numFmtId="2" fontId="63" fillId="40" borderId="262" xfId="1" applyNumberFormat="1" applyFont="1" applyFill="1" applyBorder="1" applyAlignment="1">
      <alignment horizontal="center" vertical="center"/>
    </xf>
    <xf numFmtId="2" fontId="63" fillId="40" borderId="249" xfId="1" applyNumberFormat="1" applyFont="1" applyFill="1" applyBorder="1" applyAlignment="1">
      <alignment horizontal="center" vertical="center"/>
    </xf>
    <xf numFmtId="2" fontId="63" fillId="40" borderId="267" xfId="1" applyNumberFormat="1" applyFont="1" applyFill="1" applyBorder="1" applyAlignment="1">
      <alignment horizontal="center" vertical="center"/>
    </xf>
    <xf numFmtId="2" fontId="60" fillId="0" borderId="249" xfId="1" applyNumberFormat="1" applyFont="1" applyBorder="1" applyAlignment="1">
      <alignment horizontal="center" vertical="center"/>
    </xf>
    <xf numFmtId="2" fontId="63" fillId="40" borderId="161" xfId="1" applyNumberFormat="1" applyFont="1" applyFill="1" applyBorder="1" applyAlignment="1">
      <alignment horizontal="center" vertical="center"/>
    </xf>
    <xf numFmtId="2" fontId="63" fillId="40" borderId="158" xfId="1" applyNumberFormat="1" applyFont="1" applyFill="1" applyBorder="1" applyAlignment="1">
      <alignment horizontal="center" vertical="center"/>
    </xf>
    <xf numFmtId="2" fontId="63" fillId="40" borderId="264" xfId="1" applyNumberFormat="1" applyFont="1" applyFill="1" applyBorder="1" applyAlignment="1">
      <alignment horizontal="center" vertical="center"/>
    </xf>
    <xf numFmtId="2" fontId="74" fillId="39" borderId="43" xfId="210" applyNumberFormat="1" applyFont="1" applyFill="1" applyBorder="1" applyAlignment="1">
      <alignment horizontal="center" vertical="center" wrapText="1"/>
    </xf>
    <xf numFmtId="0" fontId="74" fillId="39" borderId="43" xfId="210" applyFont="1" applyFill="1" applyBorder="1" applyAlignment="1">
      <alignment horizontal="center" vertical="center" wrapText="1"/>
    </xf>
    <xf numFmtId="172" fontId="74" fillId="39" borderId="59" xfId="210" applyNumberFormat="1" applyFont="1" applyFill="1" applyBorder="1" applyAlignment="1">
      <alignment horizontal="center" vertical="center" wrapText="1"/>
    </xf>
    <xf numFmtId="0" fontId="74" fillId="39" borderId="59" xfId="210" applyFont="1" applyFill="1" applyBorder="1" applyAlignment="1">
      <alignment horizontal="center" vertical="center" wrapText="1"/>
    </xf>
    <xf numFmtId="172" fontId="74" fillId="37" borderId="43" xfId="210" applyNumberFormat="1" applyFont="1" applyFill="1" applyBorder="1" applyAlignment="1" applyProtection="1">
      <alignment horizontal="center" vertical="center" wrapText="1"/>
      <protection locked="0"/>
    </xf>
    <xf numFmtId="17" fontId="74" fillId="37" borderId="43" xfId="210" applyNumberFormat="1" applyFont="1" applyFill="1" applyBorder="1" applyAlignment="1" applyProtection="1">
      <alignment horizontal="center" vertical="center" wrapText="1"/>
      <protection locked="0"/>
    </xf>
    <xf numFmtId="170" fontId="74" fillId="37" borderId="59" xfId="210" applyNumberFormat="1" applyFont="1" applyFill="1" applyBorder="1" applyAlignment="1">
      <alignment horizontal="center" vertical="center" wrapText="1"/>
    </xf>
    <xf numFmtId="2" fontId="75" fillId="0" borderId="43" xfId="210" applyNumberFormat="1" applyFont="1" applyFill="1" applyBorder="1" applyAlignment="1" applyProtection="1">
      <alignment horizontal="justify" vertical="center" wrapText="1"/>
      <protection locked="0"/>
    </xf>
    <xf numFmtId="2" fontId="75" fillId="0" borderId="43" xfId="210" applyNumberFormat="1" applyFont="1" applyFill="1" applyBorder="1" applyAlignment="1" applyProtection="1">
      <alignment horizontal="center" vertical="center" wrapText="1"/>
      <protection locked="0"/>
    </xf>
    <xf numFmtId="170" fontId="75" fillId="0" borderId="43" xfId="210" applyNumberFormat="1" applyFont="1" applyFill="1" applyBorder="1" applyAlignment="1" applyProtection="1">
      <alignment horizontal="center" vertical="center" wrapText="1"/>
      <protection locked="0"/>
    </xf>
    <xf numFmtId="170" fontId="75" fillId="0" borderId="43" xfId="210" applyNumberFormat="1" applyFont="1" applyFill="1" applyBorder="1" applyAlignment="1">
      <alignment horizontal="center" vertical="center" wrapText="1"/>
    </xf>
    <xf numFmtId="0" fontId="75" fillId="0" borderId="0" xfId="210" applyFont="1" applyFill="1" applyAlignment="1">
      <alignment wrapText="1"/>
    </xf>
    <xf numFmtId="0" fontId="73" fillId="0" borderId="0" xfId="0" applyFont="1" applyFill="1" applyAlignment="1">
      <alignment wrapText="1"/>
    </xf>
    <xf numFmtId="0" fontId="74" fillId="0" borderId="51" xfId="146" applyFont="1" applyFill="1" applyBorder="1" applyAlignment="1">
      <alignment horizontal="center" vertical="center" wrapText="1"/>
    </xf>
    <xf numFmtId="172" fontId="73" fillId="0" borderId="0" xfId="0" applyNumberFormat="1" applyFont="1" applyFill="1" applyAlignment="1">
      <alignment wrapText="1"/>
    </xf>
    <xf numFmtId="0" fontId="73" fillId="0" borderId="0" xfId="0" applyFont="1" applyFill="1" applyAlignment="1">
      <alignment horizontal="center" wrapText="1"/>
    </xf>
    <xf numFmtId="0" fontId="75" fillId="0" borderId="51" xfId="146" applyFont="1" applyFill="1" applyBorder="1" applyAlignment="1">
      <alignment horizontal="center" vertical="center" wrapText="1"/>
    </xf>
    <xf numFmtId="0" fontId="75" fillId="0" borderId="43" xfId="210" applyFont="1" applyFill="1" applyBorder="1" applyAlignment="1" applyProtection="1">
      <alignment horizontal="center" vertical="center" wrapText="1"/>
      <protection locked="0"/>
    </xf>
    <xf numFmtId="0" fontId="75" fillId="0" borderId="43" xfId="210" quotePrefix="1" applyFont="1" applyFill="1" applyBorder="1" applyAlignment="1" applyProtection="1">
      <alignment horizontal="center" vertical="center" wrapText="1"/>
      <protection locked="0"/>
    </xf>
    <xf numFmtId="0" fontId="75" fillId="0" borderId="22" xfId="146" applyFont="1" applyFill="1" applyBorder="1" applyAlignment="1">
      <alignment horizontal="center" vertical="center" wrapText="1"/>
    </xf>
    <xf numFmtId="0" fontId="75" fillId="0" borderId="84" xfId="210" applyFont="1" applyFill="1" applyBorder="1" applyAlignment="1" applyProtection="1">
      <alignment horizontal="center" vertical="center" wrapText="1"/>
      <protection locked="0"/>
    </xf>
    <xf numFmtId="0" fontId="75" fillId="0" borderId="84" xfId="210" quotePrefix="1" applyFont="1" applyFill="1" applyBorder="1" applyAlignment="1" applyProtection="1">
      <alignment horizontal="center" vertical="center" wrapText="1"/>
      <protection locked="0"/>
    </xf>
    <xf numFmtId="49" fontId="72" fillId="0" borderId="0" xfId="0" applyNumberFormat="1" applyFont="1" applyFill="1" applyAlignment="1" applyProtection="1">
      <alignment horizontal="center" wrapText="1"/>
      <protection locked="0"/>
    </xf>
    <xf numFmtId="172" fontId="72" fillId="0" borderId="84" xfId="0" applyNumberFormat="1" applyFont="1" applyFill="1" applyBorder="1" applyAlignment="1" applyProtection="1">
      <alignment horizontal="center" wrapText="1"/>
      <protection locked="0"/>
    </xf>
    <xf numFmtId="0" fontId="72" fillId="0" borderId="0" xfId="0" applyFont="1" applyFill="1" applyAlignment="1" applyProtection="1">
      <alignment horizontal="center" wrapText="1"/>
      <protection locked="0"/>
    </xf>
    <xf numFmtId="0" fontId="83" fillId="0" borderId="0" xfId="0" applyFont="1" applyFill="1" applyAlignment="1">
      <alignment wrapText="1"/>
    </xf>
    <xf numFmtId="0" fontId="73" fillId="0" borderId="0" xfId="0" applyFont="1" applyFill="1" applyAlignment="1">
      <alignment horizontal="left" wrapText="1"/>
    </xf>
    <xf numFmtId="10" fontId="73" fillId="0" borderId="0" xfId="0" applyNumberFormat="1" applyFont="1" applyFill="1" applyAlignment="1">
      <alignment horizontal="left" wrapText="1"/>
    </xf>
    <xf numFmtId="0" fontId="74" fillId="39" borderId="249" xfId="210" applyFont="1" applyFill="1" applyBorder="1" applyAlignment="1">
      <alignment horizontal="center" vertical="center" wrapText="1"/>
    </xf>
    <xf numFmtId="0" fontId="71" fillId="0" borderId="0" xfId="0" applyFont="1" applyBorder="1" applyAlignment="1">
      <alignment horizontal="center" vertical="center" wrapText="1"/>
    </xf>
    <xf numFmtId="10" fontId="62" fillId="0" borderId="0" xfId="0" applyNumberFormat="1" applyFont="1" applyAlignment="1">
      <alignment horizontal="left" vertical="center" wrapText="1"/>
    </xf>
    <xf numFmtId="0" fontId="63" fillId="0" borderId="0" xfId="146" applyFont="1" applyBorder="1" applyAlignment="1">
      <alignment vertical="center" wrapText="1"/>
    </xf>
    <xf numFmtId="0" fontId="79" fillId="0" borderId="0" xfId="146" applyFont="1" applyFill="1" applyBorder="1" applyAlignment="1">
      <alignment vertical="center" wrapText="1"/>
    </xf>
    <xf numFmtId="173" fontId="73" fillId="0" borderId="0" xfId="0" applyNumberFormat="1" applyFont="1"/>
    <xf numFmtId="0" fontId="72" fillId="0" borderId="371" xfId="0" applyFont="1" applyBorder="1" applyAlignment="1">
      <alignment horizontal="center"/>
    </xf>
    <xf numFmtId="0" fontId="72" fillId="0" borderId="371" xfId="0" applyFont="1" applyBorder="1" applyAlignment="1">
      <alignment horizontal="left"/>
    </xf>
    <xf numFmtId="0" fontId="72" fillId="0" borderId="371" xfId="0" applyFont="1" applyBorder="1" applyAlignment="1">
      <alignment horizontal="center" vertical="center"/>
    </xf>
    <xf numFmtId="173" fontId="72" fillId="0" borderId="371" xfId="221" applyNumberFormat="1" applyFont="1" applyBorder="1" applyAlignment="1">
      <alignment horizontal="right"/>
    </xf>
    <xf numFmtId="0" fontId="72" fillId="0" borderId="371" xfId="0" applyNumberFormat="1" applyFont="1" applyBorder="1" applyAlignment="1">
      <alignment horizontal="right" vertical="center"/>
    </xf>
    <xf numFmtId="44" fontId="75" fillId="0" borderId="371" xfId="221" applyFont="1" applyFill="1" applyBorder="1" applyAlignment="1">
      <alignment horizontal="center" vertical="center" wrapText="1"/>
    </xf>
    <xf numFmtId="0" fontId="72" fillId="0" borderId="372" xfId="0" applyFont="1" applyBorder="1" applyAlignment="1">
      <alignment horizontal="center"/>
    </xf>
    <xf numFmtId="0" fontId="72" fillId="0" borderId="372" xfId="0" applyFont="1" applyBorder="1" applyAlignment="1">
      <alignment horizontal="left"/>
    </xf>
    <xf numFmtId="0" fontId="72" fillId="0" borderId="372" xfId="0" applyFont="1" applyBorder="1" applyAlignment="1">
      <alignment horizontal="center" vertical="center"/>
    </xf>
    <xf numFmtId="173" fontId="72" fillId="0" borderId="372" xfId="221" applyNumberFormat="1" applyFont="1" applyBorder="1" applyAlignment="1">
      <alignment horizontal="right"/>
    </xf>
    <xf numFmtId="0" fontId="72" fillId="0" borderId="372" xfId="0" applyNumberFormat="1" applyFont="1" applyBorder="1" applyAlignment="1">
      <alignment horizontal="right" vertical="center"/>
    </xf>
    <xf numFmtId="4" fontId="72" fillId="0" borderId="372" xfId="0" applyNumberFormat="1" applyFont="1" applyBorder="1" applyAlignment="1">
      <alignment horizontal="right" vertical="center"/>
    </xf>
    <xf numFmtId="0" fontId="73" fillId="0" borderId="372" xfId="0" applyFont="1" applyBorder="1"/>
    <xf numFmtId="0" fontId="73" fillId="0" borderId="372" xfId="0" applyFont="1" applyBorder="1" applyAlignment="1">
      <alignment wrapText="1"/>
    </xf>
    <xf numFmtId="173" fontId="73" fillId="0" borderId="372" xfId="0" applyNumberFormat="1" applyFont="1" applyBorder="1"/>
    <xf numFmtId="4" fontId="73" fillId="0" borderId="372" xfId="0" applyNumberFormat="1" applyFont="1" applyBorder="1"/>
    <xf numFmtId="0" fontId="73" fillId="0" borderId="373" xfId="0" applyFont="1" applyBorder="1"/>
    <xf numFmtId="0" fontId="73" fillId="0" borderId="373" xfId="0" applyFont="1" applyBorder="1" applyAlignment="1">
      <alignment wrapText="1"/>
    </xf>
    <xf numFmtId="173" fontId="73" fillId="0" borderId="373" xfId="0" applyNumberFormat="1" applyFont="1" applyBorder="1"/>
    <xf numFmtId="4" fontId="73" fillId="0" borderId="373" xfId="0" applyNumberFormat="1" applyFont="1" applyBorder="1"/>
    <xf numFmtId="0" fontId="72" fillId="0" borderId="371" xfId="0" applyNumberFormat="1" applyFont="1" applyBorder="1" applyAlignment="1">
      <alignment horizontal="left"/>
    </xf>
    <xf numFmtId="0" fontId="72" fillId="0" borderId="372" xfId="0" applyNumberFormat="1" applyFont="1" applyBorder="1" applyAlignment="1">
      <alignment horizontal="left"/>
    </xf>
    <xf numFmtId="0" fontId="73" fillId="0" borderId="372" xfId="0" applyNumberFormat="1" applyFont="1" applyBorder="1"/>
    <xf numFmtId="0" fontId="73" fillId="0" borderId="373" xfId="0" applyNumberFormat="1" applyFont="1" applyBorder="1"/>
    <xf numFmtId="0" fontId="72" fillId="0" borderId="373" xfId="0" applyFont="1" applyBorder="1" applyAlignment="1">
      <alignment horizontal="center"/>
    </xf>
    <xf numFmtId="173" fontId="73" fillId="0" borderId="0" xfId="0" applyNumberFormat="1" applyFont="1" applyAlignment="1">
      <alignment horizontal="center" vertical="center"/>
    </xf>
    <xf numFmtId="173" fontId="74" fillId="39" borderId="370" xfId="0" applyNumberFormat="1" applyFont="1" applyFill="1" applyBorder="1" applyAlignment="1">
      <alignment horizontal="center" vertical="center"/>
    </xf>
    <xf numFmtId="173" fontId="72" fillId="0" borderId="0" xfId="0" applyNumberFormat="1" applyFont="1" applyAlignment="1">
      <alignment horizontal="center"/>
    </xf>
    <xf numFmtId="173" fontId="74" fillId="39" borderId="369" xfId="0" applyNumberFormat="1" applyFont="1" applyFill="1" applyBorder="1" applyAlignment="1">
      <alignment horizontal="center" vertical="center"/>
    </xf>
    <xf numFmtId="173" fontId="72" fillId="0" borderId="367" xfId="0" applyNumberFormat="1" applyFont="1" applyBorder="1" applyAlignment="1">
      <alignment horizontal="right"/>
    </xf>
    <xf numFmtId="173" fontId="72" fillId="0" borderId="353" xfId="0" applyNumberFormat="1" applyFont="1" applyBorder="1" applyAlignment="1">
      <alignment horizontal="right"/>
    </xf>
    <xf numFmtId="0" fontId="76" fillId="0" borderId="371" xfId="0" applyNumberFormat="1" applyFont="1" applyBorder="1" applyAlignment="1">
      <alignment horizontal="center" vertical="center"/>
    </xf>
    <xf numFmtId="0" fontId="76" fillId="0" borderId="371" xfId="0" applyFont="1" applyBorder="1" applyAlignment="1">
      <alignment horizontal="left" vertical="center"/>
    </xf>
    <xf numFmtId="0" fontId="76" fillId="0" borderId="371" xfId="0" applyFont="1" applyBorder="1" applyAlignment="1">
      <alignment horizontal="center" vertical="center"/>
    </xf>
    <xf numFmtId="170" fontId="72" fillId="0" borderId="371" xfId="0" applyNumberFormat="1" applyFont="1" applyFill="1" applyBorder="1" applyAlignment="1">
      <alignment horizontal="right"/>
    </xf>
    <xf numFmtId="170" fontId="76" fillId="0" borderId="371" xfId="0" applyNumberFormat="1" applyFont="1" applyFill="1" applyBorder="1" applyAlignment="1">
      <alignment horizontal="right" vertical="center"/>
    </xf>
    <xf numFmtId="44" fontId="73" fillId="0" borderId="371" xfId="221" applyFont="1" applyFill="1" applyBorder="1" applyAlignment="1">
      <alignment horizontal="center" vertical="center"/>
    </xf>
    <xf numFmtId="0" fontId="76" fillId="0" borderId="372" xfId="0" applyNumberFormat="1" applyFont="1" applyBorder="1" applyAlignment="1">
      <alignment horizontal="center" vertical="center"/>
    </xf>
    <xf numFmtId="0" fontId="76" fillId="0" borderId="372" xfId="0" applyFont="1" applyBorder="1" applyAlignment="1">
      <alignment horizontal="left" vertical="center"/>
    </xf>
    <xf numFmtId="0" fontId="76" fillId="0" borderId="372" xfId="0" applyFont="1" applyBorder="1" applyAlignment="1">
      <alignment horizontal="center" vertical="center"/>
    </xf>
    <xf numFmtId="170" fontId="72" fillId="0" borderId="372" xfId="0" applyNumberFormat="1" applyFont="1" applyFill="1" applyBorder="1" applyAlignment="1">
      <alignment horizontal="right"/>
    </xf>
    <xf numFmtId="170" fontId="76" fillId="0" borderId="372" xfId="0" applyNumberFormat="1" applyFont="1" applyFill="1" applyBorder="1" applyAlignment="1">
      <alignment horizontal="right" vertical="center"/>
    </xf>
    <xf numFmtId="0" fontId="73" fillId="0" borderId="372" xfId="0" applyFont="1" applyBorder="1" applyAlignment="1"/>
    <xf numFmtId="170" fontId="73" fillId="0" borderId="372" xfId="0" applyNumberFormat="1" applyFont="1" applyBorder="1" applyAlignment="1">
      <alignment horizontal="right"/>
    </xf>
    <xf numFmtId="0" fontId="73" fillId="0" borderId="373" xfId="0" applyFont="1" applyBorder="1" applyAlignment="1"/>
    <xf numFmtId="170" fontId="72" fillId="0" borderId="373" xfId="0" applyNumberFormat="1" applyFont="1" applyFill="1" applyBorder="1" applyAlignment="1">
      <alignment horizontal="right"/>
    </xf>
    <xf numFmtId="170" fontId="73" fillId="0" borderId="373" xfId="0" applyNumberFormat="1" applyFont="1" applyBorder="1" applyAlignment="1">
      <alignment horizontal="right"/>
    </xf>
    <xf numFmtId="0" fontId="73" fillId="0" borderId="372" xfId="0" applyNumberFormat="1" applyFont="1" applyBorder="1" applyAlignment="1"/>
    <xf numFmtId="0" fontId="73" fillId="0" borderId="373" xfId="0" applyNumberFormat="1" applyFont="1" applyBorder="1" applyAlignment="1"/>
    <xf numFmtId="0" fontId="80" fillId="0" borderId="0" xfId="0" applyFont="1" applyAlignment="1">
      <alignment horizontal="left" wrapText="1"/>
    </xf>
    <xf numFmtId="0" fontId="63" fillId="0" borderId="0" xfId="200" applyFont="1" applyAlignment="1">
      <alignment horizontal="center" vertical="center" wrapText="1"/>
    </xf>
    <xf numFmtId="0" fontId="74" fillId="39" borderId="365" xfId="0" applyFont="1" applyFill="1" applyBorder="1" applyAlignment="1">
      <alignment horizontal="center" vertical="center"/>
    </xf>
    <xf numFmtId="170" fontId="74" fillId="39" borderId="365" xfId="0" applyNumberFormat="1" applyFont="1" applyFill="1" applyBorder="1" applyAlignment="1">
      <alignment horizontal="center" vertical="center"/>
    </xf>
    <xf numFmtId="0" fontId="72" fillId="0" borderId="366" xfId="0" applyFont="1" applyBorder="1" applyAlignment="1">
      <alignment horizontal="center"/>
    </xf>
    <xf numFmtId="0" fontId="72" fillId="0" borderId="367" xfId="0" applyFont="1" applyBorder="1" applyAlignment="1"/>
    <xf numFmtId="44" fontId="75" fillId="0" borderId="367" xfId="221" applyFont="1" applyFill="1" applyBorder="1" applyAlignment="1">
      <alignment horizontal="center" vertical="center"/>
    </xf>
    <xf numFmtId="44" fontId="72" fillId="0" borderId="368" xfId="221" applyFont="1" applyBorder="1" applyAlignment="1">
      <alignment horizontal="center"/>
    </xf>
    <xf numFmtId="44" fontId="73" fillId="0" borderId="374" xfId="221" applyFont="1" applyFill="1" applyBorder="1" applyAlignment="1">
      <alignment wrapText="1"/>
    </xf>
    <xf numFmtId="173" fontId="0" fillId="0" borderId="361" xfId="0" applyNumberFormat="1" applyBorder="1" applyAlignment="1">
      <alignment vertical="center"/>
    </xf>
    <xf numFmtId="0" fontId="4" fillId="37" borderId="84" xfId="0" applyFont="1" applyFill="1" applyBorder="1" applyAlignment="1">
      <alignment horizontal="left" vertical="center" wrapText="1"/>
    </xf>
    <xf numFmtId="17" fontId="0" fillId="0" borderId="360" xfId="0" applyNumberFormat="1" applyBorder="1" applyAlignment="1">
      <alignment vertical="center"/>
    </xf>
    <xf numFmtId="0" fontId="84" fillId="0" borderId="203" xfId="0" applyFont="1" applyBorder="1"/>
    <xf numFmtId="0" fontId="0" fillId="0" borderId="203" xfId="0" applyBorder="1"/>
    <xf numFmtId="0" fontId="84" fillId="0" borderId="203" xfId="0" applyFont="1" applyFill="1" applyBorder="1"/>
    <xf numFmtId="0" fontId="84" fillId="39" borderId="203" xfId="0" applyFont="1" applyFill="1" applyBorder="1"/>
    <xf numFmtId="171" fontId="0" fillId="0" borderId="203" xfId="0" applyNumberFormat="1" applyBorder="1"/>
    <xf numFmtId="0" fontId="80" fillId="0" borderId="0" xfId="0" applyFont="1" applyAlignment="1">
      <alignment wrapText="1"/>
    </xf>
    <xf numFmtId="0" fontId="62" fillId="0" borderId="362" xfId="0" applyFont="1" applyBorder="1" applyAlignment="1">
      <alignment wrapText="1"/>
    </xf>
    <xf numFmtId="170" fontId="62" fillId="0" borderId="362" xfId="0" applyNumberFormat="1" applyFont="1" applyBorder="1" applyAlignment="1">
      <alignment wrapText="1"/>
    </xf>
    <xf numFmtId="0" fontId="62" fillId="0" borderId="0" xfId="0" applyFont="1" applyBorder="1" applyAlignment="1">
      <alignment wrapText="1"/>
    </xf>
    <xf numFmtId="171" fontId="62" fillId="0" borderId="0" xfId="0" applyNumberFormat="1" applyFont="1" applyBorder="1" applyAlignment="1">
      <alignment wrapText="1"/>
    </xf>
    <xf numFmtId="0" fontId="2" fillId="0" borderId="0" xfId="1" applyBorder="1"/>
    <xf numFmtId="2" fontId="41" fillId="32" borderId="0" xfId="141" applyNumberFormat="1" applyFont="1" applyFill="1" applyBorder="1" applyAlignment="1">
      <alignment vertical="center"/>
    </xf>
    <xf numFmtId="0" fontId="2" fillId="0" borderId="362" xfId="1" applyBorder="1"/>
    <xf numFmtId="0" fontId="31" fillId="27" borderId="362" xfId="140" applyFill="1" applyBorder="1"/>
    <xf numFmtId="0" fontId="73" fillId="0" borderId="362" xfId="0" applyFont="1" applyFill="1" applyBorder="1" applyAlignment="1">
      <alignment wrapText="1"/>
    </xf>
    <xf numFmtId="0" fontId="73" fillId="0" borderId="362" xfId="0" applyFont="1" applyFill="1" applyBorder="1" applyAlignment="1">
      <alignment horizontal="center" wrapText="1"/>
    </xf>
    <xf numFmtId="0" fontId="0" fillId="0" borderId="0" xfId="0" applyFont="1" applyAlignment="1">
      <alignment vertical="center"/>
    </xf>
    <xf numFmtId="2" fontId="85" fillId="0" borderId="362" xfId="141" applyNumberFormat="1" applyFont="1" applyBorder="1" applyAlignment="1">
      <alignment vertical="center"/>
    </xf>
    <xf numFmtId="2" fontId="85" fillId="0" borderId="362" xfId="141" applyNumberFormat="1" applyFont="1" applyBorder="1" applyAlignment="1">
      <alignment vertical="center" wrapText="1"/>
    </xf>
    <xf numFmtId="0" fontId="0" fillId="0" borderId="362" xfId="0" applyFont="1" applyBorder="1" applyAlignment="1">
      <alignment vertical="center"/>
    </xf>
    <xf numFmtId="0" fontId="31" fillId="0" borderId="362" xfId="140" applyFont="1" applyBorder="1" applyAlignment="1">
      <alignment vertical="center" wrapText="1"/>
    </xf>
    <xf numFmtId="0" fontId="0" fillId="0" borderId="362" xfId="0" applyFont="1" applyBorder="1" applyAlignment="1">
      <alignment horizontal="center" vertical="center" wrapText="1"/>
    </xf>
    <xf numFmtId="0" fontId="86" fillId="0" borderId="0" xfId="0" applyFont="1" applyAlignment="1">
      <alignment wrapText="1"/>
    </xf>
    <xf numFmtId="0" fontId="58" fillId="0" borderId="0" xfId="0" applyFont="1" applyAlignment="1">
      <alignment wrapText="1"/>
    </xf>
    <xf numFmtId="0" fontId="0" fillId="0" borderId="0" xfId="0" applyFont="1" applyAlignment="1">
      <alignment horizontal="center" vertical="center" wrapText="1"/>
    </xf>
    <xf numFmtId="0" fontId="31" fillId="0" borderId="0" xfId="140" applyFont="1" applyAlignment="1">
      <alignment vertical="center" wrapText="1"/>
    </xf>
    <xf numFmtId="0" fontId="58" fillId="0" borderId="0" xfId="0" applyFont="1" applyAlignment="1">
      <alignment horizontal="left" wrapText="1"/>
    </xf>
    <xf numFmtId="0" fontId="86" fillId="0" borderId="0" xfId="0" applyFont="1" applyAlignment="1">
      <alignment horizontal="left" wrapText="1"/>
    </xf>
    <xf numFmtId="0" fontId="60" fillId="0" borderId="0" xfId="146" applyFont="1" applyFill="1" applyAlignment="1">
      <alignment wrapText="1"/>
    </xf>
    <xf numFmtId="0" fontId="62" fillId="0" borderId="0" xfId="0" applyFont="1" applyFill="1" applyAlignment="1">
      <alignment wrapText="1"/>
    </xf>
    <xf numFmtId="0" fontId="80" fillId="0" borderId="362" xfId="0" applyFont="1" applyBorder="1" applyAlignment="1">
      <alignment wrapText="1"/>
    </xf>
    <xf numFmtId="0" fontId="63" fillId="37" borderId="121" xfId="200" applyFont="1" applyFill="1" applyBorder="1" applyAlignment="1">
      <alignment vertical="center"/>
    </xf>
    <xf numFmtId="0" fontId="63" fillId="0" borderId="31" xfId="200" applyFont="1" applyFill="1" applyBorder="1" applyAlignment="1">
      <alignment horizontal="center" vertical="center" wrapText="1"/>
    </xf>
    <xf numFmtId="43" fontId="63" fillId="0" borderId="135" xfId="150" applyFont="1" applyFill="1" applyBorder="1" applyAlignment="1">
      <alignment horizontal="center" vertical="center"/>
    </xf>
    <xf numFmtId="0" fontId="63" fillId="37" borderId="140" xfId="200" applyFont="1" applyFill="1" applyBorder="1" applyAlignment="1">
      <alignment horizontal="center" vertical="center"/>
    </xf>
    <xf numFmtId="43" fontId="63" fillId="0" borderId="317" xfId="150" applyFont="1" applyFill="1" applyBorder="1" applyAlignment="1">
      <alignment horizontal="center" vertical="center"/>
    </xf>
    <xf numFmtId="0" fontId="80" fillId="0" borderId="0" xfId="0" applyFont="1" applyAlignment="1">
      <alignment horizontal="center"/>
    </xf>
    <xf numFmtId="43" fontId="63" fillId="0" borderId="249" xfId="220" applyFont="1" applyFill="1" applyBorder="1" applyAlignment="1">
      <alignment horizontal="center" vertical="center"/>
    </xf>
    <xf numFmtId="43" fontId="63" fillId="0" borderId="203" xfId="150" applyFont="1" applyFill="1" applyBorder="1" applyAlignment="1">
      <alignment horizontal="center" vertical="center"/>
    </xf>
    <xf numFmtId="43" fontId="63" fillId="0" borderId="159" xfId="150" applyFont="1" applyFill="1" applyBorder="1" applyAlignment="1">
      <alignment horizontal="center" vertical="center"/>
    </xf>
    <xf numFmtId="43" fontId="63" fillId="0" borderId="130" xfId="150" applyFont="1" applyFill="1" applyBorder="1" applyAlignment="1">
      <alignment horizontal="center" vertical="center"/>
    </xf>
    <xf numFmtId="43" fontId="63" fillId="0" borderId="129" xfId="150" applyFont="1" applyFill="1" applyBorder="1" applyAlignment="1">
      <alignment horizontal="center" vertical="center"/>
    </xf>
    <xf numFmtId="43" fontId="63" fillId="0" borderId="306" xfId="150" applyFont="1" applyFill="1" applyBorder="1" applyAlignment="1">
      <alignment horizontal="center" vertical="center"/>
    </xf>
    <xf numFmtId="43" fontId="63" fillId="0" borderId="286" xfId="150" applyFont="1" applyFill="1" applyBorder="1" applyAlignment="1">
      <alignment horizontal="center" vertical="center"/>
    </xf>
    <xf numFmtId="0" fontId="80" fillId="0" borderId="12" xfId="0" applyFont="1" applyBorder="1" applyAlignment="1">
      <alignment horizontal="center"/>
    </xf>
    <xf numFmtId="43" fontId="63" fillId="0" borderId="212" xfId="150" applyFont="1" applyFill="1" applyBorder="1" applyAlignment="1">
      <alignment horizontal="center" vertical="center"/>
    </xf>
    <xf numFmtId="43" fontId="63" fillId="0" borderId="216" xfId="150" applyFont="1" applyFill="1" applyBorder="1" applyAlignment="1">
      <alignment horizontal="center" vertical="center"/>
    </xf>
    <xf numFmtId="43" fontId="63" fillId="0" borderId="232" xfId="150" applyFont="1" applyFill="1" applyBorder="1" applyAlignment="1">
      <alignment horizontal="center" vertical="center"/>
    </xf>
    <xf numFmtId="43" fontId="63" fillId="0" borderId="142" xfId="150" applyFont="1" applyFill="1" applyBorder="1" applyAlignment="1">
      <alignment horizontal="center" vertical="center"/>
    </xf>
    <xf numFmtId="2" fontId="63" fillId="0" borderId="249" xfId="1" applyNumberFormat="1" applyFont="1" applyBorder="1" applyAlignment="1">
      <alignment horizontal="center"/>
    </xf>
    <xf numFmtId="43" fontId="63" fillId="0" borderId="250" xfId="150" applyFont="1" applyFill="1" applyBorder="1" applyAlignment="1">
      <alignment horizontal="center" vertical="center"/>
    </xf>
    <xf numFmtId="0" fontId="61" fillId="0" borderId="0" xfId="146" applyFont="1" applyFill="1" applyBorder="1" applyAlignment="1">
      <alignment vertical="center" wrapText="1"/>
    </xf>
    <xf numFmtId="0" fontId="60" fillId="0" borderId="0" xfId="154" applyFont="1"/>
    <xf numFmtId="0" fontId="80" fillId="0" borderId="0" xfId="154" applyFont="1" applyFill="1" applyBorder="1" applyAlignment="1" applyProtection="1">
      <alignment horizontal="center" vertical="center"/>
      <protection locked="0"/>
    </xf>
    <xf numFmtId="0" fontId="80" fillId="0" borderId="0" xfId="154" applyFont="1" applyFill="1" applyAlignment="1" applyProtection="1">
      <alignment horizontal="center" vertical="center"/>
      <protection locked="0"/>
    </xf>
    <xf numFmtId="0" fontId="80" fillId="0" borderId="0" xfId="0" applyFont="1" applyFill="1" applyAlignment="1">
      <alignment wrapText="1"/>
    </xf>
    <xf numFmtId="0" fontId="80" fillId="0" borderId="0" xfId="0" applyFont="1" applyFill="1" applyAlignment="1">
      <alignment vertical="center" wrapText="1"/>
    </xf>
    <xf numFmtId="10" fontId="62" fillId="0" borderId="0" xfId="0" applyNumberFormat="1" applyFont="1" applyFill="1" applyAlignment="1">
      <alignment horizontal="left" wrapText="1"/>
    </xf>
    <xf numFmtId="0" fontId="62" fillId="0" borderId="0" xfId="0" applyFont="1" applyFill="1" applyAlignment="1">
      <alignment horizontal="left" wrapText="1"/>
    </xf>
    <xf numFmtId="0" fontId="60" fillId="0" borderId="0" xfId="154" applyFont="1" applyProtection="1">
      <protection locked="0"/>
    </xf>
    <xf numFmtId="0" fontId="60" fillId="0" borderId="0" xfId="154" applyFont="1" applyAlignment="1" applyProtection="1">
      <alignment horizontal="center" vertical="center"/>
      <protection locked="0"/>
    </xf>
    <xf numFmtId="0" fontId="63" fillId="37" borderId="77" xfId="154" applyFont="1" applyFill="1" applyBorder="1" applyAlignment="1" applyProtection="1">
      <alignment horizontal="center" vertical="center" wrapText="1"/>
      <protection locked="0"/>
    </xf>
    <xf numFmtId="0" fontId="63" fillId="37" borderId="78" xfId="154" applyFont="1" applyFill="1" applyBorder="1" applyAlignment="1" applyProtection="1">
      <alignment horizontal="center" vertical="center" wrapText="1"/>
      <protection locked="0"/>
    </xf>
    <xf numFmtId="0" fontId="59" fillId="35" borderId="0" xfId="154" applyFont="1" applyFill="1" applyAlignment="1" applyProtection="1">
      <alignment horizontal="center" vertical="center" wrapText="1"/>
      <protection locked="0"/>
    </xf>
    <xf numFmtId="10" fontId="60" fillId="0" borderId="70" xfId="219" applyNumberFormat="1" applyFont="1" applyFill="1" applyBorder="1" applyAlignment="1" applyProtection="1">
      <alignment horizontal="right" vertical="center" wrapText="1"/>
    </xf>
    <xf numFmtId="43" fontId="60" fillId="0" borderId="0" xfId="215" applyFont="1" applyFill="1" applyBorder="1" applyAlignment="1" applyProtection="1">
      <alignment horizontal="center" vertical="center" wrapText="1"/>
    </xf>
    <xf numFmtId="43" fontId="60" fillId="0" borderId="70" xfId="215" applyFont="1" applyFill="1" applyBorder="1" applyAlignment="1" applyProtection="1">
      <alignment horizontal="right" vertical="center" wrapText="1"/>
    </xf>
    <xf numFmtId="4" fontId="63" fillId="37" borderId="70" xfId="154" applyNumberFormat="1" applyFont="1" applyFill="1" applyBorder="1" applyAlignment="1">
      <alignment horizontal="center" vertical="center" wrapText="1"/>
    </xf>
    <xf numFmtId="10" fontId="63" fillId="37" borderId="70" xfId="219" applyNumberFormat="1" applyFont="1" applyFill="1" applyBorder="1" applyAlignment="1" applyProtection="1">
      <alignment vertical="center" wrapText="1"/>
    </xf>
    <xf numFmtId="0" fontId="63" fillId="37" borderId="61" xfId="154" applyFont="1" applyFill="1" applyBorder="1" applyAlignment="1">
      <alignment horizontal="center" vertical="center" wrapText="1"/>
    </xf>
    <xf numFmtId="43" fontId="63" fillId="37" borderId="61" xfId="215" applyFont="1" applyFill="1" applyBorder="1" applyAlignment="1" applyProtection="1">
      <alignment vertical="center" wrapText="1"/>
    </xf>
    <xf numFmtId="4" fontId="63" fillId="37" borderId="31" xfId="154" applyNumberFormat="1" applyFont="1" applyFill="1" applyBorder="1" applyAlignment="1">
      <alignment horizontal="center" vertical="center" wrapText="1"/>
    </xf>
    <xf numFmtId="10" fontId="63" fillId="37" borderId="31" xfId="219" applyNumberFormat="1" applyFont="1" applyFill="1" applyBorder="1" applyAlignment="1" applyProtection="1">
      <alignment vertical="center" wrapText="1"/>
    </xf>
    <xf numFmtId="0" fontId="63" fillId="37" borderId="74" xfId="154" applyFont="1" applyFill="1" applyBorder="1" applyAlignment="1">
      <alignment horizontal="center" vertical="center" wrapText="1"/>
    </xf>
    <xf numFmtId="43" fontId="63" fillId="37" borderId="74" xfId="215" applyFont="1" applyFill="1" applyBorder="1" applyAlignment="1" applyProtection="1">
      <alignment vertical="center" wrapText="1"/>
    </xf>
    <xf numFmtId="2" fontId="61" fillId="0" borderId="0" xfId="141" applyNumberFormat="1" applyFont="1" applyAlignment="1">
      <alignment horizontal="left" vertical="center"/>
    </xf>
    <xf numFmtId="2" fontId="36" fillId="0" borderId="362" xfId="141" applyNumberFormat="1" applyFont="1" applyBorder="1" applyAlignment="1">
      <alignment vertical="center"/>
    </xf>
    <xf numFmtId="2" fontId="36" fillId="0" borderId="362" xfId="141" applyNumberFormat="1" applyFont="1" applyBorder="1" applyAlignment="1">
      <alignment vertical="center" wrapText="1"/>
    </xf>
    <xf numFmtId="0" fontId="87" fillId="0" borderId="362" xfId="0" applyFont="1" applyBorder="1" applyAlignment="1">
      <alignment vertical="center"/>
    </xf>
    <xf numFmtId="0" fontId="60" fillId="0" borderId="362" xfId="154" applyFont="1" applyBorder="1"/>
    <xf numFmtId="0" fontId="88" fillId="0" borderId="0" xfId="140" applyFont="1" applyAlignment="1">
      <alignment horizontal="left" vertical="center"/>
    </xf>
    <xf numFmtId="171" fontId="61" fillId="0" borderId="0" xfId="141" applyNumberFormat="1" applyFont="1" applyAlignment="1">
      <alignment vertical="center" wrapText="1"/>
    </xf>
    <xf numFmtId="49" fontId="71" fillId="37" borderId="84" xfId="0" applyNumberFormat="1" applyFont="1" applyFill="1" applyBorder="1" applyAlignment="1" applyProtection="1">
      <alignment wrapText="1"/>
      <protection locked="0"/>
    </xf>
    <xf numFmtId="49" fontId="71" fillId="37" borderId="88" xfId="0" applyNumberFormat="1" applyFont="1" applyFill="1" applyBorder="1" applyAlignment="1" applyProtection="1">
      <alignment wrapText="1"/>
      <protection locked="0"/>
    </xf>
    <xf numFmtId="0" fontId="66" fillId="0" borderId="0" xfId="0" applyFont="1" applyFill="1" applyBorder="1" applyAlignment="1" applyProtection="1">
      <alignment horizontal="center" vertical="center"/>
    </xf>
    <xf numFmtId="0" fontId="66" fillId="8" borderId="0" xfId="0" applyFont="1" applyFill="1" applyBorder="1" applyAlignment="1" applyProtection="1">
      <alignment horizontal="center" vertical="top"/>
    </xf>
    <xf numFmtId="0" fontId="68" fillId="0" borderId="367" xfId="0" applyFont="1" applyFill="1" applyBorder="1" applyAlignment="1" applyProtection="1">
      <alignment horizontal="center" vertical="center"/>
    </xf>
    <xf numFmtId="0" fontId="68" fillId="0" borderId="353" xfId="0" applyFont="1" applyFill="1" applyBorder="1" applyAlignment="1" applyProtection="1">
      <alignment horizontal="center" vertical="center"/>
    </xf>
    <xf numFmtId="0" fontId="0" fillId="0" borderId="0" xfId="0" applyFont="1" applyBorder="1" applyAlignment="1">
      <alignment horizontal="center"/>
    </xf>
    <xf numFmtId="172" fontId="72" fillId="0" borderId="84" xfId="0" applyNumberFormat="1" applyFont="1" applyFill="1" applyBorder="1" applyAlignment="1" applyProtection="1">
      <alignment horizontal="center" vertical="center" wrapText="1"/>
      <protection locked="0"/>
    </xf>
    <xf numFmtId="0" fontId="0" fillId="0" borderId="203" xfId="0" applyBorder="1" applyAlignment="1">
      <alignment wrapText="1"/>
    </xf>
    <xf numFmtId="0" fontId="84" fillId="0" borderId="203" xfId="0" applyFont="1" applyBorder="1" applyAlignment="1">
      <alignment vertical="center"/>
    </xf>
    <xf numFmtId="0" fontId="0" fillId="0" borderId="203" xfId="0" applyBorder="1" applyAlignment="1">
      <alignment vertical="center"/>
    </xf>
    <xf numFmtId="0" fontId="59" fillId="39" borderId="294" xfId="146" applyFont="1" applyFill="1" applyBorder="1" applyAlignment="1">
      <alignment horizontal="center" vertical="center" wrapText="1"/>
    </xf>
    <xf numFmtId="0" fontId="59" fillId="39" borderId="375" xfId="146" applyFont="1" applyFill="1" applyBorder="1" applyAlignment="1">
      <alignment horizontal="center" vertical="center" wrapText="1"/>
    </xf>
    <xf numFmtId="170" fontId="59" fillId="39" borderId="375" xfId="146" applyNumberFormat="1" applyFont="1" applyFill="1" applyBorder="1" applyAlignment="1">
      <alignment horizontal="center" vertical="center" wrapText="1"/>
    </xf>
    <xf numFmtId="0" fontId="59" fillId="39" borderId="376" xfId="146" applyFont="1" applyFill="1" applyBorder="1" applyAlignment="1">
      <alignment horizontal="center" vertical="center" wrapText="1"/>
    </xf>
    <xf numFmtId="0" fontId="63" fillId="37" borderId="377" xfId="146" applyFont="1" applyFill="1" applyBorder="1" applyAlignment="1">
      <alignment horizontal="left" vertical="center" wrapText="1"/>
    </xf>
    <xf numFmtId="0" fontId="63" fillId="37" borderId="360" xfId="146" applyFont="1" applyFill="1" applyBorder="1" applyAlignment="1">
      <alignment vertical="center"/>
    </xf>
    <xf numFmtId="0" fontId="63" fillId="37" borderId="360" xfId="146" applyFont="1" applyFill="1" applyBorder="1" applyAlignment="1">
      <alignment vertical="center" wrapText="1"/>
    </xf>
    <xf numFmtId="44" fontId="59" fillId="42" borderId="378" xfId="171" applyFont="1" applyFill="1" applyBorder="1" applyAlignment="1" applyProtection="1">
      <alignment horizontal="center" vertical="center" wrapText="1"/>
    </xf>
    <xf numFmtId="0" fontId="60" fillId="0" borderId="377" xfId="146" applyFont="1" applyBorder="1" applyAlignment="1">
      <alignment horizontal="left" vertical="center" wrapText="1"/>
    </xf>
    <xf numFmtId="0" fontId="60" fillId="0" borderId="360" xfId="146" applyFont="1" applyFill="1" applyBorder="1" applyAlignment="1">
      <alignment horizontal="center" vertical="center" wrapText="1"/>
    </xf>
    <xf numFmtId="0" fontId="60" fillId="0" borderId="360" xfId="146" applyFont="1" applyBorder="1" applyAlignment="1">
      <alignment horizontal="left" vertical="center" wrapText="1"/>
    </xf>
    <xf numFmtId="0" fontId="60" fillId="0" borderId="360" xfId="146" applyFont="1" applyBorder="1" applyAlignment="1">
      <alignment horizontal="center" vertical="center" wrapText="1"/>
    </xf>
    <xf numFmtId="170" fontId="60" fillId="0" borderId="360" xfId="146" applyNumberFormat="1" applyFont="1" applyBorder="1" applyAlignment="1">
      <alignment horizontal="center" vertical="center" wrapText="1"/>
    </xf>
    <xf numFmtId="4" fontId="60" fillId="0" borderId="360" xfId="146" applyNumberFormat="1" applyFont="1" applyBorder="1" applyAlignment="1">
      <alignment horizontal="center" vertical="center" wrapText="1"/>
    </xf>
    <xf numFmtId="44" fontId="61" fillId="0" borderId="360" xfId="170" applyFont="1" applyFill="1" applyBorder="1" applyAlignment="1" applyProtection="1">
      <alignment horizontal="center" vertical="center" wrapText="1"/>
    </xf>
    <xf numFmtId="44" fontId="61" fillId="0" borderId="378" xfId="170" applyFont="1" applyFill="1" applyBorder="1" applyAlignment="1" applyProtection="1">
      <alignment horizontal="center" vertical="center" wrapText="1"/>
    </xf>
    <xf numFmtId="44" fontId="59" fillId="39" borderId="151" xfId="170" applyFont="1" applyFill="1" applyBorder="1" applyAlignment="1" applyProtection="1">
      <alignment horizontal="center" vertical="center" wrapText="1"/>
    </xf>
    <xf numFmtId="44" fontId="59" fillId="39" borderId="152" xfId="170" applyFont="1" applyFill="1" applyBorder="1" applyAlignment="1" applyProtection="1">
      <alignment horizontal="center" vertical="center" wrapText="1"/>
    </xf>
    <xf numFmtId="0" fontId="73" fillId="0" borderId="0" xfId="0" applyFont="1" applyFill="1" applyAlignment="1">
      <alignment horizontal="center" wrapText="1"/>
    </xf>
    <xf numFmtId="0" fontId="80" fillId="0" borderId="0" xfId="0" applyFont="1" applyFill="1" applyAlignment="1">
      <alignment horizontal="left" vertical="center" wrapText="1"/>
    </xf>
    <xf numFmtId="0" fontId="59" fillId="39" borderId="294" xfId="200" applyFont="1" applyFill="1" applyBorder="1" applyAlignment="1">
      <alignment horizontal="center" vertical="center" wrapText="1"/>
    </xf>
    <xf numFmtId="0" fontId="59" fillId="39" borderId="375" xfId="200" applyFont="1" applyFill="1" applyBorder="1" applyAlignment="1">
      <alignment horizontal="center" vertical="center" wrapText="1"/>
    </xf>
    <xf numFmtId="4" fontId="59" fillId="39" borderId="375" xfId="200" applyNumberFormat="1" applyFont="1" applyFill="1" applyBorder="1" applyAlignment="1">
      <alignment horizontal="center" vertical="center" wrapText="1"/>
    </xf>
    <xf numFmtId="2" fontId="63" fillId="39" borderId="375" xfId="200" applyNumberFormat="1" applyFont="1" applyFill="1" applyBorder="1" applyAlignment="1">
      <alignment horizontal="center" vertical="center" wrapText="1"/>
    </xf>
    <xf numFmtId="2" fontId="80" fillId="39" borderId="376" xfId="0" applyNumberFormat="1" applyFont="1" applyFill="1" applyBorder="1" applyAlignment="1">
      <alignment horizontal="center" vertical="center"/>
    </xf>
    <xf numFmtId="0" fontId="63" fillId="37" borderId="377" xfId="200" applyFont="1" applyFill="1" applyBorder="1" applyAlignment="1">
      <alignment vertical="center" wrapText="1"/>
    </xf>
    <xf numFmtId="0" fontId="63" fillId="0" borderId="377" xfId="200" applyFont="1" applyFill="1" applyBorder="1" applyAlignment="1">
      <alignment vertical="center" wrapText="1"/>
    </xf>
    <xf numFmtId="0" fontId="63" fillId="0" borderId="360" xfId="200" applyFont="1" applyFill="1" applyBorder="1" applyAlignment="1">
      <alignment vertical="center" wrapText="1"/>
    </xf>
    <xf numFmtId="4" fontId="63" fillId="0" borderId="360" xfId="200" applyNumberFormat="1" applyFont="1" applyFill="1" applyBorder="1" applyAlignment="1">
      <alignment horizontal="center" vertical="center" wrapText="1"/>
    </xf>
    <xf numFmtId="0" fontId="63" fillId="0" borderId="360" xfId="200" applyFont="1" applyFill="1" applyBorder="1" applyAlignment="1">
      <alignment horizontal="center" vertical="center"/>
    </xf>
    <xf numFmtId="2" fontId="63" fillId="0" borderId="360" xfId="200" applyNumberFormat="1" applyFont="1" applyFill="1" applyBorder="1" applyAlignment="1">
      <alignment horizontal="center" vertical="center" wrapText="1"/>
    </xf>
    <xf numFmtId="2" fontId="63" fillId="0" borderId="378" xfId="200" applyNumberFormat="1" applyFont="1" applyFill="1" applyBorder="1" applyAlignment="1">
      <alignment horizontal="center" vertical="center" wrapText="1"/>
    </xf>
    <xf numFmtId="0" fontId="60" fillId="0" borderId="377" xfId="200" applyFont="1" applyFill="1" applyBorder="1" applyAlignment="1">
      <alignment vertical="center" wrapText="1"/>
    </xf>
    <xf numFmtId="0" fontId="60" fillId="0" borderId="360" xfId="200" applyFont="1" applyFill="1" applyBorder="1" applyAlignment="1">
      <alignment vertical="center" wrapText="1"/>
    </xf>
    <xf numFmtId="4" fontId="60" fillId="0" borderId="360" xfId="200" applyNumberFormat="1" applyFont="1" applyFill="1" applyBorder="1" applyAlignment="1">
      <alignment horizontal="center" vertical="center"/>
    </xf>
    <xf numFmtId="2" fontId="60" fillId="0" borderId="360" xfId="200" applyNumberFormat="1" applyFont="1" applyFill="1" applyBorder="1" applyAlignment="1">
      <alignment horizontal="center" vertical="center"/>
    </xf>
    <xf numFmtId="2" fontId="60" fillId="0" borderId="378" xfId="200" applyNumberFormat="1" applyFont="1" applyFill="1" applyBorder="1" applyAlignment="1">
      <alignment horizontal="center" vertical="center"/>
    </xf>
    <xf numFmtId="2" fontId="60" fillId="0" borderId="360" xfId="200" applyNumberFormat="1" applyFont="1" applyFill="1" applyBorder="1" applyAlignment="1">
      <alignment horizontal="center" vertical="center" wrapText="1"/>
    </xf>
    <xf numFmtId="2" fontId="63" fillId="0" borderId="360" xfId="200" applyNumberFormat="1" applyFont="1" applyFill="1" applyBorder="1" applyAlignment="1">
      <alignment horizontal="center" vertical="center" wrapText="1"/>
    </xf>
    <xf numFmtId="0" fontId="60" fillId="0" borderId="150" xfId="200" applyFont="1" applyFill="1" applyBorder="1" applyAlignment="1">
      <alignment vertical="center" wrapText="1"/>
    </xf>
    <xf numFmtId="0" fontId="60" fillId="0" borderId="151" xfId="200" applyFont="1" applyFill="1" applyBorder="1" applyAlignment="1">
      <alignment vertical="center" wrapText="1"/>
    </xf>
    <xf numFmtId="4" fontId="60" fillId="0" borderId="151" xfId="200" applyNumberFormat="1" applyFont="1" applyFill="1" applyBorder="1" applyAlignment="1">
      <alignment horizontal="center" vertical="center" wrapText="1"/>
    </xf>
    <xf numFmtId="0" fontId="60" fillId="0" borderId="151" xfId="200" applyFont="1" applyFill="1" applyBorder="1" applyAlignment="1">
      <alignment horizontal="center" vertical="center"/>
    </xf>
    <xf numFmtId="2" fontId="60" fillId="0" borderId="151" xfId="200" applyNumberFormat="1" applyFont="1" applyFill="1" applyBorder="1" applyAlignment="1">
      <alignment horizontal="center" vertical="center"/>
    </xf>
    <xf numFmtId="2" fontId="60" fillId="0" borderId="152" xfId="150" applyNumberFormat="1" applyFont="1" applyFill="1" applyBorder="1" applyAlignment="1">
      <alignment horizontal="center" vertical="center"/>
    </xf>
    <xf numFmtId="0" fontId="60" fillId="0" borderId="379" xfId="200" applyFont="1" applyFill="1" applyBorder="1" applyAlignment="1">
      <alignment vertical="center" wrapText="1"/>
    </xf>
    <xf numFmtId="0" fontId="60" fillId="0" borderId="380" xfId="200" applyFont="1" applyFill="1" applyBorder="1" applyAlignment="1">
      <alignment vertical="center" wrapText="1"/>
    </xf>
    <xf numFmtId="4" fontId="60" fillId="0" borderId="380" xfId="200" applyNumberFormat="1" applyFont="1" applyFill="1" applyBorder="1" applyAlignment="1">
      <alignment horizontal="center" vertical="center"/>
    </xf>
    <xf numFmtId="0" fontId="63" fillId="0" borderId="380" xfId="200" applyFont="1" applyFill="1" applyBorder="1" applyAlignment="1">
      <alignment horizontal="center" vertical="center"/>
    </xf>
    <xf numFmtId="2" fontId="60" fillId="0" borderId="380" xfId="200" applyNumberFormat="1" applyFont="1" applyFill="1" applyBorder="1" applyAlignment="1">
      <alignment horizontal="center" vertical="center" wrapText="1"/>
    </xf>
    <xf numFmtId="2" fontId="60" fillId="0" borderId="380" xfId="200" applyNumberFormat="1" applyFont="1" applyFill="1" applyBorder="1" applyAlignment="1">
      <alignment horizontal="center" vertical="center"/>
    </xf>
    <xf numFmtId="2" fontId="60" fillId="0" borderId="381" xfId="200" applyNumberFormat="1" applyFont="1" applyFill="1" applyBorder="1" applyAlignment="1">
      <alignment horizontal="center" vertical="center"/>
    </xf>
    <xf numFmtId="2" fontId="63" fillId="0" borderId="360" xfId="200" applyNumberFormat="1" applyFont="1" applyFill="1" applyBorder="1" applyAlignment="1">
      <alignment vertical="center" wrapText="1"/>
    </xf>
    <xf numFmtId="0" fontId="75" fillId="0" borderId="0" xfId="210" applyFont="1" applyFill="1" applyAlignment="1">
      <alignment vertical="center" wrapText="1"/>
    </xf>
    <xf numFmtId="49" fontId="71" fillId="37" borderId="84" xfId="0" applyNumberFormat="1" applyFont="1" applyFill="1" applyBorder="1" applyAlignment="1" applyProtection="1">
      <alignment horizontal="center" vertical="center" wrapText="1"/>
      <protection locked="0"/>
    </xf>
    <xf numFmtId="4" fontId="73" fillId="0" borderId="0" xfId="0" applyNumberFormat="1" applyFont="1" applyFill="1" applyAlignment="1">
      <alignment wrapText="1"/>
    </xf>
    <xf numFmtId="0" fontId="0" fillId="0" borderId="203" xfId="0" applyBorder="1" applyAlignment="1">
      <alignment horizontal="left"/>
    </xf>
    <xf numFmtId="0" fontId="84" fillId="39" borderId="203" xfId="0" applyFont="1" applyFill="1" applyBorder="1" applyAlignment="1">
      <alignment horizontal="center"/>
    </xf>
    <xf numFmtId="0" fontId="62" fillId="0" borderId="0" xfId="0" applyFont="1" applyAlignment="1">
      <alignment horizontal="left" wrapText="1"/>
    </xf>
    <xf numFmtId="0" fontId="0" fillId="0" borderId="0" xfId="0" applyAlignment="1">
      <alignment horizontal="left" wrapText="1"/>
    </xf>
    <xf numFmtId="0" fontId="62" fillId="0" borderId="362" xfId="0" applyFont="1" applyBorder="1" applyAlignment="1">
      <alignment horizontal="left" wrapText="1"/>
    </xf>
    <xf numFmtId="171" fontId="62" fillId="0" borderId="362" xfId="0" applyNumberFormat="1" applyFont="1" applyBorder="1" applyAlignment="1">
      <alignment horizontal="left" wrapText="1"/>
    </xf>
    <xf numFmtId="0" fontId="59" fillId="39" borderId="150" xfId="0" applyFont="1" applyFill="1" applyBorder="1" applyAlignment="1">
      <alignment horizontal="center" vertical="center" wrapText="1"/>
    </xf>
    <xf numFmtId="0" fontId="59" fillId="39" borderId="151" xfId="0" applyFont="1" applyFill="1" applyBorder="1" applyAlignment="1">
      <alignment horizontal="center" vertical="center" wrapText="1"/>
    </xf>
    <xf numFmtId="0" fontId="63" fillId="0" borderId="0" xfId="146" applyFont="1" applyBorder="1" applyAlignment="1">
      <alignment horizontal="left" wrapText="1"/>
    </xf>
    <xf numFmtId="0" fontId="81" fillId="0" borderId="0" xfId="0" applyFont="1" applyAlignment="1">
      <alignment horizontal="center" vertical="center" wrapText="1"/>
    </xf>
    <xf numFmtId="0" fontId="63" fillId="0" borderId="0" xfId="146" applyFont="1" applyBorder="1" applyAlignment="1">
      <alignment horizontal="left" vertical="center" wrapText="1"/>
    </xf>
    <xf numFmtId="0" fontId="80" fillId="0" borderId="0" xfId="0" applyFont="1" applyAlignment="1">
      <alignment horizontal="center" vertical="center" wrapText="1"/>
    </xf>
    <xf numFmtId="0" fontId="80" fillId="0" borderId="0" xfId="0" applyFont="1" applyAlignment="1">
      <alignment horizontal="left" wrapText="1"/>
    </xf>
    <xf numFmtId="0" fontId="64" fillId="0" borderId="0" xfId="146" applyFont="1" applyFill="1" applyBorder="1" applyAlignment="1">
      <alignment horizontal="left" vertical="center" wrapText="1"/>
    </xf>
    <xf numFmtId="0" fontId="61" fillId="0" borderId="0" xfId="146" applyFont="1" applyFill="1" applyBorder="1" applyAlignment="1">
      <alignment horizontal="left" vertical="center" wrapText="1"/>
    </xf>
    <xf numFmtId="0" fontId="79" fillId="0" borderId="0" xfId="146" applyFont="1" applyFill="1" applyBorder="1" applyAlignment="1">
      <alignment horizontal="left" vertical="center" wrapText="1"/>
    </xf>
    <xf numFmtId="43" fontId="60" fillId="0" borderId="309" xfId="150" applyFont="1" applyFill="1" applyBorder="1" applyAlignment="1">
      <alignment horizontal="justify" vertical="center" wrapText="1"/>
    </xf>
    <xf numFmtId="43" fontId="60" fillId="0" borderId="310" xfId="150" applyFont="1" applyFill="1" applyBorder="1" applyAlignment="1">
      <alignment horizontal="justify" vertical="center" wrapText="1"/>
    </xf>
    <xf numFmtId="43" fontId="60" fillId="0" borderId="287" xfId="150" applyFont="1" applyFill="1" applyBorder="1" applyAlignment="1">
      <alignment horizontal="justify" vertical="center" wrapText="1"/>
    </xf>
    <xf numFmtId="0" fontId="63" fillId="0" borderId="0" xfId="200" applyFont="1" applyAlignment="1">
      <alignment horizontal="center" vertical="center" wrapText="1"/>
    </xf>
    <xf numFmtId="0" fontId="63" fillId="0" borderId="162" xfId="200" applyFont="1" applyBorder="1" applyAlignment="1">
      <alignment horizontal="center" vertical="center"/>
    </xf>
    <xf numFmtId="0" fontId="63" fillId="0" borderId="36" xfId="200" applyFont="1" applyBorder="1" applyAlignment="1">
      <alignment horizontal="center" vertical="center"/>
    </xf>
    <xf numFmtId="0" fontId="63" fillId="0" borderId="94" xfId="200" applyFont="1" applyBorder="1" applyAlignment="1">
      <alignment horizontal="center" vertical="center"/>
    </xf>
    <xf numFmtId="0" fontId="63" fillId="0" borderId="270" xfId="200" applyFont="1" applyBorder="1" applyAlignment="1">
      <alignment horizontal="center" vertical="center"/>
    </xf>
    <xf numFmtId="0" fontId="63" fillId="0" borderId="235" xfId="200" applyFont="1" applyBorder="1" applyAlignment="1">
      <alignment horizontal="center" vertical="center"/>
    </xf>
    <xf numFmtId="0" fontId="63" fillId="0" borderId="276" xfId="200" applyFont="1" applyBorder="1" applyAlignment="1">
      <alignment horizontal="center" vertical="center"/>
    </xf>
    <xf numFmtId="0" fontId="63" fillId="0" borderId="301" xfId="200" applyFont="1" applyBorder="1" applyAlignment="1">
      <alignment horizontal="center" vertical="center"/>
    </xf>
    <xf numFmtId="0" fontId="63" fillId="26" borderId="122" xfId="200" applyFont="1" applyFill="1" applyBorder="1" applyAlignment="1">
      <alignment horizontal="justify" vertical="center"/>
    </xf>
    <xf numFmtId="0" fontId="63" fillId="26" borderId="121" xfId="200" applyFont="1" applyFill="1" applyBorder="1" applyAlignment="1">
      <alignment horizontal="justify" vertical="center"/>
    </xf>
    <xf numFmtId="0" fontId="63" fillId="26" borderId="123" xfId="200" applyFont="1" applyFill="1" applyBorder="1" applyAlignment="1">
      <alignment horizontal="justify" vertical="center"/>
    </xf>
    <xf numFmtId="43" fontId="60" fillId="0" borderId="137" xfId="150" applyFont="1" applyFill="1" applyBorder="1" applyAlignment="1">
      <alignment horizontal="justify" vertical="center" wrapText="1"/>
    </xf>
    <xf numFmtId="43" fontId="60" fillId="0" borderId="127" xfId="150" applyFont="1" applyFill="1" applyBorder="1" applyAlignment="1">
      <alignment horizontal="justify" vertical="center" wrapText="1"/>
    </xf>
    <xf numFmtId="43" fontId="60" fillId="0" borderId="90" xfId="150" applyFont="1" applyFill="1" applyBorder="1" applyAlignment="1">
      <alignment horizontal="justify" vertical="center" wrapText="1"/>
    </xf>
    <xf numFmtId="43" fontId="60" fillId="0" borderId="128" xfId="150" applyFont="1" applyFill="1" applyBorder="1" applyAlignment="1">
      <alignment horizontal="justify" vertical="center" wrapText="1"/>
    </xf>
    <xf numFmtId="43" fontId="60" fillId="0" borderId="89" xfId="150" applyFont="1" applyFill="1" applyBorder="1" applyAlignment="1">
      <alignment horizontal="justify" vertical="center" wrapText="1"/>
    </xf>
    <xf numFmtId="0" fontId="63" fillId="0" borderId="273" xfId="200" applyFont="1" applyBorder="1" applyAlignment="1">
      <alignment horizontal="center" vertical="center"/>
    </xf>
    <xf numFmtId="0" fontId="63" fillId="0" borderId="326" xfId="200" applyFont="1" applyBorder="1" applyAlignment="1">
      <alignment horizontal="center" vertical="center"/>
    </xf>
    <xf numFmtId="0" fontId="63" fillId="0" borderId="164" xfId="200" applyFont="1" applyBorder="1" applyAlignment="1">
      <alignment horizontal="center" vertical="center"/>
    </xf>
    <xf numFmtId="0" fontId="62" fillId="0" borderId="0" xfId="0" applyFont="1" applyAlignment="1">
      <alignment horizontal="center"/>
    </xf>
    <xf numFmtId="0" fontId="63" fillId="26" borderId="330" xfId="200" applyFont="1" applyFill="1" applyBorder="1" applyAlignment="1">
      <alignment horizontal="justify" vertical="center"/>
    </xf>
    <xf numFmtId="0" fontId="63" fillId="26" borderId="329" xfId="200" applyFont="1" applyFill="1" applyBorder="1" applyAlignment="1">
      <alignment horizontal="justify" vertical="center"/>
    </xf>
    <xf numFmtId="0" fontId="63" fillId="26" borderId="331" xfId="200" applyFont="1" applyFill="1" applyBorder="1" applyAlignment="1">
      <alignment horizontal="justify" vertical="center"/>
    </xf>
    <xf numFmtId="0" fontId="63" fillId="26" borderId="169" xfId="200" applyFont="1" applyFill="1" applyBorder="1" applyAlignment="1">
      <alignment horizontal="justify" vertical="center"/>
    </xf>
    <xf numFmtId="0" fontId="63" fillId="26" borderId="168" xfId="200" applyFont="1" applyFill="1" applyBorder="1" applyAlignment="1">
      <alignment horizontal="justify" vertical="center"/>
    </xf>
    <xf numFmtId="0" fontId="63" fillId="26" borderId="170" xfId="200" applyFont="1" applyFill="1" applyBorder="1" applyAlignment="1">
      <alignment horizontal="justify" vertical="center"/>
    </xf>
    <xf numFmtId="0" fontId="60" fillId="0" borderId="347" xfId="1" applyFont="1" applyBorder="1" applyAlignment="1">
      <alignment horizontal="center"/>
    </xf>
    <xf numFmtId="0" fontId="60" fillId="0" borderId="326" xfId="1" applyFont="1" applyBorder="1" applyAlignment="1">
      <alignment horizontal="center"/>
    </xf>
    <xf numFmtId="0" fontId="63" fillId="0" borderId="347" xfId="200" applyFont="1" applyBorder="1" applyAlignment="1">
      <alignment horizontal="center" vertical="center"/>
    </xf>
    <xf numFmtId="0" fontId="63" fillId="0" borderId="271" xfId="200" applyFont="1" applyBorder="1" applyAlignment="1">
      <alignment horizontal="center" vertical="center"/>
    </xf>
    <xf numFmtId="0" fontId="63" fillId="0" borderId="39" xfId="200" applyFont="1" applyBorder="1" applyAlignment="1">
      <alignment horizontal="center" vertical="center"/>
    </xf>
    <xf numFmtId="0" fontId="63" fillId="0" borderId="248" xfId="200" applyFont="1" applyBorder="1" applyAlignment="1">
      <alignment horizontal="center" vertical="center"/>
    </xf>
    <xf numFmtId="0" fontId="63" fillId="0" borderId="222" xfId="200" applyFont="1" applyBorder="1" applyAlignment="1">
      <alignment horizontal="center" vertical="center"/>
    </xf>
    <xf numFmtId="0" fontId="63" fillId="0" borderId="12" xfId="200" applyFont="1" applyBorder="1" applyAlignment="1">
      <alignment horizontal="center" vertical="center" wrapText="1"/>
    </xf>
    <xf numFmtId="0" fontId="63" fillId="33" borderId="18" xfId="1" applyFont="1" applyFill="1" applyBorder="1"/>
    <xf numFmtId="0" fontId="63" fillId="33" borderId="19" xfId="1" applyFont="1" applyFill="1" applyBorder="1"/>
    <xf numFmtId="0" fontId="63" fillId="36" borderId="93" xfId="200" applyFont="1" applyFill="1" applyBorder="1" applyAlignment="1">
      <alignment horizontal="center" vertical="center" wrapText="1"/>
    </xf>
    <xf numFmtId="0" fontId="63" fillId="36" borderId="12" xfId="200" applyFont="1" applyFill="1" applyBorder="1" applyAlignment="1">
      <alignment horizontal="center" vertical="center" wrapText="1"/>
    </xf>
    <xf numFmtId="0" fontId="63" fillId="36" borderId="25" xfId="200" applyFont="1" applyFill="1" applyBorder="1" applyAlignment="1">
      <alignment horizontal="center" vertical="center" wrapText="1"/>
    </xf>
    <xf numFmtId="43" fontId="60" fillId="0" borderId="175" xfId="150" applyFont="1" applyFill="1" applyBorder="1" applyAlignment="1">
      <alignment horizontal="justify" vertical="center" wrapText="1"/>
    </xf>
    <xf numFmtId="43" fontId="60" fillId="0" borderId="176" xfId="150" applyFont="1" applyFill="1" applyBorder="1" applyAlignment="1">
      <alignment horizontal="justify" vertical="center" wrapText="1"/>
    </xf>
    <xf numFmtId="43" fontId="60" fillId="0" borderId="177" xfId="150" applyFont="1" applyFill="1" applyBorder="1" applyAlignment="1">
      <alignment horizontal="justify" vertical="center" wrapText="1"/>
    </xf>
    <xf numFmtId="0" fontId="63" fillId="26" borderId="186" xfId="200" applyFont="1" applyFill="1" applyBorder="1" applyAlignment="1">
      <alignment horizontal="justify" vertical="center"/>
    </xf>
    <xf numFmtId="0" fontId="63" fillId="26" borderId="185" xfId="200" applyFont="1" applyFill="1" applyBorder="1" applyAlignment="1">
      <alignment horizontal="justify" vertical="center"/>
    </xf>
    <xf numFmtId="0" fontId="63" fillId="26" borderId="187" xfId="200" applyFont="1" applyFill="1" applyBorder="1" applyAlignment="1">
      <alignment horizontal="justify" vertical="center"/>
    </xf>
    <xf numFmtId="0" fontId="63" fillId="26" borderId="279" xfId="200" applyFont="1" applyFill="1" applyBorder="1" applyAlignment="1">
      <alignment horizontal="justify" vertical="center"/>
    </xf>
    <xf numFmtId="0" fontId="63" fillId="26" borderId="280" xfId="200" applyFont="1" applyFill="1" applyBorder="1" applyAlignment="1">
      <alignment horizontal="justify" vertical="center"/>
    </xf>
    <xf numFmtId="0" fontId="63" fillId="26" borderId="281" xfId="200" applyFont="1" applyFill="1" applyBorder="1" applyAlignment="1">
      <alignment horizontal="justify" vertical="center"/>
    </xf>
    <xf numFmtId="0" fontId="63" fillId="26" borderId="193" xfId="200" applyFont="1" applyFill="1" applyBorder="1" applyAlignment="1">
      <alignment horizontal="justify" vertical="center"/>
    </xf>
    <xf numFmtId="0" fontId="63" fillId="26" borderId="192" xfId="200" applyFont="1" applyFill="1" applyBorder="1" applyAlignment="1">
      <alignment horizontal="justify" vertical="center"/>
    </xf>
    <xf numFmtId="0" fontId="63" fillId="26" borderId="194" xfId="200" applyFont="1" applyFill="1" applyBorder="1" applyAlignment="1">
      <alignment horizontal="justify" vertical="center"/>
    </xf>
    <xf numFmtId="0" fontId="60" fillId="0" borderId="0" xfId="1" applyFont="1" applyAlignment="1">
      <alignment horizontal="center"/>
    </xf>
    <xf numFmtId="0" fontId="62" fillId="0" borderId="12" xfId="0" applyFont="1" applyBorder="1" applyAlignment="1">
      <alignment horizontal="center"/>
    </xf>
    <xf numFmtId="0" fontId="63" fillId="26" borderId="180" xfId="200" applyFont="1" applyFill="1" applyBorder="1" applyAlignment="1">
      <alignment horizontal="justify" vertical="center"/>
    </xf>
    <xf numFmtId="0" fontId="63" fillId="26" borderId="179" xfId="200" applyFont="1" applyFill="1" applyBorder="1" applyAlignment="1">
      <alignment horizontal="justify" vertical="center"/>
    </xf>
    <xf numFmtId="0" fontId="63" fillId="26" borderId="181" xfId="200" applyFont="1" applyFill="1" applyBorder="1" applyAlignment="1">
      <alignment horizontal="justify" vertical="center"/>
    </xf>
    <xf numFmtId="0" fontId="63" fillId="40" borderId="261" xfId="1" applyFont="1" applyFill="1" applyBorder="1"/>
    <xf numFmtId="2" fontId="63" fillId="0" borderId="249" xfId="1" applyNumberFormat="1" applyFont="1" applyBorder="1"/>
    <xf numFmtId="2" fontId="63" fillId="0" borderId="269" xfId="1" applyNumberFormat="1" applyFont="1" applyBorder="1"/>
    <xf numFmtId="2" fontId="63" fillId="40" borderId="261" xfId="1" applyNumberFormat="1" applyFont="1" applyFill="1" applyBorder="1"/>
    <xf numFmtId="43" fontId="60" fillId="0" borderId="249" xfId="150" applyFont="1" applyFill="1" applyBorder="1" applyAlignment="1">
      <alignment horizontal="justify" vertical="center" wrapText="1"/>
    </xf>
    <xf numFmtId="43" fontId="60" fillId="0" borderId="267" xfId="150" applyFont="1" applyFill="1" applyBorder="1" applyAlignment="1">
      <alignment horizontal="justify" vertical="center" wrapText="1"/>
    </xf>
    <xf numFmtId="0" fontId="63" fillId="26" borderId="240" xfId="200" applyFont="1" applyFill="1" applyBorder="1" applyAlignment="1">
      <alignment horizontal="justify" vertical="center"/>
    </xf>
    <xf numFmtId="0" fontId="63" fillId="26" borderId="242" xfId="200" applyFont="1" applyFill="1" applyBorder="1" applyAlignment="1">
      <alignment horizontal="justify" vertical="center"/>
    </xf>
    <xf numFmtId="43" fontId="60" fillId="0" borderId="253" xfId="150" applyFont="1" applyFill="1" applyBorder="1" applyAlignment="1">
      <alignment horizontal="justify" vertical="center" wrapText="1"/>
    </xf>
    <xf numFmtId="43" fontId="60" fillId="0" borderId="254" xfId="150" applyFont="1" applyFill="1" applyBorder="1" applyAlignment="1">
      <alignment horizontal="justify" vertical="center" wrapText="1"/>
    </xf>
    <xf numFmtId="43" fontId="60" fillId="0" borderId="255" xfId="150" applyFont="1" applyFill="1" applyBorder="1" applyAlignment="1">
      <alignment horizontal="justify" vertical="center" wrapText="1"/>
    </xf>
    <xf numFmtId="0" fontId="63" fillId="26" borderId="160" xfId="200" applyFont="1" applyFill="1" applyBorder="1" applyAlignment="1">
      <alignment horizontal="center" vertical="center"/>
    </xf>
    <xf numFmtId="0" fontId="63" fillId="26" borderId="161" xfId="200" applyFont="1" applyFill="1" applyBorder="1" applyAlignment="1">
      <alignment horizontal="center" vertical="center"/>
    </xf>
    <xf numFmtId="0" fontId="63" fillId="26" borderId="158" xfId="200" applyFont="1" applyFill="1" applyBorder="1" applyAlignment="1">
      <alignment horizontal="center" vertical="center"/>
    </xf>
    <xf numFmtId="0" fontId="63" fillId="0" borderId="163" xfId="200" applyFont="1" applyBorder="1" applyAlignment="1">
      <alignment horizontal="center" vertical="center"/>
    </xf>
    <xf numFmtId="0" fontId="63" fillId="0" borderId="190" xfId="200" applyFont="1" applyBorder="1" applyAlignment="1">
      <alignment horizontal="center" vertical="center"/>
    </xf>
    <xf numFmtId="0" fontId="63" fillId="26" borderId="199" xfId="200" applyFont="1" applyFill="1" applyBorder="1" applyAlignment="1">
      <alignment horizontal="justify" vertical="center"/>
    </xf>
    <xf numFmtId="0" fontId="63" fillId="26" borderId="198" xfId="200" applyFont="1" applyFill="1" applyBorder="1" applyAlignment="1">
      <alignment horizontal="justify" vertical="center"/>
    </xf>
    <xf numFmtId="0" fontId="63" fillId="26" borderId="200" xfId="200" applyFont="1" applyFill="1" applyBorder="1" applyAlignment="1">
      <alignment horizontal="justify" vertical="center"/>
    </xf>
    <xf numFmtId="0" fontId="63" fillId="0" borderId="211" xfId="200" applyFont="1" applyBorder="1" applyAlignment="1">
      <alignment horizontal="center" vertical="center"/>
    </xf>
    <xf numFmtId="43" fontId="60" fillId="0" borderId="288" xfId="150" applyFont="1" applyFill="1" applyBorder="1" applyAlignment="1">
      <alignment horizontal="justify" vertical="center" wrapText="1"/>
    </xf>
    <xf numFmtId="43" fontId="60" fillId="0" borderId="227" xfId="150" applyFont="1" applyFill="1" applyBorder="1" applyAlignment="1">
      <alignment horizontal="justify" vertical="center" wrapText="1"/>
    </xf>
    <xf numFmtId="43" fontId="60" fillId="0" borderId="228" xfId="150" applyFont="1" applyFill="1" applyBorder="1" applyAlignment="1">
      <alignment horizontal="justify" vertical="center" wrapText="1"/>
    </xf>
    <xf numFmtId="0" fontId="63" fillId="26" borderId="107" xfId="200" applyFont="1" applyFill="1" applyBorder="1" applyAlignment="1">
      <alignment horizontal="justify" vertical="center"/>
    </xf>
    <xf numFmtId="43" fontId="60" fillId="0" borderId="159" xfId="150" applyFont="1" applyFill="1" applyBorder="1" applyAlignment="1">
      <alignment horizontal="justify" vertical="center" wrapText="1"/>
    </xf>
    <xf numFmtId="43" fontId="60" fillId="0" borderId="147" xfId="150" applyFont="1" applyFill="1" applyBorder="1" applyAlignment="1">
      <alignment horizontal="justify" vertical="center" wrapText="1"/>
    </xf>
    <xf numFmtId="0" fontId="63" fillId="26" borderId="206" xfId="200" applyFont="1" applyFill="1" applyBorder="1" applyAlignment="1">
      <alignment horizontal="justify" vertical="center"/>
    </xf>
    <xf numFmtId="0" fontId="63" fillId="26" borderId="205" xfId="200" applyFont="1" applyFill="1" applyBorder="1" applyAlignment="1">
      <alignment horizontal="justify" vertical="center"/>
    </xf>
    <xf numFmtId="0" fontId="63" fillId="26" borderId="207" xfId="200" applyFont="1" applyFill="1" applyBorder="1" applyAlignment="1">
      <alignment horizontal="justify" vertical="center"/>
    </xf>
    <xf numFmtId="0" fontId="62" fillId="0" borderId="0" xfId="0" applyFont="1" applyFill="1" applyAlignment="1">
      <alignment horizontal="center"/>
    </xf>
    <xf numFmtId="43" fontId="60" fillId="0" borderId="216" xfId="150" applyFont="1" applyFill="1" applyBorder="1" applyAlignment="1">
      <alignment horizontal="justify" vertical="center" wrapText="1"/>
    </xf>
    <xf numFmtId="43" fontId="60" fillId="0" borderId="217" xfId="150" applyFont="1" applyFill="1" applyBorder="1" applyAlignment="1">
      <alignment horizontal="justify" vertical="center" wrapText="1"/>
    </xf>
    <xf numFmtId="43" fontId="60" fillId="0" borderId="214" xfId="150" applyFont="1" applyFill="1" applyBorder="1" applyAlignment="1">
      <alignment horizontal="justify" vertical="center" wrapText="1"/>
    </xf>
    <xf numFmtId="43" fontId="60" fillId="0" borderId="129" xfId="150" applyFont="1" applyFill="1" applyBorder="1" applyAlignment="1">
      <alignment horizontal="justify" vertical="center" wrapText="1"/>
    </xf>
    <xf numFmtId="0" fontId="63" fillId="36" borderId="153" xfId="200" applyFont="1" applyFill="1" applyBorder="1" applyAlignment="1">
      <alignment horizontal="center" vertical="center" wrapText="1"/>
    </xf>
    <xf numFmtId="0" fontId="63" fillId="36" borderId="154" xfId="200" applyFont="1" applyFill="1" applyBorder="1" applyAlignment="1">
      <alignment horizontal="center" vertical="center" wrapText="1"/>
    </xf>
    <xf numFmtId="43" fontId="60" fillId="0" borderId="95" xfId="150" applyFont="1" applyFill="1" applyBorder="1" applyAlignment="1">
      <alignment horizontal="justify" vertical="center" wrapText="1"/>
    </xf>
    <xf numFmtId="0" fontId="62" fillId="41" borderId="0" xfId="0" applyFont="1" applyFill="1" applyAlignment="1">
      <alignment horizontal="center"/>
    </xf>
    <xf numFmtId="0" fontId="63" fillId="26" borderId="296" xfId="200" applyFont="1" applyFill="1" applyBorder="1" applyAlignment="1">
      <alignment horizontal="justify" vertical="center"/>
    </xf>
    <xf numFmtId="0" fontId="63" fillId="26" borderId="295" xfId="200" applyFont="1" applyFill="1" applyBorder="1" applyAlignment="1">
      <alignment horizontal="justify" vertical="center"/>
    </xf>
    <xf numFmtId="0" fontId="63" fillId="26" borderId="297" xfId="200" applyFont="1" applyFill="1" applyBorder="1" applyAlignment="1">
      <alignment horizontal="justify" vertical="center"/>
    </xf>
    <xf numFmtId="43" fontId="60" fillId="0" borderId="0" xfId="150" applyFont="1" applyFill="1" applyBorder="1" applyAlignment="1">
      <alignment horizontal="justify" vertical="center" wrapText="1"/>
    </xf>
    <xf numFmtId="0" fontId="63" fillId="26" borderId="146" xfId="200" applyFont="1" applyFill="1" applyBorder="1" applyAlignment="1">
      <alignment horizontal="center" vertical="center" wrapText="1"/>
    </xf>
    <xf numFmtId="0" fontId="63" fillId="26" borderId="305" xfId="200" applyFont="1" applyFill="1" applyBorder="1" applyAlignment="1">
      <alignment horizontal="center" vertical="center" wrapText="1"/>
    </xf>
    <xf numFmtId="43" fontId="60" fillId="0" borderId="113" xfId="150" applyFont="1" applyFill="1" applyBorder="1" applyAlignment="1">
      <alignment horizontal="justify" vertical="center" wrapText="1"/>
    </xf>
    <xf numFmtId="43" fontId="60" fillId="0" borderId="114" xfId="150" applyFont="1" applyFill="1" applyBorder="1" applyAlignment="1">
      <alignment horizontal="justify" vertical="center" wrapText="1"/>
    </xf>
    <xf numFmtId="43" fontId="60" fillId="0" borderId="115" xfId="150" applyFont="1" applyFill="1" applyBorder="1" applyAlignment="1">
      <alignment horizontal="justify" vertical="center" wrapText="1"/>
    </xf>
    <xf numFmtId="0" fontId="63" fillId="26" borderId="241" xfId="200" applyFont="1" applyFill="1" applyBorder="1" applyAlignment="1">
      <alignment horizontal="justify" vertical="center"/>
    </xf>
    <xf numFmtId="43" fontId="60" fillId="0" borderId="236" xfId="150" applyFont="1" applyFill="1" applyBorder="1" applyAlignment="1">
      <alignment horizontal="justify" vertical="center" wrapText="1"/>
    </xf>
    <xf numFmtId="43" fontId="60" fillId="0" borderId="237" xfId="150" applyFont="1" applyFill="1" applyBorder="1" applyAlignment="1">
      <alignment horizontal="justify" vertical="center" wrapText="1"/>
    </xf>
    <xf numFmtId="43" fontId="60" fillId="0" borderId="238" xfId="150" applyFont="1" applyFill="1" applyBorder="1" applyAlignment="1">
      <alignment horizontal="justify" vertical="center" wrapText="1"/>
    </xf>
    <xf numFmtId="43" fontId="60" fillId="0" borderId="302" xfId="150" applyFont="1" applyFill="1" applyBorder="1" applyAlignment="1">
      <alignment horizontal="justify" vertical="center" wrapText="1"/>
    </xf>
    <xf numFmtId="43" fontId="60" fillId="0" borderId="293" xfId="150" applyFont="1" applyFill="1" applyBorder="1" applyAlignment="1">
      <alignment horizontal="justify" vertical="center" wrapText="1"/>
    </xf>
    <xf numFmtId="0" fontId="63" fillId="26" borderId="313" xfId="200" applyFont="1" applyFill="1" applyBorder="1" applyAlignment="1">
      <alignment horizontal="justify" vertical="center"/>
    </xf>
    <xf numFmtId="0" fontId="63" fillId="26" borderId="312" xfId="200" applyFont="1" applyFill="1" applyBorder="1" applyAlignment="1">
      <alignment horizontal="justify" vertical="center"/>
    </xf>
    <xf numFmtId="0" fontId="63" fillId="26" borderId="314" xfId="200" applyFont="1" applyFill="1" applyBorder="1" applyAlignment="1">
      <alignment horizontal="justify" vertical="center"/>
    </xf>
    <xf numFmtId="0" fontId="82" fillId="0" borderId="0" xfId="200" applyFont="1" applyFill="1" applyBorder="1" applyAlignment="1">
      <alignment horizontal="center" vertical="center" wrapText="1"/>
    </xf>
    <xf numFmtId="0" fontId="63" fillId="26" borderId="342" xfId="200" applyFont="1" applyFill="1" applyBorder="1" applyAlignment="1">
      <alignment horizontal="justify" vertical="center"/>
    </xf>
    <xf numFmtId="0" fontId="63" fillId="26" borderId="341" xfId="200" applyFont="1" applyFill="1" applyBorder="1" applyAlignment="1">
      <alignment horizontal="justify" vertical="center"/>
    </xf>
    <xf numFmtId="0" fontId="63" fillId="26" borderId="343" xfId="200" applyFont="1" applyFill="1" applyBorder="1" applyAlignment="1">
      <alignment horizontal="justify" vertical="center"/>
    </xf>
    <xf numFmtId="0" fontId="63" fillId="26" borderId="336" xfId="200" applyFont="1" applyFill="1" applyBorder="1" applyAlignment="1">
      <alignment horizontal="justify" vertical="center"/>
    </xf>
    <xf numFmtId="0" fontId="63" fillId="26" borderId="335" xfId="200" applyFont="1" applyFill="1" applyBorder="1" applyAlignment="1">
      <alignment horizontal="justify" vertical="center"/>
    </xf>
    <xf numFmtId="0" fontId="63" fillId="26" borderId="337" xfId="200" applyFont="1" applyFill="1" applyBorder="1" applyAlignment="1">
      <alignment horizontal="justify" vertical="center"/>
    </xf>
    <xf numFmtId="0" fontId="59" fillId="0" borderId="0" xfId="200" applyFont="1" applyAlignment="1">
      <alignment horizontal="center" vertical="center" wrapText="1"/>
    </xf>
    <xf numFmtId="0" fontId="63" fillId="26" borderId="321" xfId="200" applyFont="1" applyFill="1" applyBorder="1" applyAlignment="1">
      <alignment horizontal="justify" vertical="center"/>
    </xf>
    <xf numFmtId="0" fontId="63" fillId="26" borderId="320" xfId="200" applyFont="1" applyFill="1" applyBorder="1" applyAlignment="1">
      <alignment horizontal="justify" vertical="center"/>
    </xf>
    <xf numFmtId="0" fontId="63" fillId="26" borderId="322" xfId="200" applyFont="1" applyFill="1" applyBorder="1" applyAlignment="1">
      <alignment horizontal="justify" vertical="center"/>
    </xf>
    <xf numFmtId="0" fontId="63" fillId="26" borderId="145" xfId="200" applyFont="1" applyFill="1" applyBorder="1" applyAlignment="1">
      <alignment horizontal="center" vertical="center" wrapText="1"/>
    </xf>
    <xf numFmtId="43" fontId="60" fillId="0" borderId="327" xfId="150" applyFont="1" applyFill="1" applyBorder="1" applyAlignment="1">
      <alignment horizontal="justify" vertical="center" wrapText="1"/>
    </xf>
    <xf numFmtId="43" fontId="60" fillId="0" borderId="318" xfId="150" applyFont="1" applyFill="1" applyBorder="1" applyAlignment="1">
      <alignment horizontal="justify" vertical="center" wrapText="1"/>
    </xf>
    <xf numFmtId="43" fontId="60" fillId="0" borderId="100" xfId="150" applyFont="1" applyFill="1" applyBorder="1" applyAlignment="1">
      <alignment horizontal="justify" vertical="center" wrapText="1"/>
    </xf>
    <xf numFmtId="43" fontId="60" fillId="0" borderId="97" xfId="150" applyFont="1" applyFill="1" applyBorder="1" applyAlignment="1">
      <alignment horizontal="justify" vertical="center" wrapText="1"/>
    </xf>
    <xf numFmtId="0" fontId="63" fillId="26" borderId="246" xfId="200" applyFont="1" applyFill="1" applyBorder="1" applyAlignment="1">
      <alignment horizontal="justify" vertical="center"/>
    </xf>
    <xf numFmtId="0" fontId="63" fillId="26" borderId="160" xfId="200" applyFont="1" applyFill="1" applyBorder="1" applyAlignment="1">
      <alignment horizontal="right" vertical="center"/>
    </xf>
    <xf numFmtId="0" fontId="63" fillId="26" borderId="161" xfId="200" applyFont="1" applyFill="1" applyBorder="1" applyAlignment="1">
      <alignment horizontal="right" vertical="center"/>
    </xf>
    <xf numFmtId="0" fontId="63" fillId="26" borderId="158" xfId="200" applyFont="1" applyFill="1" applyBorder="1" applyAlignment="1">
      <alignment horizontal="right" vertical="center"/>
    </xf>
    <xf numFmtId="0" fontId="63" fillId="0" borderId="225" xfId="200" applyFont="1" applyBorder="1" applyAlignment="1">
      <alignment horizontal="center" vertical="center"/>
    </xf>
    <xf numFmtId="43" fontId="60" fillId="0" borderId="236" xfId="150" applyFont="1" applyFill="1" applyBorder="1" applyAlignment="1">
      <alignment horizontal="center" vertical="center" wrapText="1"/>
    </xf>
    <xf numFmtId="43" fontId="60" fillId="0" borderId="237" xfId="150" applyFont="1" applyFill="1" applyBorder="1" applyAlignment="1">
      <alignment horizontal="center" vertical="center" wrapText="1"/>
    </xf>
    <xf numFmtId="43" fontId="60" fillId="0" borderId="238" xfId="150" applyFont="1" applyFill="1" applyBorder="1" applyAlignment="1">
      <alignment horizontal="center" vertical="center" wrapText="1"/>
    </xf>
    <xf numFmtId="0" fontId="59" fillId="0" borderId="0" xfId="200" applyFont="1" applyFill="1" applyBorder="1" applyAlignment="1">
      <alignment horizontal="center" vertical="center" wrapText="1"/>
    </xf>
    <xf numFmtId="0" fontId="63" fillId="37" borderId="360" xfId="200" applyFont="1" applyFill="1" applyBorder="1" applyAlignment="1">
      <alignment horizontal="left" vertical="center" wrapText="1"/>
    </xf>
    <xf numFmtId="0" fontId="63" fillId="37" borderId="378" xfId="200" applyFont="1" applyFill="1" applyBorder="1" applyAlignment="1">
      <alignment horizontal="left" vertical="center" wrapText="1"/>
    </xf>
    <xf numFmtId="0" fontId="60" fillId="0" borderId="164" xfId="200" applyFont="1" applyFill="1" applyBorder="1" applyAlignment="1">
      <alignment horizontal="center" vertical="center"/>
    </xf>
    <xf numFmtId="0" fontId="60" fillId="0" borderId="94" xfId="200" applyFont="1" applyFill="1" applyBorder="1" applyAlignment="1">
      <alignment horizontal="center" vertical="center"/>
    </xf>
    <xf numFmtId="0" fontId="63" fillId="26" borderId="32" xfId="200" applyFont="1" applyFill="1" applyBorder="1" applyAlignment="1">
      <alignment horizontal="justify" vertical="center"/>
    </xf>
    <xf numFmtId="0" fontId="63" fillId="26" borderId="47" xfId="200" applyFont="1" applyFill="1" applyBorder="1" applyAlignment="1">
      <alignment horizontal="justify" vertical="center"/>
    </xf>
    <xf numFmtId="0" fontId="63" fillId="26" borderId="48" xfId="200" applyFont="1" applyFill="1" applyBorder="1" applyAlignment="1">
      <alignment horizontal="justify" vertical="center"/>
    </xf>
    <xf numFmtId="0" fontId="46" fillId="29" borderId="42" xfId="140" applyFont="1" applyFill="1" applyBorder="1" applyAlignment="1">
      <alignment horizontal="center"/>
    </xf>
    <xf numFmtId="0" fontId="46" fillId="29" borderId="15" xfId="140" applyFont="1" applyFill="1" applyBorder="1" applyAlignment="1">
      <alignment horizontal="center"/>
    </xf>
    <xf numFmtId="0" fontId="46" fillId="29" borderId="29" xfId="140" applyFont="1" applyFill="1" applyBorder="1" applyAlignment="1">
      <alignment horizontal="center"/>
    </xf>
    <xf numFmtId="171" fontId="30" fillId="32" borderId="0" xfId="141" applyNumberFormat="1" applyFont="1" applyFill="1" applyAlignment="1">
      <alignment horizontal="left" vertical="center"/>
    </xf>
    <xf numFmtId="2" fontId="52" fillId="32" borderId="42" xfId="141" applyNumberFormat="1" applyFont="1" applyFill="1" applyBorder="1" applyAlignment="1">
      <alignment horizontal="justify" vertical="center" wrapText="1"/>
    </xf>
    <xf numFmtId="2" fontId="52" fillId="32" borderId="15" xfId="141" applyNumberFormat="1" applyFont="1" applyFill="1" applyBorder="1" applyAlignment="1">
      <alignment horizontal="justify" vertical="center" wrapText="1"/>
    </xf>
    <xf numFmtId="2" fontId="52" fillId="32" borderId="29" xfId="141" applyNumberFormat="1" applyFont="1" applyFill="1" applyBorder="1" applyAlignment="1">
      <alignment horizontal="justify" vertical="center" wrapText="1"/>
    </xf>
    <xf numFmtId="0" fontId="51" fillId="0" borderId="43" xfId="1" applyFont="1" applyBorder="1" applyAlignment="1">
      <alignment horizontal="center"/>
    </xf>
    <xf numFmtId="0" fontId="35" fillId="29" borderId="33" xfId="140" applyFont="1" applyFill="1" applyBorder="1" applyAlignment="1">
      <alignment horizontal="center"/>
    </xf>
    <xf numFmtId="0" fontId="40" fillId="29" borderId="39" xfId="140" applyFont="1" applyFill="1" applyBorder="1" applyAlignment="1">
      <alignment horizontal="left" vertical="center"/>
    </xf>
    <xf numFmtId="0" fontId="40" fillId="29" borderId="0" xfId="140" applyFont="1" applyFill="1" applyAlignment="1">
      <alignment horizontal="left" vertical="center"/>
    </xf>
    <xf numFmtId="0" fontId="46" fillId="29" borderId="43" xfId="140" applyFont="1" applyFill="1" applyBorder="1" applyAlignment="1">
      <alignment horizontal="center"/>
    </xf>
    <xf numFmtId="0" fontId="49" fillId="27" borderId="17" xfId="141" applyFont="1" applyFill="1" applyBorder="1" applyAlignment="1">
      <alignment horizontal="center" vertical="center"/>
    </xf>
    <xf numFmtId="0" fontId="49" fillId="27" borderId="18" xfId="141" applyFont="1" applyFill="1" applyBorder="1" applyAlignment="1">
      <alignment horizontal="center" vertical="center"/>
    </xf>
    <xf numFmtId="0" fontId="45" fillId="27" borderId="18" xfId="141" applyFont="1" applyFill="1" applyBorder="1" applyAlignment="1">
      <alignment horizontal="center" vertical="center"/>
    </xf>
    <xf numFmtId="0" fontId="45" fillId="27" borderId="19" xfId="141" applyFont="1" applyFill="1" applyBorder="1" applyAlignment="1">
      <alignment horizontal="center" vertical="center"/>
    </xf>
    <xf numFmtId="0" fontId="47" fillId="33" borderId="46" xfId="142" applyFont="1" applyFill="1" applyBorder="1" applyAlignment="1">
      <alignment horizontal="center" vertical="center"/>
    </xf>
    <xf numFmtId="0" fontId="47" fillId="33" borderId="44" xfId="142" applyFont="1" applyFill="1" applyBorder="1" applyAlignment="1">
      <alignment horizontal="center" vertical="center"/>
    </xf>
    <xf numFmtId="0" fontId="47" fillId="33" borderId="45" xfId="142" applyFont="1" applyFill="1" applyBorder="1" applyAlignment="1">
      <alignment horizontal="center" vertical="center"/>
    </xf>
    <xf numFmtId="0" fontId="47" fillId="33" borderId="13" xfId="142" applyFont="1" applyFill="1" applyBorder="1" applyAlignment="1">
      <alignment horizontal="center" vertical="center"/>
    </xf>
    <xf numFmtId="0" fontId="47" fillId="33" borderId="41" xfId="142" applyFont="1" applyFill="1" applyBorder="1" applyAlignment="1">
      <alignment horizontal="center" vertical="center"/>
    </xf>
    <xf numFmtId="0" fontId="47" fillId="33" borderId="14" xfId="142" applyFont="1" applyFill="1" applyBorder="1" applyAlignment="1">
      <alignment horizontal="center" vertical="center"/>
    </xf>
    <xf numFmtId="0" fontId="48" fillId="29" borderId="46" xfId="140" applyFont="1" applyFill="1" applyBorder="1" applyAlignment="1">
      <alignment horizontal="center" vertical="center"/>
    </xf>
    <xf numFmtId="0" fontId="48" fillId="29" borderId="13" xfId="140" applyFont="1" applyFill="1" applyBorder="1" applyAlignment="1">
      <alignment horizontal="center" vertical="center"/>
    </xf>
    <xf numFmtId="0" fontId="48" fillId="29" borderId="45" xfId="140" applyFont="1" applyFill="1" applyBorder="1" applyAlignment="1">
      <alignment horizontal="left" vertical="center"/>
    </xf>
    <xf numFmtId="0" fontId="48" fillId="29" borderId="14" xfId="140" applyFont="1" applyFill="1" applyBorder="1" applyAlignment="1">
      <alignment horizontal="left" vertical="center"/>
    </xf>
    <xf numFmtId="0" fontId="48" fillId="29" borderId="44" xfId="140" applyFont="1" applyFill="1" applyBorder="1" applyAlignment="1">
      <alignment horizontal="center"/>
    </xf>
    <xf numFmtId="0" fontId="48" fillId="29" borderId="12" xfId="140" applyFont="1" applyFill="1" applyBorder="1" applyAlignment="1">
      <alignment horizontal="center" vertical="top"/>
    </xf>
    <xf numFmtId="0" fontId="36" fillId="29" borderId="34" xfId="140" applyFont="1" applyFill="1" applyBorder="1" applyAlignment="1">
      <alignment horizontal="left" indent="1"/>
    </xf>
    <xf numFmtId="0" fontId="36" fillId="29" borderId="24" xfId="140" applyFont="1" applyFill="1" applyBorder="1" applyAlignment="1">
      <alignment horizontal="left" indent="1"/>
    </xf>
    <xf numFmtId="0" fontId="3" fillId="29" borderId="34" xfId="140" applyFont="1" applyFill="1" applyBorder="1" applyAlignment="1">
      <alignment horizontal="center"/>
    </xf>
    <xf numFmtId="0" fontId="3" fillId="29" borderId="35" xfId="140" applyFont="1" applyFill="1" applyBorder="1" applyAlignment="1">
      <alignment horizontal="center"/>
    </xf>
    <xf numFmtId="0" fontId="34" fillId="27" borderId="0" xfId="141" applyFont="1" applyFill="1" applyAlignment="1">
      <alignment horizontal="center" vertical="center"/>
    </xf>
    <xf numFmtId="0" fontId="36" fillId="27" borderId="0" xfId="141" applyFont="1" applyFill="1" applyAlignment="1">
      <alignment horizontal="left" vertical="center"/>
    </xf>
    <xf numFmtId="0" fontId="32" fillId="31" borderId="26" xfId="140" applyFont="1" applyFill="1" applyBorder="1" applyAlignment="1">
      <alignment horizontal="center"/>
    </xf>
    <xf numFmtId="0" fontId="32" fillId="31" borderId="27" xfId="140" applyFont="1" applyFill="1" applyBorder="1" applyAlignment="1">
      <alignment horizontal="center"/>
    </xf>
    <xf numFmtId="0" fontId="34" fillId="0" borderId="11" xfId="141" applyFont="1" applyBorder="1" applyAlignment="1">
      <alignment horizontal="center" vertical="center"/>
    </xf>
    <xf numFmtId="0" fontId="34" fillId="0" borderId="12" xfId="141" applyFont="1" applyBorder="1" applyAlignment="1">
      <alignment horizontal="center" vertical="center"/>
    </xf>
    <xf numFmtId="0" fontId="45" fillId="34" borderId="13" xfId="141" applyFont="1" applyFill="1" applyBorder="1" applyAlignment="1">
      <alignment horizontal="center" vertical="center"/>
    </xf>
    <xf numFmtId="0" fontId="45" fillId="34" borderId="41" xfId="141" applyFont="1" applyFill="1" applyBorder="1" applyAlignment="1">
      <alignment horizontal="center" vertical="center"/>
    </xf>
    <xf numFmtId="0" fontId="45" fillId="34" borderId="14" xfId="141" applyFont="1" applyFill="1" applyBorder="1" applyAlignment="1">
      <alignment horizontal="center" vertical="center"/>
    </xf>
    <xf numFmtId="0" fontId="32" fillId="30" borderId="11" xfId="140" applyFont="1" applyFill="1" applyBorder="1" applyAlignment="1">
      <alignment horizontal="center"/>
    </xf>
    <xf numFmtId="0" fontId="32" fillId="30" borderId="12" xfId="140" applyFont="1" applyFill="1" applyBorder="1" applyAlignment="1">
      <alignment horizontal="center"/>
    </xf>
    <xf numFmtId="0" fontId="32" fillId="30" borderId="25" xfId="140" applyFont="1" applyFill="1" applyBorder="1" applyAlignment="1">
      <alignment horizontal="center"/>
    </xf>
    <xf numFmtId="0" fontId="31" fillId="29" borderId="15" xfId="140" applyFill="1" applyBorder="1" applyAlignment="1">
      <alignment horizontal="center"/>
    </xf>
    <xf numFmtId="0" fontId="31" fillId="29" borderId="29" xfId="140" applyFill="1" applyBorder="1" applyAlignment="1">
      <alignment horizontal="center"/>
    </xf>
    <xf numFmtId="0" fontId="32" fillId="31" borderId="13" xfId="140" applyFont="1" applyFill="1" applyBorder="1" applyAlignment="1">
      <alignment horizontal="center" wrapText="1"/>
    </xf>
    <xf numFmtId="0" fontId="32" fillId="31" borderId="41" xfId="140" applyFont="1" applyFill="1" applyBorder="1" applyAlignment="1">
      <alignment horizontal="center" wrapText="1"/>
    </xf>
    <xf numFmtId="0" fontId="32" fillId="31" borderId="14" xfId="140" applyFont="1" applyFill="1" applyBorder="1" applyAlignment="1">
      <alignment horizontal="center" wrapText="1"/>
    </xf>
    <xf numFmtId="0" fontId="36" fillId="29" borderId="42" xfId="140" applyFont="1" applyFill="1" applyBorder="1" applyAlignment="1">
      <alignment horizontal="left" indent="1"/>
    </xf>
    <xf numFmtId="0" fontId="36" fillId="29" borderId="29" xfId="140" applyFont="1" applyFill="1" applyBorder="1" applyAlignment="1">
      <alignment horizontal="left" indent="1"/>
    </xf>
    <xf numFmtId="0" fontId="40" fillId="29" borderId="42" xfId="140" applyFont="1" applyFill="1" applyBorder="1" applyAlignment="1">
      <alignment horizontal="left" vertical="center"/>
    </xf>
    <xf numFmtId="0" fontId="40" fillId="29" borderId="15" xfId="140" applyFont="1" applyFill="1" applyBorder="1" applyAlignment="1">
      <alignment horizontal="left" vertical="center"/>
    </xf>
    <xf numFmtId="0" fontId="40" fillId="29" borderId="29" xfId="140" applyFont="1" applyFill="1" applyBorder="1" applyAlignment="1">
      <alignment horizontal="left" vertical="center"/>
    </xf>
    <xf numFmtId="0" fontId="44" fillId="34" borderId="42" xfId="140" applyFont="1" applyFill="1" applyBorder="1" applyAlignment="1">
      <alignment horizontal="center"/>
    </xf>
    <xf numFmtId="0" fontId="44" fillId="34" borderId="15" xfId="140" applyFont="1" applyFill="1" applyBorder="1" applyAlignment="1">
      <alignment horizontal="center"/>
    </xf>
    <xf numFmtId="0" fontId="44" fillId="34" borderId="29" xfId="140" applyFont="1" applyFill="1" applyBorder="1" applyAlignment="1">
      <alignment horizontal="center"/>
    </xf>
    <xf numFmtId="0" fontId="32" fillId="30" borderId="28" xfId="140" applyFont="1" applyFill="1" applyBorder="1" applyAlignment="1">
      <alignment horizontal="center"/>
    </xf>
    <xf numFmtId="0" fontId="32" fillId="30" borderId="49" xfId="140" applyFont="1" applyFill="1" applyBorder="1" applyAlignment="1">
      <alignment horizontal="center"/>
    </xf>
    <xf numFmtId="0" fontId="32" fillId="30" borderId="17" xfId="140" applyFont="1" applyFill="1" applyBorder="1" applyAlignment="1">
      <alignment horizontal="center"/>
    </xf>
    <xf numFmtId="0" fontId="32" fillId="30" borderId="18" xfId="140" applyFont="1" applyFill="1" applyBorder="1" applyAlignment="1">
      <alignment horizontal="center"/>
    </xf>
    <xf numFmtId="0" fontId="55" fillId="0" borderId="0" xfId="210" applyFont="1" applyFill="1" applyBorder="1" applyAlignment="1">
      <alignment horizontal="center" vertical="center" wrapText="1"/>
    </xf>
    <xf numFmtId="0" fontId="74" fillId="37" borderId="42" xfId="210" applyFont="1" applyFill="1" applyBorder="1" applyAlignment="1">
      <alignment horizontal="center" vertical="center" wrapText="1"/>
    </xf>
    <xf numFmtId="0" fontId="74" fillId="37" borderId="59" xfId="210" applyFont="1" applyFill="1" applyBorder="1" applyAlignment="1">
      <alignment horizontal="center" vertical="center" wrapText="1"/>
    </xf>
    <xf numFmtId="0" fontId="74" fillId="0" borderId="42" xfId="210" applyFont="1" applyFill="1" applyBorder="1" applyAlignment="1">
      <alignment horizontal="center" vertical="center" wrapText="1"/>
    </xf>
    <xf numFmtId="0" fontId="74" fillId="0" borderId="59" xfId="210" applyFont="1" applyFill="1" applyBorder="1" applyAlignment="1">
      <alignment horizontal="center" vertical="center" wrapText="1"/>
    </xf>
    <xf numFmtId="0" fontId="75" fillId="0" borderId="42" xfId="210" applyFont="1" applyFill="1" applyBorder="1" applyAlignment="1" applyProtection="1">
      <alignment horizontal="left" vertical="center" wrapText="1"/>
      <protection locked="0"/>
    </xf>
    <xf numFmtId="0" fontId="75" fillId="0" borderId="63" xfId="210" applyFont="1" applyFill="1" applyBorder="1" applyAlignment="1" applyProtection="1">
      <alignment horizontal="left" vertical="center" wrapText="1"/>
      <protection locked="0"/>
    </xf>
    <xf numFmtId="0" fontId="75" fillId="0" borderId="59" xfId="210" applyFont="1" applyFill="1" applyBorder="1" applyAlignment="1" applyProtection="1">
      <alignment horizontal="left" vertical="center" wrapText="1"/>
      <protection locked="0"/>
    </xf>
    <xf numFmtId="171" fontId="62" fillId="0" borderId="362" xfId="0" applyNumberFormat="1" applyFont="1" applyBorder="1" applyAlignment="1">
      <alignment horizontal="center" wrapText="1"/>
    </xf>
    <xf numFmtId="0" fontId="73" fillId="0" borderId="0" xfId="0" applyFont="1" applyFill="1" applyAlignment="1">
      <alignment horizontal="center" wrapText="1"/>
    </xf>
    <xf numFmtId="0" fontId="83" fillId="0" borderId="0" xfId="0" applyFont="1" applyFill="1" applyAlignment="1">
      <alignment horizontal="left" wrapText="1"/>
    </xf>
    <xf numFmtId="0" fontId="83" fillId="0" borderId="0" xfId="0" applyFont="1" applyFill="1" applyAlignment="1">
      <alignment horizontal="left" vertical="center" wrapText="1"/>
    </xf>
    <xf numFmtId="0" fontId="58" fillId="0" borderId="0" xfId="0" applyFont="1" applyAlignment="1">
      <alignment horizontal="left" wrapText="1"/>
    </xf>
    <xf numFmtId="44" fontId="3" fillId="0" borderId="85" xfId="74" applyBorder="1" applyAlignment="1">
      <alignment horizontal="center" vertical="center"/>
    </xf>
    <xf numFmtId="44" fontId="3" fillId="0" borderId="86" xfId="74" applyBorder="1" applyAlignment="1">
      <alignment horizontal="center" vertical="center"/>
    </xf>
    <xf numFmtId="0" fontId="0" fillId="0" borderId="85" xfId="0" applyBorder="1" applyAlignment="1">
      <alignment horizontal="justify" vertical="center"/>
    </xf>
    <xf numFmtId="0" fontId="0" fillId="0" borderId="87" xfId="0" applyBorder="1" applyAlignment="1">
      <alignment horizontal="justify" vertical="center"/>
    </xf>
    <xf numFmtId="0" fontId="0" fillId="0" borderId="86" xfId="0" applyBorder="1" applyAlignment="1">
      <alignment horizontal="justify" vertical="center"/>
    </xf>
    <xf numFmtId="171" fontId="58" fillId="0" borderId="362" xfId="0" applyNumberFormat="1" applyFont="1" applyBorder="1" applyAlignment="1">
      <alignment horizontal="center" wrapText="1"/>
    </xf>
    <xf numFmtId="0" fontId="0" fillId="0" borderId="85" xfId="0" applyBorder="1" applyAlignment="1">
      <alignment horizontal="center" vertical="center"/>
    </xf>
    <xf numFmtId="0" fontId="0" fillId="0" borderId="86" xfId="0" applyBorder="1" applyAlignment="1">
      <alignment horizontal="center" vertical="center"/>
    </xf>
    <xf numFmtId="0" fontId="58" fillId="0" borderId="362" xfId="0" applyFont="1" applyBorder="1" applyAlignment="1">
      <alignment horizontal="left" wrapText="1"/>
    </xf>
    <xf numFmtId="0" fontId="51" fillId="39" borderId="84" xfId="0" applyFont="1" applyFill="1" applyBorder="1" applyAlignment="1">
      <alignment horizontal="center" vertical="center"/>
    </xf>
    <xf numFmtId="0" fontId="51" fillId="39" borderId="85" xfId="0" applyFont="1" applyFill="1" applyBorder="1" applyAlignment="1">
      <alignment horizontal="center" vertical="center"/>
    </xf>
    <xf numFmtId="0" fontId="51" fillId="39" borderId="86" xfId="0" applyFont="1" applyFill="1" applyBorder="1" applyAlignment="1">
      <alignment horizontal="center" vertical="center"/>
    </xf>
    <xf numFmtId="0" fontId="4" fillId="37" borderId="51" xfId="0" applyFont="1" applyFill="1" applyBorder="1" applyAlignment="1">
      <alignment horizontal="center" vertical="center"/>
    </xf>
    <xf numFmtId="44" fontId="3" fillId="37" borderId="42" xfId="74" applyFill="1" applyBorder="1" applyAlignment="1">
      <alignment horizontal="center" vertical="center"/>
    </xf>
    <xf numFmtId="44" fontId="3" fillId="37" borderId="50" xfId="74" applyFill="1" applyBorder="1" applyAlignment="1">
      <alignment horizontal="center" vertical="center"/>
    </xf>
    <xf numFmtId="0" fontId="51" fillId="39" borderId="51" xfId="0" applyFont="1" applyFill="1" applyBorder="1" applyAlignment="1">
      <alignment horizontal="center" vertical="center"/>
    </xf>
    <xf numFmtId="0" fontId="51" fillId="39" borderId="42" xfId="0" applyFont="1" applyFill="1" applyBorder="1" applyAlignment="1">
      <alignment horizontal="center" vertical="center"/>
    </xf>
    <xf numFmtId="0" fontId="51" fillId="39" borderId="50" xfId="0" applyFont="1" applyFill="1" applyBorder="1" applyAlignment="1">
      <alignment horizontal="center" vertical="center"/>
    </xf>
    <xf numFmtId="0" fontId="0" fillId="38" borderId="85" xfId="0" applyFill="1" applyBorder="1" applyAlignment="1">
      <alignment horizontal="center" vertical="center"/>
    </xf>
    <xf numFmtId="0" fontId="0" fillId="38" borderId="86" xfId="0" applyFill="1" applyBorder="1" applyAlignment="1">
      <alignment horizontal="center" vertical="center"/>
    </xf>
    <xf numFmtId="0" fontId="0" fillId="0" borderId="353" xfId="0" applyBorder="1" applyAlignment="1">
      <alignment horizontal="justify" vertical="center"/>
    </xf>
    <xf numFmtId="0" fontId="0" fillId="0" borderId="353" xfId="0" applyBorder="1" applyAlignment="1">
      <alignment horizontal="center" vertical="center"/>
    </xf>
    <xf numFmtId="0" fontId="0" fillId="0" borderId="354" xfId="0" applyBorder="1" applyAlignment="1">
      <alignment horizontal="center" vertical="center"/>
    </xf>
    <xf numFmtId="0" fontId="0" fillId="0" borderId="356" xfId="0" applyBorder="1" applyAlignment="1">
      <alignment horizontal="justify" vertical="center"/>
    </xf>
    <xf numFmtId="0" fontId="0" fillId="0" borderId="356" xfId="0" applyBorder="1" applyAlignment="1">
      <alignment horizontal="center" vertical="center"/>
    </xf>
    <xf numFmtId="0" fontId="0" fillId="0" borderId="357" xfId="0" applyBorder="1" applyAlignment="1">
      <alignment horizontal="center" vertical="center"/>
    </xf>
    <xf numFmtId="0" fontId="55" fillId="0" borderId="42" xfId="0" applyFont="1" applyBorder="1" applyAlignment="1">
      <alignment horizontal="center" vertical="center"/>
    </xf>
    <xf numFmtId="0" fontId="55" fillId="0" borderId="15" xfId="0" applyFont="1" applyBorder="1" applyAlignment="1">
      <alignment horizontal="center" vertical="center"/>
    </xf>
    <xf numFmtId="0" fontId="55" fillId="0" borderId="50" xfId="0" applyFont="1" applyBorder="1" applyAlignment="1">
      <alignment horizontal="center" vertical="center"/>
    </xf>
    <xf numFmtId="0" fontId="51" fillId="36" borderId="350" xfId="0" applyFont="1" applyFill="1" applyBorder="1" applyAlignment="1">
      <alignment horizontal="justify" vertical="center"/>
    </xf>
    <xf numFmtId="0" fontId="51" fillId="36" borderId="350" xfId="0" applyFont="1" applyFill="1" applyBorder="1" applyAlignment="1">
      <alignment horizontal="center" vertical="center"/>
    </xf>
    <xf numFmtId="0" fontId="51" fillId="36" borderId="351" xfId="0" applyFont="1" applyFill="1" applyBorder="1" applyAlignment="1">
      <alignment horizontal="center" vertical="center"/>
    </xf>
    <xf numFmtId="0" fontId="62" fillId="0" borderId="0" xfId="0" applyFont="1" applyFill="1" applyAlignment="1">
      <alignment horizontal="left" wrapText="1"/>
    </xf>
    <xf numFmtId="0" fontId="60" fillId="0" borderId="60" xfId="154" applyFont="1" applyBorder="1" applyAlignment="1">
      <alignment horizontal="center" vertical="center" wrapText="1"/>
    </xf>
    <xf numFmtId="0" fontId="60" fillId="0" borderId="62" xfId="154" applyFont="1" applyBorder="1" applyAlignment="1">
      <alignment horizontal="center" vertical="center" wrapText="1"/>
    </xf>
    <xf numFmtId="0" fontId="60" fillId="0" borderId="70" xfId="154" applyFont="1" applyBorder="1" applyAlignment="1">
      <alignment horizontal="left" vertical="center" wrapText="1"/>
    </xf>
    <xf numFmtId="44" fontId="61" fillId="0" borderId="70" xfId="205" applyFont="1" applyFill="1" applyBorder="1" applyAlignment="1" applyProtection="1">
      <alignment horizontal="center" vertical="center" wrapText="1"/>
    </xf>
    <xf numFmtId="0" fontId="60" fillId="0" borderId="71" xfId="154" applyFont="1" applyBorder="1" applyAlignment="1">
      <alignment horizontal="center" vertical="center" wrapText="1"/>
    </xf>
    <xf numFmtId="4" fontId="63" fillId="37" borderId="69" xfId="154" applyNumberFormat="1" applyFont="1" applyFill="1" applyBorder="1" applyAlignment="1">
      <alignment horizontal="center" vertical="center" wrapText="1"/>
    </xf>
    <xf numFmtId="4" fontId="63" fillId="37" borderId="82" xfId="154" applyNumberFormat="1" applyFont="1" applyFill="1" applyBorder="1" applyAlignment="1">
      <alignment horizontal="center" vertical="center" wrapText="1"/>
    </xf>
    <xf numFmtId="0" fontId="80" fillId="37" borderId="72" xfId="154" applyFont="1" applyFill="1" applyBorder="1" applyAlignment="1">
      <alignment horizontal="right" vertical="center" wrapText="1"/>
    </xf>
    <xf numFmtId="0" fontId="80" fillId="37" borderId="37" xfId="154" applyFont="1" applyFill="1" applyBorder="1" applyAlignment="1">
      <alignment horizontal="right" vertical="center" wrapText="1"/>
    </xf>
    <xf numFmtId="0" fontId="80" fillId="37" borderId="13" xfId="154" applyFont="1" applyFill="1" applyBorder="1" applyAlignment="1">
      <alignment horizontal="right" vertical="center" wrapText="1"/>
    </xf>
    <xf numFmtId="0" fontId="80" fillId="37" borderId="79" xfId="154" applyFont="1" applyFill="1" applyBorder="1" applyAlignment="1">
      <alignment horizontal="right" vertical="center" wrapText="1"/>
    </xf>
    <xf numFmtId="44" fontId="61" fillId="37" borderId="62" xfId="205" applyFont="1" applyFill="1" applyBorder="1" applyAlignment="1" applyProtection="1">
      <alignment horizontal="center" vertical="center" wrapText="1"/>
    </xf>
    <xf numFmtId="44" fontId="61" fillId="37" borderId="73" xfId="205" applyFont="1" applyFill="1" applyBorder="1" applyAlignment="1" applyProtection="1">
      <alignment horizontal="center" vertical="center" wrapText="1"/>
    </xf>
    <xf numFmtId="0" fontId="89" fillId="0" borderId="0" xfId="154" applyFont="1" applyFill="1" applyBorder="1" applyAlignment="1" applyProtection="1">
      <alignment horizontal="center" vertical="center"/>
      <protection locked="0"/>
    </xf>
    <xf numFmtId="0" fontId="63" fillId="37" borderId="80" xfId="154" applyFont="1" applyFill="1" applyBorder="1" applyAlignment="1" applyProtection="1">
      <alignment horizontal="center" vertical="center" wrapText="1"/>
      <protection locked="0"/>
    </xf>
    <xf numFmtId="0" fontId="63" fillId="37" borderId="81" xfId="154" applyFont="1" applyFill="1" applyBorder="1" applyAlignment="1" applyProtection="1">
      <alignment horizontal="center" vertical="center" wrapText="1"/>
      <protection locked="0"/>
    </xf>
    <xf numFmtId="0" fontId="57" fillId="0" borderId="0" xfId="0" applyFont="1" applyAlignment="1">
      <alignment horizontal="center" vertical="center" wrapText="1"/>
    </xf>
    <xf numFmtId="49" fontId="57" fillId="0" borderId="0" xfId="0" applyNumberFormat="1" applyFont="1" applyAlignment="1">
      <alignment horizontal="center" vertical="center" wrapText="1"/>
    </xf>
    <xf numFmtId="0" fontId="77" fillId="0" borderId="0" xfId="0" applyFont="1" applyAlignment="1">
      <alignment horizontal="center"/>
    </xf>
    <xf numFmtId="0" fontId="70" fillId="0" borderId="0" xfId="0" applyFont="1" applyFill="1" applyBorder="1" applyAlignment="1" applyProtection="1">
      <alignment horizontal="center" vertical="center"/>
    </xf>
    <xf numFmtId="44" fontId="62" fillId="0" borderId="0" xfId="221" applyFont="1" applyAlignment="1">
      <alignment wrapText="1"/>
    </xf>
    <xf numFmtId="0" fontId="60" fillId="0" borderId="348" xfId="200" applyFont="1" applyFill="1" applyBorder="1" applyAlignment="1">
      <alignment horizontal="center" vertical="center" wrapText="1"/>
    </xf>
    <xf numFmtId="0" fontId="60" fillId="0" borderId="382" xfId="200" applyFont="1" applyFill="1" applyBorder="1" applyAlignment="1">
      <alignment horizontal="center" vertical="center" wrapText="1"/>
    </xf>
    <xf numFmtId="0" fontId="60" fillId="0" borderId="383" xfId="200" applyFont="1" applyFill="1" applyBorder="1" applyAlignment="1">
      <alignment horizontal="center" vertical="center" wrapText="1"/>
    </xf>
  </cellXfs>
  <cellStyles count="222">
    <cellStyle name="0,0_x000d__x000a_NA_x000d__x000a_" xfId="2"/>
    <cellStyle name="0,0_x000d__x000a_NA_x000d__x000a_ 2" xfId="3"/>
    <cellStyle name="0,0_x005f_x000d__x000a_NA_x005f_x000d__x000a_" xfId="4"/>
    <cellStyle name="20% - Accent1" xfId="5"/>
    <cellStyle name="20% - Accent2" xfId="6"/>
    <cellStyle name="20% - Accent3" xfId="7"/>
    <cellStyle name="20% - Accent4" xfId="8"/>
    <cellStyle name="20% - Accent5" xfId="9"/>
    <cellStyle name="20% - Accent6" xfId="10"/>
    <cellStyle name="20% - Cor1" xfId="11"/>
    <cellStyle name="20% - Cor2" xfId="12"/>
    <cellStyle name="20% - Cor3" xfId="13"/>
    <cellStyle name="20% - Cor4" xfId="14"/>
    <cellStyle name="20% - Cor5" xfId="15"/>
    <cellStyle name="20% - Cor6" xfId="16"/>
    <cellStyle name="40% - Accent1" xfId="17"/>
    <cellStyle name="40% - Accent2" xfId="18"/>
    <cellStyle name="40% - Accent3" xfId="19"/>
    <cellStyle name="40% - Accent4" xfId="20"/>
    <cellStyle name="40% - Accent5" xfId="21"/>
    <cellStyle name="40% - Accent6" xfId="22"/>
    <cellStyle name="40% - Cor1" xfId="23"/>
    <cellStyle name="40% - Cor2" xfId="24"/>
    <cellStyle name="40% - Cor3" xfId="25"/>
    <cellStyle name="40% - Cor4" xfId="26"/>
    <cellStyle name="40% - Cor5" xfId="27"/>
    <cellStyle name="40% - Cor6" xfId="28"/>
    <cellStyle name="60% - Accent1" xfId="29"/>
    <cellStyle name="60% - Accent2" xfId="30"/>
    <cellStyle name="60% - Accent3" xfId="31"/>
    <cellStyle name="60% - Accent4" xfId="32"/>
    <cellStyle name="60% - Accent5" xfId="33"/>
    <cellStyle name="60% - Accent6" xfId="34"/>
    <cellStyle name="60% - Cor1" xfId="35"/>
    <cellStyle name="60% - Cor2" xfId="36"/>
    <cellStyle name="60% - Cor3" xfId="37"/>
    <cellStyle name="60% - Cor4" xfId="38"/>
    <cellStyle name="60% - Cor5" xfId="39"/>
    <cellStyle name="60% - Cor6" xfId="40"/>
    <cellStyle name="Accent1" xfId="41"/>
    <cellStyle name="Accent2" xfId="42"/>
    <cellStyle name="Accent3" xfId="43"/>
    <cellStyle name="Accent4" xfId="44"/>
    <cellStyle name="Accent5" xfId="45"/>
    <cellStyle name="Accent6" xfId="46"/>
    <cellStyle name="Bad" xfId="47"/>
    <cellStyle name="Cabeçalho 1" xfId="48"/>
    <cellStyle name="Cabeçalho 2" xfId="49"/>
    <cellStyle name="Cabeçalho 3" xfId="50"/>
    <cellStyle name="Cabeçalho 3 2" xfId="176"/>
    <cellStyle name="Cabeçalho 3 3" xfId="168"/>
    <cellStyle name="Cabeçalho 3 4" xfId="193"/>
    <cellStyle name="Cabeçalho 3 5" xfId="185"/>
    <cellStyle name="Cabeçalho 4" xfId="51"/>
    <cellStyle name="Calculation" xfId="52"/>
    <cellStyle name="Calculation 2" xfId="175"/>
    <cellStyle name="Calculation 3" xfId="169"/>
    <cellStyle name="Calculation 4" xfId="189"/>
    <cellStyle name="Calculation 5" xfId="211"/>
    <cellStyle name="Célula Ligada" xfId="53"/>
    <cellStyle name="Check Cell" xfId="54"/>
    <cellStyle name="Comma_Cópia de M0701231-ORC-EP- custo - proposta" xfId="55"/>
    <cellStyle name="Cor1" xfId="56"/>
    <cellStyle name="Cor2" xfId="57"/>
    <cellStyle name="Cor3" xfId="58"/>
    <cellStyle name="Cor4" xfId="59"/>
    <cellStyle name="Cor5" xfId="60"/>
    <cellStyle name="Cor6" xfId="61"/>
    <cellStyle name="Correcto" xfId="62"/>
    <cellStyle name="Excel Built-in Normal" xfId="63"/>
    <cellStyle name="Explanatory Text" xfId="64"/>
    <cellStyle name="Good" xfId="65"/>
    <cellStyle name="Heading 1" xfId="66"/>
    <cellStyle name="Heading 2" xfId="67"/>
    <cellStyle name="Heading 3" xfId="68"/>
    <cellStyle name="Heading 3 2" xfId="165"/>
    <cellStyle name="Heading 3 3" xfId="180"/>
    <cellStyle name="Heading 3 4" xfId="181"/>
    <cellStyle name="Heading 3 5" xfId="194"/>
    <cellStyle name="Heading 4" xfId="69"/>
    <cellStyle name="Hiperlink 2" xfId="70"/>
    <cellStyle name="Incorrecto" xfId="71"/>
    <cellStyle name="Input" xfId="72"/>
    <cellStyle name="Input 2" xfId="164"/>
    <cellStyle name="Input 3" xfId="182"/>
    <cellStyle name="Input 4" xfId="177"/>
    <cellStyle name="Input 5" xfId="198"/>
    <cellStyle name="Linked Cell" xfId="73"/>
    <cellStyle name="Moeda" xfId="221" builtinId="4"/>
    <cellStyle name="Moeda 2 2" xfId="74"/>
    <cellStyle name="Moeda 2 2 2" xfId="75"/>
    <cellStyle name="Moeda 2 2 3" xfId="172"/>
    <cellStyle name="Moeda 2 2 4" xfId="162"/>
    <cellStyle name="Moeda 2 2 5" xfId="184"/>
    <cellStyle name="Moeda 2 2 6" xfId="173"/>
    <cellStyle name="Moeda 2 2 7" xfId="207"/>
    <cellStyle name="Moeda 2 3" xfId="76"/>
    <cellStyle name="Moeda 2 4" xfId="171"/>
    <cellStyle name="Moeda 2 5" xfId="163"/>
    <cellStyle name="Moeda 2 6" xfId="183"/>
    <cellStyle name="Moeda 2 7" xfId="174"/>
    <cellStyle name="Moeda 2 8" xfId="206"/>
    <cellStyle name="Moeda 3" xfId="77"/>
    <cellStyle name="Moeda 4" xfId="78"/>
    <cellStyle name="Moeda 5" xfId="170"/>
    <cellStyle name="Moeda 9" xfId="205"/>
    <cellStyle name="Neutral" xfId="79"/>
    <cellStyle name="Neutro" xfId="80"/>
    <cellStyle name="Normal" xfId="0" builtinId="0"/>
    <cellStyle name="Normal 10" xfId="81"/>
    <cellStyle name="Normal 10 2" xfId="82"/>
    <cellStyle name="Normal 11" xfId="83"/>
    <cellStyle name="Normal 12" xfId="140"/>
    <cellStyle name="Normal 13" xfId="84"/>
    <cellStyle name="Normal 14" xfId="146"/>
    <cellStyle name="Normal 15" xfId="200"/>
    <cellStyle name="Normal 17" xfId="210"/>
    <cellStyle name="Normal 18" xfId="154"/>
    <cellStyle name="Normal 2" xfId="1"/>
    <cellStyle name="Normal 2 10" xfId="167"/>
    <cellStyle name="Normal 2 11" xfId="208"/>
    <cellStyle name="Normal 2 2" xfId="85"/>
    <cellStyle name="Normal 2 2 2" xfId="86"/>
    <cellStyle name="Normal 2 2 3" xfId="87"/>
    <cellStyle name="Normal 2 2 4" xfId="179"/>
    <cellStyle name="Normal 2 2 5" xfId="160"/>
    <cellStyle name="Normal 2 2 6" xfId="187"/>
    <cellStyle name="Normal 2 2 7" xfId="166"/>
    <cellStyle name="Normal 2 2 8" xfId="209"/>
    <cellStyle name="Normal 2 2_CIRETRAN BOM CONSELHO" xfId="88"/>
    <cellStyle name="Normal 2 3" xfId="89"/>
    <cellStyle name="Normal 2 4" xfId="90"/>
    <cellStyle name="Normal 2 5" xfId="141"/>
    <cellStyle name="Normal 2 6" xfId="145"/>
    <cellStyle name="Normal 2 7" xfId="178"/>
    <cellStyle name="Normal 2 8" xfId="161"/>
    <cellStyle name="Normal 2 9" xfId="186"/>
    <cellStyle name="Normal 3" xfId="91"/>
    <cellStyle name="Normal 3 2" xfId="92"/>
    <cellStyle name="Normal 3 3" xfId="93"/>
    <cellStyle name="Normal 4" xfId="94"/>
    <cellStyle name="Normal 4 2" xfId="142"/>
    <cellStyle name="Normal 5" xfId="95"/>
    <cellStyle name="Normal 6" xfId="96"/>
    <cellStyle name="Normal 7" xfId="97"/>
    <cellStyle name="Normal 7 2" xfId="98"/>
    <cellStyle name="Normal 8" xfId="99"/>
    <cellStyle name="Normal 8 2" xfId="100"/>
    <cellStyle name="Normal 9" xfId="101"/>
    <cellStyle name="Note" xfId="102"/>
    <cellStyle name="Note 2" xfId="153"/>
    <cellStyle name="Note 3" xfId="195"/>
    <cellStyle name="Note 4" xfId="159"/>
    <cellStyle name="Note 5" xfId="212"/>
    <cellStyle name="Output" xfId="103"/>
    <cellStyle name="Output 2" xfId="152"/>
    <cellStyle name="Output 3" xfId="196"/>
    <cellStyle name="Output 4" xfId="158"/>
    <cellStyle name="Output 5" xfId="213"/>
    <cellStyle name="Porcentagem 2" xfId="139"/>
    <cellStyle name="Porcentagem 2 2" xfId="104"/>
    <cellStyle name="Porcentagem 2 3" xfId="188"/>
    <cellStyle name="Porcentagem 2 4" xfId="151"/>
    <cellStyle name="Porcentagem 2 5" xfId="197"/>
    <cellStyle name="Porcentagem 2 6" xfId="202"/>
    <cellStyle name="Porcentagem 2 7" xfId="214"/>
    <cellStyle name="Porcentagem 3" xfId="105"/>
    <cellStyle name="Porcentagem 4" xfId="143"/>
    <cellStyle name="Porcentagem 5" xfId="201"/>
    <cellStyle name="Porcentagem 9" xfId="219"/>
    <cellStyle name="Separador de milhares 10" xfId="150"/>
    <cellStyle name="Separador de milhares 13" xfId="215"/>
    <cellStyle name="Separador de milhares 2 2" xfId="106"/>
    <cellStyle name="Separador de milhares 2 2 2" xfId="107"/>
    <cellStyle name="Separador de milhares 2 2 2 2" xfId="108"/>
    <cellStyle name="Separador de milhares 2 2 2 3" xfId="192"/>
    <cellStyle name="Separador de milhares 2 2 2 4" xfId="147"/>
    <cellStyle name="Separador de milhares 2 2 2 5" xfId="204"/>
    <cellStyle name="Separador de milhares 2 2 2 6" xfId="155"/>
    <cellStyle name="Separador de milhares 2 2 2 7" xfId="218"/>
    <cellStyle name="Separador de milhares 2 2 3" xfId="109"/>
    <cellStyle name="Separador de milhares 2 2 4" xfId="191"/>
    <cellStyle name="Separador de milhares 2 2 5" xfId="148"/>
    <cellStyle name="Separador de milhares 2 2 6" xfId="203"/>
    <cellStyle name="Separador de milhares 2 2 7" xfId="156"/>
    <cellStyle name="Separador de milhares 2 2 8" xfId="217"/>
    <cellStyle name="Separador de milhares 2 2_SOLICITAÇÃO KENNETH 4 BM 01.10.2014" xfId="110"/>
    <cellStyle name="Separador de milhares 2 3" xfId="111"/>
    <cellStyle name="Separador de milhares 2 4" xfId="190"/>
    <cellStyle name="Separador de milhares 2 5" xfId="149"/>
    <cellStyle name="Separador de milhares 2 6" xfId="199"/>
    <cellStyle name="Separador de milhares 2 7" xfId="157"/>
    <cellStyle name="Separador de milhares 2 8" xfId="216"/>
    <cellStyle name="Separador de milhares 2_ORÇAMENTO matureia corrigido (DEZ 2009)" xfId="144"/>
    <cellStyle name="Separador de milhares 3" xfId="112"/>
    <cellStyle name="Separador de milhares 3 2" xfId="113"/>
    <cellStyle name="Separador de milhares 3_PLANILHA" xfId="114"/>
    <cellStyle name="Separador de milhares 4" xfId="115"/>
    <cellStyle name="Separador de milhares 5" xfId="116"/>
    <cellStyle name="Separador de milhares 5 2" xfId="117"/>
    <cellStyle name="Separador de milhares 5_PLANILHA" xfId="118"/>
    <cellStyle name="Separador de milhares 6" xfId="119"/>
    <cellStyle name="Separador de milhares 6 2" xfId="120"/>
    <cellStyle name="Separador de milhares 6_PLANILHA" xfId="121"/>
    <cellStyle name="Separador de milhares 7" xfId="122"/>
    <cellStyle name="Separador de milhares 7 2" xfId="123"/>
    <cellStyle name="Separador de milhares 8" xfId="124"/>
    <cellStyle name="Title" xfId="125"/>
    <cellStyle name="Título 1 1" xfId="126"/>
    <cellStyle name="Título 1 1 1" xfId="127"/>
    <cellStyle name="Título 1 1 1 1" xfId="128"/>
    <cellStyle name="Título 1 1 1 1 1" xfId="129"/>
    <cellStyle name="Título 1 1 1 1_Cronograma_PEX_Tipo_IV" xfId="130"/>
    <cellStyle name="Título 1 1_ORÇAMENTO TIPO IV - BELEM-001" xfId="131"/>
    <cellStyle name="Título 5" xfId="132"/>
    <cellStyle name="Título 6" xfId="133"/>
    <cellStyle name="Título 7" xfId="134"/>
    <cellStyle name="Título 8" xfId="135"/>
    <cellStyle name="Verificar Célula" xfId="136"/>
    <cellStyle name="Vírgula" xfId="220" builtinId="3"/>
    <cellStyle name="Vírgula 2" xfId="137"/>
    <cellStyle name="Warning Text" xfId="138"/>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571500</xdr:colOff>
          <xdr:row>16</xdr:row>
          <xdr:rowOff>0</xdr:rowOff>
        </xdr:from>
        <xdr:to>
          <xdr:col>19</xdr:col>
          <xdr:colOff>464820</xdr:colOff>
          <xdr:row>27</xdr:row>
          <xdr:rowOff>68580</xdr:rowOff>
        </xdr:to>
        <xdr:sp macro="" textlink="">
          <xdr:nvSpPr>
            <xdr:cNvPr id="2058" name="Object 10" hidden="1">
              <a:extLst>
                <a:ext uri="{63B3BB69-23CF-44E3-9099-C40C66FF867C}">
                  <a14:compatExt spid="_x0000_s20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8</xdr:col>
      <xdr:colOff>62752</xdr:colOff>
      <xdr:row>0</xdr:row>
      <xdr:rowOff>89262</xdr:rowOff>
    </xdr:from>
    <xdr:to>
      <xdr:col>9</xdr:col>
      <xdr:colOff>1222465</xdr:colOff>
      <xdr:row>6</xdr:row>
      <xdr:rowOff>43495</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42493" y="89262"/>
          <a:ext cx="2253407" cy="120032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190500</xdr:colOff>
      <xdr:row>0</xdr:row>
      <xdr:rowOff>0</xdr:rowOff>
    </xdr:from>
    <xdr:to>
      <xdr:col>7</xdr:col>
      <xdr:colOff>959223</xdr:colOff>
      <xdr:row>5</xdr:row>
      <xdr:rowOff>81969</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68218" y="0"/>
          <a:ext cx="1853452" cy="97844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632461</xdr:colOff>
      <xdr:row>0</xdr:row>
      <xdr:rowOff>175952</xdr:rowOff>
    </xdr:from>
    <xdr:to>
      <xdr:col>8</xdr:col>
      <xdr:colOff>1051560</xdr:colOff>
      <xdr:row>9</xdr:row>
      <xdr:rowOff>79600</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9601" y="175952"/>
          <a:ext cx="1897379" cy="100854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353433</xdr:colOff>
      <xdr:row>0</xdr:row>
      <xdr:rowOff>97938</xdr:rowOff>
    </xdr:from>
    <xdr:to>
      <xdr:col>0</xdr:col>
      <xdr:colOff>1653540</xdr:colOff>
      <xdr:row>0</xdr:row>
      <xdr:rowOff>739140</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3433" y="97938"/>
          <a:ext cx="1300107" cy="6412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533401</xdr:colOff>
      <xdr:row>0</xdr:row>
      <xdr:rowOff>97454</xdr:rowOff>
    </xdr:from>
    <xdr:to>
      <xdr:col>6</xdr:col>
      <xdr:colOff>711201</xdr:colOff>
      <xdr:row>5</xdr:row>
      <xdr:rowOff>56047</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94401" y="97454"/>
          <a:ext cx="1727200" cy="11523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EMLUR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LURB"/>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D5" sqref="D5"/>
    </sheetView>
  </sheetViews>
  <sheetFormatPr defaultRowHeight="14.4"/>
  <cols>
    <col min="3" max="3" width="24.88671875" bestFit="1" customWidth="1"/>
    <col min="4" max="4" width="85" customWidth="1"/>
  </cols>
  <sheetData>
    <row r="2" spans="2:4">
      <c r="B2" s="703" t="s">
        <v>76</v>
      </c>
      <c r="C2" s="850" t="s">
        <v>32800</v>
      </c>
      <c r="D2" s="850"/>
    </row>
    <row r="3" spans="2:4">
      <c r="B3" s="701" t="s">
        <v>79</v>
      </c>
      <c r="C3" s="700" t="s">
        <v>31294</v>
      </c>
      <c r="D3" s="701" t="s">
        <v>31295</v>
      </c>
    </row>
    <row r="4" spans="2:4">
      <c r="B4" s="701" t="s">
        <v>17653</v>
      </c>
      <c r="C4" s="700" t="s">
        <v>31296</v>
      </c>
      <c r="D4" s="701" t="s">
        <v>31297</v>
      </c>
    </row>
    <row r="5" spans="2:4" ht="28.8">
      <c r="B5" s="792" t="s">
        <v>17690</v>
      </c>
      <c r="C5" s="791" t="s">
        <v>31298</v>
      </c>
      <c r="D5" s="790" t="s">
        <v>32833</v>
      </c>
    </row>
    <row r="6" spans="2:4">
      <c r="B6" s="701" t="s">
        <v>17699</v>
      </c>
      <c r="C6" s="700" t="s">
        <v>31299</v>
      </c>
      <c r="D6" s="701" t="s">
        <v>32823</v>
      </c>
    </row>
    <row r="7" spans="2:4">
      <c r="B7" s="701" t="s">
        <v>17713</v>
      </c>
      <c r="C7" s="700" t="s">
        <v>31300</v>
      </c>
      <c r="D7" s="701" t="str">
        <f>P.O.!C6</f>
        <v>ONERADO</v>
      </c>
    </row>
    <row r="8" spans="2:4">
      <c r="B8" s="703" t="s">
        <v>12175</v>
      </c>
      <c r="C8" s="850" t="s">
        <v>32801</v>
      </c>
      <c r="D8" s="850"/>
    </row>
    <row r="9" spans="2:4">
      <c r="B9" s="701" t="s">
        <v>12177</v>
      </c>
      <c r="C9" s="702" t="s">
        <v>32802</v>
      </c>
      <c r="D9" s="701" t="s">
        <v>32832</v>
      </c>
    </row>
    <row r="10" spans="2:4">
      <c r="B10" s="701" t="s">
        <v>12178</v>
      </c>
      <c r="C10" s="702" t="s">
        <v>32825</v>
      </c>
      <c r="D10" s="701" t="s">
        <v>32826</v>
      </c>
    </row>
    <row r="11" spans="2:4">
      <c r="B11" s="701" t="s">
        <v>12179</v>
      </c>
      <c r="C11" s="702" t="s">
        <v>32803</v>
      </c>
      <c r="D11" s="849">
        <v>19787279</v>
      </c>
    </row>
    <row r="12" spans="2:4">
      <c r="B12" s="701" t="s">
        <v>12180</v>
      </c>
      <c r="C12" s="702" t="s">
        <v>32804</v>
      </c>
      <c r="D12" s="704">
        <f ca="1">TODAY()</f>
        <v>45482</v>
      </c>
    </row>
  </sheetData>
  <mergeCells count="2">
    <mergeCell ref="C2:D2"/>
    <mergeCell ref="C8:D8"/>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dimension ref="A1:Q26"/>
  <sheetViews>
    <sheetView tabSelected="1" view="pageBreakPreview" zoomScale="85" zoomScaleNormal="100" zoomScaleSheetLayoutView="85" workbookViewId="0">
      <selection activeCell="J13" sqref="J13"/>
    </sheetView>
  </sheetViews>
  <sheetFormatPr defaultColWidth="9.109375" defaultRowHeight="13.8"/>
  <cols>
    <col min="1" max="1" width="9.109375" style="523" customWidth="1"/>
    <col min="2" max="2" width="12.88671875" style="231" customWidth="1"/>
    <col min="3" max="3" width="13.6640625" style="522" customWidth="1"/>
    <col min="4" max="4" width="79.109375" style="548" customWidth="1"/>
    <col min="5" max="5" width="10.109375" style="231" customWidth="1"/>
    <col min="6" max="6" width="11.33203125" style="250" hidden="1" customWidth="1"/>
    <col min="7" max="7" width="12.77734375" style="231" customWidth="1"/>
    <col min="8" max="8" width="15" style="231" bestFit="1" customWidth="1"/>
    <col min="9" max="9" width="15.88671875" style="231" bestFit="1" customWidth="1"/>
    <col min="10" max="10" width="18.109375" style="231" bestFit="1" customWidth="1"/>
    <col min="11" max="11" width="11.6640625" style="231" bestFit="1" customWidth="1"/>
    <col min="12" max="12" width="9" style="231" bestFit="1" customWidth="1"/>
    <col min="13" max="13" width="6" style="231" bestFit="1" customWidth="1"/>
    <col min="14" max="14" width="9.109375" style="231"/>
    <col min="15" max="15" width="19.21875" style="231" customWidth="1"/>
    <col min="16" max="16" width="9.109375" style="231"/>
    <col min="17" max="17" width="12.5546875" style="231" bestFit="1" customWidth="1"/>
    <col min="18" max="16384" width="9.109375" style="231"/>
  </cols>
  <sheetData>
    <row r="1" spans="1:17" ht="27.6">
      <c r="A1" s="858" t="s">
        <v>31273</v>
      </c>
      <c r="B1" s="858"/>
      <c r="C1" s="858"/>
      <c r="D1" s="858"/>
      <c r="E1" s="858"/>
      <c r="F1" s="858"/>
      <c r="G1" s="858"/>
      <c r="H1" s="858"/>
      <c r="I1" s="858"/>
      <c r="J1" s="858"/>
      <c r="K1" s="235" t="s">
        <v>12169</v>
      </c>
      <c r="L1" s="236">
        <v>0</v>
      </c>
      <c r="M1" s="237"/>
      <c r="N1" s="237"/>
      <c r="O1" s="238" t="s">
        <v>12170</v>
      </c>
      <c r="P1" s="237"/>
      <c r="Q1" s="239" t="s">
        <v>65</v>
      </c>
    </row>
    <row r="2" spans="1:17">
      <c r="A2" s="860"/>
      <c r="B2" s="860"/>
      <c r="C2" s="860"/>
      <c r="D2" s="860"/>
      <c r="E2" s="860"/>
      <c r="F2" s="860"/>
      <c r="G2" s="860"/>
      <c r="H2" s="860"/>
      <c r="I2" s="860"/>
      <c r="J2" s="860"/>
      <c r="K2" s="240" t="s">
        <v>31286</v>
      </c>
      <c r="L2" s="241">
        <f>BDI!E25</f>
        <v>0.20090302646350544</v>
      </c>
      <c r="M2" s="237"/>
      <c r="N2" s="237"/>
      <c r="O2" s="242" t="s">
        <v>66</v>
      </c>
      <c r="P2" s="237"/>
      <c r="Q2" s="239" t="s">
        <v>67</v>
      </c>
    </row>
    <row r="3" spans="1:17">
      <c r="A3" s="859" t="str">
        <f>DADOS!$C$5</f>
        <v>Tipo de Obra:</v>
      </c>
      <c r="B3" s="859"/>
      <c r="C3" s="862" t="str">
        <f>DADOS!$D$5</f>
        <v>Instalação e Substituição de alambrados, em diversos campos e/ou quadras no Municipio de Igarassu/PE</v>
      </c>
      <c r="D3" s="862"/>
      <c r="E3" s="230"/>
      <c r="F3" s="230"/>
      <c r="G3" s="857" t="s">
        <v>31277</v>
      </c>
      <c r="H3" s="857"/>
      <c r="I3" s="232"/>
      <c r="J3" s="232"/>
      <c r="K3" s="237"/>
      <c r="L3" s="237"/>
      <c r="M3" s="237"/>
      <c r="N3" s="237"/>
      <c r="O3" s="242" t="s">
        <v>68</v>
      </c>
      <c r="P3" s="237"/>
      <c r="Q3" s="237"/>
    </row>
    <row r="4" spans="1:17">
      <c r="A4" s="864" t="str">
        <f>DADOS!$C$6</f>
        <v>Endereço da Obra:</v>
      </c>
      <c r="B4" s="864"/>
      <c r="C4" s="863" t="str">
        <f>DADOS!$D$6</f>
        <v>IGARASSU-PE</v>
      </c>
      <c r="D4" s="863"/>
      <c r="E4" s="243"/>
      <c r="F4" s="230" t="str">
        <f>C6</f>
        <v>ONERADO</v>
      </c>
      <c r="G4" s="244" t="s">
        <v>31282</v>
      </c>
      <c r="H4" s="234" t="str">
        <f>SINAPI!B2</f>
        <v>03/2024</v>
      </c>
      <c r="I4" s="244"/>
      <c r="J4" s="233"/>
      <c r="K4" s="237"/>
      <c r="L4" s="237"/>
      <c r="M4" s="237"/>
      <c r="N4" s="237"/>
      <c r="O4" s="242" t="s">
        <v>69</v>
      </c>
      <c r="P4" s="237"/>
      <c r="Q4" s="237"/>
    </row>
    <row r="5" spans="1:17">
      <c r="A5" s="861" t="s">
        <v>32806</v>
      </c>
      <c r="B5" s="861"/>
      <c r="C5" s="635">
        <f>L2</f>
        <v>0.20090302646350544</v>
      </c>
      <c r="D5" s="101"/>
      <c r="E5" s="171"/>
      <c r="F5" s="101"/>
      <c r="G5" s="244" t="s">
        <v>31283</v>
      </c>
      <c r="H5" s="234" t="str">
        <f>SICRO!B3</f>
        <v>01/2024</v>
      </c>
      <c r="I5" s="244"/>
      <c r="J5" s="233"/>
      <c r="K5" s="237"/>
      <c r="L5" s="237"/>
      <c r="M5" s="237"/>
      <c r="N5" s="237"/>
      <c r="O5" s="242" t="s">
        <v>70</v>
      </c>
      <c r="P5" s="237"/>
      <c r="Q5" s="237"/>
    </row>
    <row r="6" spans="1:17">
      <c r="A6" s="861" t="str">
        <f>DADOS!C7</f>
        <v>Regime previdenciário:</v>
      </c>
      <c r="B6" s="861"/>
      <c r="C6" s="244" t="s">
        <v>65</v>
      </c>
      <c r="D6" s="245"/>
      <c r="E6" s="245"/>
      <c r="F6" s="232"/>
      <c r="G6" s="244" t="s">
        <v>31284</v>
      </c>
      <c r="H6" s="234" t="str">
        <f>ORSE!B2</f>
        <v>03/2024</v>
      </c>
      <c r="I6" s="244"/>
      <c r="J6" s="246"/>
      <c r="K6" s="237"/>
      <c r="L6" s="237"/>
      <c r="M6" s="237"/>
      <c r="N6" s="237"/>
      <c r="O6" s="242" t="s">
        <v>31271</v>
      </c>
      <c r="P6" s="237"/>
      <c r="Q6" s="237"/>
    </row>
    <row r="7" spans="1:17">
      <c r="C7" s="548"/>
      <c r="D7" s="171"/>
      <c r="E7" s="243"/>
      <c r="F7" s="247"/>
      <c r="G7" s="244" t="s">
        <v>31285</v>
      </c>
      <c r="H7" s="234" t="str">
        <f>SEINFRA!B2</f>
        <v>10/2023</v>
      </c>
      <c r="I7" s="244"/>
      <c r="J7" s="234"/>
      <c r="K7" s="237"/>
      <c r="L7" s="237"/>
      <c r="M7" s="237"/>
      <c r="N7" s="237"/>
      <c r="O7" s="242" t="s">
        <v>75</v>
      </c>
      <c r="P7" s="237"/>
      <c r="Q7" s="237"/>
    </row>
    <row r="8" spans="1:17" ht="14.4" thickBot="1">
      <c r="A8" s="524"/>
      <c r="B8" s="248"/>
      <c r="C8" s="248"/>
      <c r="D8" s="524"/>
      <c r="E8" s="248"/>
      <c r="F8" s="248"/>
      <c r="G8" s="248"/>
      <c r="H8" s="248"/>
      <c r="I8" s="248"/>
      <c r="J8" s="248"/>
      <c r="K8" s="237"/>
      <c r="L8" s="237"/>
      <c r="M8" s="237"/>
      <c r="N8" s="237"/>
      <c r="O8" s="242" t="s">
        <v>77</v>
      </c>
      <c r="P8" s="237"/>
      <c r="Q8" s="237"/>
    </row>
    <row r="9" spans="1:17" s="522" customFormat="1" ht="27.6">
      <c r="A9" s="793" t="s">
        <v>17619</v>
      </c>
      <c r="B9" s="794" t="s">
        <v>89</v>
      </c>
      <c r="C9" s="794" t="s">
        <v>86</v>
      </c>
      <c r="D9" s="794" t="s">
        <v>82</v>
      </c>
      <c r="E9" s="794" t="s">
        <v>87</v>
      </c>
      <c r="F9" s="795" t="s">
        <v>71</v>
      </c>
      <c r="G9" s="794" t="s">
        <v>31290</v>
      </c>
      <c r="H9" s="794" t="s">
        <v>71</v>
      </c>
      <c r="I9" s="794" t="s">
        <v>72</v>
      </c>
      <c r="J9" s="796" t="s">
        <v>73</v>
      </c>
      <c r="K9" s="239"/>
      <c r="L9" s="239"/>
      <c r="M9" s="239"/>
      <c r="N9" s="239"/>
      <c r="O9" s="249"/>
      <c r="P9" s="239"/>
      <c r="Q9" s="239"/>
    </row>
    <row r="10" spans="1:17">
      <c r="A10" s="797" t="s">
        <v>76</v>
      </c>
      <c r="B10" s="798"/>
      <c r="C10" s="798"/>
      <c r="D10" s="799" t="s">
        <v>32821</v>
      </c>
      <c r="E10" s="798"/>
      <c r="F10" s="798"/>
      <c r="G10" s="798"/>
      <c r="H10" s="798"/>
      <c r="I10" s="798"/>
      <c r="J10" s="800">
        <f>SUM(J11:J12)</f>
        <v>1795630.48</v>
      </c>
      <c r="K10" s="237"/>
      <c r="L10" s="237"/>
      <c r="M10" s="237"/>
      <c r="N10" s="237"/>
      <c r="O10" s="249"/>
      <c r="P10" s="237"/>
      <c r="Q10" s="237"/>
    </row>
    <row r="11" spans="1:17" ht="96.6">
      <c r="A11" s="801" t="s">
        <v>79</v>
      </c>
      <c r="B11" s="802" t="s">
        <v>75</v>
      </c>
      <c r="C11" s="802" t="s">
        <v>12174</v>
      </c>
      <c r="D11" s="803" t="str">
        <f>IF($B11=$O$2,VLOOKUP($C11,SINAPI!$B$5:$G$50000,2,FALSE),IF(P.O.!$B11=P.O.!$O$3,VLOOKUP($C11,'SINAPI-I'!$B$5:$G$49678,2,FALSE),IF(P.O.!$B11=P.O.!$O$4,VLOOKUP(P.O.!$C11,SICRO!$B$6:$G$49999,2,FALSE),IF(P.O.!$B11=P.O.!$O$5,VLOOKUP(P.O.!$C11,ORSE!$B$5:$G$49977,2,FALSE),IF(P.O.!$B11=P.O.!$O$6,VLOOKUP(P.O.!$C11,SEINFRA!$B$5:$F$50000,2,FALSE),IF(P.O.!$B11=P.O.!$O$7,VLOOKUP($C11,COMPOSIÇÕES!$A$9:$I$49199,4,FALSE),IF($B11=$O$8,VLOOKUP($C11,COTAÇÕES!$B$35:$H$50025,2,FALSE),"DEFINIRAREFERÊNCADOPREÇO")))))))</f>
        <v>ALAMBRADO PARA QUADRA POLIESPORTIVA COM 4 METROS DE ALTURA ESTRUTURADO POR TUBOS DE ACO GALVANIZADO, (MONTANTES COM DIAMETRO 2", TRAVESSAS E ESCORAS COM DIÂMETRO 1 ¼), COM TELA DE ARAME GALVANIZADO, FIO 14 BWG E MALHA QUADRADA 5X5CM, PINTADA  COM TINTA ALQUÍDICA DE ACABAMENTO (ESMALTE SINTÉTICO ACETINADO) APLICADA A ROLO OU PINCEL SOBRE SUPERFÍCIES METÁLICAS (EXCETO PERFIL) EXECUTADO EM OBRA (02 DEMÃOS) ,INCLUSIVE BASE DE CONCRETO ARMADO, DIM; 20X20X20CM COM ARMAÇÃO DE AÇO CA-50 DE 6,3MM,  INCLUSO ESCAVAÇÃO, SEM FORMA DE MADEIRA.</v>
      </c>
      <c r="E11" s="804" t="str">
        <f>IF($B11=$O$2,VLOOKUP($C11,SINAPI!$B$5:$G$50000,3,FALSE),IF(P.O.!$B11=P.O.!$O$3,VLOOKUP($C11,'SINAPI-I'!$B$5:$G$49678,3,FALSE),IF(P.O.!$B11=P.O.!$O$4,VLOOKUP(P.O.!$C11,SICRO!$B$6:$G$49999,3,FALSE),IF(P.O.!$B11=P.O.!$O$5,VLOOKUP(P.O.!$C11,ORSE!$B$5:$G$49977,3,FALSE),IF(P.O.!$B11=P.O.!$O$6,VLOOKUP(P.O.!$C11,SEINFRA!$B$4:$G$50000,4,FALSE),IF(P.O.!$B11=P.O.!$O$7,VLOOKUP($C11,COMPOSIÇÕES!$A$9:$I$49199,5,FALSE),IF($B11=$O$8,VLOOKUP($C11,COTAÇÕES!$B$35:$H$50025,3,FALSE),"DEFINIRAREFERÊNCADOPREÇO")))))))</f>
        <v xml:space="preserve">M </v>
      </c>
      <c r="F11" s="805">
        <f>IF($B11=$O$2,VLOOKUP($C11,SINAPI!$B$5:$G$50000,6,FALSE),IF(P.O.!$B11=P.O.!$O$3,VLOOKUP($C11,'SINAPI-I'!$B$5:$G$49678,6,FALSE),IF(P.O.!$B11=P.O.!$O$4,VLOOKUP(P.O.!$C11,SICRO!$B$6:$G$49999,6,FALSE),IF(P.O.!$B11=P.O.!$O$5,VLOOKUP(P.O.!$C11,ORSE!$B$5:$G$49977,6,FALSE),IF(P.O.!$B11=P.O.!$O$6,VLOOKUP(P.O.!$C11,SEINFRA!$B$5:$L$50000,7,FALSE),IF(P.O.!$B11=P.O.!$O$7,VLOOKUP($C11,COMPOSIÇÕES!$A$9:$I$49199,9,FALSE),IF($B11=$O$8,VLOOKUP($C11,COTAÇÕES!$B$35:$H$50025,6,FALSE),"DEFINIRAREFERÊNCADOPREÇO")))))))</f>
        <v>804.19999999999993</v>
      </c>
      <c r="G11" s="806">
        <f>ROUND(VLOOKUP(A11,M.C.!$A$9:$H$2935,3,FALSE),2)</f>
        <v>608.82000000000005</v>
      </c>
      <c r="H11" s="807">
        <f>ROUND(IF($B11=$O$7,F11,IF(B11=$O$8,F11,F11*(1-$L$1))),2)</f>
        <v>804.2</v>
      </c>
      <c r="I11" s="807">
        <f>ROUND(H11*(1+$L$2),2)</f>
        <v>965.77</v>
      </c>
      <c r="J11" s="808">
        <f>ROUND(G11*I11,2)</f>
        <v>587980.09</v>
      </c>
      <c r="K11" s="237"/>
      <c r="L11" s="237"/>
      <c r="M11" s="237"/>
      <c r="N11" s="237"/>
      <c r="O11" s="249"/>
      <c r="P11" s="237"/>
      <c r="Q11" s="237"/>
    </row>
    <row r="12" spans="1:17" ht="96.6">
      <c r="A12" s="801" t="s">
        <v>17653</v>
      </c>
      <c r="B12" s="802" t="s">
        <v>75</v>
      </c>
      <c r="C12" s="802" t="s">
        <v>32827</v>
      </c>
      <c r="D12" s="803" t="str">
        <f>IF($B12=$O$2,VLOOKUP($C12,SINAPI!$B$5:$G$50000,2,FALSE),IF(P.O.!$B12=P.O.!$O$3,VLOOKUP($C12,'SINAPI-I'!$B$5:$G$49678,2,FALSE),IF(P.O.!$B12=P.O.!$O$4,VLOOKUP(P.O.!$C12,SICRO!$B$6:$G$49999,2,FALSE),IF(P.O.!$B12=P.O.!$O$5,VLOOKUP(P.O.!$C12,ORSE!$B$5:$G$49977,2,FALSE),IF(P.O.!$B12=P.O.!$O$6,VLOOKUP(P.O.!$C12,SEINFRA!$B$5:$F$50000,2,FALSE),IF(P.O.!$B12=P.O.!$O$7,VLOOKUP($C12,COMPOSIÇÕES!$A$9:$I$49199,4,FALSE),IF($B12=$O$8,VLOOKUP($C12,COTAÇÕES!$B$35:$H$50025,2,FALSE),"DEFINIRAREFERÊNCADOPREÇO")))))))</f>
        <v>ALAMBRADO PARA QUADRA POLIESPORTIVA COM 2 METROS DE ALTURA ESTRUTURADO POR TUBOS DE ACO GALVANIZADO, (MONTANTES COM DIAMETRO 2", TRAVESSAS E ESCORAS COM DIÂMETRO 1 ¼), COM TELA DE ARAME GALVANIZADO, FIO 14 BWG E MALHA QUADRADA 5X5CM, PINTADA  COM TINTA ALQUÍDICA DE ACABAMENTO (ESMALTE SINTÉTICO ACETINADO) APLICADA A ROLO OU PINCEL SOBRE SUPERFÍCIES METÁLICAS (EXCETO PERFIL) EXECUTADO EM OBRA (02 DEMÃOS) ,INCLUSIVE BASE DE CONCRETO ARMADO, DIM; 20X20X20CM COM ARMAÇÃO DE AÇO CA-50 DE 6,3MM,  INCLUSO ESCAVAÇÃO, SEM FORMA DE MADEIRA.</v>
      </c>
      <c r="E12" s="804" t="str">
        <f>IF($B12=$O$2,VLOOKUP($C12,SINAPI!$B$5:$G$50000,3,FALSE),IF(P.O.!$B12=P.O.!$O$3,VLOOKUP($C12,'SINAPI-I'!$B$5:$G$49678,3,FALSE),IF(P.O.!$B12=P.O.!$O$4,VLOOKUP(P.O.!$C12,SICRO!$B$6:$G$49999,3,FALSE),IF(P.O.!$B12=P.O.!$O$5,VLOOKUP(P.O.!$C12,ORSE!$B$5:$G$49977,3,FALSE),IF(P.O.!$B12=P.O.!$O$6,VLOOKUP(P.O.!$C12,SEINFRA!$B$4:$G$50000,4,FALSE),IF(P.O.!$B12=P.O.!$O$7,VLOOKUP($C12,COMPOSIÇÕES!$A$9:$I$49199,5,FALSE),IF($B12=$O$8,VLOOKUP($C12,COTAÇÕES!$B$35:$H$50025,3,FALSE),"DEFINIRAREFERÊNCADOPREÇO")))))))</f>
        <v xml:space="preserve">M </v>
      </c>
      <c r="F12" s="805">
        <f>IF($B12=$O$2,VLOOKUP($C12,SINAPI!$B$5:$G$50000,6,FALSE),IF(P.O.!$B12=P.O.!$O$3,VLOOKUP($C12,'SINAPI-I'!$B$5:$G$49678,6,FALSE),IF(P.O.!$B12=P.O.!$O$4,VLOOKUP(P.O.!$C12,SICRO!$B$6:$G$49999,6,FALSE),IF(P.O.!$B12=P.O.!$O$5,VLOOKUP(P.O.!$C12,ORSE!$B$5:$G$49977,6,FALSE),IF(P.O.!$B12=P.O.!$O$6,VLOOKUP(P.O.!$C12,SEINFRA!$B$5:$L$50000,7,FALSE),IF(P.O.!$B12=P.O.!$O$7,VLOOKUP($C12,COMPOSIÇÕES!$A$9:$I$49199,9,FALSE),IF($B12=$O$8,VLOOKUP($C12,COTAÇÕES!$B$35:$H$50025,6,FALSE),"DEFINIRAREFERÊNCADOPREÇO")))))))</f>
        <v>412.94</v>
      </c>
      <c r="G12" s="806">
        <f>ROUND(VLOOKUP(A12,M.C.!$A$9:$H$2935,3,FALSE),2)</f>
        <v>2435.27</v>
      </c>
      <c r="H12" s="807">
        <f>ROUND(IF($B12=$O$7,F12,IF(B12=$O$8,F12,F12*(1-$L$1))),2)</f>
        <v>412.94</v>
      </c>
      <c r="I12" s="807">
        <f>ROUND(H12*(1+$L$2),2)</f>
        <v>495.9</v>
      </c>
      <c r="J12" s="808">
        <f>ROUND(G12*I12,2)</f>
        <v>1207650.3899999999</v>
      </c>
      <c r="K12" s="237"/>
      <c r="L12" s="237"/>
      <c r="M12" s="237"/>
      <c r="N12" s="237"/>
      <c r="O12" s="249"/>
      <c r="P12" s="237"/>
      <c r="Q12" s="237"/>
    </row>
    <row r="13" spans="1:17">
      <c r="A13" s="797" t="s">
        <v>12175</v>
      </c>
      <c r="B13" s="798"/>
      <c r="C13" s="798"/>
      <c r="D13" s="799" t="s">
        <v>32822</v>
      </c>
      <c r="E13" s="798"/>
      <c r="F13" s="798"/>
      <c r="G13" s="798"/>
      <c r="H13" s="798"/>
      <c r="I13" s="798"/>
      <c r="J13" s="800">
        <f>SUM(J14:J16)</f>
        <v>66082.720000000001</v>
      </c>
      <c r="K13" s="237"/>
      <c r="L13" s="237"/>
      <c r="M13" s="237"/>
      <c r="N13" s="237"/>
      <c r="O13" s="237"/>
      <c r="P13" s="237"/>
      <c r="Q13" s="237"/>
    </row>
    <row r="14" spans="1:17">
      <c r="A14" s="801" t="s">
        <v>12177</v>
      </c>
      <c r="B14" s="802" t="s">
        <v>70</v>
      </c>
      <c r="C14" s="802">
        <v>2431</v>
      </c>
      <c r="D14" s="803" t="str">
        <f>IF($B14=$O$2,VLOOKUP($C14,SINAPI!$B$5:$G$50000,2,FALSE),IF(P.O.!$B14=P.O.!$O$3,VLOOKUP($C14,'SINAPI-I'!$B$5:$G$49678,2,FALSE),IF(P.O.!$B14=P.O.!$O$4,VLOOKUP(P.O.!$C14,SICRO!$B$6:$G$49999,2,FALSE),IF(P.O.!$B14=P.O.!$O$5,VLOOKUP(P.O.!$C14,ORSE!$B$5:$G$49977,2,FALSE),IF(P.O.!$B14=P.O.!$O$6,VLOOKUP(P.O.!$C14,SEINFRA!$B$5:$F$50000,2,FALSE),IF(P.O.!$B14=P.O.!$O$7,VLOOKUP($C14,COMPOSIÇÕES!$A$9:$I$49199,4,FALSE),IF($B14=$O$8,VLOOKUP($C14,COTAÇÕES!$B$35:$H$50025,2,FALSE),"DEFINIRAREFERÊNCADOPREÇO")))))))</f>
        <v>Trave para futebol de campo</v>
      </c>
      <c r="E14" s="804" t="str">
        <f>IF($B14=$O$2,VLOOKUP($C14,SINAPI!$B$5:$G$50000,3,FALSE),IF(P.O.!$B14=P.O.!$O$3,VLOOKUP($C14,'SINAPI-I'!$B$5:$G$49678,3,FALSE),IF(P.O.!$B14=P.O.!$O$4,VLOOKUP(P.O.!$C14,SICRO!$B$6:$G$49999,3,FALSE),IF(P.O.!$B14=P.O.!$O$5,VLOOKUP(P.O.!$C14,ORSE!$B$5:$G$49977,3,FALSE),IF(P.O.!$B14=P.O.!$O$6,VLOOKUP(P.O.!$C14,SEINFRA!$B$4:$G$50000,4,FALSE),IF(P.O.!$B14=P.O.!$O$7,VLOOKUP($C14,COMPOSIÇÕES!$A$9:$I$49199,5,FALSE),IF($B14=$O$8,VLOOKUP($C14,COTAÇÕES!$B$35:$H$50025,3,FALSE),"DEFINIRAREFERÊNCADOPREÇO")))))))</f>
        <v>PAR</v>
      </c>
      <c r="F14" s="805">
        <f>IF($B14=$O$2,VLOOKUP($C14,SINAPI!$B$5:$G$50000,6,FALSE),IF(P.O.!$B14=P.O.!$O$3,VLOOKUP($C14,'SINAPI-I'!$B$5:$G$49678,6,FALSE),IF(P.O.!$B14=P.O.!$O$4,VLOOKUP(P.O.!$C14,SICRO!$B$6:$G$49999,6,FALSE),IF(P.O.!$B14=P.O.!$O$5,VLOOKUP(P.O.!$C14,ORSE!$B$5:$G$49977,6,FALSE),IF(P.O.!$B14=P.O.!$O$6,VLOOKUP(P.O.!$C14,SEINFRA!$B$5:$L$50000,7,FALSE),IF(P.O.!$B14=P.O.!$O$7,VLOOKUP($C14,COMPOSIÇÕES!$A$9:$I$49199,9,FALSE),IF($B14=$O$8,VLOOKUP($C14,COTAÇÕES!$B$35:$H$50025,6,FALSE),"DEFINIRAREFERÊNCADOPREÇO")))))))</f>
        <v>3648.86</v>
      </c>
      <c r="G14" s="806">
        <f>ROUND(VLOOKUP(A14,M.C.!$A$9:$H$2935,3,FALSE),2)</f>
        <v>11</v>
      </c>
      <c r="H14" s="807">
        <f>ROUND(IF($B14=$O$7,F14,IF(B14=$O$8,F14,F14*(1-$L$1))),2)</f>
        <v>3648.86</v>
      </c>
      <c r="I14" s="807">
        <f t="shared" ref="I14" si="0">ROUND(H14*(1+$L$2),2)</f>
        <v>4381.93</v>
      </c>
      <c r="J14" s="808">
        <f>ROUND(G14*I14,2)</f>
        <v>48201.23</v>
      </c>
      <c r="K14" s="237"/>
      <c r="L14" s="237"/>
      <c r="M14" s="237"/>
      <c r="N14" s="237"/>
      <c r="P14" s="237"/>
      <c r="Q14" s="237"/>
    </row>
    <row r="15" spans="1:17" s="729" customFormat="1">
      <c r="A15" s="801" t="s">
        <v>12178</v>
      </c>
      <c r="B15" s="802" t="s">
        <v>70</v>
      </c>
      <c r="C15" s="802">
        <v>2426</v>
      </c>
      <c r="D15" s="803" t="str">
        <f>IF($B15=$O$2,VLOOKUP($C15,SINAPI!$B$5:$G$50000,2,FALSE),IF(P.O.!$B15=P.O.!$O$3,VLOOKUP($C15,'SINAPI-I'!$B$5:$G$49678,2,FALSE),IF(P.O.!$B15=P.O.!$O$4,VLOOKUP(P.O.!$C15,SICRO!$B$6:$G$49999,2,FALSE),IF(P.O.!$B15=P.O.!$O$5,VLOOKUP(P.O.!$C15,ORSE!$B$5:$G$49977,2,FALSE),IF(P.O.!$B15=P.O.!$O$6,VLOOKUP(P.O.!$C15,SEINFRA!$B$5:$F$50000,2,FALSE),IF(P.O.!$B15=P.O.!$O$7,VLOOKUP($C15,COMPOSIÇÕES!$A$9:$I$49199,4,FALSE),IF($B15=$O$8,VLOOKUP($C15,COTAÇÕES!$B$35:$H$50025,2,FALSE),"DEFINIRAREFERÊNCADOPREÇO")))))))</f>
        <v>Rede oficial p/futebol campo, nylon, fio 3mm, malha 16, dim:7,5x2,5m</v>
      </c>
      <c r="E15" s="804" t="str">
        <f>IF($B15=$O$2,VLOOKUP($C15,SINAPI!$B$5:$G$50000,3,FALSE),IF(P.O.!$B15=P.O.!$O$3,VLOOKUP($C15,'SINAPI-I'!$B$5:$G$49678,3,FALSE),IF(P.O.!$B15=P.O.!$O$4,VLOOKUP(P.O.!$C15,SICRO!$B$6:$G$49999,3,FALSE),IF(P.O.!$B15=P.O.!$O$5,VLOOKUP(P.O.!$C15,ORSE!$B$5:$G$49977,3,FALSE),IF(P.O.!$B15=P.O.!$O$6,VLOOKUP(P.O.!$C15,SEINFRA!$B$4:$G$50000,4,FALSE),IF(P.O.!$B15=P.O.!$O$7,VLOOKUP($C15,COMPOSIÇÕES!$A$9:$I$49199,5,FALSE),IF($B15=$O$8,VLOOKUP($C15,COTAÇÕES!$B$35:$H$50025,3,FALSE),"DEFINIRAREFERÊNCADOPREÇO")))))))</f>
        <v>PAR</v>
      </c>
      <c r="F15" s="805">
        <f>IF($B15=$O$2,VLOOKUP($C15,SINAPI!$B$5:$G$50000,6,FALSE),IF(P.O.!$B15=P.O.!$O$3,VLOOKUP($C15,'SINAPI-I'!$B$5:$G$49678,6,FALSE),IF(P.O.!$B15=P.O.!$O$4,VLOOKUP(P.O.!$C15,SICRO!$B$6:$G$49999,6,FALSE),IF(P.O.!$B15=P.O.!$O$5,VLOOKUP(P.O.!$C15,ORSE!$B$5:$G$49977,6,FALSE),IF(P.O.!$B15=P.O.!$O$6,VLOOKUP(P.O.!$C15,SEINFRA!$B$5:$L$50000,7,FALSE),IF(P.O.!$B15=P.O.!$O$7,VLOOKUP($C15,COMPOSIÇÕES!$A$9:$I$49199,9,FALSE),IF($B15=$O$8,VLOOKUP($C15,COTAÇÕES!$B$35:$H$50025,6,FALSE),"DEFINIRAREFERÊNCADOPREÇO")))))))</f>
        <v>346.8</v>
      </c>
      <c r="G15" s="806">
        <f>ROUND(VLOOKUP(A15,M.C.!$A$9:$H$2935,3,FALSE),2)</f>
        <v>11</v>
      </c>
      <c r="H15" s="807">
        <f t="shared" ref="H15" si="1">ROUND(IF($B15=$O$7,F15,IF(B15=$O$8,F15,F15*(1-$L$1))),2)</f>
        <v>346.8</v>
      </c>
      <c r="I15" s="807">
        <f t="shared" ref="I15" si="2">ROUND(H15*(1+$L$2),2)</f>
        <v>416.47</v>
      </c>
      <c r="J15" s="808">
        <f t="shared" ref="J15" si="3">ROUND(G15*I15,2)</f>
        <v>4581.17</v>
      </c>
      <c r="K15" s="728"/>
      <c r="L15" s="728"/>
      <c r="M15" s="728"/>
      <c r="N15" s="728"/>
      <c r="P15" s="728"/>
      <c r="Q15" s="728"/>
    </row>
    <row r="16" spans="1:17" s="729" customFormat="1">
      <c r="A16" s="801" t="s">
        <v>12179</v>
      </c>
      <c r="B16" s="802" t="s">
        <v>70</v>
      </c>
      <c r="C16" s="802">
        <v>2432</v>
      </c>
      <c r="D16" s="803" t="str">
        <f>IF($B16=$O$2,VLOOKUP($C16,SINAPI!$B$5:$G$50000,2,FALSE),IF(P.O.!$B16=P.O.!$O$3,VLOOKUP($C16,'SINAPI-I'!$B$5:$G$49678,2,FALSE),IF(P.O.!$B16=P.O.!$O$4,VLOOKUP(P.O.!$C16,SICRO!$B$6:$G$49999,2,FALSE),IF(P.O.!$B16=P.O.!$O$5,VLOOKUP(P.O.!$C16,ORSE!$B$5:$G$49977,2,FALSE),IF(P.O.!$B16=P.O.!$O$6,VLOOKUP(P.O.!$C16,SEINFRA!$B$5:$F$50000,2,FALSE),IF(P.O.!$B16=P.O.!$O$7,VLOOKUP($C16,COMPOSIÇÕES!$A$9:$I$49199,4,FALSE),IF($B16=$O$8,VLOOKUP($C16,COTAÇÕES!$B$35:$H$50025,2,FALSE),"DEFINIRAREFERÊNCADOPREÇO")))))))</f>
        <v>Poste oficial para volei em aço galvanizado d=3", c/esticador e catraca</v>
      </c>
      <c r="E16" s="804" t="str">
        <f>IF($B16=$O$2,VLOOKUP($C16,SINAPI!$B$5:$G$50000,3,FALSE),IF(P.O.!$B16=P.O.!$O$3,VLOOKUP($C16,'SINAPI-I'!$B$5:$G$49678,3,FALSE),IF(P.O.!$B16=P.O.!$O$4,VLOOKUP(P.O.!$C16,SICRO!$B$6:$G$49999,3,FALSE),IF(P.O.!$B16=P.O.!$O$5,VLOOKUP(P.O.!$C16,ORSE!$B$5:$G$49977,3,FALSE),IF(P.O.!$B16=P.O.!$O$6,VLOOKUP(P.O.!$C16,SEINFRA!$B$4:$G$50000,4,FALSE),IF(P.O.!$B16=P.O.!$O$7,VLOOKUP($C16,COMPOSIÇÕES!$A$9:$I$49199,5,FALSE),IF($B16=$O$8,VLOOKUP($C16,COTAÇÕES!$B$35:$H$50025,3,FALSE),"DEFINIRAREFERÊNCADOPREÇO")))))))</f>
        <v>PAR</v>
      </c>
      <c r="F16" s="805">
        <f>IF($B16=$O$2,VLOOKUP($C16,SINAPI!$B$5:$G$50000,6,FALSE),IF(P.O.!$B16=P.O.!$O$3,VLOOKUP($C16,'SINAPI-I'!$B$5:$G$49678,6,FALSE),IF(P.O.!$B16=P.O.!$O$4,VLOOKUP(P.O.!$C16,SICRO!$B$6:$G$49999,6,FALSE),IF(P.O.!$B16=P.O.!$O$5,VLOOKUP(P.O.!$C16,ORSE!$B$5:$G$49977,6,FALSE),IF(P.O.!$B16=P.O.!$O$6,VLOOKUP(P.O.!$C16,SEINFRA!$B$5:$L$50000,7,FALSE),IF(P.O.!$B16=P.O.!$O$7,VLOOKUP($C16,COMPOSIÇÕES!$A$9:$I$49199,9,FALSE),IF($B16=$O$8,VLOOKUP($C16,COTAÇÕES!$B$35:$H$50025,6,FALSE),"DEFINIRAREFERÊNCADOPREÇO")))))))</f>
        <v>1006.84</v>
      </c>
      <c r="G16" s="806">
        <f>ROUND(VLOOKUP(A16,M.C.!$A$9:$H$2935,3,FALSE),2)</f>
        <v>11</v>
      </c>
      <c r="H16" s="807">
        <f t="shared" ref="H16" si="4">ROUND(IF($B16=$O$7,F16,IF(B16=$O$8,F16,F16*(1-$L$1))),2)</f>
        <v>1006.84</v>
      </c>
      <c r="I16" s="807">
        <f t="shared" ref="I16" si="5">ROUND(H16*(1+$L$2),2)</f>
        <v>1209.1199999999999</v>
      </c>
      <c r="J16" s="808">
        <f t="shared" ref="J16" si="6">ROUND(G16*I16,2)</f>
        <v>13300.32</v>
      </c>
      <c r="K16" s="728"/>
      <c r="L16" s="728"/>
      <c r="M16" s="728"/>
      <c r="N16" s="728"/>
      <c r="P16" s="728"/>
      <c r="Q16" s="728"/>
    </row>
    <row r="17" spans="1:10" s="729" customFormat="1" ht="15" customHeight="1" thickBot="1">
      <c r="A17" s="855" t="s">
        <v>32831</v>
      </c>
      <c r="B17" s="856"/>
      <c r="C17" s="856"/>
      <c r="D17" s="856"/>
      <c r="E17" s="856"/>
      <c r="F17" s="856"/>
      <c r="G17" s="856"/>
      <c r="H17" s="856"/>
      <c r="I17" s="809" t="s">
        <v>31288</v>
      </c>
      <c r="J17" s="810">
        <f>J13+J10</f>
        <v>1861713.2</v>
      </c>
    </row>
    <row r="20" spans="1:10">
      <c r="I20" s="1139"/>
    </row>
    <row r="21" spans="1:10">
      <c r="A21" s="853" t="str">
        <f>DADOS!$D$4</f>
        <v>Igarassu/PE</v>
      </c>
      <c r="B21" s="853"/>
    </row>
    <row r="22" spans="1:10">
      <c r="A22" s="705" t="s">
        <v>105</v>
      </c>
      <c r="E22" s="706"/>
      <c r="F22" s="707"/>
      <c r="G22" s="706"/>
      <c r="H22" s="706"/>
      <c r="I22" s="706"/>
      <c r="J22" s="706"/>
    </row>
    <row r="23" spans="1:10">
      <c r="E23" s="851" t="s">
        <v>32805</v>
      </c>
      <c r="F23" s="851"/>
      <c r="G23" s="851"/>
    </row>
    <row r="24" spans="1:10" ht="14.4">
      <c r="A24" s="854">
        <f ca="1">DADOS!$D$12</f>
        <v>45482</v>
      </c>
      <c r="B24" s="854"/>
      <c r="C24" s="854"/>
      <c r="E24" s="705" t="str">
        <f>DADOS!$C$9</f>
        <v>Nome:</v>
      </c>
      <c r="G24" s="851" t="str">
        <f>DADOS!$D$9</f>
        <v>Magna Jorge Costa</v>
      </c>
      <c r="H24" s="852"/>
      <c r="I24" s="852"/>
      <c r="J24" s="852"/>
    </row>
    <row r="25" spans="1:10" ht="14.4">
      <c r="A25" s="688" t="s">
        <v>106</v>
      </c>
      <c r="E25" s="705" t="str">
        <f>DADOS!$C$10</f>
        <v>Cargo:</v>
      </c>
      <c r="G25" s="851" t="str">
        <f>DADOS!$D$10</f>
        <v>Engenheiro Civil na Prefeitura de Igarassu</v>
      </c>
      <c r="H25" s="852"/>
      <c r="I25" s="852"/>
      <c r="J25" s="852"/>
    </row>
    <row r="26" spans="1:10" ht="14.4">
      <c r="E26" s="705" t="str">
        <f>DADOS!$C$11</f>
        <v>CREA/CAU:</v>
      </c>
      <c r="G26" s="851">
        <f>DADOS!$D$11</f>
        <v>19787279</v>
      </c>
      <c r="H26" s="852"/>
      <c r="I26" s="852"/>
      <c r="J26" s="852"/>
    </row>
  </sheetData>
  <mergeCells count="16">
    <mergeCell ref="A17:H17"/>
    <mergeCell ref="G3:H3"/>
    <mergeCell ref="A1:J1"/>
    <mergeCell ref="A3:B3"/>
    <mergeCell ref="A2:J2"/>
    <mergeCell ref="A6:B6"/>
    <mergeCell ref="A5:B5"/>
    <mergeCell ref="C3:D3"/>
    <mergeCell ref="C4:D4"/>
    <mergeCell ref="A4:B4"/>
    <mergeCell ref="G25:J25"/>
    <mergeCell ref="G26:J26"/>
    <mergeCell ref="A21:B21"/>
    <mergeCell ref="A24:C24"/>
    <mergeCell ref="E23:G23"/>
    <mergeCell ref="G24:J24"/>
  </mergeCells>
  <phoneticPr fontId="56" type="noConversion"/>
  <dataValidations disablePrompts="1" count="2">
    <dataValidation type="list" allowBlank="1" showInputMessage="1" showErrorMessage="1" sqref="C6">
      <formula1>$Q$1:$Q$2</formula1>
    </dataValidation>
    <dataValidation type="list" allowBlank="1" showInputMessage="1" showErrorMessage="1" sqref="B11:B12 B14:B16">
      <formula1>$O$2:$O$8</formula1>
    </dataValidation>
  </dataValidations>
  <printOptions horizontalCentered="1"/>
  <pageMargins left="0.39370078740157483" right="0.39370078740157483" top="0.39370078740157483" bottom="0.39370078740157483" header="0" footer="0"/>
  <pageSetup paperSize="9" scale="50" fitToWidth="2" orientation="portrait" r:id="rId1"/>
  <drawing r:id="rId2"/>
  <legacyDrawing r:id="rId3"/>
  <oleObjects>
    <mc:AlternateContent xmlns:mc="http://schemas.openxmlformats.org/markup-compatibility/2006">
      <mc:Choice Requires="x14">
        <oleObject shapeId="2058" r:id="rId4">
          <objectPr defaultSize="0" autoPict="0" r:id="rId5">
            <anchor moveWithCells="1">
              <from>
                <xdr:col>17</xdr:col>
                <xdr:colOff>571500</xdr:colOff>
                <xdr:row>16</xdr:row>
                <xdr:rowOff>0</xdr:rowOff>
              </from>
              <to>
                <xdr:col>19</xdr:col>
                <xdr:colOff>464820</xdr:colOff>
                <xdr:row>27</xdr:row>
                <xdr:rowOff>68580</xdr:rowOff>
              </to>
            </anchor>
          </objectPr>
        </oleObject>
      </mc:Choice>
      <mc:Fallback>
        <oleObject shapeId="2058"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L1000"/>
  <sheetViews>
    <sheetView view="pageBreakPreview" topLeftCell="A7" zoomScale="85" zoomScaleNormal="70" zoomScaleSheetLayoutView="85" workbookViewId="0">
      <selection activeCell="J11" sqref="J11"/>
    </sheetView>
  </sheetViews>
  <sheetFormatPr defaultColWidth="9.109375" defaultRowHeight="13.8"/>
  <cols>
    <col min="1" max="1" width="18.33203125" style="100" bestFit="1" customWidth="1"/>
    <col min="2" max="2" width="67.109375" style="231" customWidth="1"/>
    <col min="3" max="3" width="13.77734375" style="488" bestFit="1" customWidth="1"/>
    <col min="4" max="4" width="14.77734375" style="736" bestFit="1" customWidth="1"/>
    <col min="5" max="8" width="15.77734375" style="594" customWidth="1"/>
    <col min="9" max="9" width="9.109375" style="100"/>
    <col min="10" max="10" width="23.5546875" style="100" bestFit="1" customWidth="1"/>
    <col min="11" max="16384" width="9.109375" style="100"/>
  </cols>
  <sheetData>
    <row r="1" spans="1:9">
      <c r="A1" s="980" t="s">
        <v>12226</v>
      </c>
      <c r="B1" s="980"/>
      <c r="C1" s="980"/>
      <c r="D1" s="980"/>
      <c r="E1" s="980"/>
      <c r="F1" s="980"/>
      <c r="G1" s="980"/>
      <c r="H1" s="980"/>
    </row>
    <row r="2" spans="1:9">
      <c r="A2" s="980"/>
      <c r="B2" s="980"/>
      <c r="C2" s="980"/>
      <c r="D2" s="980"/>
      <c r="E2" s="980"/>
      <c r="F2" s="980"/>
      <c r="G2" s="980"/>
      <c r="H2" s="980"/>
    </row>
    <row r="3" spans="1:9">
      <c r="A3" s="1004"/>
      <c r="B3" s="1004"/>
      <c r="C3" s="1004"/>
      <c r="D3" s="1004"/>
      <c r="E3" s="1004"/>
      <c r="F3" s="1004"/>
      <c r="G3" s="1004"/>
      <c r="H3" s="1004"/>
    </row>
    <row r="4" spans="1:9">
      <c r="A4" s="636" t="str">
        <f>DADOS!$C$5</f>
        <v>Tipo de Obra:</v>
      </c>
      <c r="B4" s="862" t="str">
        <f>DADOS!$D$5</f>
        <v>Instalação e Substituição de alambrados, em diversos campos e/ou quadras no Municipio de Igarassu/PE</v>
      </c>
      <c r="C4" s="862"/>
      <c r="D4" s="862"/>
      <c r="E4" s="862"/>
      <c r="F4" s="862"/>
      <c r="G4" s="230"/>
      <c r="H4" s="230"/>
    </row>
    <row r="5" spans="1:9" ht="13.8" customHeight="1">
      <c r="A5" s="637" t="str">
        <f>DADOS!$C$6</f>
        <v>Endereço da Obra:</v>
      </c>
      <c r="B5" s="751" t="str">
        <f>DADOS!$D$6</f>
        <v>IGARASSU-PE</v>
      </c>
      <c r="C5" s="751"/>
      <c r="D5" s="751"/>
      <c r="E5" s="444"/>
      <c r="F5" s="444"/>
      <c r="G5" s="751"/>
      <c r="H5" s="751"/>
    </row>
    <row r="6" spans="1:9" ht="14.4" thickBot="1">
      <c r="A6" s="987"/>
      <c r="B6" s="987"/>
      <c r="C6" s="987"/>
      <c r="D6" s="987"/>
      <c r="E6" s="987"/>
      <c r="F6" s="987"/>
      <c r="G6" s="987"/>
      <c r="H6" s="987"/>
    </row>
    <row r="7" spans="1:9" s="525" customFormat="1">
      <c r="A7" s="813" t="s">
        <v>17619</v>
      </c>
      <c r="B7" s="814" t="s">
        <v>82</v>
      </c>
      <c r="C7" s="815" t="s">
        <v>31288</v>
      </c>
      <c r="D7" s="814" t="s">
        <v>87</v>
      </c>
      <c r="E7" s="816" t="s">
        <v>31291</v>
      </c>
      <c r="F7" s="816" t="s">
        <v>343</v>
      </c>
      <c r="G7" s="816" t="s">
        <v>1238</v>
      </c>
      <c r="H7" s="817" t="s">
        <v>31292</v>
      </c>
    </row>
    <row r="8" spans="1:9">
      <c r="A8" s="818" t="str">
        <f>P.O.!A10</f>
        <v>1.0</v>
      </c>
      <c r="B8" s="1005" t="str">
        <f>VLOOKUP(A8,P.O.!$A$1:$I$492,4,FALSE)</f>
        <v>ALAMBRADO PARA CAMPOS E QUADRAS</v>
      </c>
      <c r="C8" s="1005"/>
      <c r="D8" s="1005"/>
      <c r="E8" s="1005"/>
      <c r="F8" s="1005"/>
      <c r="G8" s="1005"/>
      <c r="H8" s="1006"/>
      <c r="I8" s="229"/>
    </row>
    <row r="9" spans="1:9" s="443" customFormat="1" ht="124.2">
      <c r="A9" s="819" t="str">
        <f>P.O.!A11</f>
        <v>1.1</v>
      </c>
      <c r="B9" s="820" t="str">
        <f>VLOOKUP(A9,P.O.!$A$1:$J$9492,4,FALSE)</f>
        <v>ALAMBRADO PARA QUADRA POLIESPORTIVA COM 4 METROS DE ALTURA ESTRUTURADO POR TUBOS DE ACO GALVANIZADO, (MONTANTES COM DIAMETRO 2", TRAVESSAS E ESCORAS COM DIÂMETRO 1 ¼), COM TELA DE ARAME GALVANIZADO, FIO 14 BWG E MALHA QUADRADA 5X5CM, PINTADA  COM TINTA ALQUÍDICA DE ACABAMENTO (ESMALTE SINTÉTICO ACETINADO) APLICADA A ROLO OU PINCEL SOBRE SUPERFÍCIES METÁLICAS (EXCETO PERFIL) EXECUTADO EM OBRA (02 DEMÃOS) ,INCLUSIVE BASE DE CONCRETO ARMADO, DIM; 20X20X20CM COM ARMAÇÃO DE AÇO CA-50 DE 6,3MM,  INCLUSO ESCAVAÇÃO, SEM FORMA DE MADEIRA.</v>
      </c>
      <c r="C9" s="821">
        <v>608.82000000000005</v>
      </c>
      <c r="D9" s="822" t="str">
        <f>VLOOKUP($A9,P.O.!$A$1:$J$9492,5,FALSE)</f>
        <v xml:space="preserve">M </v>
      </c>
      <c r="E9" s="823" t="s">
        <v>32815</v>
      </c>
      <c r="F9" s="823" t="s">
        <v>32816</v>
      </c>
      <c r="G9" s="831" t="s">
        <v>32829</v>
      </c>
      <c r="H9" s="824"/>
      <c r="I9" s="361"/>
    </row>
    <row r="10" spans="1:9" ht="14.4" customHeight="1">
      <c r="A10" s="1140"/>
      <c r="B10" s="1141"/>
      <c r="C10" s="1141"/>
      <c r="D10" s="1141"/>
      <c r="E10" s="1141"/>
      <c r="F10" s="1141"/>
      <c r="G10" s="1141"/>
      <c r="H10" s="1142"/>
    </row>
    <row r="11" spans="1:9" ht="124.2">
      <c r="A11" s="819" t="str">
        <f>P.O.!A12</f>
        <v>1.2</v>
      </c>
      <c r="B11" s="820" t="str">
        <f>VLOOKUP(A11,P.O.!$A$1:$J$9492,4,FALSE)</f>
        <v>ALAMBRADO PARA QUADRA POLIESPORTIVA COM 2 METROS DE ALTURA ESTRUTURADO POR TUBOS DE ACO GALVANIZADO, (MONTANTES COM DIAMETRO 2", TRAVESSAS E ESCORAS COM DIÂMETRO 1 ¼), COM TELA DE ARAME GALVANIZADO, FIO 14 BWG E MALHA QUADRADA 5X5CM, PINTADA  COM TINTA ALQUÍDICA DE ACABAMENTO (ESMALTE SINTÉTICO ACETINADO) APLICADA A ROLO OU PINCEL SOBRE SUPERFÍCIES METÁLICAS (EXCETO PERFIL) EXECUTADO EM OBRA (02 DEMÃOS) ,INCLUSIVE BASE DE CONCRETO ARMADO, DIM; 20X20X20CM COM ARMAÇÃO DE AÇO CA-50 DE 6,3MM,  INCLUSO ESCAVAÇÃO, SEM FORMA DE MADEIRA.</v>
      </c>
      <c r="C11" s="821">
        <v>2435.27</v>
      </c>
      <c r="D11" s="822" t="str">
        <f>VLOOKUP($A11,P.O.!$A$1:$J$9492,5,FALSE)</f>
        <v xml:space="preserve">M </v>
      </c>
      <c r="E11" s="831" t="s">
        <v>32815</v>
      </c>
      <c r="F11" s="831" t="s">
        <v>32816</v>
      </c>
      <c r="G11" s="831" t="s">
        <v>32829</v>
      </c>
      <c r="H11" s="824"/>
    </row>
    <row r="12" spans="1:9" ht="14.4" customHeight="1">
      <c r="A12" s="1140"/>
      <c r="B12" s="1141"/>
      <c r="C12" s="1141"/>
      <c r="D12" s="1141"/>
      <c r="E12" s="1141"/>
      <c r="F12" s="1141"/>
      <c r="G12" s="1141"/>
      <c r="H12" s="1142"/>
    </row>
    <row r="13" spans="1:9">
      <c r="A13" s="818" t="str">
        <f>P.O.!A13</f>
        <v>2.0</v>
      </c>
      <c r="B13" s="1005" t="str">
        <f>VLOOKUP(A13,P.O.!$A$1:$I$492,4,FALSE)</f>
        <v>REDES E TRAVES</v>
      </c>
      <c r="C13" s="1005"/>
      <c r="D13" s="1005"/>
      <c r="E13" s="1005"/>
      <c r="F13" s="1005"/>
      <c r="G13" s="1005"/>
      <c r="H13" s="1006"/>
    </row>
    <row r="14" spans="1:9">
      <c r="A14" s="819" t="str">
        <f>P.O.!A14</f>
        <v>2.1</v>
      </c>
      <c r="B14" s="820" t="str">
        <f>VLOOKUP(A14,P.O.!$A$1:$J$9492,4,FALSE)</f>
        <v>Trave para futebol de campo</v>
      </c>
      <c r="C14" s="821">
        <f>SUM(C15)</f>
        <v>11</v>
      </c>
      <c r="D14" s="822" t="str">
        <f>VLOOKUP($A14,P.O.!$A$1:$J$9492,5,FALSE)</f>
        <v>PAR</v>
      </c>
      <c r="E14" s="831" t="s">
        <v>12229</v>
      </c>
      <c r="F14" s="823"/>
      <c r="G14" s="823"/>
      <c r="H14" s="824"/>
    </row>
    <row r="15" spans="1:9" ht="14.4" customHeight="1">
      <c r="A15" s="819" t="str">
        <f>P.O.!A15</f>
        <v>2.2</v>
      </c>
      <c r="B15" s="820" t="str">
        <f>VLOOKUP(A15,P.O.!$A$1:$J$9492,4,FALSE)</f>
        <v>Rede oficial p/futebol campo, nylon, fio 3mm, malha 16, dim:7,5x2,5m</v>
      </c>
      <c r="C15" s="821">
        <f>E16</f>
        <v>11</v>
      </c>
      <c r="D15" s="822" t="str">
        <f>VLOOKUP($A15,P.O.!$A$1:$J$9492,5,FALSE)</f>
        <v>PAR</v>
      </c>
      <c r="E15" s="845"/>
      <c r="F15" s="823"/>
      <c r="G15" s="828"/>
      <c r="H15" s="829"/>
    </row>
    <row r="16" spans="1:9">
      <c r="A16" s="825"/>
      <c r="B16" s="826" t="s">
        <v>32824</v>
      </c>
      <c r="C16" s="827"/>
      <c r="D16" s="822"/>
      <c r="E16" s="830">
        <v>11</v>
      </c>
      <c r="F16" s="830"/>
      <c r="G16" s="828"/>
      <c r="H16" s="829"/>
    </row>
    <row r="17" spans="1:9">
      <c r="A17" s="838"/>
      <c r="B17" s="839"/>
      <c r="C17" s="840"/>
      <c r="D17" s="841"/>
      <c r="E17" s="842"/>
      <c r="F17" s="842"/>
      <c r="G17" s="843"/>
      <c r="H17" s="844"/>
    </row>
    <row r="18" spans="1:9">
      <c r="A18" s="819" t="str">
        <f>P.O.!A16</f>
        <v>2.3</v>
      </c>
      <c r="B18" s="820" t="str">
        <f>VLOOKUP(A18,P.O.!$A$1:$J$9492,4,FALSE)</f>
        <v>Poste oficial para volei em aço galvanizado d=3", c/esticador e catraca</v>
      </c>
      <c r="C18" s="821">
        <f>E19</f>
        <v>11</v>
      </c>
      <c r="D18" s="822" t="str">
        <f>VLOOKUP($A18,P.O.!$A$1:$J$9492,5,FALSE)</f>
        <v>PAR</v>
      </c>
      <c r="E18" s="845"/>
      <c r="F18" s="831"/>
      <c r="G18" s="828"/>
      <c r="H18" s="829"/>
    </row>
    <row r="19" spans="1:9">
      <c r="A19" s="825"/>
      <c r="B19" s="826" t="s">
        <v>32824</v>
      </c>
      <c r="C19" s="827"/>
      <c r="D19" s="822"/>
      <c r="E19" s="830">
        <v>11</v>
      </c>
      <c r="F19" s="830"/>
      <c r="G19" s="828"/>
      <c r="H19" s="829"/>
    </row>
    <row r="20" spans="1:9" s="324" customFormat="1" ht="14.4" thickBot="1">
      <c r="A20" s="832"/>
      <c r="B20" s="833"/>
      <c r="C20" s="834"/>
      <c r="D20" s="835"/>
      <c r="E20" s="836"/>
      <c r="F20" s="836"/>
      <c r="G20" s="836"/>
      <c r="H20" s="837"/>
    </row>
    <row r="21" spans="1:9">
      <c r="A21" s="365"/>
      <c r="B21" s="365"/>
      <c r="C21" s="478"/>
      <c r="D21" s="360"/>
      <c r="E21" s="367"/>
      <c r="F21" s="367"/>
      <c r="G21" s="367"/>
      <c r="H21" s="368"/>
    </row>
    <row r="22" spans="1:9">
      <c r="A22" s="365"/>
      <c r="B22" s="365"/>
      <c r="C22" s="478"/>
      <c r="D22" s="360"/>
      <c r="E22" s="367"/>
      <c r="F22" s="367"/>
      <c r="G22" s="367"/>
      <c r="H22" s="368"/>
    </row>
    <row r="23" spans="1:9">
      <c r="A23" s="365"/>
      <c r="B23" s="365"/>
      <c r="C23" s="478"/>
      <c r="D23" s="360"/>
      <c r="E23" s="367"/>
      <c r="F23" s="367"/>
      <c r="G23" s="367"/>
      <c r="H23" s="368"/>
    </row>
    <row r="24" spans="1:9">
      <c r="A24" s="365"/>
      <c r="B24" s="365"/>
      <c r="C24" s="478"/>
      <c r="D24" s="360"/>
      <c r="E24" s="367"/>
      <c r="F24" s="367"/>
      <c r="G24" s="367"/>
      <c r="H24" s="368"/>
    </row>
    <row r="25" spans="1:9">
      <c r="A25" s="365"/>
      <c r="B25" s="365"/>
      <c r="C25" s="478"/>
      <c r="D25" s="360"/>
      <c r="E25" s="367"/>
      <c r="F25" s="367"/>
      <c r="G25" s="367"/>
      <c r="H25" s="368"/>
    </row>
    <row r="26" spans="1:9">
      <c r="A26" s="706" t="str">
        <f>DADOS!$D$4</f>
        <v>Igarassu/PE</v>
      </c>
      <c r="B26" s="708"/>
      <c r="C26" s="522"/>
      <c r="D26" s="730"/>
      <c r="E26" s="707"/>
      <c r="F26" s="706"/>
      <c r="G26" s="706"/>
      <c r="H26" s="706"/>
      <c r="I26" s="708"/>
    </row>
    <row r="27" spans="1:9">
      <c r="A27" s="705" t="s">
        <v>105</v>
      </c>
      <c r="C27" s="522"/>
      <c r="D27" s="851" t="s">
        <v>32805</v>
      </c>
      <c r="E27" s="851"/>
      <c r="F27" s="851"/>
      <c r="G27" s="231"/>
      <c r="H27" s="231"/>
      <c r="I27" s="231"/>
    </row>
    <row r="28" spans="1:9" ht="14.4">
      <c r="A28" s="523"/>
      <c r="C28" s="522"/>
      <c r="D28" s="705" t="str">
        <f>DADOS!$C$9</f>
        <v>Nome:</v>
      </c>
      <c r="E28" s="851" t="str">
        <f>DADOS!$D$9</f>
        <v>Magna Jorge Costa</v>
      </c>
      <c r="F28" s="852"/>
      <c r="G28" s="852"/>
      <c r="H28" s="852"/>
      <c r="I28" s="231"/>
    </row>
    <row r="29" spans="1:9" ht="14.4">
      <c r="A29" s="854">
        <f ca="1">DADOS!$D$12</f>
        <v>45482</v>
      </c>
      <c r="B29" s="854"/>
      <c r="C29" s="709"/>
      <c r="D29" s="705" t="str">
        <f>DADOS!$C$10</f>
        <v>Cargo:</v>
      </c>
      <c r="E29" s="851" t="str">
        <f>DADOS!$D$10</f>
        <v>Engenheiro Civil na Prefeitura de Igarassu</v>
      </c>
      <c r="F29" s="852"/>
      <c r="G29" s="852"/>
      <c r="H29" s="852"/>
      <c r="I29" s="231"/>
    </row>
    <row r="30" spans="1:9" ht="14.4">
      <c r="A30" s="688" t="s">
        <v>106</v>
      </c>
      <c r="C30" s="522"/>
      <c r="D30" s="705" t="str">
        <f>DADOS!$C$11</f>
        <v>CREA/CAU:</v>
      </c>
      <c r="E30" s="851">
        <f>DADOS!$D$11</f>
        <v>19787279</v>
      </c>
      <c r="F30" s="852"/>
      <c r="G30" s="852"/>
      <c r="H30" s="852"/>
      <c r="I30" s="231"/>
    </row>
    <row r="31" spans="1:9">
      <c r="A31" s="365"/>
      <c r="B31" s="365"/>
      <c r="C31" s="478"/>
      <c r="D31" s="360"/>
      <c r="E31" s="367"/>
      <c r="F31" s="367"/>
      <c r="G31" s="367"/>
      <c r="H31" s="368"/>
    </row>
    <row r="32" spans="1:9">
      <c r="A32" s="365"/>
      <c r="B32" s="365"/>
      <c r="C32" s="478"/>
      <c r="D32" s="360"/>
      <c r="E32" s="367"/>
      <c r="F32" s="367"/>
      <c r="G32" s="367"/>
      <c r="H32" s="368"/>
    </row>
    <row r="33" spans="1:8">
      <c r="A33" s="365"/>
      <c r="B33" s="365"/>
      <c r="C33" s="478"/>
      <c r="D33" s="360"/>
      <c r="E33" s="367"/>
      <c r="F33" s="367"/>
      <c r="G33" s="367"/>
      <c r="H33" s="368"/>
    </row>
    <row r="34" spans="1:8">
      <c r="A34" s="365"/>
      <c r="B34" s="365"/>
      <c r="C34" s="478"/>
      <c r="D34" s="360"/>
      <c r="E34" s="367"/>
      <c r="F34" s="367"/>
      <c r="G34" s="367"/>
      <c r="H34" s="368"/>
    </row>
    <row r="35" spans="1:8">
      <c r="A35" s="365"/>
      <c r="B35" s="365"/>
      <c r="C35" s="478"/>
      <c r="D35" s="360"/>
      <c r="E35" s="367"/>
      <c r="F35" s="367"/>
      <c r="G35" s="367"/>
      <c r="H35" s="368"/>
    </row>
    <row r="36" spans="1:8">
      <c r="A36" s="365"/>
      <c r="B36" s="365"/>
      <c r="C36" s="478"/>
      <c r="D36" s="360"/>
      <c r="E36" s="367"/>
      <c r="F36" s="367"/>
      <c r="G36" s="367"/>
      <c r="H36" s="368"/>
    </row>
    <row r="37" spans="1:8">
      <c r="A37" s="365"/>
      <c r="B37" s="365"/>
      <c r="C37" s="478"/>
      <c r="D37" s="360"/>
      <c r="E37" s="367"/>
      <c r="F37" s="367"/>
      <c r="G37" s="367"/>
      <c r="H37" s="368"/>
    </row>
    <row r="38" spans="1:8">
      <c r="A38" s="365"/>
      <c r="B38" s="365"/>
      <c r="C38" s="478"/>
      <c r="D38" s="360"/>
      <c r="E38" s="367"/>
      <c r="F38" s="367"/>
      <c r="G38" s="367"/>
      <c r="H38" s="368"/>
    </row>
    <row r="39" spans="1:8">
      <c r="A39" s="365"/>
      <c r="B39" s="365"/>
      <c r="C39" s="478"/>
      <c r="D39" s="360"/>
      <c r="E39" s="367"/>
      <c r="F39" s="367"/>
      <c r="G39" s="367"/>
      <c r="H39" s="368"/>
    </row>
    <row r="40" spans="1:8">
      <c r="A40" s="365"/>
      <c r="B40" s="365"/>
      <c r="C40" s="478"/>
      <c r="D40" s="360"/>
      <c r="E40" s="367"/>
      <c r="F40" s="367"/>
      <c r="G40" s="367"/>
      <c r="H40" s="368"/>
    </row>
    <row r="41" spans="1:8">
      <c r="A41" s="365"/>
      <c r="B41" s="365"/>
      <c r="C41" s="478"/>
      <c r="D41" s="360"/>
      <c r="E41" s="367"/>
      <c r="F41" s="367"/>
      <c r="G41" s="367"/>
      <c r="H41" s="368"/>
    </row>
    <row r="42" spans="1:8">
      <c r="A42" s="365"/>
      <c r="B42" s="365"/>
      <c r="C42" s="478"/>
      <c r="D42" s="360"/>
      <c r="E42" s="367"/>
      <c r="F42" s="367"/>
      <c r="G42" s="367"/>
      <c r="H42" s="368"/>
    </row>
    <row r="43" spans="1:8">
      <c r="A43" s="365"/>
      <c r="B43" s="365"/>
      <c r="C43" s="478"/>
      <c r="D43" s="360"/>
      <c r="E43" s="367"/>
      <c r="F43" s="367"/>
      <c r="G43" s="367"/>
      <c r="H43" s="368"/>
    </row>
    <row r="44" spans="1:8">
      <c r="A44" s="365"/>
      <c r="B44" s="365"/>
      <c r="C44" s="478"/>
      <c r="D44" s="360"/>
      <c r="E44" s="367"/>
      <c r="F44" s="367"/>
      <c r="G44" s="367"/>
      <c r="H44" s="368"/>
    </row>
    <row r="45" spans="1:8">
      <c r="A45" s="365"/>
      <c r="B45" s="365"/>
      <c r="C45" s="478"/>
      <c r="D45" s="360"/>
      <c r="E45" s="367"/>
      <c r="F45" s="367"/>
      <c r="G45" s="367"/>
      <c r="H45" s="368"/>
    </row>
    <row r="46" spans="1:8">
      <c r="A46" s="365"/>
      <c r="B46" s="365"/>
      <c r="C46" s="478"/>
      <c r="D46" s="360"/>
      <c r="E46" s="367"/>
      <c r="F46" s="367"/>
      <c r="G46" s="367"/>
      <c r="H46" s="368"/>
    </row>
    <row r="47" spans="1:8">
      <c r="A47" s="365"/>
      <c r="B47" s="365"/>
      <c r="C47" s="478"/>
      <c r="D47" s="360"/>
      <c r="E47" s="367"/>
      <c r="F47" s="367"/>
      <c r="G47" s="367"/>
      <c r="H47" s="368"/>
    </row>
    <row r="48" spans="1:8">
      <c r="A48" s="365"/>
      <c r="B48" s="365"/>
      <c r="C48" s="478"/>
      <c r="D48" s="360"/>
      <c r="E48" s="367"/>
      <c r="F48" s="367"/>
      <c r="G48" s="367"/>
      <c r="H48" s="368"/>
    </row>
    <row r="49" spans="1:8">
      <c r="A49" s="365"/>
      <c r="B49" s="365"/>
      <c r="C49" s="478"/>
      <c r="D49" s="360"/>
      <c r="E49" s="367"/>
      <c r="F49" s="367"/>
      <c r="G49" s="367"/>
      <c r="H49" s="368"/>
    </row>
    <row r="50" spans="1:8">
      <c r="A50" s="365"/>
      <c r="B50" s="365"/>
      <c r="C50" s="478"/>
      <c r="D50" s="360"/>
      <c r="E50" s="367"/>
      <c r="F50" s="367"/>
      <c r="G50" s="367"/>
      <c r="H50" s="368"/>
    </row>
    <row r="51" spans="1:8">
      <c r="A51" s="365"/>
      <c r="B51" s="365"/>
      <c r="C51" s="478"/>
      <c r="D51" s="360"/>
      <c r="E51" s="367"/>
      <c r="F51" s="367"/>
      <c r="G51" s="367"/>
      <c r="H51" s="368"/>
    </row>
    <row r="52" spans="1:8">
      <c r="A52" s="365"/>
      <c r="B52" s="365"/>
      <c r="C52" s="478"/>
      <c r="D52" s="360"/>
      <c r="E52" s="367"/>
      <c r="F52" s="367"/>
      <c r="G52" s="367"/>
      <c r="H52" s="368"/>
    </row>
    <row r="53" spans="1:8">
      <c r="A53" s="365"/>
      <c r="B53" s="365"/>
      <c r="C53" s="478"/>
      <c r="D53" s="360"/>
      <c r="E53" s="367"/>
      <c r="F53" s="367"/>
      <c r="G53" s="367"/>
      <c r="H53" s="368"/>
    </row>
    <row r="54" spans="1:8">
      <c r="A54" s="365"/>
      <c r="B54" s="365"/>
      <c r="C54" s="478"/>
      <c r="D54" s="360"/>
      <c r="E54" s="367"/>
      <c r="F54" s="367"/>
      <c r="G54" s="367"/>
      <c r="H54" s="368"/>
    </row>
    <row r="55" spans="1:8">
      <c r="A55" s="365"/>
      <c r="B55" s="365"/>
      <c r="C55" s="478"/>
      <c r="D55" s="360"/>
      <c r="E55" s="367"/>
      <c r="F55" s="367"/>
      <c r="G55" s="367"/>
      <c r="H55" s="368"/>
    </row>
    <row r="56" spans="1:8">
      <c r="A56" s="365"/>
      <c r="B56" s="365"/>
      <c r="C56" s="478"/>
      <c r="D56" s="360"/>
      <c r="E56" s="367"/>
      <c r="F56" s="367"/>
      <c r="G56" s="367"/>
      <c r="H56" s="368"/>
    </row>
    <row r="57" spans="1:8">
      <c r="A57" s="365"/>
      <c r="B57" s="365"/>
      <c r="C57" s="478"/>
      <c r="D57" s="360"/>
      <c r="E57" s="367"/>
      <c r="F57" s="367"/>
      <c r="G57" s="367"/>
      <c r="H57" s="368"/>
    </row>
    <row r="58" spans="1:8">
      <c r="A58" s="365"/>
      <c r="B58" s="365"/>
      <c r="C58" s="478"/>
      <c r="D58" s="360"/>
      <c r="E58" s="367"/>
      <c r="F58" s="367"/>
      <c r="G58" s="367"/>
      <c r="H58" s="368"/>
    </row>
    <row r="59" spans="1:8">
      <c r="A59" s="365"/>
      <c r="B59" s="365"/>
      <c r="C59" s="478"/>
      <c r="D59" s="360"/>
      <c r="E59" s="367"/>
      <c r="F59" s="367"/>
      <c r="G59" s="367"/>
      <c r="H59" s="368"/>
    </row>
    <row r="60" spans="1:8">
      <c r="A60" s="365"/>
      <c r="B60" s="365"/>
      <c r="C60" s="478"/>
      <c r="D60" s="360"/>
      <c r="E60" s="367"/>
      <c r="F60" s="367"/>
      <c r="G60" s="367"/>
      <c r="H60" s="368"/>
    </row>
    <row r="61" spans="1:8">
      <c r="A61" s="365"/>
      <c r="B61" s="365"/>
      <c r="C61" s="478"/>
      <c r="D61" s="360"/>
      <c r="E61" s="367"/>
      <c r="F61" s="367"/>
      <c r="G61" s="367"/>
      <c r="H61" s="368"/>
    </row>
    <row r="62" spans="1:8">
      <c r="A62" s="365"/>
      <c r="B62" s="365"/>
      <c r="C62" s="478"/>
      <c r="D62" s="360"/>
      <c r="E62" s="367"/>
      <c r="F62" s="367"/>
      <c r="G62" s="367"/>
      <c r="H62" s="368"/>
    </row>
    <row r="63" spans="1:8">
      <c r="A63" s="365"/>
      <c r="B63" s="365"/>
      <c r="C63" s="478"/>
      <c r="D63" s="360"/>
      <c r="E63" s="367"/>
      <c r="F63" s="367"/>
      <c r="G63" s="367"/>
      <c r="H63" s="368"/>
    </row>
    <row r="64" spans="1:8">
      <c r="A64" s="365"/>
      <c r="B64" s="365"/>
      <c r="C64" s="478"/>
      <c r="D64" s="360"/>
      <c r="E64" s="367"/>
      <c r="F64" s="367"/>
      <c r="G64" s="367"/>
      <c r="H64" s="368"/>
    </row>
    <row r="65" spans="1:8">
      <c r="A65" s="365"/>
      <c r="B65" s="365"/>
      <c r="C65" s="478"/>
      <c r="D65" s="360"/>
      <c r="E65" s="367"/>
      <c r="F65" s="367"/>
      <c r="G65" s="367"/>
      <c r="H65" s="368"/>
    </row>
    <row r="66" spans="1:8">
      <c r="A66" s="365"/>
      <c r="B66" s="365"/>
      <c r="C66" s="478"/>
      <c r="D66" s="360"/>
      <c r="E66" s="367"/>
      <c r="F66" s="367"/>
      <c r="G66" s="367"/>
      <c r="H66" s="368"/>
    </row>
    <row r="67" spans="1:8">
      <c r="A67" s="365"/>
      <c r="B67" s="365"/>
      <c r="C67" s="478"/>
      <c r="D67" s="360"/>
      <c r="E67" s="367"/>
      <c r="F67" s="367"/>
      <c r="G67" s="367"/>
      <c r="H67" s="368"/>
    </row>
    <row r="68" spans="1:8">
      <c r="A68" s="365"/>
      <c r="B68" s="365"/>
      <c r="C68" s="478"/>
      <c r="D68" s="360"/>
      <c r="E68" s="367"/>
      <c r="F68" s="367"/>
      <c r="G68" s="367"/>
      <c r="H68" s="368"/>
    </row>
    <row r="69" spans="1:8">
      <c r="A69" s="365"/>
      <c r="B69" s="365"/>
      <c r="C69" s="478"/>
      <c r="D69" s="360"/>
      <c r="E69" s="367"/>
      <c r="F69" s="367"/>
      <c r="G69" s="367"/>
      <c r="H69" s="368"/>
    </row>
    <row r="70" spans="1:8">
      <c r="A70" s="365"/>
      <c r="B70" s="365"/>
      <c r="C70" s="478"/>
      <c r="D70" s="360"/>
      <c r="E70" s="367"/>
      <c r="F70" s="367"/>
      <c r="G70" s="367"/>
      <c r="H70" s="368"/>
    </row>
    <row r="71" spans="1:8">
      <c r="A71" s="365"/>
      <c r="B71" s="365"/>
      <c r="C71" s="478"/>
      <c r="D71" s="360"/>
      <c r="E71" s="367"/>
      <c r="F71" s="367"/>
      <c r="G71" s="367"/>
      <c r="H71" s="368"/>
    </row>
    <row r="72" spans="1:8">
      <c r="A72" s="365"/>
      <c r="B72" s="365"/>
      <c r="C72" s="478"/>
      <c r="D72" s="360"/>
      <c r="E72" s="367"/>
      <c r="F72" s="367"/>
      <c r="G72" s="367"/>
      <c r="H72" s="368"/>
    </row>
    <row r="73" spans="1:8">
      <c r="A73" s="365"/>
      <c r="B73" s="365"/>
      <c r="C73" s="478"/>
      <c r="D73" s="360"/>
      <c r="E73" s="367"/>
      <c r="F73" s="367"/>
      <c r="G73" s="367"/>
      <c r="H73" s="368"/>
    </row>
    <row r="74" spans="1:8">
      <c r="A74" s="365"/>
      <c r="B74" s="365"/>
      <c r="C74" s="478"/>
      <c r="D74" s="360"/>
      <c r="E74" s="367"/>
      <c r="F74" s="367"/>
      <c r="G74" s="367"/>
      <c r="H74" s="368"/>
    </row>
    <row r="75" spans="1:8">
      <c r="A75" s="365"/>
      <c r="B75" s="365"/>
      <c r="C75" s="478"/>
      <c r="D75" s="360"/>
      <c r="E75" s="367"/>
      <c r="F75" s="367"/>
      <c r="G75" s="367"/>
      <c r="H75" s="368"/>
    </row>
    <row r="76" spans="1:8">
      <c r="A76" s="365"/>
      <c r="B76" s="365"/>
      <c r="C76" s="478"/>
      <c r="D76" s="360"/>
      <c r="E76" s="367"/>
      <c r="F76" s="367"/>
      <c r="G76" s="367"/>
      <c r="H76" s="368"/>
    </row>
    <row r="77" spans="1:8">
      <c r="A77" s="365"/>
      <c r="B77" s="365"/>
      <c r="C77" s="478"/>
      <c r="D77" s="360"/>
      <c r="E77" s="367"/>
      <c r="F77" s="367"/>
      <c r="G77" s="367"/>
      <c r="H77" s="368"/>
    </row>
    <row r="78" spans="1:8">
      <c r="A78" s="365"/>
      <c r="B78" s="365"/>
      <c r="C78" s="478"/>
      <c r="D78" s="360"/>
      <c r="E78" s="367"/>
      <c r="F78" s="367"/>
      <c r="G78" s="367"/>
      <c r="H78" s="368"/>
    </row>
    <row r="79" spans="1:8">
      <c r="A79" s="365"/>
      <c r="B79" s="365"/>
      <c r="C79" s="478"/>
      <c r="D79" s="360"/>
      <c r="E79" s="367"/>
      <c r="F79" s="367"/>
      <c r="G79" s="367"/>
      <c r="H79" s="368"/>
    </row>
    <row r="80" spans="1:8">
      <c r="A80" s="365"/>
      <c r="B80" s="365"/>
      <c r="C80" s="478"/>
      <c r="D80" s="360"/>
      <c r="E80" s="367"/>
      <c r="F80" s="367"/>
      <c r="G80" s="367"/>
      <c r="H80" s="368"/>
    </row>
    <row r="81" spans="1:8">
      <c r="A81" s="365"/>
      <c r="B81" s="365"/>
      <c r="C81" s="478"/>
      <c r="D81" s="360"/>
      <c r="E81" s="367"/>
      <c r="F81" s="367"/>
      <c r="G81" s="367"/>
      <c r="H81" s="368"/>
    </row>
    <row r="82" spans="1:8">
      <c r="A82" s="365"/>
      <c r="B82" s="365"/>
      <c r="C82" s="478"/>
      <c r="D82" s="360"/>
      <c r="E82" s="367"/>
      <c r="F82" s="367"/>
      <c r="G82" s="367"/>
      <c r="H82" s="368"/>
    </row>
    <row r="83" spans="1:8">
      <c r="A83" s="365"/>
      <c r="B83" s="365"/>
      <c r="C83" s="478"/>
      <c r="D83" s="360"/>
      <c r="E83" s="367"/>
      <c r="F83" s="367"/>
      <c r="G83" s="367"/>
      <c r="H83" s="368"/>
    </row>
    <row r="84" spans="1:8">
      <c r="A84" s="365"/>
      <c r="B84" s="365"/>
      <c r="C84" s="478"/>
      <c r="D84" s="360"/>
      <c r="E84" s="367"/>
      <c r="F84" s="367"/>
      <c r="G84" s="367"/>
      <c r="H84" s="368"/>
    </row>
    <row r="85" spans="1:8">
      <c r="A85" s="365"/>
      <c r="B85" s="365"/>
      <c r="C85" s="478"/>
      <c r="D85" s="360"/>
      <c r="E85" s="367"/>
      <c r="F85" s="367"/>
      <c r="G85" s="367"/>
      <c r="H85" s="368"/>
    </row>
    <row r="86" spans="1:8">
      <c r="A86" s="365"/>
      <c r="B86" s="365"/>
      <c r="C86" s="478"/>
      <c r="D86" s="360"/>
      <c r="E86" s="367"/>
      <c r="F86" s="367"/>
      <c r="G86" s="367"/>
      <c r="H86" s="368"/>
    </row>
    <row r="87" spans="1:8">
      <c r="A87" s="365"/>
      <c r="B87" s="365"/>
      <c r="C87" s="478"/>
      <c r="D87" s="360"/>
      <c r="E87" s="367"/>
      <c r="F87" s="367"/>
      <c r="G87" s="367"/>
      <c r="H87" s="368"/>
    </row>
    <row r="88" spans="1:8">
      <c r="A88" s="365"/>
      <c r="B88" s="365"/>
      <c r="C88" s="478"/>
      <c r="D88" s="360"/>
      <c r="E88" s="367"/>
      <c r="F88" s="367"/>
      <c r="G88" s="367"/>
      <c r="H88" s="368"/>
    </row>
    <row r="89" spans="1:8">
      <c r="A89" s="365"/>
      <c r="B89" s="365"/>
      <c r="C89" s="478"/>
      <c r="D89" s="360"/>
      <c r="E89" s="367"/>
      <c r="F89" s="367"/>
      <c r="G89" s="367"/>
      <c r="H89" s="368"/>
    </row>
    <row r="90" spans="1:8">
      <c r="A90" s="365"/>
      <c r="B90" s="365"/>
      <c r="C90" s="478"/>
      <c r="D90" s="360"/>
      <c r="E90" s="367"/>
      <c r="F90" s="367"/>
      <c r="G90" s="367"/>
      <c r="H90" s="368"/>
    </row>
    <row r="91" spans="1:8">
      <c r="A91" s="365"/>
      <c r="B91" s="365"/>
      <c r="C91" s="478"/>
      <c r="D91" s="360"/>
      <c r="E91" s="367"/>
      <c r="F91" s="367"/>
      <c r="G91" s="367"/>
      <c r="H91" s="368"/>
    </row>
    <row r="92" spans="1:8">
      <c r="A92" s="365"/>
      <c r="B92" s="365"/>
      <c r="C92" s="478"/>
      <c r="D92" s="360"/>
      <c r="E92" s="367"/>
      <c r="F92" s="367"/>
      <c r="G92" s="367"/>
      <c r="H92" s="368"/>
    </row>
    <row r="93" spans="1:8">
      <c r="A93" s="365"/>
      <c r="B93" s="365"/>
      <c r="C93" s="478"/>
      <c r="D93" s="360"/>
      <c r="E93" s="367"/>
      <c r="F93" s="367"/>
      <c r="G93" s="367"/>
      <c r="H93" s="368"/>
    </row>
    <row r="94" spans="1:8">
      <c r="A94" s="365"/>
      <c r="B94" s="365"/>
      <c r="C94" s="478"/>
      <c r="D94" s="360"/>
      <c r="E94" s="367"/>
      <c r="F94" s="367"/>
      <c r="G94" s="367"/>
      <c r="H94" s="368"/>
    </row>
    <row r="95" spans="1:8">
      <c r="A95" s="365"/>
      <c r="B95" s="365"/>
      <c r="C95" s="478"/>
      <c r="D95" s="360"/>
      <c r="E95" s="367"/>
      <c r="F95" s="367"/>
      <c r="G95" s="367"/>
      <c r="H95" s="368"/>
    </row>
    <row r="96" spans="1:8">
      <c r="A96" s="365"/>
      <c r="B96" s="365"/>
      <c r="C96" s="478"/>
      <c r="D96" s="360"/>
      <c r="E96" s="367"/>
      <c r="F96" s="367"/>
      <c r="G96" s="367"/>
      <c r="H96" s="368"/>
    </row>
    <row r="97" spans="1:8">
      <c r="A97" s="365"/>
      <c r="B97" s="365"/>
      <c r="C97" s="478"/>
      <c r="D97" s="360"/>
      <c r="E97" s="367"/>
      <c r="F97" s="367"/>
      <c r="G97" s="367"/>
      <c r="H97" s="368"/>
    </row>
    <row r="98" spans="1:8">
      <c r="A98" s="365"/>
      <c r="B98" s="365"/>
      <c r="C98" s="478"/>
      <c r="D98" s="360"/>
      <c r="E98" s="367"/>
      <c r="F98" s="367"/>
      <c r="G98" s="367"/>
      <c r="H98" s="368"/>
    </row>
    <row r="99" spans="1:8">
      <c r="A99" s="365"/>
      <c r="B99" s="365"/>
      <c r="C99" s="478"/>
      <c r="D99" s="360"/>
      <c r="E99" s="367"/>
      <c r="F99" s="367"/>
      <c r="G99" s="367"/>
      <c r="H99" s="368"/>
    </row>
    <row r="100" spans="1:8">
      <c r="A100" s="365"/>
      <c r="B100" s="365"/>
      <c r="C100" s="478"/>
      <c r="D100" s="360"/>
      <c r="E100" s="367"/>
      <c r="F100" s="367"/>
      <c r="G100" s="367"/>
      <c r="H100" s="368"/>
    </row>
    <row r="101" spans="1:8">
      <c r="A101" s="365"/>
      <c r="B101" s="365"/>
      <c r="C101" s="478"/>
      <c r="D101" s="360"/>
      <c r="E101" s="367"/>
      <c r="F101" s="367"/>
      <c r="G101" s="367"/>
      <c r="H101" s="368"/>
    </row>
    <row r="102" spans="1:8">
      <c r="A102" s="365"/>
      <c r="B102" s="365"/>
      <c r="C102" s="478"/>
      <c r="D102" s="360"/>
      <c r="E102" s="367"/>
      <c r="F102" s="367"/>
      <c r="G102" s="367"/>
      <c r="H102" s="368"/>
    </row>
    <row r="103" spans="1:8">
      <c r="A103" s="365"/>
      <c r="B103" s="365"/>
      <c r="C103" s="478"/>
      <c r="D103" s="360"/>
      <c r="E103" s="367"/>
      <c r="F103" s="367"/>
      <c r="G103" s="367"/>
      <c r="H103" s="368"/>
    </row>
    <row r="104" spans="1:8">
      <c r="A104" s="365"/>
      <c r="B104" s="365"/>
      <c r="C104" s="478"/>
      <c r="D104" s="360"/>
      <c r="E104" s="367"/>
      <c r="F104" s="367"/>
      <c r="G104" s="367"/>
      <c r="H104" s="368"/>
    </row>
    <row r="105" spans="1:8">
      <c r="A105" s="365"/>
      <c r="B105" s="365"/>
      <c r="C105" s="478"/>
      <c r="D105" s="360"/>
      <c r="E105" s="367"/>
      <c r="F105" s="367"/>
      <c r="G105" s="367"/>
      <c r="H105" s="368"/>
    </row>
    <row r="106" spans="1:8">
      <c r="A106" s="365"/>
      <c r="B106" s="365"/>
      <c r="C106" s="478"/>
      <c r="D106" s="360"/>
      <c r="E106" s="367"/>
      <c r="F106" s="367"/>
      <c r="G106" s="367"/>
      <c r="H106" s="368"/>
    </row>
    <row r="107" spans="1:8">
      <c r="A107" s="365"/>
      <c r="B107" s="365"/>
      <c r="C107" s="478"/>
      <c r="D107" s="360"/>
      <c r="E107" s="367"/>
      <c r="F107" s="367"/>
      <c r="G107" s="367"/>
      <c r="H107" s="368"/>
    </row>
    <row r="108" spans="1:8">
      <c r="A108" s="365"/>
      <c r="B108" s="365"/>
      <c r="C108" s="478"/>
      <c r="D108" s="360"/>
      <c r="E108" s="367"/>
      <c r="F108" s="367"/>
      <c r="G108" s="367"/>
      <c r="H108" s="368"/>
    </row>
    <row r="109" spans="1:8">
      <c r="A109" s="365"/>
      <c r="B109" s="365"/>
      <c r="C109" s="478"/>
      <c r="D109" s="360"/>
      <c r="E109" s="367"/>
      <c r="F109" s="367"/>
      <c r="G109" s="367"/>
      <c r="H109" s="368"/>
    </row>
    <row r="110" spans="1:8">
      <c r="A110" s="365"/>
      <c r="B110" s="365"/>
      <c r="C110" s="478"/>
      <c r="D110" s="360"/>
      <c r="E110" s="367"/>
      <c r="F110" s="367"/>
      <c r="G110" s="367"/>
      <c r="H110" s="368"/>
    </row>
    <row r="111" spans="1:8">
      <c r="A111" s="365"/>
      <c r="B111" s="365"/>
      <c r="C111" s="478"/>
      <c r="D111" s="360"/>
      <c r="E111" s="367"/>
      <c r="F111" s="367"/>
      <c r="G111" s="367"/>
      <c r="H111" s="368"/>
    </row>
    <row r="112" spans="1:8">
      <c r="A112" s="365"/>
      <c r="B112" s="365"/>
      <c r="C112" s="478"/>
      <c r="D112" s="360"/>
      <c r="E112" s="367"/>
      <c r="F112" s="367"/>
      <c r="G112" s="367"/>
      <c r="H112" s="368"/>
    </row>
    <row r="113" spans="1:8">
      <c r="A113" s="365"/>
      <c r="B113" s="365"/>
      <c r="C113" s="478"/>
      <c r="D113" s="360"/>
      <c r="E113" s="367"/>
      <c r="F113" s="367"/>
      <c r="G113" s="367"/>
      <c r="H113" s="368"/>
    </row>
    <row r="114" spans="1:8">
      <c r="A114" s="365"/>
      <c r="B114" s="365"/>
      <c r="C114" s="478"/>
      <c r="D114" s="360"/>
      <c r="E114" s="367"/>
      <c r="F114" s="367"/>
      <c r="G114" s="367"/>
      <c r="H114" s="368"/>
    </row>
    <row r="115" spans="1:8">
      <c r="A115" s="365"/>
      <c r="B115" s="365"/>
      <c r="C115" s="478"/>
      <c r="D115" s="360"/>
      <c r="E115" s="367"/>
      <c r="F115" s="367"/>
      <c r="G115" s="367"/>
      <c r="H115" s="368"/>
    </row>
    <row r="116" spans="1:8">
      <c r="A116" s="365"/>
      <c r="B116" s="365"/>
      <c r="C116" s="478"/>
      <c r="D116" s="360"/>
      <c r="E116" s="367"/>
      <c r="F116" s="367"/>
      <c r="G116" s="367"/>
      <c r="H116" s="368"/>
    </row>
    <row r="117" spans="1:8">
      <c r="A117" s="365"/>
      <c r="B117" s="365"/>
      <c r="C117" s="478"/>
      <c r="D117" s="360"/>
      <c r="E117" s="367"/>
      <c r="F117" s="367"/>
      <c r="G117" s="367"/>
      <c r="H117" s="368"/>
    </row>
    <row r="118" spans="1:8">
      <c r="A118" s="365"/>
      <c r="B118" s="365"/>
      <c r="C118" s="478"/>
      <c r="D118" s="360"/>
      <c r="E118" s="367"/>
      <c r="F118" s="367"/>
      <c r="G118" s="367"/>
      <c r="H118" s="368"/>
    </row>
    <row r="119" spans="1:8">
      <c r="A119" s="365"/>
      <c r="B119" s="365"/>
      <c r="C119" s="478"/>
      <c r="D119" s="360"/>
      <c r="E119" s="367"/>
      <c r="F119" s="367"/>
      <c r="G119" s="367"/>
      <c r="H119" s="368"/>
    </row>
    <row r="120" spans="1:8">
      <c r="A120" s="365"/>
      <c r="B120" s="365"/>
      <c r="C120" s="478"/>
      <c r="D120" s="360"/>
      <c r="E120" s="367"/>
      <c r="F120" s="367"/>
      <c r="G120" s="367"/>
      <c r="H120" s="368"/>
    </row>
    <row r="121" spans="1:8">
      <c r="A121" s="365"/>
      <c r="B121" s="365"/>
      <c r="C121" s="478"/>
      <c r="D121" s="360"/>
      <c r="E121" s="367"/>
      <c r="F121" s="367"/>
      <c r="G121" s="367"/>
      <c r="H121" s="368"/>
    </row>
    <row r="122" spans="1:8">
      <c r="A122" s="365"/>
      <c r="B122" s="365"/>
      <c r="C122" s="478"/>
      <c r="D122" s="360"/>
      <c r="E122" s="367"/>
      <c r="F122" s="367"/>
      <c r="G122" s="367"/>
      <c r="H122" s="368"/>
    </row>
    <row r="123" spans="1:8">
      <c r="A123" s="365"/>
      <c r="B123" s="365"/>
      <c r="C123" s="478"/>
      <c r="D123" s="360"/>
      <c r="E123" s="367"/>
      <c r="F123" s="367"/>
      <c r="G123" s="367"/>
      <c r="H123" s="368"/>
    </row>
    <row r="124" spans="1:8">
      <c r="A124" s="365"/>
      <c r="B124" s="365"/>
      <c r="C124" s="478"/>
      <c r="D124" s="360"/>
      <c r="E124" s="367"/>
      <c r="F124" s="367"/>
      <c r="G124" s="367"/>
      <c r="H124" s="368"/>
    </row>
    <row r="125" spans="1:8">
      <c r="A125" s="365"/>
      <c r="B125" s="365"/>
      <c r="C125" s="478"/>
      <c r="D125" s="360"/>
      <c r="E125" s="367"/>
      <c r="F125" s="367"/>
      <c r="G125" s="367"/>
      <c r="H125" s="368"/>
    </row>
    <row r="126" spans="1:8">
      <c r="A126" s="365"/>
      <c r="B126" s="365"/>
      <c r="C126" s="478"/>
      <c r="D126" s="360"/>
      <c r="E126" s="367"/>
      <c r="F126" s="367"/>
      <c r="G126" s="367"/>
      <c r="H126" s="368"/>
    </row>
    <row r="127" spans="1:8">
      <c r="A127" s="365"/>
      <c r="B127" s="365"/>
      <c r="C127" s="478"/>
      <c r="D127" s="360"/>
      <c r="E127" s="367"/>
      <c r="F127" s="367"/>
      <c r="G127" s="367"/>
      <c r="H127" s="368"/>
    </row>
    <row r="128" spans="1:8">
      <c r="A128" s="365"/>
      <c r="B128" s="365"/>
      <c r="C128" s="478"/>
      <c r="D128" s="360"/>
      <c r="E128" s="367"/>
      <c r="F128" s="367"/>
      <c r="G128" s="367"/>
      <c r="H128" s="368"/>
    </row>
    <row r="129" spans="1:8">
      <c r="A129" s="365"/>
      <c r="B129" s="365"/>
      <c r="C129" s="478"/>
      <c r="D129" s="360"/>
      <c r="E129" s="367"/>
      <c r="F129" s="367"/>
      <c r="G129" s="367"/>
      <c r="H129" s="368"/>
    </row>
    <row r="130" spans="1:8">
      <c r="A130" s="365"/>
      <c r="B130" s="365"/>
      <c r="C130" s="478"/>
      <c r="D130" s="360"/>
      <c r="E130" s="367"/>
      <c r="F130" s="367"/>
      <c r="G130" s="367"/>
      <c r="H130" s="368"/>
    </row>
    <row r="131" spans="1:8">
      <c r="A131" s="365"/>
      <c r="B131" s="365"/>
      <c r="C131" s="478"/>
      <c r="D131" s="360"/>
      <c r="E131" s="367"/>
      <c r="F131" s="367"/>
      <c r="G131" s="367"/>
      <c r="H131" s="368"/>
    </row>
    <row r="132" spans="1:8">
      <c r="A132" s="365"/>
      <c r="B132" s="365"/>
      <c r="C132" s="478"/>
      <c r="D132" s="360"/>
      <c r="E132" s="367"/>
      <c r="F132" s="367"/>
      <c r="G132" s="367"/>
      <c r="H132" s="368"/>
    </row>
    <row r="133" spans="1:8">
      <c r="A133" s="365"/>
      <c r="B133" s="365"/>
      <c r="C133" s="478"/>
      <c r="D133" s="360"/>
      <c r="E133" s="367"/>
      <c r="F133" s="367"/>
      <c r="G133" s="367"/>
      <c r="H133" s="368"/>
    </row>
    <row r="134" spans="1:8">
      <c r="A134" s="365"/>
      <c r="B134" s="365"/>
      <c r="C134" s="478"/>
      <c r="D134" s="360"/>
      <c r="E134" s="367"/>
      <c r="F134" s="367"/>
      <c r="G134" s="367"/>
      <c r="H134" s="368"/>
    </row>
    <row r="135" spans="1:8">
      <c r="A135" s="365"/>
      <c r="B135" s="365"/>
      <c r="C135" s="478"/>
      <c r="D135" s="360"/>
      <c r="E135" s="367"/>
      <c r="F135" s="367"/>
      <c r="G135" s="367"/>
      <c r="H135" s="368"/>
    </row>
    <row r="136" spans="1:8">
      <c r="A136" s="365"/>
      <c r="B136" s="365"/>
      <c r="C136" s="478"/>
      <c r="D136" s="360"/>
      <c r="E136" s="367"/>
      <c r="F136" s="367"/>
      <c r="G136" s="367"/>
      <c r="H136" s="368"/>
    </row>
    <row r="137" spans="1:8">
      <c r="A137" s="366"/>
      <c r="B137" s="363"/>
      <c r="C137" s="479"/>
      <c r="D137" s="360"/>
      <c r="E137" s="367"/>
      <c r="F137" s="367"/>
      <c r="G137" s="367"/>
      <c r="H137" s="368"/>
    </row>
    <row r="138" spans="1:8">
      <c r="A138" s="366"/>
      <c r="B138" s="363"/>
      <c r="C138" s="479"/>
      <c r="D138" s="360"/>
      <c r="E138" s="367"/>
      <c r="F138" s="367"/>
      <c r="G138" s="367"/>
      <c r="H138" s="368"/>
    </row>
    <row r="139" spans="1:8">
      <c r="A139" s="366"/>
      <c r="B139" s="363"/>
      <c r="C139" s="479"/>
      <c r="D139" s="360"/>
      <c r="E139" s="367"/>
      <c r="F139" s="367"/>
      <c r="G139" s="367"/>
      <c r="H139" s="368"/>
    </row>
    <row r="140" spans="1:8">
      <c r="A140" s="366"/>
      <c r="B140" s="363"/>
      <c r="C140" s="479"/>
      <c r="D140" s="360"/>
      <c r="E140" s="367"/>
      <c r="F140" s="367"/>
      <c r="G140" s="367"/>
      <c r="H140" s="368"/>
    </row>
    <row r="141" spans="1:8">
      <c r="A141" s="366"/>
      <c r="B141" s="363"/>
      <c r="C141" s="479"/>
      <c r="D141" s="360"/>
      <c r="E141" s="367"/>
      <c r="F141" s="367"/>
      <c r="G141" s="367"/>
      <c r="H141" s="368"/>
    </row>
    <row r="142" spans="1:8">
      <c r="A142" s="366"/>
      <c r="B142" s="363"/>
      <c r="C142" s="479"/>
      <c r="D142" s="360"/>
      <c r="E142" s="367"/>
      <c r="F142" s="367"/>
      <c r="G142" s="367"/>
      <c r="H142" s="368"/>
    </row>
    <row r="143" spans="1:8">
      <c r="A143" s="366"/>
      <c r="B143" s="363"/>
      <c r="C143" s="479"/>
      <c r="D143" s="360"/>
      <c r="E143" s="367"/>
      <c r="F143" s="367"/>
      <c r="G143" s="367"/>
      <c r="H143" s="368"/>
    </row>
    <row r="144" spans="1:8">
      <c r="A144" s="366"/>
      <c r="B144" s="363"/>
      <c r="C144" s="479"/>
      <c r="D144" s="360"/>
      <c r="E144" s="367"/>
      <c r="F144" s="367"/>
      <c r="G144" s="367"/>
      <c r="H144" s="368"/>
    </row>
    <row r="145" spans="1:8">
      <c r="A145" s="366"/>
      <c r="B145" s="363"/>
      <c r="C145" s="479"/>
      <c r="D145" s="360"/>
      <c r="E145" s="367"/>
      <c r="F145" s="367"/>
      <c r="G145" s="367"/>
      <c r="H145" s="368"/>
    </row>
    <row r="146" spans="1:8">
      <c r="A146" s="366"/>
      <c r="B146" s="363"/>
      <c r="C146" s="479"/>
      <c r="D146" s="360"/>
      <c r="E146" s="367"/>
      <c r="F146" s="367"/>
      <c r="G146" s="367"/>
      <c r="H146" s="368"/>
    </row>
    <row r="147" spans="1:8">
      <c r="A147" s="366"/>
      <c r="B147" s="363"/>
      <c r="C147" s="479"/>
      <c r="D147" s="360"/>
      <c r="E147" s="367"/>
      <c r="F147" s="367"/>
      <c r="G147" s="367"/>
      <c r="H147" s="368"/>
    </row>
    <row r="148" spans="1:8">
      <c r="A148" s="366"/>
      <c r="B148" s="363"/>
      <c r="C148" s="479"/>
      <c r="D148" s="360"/>
      <c r="E148" s="367"/>
      <c r="F148" s="367"/>
      <c r="G148" s="367"/>
      <c r="H148" s="368"/>
    </row>
    <row r="149" spans="1:8">
      <c r="A149" s="366"/>
      <c r="B149" s="363"/>
      <c r="C149" s="479"/>
      <c r="D149" s="360"/>
      <c r="E149" s="367"/>
      <c r="F149" s="367"/>
      <c r="G149" s="367"/>
      <c r="H149" s="368"/>
    </row>
    <row r="150" spans="1:8">
      <c r="A150" s="366"/>
      <c r="B150" s="363"/>
      <c r="C150" s="479"/>
      <c r="D150" s="360"/>
      <c r="E150" s="367"/>
      <c r="F150" s="367"/>
      <c r="G150" s="367"/>
      <c r="H150" s="368"/>
    </row>
    <row r="151" spans="1:8">
      <c r="A151" s="366"/>
      <c r="B151" s="363"/>
      <c r="C151" s="479"/>
      <c r="D151" s="360"/>
      <c r="E151" s="367"/>
      <c r="F151" s="367"/>
      <c r="G151" s="367"/>
      <c r="H151" s="368"/>
    </row>
    <row r="152" spans="1:8">
      <c r="A152" s="366"/>
      <c r="B152" s="363"/>
      <c r="C152" s="479"/>
      <c r="D152" s="360"/>
      <c r="E152" s="367"/>
      <c r="F152" s="367"/>
      <c r="G152" s="367"/>
      <c r="H152" s="368"/>
    </row>
    <row r="153" spans="1:8">
      <c r="A153" s="366"/>
      <c r="B153" s="363"/>
      <c r="C153" s="479"/>
      <c r="D153" s="360"/>
      <c r="E153" s="367"/>
      <c r="F153" s="367"/>
      <c r="G153" s="367"/>
      <c r="H153" s="368"/>
    </row>
    <row r="154" spans="1:8">
      <c r="A154" s="366"/>
      <c r="B154" s="363"/>
      <c r="C154" s="479"/>
      <c r="D154" s="360"/>
      <c r="E154" s="367"/>
      <c r="F154" s="367"/>
      <c r="G154" s="367"/>
      <c r="H154" s="368"/>
    </row>
    <row r="155" spans="1:8">
      <c r="A155" s="366"/>
      <c r="B155" s="363"/>
      <c r="C155" s="479"/>
      <c r="D155" s="360"/>
      <c r="E155" s="367"/>
      <c r="F155" s="367"/>
      <c r="G155" s="367"/>
      <c r="H155" s="368"/>
    </row>
    <row r="156" spans="1:8">
      <c r="A156" s="366"/>
      <c r="B156" s="363"/>
      <c r="C156" s="479"/>
      <c r="D156" s="360"/>
      <c r="E156" s="367"/>
      <c r="F156" s="367"/>
      <c r="G156" s="367"/>
      <c r="H156" s="368"/>
    </row>
    <row r="157" spans="1:8">
      <c r="A157" s="366"/>
      <c r="B157" s="363"/>
      <c r="C157" s="479"/>
      <c r="D157" s="360"/>
      <c r="E157" s="367"/>
      <c r="F157" s="367"/>
      <c r="G157" s="367"/>
      <c r="H157" s="368"/>
    </row>
    <row r="158" spans="1:8">
      <c r="A158" s="366"/>
      <c r="B158" s="363"/>
      <c r="C158" s="479"/>
      <c r="D158" s="360"/>
      <c r="E158" s="367"/>
      <c r="F158" s="367"/>
      <c r="G158" s="367"/>
      <c r="H158" s="368"/>
    </row>
    <row r="159" spans="1:8">
      <c r="A159" s="366"/>
      <c r="B159" s="363"/>
      <c r="C159" s="479"/>
      <c r="D159" s="360"/>
      <c r="E159" s="367"/>
      <c r="F159" s="367"/>
      <c r="G159" s="367"/>
      <c r="H159" s="368"/>
    </row>
    <row r="160" spans="1:8">
      <c r="A160" s="366"/>
      <c r="B160" s="363"/>
      <c r="C160" s="479"/>
      <c r="D160" s="360"/>
      <c r="E160" s="367"/>
      <c r="F160" s="367"/>
      <c r="G160" s="367"/>
      <c r="H160" s="368"/>
    </row>
    <row r="161" spans="1:8">
      <c r="A161" s="366"/>
      <c r="B161" s="363"/>
      <c r="C161" s="479"/>
      <c r="D161" s="360"/>
      <c r="E161" s="367"/>
      <c r="F161" s="367"/>
      <c r="G161" s="367"/>
      <c r="H161" s="368"/>
    </row>
    <row r="162" spans="1:8">
      <c r="A162" s="366"/>
      <c r="B162" s="363"/>
      <c r="C162" s="479"/>
      <c r="D162" s="360"/>
      <c r="E162" s="367"/>
      <c r="F162" s="367"/>
      <c r="G162" s="367"/>
      <c r="H162" s="368"/>
    </row>
    <row r="163" spans="1:8">
      <c r="A163" s="366"/>
      <c r="B163" s="363"/>
      <c r="C163" s="479"/>
      <c r="D163" s="360"/>
      <c r="E163" s="367"/>
      <c r="F163" s="367"/>
      <c r="G163" s="367"/>
      <c r="H163" s="368"/>
    </row>
    <row r="164" spans="1:8">
      <c r="A164" s="366"/>
      <c r="B164" s="363"/>
      <c r="C164" s="479"/>
      <c r="D164" s="360"/>
      <c r="E164" s="367"/>
      <c r="F164" s="367"/>
      <c r="G164" s="367"/>
      <c r="H164" s="368"/>
    </row>
    <row r="165" spans="1:8">
      <c r="A165" s="366"/>
      <c r="B165" s="363"/>
      <c r="C165" s="479"/>
      <c r="D165" s="360"/>
      <c r="E165" s="367"/>
      <c r="F165" s="367"/>
      <c r="G165" s="367"/>
      <c r="H165" s="368"/>
    </row>
    <row r="166" spans="1:8">
      <c r="A166" s="366"/>
      <c r="B166" s="363"/>
      <c r="C166" s="479"/>
      <c r="D166" s="360"/>
      <c r="E166" s="367"/>
      <c r="F166" s="367"/>
      <c r="G166" s="367"/>
      <c r="H166" s="368"/>
    </row>
    <row r="167" spans="1:8">
      <c r="A167" s="366"/>
      <c r="B167" s="363"/>
      <c r="C167" s="479"/>
      <c r="D167" s="360"/>
      <c r="E167" s="367"/>
      <c r="F167" s="367"/>
      <c r="G167" s="367"/>
      <c r="H167" s="368"/>
    </row>
    <row r="168" spans="1:8">
      <c r="A168" s="366"/>
      <c r="B168" s="363"/>
      <c r="C168" s="479"/>
      <c r="D168" s="360"/>
      <c r="E168" s="367"/>
      <c r="F168" s="367"/>
      <c r="G168" s="367"/>
      <c r="H168" s="368"/>
    </row>
    <row r="169" spans="1:8">
      <c r="A169" s="366"/>
      <c r="B169" s="363"/>
      <c r="C169" s="479"/>
      <c r="D169" s="360"/>
      <c r="E169" s="367"/>
      <c r="F169" s="367"/>
      <c r="G169" s="367"/>
      <c r="H169" s="368"/>
    </row>
    <row r="170" spans="1:8">
      <c r="A170" s="366"/>
      <c r="B170" s="363"/>
      <c r="C170" s="479"/>
      <c r="D170" s="360"/>
      <c r="E170" s="367"/>
      <c r="F170" s="367"/>
      <c r="G170" s="367"/>
      <c r="H170" s="368"/>
    </row>
    <row r="171" spans="1:8">
      <c r="A171" s="366"/>
      <c r="B171" s="363"/>
      <c r="C171" s="479"/>
      <c r="D171" s="360"/>
      <c r="E171" s="367"/>
      <c r="F171" s="367"/>
      <c r="G171" s="367"/>
      <c r="H171" s="368"/>
    </row>
    <row r="172" spans="1:8">
      <c r="A172" s="366"/>
      <c r="B172" s="363"/>
      <c r="C172" s="479"/>
      <c r="D172" s="360"/>
      <c r="E172" s="367"/>
      <c r="F172" s="367"/>
      <c r="G172" s="367"/>
      <c r="H172" s="368"/>
    </row>
    <row r="173" spans="1:8">
      <c r="A173" s="366"/>
      <c r="B173" s="363"/>
      <c r="C173" s="479"/>
      <c r="D173" s="360"/>
      <c r="E173" s="367"/>
      <c r="F173" s="367"/>
      <c r="G173" s="367"/>
      <c r="H173" s="368"/>
    </row>
    <row r="174" spans="1:8">
      <c r="A174" s="366"/>
      <c r="B174" s="363"/>
      <c r="C174" s="479"/>
      <c r="D174" s="360"/>
      <c r="E174" s="367"/>
      <c r="F174" s="367"/>
      <c r="G174" s="367"/>
      <c r="H174" s="368"/>
    </row>
    <row r="175" spans="1:8">
      <c r="A175" s="366"/>
      <c r="B175" s="363"/>
      <c r="C175" s="479"/>
      <c r="D175" s="360"/>
      <c r="E175" s="367"/>
      <c r="F175" s="367"/>
      <c r="G175" s="367"/>
      <c r="H175" s="368"/>
    </row>
    <row r="176" spans="1:8">
      <c r="A176" s="366"/>
      <c r="B176" s="363"/>
      <c r="C176" s="479"/>
      <c r="D176" s="360"/>
      <c r="E176" s="367"/>
      <c r="F176" s="367"/>
      <c r="G176" s="367"/>
      <c r="H176" s="368"/>
    </row>
    <row r="177" spans="1:8">
      <c r="A177" s="366"/>
      <c r="B177" s="363"/>
      <c r="C177" s="479"/>
      <c r="D177" s="360"/>
      <c r="E177" s="367"/>
      <c r="F177" s="367"/>
      <c r="G177" s="367"/>
      <c r="H177" s="368"/>
    </row>
    <row r="178" spans="1:8">
      <c r="A178" s="366"/>
      <c r="B178" s="363"/>
      <c r="C178" s="479"/>
      <c r="D178" s="360"/>
      <c r="E178" s="367"/>
      <c r="F178" s="367"/>
      <c r="G178" s="367"/>
      <c r="H178" s="368"/>
    </row>
    <row r="179" spans="1:8">
      <c r="A179" s="366"/>
      <c r="B179" s="363"/>
      <c r="C179" s="479"/>
      <c r="D179" s="360"/>
      <c r="E179" s="367"/>
      <c r="F179" s="367"/>
      <c r="G179" s="367"/>
      <c r="H179" s="368"/>
    </row>
    <row r="180" spans="1:8">
      <c r="A180" s="366"/>
      <c r="B180" s="363"/>
      <c r="C180" s="479"/>
      <c r="D180" s="360"/>
      <c r="E180" s="367"/>
      <c r="F180" s="367"/>
      <c r="G180" s="367"/>
      <c r="H180" s="368"/>
    </row>
    <row r="181" spans="1:8">
      <c r="A181" s="366"/>
      <c r="B181" s="363"/>
      <c r="C181" s="479"/>
      <c r="D181" s="360"/>
      <c r="E181" s="367"/>
      <c r="F181" s="367"/>
      <c r="G181" s="367"/>
      <c r="H181" s="368"/>
    </row>
    <row r="182" spans="1:8">
      <c r="A182" s="366"/>
      <c r="B182" s="363"/>
      <c r="C182" s="479"/>
      <c r="D182" s="360"/>
      <c r="E182" s="367"/>
      <c r="F182" s="367"/>
      <c r="G182" s="367"/>
      <c r="H182" s="368"/>
    </row>
    <row r="183" spans="1:8">
      <c r="A183" s="366"/>
      <c r="B183" s="363"/>
      <c r="C183" s="479"/>
      <c r="D183" s="360"/>
      <c r="E183" s="367"/>
      <c r="F183" s="367"/>
      <c r="G183" s="367"/>
      <c r="H183" s="368"/>
    </row>
    <row r="184" spans="1:8">
      <c r="A184" s="366"/>
      <c r="B184" s="363"/>
      <c r="C184" s="479"/>
      <c r="D184" s="360"/>
      <c r="E184" s="367"/>
      <c r="F184" s="367"/>
      <c r="G184" s="367"/>
      <c r="H184" s="368"/>
    </row>
    <row r="185" spans="1:8">
      <c r="A185" s="366"/>
      <c r="B185" s="363"/>
      <c r="C185" s="479"/>
      <c r="D185" s="360"/>
      <c r="E185" s="367"/>
      <c r="F185" s="367"/>
      <c r="G185" s="367"/>
      <c r="H185" s="368"/>
    </row>
    <row r="186" spans="1:8">
      <c r="A186" s="366"/>
      <c r="B186" s="363"/>
      <c r="C186" s="479"/>
      <c r="D186" s="360"/>
      <c r="E186" s="367"/>
      <c r="F186" s="367"/>
      <c r="G186" s="367"/>
      <c r="H186" s="368"/>
    </row>
    <row r="187" spans="1:8">
      <c r="A187" s="366"/>
      <c r="B187" s="363"/>
      <c r="C187" s="479"/>
      <c r="D187" s="360"/>
      <c r="E187" s="367"/>
      <c r="F187" s="367"/>
      <c r="G187" s="367"/>
      <c r="H187" s="368"/>
    </row>
    <row r="188" spans="1:8">
      <c r="A188" s="366"/>
      <c r="B188" s="363"/>
      <c r="C188" s="479"/>
      <c r="D188" s="360"/>
      <c r="E188" s="367"/>
      <c r="F188" s="367"/>
      <c r="G188" s="367"/>
      <c r="H188" s="368"/>
    </row>
    <row r="189" spans="1:8">
      <c r="A189" s="366"/>
      <c r="B189" s="363"/>
      <c r="C189" s="479"/>
      <c r="D189" s="360"/>
      <c r="E189" s="367"/>
      <c r="F189" s="367"/>
      <c r="G189" s="367"/>
      <c r="H189" s="368"/>
    </row>
    <row r="190" spans="1:8">
      <c r="A190" s="366"/>
      <c r="B190" s="363"/>
      <c r="C190" s="479"/>
      <c r="D190" s="360"/>
      <c r="E190" s="367"/>
      <c r="F190" s="367"/>
      <c r="G190" s="367"/>
      <c r="H190" s="368"/>
    </row>
    <row r="191" spans="1:8">
      <c r="A191" s="366"/>
      <c r="B191" s="363"/>
      <c r="C191" s="479"/>
      <c r="D191" s="360"/>
      <c r="E191" s="367"/>
      <c r="F191" s="367"/>
      <c r="G191" s="367"/>
      <c r="H191" s="368"/>
    </row>
    <row r="192" spans="1:8">
      <c r="A192" s="366"/>
      <c r="B192" s="363"/>
      <c r="C192" s="479"/>
      <c r="D192" s="360"/>
      <c r="E192" s="367"/>
      <c r="F192" s="367"/>
      <c r="G192" s="367"/>
      <c r="H192" s="368"/>
    </row>
    <row r="193" spans="1:8">
      <c r="A193" s="366"/>
      <c r="B193" s="363"/>
      <c r="C193" s="479"/>
      <c r="D193" s="360"/>
      <c r="E193" s="367"/>
      <c r="F193" s="367"/>
      <c r="G193" s="367"/>
      <c r="H193" s="368"/>
    </row>
    <row r="194" spans="1:8">
      <c r="A194" s="366"/>
      <c r="B194" s="363"/>
      <c r="C194" s="479"/>
      <c r="D194" s="360"/>
      <c r="E194" s="367"/>
      <c r="F194" s="367"/>
      <c r="G194" s="367"/>
      <c r="H194" s="368"/>
    </row>
    <row r="195" spans="1:8">
      <c r="A195" s="366"/>
      <c r="B195" s="363"/>
      <c r="C195" s="479"/>
      <c r="D195" s="360"/>
      <c r="E195" s="367"/>
      <c r="F195" s="367"/>
      <c r="G195" s="367"/>
      <c r="H195" s="368"/>
    </row>
    <row r="196" spans="1:8">
      <c r="A196" s="366"/>
      <c r="B196" s="363"/>
      <c r="C196" s="479"/>
      <c r="D196" s="360"/>
      <c r="E196" s="367"/>
      <c r="F196" s="367"/>
      <c r="G196" s="367"/>
      <c r="H196" s="368"/>
    </row>
    <row r="197" spans="1:8">
      <c r="A197" s="366"/>
      <c r="B197" s="363"/>
      <c r="C197" s="479"/>
      <c r="D197" s="360"/>
      <c r="E197" s="367"/>
      <c r="F197" s="367"/>
      <c r="G197" s="367"/>
      <c r="H197" s="368"/>
    </row>
    <row r="198" spans="1:8">
      <c r="A198" s="366"/>
      <c r="B198" s="363"/>
      <c r="C198" s="479"/>
      <c r="D198" s="360"/>
      <c r="E198" s="367"/>
      <c r="F198" s="367"/>
      <c r="G198" s="367"/>
      <c r="H198" s="368"/>
    </row>
    <row r="199" spans="1:8">
      <c r="A199" s="366"/>
      <c r="B199" s="363"/>
      <c r="C199" s="479"/>
      <c r="D199" s="360"/>
      <c r="E199" s="367"/>
      <c r="F199" s="367"/>
      <c r="G199" s="367"/>
      <c r="H199" s="368"/>
    </row>
    <row r="200" spans="1:8">
      <c r="A200" s="366"/>
      <c r="B200" s="363"/>
      <c r="C200" s="479"/>
      <c r="D200" s="360"/>
      <c r="E200" s="367"/>
      <c r="F200" s="367"/>
      <c r="G200" s="367"/>
      <c r="H200" s="368"/>
    </row>
    <row r="201" spans="1:8">
      <c r="A201" s="366"/>
      <c r="B201" s="363"/>
      <c r="C201" s="479"/>
      <c r="D201" s="360"/>
      <c r="E201" s="367"/>
      <c r="F201" s="367"/>
      <c r="G201" s="367"/>
      <c r="H201" s="368"/>
    </row>
    <row r="202" spans="1:8">
      <c r="A202" s="366"/>
      <c r="B202" s="363"/>
      <c r="C202" s="479"/>
      <c r="D202" s="360"/>
      <c r="E202" s="367"/>
      <c r="F202" s="367"/>
      <c r="G202" s="367"/>
      <c r="H202" s="368"/>
    </row>
    <row r="203" spans="1:8">
      <c r="A203" s="366"/>
      <c r="B203" s="363"/>
      <c r="C203" s="479"/>
      <c r="D203" s="360"/>
      <c r="E203" s="367"/>
      <c r="F203" s="367"/>
      <c r="G203" s="367"/>
      <c r="H203" s="368"/>
    </row>
    <row r="204" spans="1:8">
      <c r="A204" s="366"/>
      <c r="B204" s="363"/>
      <c r="C204" s="479"/>
      <c r="D204" s="360"/>
      <c r="E204" s="367"/>
      <c r="F204" s="367"/>
      <c r="G204" s="367"/>
      <c r="H204" s="368"/>
    </row>
    <row r="205" spans="1:8">
      <c r="A205" s="366"/>
      <c r="B205" s="363"/>
      <c r="C205" s="479"/>
      <c r="D205" s="360"/>
      <c r="E205" s="367"/>
      <c r="F205" s="367"/>
      <c r="G205" s="367"/>
      <c r="H205" s="368"/>
    </row>
    <row r="206" spans="1:8">
      <c r="A206" s="366"/>
      <c r="B206" s="363"/>
      <c r="C206" s="479"/>
      <c r="D206" s="360"/>
      <c r="E206" s="367"/>
      <c r="F206" s="367"/>
      <c r="G206" s="367"/>
      <c r="H206" s="368"/>
    </row>
    <row r="207" spans="1:8">
      <c r="A207" s="366"/>
      <c r="B207" s="363"/>
      <c r="C207" s="479"/>
      <c r="D207" s="360"/>
      <c r="E207" s="367"/>
      <c r="F207" s="367"/>
      <c r="G207" s="367"/>
      <c r="H207" s="368"/>
    </row>
    <row r="208" spans="1:8">
      <c r="A208" s="366"/>
      <c r="B208" s="363"/>
      <c r="C208" s="479"/>
      <c r="D208" s="360"/>
      <c r="E208" s="367"/>
      <c r="F208" s="367"/>
      <c r="G208" s="367"/>
      <c r="H208" s="368"/>
    </row>
    <row r="209" spans="1:8">
      <c r="A209" s="366"/>
      <c r="B209" s="363"/>
      <c r="C209" s="479"/>
      <c r="D209" s="360"/>
      <c r="E209" s="367"/>
      <c r="F209" s="367"/>
      <c r="G209" s="367"/>
      <c r="H209" s="368"/>
    </row>
    <row r="210" spans="1:8">
      <c r="A210" s="366"/>
      <c r="B210" s="363"/>
      <c r="C210" s="479"/>
      <c r="D210" s="360"/>
      <c r="E210" s="367"/>
      <c r="F210" s="367"/>
      <c r="G210" s="367"/>
      <c r="H210" s="368"/>
    </row>
    <row r="211" spans="1:8">
      <c r="A211" s="366"/>
      <c r="B211" s="363"/>
      <c r="C211" s="479"/>
      <c r="D211" s="360"/>
      <c r="E211" s="367"/>
      <c r="F211" s="367"/>
      <c r="G211" s="367"/>
      <c r="H211" s="368"/>
    </row>
    <row r="212" spans="1:8">
      <c r="A212" s="366"/>
      <c r="B212" s="363"/>
      <c r="C212" s="479"/>
      <c r="D212" s="360"/>
      <c r="E212" s="367"/>
      <c r="F212" s="367"/>
      <c r="G212" s="367"/>
      <c r="H212" s="368"/>
    </row>
    <row r="213" spans="1:8">
      <c r="A213" s="366"/>
      <c r="B213" s="363"/>
      <c r="C213" s="479"/>
      <c r="D213" s="360"/>
      <c r="E213" s="367"/>
      <c r="F213" s="367"/>
      <c r="G213" s="367"/>
      <c r="H213" s="368"/>
    </row>
    <row r="214" spans="1:8">
      <c r="A214" s="366"/>
      <c r="B214" s="363"/>
      <c r="C214" s="479"/>
      <c r="D214" s="360"/>
      <c r="E214" s="367"/>
      <c r="F214" s="367"/>
      <c r="G214" s="367"/>
      <c r="H214" s="368"/>
    </row>
    <row r="215" spans="1:8">
      <c r="A215" s="366"/>
      <c r="B215" s="363"/>
      <c r="C215" s="479"/>
      <c r="D215" s="360"/>
      <c r="E215" s="367"/>
      <c r="F215" s="367"/>
      <c r="G215" s="367"/>
      <c r="H215" s="368"/>
    </row>
    <row r="216" spans="1:8">
      <c r="A216" s="366"/>
      <c r="B216" s="363"/>
      <c r="C216" s="479"/>
      <c r="D216" s="360"/>
      <c r="E216" s="367"/>
      <c r="F216" s="367"/>
      <c r="G216" s="367"/>
      <c r="H216" s="368"/>
    </row>
    <row r="217" spans="1:8">
      <c r="A217" s="366"/>
      <c r="B217" s="363"/>
      <c r="C217" s="479"/>
      <c r="D217" s="360"/>
      <c r="E217" s="367"/>
      <c r="F217" s="367"/>
      <c r="G217" s="367"/>
      <c r="H217" s="368"/>
    </row>
    <row r="218" spans="1:8">
      <c r="A218" s="366"/>
      <c r="B218" s="363"/>
      <c r="C218" s="479"/>
      <c r="D218" s="360"/>
      <c r="E218" s="367"/>
      <c r="F218" s="367"/>
      <c r="G218" s="367"/>
      <c r="H218" s="368"/>
    </row>
    <row r="219" spans="1:8">
      <c r="A219" s="366"/>
      <c r="B219" s="363"/>
      <c r="C219" s="479"/>
      <c r="D219" s="360"/>
      <c r="E219" s="367"/>
      <c r="F219" s="367"/>
      <c r="G219" s="367"/>
      <c r="H219" s="368"/>
    </row>
    <row r="220" spans="1:8">
      <c r="A220" s="366"/>
      <c r="B220" s="363"/>
      <c r="C220" s="479"/>
      <c r="D220" s="360"/>
      <c r="E220" s="367"/>
      <c r="F220" s="367"/>
      <c r="G220" s="367"/>
      <c r="H220" s="368"/>
    </row>
    <row r="221" spans="1:8">
      <c r="A221" s="366"/>
      <c r="B221" s="363"/>
      <c r="C221" s="479"/>
      <c r="D221" s="360"/>
      <c r="E221" s="367"/>
      <c r="F221" s="367"/>
      <c r="G221" s="367"/>
      <c r="H221" s="368"/>
    </row>
    <row r="222" spans="1:8">
      <c r="A222" s="366"/>
      <c r="B222" s="363"/>
      <c r="C222" s="479"/>
      <c r="D222" s="360"/>
      <c r="E222" s="367"/>
      <c r="F222" s="367"/>
      <c r="G222" s="367"/>
      <c r="H222" s="368"/>
    </row>
    <row r="223" spans="1:8">
      <c r="A223" s="366"/>
      <c r="B223" s="363"/>
      <c r="C223" s="479"/>
      <c r="D223" s="360"/>
      <c r="E223" s="367"/>
      <c r="F223" s="367"/>
      <c r="G223" s="367"/>
      <c r="H223" s="368"/>
    </row>
    <row r="224" spans="1:8">
      <c r="A224" s="366"/>
      <c r="B224" s="363"/>
      <c r="C224" s="479"/>
      <c r="D224" s="360"/>
      <c r="E224" s="367"/>
      <c r="F224" s="367"/>
      <c r="G224" s="367"/>
      <c r="H224" s="368"/>
    </row>
    <row r="225" spans="1:8">
      <c r="A225" s="366"/>
      <c r="B225" s="363"/>
      <c r="C225" s="479"/>
      <c r="D225" s="360"/>
      <c r="E225" s="367"/>
      <c r="F225" s="367"/>
      <c r="G225" s="367"/>
      <c r="H225" s="368"/>
    </row>
    <row r="226" spans="1:8">
      <c r="A226" s="366"/>
      <c r="B226" s="363"/>
      <c r="C226" s="479"/>
      <c r="D226" s="360"/>
      <c r="E226" s="367"/>
      <c r="F226" s="367"/>
      <c r="G226" s="367"/>
      <c r="H226" s="368"/>
    </row>
    <row r="227" spans="1:8">
      <c r="A227" s="366"/>
      <c r="B227" s="363"/>
      <c r="C227" s="479"/>
      <c r="D227" s="360"/>
      <c r="E227" s="367"/>
      <c r="F227" s="367"/>
      <c r="G227" s="367"/>
      <c r="H227" s="368"/>
    </row>
    <row r="228" spans="1:8">
      <c r="A228" s="366"/>
      <c r="B228" s="363"/>
      <c r="C228" s="479"/>
      <c r="D228" s="360"/>
      <c r="E228" s="367"/>
      <c r="F228" s="367"/>
      <c r="G228" s="367"/>
      <c r="H228" s="368"/>
    </row>
    <row r="229" spans="1:8">
      <c r="A229" s="366"/>
      <c r="B229" s="363"/>
      <c r="C229" s="479"/>
      <c r="D229" s="360"/>
      <c r="E229" s="367"/>
      <c r="F229" s="367"/>
      <c r="G229" s="367"/>
      <c r="H229" s="368"/>
    </row>
    <row r="230" spans="1:8">
      <c r="A230" s="366"/>
      <c r="B230" s="363"/>
      <c r="C230" s="479"/>
      <c r="D230" s="360"/>
      <c r="E230" s="367"/>
      <c r="F230" s="367"/>
      <c r="G230" s="367"/>
      <c r="H230" s="368"/>
    </row>
    <row r="231" spans="1:8">
      <c r="A231" s="366"/>
      <c r="B231" s="363"/>
      <c r="C231" s="479"/>
      <c r="D231" s="360"/>
      <c r="E231" s="367"/>
      <c r="F231" s="367"/>
      <c r="G231" s="367"/>
      <c r="H231" s="368"/>
    </row>
    <row r="232" spans="1:8">
      <c r="A232" s="366"/>
      <c r="B232" s="363"/>
      <c r="C232" s="479"/>
      <c r="D232" s="360"/>
      <c r="E232" s="367"/>
      <c r="F232" s="367"/>
      <c r="G232" s="367"/>
      <c r="H232" s="368"/>
    </row>
    <row r="233" spans="1:8">
      <c r="A233" s="366"/>
      <c r="B233" s="363"/>
      <c r="C233" s="479"/>
      <c r="D233" s="360"/>
      <c r="E233" s="367"/>
      <c r="F233" s="367"/>
      <c r="G233" s="367"/>
      <c r="H233" s="368"/>
    </row>
    <row r="234" spans="1:8">
      <c r="A234" s="366"/>
      <c r="B234" s="363"/>
      <c r="C234" s="479"/>
      <c r="D234" s="360"/>
      <c r="E234" s="367"/>
      <c r="F234" s="367"/>
      <c r="G234" s="367"/>
      <c r="H234" s="368"/>
    </row>
    <row r="235" spans="1:8">
      <c r="A235" s="366"/>
      <c r="B235" s="363"/>
      <c r="C235" s="479"/>
      <c r="D235" s="360"/>
      <c r="E235" s="367"/>
      <c r="F235" s="367"/>
      <c r="G235" s="367"/>
      <c r="H235" s="368"/>
    </row>
    <row r="236" spans="1:8">
      <c r="A236" s="366"/>
      <c r="B236" s="363"/>
      <c r="C236" s="479"/>
      <c r="D236" s="360"/>
      <c r="E236" s="367"/>
      <c r="F236" s="367"/>
      <c r="G236" s="367"/>
      <c r="H236" s="368"/>
    </row>
    <row r="237" spans="1:8">
      <c r="A237" s="366"/>
      <c r="B237" s="363"/>
      <c r="C237" s="479"/>
      <c r="D237" s="360"/>
      <c r="E237" s="367"/>
      <c r="F237" s="367"/>
      <c r="G237" s="367"/>
      <c r="H237" s="368"/>
    </row>
    <row r="238" spans="1:8">
      <c r="A238" s="366"/>
      <c r="B238" s="363"/>
      <c r="C238" s="479"/>
      <c r="D238" s="360"/>
      <c r="E238" s="367"/>
      <c r="F238" s="367"/>
      <c r="G238" s="367"/>
      <c r="H238" s="368"/>
    </row>
    <row r="239" spans="1:8">
      <c r="A239" s="366"/>
      <c r="B239" s="363"/>
      <c r="C239" s="479"/>
      <c r="D239" s="360"/>
      <c r="E239" s="367"/>
      <c r="F239" s="367"/>
      <c r="G239" s="367"/>
      <c r="H239" s="368"/>
    </row>
    <row r="240" spans="1:8">
      <c r="A240" s="366"/>
      <c r="B240" s="363"/>
      <c r="C240" s="479"/>
      <c r="D240" s="360"/>
      <c r="E240" s="367"/>
      <c r="F240" s="367"/>
      <c r="G240" s="367"/>
      <c r="H240" s="368"/>
    </row>
    <row r="241" spans="1:8">
      <c r="A241" s="366"/>
      <c r="B241" s="363"/>
      <c r="C241" s="479"/>
      <c r="D241" s="360"/>
      <c r="E241" s="367"/>
      <c r="F241" s="367"/>
      <c r="G241" s="367"/>
      <c r="H241" s="368"/>
    </row>
    <row r="242" spans="1:8">
      <c r="A242" s="366"/>
      <c r="B242" s="363"/>
      <c r="C242" s="479"/>
      <c r="D242" s="360"/>
      <c r="E242" s="367"/>
      <c r="F242" s="367"/>
      <c r="G242" s="367"/>
      <c r="H242" s="368"/>
    </row>
    <row r="243" spans="1:8">
      <c r="A243" s="366"/>
      <c r="B243" s="363"/>
      <c r="C243" s="479"/>
      <c r="D243" s="360"/>
      <c r="E243" s="367"/>
      <c r="F243" s="367"/>
      <c r="G243" s="367"/>
      <c r="H243" s="368"/>
    </row>
    <row r="244" spans="1:8">
      <c r="A244" s="366"/>
      <c r="B244" s="363"/>
      <c r="C244" s="479"/>
      <c r="D244" s="360"/>
      <c r="E244" s="367"/>
      <c r="F244" s="367"/>
      <c r="G244" s="367"/>
      <c r="H244" s="368"/>
    </row>
    <row r="245" spans="1:8">
      <c r="A245" s="366"/>
      <c r="B245" s="363"/>
      <c r="C245" s="479"/>
      <c r="D245" s="360"/>
      <c r="E245" s="367"/>
      <c r="F245" s="367"/>
      <c r="G245" s="367"/>
      <c r="H245" s="368"/>
    </row>
    <row r="246" spans="1:8">
      <c r="A246" s="366"/>
      <c r="B246" s="363"/>
      <c r="C246" s="479"/>
      <c r="D246" s="360"/>
      <c r="E246" s="367"/>
      <c r="F246" s="367"/>
      <c r="G246" s="367"/>
      <c r="H246" s="368"/>
    </row>
    <row r="247" spans="1:8">
      <c r="A247" s="366"/>
      <c r="B247" s="363"/>
      <c r="C247" s="479"/>
      <c r="D247" s="360"/>
      <c r="E247" s="367"/>
      <c r="F247" s="367"/>
      <c r="G247" s="367"/>
      <c r="H247" s="368"/>
    </row>
    <row r="248" spans="1:8">
      <c r="A248" s="366"/>
      <c r="B248" s="363"/>
      <c r="C248" s="479"/>
      <c r="D248" s="360"/>
      <c r="E248" s="367"/>
      <c r="F248" s="367"/>
      <c r="G248" s="367"/>
      <c r="H248" s="368"/>
    </row>
    <row r="249" spans="1:8">
      <c r="A249" s="366"/>
      <c r="B249" s="363"/>
      <c r="C249" s="479"/>
      <c r="D249" s="360"/>
      <c r="E249" s="367"/>
      <c r="F249" s="367"/>
      <c r="G249" s="367"/>
      <c r="H249" s="368"/>
    </row>
    <row r="250" spans="1:8">
      <c r="A250" s="366"/>
      <c r="B250" s="363"/>
      <c r="C250" s="479"/>
      <c r="D250" s="360"/>
      <c r="E250" s="367"/>
      <c r="F250" s="367"/>
      <c r="G250" s="367"/>
      <c r="H250" s="368"/>
    </row>
    <row r="251" spans="1:8">
      <c r="A251" s="366"/>
      <c r="B251" s="363"/>
      <c r="C251" s="479"/>
      <c r="D251" s="360"/>
      <c r="E251" s="367"/>
      <c r="F251" s="367"/>
      <c r="G251" s="367"/>
      <c r="H251" s="368"/>
    </row>
    <row r="252" spans="1:8">
      <c r="A252" s="366"/>
      <c r="B252" s="363"/>
      <c r="C252" s="479"/>
      <c r="D252" s="360"/>
      <c r="E252" s="367"/>
      <c r="F252" s="367"/>
      <c r="G252" s="367"/>
      <c r="H252" s="368"/>
    </row>
    <row r="253" spans="1:8">
      <c r="A253" s="366"/>
      <c r="B253" s="363"/>
      <c r="C253" s="479"/>
      <c r="D253" s="360"/>
      <c r="E253" s="367"/>
      <c r="F253" s="367"/>
      <c r="G253" s="367"/>
      <c r="H253" s="368"/>
    </row>
    <row r="254" spans="1:8">
      <c r="A254" s="366"/>
      <c r="B254" s="363"/>
      <c r="C254" s="479"/>
      <c r="D254" s="360"/>
      <c r="E254" s="367"/>
      <c r="F254" s="367"/>
      <c r="G254" s="367"/>
      <c r="H254" s="368"/>
    </row>
    <row r="255" spans="1:8">
      <c r="A255" s="366"/>
      <c r="B255" s="363"/>
      <c r="C255" s="479"/>
      <c r="D255" s="360"/>
      <c r="E255" s="367"/>
      <c r="F255" s="367"/>
      <c r="G255" s="367"/>
      <c r="H255" s="368"/>
    </row>
    <row r="256" spans="1:8">
      <c r="A256" s="361"/>
      <c r="B256" s="364"/>
      <c r="C256" s="480"/>
      <c r="D256" s="360"/>
      <c r="E256" s="362"/>
      <c r="F256" s="362"/>
      <c r="G256" s="362"/>
      <c r="H256" s="445"/>
    </row>
    <row r="257" spans="1:8">
      <c r="A257" s="361"/>
      <c r="B257" s="364"/>
      <c r="C257" s="480"/>
      <c r="D257" s="360"/>
      <c r="E257" s="362"/>
      <c r="F257" s="362"/>
      <c r="G257" s="362"/>
      <c r="H257" s="445"/>
    </row>
    <row r="258" spans="1:8">
      <c r="A258" s="361"/>
      <c r="B258" s="364"/>
      <c r="C258" s="480"/>
      <c r="D258" s="360"/>
      <c r="E258" s="362"/>
      <c r="F258" s="362"/>
      <c r="G258" s="362"/>
      <c r="H258" s="445"/>
    </row>
    <row r="259" spans="1:8">
      <c r="A259" s="361"/>
      <c r="B259" s="364"/>
      <c r="C259" s="480"/>
      <c r="D259" s="360"/>
      <c r="E259" s="362"/>
      <c r="F259" s="362"/>
      <c r="G259" s="362"/>
      <c r="H259" s="445"/>
    </row>
    <row r="260" spans="1:8" ht="14.4" thickBot="1">
      <c r="A260" s="868"/>
      <c r="B260" s="868"/>
      <c r="C260" s="868"/>
      <c r="D260" s="868"/>
      <c r="E260" s="868"/>
      <c r="F260" s="868"/>
      <c r="G260" s="868"/>
      <c r="H260" s="868"/>
    </row>
    <row r="261" spans="1:8">
      <c r="A261" s="549" t="str">
        <f>P.O.!A13</f>
        <v>2.0</v>
      </c>
      <c r="B261" s="562" t="str">
        <f>VLOOKUP(A261,P.O.!$A$11:$J$9492,4,FALSE)</f>
        <v>REDES E TRAVES</v>
      </c>
      <c r="C261" s="563"/>
      <c r="D261" s="731"/>
      <c r="E261" s="564" t="s">
        <v>81</v>
      </c>
      <c r="F261" s="573"/>
      <c r="G261" s="564" t="s">
        <v>81</v>
      </c>
      <c r="H261" s="550">
        <f>VLOOKUP(A261,P.O.!$A$10:$J$9492,5,FALSE)</f>
        <v>0</v>
      </c>
    </row>
    <row r="262" spans="1:8">
      <c r="A262" s="551"/>
      <c r="B262" s="552" t="s">
        <v>82</v>
      </c>
      <c r="C262" s="553" t="s">
        <v>31289</v>
      </c>
      <c r="D262" s="732" t="s">
        <v>31279</v>
      </c>
      <c r="E262" s="554" t="s">
        <v>31280</v>
      </c>
      <c r="F262" s="554" t="s">
        <v>31281</v>
      </c>
      <c r="G262" s="555"/>
      <c r="H262" s="556" t="s">
        <v>83</v>
      </c>
    </row>
    <row r="263" spans="1:8">
      <c r="A263" s="1007"/>
      <c r="B263" s="359"/>
      <c r="C263" s="482"/>
      <c r="D263" s="733"/>
      <c r="E263" s="371"/>
      <c r="F263" s="371"/>
      <c r="G263" s="371"/>
      <c r="H263" s="372">
        <f>C263</f>
        <v>0</v>
      </c>
    </row>
    <row r="264" spans="1:8">
      <c r="A264" s="1008"/>
      <c r="B264" s="557" t="s">
        <v>84</v>
      </c>
      <c r="C264" s="879"/>
      <c r="D264" s="880"/>
      <c r="E264" s="880"/>
      <c r="F264" s="880"/>
      <c r="G264" s="880"/>
      <c r="H264" s="882"/>
    </row>
    <row r="265" spans="1:8" ht="14.4" thickBot="1">
      <c r="A265" s="558"/>
      <c r="B265" s="559"/>
      <c r="C265" s="560"/>
      <c r="D265" s="734"/>
      <c r="E265" s="565"/>
      <c r="F265" s="565"/>
      <c r="G265" s="565" t="s">
        <v>85</v>
      </c>
      <c r="H265" s="561">
        <f>H263</f>
        <v>0</v>
      </c>
    </row>
    <row r="266" spans="1:8" ht="14.4" thickBot="1">
      <c r="A266" s="257"/>
      <c r="B266" s="257"/>
      <c r="C266" s="484"/>
      <c r="D266" s="689"/>
      <c r="E266" s="373"/>
      <c r="F266" s="373"/>
      <c r="G266" s="373"/>
      <c r="H266" s="373"/>
    </row>
    <row r="267" spans="1:8">
      <c r="A267" s="251" t="str">
        <f>P.O.!A14</f>
        <v>2.1</v>
      </c>
      <c r="B267" s="876" t="str">
        <f>VLOOKUP(A267,P.O.!$A$11:$J$9492,4,FALSE)</f>
        <v>Trave para futebol de campo</v>
      </c>
      <c r="C267" s="877"/>
      <c r="D267" s="877"/>
      <c r="E267" s="877"/>
      <c r="F267" s="878"/>
      <c r="G267" s="574" t="s">
        <v>81</v>
      </c>
      <c r="H267" s="446" t="str">
        <f>VLOOKUP(A267,P.O.!$A$10:$J$9492,5,FALSE)</f>
        <v>PAR</v>
      </c>
    </row>
    <row r="268" spans="1:8">
      <c r="A268" s="534"/>
      <c r="B268" s="421" t="s">
        <v>82</v>
      </c>
      <c r="C268" s="481" t="s">
        <v>31278</v>
      </c>
      <c r="D268" s="252" t="s">
        <v>31279</v>
      </c>
      <c r="E268" s="369" t="s">
        <v>31280</v>
      </c>
      <c r="F268" s="369" t="s">
        <v>31281</v>
      </c>
      <c r="G268" s="370"/>
      <c r="H268" s="253" t="s">
        <v>83</v>
      </c>
    </row>
    <row r="269" spans="1:8">
      <c r="A269" s="886"/>
      <c r="B269" s="254"/>
      <c r="C269" s="482"/>
      <c r="D269" s="733"/>
      <c r="E269" s="371"/>
      <c r="F269" s="371"/>
      <c r="G269" s="371"/>
      <c r="H269" s="372">
        <f>C269</f>
        <v>0</v>
      </c>
    </row>
    <row r="270" spans="1:8">
      <c r="A270" s="871"/>
      <c r="B270" s="255" t="s">
        <v>84</v>
      </c>
      <c r="C270" s="879"/>
      <c r="D270" s="880"/>
      <c r="E270" s="880"/>
      <c r="F270" s="880"/>
      <c r="G270" s="880"/>
      <c r="H270" s="882"/>
    </row>
    <row r="271" spans="1:8" ht="14.4" thickBot="1">
      <c r="A271" s="267"/>
      <c r="B271" s="256"/>
      <c r="C271" s="483"/>
      <c r="D271" s="425"/>
      <c r="E271" s="566"/>
      <c r="F271" s="566"/>
      <c r="G271" s="566" t="s">
        <v>85</v>
      </c>
      <c r="H271" s="447">
        <f>H269</f>
        <v>0</v>
      </c>
    </row>
    <row r="272" spans="1:8" ht="14.4" thickBot="1">
      <c r="A272" s="257"/>
      <c r="B272" s="257"/>
      <c r="C272" s="484"/>
      <c r="D272" s="689"/>
      <c r="E272" s="373"/>
      <c r="F272" s="373"/>
      <c r="G272" s="373"/>
      <c r="H272" s="373"/>
    </row>
    <row r="273" spans="1:8">
      <c r="A273" s="251" t="e">
        <f>P.O.!#REF!</f>
        <v>#REF!</v>
      </c>
      <c r="B273" s="876" t="e">
        <f>VLOOKUP(A273,P.O.!$A$11:$J$9492,4,FALSE)</f>
        <v>#REF!</v>
      </c>
      <c r="C273" s="877"/>
      <c r="D273" s="877"/>
      <c r="E273" s="877"/>
      <c r="F273" s="878"/>
      <c r="G273" s="574" t="s">
        <v>81</v>
      </c>
      <c r="H273" s="446" t="e">
        <f>VLOOKUP(A273,P.O.!$A$10:$J$9492,5,FALSE)</f>
        <v>#REF!</v>
      </c>
    </row>
    <row r="274" spans="1:8">
      <c r="A274" s="534"/>
      <c r="B274" s="421" t="s">
        <v>82</v>
      </c>
      <c r="C274" s="481" t="s">
        <v>31278</v>
      </c>
      <c r="D274" s="252" t="s">
        <v>31279</v>
      </c>
      <c r="E274" s="369" t="s">
        <v>31280</v>
      </c>
      <c r="F274" s="369" t="s">
        <v>31281</v>
      </c>
      <c r="G274" s="370"/>
      <c r="H274" s="253" t="s">
        <v>83</v>
      </c>
    </row>
    <row r="275" spans="1:8">
      <c r="A275" s="886"/>
      <c r="B275" s="254"/>
      <c r="C275" s="482"/>
      <c r="D275" s="733"/>
      <c r="E275" s="371"/>
      <c r="F275" s="371"/>
      <c r="G275" s="371"/>
      <c r="H275" s="372">
        <f>C275</f>
        <v>0</v>
      </c>
    </row>
    <row r="276" spans="1:8">
      <c r="A276" s="871"/>
      <c r="B276" s="255" t="s">
        <v>84</v>
      </c>
      <c r="C276" s="879"/>
      <c r="D276" s="880"/>
      <c r="E276" s="880"/>
      <c r="F276" s="880"/>
      <c r="G276" s="880"/>
      <c r="H276" s="882"/>
    </row>
    <row r="277" spans="1:8" ht="14.4" thickBot="1">
      <c r="A277" s="267"/>
      <c r="B277" s="256"/>
      <c r="C277" s="483"/>
      <c r="D277" s="425"/>
      <c r="E277" s="566"/>
      <c r="F277" s="566"/>
      <c r="G277" s="566" t="s">
        <v>85</v>
      </c>
      <c r="H277" s="447">
        <f>H275</f>
        <v>0</v>
      </c>
    </row>
    <row r="278" spans="1:8" ht="14.4" thickBot="1">
      <c r="A278" s="257"/>
      <c r="B278" s="257"/>
      <c r="C278" s="484"/>
      <c r="D278" s="689"/>
      <c r="E278" s="373"/>
      <c r="F278" s="373"/>
      <c r="G278" s="373"/>
      <c r="H278" s="373"/>
    </row>
    <row r="279" spans="1:8" ht="14.4" thickBot="1">
      <c r="A279" s="535" t="str">
        <f>P.O.!A15</f>
        <v>2.2</v>
      </c>
      <c r="B279" s="904" t="e">
        <f>VLOOKUP(A279,P.O.!$D$10:$D$492,2,FALSE)</f>
        <v>#N/A</v>
      </c>
      <c r="C279" s="905"/>
      <c r="D279" s="905"/>
      <c r="E279" s="905"/>
      <c r="F279" s="905"/>
      <c r="G279" s="905"/>
      <c r="H279" s="906"/>
    </row>
    <row r="280" spans="1:8" ht="14.4" thickBot="1">
      <c r="A280" s="868"/>
      <c r="B280" s="868"/>
      <c r="C280" s="868"/>
      <c r="D280" s="868"/>
      <c r="E280" s="868"/>
      <c r="F280" s="868"/>
      <c r="G280" s="868"/>
      <c r="H280" s="868"/>
    </row>
    <row r="281" spans="1:8">
      <c r="A281" s="258" t="e">
        <f>P.O.!#REF!</f>
        <v>#REF!</v>
      </c>
      <c r="B281" s="876" t="e">
        <f>VLOOKUP(A281,P.O.!$A$11:$J$9492,4,FALSE)</f>
        <v>#REF!</v>
      </c>
      <c r="C281" s="877"/>
      <c r="D281" s="877"/>
      <c r="E281" s="877"/>
      <c r="F281" s="878"/>
      <c r="G281" s="574" t="s">
        <v>81</v>
      </c>
      <c r="H281" s="446" t="e">
        <f>VLOOKUP(A281,P.O.!$A$10:$J$9492,5,FALSE)</f>
        <v>#REF!</v>
      </c>
    </row>
    <row r="282" spans="1:8">
      <c r="A282" s="536"/>
      <c r="B282" s="421" t="s">
        <v>82</v>
      </c>
      <c r="C282" s="485"/>
      <c r="D282" s="259"/>
      <c r="E282" s="374"/>
      <c r="F282" s="374"/>
      <c r="G282" s="375"/>
      <c r="H282" s="260" t="s">
        <v>83</v>
      </c>
    </row>
    <row r="283" spans="1:8">
      <c r="A283" s="884"/>
      <c r="B283" s="261" t="s">
        <v>57</v>
      </c>
      <c r="C283" s="486"/>
      <c r="D283" s="735"/>
      <c r="E283" s="376"/>
      <c r="F283" s="376"/>
      <c r="G283" s="376"/>
      <c r="H283" s="377">
        <f>C283</f>
        <v>0</v>
      </c>
    </row>
    <row r="284" spans="1:8">
      <c r="A284" s="885"/>
      <c r="B284" s="262" t="s">
        <v>84</v>
      </c>
      <c r="C284" s="865"/>
      <c r="D284" s="866"/>
      <c r="E284" s="866"/>
      <c r="F284" s="866"/>
      <c r="G284" s="866"/>
      <c r="H284" s="867"/>
    </row>
    <row r="285" spans="1:8" ht="14.4" thickBot="1">
      <c r="A285" s="267"/>
      <c r="B285" s="263"/>
      <c r="C285" s="487"/>
      <c r="D285" s="426"/>
      <c r="E285" s="567"/>
      <c r="F285" s="567"/>
      <c r="G285" s="567" t="s">
        <v>85</v>
      </c>
      <c r="H285" s="448">
        <f>H283</f>
        <v>0</v>
      </c>
    </row>
    <row r="286" spans="1:8" ht="14.4" thickBot="1"/>
    <row r="287" spans="1:8">
      <c r="A287" s="264" t="e">
        <f>P.O.!#REF!</f>
        <v>#REF!</v>
      </c>
      <c r="B287" s="876" t="e">
        <f>VLOOKUP(A287,P.O.!$A$11:$J$9492,4,FALSE)</f>
        <v>#REF!</v>
      </c>
      <c r="C287" s="877"/>
      <c r="D287" s="877"/>
      <c r="E287" s="877"/>
      <c r="F287" s="878"/>
      <c r="G287" s="574" t="s">
        <v>81</v>
      </c>
      <c r="H287" s="446" t="e">
        <f>VLOOKUP(A287,P.O.!$A$10:$J$9492,5,FALSE)</f>
        <v>#REF!</v>
      </c>
    </row>
    <row r="288" spans="1:8">
      <c r="A288" s="265"/>
      <c r="B288" s="421" t="s">
        <v>82</v>
      </c>
      <c r="C288" s="489" t="s">
        <v>12181</v>
      </c>
      <c r="D288" s="266" t="s">
        <v>12182</v>
      </c>
      <c r="E288" s="374"/>
      <c r="F288" s="374"/>
      <c r="G288" s="375"/>
      <c r="H288" s="260" t="s">
        <v>83</v>
      </c>
    </row>
    <row r="289" spans="1:8">
      <c r="A289" s="884"/>
      <c r="B289" s="261" t="s">
        <v>57</v>
      </c>
      <c r="C289" s="490"/>
      <c r="D289" s="737"/>
      <c r="E289" s="376"/>
      <c r="F289" s="376"/>
      <c r="G289" s="376"/>
      <c r="H289" s="377">
        <f>C289*D289</f>
        <v>0</v>
      </c>
    </row>
    <row r="290" spans="1:8">
      <c r="A290" s="885"/>
      <c r="B290" s="262" t="s">
        <v>84</v>
      </c>
      <c r="C290" s="865"/>
      <c r="D290" s="866"/>
      <c r="E290" s="866"/>
      <c r="F290" s="866"/>
      <c r="G290" s="866"/>
      <c r="H290" s="867"/>
    </row>
    <row r="291" spans="1:8" ht="14.4" thickBot="1">
      <c r="A291" s="267"/>
      <c r="B291" s="263"/>
      <c r="C291" s="487"/>
      <c r="D291" s="426"/>
      <c r="E291" s="567"/>
      <c r="F291" s="567"/>
      <c r="G291" s="567" t="s">
        <v>85</v>
      </c>
      <c r="H291" s="448">
        <f>H289</f>
        <v>0</v>
      </c>
    </row>
    <row r="292" spans="1:8" ht="14.4" thickBot="1"/>
    <row r="293" spans="1:8">
      <c r="A293" s="264" t="e">
        <f>P.O.!#REF!</f>
        <v>#REF!</v>
      </c>
      <c r="B293" s="981" t="e">
        <f>VLOOKUP(A293,P.O.!$D$11:$D$9492,2,FALSE)</f>
        <v>#REF!</v>
      </c>
      <c r="C293" s="982"/>
      <c r="D293" s="982"/>
      <c r="E293" s="982"/>
      <c r="F293" s="983"/>
      <c r="G293" s="575" t="s">
        <v>81</v>
      </c>
      <c r="H293" s="449" t="e">
        <f>VLOOKUP(A293,P.O.!$D$10:$E$9492,3,FALSE)</f>
        <v>#REF!</v>
      </c>
    </row>
    <row r="294" spans="1:8">
      <c r="A294" s="536"/>
      <c r="B294" s="421" t="s">
        <v>82</v>
      </c>
      <c r="C294" s="485" t="s">
        <v>12227</v>
      </c>
      <c r="D294" s="259" t="s">
        <v>12185</v>
      </c>
      <c r="E294" s="374"/>
      <c r="F294" s="374"/>
      <c r="G294" s="375"/>
      <c r="H294" s="260" t="s">
        <v>83</v>
      </c>
    </row>
    <row r="295" spans="1:8">
      <c r="A295" s="884"/>
      <c r="B295" s="261" t="s">
        <v>57</v>
      </c>
      <c r="C295" s="486"/>
      <c r="D295" s="735"/>
      <c r="E295" s="376"/>
      <c r="F295" s="376"/>
      <c r="G295" s="376"/>
      <c r="H295" s="377">
        <f>C295*D295</f>
        <v>0</v>
      </c>
    </row>
    <row r="296" spans="1:8">
      <c r="A296" s="870"/>
      <c r="B296" s="262" t="s">
        <v>84</v>
      </c>
      <c r="C296" s="865"/>
      <c r="D296" s="866"/>
      <c r="E296" s="866"/>
      <c r="F296" s="866"/>
      <c r="G296" s="866"/>
      <c r="H296" s="867"/>
    </row>
    <row r="297" spans="1:8" ht="14.4" thickBot="1">
      <c r="A297" s="537"/>
      <c r="B297" s="263"/>
      <c r="C297" s="487"/>
      <c r="D297" s="426"/>
      <c r="E297" s="567"/>
      <c r="F297" s="567"/>
      <c r="G297" s="567" t="s">
        <v>85</v>
      </c>
      <c r="H297" s="448">
        <f>H295</f>
        <v>0</v>
      </c>
    </row>
    <row r="298" spans="1:8" ht="14.4" thickBot="1"/>
    <row r="299" spans="1:8">
      <c r="A299" s="268" t="e">
        <f>P.O.!#REF!</f>
        <v>#REF!</v>
      </c>
      <c r="B299" s="984" t="e">
        <f>VLOOKUP(A299,P.O.!$D$11:$D$9492,2,FALSE)</f>
        <v>#REF!</v>
      </c>
      <c r="C299" s="985"/>
      <c r="D299" s="985"/>
      <c r="E299" s="985"/>
      <c r="F299" s="986"/>
      <c r="G299" s="576" t="s">
        <v>81</v>
      </c>
      <c r="H299" s="450" t="e">
        <f>VLOOKUP(A299,P.O.!$D$10:$E$9492,3,FALSE)</f>
        <v>#REF!</v>
      </c>
    </row>
    <row r="300" spans="1:8">
      <c r="A300" s="265"/>
      <c r="B300" s="421" t="s">
        <v>82</v>
      </c>
      <c r="C300" s="485" t="s">
        <v>111</v>
      </c>
      <c r="D300" s="259" t="s">
        <v>111</v>
      </c>
      <c r="E300" s="374"/>
      <c r="F300" s="374"/>
      <c r="G300" s="375"/>
      <c r="H300" s="269" t="s">
        <v>83</v>
      </c>
    </row>
    <row r="301" spans="1:8">
      <c r="A301" s="884"/>
      <c r="B301" s="261" t="s">
        <v>57</v>
      </c>
      <c r="C301" s="486"/>
      <c r="D301" s="735"/>
      <c r="E301" s="376"/>
      <c r="F301" s="376"/>
      <c r="G301" s="376"/>
      <c r="H301" s="377">
        <f>PRODUCT(C301:G301)</f>
        <v>0</v>
      </c>
    </row>
    <row r="302" spans="1:8">
      <c r="A302" s="885"/>
      <c r="B302" s="262" t="s">
        <v>84</v>
      </c>
      <c r="C302" s="865"/>
      <c r="D302" s="866"/>
      <c r="E302" s="866"/>
      <c r="F302" s="866"/>
      <c r="G302" s="866"/>
      <c r="H302" s="867"/>
    </row>
    <row r="303" spans="1:8" ht="14.4" thickBot="1">
      <c r="A303" s="267"/>
      <c r="B303" s="263"/>
      <c r="C303" s="487"/>
      <c r="D303" s="426"/>
      <c r="E303" s="567"/>
      <c r="F303" s="567"/>
      <c r="G303" s="567" t="s">
        <v>85</v>
      </c>
      <c r="H303" s="448">
        <f>H301</f>
        <v>0</v>
      </c>
    </row>
    <row r="304" spans="1:8" ht="14.4" thickBot="1"/>
    <row r="305" spans="1:8">
      <c r="A305" s="270" t="e">
        <f>P.O.!#REF!</f>
        <v>#REF!</v>
      </c>
      <c r="B305" s="888" t="e">
        <f>VLOOKUP(A305,P.O.!$D$11:$D$9492,2,FALSE)</f>
        <v>#REF!</v>
      </c>
      <c r="C305" s="889"/>
      <c r="D305" s="889"/>
      <c r="E305" s="889"/>
      <c r="F305" s="890"/>
      <c r="G305" s="577" t="s">
        <v>81</v>
      </c>
      <c r="H305" s="451" t="e">
        <f>VLOOKUP(A305,P.O.!$D$10:$E$9492,3,FALSE)</f>
        <v>#REF!</v>
      </c>
    </row>
    <row r="306" spans="1:8">
      <c r="A306" s="265"/>
      <c r="B306" s="421" t="s">
        <v>82</v>
      </c>
      <c r="C306" s="485" t="s">
        <v>12183</v>
      </c>
      <c r="D306" s="259" t="s">
        <v>12185</v>
      </c>
      <c r="E306" s="374"/>
      <c r="F306" s="374"/>
      <c r="G306" s="375"/>
      <c r="H306" s="260" t="s">
        <v>83</v>
      </c>
    </row>
    <row r="307" spans="1:8">
      <c r="A307" s="884"/>
      <c r="B307" s="261" t="s">
        <v>57</v>
      </c>
      <c r="C307" s="486"/>
      <c r="D307" s="735"/>
      <c r="E307" s="376"/>
      <c r="F307" s="376"/>
      <c r="G307" s="376"/>
      <c r="H307" s="377">
        <f>PRODUCT(C307:G307)</f>
        <v>0</v>
      </c>
    </row>
    <row r="308" spans="1:8">
      <c r="A308" s="885"/>
      <c r="B308" s="262" t="s">
        <v>84</v>
      </c>
      <c r="C308" s="865"/>
      <c r="D308" s="866"/>
      <c r="E308" s="866"/>
      <c r="F308" s="866"/>
      <c r="G308" s="866"/>
      <c r="H308" s="867"/>
    </row>
    <row r="309" spans="1:8" ht="14.4" thickBot="1">
      <c r="A309" s="267"/>
      <c r="B309" s="263"/>
      <c r="C309" s="487"/>
      <c r="D309" s="426"/>
      <c r="E309" s="567"/>
      <c r="F309" s="567"/>
      <c r="G309" s="567" t="s">
        <v>85</v>
      </c>
      <c r="H309" s="448">
        <f>H307</f>
        <v>0</v>
      </c>
    </row>
    <row r="310" spans="1:8" ht="14.4" thickBot="1">
      <c r="A310" s="868"/>
      <c r="B310" s="868"/>
      <c r="C310" s="868"/>
      <c r="D310" s="868"/>
      <c r="E310" s="868"/>
      <c r="F310" s="868"/>
      <c r="G310" s="868"/>
      <c r="H310" s="868"/>
    </row>
    <row r="311" spans="1:8" ht="14.4" thickBot="1">
      <c r="A311" s="535" t="e">
        <f>P.O.!#REF!</f>
        <v>#REF!</v>
      </c>
      <c r="B311" s="904" t="e">
        <f>VLOOKUP(A311,P.O.!$D$10:$D$492,2,FALSE)</f>
        <v>#REF!</v>
      </c>
      <c r="C311" s="905"/>
      <c r="D311" s="905"/>
      <c r="E311" s="905"/>
      <c r="F311" s="905"/>
      <c r="G311" s="905"/>
      <c r="H311" s="906"/>
    </row>
    <row r="312" spans="1:8" ht="14.4" thickBot="1">
      <c r="A312" s="257"/>
      <c r="B312" s="257"/>
      <c r="C312" s="484"/>
      <c r="D312" s="689"/>
      <c r="E312" s="373"/>
      <c r="F312" s="373"/>
      <c r="G312" s="373"/>
      <c r="H312" s="373"/>
    </row>
    <row r="313" spans="1:8">
      <c r="A313" s="251" t="e">
        <f>P.O.!#REF!</f>
        <v>#REF!</v>
      </c>
      <c r="B313" s="876" t="e">
        <f>VLOOKUP(A313,P.O.!$D$11:$D$9492,2,FALSE)</f>
        <v>#REF!</v>
      </c>
      <c r="C313" s="877"/>
      <c r="D313" s="877"/>
      <c r="E313" s="877"/>
      <c r="F313" s="878"/>
      <c r="G313" s="574" t="s">
        <v>81</v>
      </c>
      <c r="H313" s="446" t="e">
        <f>VLOOKUP(A313,P.O.!$D$10:$E$9492,3,FALSE)</f>
        <v>#REF!</v>
      </c>
    </row>
    <row r="314" spans="1:8">
      <c r="A314" s="265"/>
      <c r="B314" s="421" t="s">
        <v>82</v>
      </c>
      <c r="C314" s="481"/>
      <c r="D314" s="252"/>
      <c r="E314" s="369"/>
      <c r="F314" s="369"/>
      <c r="G314" s="370"/>
      <c r="H314" s="253" t="s">
        <v>83</v>
      </c>
    </row>
    <row r="315" spans="1:8">
      <c r="A315" s="886"/>
      <c r="B315" s="254" t="s">
        <v>57</v>
      </c>
      <c r="C315" s="482"/>
      <c r="D315" s="733"/>
      <c r="E315" s="371"/>
      <c r="F315" s="371"/>
      <c r="G315" s="371"/>
      <c r="H315" s="372">
        <f>PRODUCT(C315:G315)</f>
        <v>0</v>
      </c>
    </row>
    <row r="316" spans="1:8">
      <c r="A316" s="870"/>
      <c r="B316" s="255" t="s">
        <v>84</v>
      </c>
      <c r="C316" s="879"/>
      <c r="D316" s="880"/>
      <c r="E316" s="880"/>
      <c r="F316" s="880"/>
      <c r="G316" s="880"/>
      <c r="H316" s="882"/>
    </row>
    <row r="317" spans="1:8" ht="14.4" thickBot="1">
      <c r="A317" s="537"/>
      <c r="B317" s="256"/>
      <c r="C317" s="483"/>
      <c r="D317" s="425"/>
      <c r="E317" s="566"/>
      <c r="F317" s="566"/>
      <c r="G317" s="566" t="s">
        <v>85</v>
      </c>
      <c r="H317" s="447">
        <f>H315</f>
        <v>0</v>
      </c>
    </row>
    <row r="318" spans="1:8" ht="14.4" thickBot="1">
      <c r="A318" s="887"/>
      <c r="B318" s="887"/>
      <c r="C318" s="887"/>
      <c r="D318" s="887"/>
      <c r="E318" s="887"/>
      <c r="F318" s="887"/>
      <c r="G318" s="887"/>
      <c r="H318" s="887"/>
    </row>
    <row r="319" spans="1:8">
      <c r="A319" s="251" t="e">
        <f>P.O.!#REF!</f>
        <v>#REF!</v>
      </c>
      <c r="B319" s="876" t="e">
        <f>VLOOKUP(A319,P.O.!$D$11:$D$9492,2,FALSE)</f>
        <v>#REF!</v>
      </c>
      <c r="C319" s="877"/>
      <c r="D319" s="877"/>
      <c r="E319" s="877"/>
      <c r="F319" s="878"/>
      <c r="G319" s="574" t="s">
        <v>81</v>
      </c>
      <c r="H319" s="446" t="e">
        <f>VLOOKUP(A319,P.O.!$D$10:$E$9492,3,FALSE)</f>
        <v>#REF!</v>
      </c>
    </row>
    <row r="320" spans="1:8">
      <c r="A320" s="534"/>
      <c r="B320" s="421" t="s">
        <v>82</v>
      </c>
      <c r="C320" s="481"/>
      <c r="D320" s="252"/>
      <c r="E320" s="369"/>
      <c r="F320" s="369"/>
      <c r="G320" s="370"/>
      <c r="H320" s="253" t="s">
        <v>83</v>
      </c>
    </row>
    <row r="321" spans="1:8">
      <c r="A321" s="886"/>
      <c r="B321" s="254" t="s">
        <v>57</v>
      </c>
      <c r="C321" s="482"/>
      <c r="D321" s="733"/>
      <c r="E321" s="371"/>
      <c r="F321" s="371"/>
      <c r="G321" s="371"/>
      <c r="H321" s="372">
        <f>PRODUCT(C321:G321)</f>
        <v>0</v>
      </c>
    </row>
    <row r="322" spans="1:8">
      <c r="A322" s="871"/>
      <c r="B322" s="255" t="s">
        <v>84</v>
      </c>
      <c r="C322" s="879"/>
      <c r="D322" s="880"/>
      <c r="E322" s="880"/>
      <c r="F322" s="880"/>
      <c r="G322" s="880"/>
      <c r="H322" s="882"/>
    </row>
    <row r="323" spans="1:8" ht="14.4" thickBot="1">
      <c r="A323" s="267"/>
      <c r="B323" s="256"/>
      <c r="C323" s="483"/>
      <c r="D323" s="425"/>
      <c r="E323" s="566"/>
      <c r="F323" s="566"/>
      <c r="G323" s="566" t="s">
        <v>85</v>
      </c>
      <c r="H323" s="447">
        <f>H321</f>
        <v>0</v>
      </c>
    </row>
    <row r="324" spans="1:8" ht="14.4" thickBot="1">
      <c r="A324" s="868"/>
      <c r="B324" s="868"/>
      <c r="C324" s="868"/>
      <c r="D324" s="868"/>
      <c r="E324" s="868"/>
      <c r="F324" s="868"/>
      <c r="G324" s="868"/>
      <c r="H324" s="868"/>
    </row>
    <row r="325" spans="1:8">
      <c r="A325" s="251" t="e">
        <f>P.O.!#REF!</f>
        <v>#REF!</v>
      </c>
      <c r="B325" s="876" t="e">
        <f>VLOOKUP(A325,P.O.!$D$11:$D$9492,2,FALSE)</f>
        <v>#REF!</v>
      </c>
      <c r="C325" s="877"/>
      <c r="D325" s="877"/>
      <c r="E325" s="877"/>
      <c r="F325" s="878"/>
      <c r="G325" s="574" t="s">
        <v>81</v>
      </c>
      <c r="H325" s="446" t="e">
        <f>VLOOKUP(A325,P.O.!$D$10:$E$9492,3,FALSE)</f>
        <v>#REF!</v>
      </c>
    </row>
    <row r="326" spans="1:8">
      <c r="A326" s="534"/>
      <c r="B326" s="421" t="s">
        <v>82</v>
      </c>
      <c r="C326" s="481" t="s">
        <v>12228</v>
      </c>
      <c r="D326" s="252" t="s">
        <v>12229</v>
      </c>
      <c r="E326" s="369"/>
      <c r="F326" s="369"/>
      <c r="G326" s="370"/>
      <c r="H326" s="253" t="s">
        <v>83</v>
      </c>
    </row>
    <row r="327" spans="1:8">
      <c r="A327" s="886"/>
      <c r="B327" s="254" t="s">
        <v>57</v>
      </c>
      <c r="C327" s="482"/>
      <c r="D327" s="733"/>
      <c r="E327" s="371"/>
      <c r="F327" s="371"/>
      <c r="G327" s="371"/>
      <c r="H327" s="372">
        <f>PRODUCT(C327:G327)</f>
        <v>0</v>
      </c>
    </row>
    <row r="328" spans="1:8">
      <c r="A328" s="871"/>
      <c r="B328" s="255" t="s">
        <v>84</v>
      </c>
      <c r="C328" s="879"/>
      <c r="D328" s="880"/>
      <c r="E328" s="880"/>
      <c r="F328" s="880"/>
      <c r="G328" s="880"/>
      <c r="H328" s="882"/>
    </row>
    <row r="329" spans="1:8" ht="14.4" thickBot="1">
      <c r="A329" s="267"/>
      <c r="B329" s="256"/>
      <c r="C329" s="483"/>
      <c r="D329" s="425"/>
      <c r="E329" s="566"/>
      <c r="F329" s="566"/>
      <c r="G329" s="566" t="s">
        <v>85</v>
      </c>
      <c r="H329" s="447">
        <f>H327</f>
        <v>0</v>
      </c>
    </row>
    <row r="330" spans="1:8" ht="14.4" thickBot="1">
      <c r="A330" s="868"/>
      <c r="B330" s="868"/>
      <c r="C330" s="868"/>
      <c r="D330" s="868"/>
      <c r="E330" s="868"/>
      <c r="F330" s="868"/>
      <c r="G330" s="868"/>
      <c r="H330" s="868"/>
    </row>
    <row r="331" spans="1:8" ht="14.4" thickBot="1">
      <c r="A331" s="535" t="e">
        <f>P.O.!#REF!</f>
        <v>#REF!</v>
      </c>
      <c r="B331" s="904" t="e">
        <f>VLOOKUP(A331,P.O.!$D$10:$D$492,2,FALSE)</f>
        <v>#REF!</v>
      </c>
      <c r="C331" s="905"/>
      <c r="D331" s="905"/>
      <c r="E331" s="905"/>
      <c r="F331" s="905"/>
      <c r="G331" s="905"/>
      <c r="H331" s="906"/>
    </row>
    <row r="332" spans="1:8" ht="14.4" thickBot="1">
      <c r="A332" s="868"/>
      <c r="B332" s="868"/>
      <c r="C332" s="868"/>
      <c r="D332" s="868"/>
      <c r="E332" s="868"/>
      <c r="F332" s="868"/>
      <c r="G332" s="868"/>
      <c r="H332" s="868"/>
    </row>
    <row r="333" spans="1:8">
      <c r="A333" s="271" t="e">
        <f>P.O.!#REF!</f>
        <v>#REF!</v>
      </c>
      <c r="B333" s="940" t="e">
        <f>VLOOKUP(A333,P.O.!$D$11:$D$9492,2,FALSE)</f>
        <v>#REF!</v>
      </c>
      <c r="C333" s="941"/>
      <c r="D333" s="941"/>
      <c r="E333" s="941"/>
      <c r="F333" s="942"/>
      <c r="G333" s="578" t="s">
        <v>81</v>
      </c>
      <c r="H333" s="452" t="e">
        <f>VLOOKUP(A333,P.O.!$D$10:$E$9492,3,FALSE)</f>
        <v>#REF!</v>
      </c>
    </row>
    <row r="334" spans="1:8">
      <c r="A334" s="534"/>
      <c r="B334" s="421" t="s">
        <v>82</v>
      </c>
      <c r="C334" s="491" t="s">
        <v>111</v>
      </c>
      <c r="D334" s="272" t="s">
        <v>111</v>
      </c>
      <c r="E334" s="378"/>
      <c r="F334" s="378"/>
      <c r="G334" s="370"/>
      <c r="H334" s="253" t="s">
        <v>83</v>
      </c>
    </row>
    <row r="335" spans="1:8">
      <c r="A335" s="886"/>
      <c r="B335" s="274"/>
      <c r="C335" s="492"/>
      <c r="D335" s="738"/>
      <c r="E335" s="379"/>
      <c r="F335" s="371"/>
      <c r="G335" s="371"/>
      <c r="H335" s="372">
        <f>PRODUCT(C335:G335)</f>
        <v>0</v>
      </c>
    </row>
    <row r="336" spans="1:8">
      <c r="A336" s="870"/>
      <c r="B336" s="274"/>
      <c r="C336" s="492"/>
      <c r="D336" s="738"/>
      <c r="E336" s="380"/>
      <c r="F336" s="380"/>
      <c r="G336" s="380"/>
      <c r="H336" s="372">
        <f>PRODUCT(C336:G336)</f>
        <v>0</v>
      </c>
    </row>
    <row r="337" spans="1:8">
      <c r="A337" s="871"/>
      <c r="B337" s="255" t="s">
        <v>84</v>
      </c>
      <c r="C337" s="907"/>
      <c r="D337" s="908"/>
      <c r="E337" s="880"/>
      <c r="F337" s="880"/>
      <c r="G337" s="880"/>
      <c r="H337" s="882"/>
    </row>
    <row r="338" spans="1:8" ht="14.4" thickBot="1">
      <c r="A338" s="267"/>
      <c r="B338" s="256"/>
      <c r="C338" s="483"/>
      <c r="D338" s="425"/>
      <c r="E338" s="566"/>
      <c r="F338" s="566"/>
      <c r="G338" s="566" t="s">
        <v>85</v>
      </c>
      <c r="H338" s="447">
        <f>SUM(H335:H336)</f>
        <v>0</v>
      </c>
    </row>
    <row r="339" spans="1:8" ht="14.4" thickBot="1"/>
    <row r="340" spans="1:8">
      <c r="A340" s="271" t="e">
        <f>P.O.!#REF!</f>
        <v>#REF!</v>
      </c>
      <c r="B340" s="940" t="e">
        <f>VLOOKUP(A340,P.O.!$D$11:$D$9492,2,FALSE)</f>
        <v>#REF!</v>
      </c>
      <c r="C340" s="941"/>
      <c r="D340" s="941"/>
      <c r="E340" s="941"/>
      <c r="F340" s="942"/>
      <c r="G340" s="578" t="s">
        <v>81</v>
      </c>
      <c r="H340" s="452" t="e">
        <f>VLOOKUP(A340,P.O.!$D$10:$E$9492,3,FALSE)</f>
        <v>#REF!</v>
      </c>
    </row>
    <row r="341" spans="1:8">
      <c r="A341" s="534"/>
      <c r="B341" s="421" t="s">
        <v>82</v>
      </c>
      <c r="C341" s="493" t="s">
        <v>111</v>
      </c>
      <c r="D341" s="273" t="s">
        <v>111</v>
      </c>
      <c r="E341" s="378" t="s">
        <v>111</v>
      </c>
      <c r="F341" s="378"/>
      <c r="G341" s="370"/>
      <c r="H341" s="253" t="s">
        <v>83</v>
      </c>
    </row>
    <row r="342" spans="1:8">
      <c r="A342" s="886"/>
      <c r="B342" s="274"/>
      <c r="C342" s="492"/>
      <c r="D342" s="738"/>
      <c r="E342" s="379"/>
      <c r="F342" s="371"/>
      <c r="G342" s="371"/>
      <c r="H342" s="372">
        <f>PRODUCT(C342:G342)</f>
        <v>0</v>
      </c>
    </row>
    <row r="343" spans="1:8">
      <c r="A343" s="870"/>
      <c r="B343" s="274"/>
      <c r="C343" s="492"/>
      <c r="D343" s="738"/>
      <c r="E343" s="380"/>
      <c r="F343" s="380"/>
      <c r="G343" s="380"/>
      <c r="H343" s="372">
        <f>PRODUCT(C343:G343)</f>
        <v>0</v>
      </c>
    </row>
    <row r="344" spans="1:8">
      <c r="A344" s="871"/>
      <c r="B344" s="255" t="s">
        <v>84</v>
      </c>
      <c r="C344" s="879"/>
      <c r="D344" s="880"/>
      <c r="E344" s="880"/>
      <c r="F344" s="880"/>
      <c r="G344" s="880"/>
      <c r="H344" s="882"/>
    </row>
    <row r="345" spans="1:8" ht="14.4" thickBot="1">
      <c r="A345" s="537"/>
      <c r="B345" s="256"/>
      <c r="C345" s="483"/>
      <c r="D345" s="425"/>
      <c r="E345" s="566"/>
      <c r="F345" s="566"/>
      <c r="G345" s="566" t="s">
        <v>85</v>
      </c>
      <c r="H345" s="447">
        <f>SUM(H342:H343)</f>
        <v>0</v>
      </c>
    </row>
    <row r="346" spans="1:8" ht="14.4" thickBot="1"/>
    <row r="347" spans="1:8">
      <c r="A347" s="271" t="e">
        <f>P.O.!#REF!</f>
        <v>#REF!</v>
      </c>
      <c r="B347" s="940" t="e">
        <f>VLOOKUP(A347,P.O.!$D$11:$D$9492,2,FALSE)</f>
        <v>#REF!</v>
      </c>
      <c r="C347" s="941"/>
      <c r="D347" s="941"/>
      <c r="E347" s="941"/>
      <c r="F347" s="942"/>
      <c r="G347" s="578" t="s">
        <v>81</v>
      </c>
      <c r="H347" s="452" t="e">
        <f>VLOOKUP(A347,P.O.!$D$10:$E$9492,3,FALSE)</f>
        <v>#REF!</v>
      </c>
    </row>
    <row r="348" spans="1:8">
      <c r="A348" s="534"/>
      <c r="B348" s="421" t="s">
        <v>82</v>
      </c>
      <c r="C348" s="493"/>
      <c r="D348" s="273"/>
      <c r="E348" s="378"/>
      <c r="F348" s="378"/>
      <c r="G348" s="370"/>
      <c r="H348" s="253" t="s">
        <v>83</v>
      </c>
    </row>
    <row r="349" spans="1:8">
      <c r="A349" s="884"/>
      <c r="B349" s="274"/>
      <c r="C349" s="492"/>
      <c r="D349" s="738"/>
      <c r="E349" s="381"/>
      <c r="F349" s="382"/>
      <c r="G349" s="382"/>
      <c r="H349" s="372">
        <f>PRODUCT(C349:G349)</f>
        <v>0</v>
      </c>
    </row>
    <row r="350" spans="1:8">
      <c r="A350" s="870"/>
      <c r="B350" s="274"/>
      <c r="C350" s="492"/>
      <c r="D350" s="738"/>
      <c r="E350" s="383"/>
      <c r="F350" s="383"/>
      <c r="G350" s="383"/>
      <c r="H350" s="384">
        <f>PRODUCT(C350:G350)</f>
        <v>0</v>
      </c>
    </row>
    <row r="351" spans="1:8">
      <c r="A351" s="871"/>
      <c r="B351" s="255" t="s">
        <v>84</v>
      </c>
      <c r="C351" s="879"/>
      <c r="D351" s="880"/>
      <c r="E351" s="908"/>
      <c r="F351" s="908"/>
      <c r="G351" s="908"/>
      <c r="H351" s="882"/>
    </row>
    <row r="352" spans="1:8" ht="14.4" thickBot="1">
      <c r="A352" s="267"/>
      <c r="B352" s="256"/>
      <c r="C352" s="483"/>
      <c r="D352" s="425"/>
      <c r="E352" s="566"/>
      <c r="F352" s="566"/>
      <c r="G352" s="566" t="s">
        <v>85</v>
      </c>
      <c r="H352" s="447">
        <f>SUM(H349:H350)</f>
        <v>0</v>
      </c>
    </row>
    <row r="353" spans="1:8" ht="14.4" thickBot="1"/>
    <row r="354" spans="1:8">
      <c r="A354" s="275" t="e">
        <f>P.O.!#REF!</f>
        <v>#REF!</v>
      </c>
      <c r="B354" s="950" t="e">
        <f>VLOOKUP(A354,P.O.!$D$11:$D$9492,2,FALSE)</f>
        <v>#REF!</v>
      </c>
      <c r="C354" s="951"/>
      <c r="D354" s="951"/>
      <c r="E354" s="951"/>
      <c r="F354" s="952"/>
      <c r="G354" s="579" t="s">
        <v>81</v>
      </c>
      <c r="H354" s="453" t="e">
        <f>VLOOKUP(A354,P.O.!$D$10:$E$9492,3,FALSE)</f>
        <v>#REF!</v>
      </c>
    </row>
    <row r="355" spans="1:8">
      <c r="A355" s="538"/>
      <c r="B355" s="421" t="s">
        <v>82</v>
      </c>
      <c r="C355" s="493"/>
      <c r="D355" s="273"/>
      <c r="E355" s="378"/>
      <c r="F355" s="385"/>
      <c r="G355" s="386"/>
      <c r="H355" s="253" t="s">
        <v>83</v>
      </c>
    </row>
    <row r="356" spans="1:8">
      <c r="A356" s="886"/>
      <c r="B356" s="274"/>
      <c r="C356" s="492"/>
      <c r="D356" s="738"/>
      <c r="E356" s="380"/>
      <c r="F356" s="387"/>
      <c r="G356" s="387"/>
      <c r="H356" s="384">
        <f>PRODUCT(C356:G356)</f>
        <v>0</v>
      </c>
    </row>
    <row r="357" spans="1:8">
      <c r="A357" s="870"/>
      <c r="B357" s="274"/>
      <c r="C357" s="492"/>
      <c r="D357" s="738"/>
      <c r="E357" s="380"/>
      <c r="F357" s="387"/>
      <c r="G357" s="387"/>
      <c r="H357" s="384">
        <f>PRODUCT(C357:G357)</f>
        <v>0</v>
      </c>
    </row>
    <row r="358" spans="1:8">
      <c r="A358" s="871"/>
      <c r="B358" s="255" t="s">
        <v>84</v>
      </c>
      <c r="C358" s="879"/>
      <c r="D358" s="880"/>
      <c r="E358" s="880"/>
      <c r="F358" s="908"/>
      <c r="G358" s="908"/>
      <c r="H358" s="882"/>
    </row>
    <row r="359" spans="1:8" ht="14.4" thickBot="1">
      <c r="A359" s="267"/>
      <c r="B359" s="256"/>
      <c r="C359" s="483"/>
      <c r="D359" s="425"/>
      <c r="E359" s="566"/>
      <c r="F359" s="566"/>
      <c r="G359" s="566" t="s">
        <v>85</v>
      </c>
      <c r="H359" s="447">
        <f>SUM(H356:H357)</f>
        <v>0</v>
      </c>
    </row>
    <row r="360" spans="1:8" ht="14.4" thickBot="1">
      <c r="A360" s="901"/>
      <c r="B360" s="901"/>
      <c r="C360" s="901"/>
      <c r="D360" s="901"/>
      <c r="E360" s="901"/>
      <c r="F360" s="901"/>
      <c r="G360" s="901"/>
      <c r="H360" s="901"/>
    </row>
    <row r="361" spans="1:8" ht="14.4" thickBot="1">
      <c r="A361" s="535" t="e">
        <f>P.O.!#REF!</f>
        <v>#REF!</v>
      </c>
      <c r="B361" s="904" t="e">
        <f>VLOOKUP(A361,P.O.!$D$10:$D$492,2,FALSE)</f>
        <v>#REF!</v>
      </c>
      <c r="C361" s="905"/>
      <c r="D361" s="905"/>
      <c r="E361" s="905"/>
      <c r="F361" s="905"/>
      <c r="G361" s="905"/>
      <c r="H361" s="906"/>
    </row>
    <row r="362" spans="1:8" ht="14.4" thickBot="1">
      <c r="A362" s="901"/>
      <c r="B362" s="901"/>
      <c r="C362" s="901"/>
      <c r="D362" s="901"/>
      <c r="E362" s="901"/>
      <c r="F362" s="901"/>
      <c r="G362" s="901"/>
      <c r="H362" s="901"/>
    </row>
    <row r="363" spans="1:8" ht="14.4" thickBot="1">
      <c r="A363" s="535" t="e">
        <f>P.O.!#REF!</f>
        <v>#REF!</v>
      </c>
      <c r="B363" s="904" t="e">
        <f>VLOOKUP(A363,P.O.!$D$10:$D$492,2,FALSE)</f>
        <v>#REF!</v>
      </c>
      <c r="C363" s="905"/>
      <c r="D363" s="905"/>
      <c r="E363" s="905"/>
      <c r="F363" s="905"/>
      <c r="G363" s="905"/>
      <c r="H363" s="906"/>
    </row>
    <row r="364" spans="1:8" ht="14.4" thickBot="1">
      <c r="A364" s="868"/>
      <c r="B364" s="868"/>
      <c r="C364" s="868"/>
      <c r="D364" s="868"/>
      <c r="E364" s="868"/>
      <c r="F364" s="868"/>
      <c r="G364" s="868"/>
      <c r="H364" s="868"/>
    </row>
    <row r="365" spans="1:8">
      <c r="A365" s="275" t="e">
        <f>P.O.!#REF!</f>
        <v>#REF!</v>
      </c>
      <c r="B365" s="950" t="e">
        <f>VLOOKUP(A365,P.O.!$D$11:$D$9492,2,FALSE)</f>
        <v>#REF!</v>
      </c>
      <c r="C365" s="951"/>
      <c r="D365" s="951"/>
      <c r="E365" s="951"/>
      <c r="F365" s="952"/>
      <c r="G365" s="579" t="s">
        <v>81</v>
      </c>
      <c r="H365" s="453" t="e">
        <f>VLOOKUP(A365,P.O.!$D$10:$E$9492,3,FALSE)</f>
        <v>#REF!</v>
      </c>
    </row>
    <row r="366" spans="1:8">
      <c r="A366" s="539"/>
      <c r="B366" s="421" t="s">
        <v>82</v>
      </c>
      <c r="C366" s="493" t="s">
        <v>12184</v>
      </c>
      <c r="D366" s="273" t="s">
        <v>12227</v>
      </c>
      <c r="E366" s="378" t="s">
        <v>12231</v>
      </c>
      <c r="F366" s="385" t="s">
        <v>12229</v>
      </c>
      <c r="G366" s="386"/>
      <c r="H366" s="253" t="s">
        <v>83</v>
      </c>
    </row>
    <row r="367" spans="1:8">
      <c r="A367" s="869"/>
      <c r="B367" s="276"/>
      <c r="C367" s="494"/>
      <c r="D367" s="739"/>
      <c r="E367" s="387"/>
      <c r="F367" s="387"/>
      <c r="G367" s="387"/>
      <c r="H367" s="384">
        <f>PRODUCT(C367:G367)</f>
        <v>0</v>
      </c>
    </row>
    <row r="368" spans="1:8">
      <c r="A368" s="870"/>
      <c r="B368" s="276"/>
      <c r="C368" s="494"/>
      <c r="D368" s="739"/>
      <c r="E368" s="387"/>
      <c r="F368" s="387"/>
      <c r="G368" s="387"/>
      <c r="H368" s="384">
        <f>PRODUCT(C368:G368)</f>
        <v>0</v>
      </c>
    </row>
    <row r="369" spans="1:11">
      <c r="A369" s="870"/>
      <c r="B369" s="277"/>
      <c r="C369" s="495"/>
      <c r="D369" s="740"/>
      <c r="E369" s="388"/>
      <c r="F369" s="388"/>
      <c r="G369" s="388"/>
      <c r="H369" s="389">
        <f>PRODUCT(C369:G369)</f>
        <v>0</v>
      </c>
    </row>
    <row r="370" spans="1:11">
      <c r="A370" s="870"/>
      <c r="B370" s="277"/>
      <c r="C370" s="495"/>
      <c r="D370" s="740"/>
      <c r="E370" s="388"/>
      <c r="F370" s="388"/>
      <c r="G370" s="388"/>
      <c r="H370" s="389">
        <f>PRODUCT(C370:G370)</f>
        <v>0</v>
      </c>
    </row>
    <row r="371" spans="1:11">
      <c r="A371" s="871"/>
      <c r="B371" s="278" t="s">
        <v>84</v>
      </c>
      <c r="C371" s="948"/>
      <c r="D371" s="948"/>
      <c r="E371" s="948"/>
      <c r="F371" s="948"/>
      <c r="G371" s="948"/>
      <c r="H371" s="949"/>
    </row>
    <row r="372" spans="1:11" ht="14.4" thickBot="1">
      <c r="A372" s="537"/>
      <c r="B372" s="279"/>
      <c r="C372" s="496"/>
      <c r="D372" s="427"/>
      <c r="E372" s="568"/>
      <c r="F372" s="568"/>
      <c r="G372" s="568" t="s">
        <v>85</v>
      </c>
      <c r="H372" s="454">
        <f>SUM(H367:H370)</f>
        <v>0</v>
      </c>
    </row>
    <row r="373" spans="1:11" ht="14.4" thickBot="1"/>
    <row r="374" spans="1:11">
      <c r="A374" s="275" t="e">
        <f>P.O.!#REF!</f>
        <v>#REF!</v>
      </c>
      <c r="B374" s="950" t="e">
        <f>VLOOKUP(A374,P.O.!$D$11:$D$9492,2,FALSE)</f>
        <v>#REF!</v>
      </c>
      <c r="C374" s="951"/>
      <c r="D374" s="951"/>
      <c r="E374" s="951"/>
      <c r="F374" s="952"/>
      <c r="G374" s="579" t="s">
        <v>81</v>
      </c>
      <c r="H374" s="453" t="e">
        <f>VLOOKUP(A374,P.O.!$D$10:$E$9492,3,FALSE)</f>
        <v>#REF!</v>
      </c>
    </row>
    <row r="375" spans="1:11">
      <c r="A375" s="540"/>
      <c r="B375" s="421" t="s">
        <v>82</v>
      </c>
      <c r="C375" s="493" t="s">
        <v>12184</v>
      </c>
      <c r="D375" s="273" t="s">
        <v>12227</v>
      </c>
      <c r="E375" s="378" t="s">
        <v>12231</v>
      </c>
      <c r="F375" s="378" t="s">
        <v>12229</v>
      </c>
      <c r="G375" s="370"/>
      <c r="H375" s="253" t="s">
        <v>83</v>
      </c>
    </row>
    <row r="376" spans="1:11">
      <c r="A376" s="943"/>
      <c r="B376" s="280"/>
      <c r="C376" s="494"/>
      <c r="D376" s="739"/>
      <c r="E376" s="387"/>
      <c r="F376" s="387"/>
      <c r="G376" s="387"/>
      <c r="H376" s="384">
        <f t="shared" ref="H376:H383" si="0">PRODUCT(C376:G376)</f>
        <v>0</v>
      </c>
      <c r="K376" s="257"/>
    </row>
    <row r="377" spans="1:11">
      <c r="A377" s="870"/>
      <c r="B377" s="280"/>
      <c r="C377" s="494"/>
      <c r="D377" s="739"/>
      <c r="E377" s="387"/>
      <c r="F377" s="387"/>
      <c r="G377" s="387"/>
      <c r="H377" s="384">
        <f t="shared" si="0"/>
        <v>0</v>
      </c>
      <c r="K377" s="257"/>
    </row>
    <row r="378" spans="1:11">
      <c r="A378" s="870"/>
      <c r="B378" s="280"/>
      <c r="C378" s="494"/>
      <c r="D378" s="739"/>
      <c r="E378" s="387"/>
      <c r="F378" s="387"/>
      <c r="G378" s="387"/>
      <c r="H378" s="389">
        <f t="shared" si="0"/>
        <v>0</v>
      </c>
      <c r="K378" s="257"/>
    </row>
    <row r="379" spans="1:11">
      <c r="A379" s="870"/>
      <c r="B379" s="281"/>
      <c r="C379" s="494"/>
      <c r="D379" s="739"/>
      <c r="E379" s="387"/>
      <c r="F379" s="387"/>
      <c r="G379" s="387"/>
      <c r="H379" s="389">
        <f t="shared" si="0"/>
        <v>0</v>
      </c>
      <c r="K379" s="257"/>
    </row>
    <row r="380" spans="1:11">
      <c r="A380" s="870"/>
      <c r="B380" s="281"/>
      <c r="C380" s="494"/>
      <c r="D380" s="739"/>
      <c r="E380" s="387"/>
      <c r="F380" s="387"/>
      <c r="G380" s="387"/>
      <c r="H380" s="384">
        <f t="shared" si="0"/>
        <v>0</v>
      </c>
      <c r="K380" s="257"/>
    </row>
    <row r="381" spans="1:11">
      <c r="A381" s="870"/>
      <c r="B381" s="281"/>
      <c r="C381" s="494"/>
      <c r="D381" s="739"/>
      <c r="E381" s="387"/>
      <c r="F381" s="387"/>
      <c r="G381" s="387"/>
      <c r="H381" s="384">
        <f t="shared" si="0"/>
        <v>0</v>
      </c>
      <c r="K381" s="257"/>
    </row>
    <row r="382" spans="1:11">
      <c r="A382" s="870"/>
      <c r="B382" s="281"/>
      <c r="C382" s="494"/>
      <c r="D382" s="739"/>
      <c r="E382" s="387"/>
      <c r="F382" s="387"/>
      <c r="G382" s="387"/>
      <c r="H382" s="389">
        <f t="shared" si="0"/>
        <v>0</v>
      </c>
      <c r="K382" s="257"/>
    </row>
    <row r="383" spans="1:11">
      <c r="A383" s="870"/>
      <c r="B383" s="282"/>
      <c r="C383" s="494"/>
      <c r="D383" s="739"/>
      <c r="E383" s="387"/>
      <c r="F383" s="387"/>
      <c r="G383" s="387"/>
      <c r="H383" s="389">
        <f t="shared" si="0"/>
        <v>0</v>
      </c>
      <c r="K383" s="257"/>
    </row>
    <row r="384" spans="1:11">
      <c r="A384" s="871"/>
      <c r="B384" s="283" t="s">
        <v>84</v>
      </c>
      <c r="C384" s="879"/>
      <c r="D384" s="880"/>
      <c r="E384" s="880"/>
      <c r="F384" s="880"/>
      <c r="G384" s="908"/>
      <c r="H384" s="882"/>
      <c r="K384" s="257"/>
    </row>
    <row r="385" spans="1:11" ht="14.4" thickBot="1">
      <c r="A385" s="537"/>
      <c r="B385" s="256"/>
      <c r="C385" s="483"/>
      <c r="D385" s="425"/>
      <c r="E385" s="566"/>
      <c r="F385" s="566"/>
      <c r="G385" s="566" t="s">
        <v>85</v>
      </c>
      <c r="H385" s="455">
        <f>SUM(H376:H383)</f>
        <v>0</v>
      </c>
      <c r="K385" s="257"/>
    </row>
    <row r="386" spans="1:11" ht="14.4" thickBot="1">
      <c r="A386" s="257"/>
      <c r="B386" s="284"/>
      <c r="C386" s="497"/>
      <c r="D386" s="299"/>
      <c r="E386" s="439"/>
      <c r="F386" s="439"/>
      <c r="G386" s="439"/>
      <c r="H386" s="445"/>
      <c r="K386" s="257"/>
    </row>
    <row r="387" spans="1:11">
      <c r="A387" s="251" t="e">
        <f>P.O.!#REF!</f>
        <v>#REF!</v>
      </c>
      <c r="B387" s="947" t="e">
        <f>VLOOKUP(A387,P.O.!$D$11:$D$9492,2,FALSE)</f>
        <v>#REF!</v>
      </c>
      <c r="C387" s="947"/>
      <c r="D387" s="947"/>
      <c r="E387" s="947"/>
      <c r="F387" s="947"/>
      <c r="G387" s="580" t="s">
        <v>81</v>
      </c>
      <c r="H387" s="456" t="e">
        <f>VLOOKUP(A387,P.O.!$D$10:$E$9492,3,FALSE)</f>
        <v>#REF!</v>
      </c>
      <c r="K387" s="257"/>
    </row>
    <row r="388" spans="1:11">
      <c r="A388" s="539"/>
      <c r="B388" s="422" t="s">
        <v>82</v>
      </c>
      <c r="C388" s="498" t="s">
        <v>12184</v>
      </c>
      <c r="D388" s="285" t="s">
        <v>12227</v>
      </c>
      <c r="E388" s="390" t="s">
        <v>12229</v>
      </c>
      <c r="F388" s="390"/>
      <c r="G388" s="391"/>
      <c r="H388" s="286" t="s">
        <v>83</v>
      </c>
      <c r="K388" s="257"/>
    </row>
    <row r="389" spans="1:11">
      <c r="A389" s="966" t="s">
        <v>12225</v>
      </c>
      <c r="B389" s="991"/>
      <c r="C389" s="991"/>
      <c r="D389" s="991"/>
      <c r="E389" s="991"/>
      <c r="F389" s="991"/>
      <c r="G389" s="581"/>
      <c r="H389" s="457">
        <f>SUM(H390:H393)</f>
        <v>0</v>
      </c>
      <c r="K389" s="257"/>
    </row>
    <row r="390" spans="1:11">
      <c r="A390" s="869"/>
      <c r="B390" s="287"/>
      <c r="C390" s="499"/>
      <c r="D390" s="741"/>
      <c r="E390" s="392"/>
      <c r="F390" s="392"/>
      <c r="G390" s="392"/>
      <c r="H390" s="384">
        <f>PRODUCT(C390:G390)</f>
        <v>0</v>
      </c>
    </row>
    <row r="391" spans="1:11">
      <c r="A391" s="870"/>
      <c r="B391" s="287"/>
      <c r="C391" s="499"/>
      <c r="D391" s="741"/>
      <c r="E391" s="392"/>
      <c r="F391" s="392"/>
      <c r="G391" s="392"/>
      <c r="H391" s="384">
        <f>PRODUCT(C391:G391)</f>
        <v>0</v>
      </c>
    </row>
    <row r="392" spans="1:11">
      <c r="A392" s="870"/>
      <c r="B392" s="277"/>
      <c r="C392" s="499"/>
      <c r="D392" s="741"/>
      <c r="E392" s="392"/>
      <c r="F392" s="392"/>
      <c r="G392" s="392"/>
      <c r="H392" s="389">
        <f>PRODUCT(C392:G392)</f>
        <v>0</v>
      </c>
    </row>
    <row r="393" spans="1:11">
      <c r="A393" s="870"/>
      <c r="B393" s="277"/>
      <c r="C393" s="499"/>
      <c r="D393" s="741"/>
      <c r="E393" s="392"/>
      <c r="F393" s="392"/>
      <c r="G393" s="392"/>
      <c r="H393" s="389">
        <f>PRODUCT(C393:G393)</f>
        <v>0</v>
      </c>
    </row>
    <row r="394" spans="1:11">
      <c r="A394" s="871"/>
      <c r="B394" s="281"/>
      <c r="C394" s="499"/>
      <c r="D394" s="741"/>
      <c r="E394" s="392"/>
      <c r="F394" s="392"/>
      <c r="G394" s="392"/>
      <c r="H394" s="389"/>
    </row>
    <row r="395" spans="1:11">
      <c r="A395" s="966" t="s">
        <v>12232</v>
      </c>
      <c r="B395" s="991"/>
      <c r="C395" s="991"/>
      <c r="D395" s="991"/>
      <c r="E395" s="991"/>
      <c r="F395" s="991"/>
      <c r="G395" s="581"/>
      <c r="H395" s="457">
        <f>SUM(H396:H403)</f>
        <v>0</v>
      </c>
    </row>
    <row r="396" spans="1:11">
      <c r="A396" s="869"/>
      <c r="B396" s="280"/>
      <c r="C396" s="499"/>
      <c r="D396" s="741"/>
      <c r="E396" s="392"/>
      <c r="F396" s="392"/>
      <c r="G396" s="392"/>
      <c r="H396" s="384">
        <f t="shared" ref="H396:H403" si="1">PRODUCT(C396:G396)</f>
        <v>0</v>
      </c>
    </row>
    <row r="397" spans="1:11">
      <c r="A397" s="870"/>
      <c r="B397" s="280"/>
      <c r="C397" s="499"/>
      <c r="D397" s="741"/>
      <c r="E397" s="392"/>
      <c r="F397" s="392"/>
      <c r="G397" s="392"/>
      <c r="H397" s="384">
        <f t="shared" si="1"/>
        <v>0</v>
      </c>
    </row>
    <row r="398" spans="1:11">
      <c r="A398" s="870"/>
      <c r="B398" s="280"/>
      <c r="C398" s="499"/>
      <c r="D398" s="741"/>
      <c r="E398" s="392"/>
      <c r="F398" s="392"/>
      <c r="G398" s="392"/>
      <c r="H398" s="389">
        <f t="shared" si="1"/>
        <v>0</v>
      </c>
    </row>
    <row r="399" spans="1:11">
      <c r="A399" s="870"/>
      <c r="B399" s="281"/>
      <c r="C399" s="499"/>
      <c r="D399" s="741"/>
      <c r="E399" s="392"/>
      <c r="F399" s="392"/>
      <c r="G399" s="392"/>
      <c r="H399" s="389">
        <f t="shared" si="1"/>
        <v>0</v>
      </c>
    </row>
    <row r="400" spans="1:11">
      <c r="A400" s="870"/>
      <c r="B400" s="281"/>
      <c r="C400" s="499"/>
      <c r="D400" s="741"/>
      <c r="E400" s="392"/>
      <c r="F400" s="392"/>
      <c r="G400" s="392"/>
      <c r="H400" s="384">
        <f t="shared" si="1"/>
        <v>0</v>
      </c>
    </row>
    <row r="401" spans="1:11">
      <c r="A401" s="870"/>
      <c r="B401" s="281"/>
      <c r="C401" s="499"/>
      <c r="D401" s="741"/>
      <c r="E401" s="392"/>
      <c r="F401" s="392"/>
      <c r="G401" s="392"/>
      <c r="H401" s="384">
        <f t="shared" si="1"/>
        <v>0</v>
      </c>
    </row>
    <row r="402" spans="1:11">
      <c r="A402" s="870"/>
      <c r="B402" s="281"/>
      <c r="C402" s="499"/>
      <c r="D402" s="741"/>
      <c r="E402" s="392"/>
      <c r="F402" s="392"/>
      <c r="G402" s="392"/>
      <c r="H402" s="389">
        <f t="shared" si="1"/>
        <v>0</v>
      </c>
    </row>
    <row r="403" spans="1:11">
      <c r="A403" s="870"/>
      <c r="B403" s="282"/>
      <c r="C403" s="499"/>
      <c r="D403" s="741"/>
      <c r="E403" s="392"/>
      <c r="F403" s="392"/>
      <c r="G403" s="392"/>
      <c r="H403" s="389">
        <f t="shared" si="1"/>
        <v>0</v>
      </c>
    </row>
    <row r="404" spans="1:11">
      <c r="A404" s="871"/>
      <c r="B404" s="283" t="s">
        <v>84</v>
      </c>
      <c r="C404" s="879"/>
      <c r="D404" s="880"/>
      <c r="E404" s="880"/>
      <c r="F404" s="880"/>
      <c r="G404" s="880"/>
      <c r="H404" s="882"/>
    </row>
    <row r="405" spans="1:11" ht="14.4" thickBot="1">
      <c r="A405" s="267"/>
      <c r="B405" s="256"/>
      <c r="C405" s="483"/>
      <c r="D405" s="425"/>
      <c r="E405" s="566"/>
      <c r="F405" s="566"/>
      <c r="G405" s="566" t="s">
        <v>85</v>
      </c>
      <c r="H405" s="455">
        <f>H395+H389</f>
        <v>0</v>
      </c>
    </row>
    <row r="406" spans="1:11" ht="14.4" thickBot="1">
      <c r="A406" s="257"/>
      <c r="B406" s="284"/>
      <c r="C406" s="497"/>
      <c r="D406" s="299"/>
      <c r="E406" s="439"/>
      <c r="F406" s="439"/>
      <c r="G406" s="439"/>
      <c r="H406" s="445"/>
    </row>
    <row r="407" spans="1:11">
      <c r="A407" s="288" t="e">
        <f>P.O.!#REF!</f>
        <v>#REF!</v>
      </c>
      <c r="B407" s="988" t="e">
        <f>VLOOKUP(A407,P.O.!$D$11:$D$9492,2,FALSE)</f>
        <v>#REF!</v>
      </c>
      <c r="C407" s="989"/>
      <c r="D407" s="989"/>
      <c r="E407" s="989"/>
      <c r="F407" s="990"/>
      <c r="G407" s="582" t="s">
        <v>81</v>
      </c>
      <c r="H407" s="458" t="e">
        <f>VLOOKUP(A407,P.O.!$D$10:$E$9492,3,FALSE)</f>
        <v>#REF!</v>
      </c>
    </row>
    <row r="408" spans="1:11">
      <c r="A408" s="265"/>
      <c r="B408" s="421" t="s">
        <v>82</v>
      </c>
      <c r="C408" s="485" t="s">
        <v>12184</v>
      </c>
      <c r="D408" s="259" t="s">
        <v>12185</v>
      </c>
      <c r="E408" s="374" t="s">
        <v>12233</v>
      </c>
      <c r="F408" s="374" t="s">
        <v>12229</v>
      </c>
      <c r="G408" s="375"/>
      <c r="H408" s="260" t="s">
        <v>83</v>
      </c>
    </row>
    <row r="409" spans="1:11">
      <c r="A409" s="874"/>
      <c r="B409" s="289"/>
      <c r="C409" s="500"/>
      <c r="D409" s="742"/>
      <c r="E409" s="393"/>
      <c r="F409" s="393"/>
      <c r="G409" s="393"/>
      <c r="H409" s="394">
        <f>PRODUCT(C409:G409)</f>
        <v>0</v>
      </c>
    </row>
    <row r="410" spans="1:11">
      <c r="A410" s="885"/>
      <c r="B410" s="262" t="s">
        <v>84</v>
      </c>
      <c r="C410" s="865"/>
      <c r="D410" s="866"/>
      <c r="E410" s="866"/>
      <c r="F410" s="866"/>
      <c r="G410" s="866"/>
      <c r="H410" s="867"/>
      <c r="K410" s="257"/>
    </row>
    <row r="411" spans="1:11" ht="14.4" thickBot="1">
      <c r="A411" s="267"/>
      <c r="B411" s="263"/>
      <c r="C411" s="487"/>
      <c r="D411" s="426"/>
      <c r="E411" s="567"/>
      <c r="F411" s="567"/>
      <c r="G411" s="567" t="s">
        <v>85</v>
      </c>
      <c r="H411" s="459">
        <f>SUM(H409:H409)</f>
        <v>0</v>
      </c>
      <c r="K411" s="257"/>
    </row>
    <row r="412" spans="1:11" ht="14.4" thickBot="1">
      <c r="K412" s="257"/>
    </row>
    <row r="413" spans="1:11">
      <c r="A413" s="288" t="e">
        <f>P.O.!#REF!</f>
        <v>#REF!</v>
      </c>
      <c r="B413" s="988" t="e">
        <f>VLOOKUP(A413,P.O.!$D$11:$D$9492,2,FALSE)</f>
        <v>#REF!</v>
      </c>
      <c r="C413" s="989"/>
      <c r="D413" s="989"/>
      <c r="E413" s="989"/>
      <c r="F413" s="990"/>
      <c r="G413" s="582" t="s">
        <v>81</v>
      </c>
      <c r="H413" s="458" t="e">
        <f>VLOOKUP(A413,P.O.!$D$10:$E$9492,3,FALSE)</f>
        <v>#REF!</v>
      </c>
      <c r="K413" s="257"/>
    </row>
    <row r="414" spans="1:11">
      <c r="A414" s="539"/>
      <c r="B414" s="421" t="s">
        <v>82</v>
      </c>
      <c r="C414" s="485" t="s">
        <v>12184</v>
      </c>
      <c r="D414" s="259" t="s">
        <v>12185</v>
      </c>
      <c r="E414" s="374" t="s">
        <v>12233</v>
      </c>
      <c r="F414" s="374" t="s">
        <v>12229</v>
      </c>
      <c r="G414" s="375"/>
      <c r="H414" s="260" t="s">
        <v>83</v>
      </c>
      <c r="K414" s="257"/>
    </row>
    <row r="415" spans="1:11">
      <c r="A415" s="874"/>
      <c r="B415" s="290"/>
      <c r="C415" s="500"/>
      <c r="D415" s="742"/>
      <c r="E415" s="393"/>
      <c r="F415" s="393"/>
      <c r="G415" s="393"/>
      <c r="H415" s="394">
        <f t="shared" ref="H415:H422" si="2">PRODUCT(C415:G415)</f>
        <v>0</v>
      </c>
      <c r="K415" s="257"/>
    </row>
    <row r="416" spans="1:11">
      <c r="A416" s="870"/>
      <c r="B416" s="290"/>
      <c r="C416" s="500"/>
      <c r="D416" s="742"/>
      <c r="E416" s="393"/>
      <c r="F416" s="393"/>
      <c r="G416" s="393"/>
      <c r="H416" s="394">
        <f t="shared" si="2"/>
        <v>0</v>
      </c>
      <c r="K416" s="257"/>
    </row>
    <row r="417" spans="1:11">
      <c r="A417" s="870"/>
      <c r="B417" s="290"/>
      <c r="C417" s="500"/>
      <c r="D417" s="742"/>
      <c r="E417" s="393"/>
      <c r="F417" s="393"/>
      <c r="G417" s="393"/>
      <c r="H417" s="395">
        <f t="shared" si="2"/>
        <v>0</v>
      </c>
      <c r="K417" s="257"/>
    </row>
    <row r="418" spans="1:11">
      <c r="A418" s="870"/>
      <c r="B418" s="291"/>
      <c r="C418" s="500"/>
      <c r="D418" s="742"/>
      <c r="E418" s="393"/>
      <c r="F418" s="393"/>
      <c r="G418" s="393"/>
      <c r="H418" s="395">
        <f t="shared" si="2"/>
        <v>0</v>
      </c>
      <c r="K418" s="257"/>
    </row>
    <row r="419" spans="1:11">
      <c r="A419" s="870"/>
      <c r="B419" s="291"/>
      <c r="C419" s="500"/>
      <c r="D419" s="742"/>
      <c r="E419" s="393"/>
      <c r="F419" s="393"/>
      <c r="G419" s="393"/>
      <c r="H419" s="394">
        <f t="shared" si="2"/>
        <v>0</v>
      </c>
      <c r="K419" s="257"/>
    </row>
    <row r="420" spans="1:11">
      <c r="A420" s="870"/>
      <c r="B420" s="291"/>
      <c r="C420" s="500"/>
      <c r="D420" s="742"/>
      <c r="E420" s="393"/>
      <c r="F420" s="393"/>
      <c r="G420" s="393"/>
      <c r="H420" s="394">
        <f t="shared" si="2"/>
        <v>0</v>
      </c>
      <c r="K420" s="257"/>
    </row>
    <row r="421" spans="1:11">
      <c r="A421" s="870"/>
      <c r="B421" s="291"/>
      <c r="C421" s="500"/>
      <c r="D421" s="742"/>
      <c r="E421" s="393"/>
      <c r="F421" s="393"/>
      <c r="G421" s="393"/>
      <c r="H421" s="395">
        <f t="shared" si="2"/>
        <v>0</v>
      </c>
      <c r="K421" s="257"/>
    </row>
    <row r="422" spans="1:11">
      <c r="A422" s="870"/>
      <c r="B422" s="292"/>
      <c r="C422" s="500"/>
      <c r="D422" s="742"/>
      <c r="E422" s="393"/>
      <c r="F422" s="393"/>
      <c r="G422" s="393"/>
      <c r="H422" s="395">
        <f t="shared" si="2"/>
        <v>0</v>
      </c>
      <c r="K422" s="257"/>
    </row>
    <row r="423" spans="1:11">
      <c r="A423" s="885"/>
      <c r="B423" s="293" t="s">
        <v>84</v>
      </c>
      <c r="C423" s="865"/>
      <c r="D423" s="866"/>
      <c r="E423" s="866"/>
      <c r="F423" s="866"/>
      <c r="G423" s="866"/>
      <c r="H423" s="867"/>
      <c r="K423" s="257"/>
    </row>
    <row r="424" spans="1:11" ht="14.4" thickBot="1">
      <c r="A424" s="537"/>
      <c r="B424" s="263"/>
      <c r="C424" s="487"/>
      <c r="D424" s="426"/>
      <c r="E424" s="567"/>
      <c r="F424" s="567"/>
      <c r="G424" s="567" t="s">
        <v>85</v>
      </c>
      <c r="H424" s="459">
        <f>SUM(H415:H422)</f>
        <v>0</v>
      </c>
      <c r="K424" s="257"/>
    </row>
    <row r="425" spans="1:11" ht="14.4" thickBot="1">
      <c r="K425" s="257"/>
    </row>
    <row r="426" spans="1:11">
      <c r="A426" s="288" t="e">
        <f>P.O.!#REF!</f>
        <v>#REF!</v>
      </c>
      <c r="B426" s="988" t="e">
        <f>VLOOKUP(A426,P.O.!$D$11:$D$9492,2,FALSE)</f>
        <v>#REF!</v>
      </c>
      <c r="C426" s="989"/>
      <c r="D426" s="989"/>
      <c r="E426" s="989"/>
      <c r="F426" s="990"/>
      <c r="G426" s="582" t="s">
        <v>81</v>
      </c>
      <c r="H426" s="458" t="e">
        <f>VLOOKUP(A426,P.O.!$D$10:$E$9492,3,FALSE)</f>
        <v>#REF!</v>
      </c>
      <c r="K426" s="257"/>
    </row>
    <row r="427" spans="1:11">
      <c r="A427" s="539"/>
      <c r="B427" s="421" t="s">
        <v>82</v>
      </c>
      <c r="C427" s="491" t="s">
        <v>12234</v>
      </c>
      <c r="D427" s="272" t="s">
        <v>12235</v>
      </c>
      <c r="E427" s="385"/>
      <c r="F427" s="385"/>
      <c r="G427" s="396"/>
      <c r="H427" s="260" t="s">
        <v>83</v>
      </c>
    </row>
    <row r="428" spans="1:11">
      <c r="A428" s="874"/>
      <c r="B428" s="294" t="s">
        <v>12225</v>
      </c>
      <c r="C428" s="500">
        <f>H$442</f>
        <v>0</v>
      </c>
      <c r="D428" s="742">
        <v>35</v>
      </c>
      <c r="E428" s="393"/>
      <c r="F428" s="393"/>
      <c r="G428" s="393"/>
      <c r="H428" s="394">
        <f>PRODUCT(C428:G428)</f>
        <v>0</v>
      </c>
    </row>
    <row r="429" spans="1:11">
      <c r="A429" s="870"/>
      <c r="B429" s="294" t="s">
        <v>12232</v>
      </c>
      <c r="C429" s="500">
        <f>H$448</f>
        <v>0</v>
      </c>
      <c r="D429" s="742">
        <v>35</v>
      </c>
      <c r="E429" s="393"/>
      <c r="F429" s="393"/>
      <c r="G429" s="393"/>
      <c r="H429" s="394">
        <f>PRODUCT(C429:G429)</f>
        <v>0</v>
      </c>
    </row>
    <row r="430" spans="1:11">
      <c r="A430" s="885"/>
      <c r="B430" s="293" t="s">
        <v>84</v>
      </c>
      <c r="C430" s="992"/>
      <c r="D430" s="993"/>
      <c r="E430" s="993"/>
      <c r="F430" s="993"/>
      <c r="G430" s="993"/>
      <c r="H430" s="867"/>
    </row>
    <row r="431" spans="1:11" ht="14.4" thickBot="1">
      <c r="A431" s="537"/>
      <c r="B431" s="263"/>
      <c r="C431" s="487"/>
      <c r="D431" s="426"/>
      <c r="E431" s="567"/>
      <c r="F431" s="567"/>
      <c r="G431" s="567" t="s">
        <v>85</v>
      </c>
      <c r="H431" s="459">
        <f>SUM(H428:H429)</f>
        <v>0</v>
      </c>
    </row>
    <row r="432" spans="1:11" ht="14.4" thickBot="1"/>
    <row r="433" spans="1:8">
      <c r="A433" s="288" t="e">
        <f>P.O.!#REF!</f>
        <v>#REF!</v>
      </c>
      <c r="B433" s="988" t="e">
        <f>VLOOKUP(A433,P.O.!$D$11:$D$9492,2,FALSE)</f>
        <v>#REF!</v>
      </c>
      <c r="C433" s="989"/>
      <c r="D433" s="989"/>
      <c r="E433" s="989"/>
      <c r="F433" s="990"/>
      <c r="G433" s="582" t="s">
        <v>81</v>
      </c>
      <c r="H433" s="458" t="e">
        <f>VLOOKUP(A433,P.O.!$D$10:$E$9492,3,FALSE)</f>
        <v>#REF!</v>
      </c>
    </row>
    <row r="434" spans="1:8">
      <c r="A434" s="265"/>
      <c r="B434" s="421" t="s">
        <v>82</v>
      </c>
      <c r="C434" s="491"/>
      <c r="D434" s="272"/>
      <c r="E434" s="385"/>
      <c r="F434" s="385"/>
      <c r="G434" s="396"/>
      <c r="H434" s="260" t="s">
        <v>83</v>
      </c>
    </row>
    <row r="435" spans="1:8">
      <c r="A435" s="874"/>
      <c r="B435" s="294" t="s">
        <v>12225</v>
      </c>
      <c r="C435" s="500">
        <f>H$442</f>
        <v>0</v>
      </c>
      <c r="D435" s="742">
        <v>85</v>
      </c>
      <c r="E435" s="393"/>
      <c r="F435" s="393"/>
      <c r="G435" s="393"/>
      <c r="H435" s="394">
        <f>PRODUCT(C435:G435)</f>
        <v>0</v>
      </c>
    </row>
    <row r="436" spans="1:8">
      <c r="A436" s="870"/>
      <c r="B436" s="294" t="s">
        <v>12232</v>
      </c>
      <c r="C436" s="500">
        <f>H$448</f>
        <v>0</v>
      </c>
      <c r="D436" s="742">
        <v>85</v>
      </c>
      <c r="E436" s="393"/>
      <c r="F436" s="393"/>
      <c r="G436" s="393"/>
      <c r="H436" s="394">
        <f>PRODUCT(C436:G436)</f>
        <v>0</v>
      </c>
    </row>
    <row r="437" spans="1:8">
      <c r="A437" s="885"/>
      <c r="B437" s="293" t="s">
        <v>84</v>
      </c>
      <c r="C437" s="992"/>
      <c r="D437" s="993"/>
      <c r="E437" s="993"/>
      <c r="F437" s="993"/>
      <c r="G437" s="993"/>
      <c r="H437" s="867"/>
    </row>
    <row r="438" spans="1:8" ht="14.4" thickBot="1">
      <c r="A438" s="267"/>
      <c r="B438" s="263"/>
      <c r="C438" s="487"/>
      <c r="D438" s="426"/>
      <c r="E438" s="567"/>
      <c r="F438" s="567"/>
      <c r="G438" s="567" t="s">
        <v>85</v>
      </c>
      <c r="H438" s="459">
        <f>SUM(H435:H436)</f>
        <v>0</v>
      </c>
    </row>
    <row r="439" spans="1:8" ht="14.4" thickBot="1"/>
    <row r="440" spans="1:8">
      <c r="A440" s="288" t="e">
        <f>P.O.!#REF!</f>
        <v>#REF!</v>
      </c>
      <c r="B440" s="988" t="e">
        <f>VLOOKUP(A440,P.O.!$D$11:$D$9492,2,FALSE)</f>
        <v>#REF!</v>
      </c>
      <c r="C440" s="989"/>
      <c r="D440" s="989"/>
      <c r="E440" s="989"/>
      <c r="F440" s="990"/>
      <c r="G440" s="582" t="s">
        <v>81</v>
      </c>
      <c r="H440" s="458" t="e">
        <f>VLOOKUP(A440,P.O.!$D$10:$E$9492,3,FALSE)</f>
        <v>#REF!</v>
      </c>
    </row>
    <row r="441" spans="1:8">
      <c r="A441" s="539"/>
      <c r="B441" s="423" t="s">
        <v>82</v>
      </c>
      <c r="C441" s="501" t="s">
        <v>12184</v>
      </c>
      <c r="D441" s="295" t="s">
        <v>12227</v>
      </c>
      <c r="E441" s="397" t="s">
        <v>12185</v>
      </c>
      <c r="F441" s="397" t="s">
        <v>12229</v>
      </c>
      <c r="G441" s="398"/>
      <c r="H441" s="296" t="s">
        <v>83</v>
      </c>
    </row>
    <row r="442" spans="1:8">
      <c r="A442" s="966" t="s">
        <v>12225</v>
      </c>
      <c r="B442" s="967"/>
      <c r="C442" s="967"/>
      <c r="D442" s="967"/>
      <c r="E442" s="967"/>
      <c r="F442" s="967"/>
      <c r="G442" s="583"/>
      <c r="H442" s="460">
        <f>SUM(H443:H446)</f>
        <v>0</v>
      </c>
    </row>
    <row r="443" spans="1:8">
      <c r="A443" s="874"/>
      <c r="B443" s="289"/>
      <c r="C443" s="500"/>
      <c r="D443" s="742"/>
      <c r="E443" s="393"/>
      <c r="F443" s="393"/>
      <c r="G443" s="393"/>
      <c r="H443" s="394">
        <f>PRODUCT(C443:G443)</f>
        <v>0</v>
      </c>
    </row>
    <row r="444" spans="1:8">
      <c r="A444" s="870"/>
      <c r="B444" s="289"/>
      <c r="C444" s="500"/>
      <c r="D444" s="742"/>
      <c r="E444" s="393"/>
      <c r="F444" s="393"/>
      <c r="G444" s="393"/>
      <c r="H444" s="394">
        <f>PRODUCT(C444:G444)</f>
        <v>0</v>
      </c>
    </row>
    <row r="445" spans="1:8">
      <c r="A445" s="870"/>
      <c r="B445" s="297"/>
      <c r="C445" s="500"/>
      <c r="D445" s="742"/>
      <c r="E445" s="393"/>
      <c r="F445" s="393"/>
      <c r="G445" s="393"/>
      <c r="H445" s="395">
        <f>PRODUCT(C445:G445)</f>
        <v>0</v>
      </c>
    </row>
    <row r="446" spans="1:8">
      <c r="A446" s="870"/>
      <c r="B446" s="297"/>
      <c r="C446" s="500"/>
      <c r="D446" s="742"/>
      <c r="E446" s="393"/>
      <c r="F446" s="393"/>
      <c r="G446" s="393"/>
      <c r="H446" s="395">
        <f>PRODUCT(C446:G446)</f>
        <v>0</v>
      </c>
    </row>
    <row r="447" spans="1:8">
      <c r="A447" s="885"/>
      <c r="B447" s="291"/>
      <c r="C447" s="500"/>
      <c r="D447" s="742"/>
      <c r="E447" s="393"/>
      <c r="F447" s="393"/>
      <c r="G447" s="393"/>
      <c r="H447" s="395"/>
    </row>
    <row r="448" spans="1:8">
      <c r="A448" s="966" t="s">
        <v>12232</v>
      </c>
      <c r="B448" s="967"/>
      <c r="C448" s="967"/>
      <c r="D448" s="967"/>
      <c r="E448" s="967"/>
      <c r="F448" s="967"/>
      <c r="G448" s="583"/>
      <c r="H448" s="460">
        <f>SUM(H449:H456)</f>
        <v>0</v>
      </c>
    </row>
    <row r="449" spans="1:8">
      <c r="A449" s="874"/>
      <c r="B449" s="290"/>
      <c r="C449" s="500"/>
      <c r="D449" s="742"/>
      <c r="E449" s="393"/>
      <c r="F449" s="393"/>
      <c r="G449" s="393"/>
      <c r="H449" s="394">
        <f t="shared" ref="H449:H456" si="3">PRODUCT(C449:G449)</f>
        <v>0</v>
      </c>
    </row>
    <row r="450" spans="1:8">
      <c r="A450" s="870"/>
      <c r="B450" s="290"/>
      <c r="C450" s="500"/>
      <c r="D450" s="742"/>
      <c r="E450" s="393"/>
      <c r="F450" s="393"/>
      <c r="G450" s="393"/>
      <c r="H450" s="394">
        <f t="shared" si="3"/>
        <v>0</v>
      </c>
    </row>
    <row r="451" spans="1:8">
      <c r="A451" s="870"/>
      <c r="B451" s="290"/>
      <c r="C451" s="500"/>
      <c r="D451" s="742"/>
      <c r="E451" s="393"/>
      <c r="F451" s="393"/>
      <c r="G451" s="393"/>
      <c r="H451" s="395">
        <f t="shared" si="3"/>
        <v>0</v>
      </c>
    </row>
    <row r="452" spans="1:8">
      <c r="A452" s="870"/>
      <c r="B452" s="291"/>
      <c r="C452" s="500"/>
      <c r="D452" s="742"/>
      <c r="E452" s="393"/>
      <c r="F452" s="393"/>
      <c r="G452" s="393"/>
      <c r="H452" s="395">
        <f t="shared" si="3"/>
        <v>0</v>
      </c>
    </row>
    <row r="453" spans="1:8">
      <c r="A453" s="870"/>
      <c r="B453" s="291"/>
      <c r="C453" s="500"/>
      <c r="D453" s="742"/>
      <c r="E453" s="393"/>
      <c r="F453" s="393"/>
      <c r="G453" s="393"/>
      <c r="H453" s="394">
        <f t="shared" si="3"/>
        <v>0</v>
      </c>
    </row>
    <row r="454" spans="1:8">
      <c r="A454" s="870"/>
      <c r="B454" s="291"/>
      <c r="C454" s="500"/>
      <c r="D454" s="742"/>
      <c r="E454" s="393"/>
      <c r="F454" s="393"/>
      <c r="G454" s="393"/>
      <c r="H454" s="394">
        <f t="shared" si="3"/>
        <v>0</v>
      </c>
    </row>
    <row r="455" spans="1:8">
      <c r="A455" s="870"/>
      <c r="B455" s="291"/>
      <c r="C455" s="500"/>
      <c r="D455" s="742"/>
      <c r="E455" s="393"/>
      <c r="F455" s="393"/>
      <c r="G455" s="393"/>
      <c r="H455" s="395">
        <f t="shared" si="3"/>
        <v>0</v>
      </c>
    </row>
    <row r="456" spans="1:8">
      <c r="A456" s="870"/>
      <c r="B456" s="292"/>
      <c r="C456" s="500"/>
      <c r="D456" s="742"/>
      <c r="E456" s="393"/>
      <c r="F456" s="393"/>
      <c r="G456" s="393"/>
      <c r="H456" s="395">
        <f t="shared" si="3"/>
        <v>0</v>
      </c>
    </row>
    <row r="457" spans="1:8">
      <c r="A457" s="885"/>
      <c r="B457" s="293" t="s">
        <v>84</v>
      </c>
      <c r="C457" s="865"/>
      <c r="D457" s="866"/>
      <c r="E457" s="866"/>
      <c r="F457" s="866"/>
      <c r="G457" s="866"/>
      <c r="H457" s="867"/>
    </row>
    <row r="458" spans="1:8" ht="14.4" thickBot="1">
      <c r="A458" s="267"/>
      <c r="B458" s="263"/>
      <c r="C458" s="487"/>
      <c r="D458" s="426"/>
      <c r="E458" s="567"/>
      <c r="F458" s="567"/>
      <c r="G458" s="567" t="s">
        <v>85</v>
      </c>
      <c r="H458" s="459">
        <f>H448+H442</f>
        <v>0</v>
      </c>
    </row>
    <row r="459" spans="1:8" ht="14.4" thickBot="1"/>
    <row r="460" spans="1:8">
      <c r="A460" s="298" t="e">
        <f>P.O.!#REF!</f>
        <v>#REF!</v>
      </c>
      <c r="B460" s="977" t="e">
        <f>VLOOKUP(A460,P.O.!$D$11:$D$9492,2,FALSE)</f>
        <v>#REF!</v>
      </c>
      <c r="C460" s="978"/>
      <c r="D460" s="978"/>
      <c r="E460" s="978"/>
      <c r="F460" s="979"/>
      <c r="G460" s="584" t="s">
        <v>81</v>
      </c>
      <c r="H460" s="461" t="e">
        <f>VLOOKUP(A460,P.O.!$D$10:$E$9492,3,FALSE)</f>
        <v>#REF!</v>
      </c>
    </row>
    <row r="461" spans="1:8">
      <c r="A461" s="265"/>
      <c r="B461" s="421" t="s">
        <v>82</v>
      </c>
      <c r="C461" s="501" t="s">
        <v>12184</v>
      </c>
      <c r="D461" s="295" t="s">
        <v>12227</v>
      </c>
      <c r="E461" s="397" t="s">
        <v>12185</v>
      </c>
      <c r="F461" s="397" t="s">
        <v>12229</v>
      </c>
      <c r="G461" s="375"/>
      <c r="H461" s="260" t="s">
        <v>83</v>
      </c>
    </row>
    <row r="462" spans="1:8">
      <c r="A462" s="966" t="s">
        <v>12225</v>
      </c>
      <c r="B462" s="967"/>
      <c r="C462" s="967"/>
      <c r="D462" s="967"/>
      <c r="E462" s="967"/>
      <c r="F462" s="967"/>
      <c r="G462" s="583"/>
      <c r="H462" s="460">
        <f>SUM(H463:H466)</f>
        <v>0</v>
      </c>
    </row>
    <row r="463" spans="1:8">
      <c r="A463" s="874"/>
      <c r="B463" s="289"/>
      <c r="C463" s="500"/>
      <c r="D463" s="742"/>
      <c r="E463" s="393"/>
      <c r="F463" s="393"/>
      <c r="G463" s="393"/>
      <c r="H463" s="394">
        <f>PRODUCT(C463:G463)</f>
        <v>0</v>
      </c>
    </row>
    <row r="464" spans="1:8">
      <c r="A464" s="870"/>
      <c r="B464" s="289"/>
      <c r="C464" s="500"/>
      <c r="D464" s="742"/>
      <c r="E464" s="393"/>
      <c r="F464" s="393"/>
      <c r="G464" s="393"/>
      <c r="H464" s="394">
        <f>PRODUCT(C464:G464)</f>
        <v>0</v>
      </c>
    </row>
    <row r="465" spans="1:8">
      <c r="A465" s="870"/>
      <c r="B465" s="297"/>
      <c r="C465" s="500"/>
      <c r="D465" s="742"/>
      <c r="E465" s="393"/>
      <c r="F465" s="393"/>
      <c r="G465" s="393"/>
      <c r="H465" s="395">
        <f>PRODUCT(C465:G465)</f>
        <v>0</v>
      </c>
    </row>
    <row r="466" spans="1:8">
      <c r="A466" s="870"/>
      <c r="B466" s="297"/>
      <c r="C466" s="500"/>
      <c r="D466" s="742"/>
      <c r="E466" s="393"/>
      <c r="F466" s="393"/>
      <c r="G466" s="393"/>
      <c r="H466" s="395">
        <f>PRODUCT(C466:G466)</f>
        <v>0</v>
      </c>
    </row>
    <row r="467" spans="1:8">
      <c r="A467" s="871"/>
      <c r="B467" s="291"/>
      <c r="C467" s="500"/>
      <c r="D467" s="742"/>
      <c r="E467" s="393"/>
      <c r="F467" s="393"/>
      <c r="G467" s="393"/>
      <c r="H467" s="395"/>
    </row>
    <row r="468" spans="1:8">
      <c r="A468" s="966" t="s">
        <v>12232</v>
      </c>
      <c r="B468" s="967"/>
      <c r="C468" s="967"/>
      <c r="D468" s="967"/>
      <c r="E468" s="967"/>
      <c r="F468" s="967"/>
      <c r="G468" s="583"/>
      <c r="H468" s="460">
        <f>SUM(H469:H476)</f>
        <v>0</v>
      </c>
    </row>
    <row r="469" spans="1:8">
      <c r="A469" s="874"/>
      <c r="B469" s="290"/>
      <c r="C469" s="500"/>
      <c r="D469" s="742"/>
      <c r="E469" s="393"/>
      <c r="F469" s="393"/>
      <c r="G469" s="393"/>
      <c r="H469" s="394">
        <f t="shared" ref="H469:H476" si="4">PRODUCT(C469:G469)</f>
        <v>0</v>
      </c>
    </row>
    <row r="470" spans="1:8">
      <c r="A470" s="870"/>
      <c r="B470" s="290"/>
      <c r="C470" s="500"/>
      <c r="D470" s="742"/>
      <c r="E470" s="393"/>
      <c r="F470" s="393"/>
      <c r="G470" s="393"/>
      <c r="H470" s="394">
        <f t="shared" si="4"/>
        <v>0</v>
      </c>
    </row>
    <row r="471" spans="1:8">
      <c r="A471" s="870"/>
      <c r="B471" s="290"/>
      <c r="C471" s="500"/>
      <c r="D471" s="742"/>
      <c r="E471" s="393"/>
      <c r="F471" s="393"/>
      <c r="G471" s="393"/>
      <c r="H471" s="395">
        <f t="shared" si="4"/>
        <v>0</v>
      </c>
    </row>
    <row r="472" spans="1:8">
      <c r="A472" s="870"/>
      <c r="B472" s="291"/>
      <c r="C472" s="500"/>
      <c r="D472" s="742"/>
      <c r="E472" s="393"/>
      <c r="F472" s="393"/>
      <c r="G472" s="393"/>
      <c r="H472" s="395">
        <f t="shared" si="4"/>
        <v>0</v>
      </c>
    </row>
    <row r="473" spans="1:8">
      <c r="A473" s="870"/>
      <c r="B473" s="291"/>
      <c r="C473" s="500"/>
      <c r="D473" s="742"/>
      <c r="E473" s="393"/>
      <c r="F473" s="393"/>
      <c r="G473" s="393"/>
      <c r="H473" s="394">
        <f t="shared" si="4"/>
        <v>0</v>
      </c>
    </row>
    <row r="474" spans="1:8">
      <c r="A474" s="870"/>
      <c r="B474" s="291"/>
      <c r="C474" s="500"/>
      <c r="D474" s="742"/>
      <c r="E474" s="393"/>
      <c r="F474" s="393"/>
      <c r="G474" s="393"/>
      <c r="H474" s="394">
        <f t="shared" si="4"/>
        <v>0</v>
      </c>
    </row>
    <row r="475" spans="1:8">
      <c r="A475" s="870"/>
      <c r="B475" s="291"/>
      <c r="C475" s="500"/>
      <c r="D475" s="742"/>
      <c r="E475" s="393"/>
      <c r="F475" s="393"/>
      <c r="G475" s="393"/>
      <c r="H475" s="395">
        <f t="shared" si="4"/>
        <v>0</v>
      </c>
    </row>
    <row r="476" spans="1:8">
      <c r="A476" s="870"/>
      <c r="B476" s="292"/>
      <c r="C476" s="500"/>
      <c r="D476" s="742"/>
      <c r="E476" s="393"/>
      <c r="F476" s="393"/>
      <c r="G476" s="393"/>
      <c r="H476" s="395">
        <f t="shared" si="4"/>
        <v>0</v>
      </c>
    </row>
    <row r="477" spans="1:8">
      <c r="A477" s="871"/>
      <c r="B477" s="293" t="s">
        <v>84</v>
      </c>
      <c r="C477" s="865"/>
      <c r="D477" s="866"/>
      <c r="E477" s="866"/>
      <c r="F477" s="866"/>
      <c r="G477" s="866"/>
      <c r="H477" s="867"/>
    </row>
    <row r="478" spans="1:8" ht="14.4" thickBot="1">
      <c r="A478" s="267"/>
      <c r="B478" s="263"/>
      <c r="C478" s="487"/>
      <c r="D478" s="426"/>
      <c r="E478" s="567"/>
      <c r="F478" s="567"/>
      <c r="G478" s="567" t="s">
        <v>85</v>
      </c>
      <c r="H478" s="459">
        <f>H468+H462</f>
        <v>0</v>
      </c>
    </row>
    <row r="479" spans="1:8" ht="14.4" thickBot="1">
      <c r="A479" s="299"/>
      <c r="B479" s="257"/>
      <c r="C479" s="965"/>
      <c r="D479" s="965"/>
      <c r="E479" s="965"/>
      <c r="F479" s="965"/>
      <c r="G479" s="965"/>
      <c r="H479" s="965"/>
    </row>
    <row r="480" spans="1:8">
      <c r="A480" s="300" t="e">
        <f>P.O.!#REF!</f>
        <v>#REF!</v>
      </c>
      <c r="B480" s="876" t="e">
        <f>VLOOKUP(A480,P.O.!$D$11:$D$9492,2,FALSE)</f>
        <v>#REF!</v>
      </c>
      <c r="C480" s="877"/>
      <c r="D480" s="877"/>
      <c r="E480" s="877"/>
      <c r="F480" s="878"/>
      <c r="G480" s="574" t="s">
        <v>81</v>
      </c>
      <c r="H480" s="446" t="e">
        <f>VLOOKUP(A480,P.O.!$D$10:$E$9492,3,FALSE)</f>
        <v>#REF!</v>
      </c>
    </row>
    <row r="481" spans="1:12">
      <c r="A481" s="265"/>
      <c r="B481" s="421" t="s">
        <v>82</v>
      </c>
      <c r="C481" s="481" t="s">
        <v>12236</v>
      </c>
      <c r="D481" s="252" t="s">
        <v>12237</v>
      </c>
      <c r="E481" s="369"/>
      <c r="F481" s="369"/>
      <c r="G481" s="370"/>
      <c r="H481" s="253" t="s">
        <v>83</v>
      </c>
    </row>
    <row r="482" spans="1:12">
      <c r="A482" s="874"/>
      <c r="B482" s="280" t="s">
        <v>12224</v>
      </c>
      <c r="C482" s="499">
        <f>H385+H372</f>
        <v>0</v>
      </c>
      <c r="D482" s="741">
        <f>H458</f>
        <v>0</v>
      </c>
      <c r="E482" s="392"/>
      <c r="F482" s="392"/>
      <c r="G482" s="392"/>
      <c r="H482" s="384">
        <f>C482-D482</f>
        <v>0</v>
      </c>
      <c r="J482" s="961" t="s">
        <v>12238</v>
      </c>
      <c r="K482" s="961"/>
      <c r="L482" s="961"/>
    </row>
    <row r="483" spans="1:12">
      <c r="A483" s="871"/>
      <c r="B483" s="283" t="s">
        <v>84</v>
      </c>
      <c r="C483" s="879"/>
      <c r="D483" s="880"/>
      <c r="E483" s="880"/>
      <c r="F483" s="880"/>
      <c r="G483" s="880"/>
      <c r="H483" s="882"/>
    </row>
    <row r="484" spans="1:12" ht="14.4" thickBot="1">
      <c r="A484" s="267"/>
      <c r="B484" s="256"/>
      <c r="C484" s="483"/>
      <c r="D484" s="425"/>
      <c r="E484" s="566"/>
      <c r="F484" s="566"/>
      <c r="G484" s="566" t="s">
        <v>85</v>
      </c>
      <c r="H484" s="455">
        <f>SUM(H482:H482)</f>
        <v>0</v>
      </c>
    </row>
    <row r="485" spans="1:12" ht="14.4" thickBot="1">
      <c r="A485" s="257"/>
      <c r="B485" s="284"/>
      <c r="C485" s="497"/>
      <c r="D485" s="299"/>
      <c r="E485" s="439"/>
      <c r="F485" s="439"/>
      <c r="G485" s="439"/>
      <c r="H485" s="445"/>
    </row>
    <row r="486" spans="1:12" ht="14.4" thickBot="1">
      <c r="A486" s="535" t="e">
        <f>P.O.!#REF!</f>
        <v>#REF!</v>
      </c>
      <c r="B486" s="904" t="e">
        <f>VLOOKUP(A486,P.O.!$D$10:$D$492,2,FALSE)</f>
        <v>#REF!</v>
      </c>
      <c r="C486" s="905"/>
      <c r="D486" s="905"/>
      <c r="E486" s="905"/>
      <c r="F486" s="905"/>
      <c r="G486" s="905"/>
      <c r="H486" s="906"/>
    </row>
    <row r="487" spans="1:12" ht="14.4" thickBot="1">
      <c r="A487" s="257"/>
      <c r="B487" s="257"/>
      <c r="C487" s="484"/>
      <c r="D487" s="689"/>
      <c r="E487" s="373"/>
      <c r="F487" s="373"/>
      <c r="G487" s="373"/>
      <c r="H487" s="373"/>
    </row>
    <row r="488" spans="1:12">
      <c r="A488" s="301" t="e">
        <f>P.O.!#REF!</f>
        <v>#REF!</v>
      </c>
      <c r="B488" s="962" t="e">
        <f>VLOOKUP(A488,P.O.!$D$11:$D$9492,2,FALSE)</f>
        <v>#REF!</v>
      </c>
      <c r="C488" s="963"/>
      <c r="D488" s="963"/>
      <c r="E488" s="963"/>
      <c r="F488" s="964"/>
      <c r="G488" s="585" t="s">
        <v>81</v>
      </c>
      <c r="H488" s="462" t="e">
        <f>VLOOKUP(A488,P.O.!$D$10:$E$9492,3,FALSE)</f>
        <v>#REF!</v>
      </c>
    </row>
    <row r="489" spans="1:12">
      <c r="A489" s="539"/>
      <c r="B489" s="421" t="s">
        <v>82</v>
      </c>
      <c r="C489" s="491" t="s">
        <v>12185</v>
      </c>
      <c r="D489" s="272" t="s">
        <v>12239</v>
      </c>
      <c r="E489" s="385" t="s">
        <v>12229</v>
      </c>
      <c r="F489" s="385"/>
      <c r="G489" s="396"/>
      <c r="H489" s="260" t="s">
        <v>83</v>
      </c>
    </row>
    <row r="490" spans="1:12">
      <c r="A490" s="874"/>
      <c r="B490" s="302"/>
      <c r="C490" s="502"/>
      <c r="D490" s="743"/>
      <c r="E490" s="399"/>
      <c r="F490" s="399"/>
      <c r="G490" s="399"/>
      <c r="H490" s="394">
        <f>PRODUCT(C490:G490)</f>
        <v>0</v>
      </c>
    </row>
    <row r="491" spans="1:12">
      <c r="A491" s="870"/>
      <c r="B491" s="302"/>
      <c r="C491" s="502"/>
      <c r="D491" s="743"/>
      <c r="E491" s="399"/>
      <c r="F491" s="399"/>
      <c r="G491" s="399"/>
      <c r="H491" s="394">
        <f>PRODUCT(C491:G491)</f>
        <v>0</v>
      </c>
    </row>
    <row r="492" spans="1:12">
      <c r="A492" s="875"/>
      <c r="B492" s="303" t="s">
        <v>84</v>
      </c>
      <c r="C492" s="975"/>
      <c r="D492" s="976"/>
      <c r="E492" s="976"/>
      <c r="F492" s="976"/>
      <c r="G492" s="976"/>
      <c r="H492" s="867"/>
    </row>
    <row r="493" spans="1:12" ht="14.4" thickBot="1">
      <c r="A493" s="537"/>
      <c r="B493" s="263"/>
      <c r="C493" s="487"/>
      <c r="D493" s="426"/>
      <c r="E493" s="567"/>
      <c r="F493" s="567"/>
      <c r="G493" s="567" t="s">
        <v>85</v>
      </c>
      <c r="H493" s="459">
        <f>SUM(H490:H491)</f>
        <v>0</v>
      </c>
    </row>
    <row r="494" spans="1:12" ht="14.4" thickBot="1">
      <c r="A494" s="304"/>
      <c r="B494" s="526"/>
      <c r="C494" s="503"/>
      <c r="D494" s="744"/>
      <c r="E494" s="595"/>
      <c r="F494" s="595"/>
      <c r="G494" s="595"/>
      <c r="H494" s="595"/>
    </row>
    <row r="495" spans="1:12">
      <c r="A495" s="300" t="e">
        <f>P.O.!#REF!</f>
        <v>#REF!</v>
      </c>
      <c r="B495" s="876" t="e">
        <f>VLOOKUP(A495,P.O.!$D$11:$D$9492,2,FALSE)</f>
        <v>#REF!</v>
      </c>
      <c r="C495" s="877"/>
      <c r="D495" s="877"/>
      <c r="E495" s="877"/>
      <c r="F495" s="878"/>
      <c r="G495" s="574" t="s">
        <v>81</v>
      </c>
      <c r="H495" s="446" t="e">
        <f>VLOOKUP(A495,P.O.!$D$10:$E$9492,3,FALSE)</f>
        <v>#REF!</v>
      </c>
    </row>
    <row r="496" spans="1:12">
      <c r="A496" s="539"/>
      <c r="B496" s="421" t="s">
        <v>82</v>
      </c>
      <c r="C496" s="481"/>
      <c r="D496" s="252"/>
      <c r="E496" s="369"/>
      <c r="F496" s="369"/>
      <c r="G496" s="370"/>
      <c r="H496" s="253" t="s">
        <v>83</v>
      </c>
    </row>
    <row r="497" spans="1:8">
      <c r="A497" s="872"/>
      <c r="B497" s="282"/>
      <c r="C497" s="482"/>
      <c r="D497" s="733"/>
      <c r="E497" s="371"/>
      <c r="F497" s="371"/>
      <c r="G497" s="371"/>
      <c r="H497" s="384">
        <f>PRODUCT(C497:G497)</f>
        <v>0</v>
      </c>
    </row>
    <row r="498" spans="1:8">
      <c r="A498" s="873"/>
      <c r="B498" s="283" t="s">
        <v>84</v>
      </c>
      <c r="C498" s="879"/>
      <c r="D498" s="880"/>
      <c r="E498" s="880"/>
      <c r="F498" s="880"/>
      <c r="G498" s="880"/>
      <c r="H498" s="882"/>
    </row>
    <row r="499" spans="1:8" ht="14.4" thickBot="1">
      <c r="A499" s="537"/>
      <c r="B499" s="256"/>
      <c r="C499" s="483"/>
      <c r="D499" s="425"/>
      <c r="E499" s="566"/>
      <c r="F499" s="566"/>
      <c r="G499" s="566" t="s">
        <v>85</v>
      </c>
      <c r="H499" s="455">
        <f>SUM(H497)</f>
        <v>0</v>
      </c>
    </row>
    <row r="500" spans="1:8" ht="14.4" thickBot="1">
      <c r="A500" s="304"/>
      <c r="B500" s="526"/>
      <c r="C500" s="503"/>
      <c r="D500" s="744"/>
      <c r="E500" s="595"/>
      <c r="F500" s="595"/>
      <c r="G500" s="595"/>
      <c r="H500" s="595"/>
    </row>
    <row r="501" spans="1:8">
      <c r="A501" s="300" t="e">
        <f>P.O.!#REF!</f>
        <v>#REF!</v>
      </c>
      <c r="B501" s="876" t="e">
        <f>VLOOKUP(A501,P.O.!$D$11:$D$9492,2,FALSE)</f>
        <v>#REF!</v>
      </c>
      <c r="C501" s="877"/>
      <c r="D501" s="877"/>
      <c r="E501" s="877"/>
      <c r="F501" s="878"/>
      <c r="G501" s="574" t="s">
        <v>81</v>
      </c>
      <c r="H501" s="446" t="e">
        <f>VLOOKUP(A501,P.O.!$D$10:$E$9492,3,FALSE)</f>
        <v>#REF!</v>
      </c>
    </row>
    <row r="502" spans="1:8">
      <c r="A502" s="539"/>
      <c r="B502" s="421" t="s">
        <v>82</v>
      </c>
      <c r="C502" s="481"/>
      <c r="D502" s="252"/>
      <c r="E502" s="369"/>
      <c r="F502" s="369"/>
      <c r="G502" s="370"/>
      <c r="H502" s="253" t="s">
        <v>83</v>
      </c>
    </row>
    <row r="503" spans="1:8">
      <c r="A503" s="872"/>
      <c r="B503" s="282"/>
      <c r="C503" s="482"/>
      <c r="D503" s="733"/>
      <c r="E503" s="371"/>
      <c r="F503" s="371"/>
      <c r="G503" s="371"/>
      <c r="H503" s="384">
        <f>PRODUCT(C503:G503)</f>
        <v>0</v>
      </c>
    </row>
    <row r="504" spans="1:8">
      <c r="A504" s="873"/>
      <c r="B504" s="283" t="s">
        <v>84</v>
      </c>
      <c r="C504" s="879"/>
      <c r="D504" s="880"/>
      <c r="E504" s="880"/>
      <c r="F504" s="880"/>
      <c r="G504" s="880"/>
      <c r="H504" s="882"/>
    </row>
    <row r="505" spans="1:8" ht="14.4" thickBot="1">
      <c r="A505" s="537"/>
      <c r="B505" s="256"/>
      <c r="C505" s="483"/>
      <c r="D505" s="425"/>
      <c r="E505" s="566"/>
      <c r="F505" s="566"/>
      <c r="G505" s="566" t="s">
        <v>85</v>
      </c>
      <c r="H505" s="455">
        <f>SUM(H503)</f>
        <v>0</v>
      </c>
    </row>
    <row r="506" spans="1:8" ht="14.4" thickBot="1">
      <c r="A506" s="304"/>
      <c r="B506" s="526"/>
      <c r="C506" s="503"/>
      <c r="D506" s="744"/>
      <c r="E506" s="595"/>
      <c r="F506" s="595"/>
      <c r="G506" s="595"/>
      <c r="H506" s="595"/>
    </row>
    <row r="507" spans="1:8">
      <c r="A507" s="275" t="e">
        <f>P.O.!#REF!</f>
        <v>#REF!</v>
      </c>
      <c r="B507" s="876" t="e">
        <f>VLOOKUP(A507,P.O.!$D$11:$D$9492,2,FALSE)</f>
        <v>#REF!</v>
      </c>
      <c r="C507" s="877"/>
      <c r="D507" s="877"/>
      <c r="E507" s="877"/>
      <c r="F507" s="878"/>
      <c r="G507" s="574" t="s">
        <v>81</v>
      </c>
      <c r="H507" s="446" t="e">
        <f>VLOOKUP(A507,P.O.!$D$10:$E$9492,3,FALSE)</f>
        <v>#REF!</v>
      </c>
    </row>
    <row r="508" spans="1:8">
      <c r="A508" s="539"/>
      <c r="B508" s="421" t="s">
        <v>82</v>
      </c>
      <c r="C508" s="491" t="s">
        <v>12185</v>
      </c>
      <c r="D508" s="272" t="s">
        <v>12240</v>
      </c>
      <c r="E508" s="385" t="s">
        <v>12229</v>
      </c>
      <c r="F508" s="385" t="s">
        <v>12229</v>
      </c>
      <c r="G508" s="386"/>
      <c r="H508" s="305" t="s">
        <v>83</v>
      </c>
    </row>
    <row r="509" spans="1:8">
      <c r="A509" s="872"/>
      <c r="B509" s="287"/>
      <c r="C509" s="499"/>
      <c r="D509" s="741"/>
      <c r="E509" s="392"/>
      <c r="F509" s="392"/>
      <c r="G509" s="392"/>
      <c r="H509" s="400">
        <f t="shared" ref="H509:H516" si="5">PRODUCT(C509:G509)</f>
        <v>0</v>
      </c>
    </row>
    <row r="510" spans="1:8">
      <c r="A510" s="870"/>
      <c r="B510" s="287"/>
      <c r="C510" s="499"/>
      <c r="D510" s="741"/>
      <c r="E510" s="392"/>
      <c r="F510" s="392"/>
      <c r="G510" s="392"/>
      <c r="H510" s="400">
        <f t="shared" si="5"/>
        <v>0</v>
      </c>
    </row>
    <row r="511" spans="1:8">
      <c r="A511" s="870"/>
      <c r="B511" s="287"/>
      <c r="C511" s="499"/>
      <c r="D511" s="741"/>
      <c r="E511" s="392"/>
      <c r="F511" s="392"/>
      <c r="G511" s="392"/>
      <c r="H511" s="400">
        <f t="shared" si="5"/>
        <v>0</v>
      </c>
    </row>
    <row r="512" spans="1:8">
      <c r="A512" s="870"/>
      <c r="B512" s="287"/>
      <c r="C512" s="499"/>
      <c r="D512" s="741"/>
      <c r="E512" s="392"/>
      <c r="F512" s="392"/>
      <c r="G512" s="392"/>
      <c r="H512" s="400">
        <f t="shared" si="5"/>
        <v>0</v>
      </c>
    </row>
    <row r="513" spans="1:8">
      <c r="A513" s="870"/>
      <c r="B513" s="277"/>
      <c r="C513" s="499"/>
      <c r="D513" s="741"/>
      <c r="E513" s="392"/>
      <c r="F513" s="392"/>
      <c r="G513" s="392"/>
      <c r="H513" s="400">
        <f t="shared" si="5"/>
        <v>0</v>
      </c>
    </row>
    <row r="514" spans="1:8">
      <c r="A514" s="870"/>
      <c r="B514" s="277"/>
      <c r="C514" s="499"/>
      <c r="D514" s="741"/>
      <c r="E514" s="392"/>
      <c r="F514" s="392"/>
      <c r="G514" s="392"/>
      <c r="H514" s="400">
        <f t="shared" si="5"/>
        <v>0</v>
      </c>
    </row>
    <row r="515" spans="1:8">
      <c r="A515" s="870"/>
      <c r="B515" s="277"/>
      <c r="C515" s="499"/>
      <c r="D515" s="741"/>
      <c r="E515" s="392"/>
      <c r="F515" s="392"/>
      <c r="G515" s="392"/>
      <c r="H515" s="400">
        <f t="shared" si="5"/>
        <v>0</v>
      </c>
    </row>
    <row r="516" spans="1:8">
      <c r="A516" s="870"/>
      <c r="B516" s="277"/>
      <c r="C516" s="499"/>
      <c r="D516" s="741"/>
      <c r="E516" s="392"/>
      <c r="F516" s="392"/>
      <c r="G516" s="392"/>
      <c r="H516" s="400">
        <f t="shared" si="5"/>
        <v>0</v>
      </c>
    </row>
    <row r="517" spans="1:8">
      <c r="A517" s="873"/>
      <c r="B517" s="306" t="s">
        <v>84</v>
      </c>
      <c r="C517" s="883"/>
      <c r="D517" s="881"/>
      <c r="E517" s="881"/>
      <c r="F517" s="881"/>
      <c r="G517" s="881"/>
      <c r="H517" s="882"/>
    </row>
    <row r="518" spans="1:8" ht="14.4" thickBot="1">
      <c r="A518" s="537"/>
      <c r="B518" s="279"/>
      <c r="C518" s="496"/>
      <c r="D518" s="427"/>
      <c r="E518" s="568"/>
      <c r="F518" s="568"/>
      <c r="G518" s="568" t="s">
        <v>85</v>
      </c>
      <c r="H518" s="454">
        <f>SUM(H509:H516)</f>
        <v>0</v>
      </c>
    </row>
    <row r="519" spans="1:8" ht="14.4" thickBot="1">
      <c r="A519" s="304"/>
      <c r="B519" s="526"/>
      <c r="C519" s="503"/>
      <c r="D519" s="744"/>
      <c r="E519" s="595"/>
      <c r="F519" s="595"/>
      <c r="G519" s="595"/>
      <c r="H519" s="595"/>
    </row>
    <row r="520" spans="1:8">
      <c r="A520" s="275" t="e">
        <f>P.O.!#REF!</f>
        <v>#REF!</v>
      </c>
      <c r="B520" s="876" t="e">
        <f>VLOOKUP(A520,P.O.!$D$11:$D$9492,2,FALSE)</f>
        <v>#REF!</v>
      </c>
      <c r="C520" s="877"/>
      <c r="D520" s="877"/>
      <c r="E520" s="877"/>
      <c r="F520" s="878"/>
      <c r="G520" s="574" t="s">
        <v>81</v>
      </c>
      <c r="H520" s="446" t="e">
        <f>VLOOKUP(A520,P.O.!$D$10:$E$9492,3,FALSE)</f>
        <v>#REF!</v>
      </c>
    </row>
    <row r="521" spans="1:8">
      <c r="A521" s="539"/>
      <c r="B521" s="421" t="s">
        <v>82</v>
      </c>
      <c r="C521" s="481" t="s">
        <v>12185</v>
      </c>
      <c r="D521" s="252" t="s">
        <v>12227</v>
      </c>
      <c r="E521" s="369" t="s">
        <v>12184</v>
      </c>
      <c r="F521" s="369" t="s">
        <v>12229</v>
      </c>
      <c r="G521" s="370"/>
      <c r="H521" s="253" t="s">
        <v>83</v>
      </c>
    </row>
    <row r="522" spans="1:8">
      <c r="A522" s="872"/>
      <c r="B522" s="280"/>
      <c r="C522" s="499"/>
      <c r="D522" s="741"/>
      <c r="E522" s="392"/>
      <c r="F522" s="392"/>
      <c r="G522" s="392"/>
      <c r="H522" s="400">
        <f t="shared" ref="H522:H529" si="6">PRODUCT(C522:G522)</f>
        <v>0</v>
      </c>
    </row>
    <row r="523" spans="1:8">
      <c r="A523" s="870"/>
      <c r="B523" s="280"/>
      <c r="C523" s="499"/>
      <c r="D523" s="741"/>
      <c r="E523" s="392"/>
      <c r="F523" s="392"/>
      <c r="G523" s="392"/>
      <c r="H523" s="400">
        <f t="shared" si="6"/>
        <v>0</v>
      </c>
    </row>
    <row r="524" spans="1:8">
      <c r="A524" s="870"/>
      <c r="B524" s="280"/>
      <c r="C524" s="499"/>
      <c r="D524" s="741"/>
      <c r="E524" s="392"/>
      <c r="F524" s="392"/>
      <c r="G524" s="392"/>
      <c r="H524" s="400">
        <f t="shared" si="6"/>
        <v>0</v>
      </c>
    </row>
    <row r="525" spans="1:8">
      <c r="A525" s="870"/>
      <c r="B525" s="280"/>
      <c r="C525" s="499"/>
      <c r="D525" s="741"/>
      <c r="E525" s="392"/>
      <c r="F525" s="392"/>
      <c r="G525" s="392"/>
      <c r="H525" s="400">
        <f t="shared" si="6"/>
        <v>0</v>
      </c>
    </row>
    <row r="526" spans="1:8">
      <c r="A526" s="870"/>
      <c r="B526" s="281"/>
      <c r="C526" s="499"/>
      <c r="D526" s="741"/>
      <c r="E526" s="392"/>
      <c r="F526" s="392"/>
      <c r="G526" s="392"/>
      <c r="H526" s="400">
        <f t="shared" si="6"/>
        <v>0</v>
      </c>
    </row>
    <row r="527" spans="1:8">
      <c r="A527" s="870"/>
      <c r="B527" s="281"/>
      <c r="C527" s="499"/>
      <c r="D527" s="741"/>
      <c r="E527" s="392"/>
      <c r="F527" s="392"/>
      <c r="G527" s="392"/>
      <c r="H527" s="400">
        <f t="shared" si="6"/>
        <v>0</v>
      </c>
    </row>
    <row r="528" spans="1:8">
      <c r="A528" s="870"/>
      <c r="B528" s="281"/>
      <c r="C528" s="499"/>
      <c r="D528" s="741"/>
      <c r="E528" s="392"/>
      <c r="F528" s="392"/>
      <c r="G528" s="392"/>
      <c r="H528" s="400">
        <f t="shared" si="6"/>
        <v>0</v>
      </c>
    </row>
    <row r="529" spans="1:8">
      <c r="A529" s="870"/>
      <c r="B529" s="281"/>
      <c r="C529" s="499"/>
      <c r="D529" s="741"/>
      <c r="E529" s="392"/>
      <c r="F529" s="392"/>
      <c r="G529" s="392"/>
      <c r="H529" s="400">
        <f t="shared" si="6"/>
        <v>0</v>
      </c>
    </row>
    <row r="530" spans="1:8">
      <c r="A530" s="873"/>
      <c r="B530" s="283" t="s">
        <v>84</v>
      </c>
      <c r="C530" s="879"/>
      <c r="D530" s="880"/>
      <c r="E530" s="881"/>
      <c r="F530" s="881"/>
      <c r="G530" s="881"/>
      <c r="H530" s="882"/>
    </row>
    <row r="531" spans="1:8" ht="14.4" thickBot="1">
      <c r="A531" s="537"/>
      <c r="B531" s="256"/>
      <c r="C531" s="483"/>
      <c r="D531" s="425"/>
      <c r="E531" s="566"/>
      <c r="F531" s="566"/>
      <c r="G531" s="566" t="s">
        <v>85</v>
      </c>
      <c r="H531" s="455">
        <f>SUM(H522:H529)</f>
        <v>0</v>
      </c>
    </row>
    <row r="532" spans="1:8" ht="14.4" thickBot="1">
      <c r="A532" s="257"/>
      <c r="B532" s="284"/>
      <c r="C532" s="497"/>
      <c r="D532" s="299"/>
      <c r="E532" s="439"/>
      <c r="F532" s="439"/>
      <c r="G532" s="439"/>
      <c r="H532" s="445"/>
    </row>
    <row r="533" spans="1:8" ht="14.4" thickBot="1">
      <c r="A533" s="535" t="e">
        <f>P.O.!#REF!</f>
        <v>#REF!</v>
      </c>
      <c r="B533" s="904" t="e">
        <f>VLOOKUP(A533,P.O.!$D$10:$D$492,2,FALSE)</f>
        <v>#REF!</v>
      </c>
      <c r="C533" s="905"/>
      <c r="D533" s="905"/>
      <c r="E533" s="905"/>
      <c r="F533" s="905"/>
      <c r="G533" s="905"/>
      <c r="H533" s="906"/>
    </row>
    <row r="534" spans="1:8" ht="14.4" thickBot="1">
      <c r="A534" s="257"/>
      <c r="B534" s="257"/>
      <c r="C534" s="484"/>
      <c r="D534" s="689"/>
      <c r="E534" s="373"/>
      <c r="F534" s="373"/>
      <c r="G534" s="373"/>
      <c r="H534" s="373"/>
    </row>
    <row r="535" spans="1:8">
      <c r="A535" s="307" t="e">
        <f>P.O.!#REF!</f>
        <v>#REF!</v>
      </c>
      <c r="B535" s="913" t="e">
        <f>VLOOKUP(A535,P.O.!$D$11:$D$9492,2,FALSE)</f>
        <v>#REF!</v>
      </c>
      <c r="C535" s="914"/>
      <c r="D535" s="914"/>
      <c r="E535" s="914"/>
      <c r="F535" s="915"/>
      <c r="G535" s="586" t="s">
        <v>81</v>
      </c>
      <c r="H535" s="463" t="e">
        <f>VLOOKUP(A535,P.O.!$D$10:$E$9492,3,FALSE)</f>
        <v>#REF!</v>
      </c>
    </row>
    <row r="536" spans="1:8">
      <c r="A536" s="539"/>
      <c r="B536" s="421" t="s">
        <v>82</v>
      </c>
      <c r="C536" s="491" t="s">
        <v>12184</v>
      </c>
      <c r="D536" s="272" t="s">
        <v>12185</v>
      </c>
      <c r="E536" s="385" t="s">
        <v>12233</v>
      </c>
      <c r="F536" s="385" t="s">
        <v>12229</v>
      </c>
      <c r="G536" s="396"/>
      <c r="H536" s="308" t="s">
        <v>83</v>
      </c>
    </row>
    <row r="537" spans="1:8">
      <c r="A537" s="874"/>
      <c r="B537" s="302"/>
      <c r="C537" s="502"/>
      <c r="D537" s="743"/>
      <c r="E537" s="399"/>
      <c r="F537" s="399"/>
      <c r="G537" s="399"/>
      <c r="H537" s="394">
        <f>PRODUCT(C537:G537)</f>
        <v>0</v>
      </c>
    </row>
    <row r="538" spans="1:8">
      <c r="A538" s="870"/>
      <c r="B538" s="302"/>
      <c r="C538" s="502"/>
      <c r="D538" s="743"/>
      <c r="E538" s="399"/>
      <c r="F538" s="399"/>
      <c r="G538" s="399"/>
      <c r="H538" s="394">
        <f>PRODUCT(C538:G538)</f>
        <v>0</v>
      </c>
    </row>
    <row r="539" spans="1:8">
      <c r="A539" s="870"/>
      <c r="B539" s="302"/>
      <c r="C539" s="502"/>
      <c r="D539" s="743"/>
      <c r="E539" s="399"/>
      <c r="F539" s="399"/>
      <c r="G539" s="399"/>
      <c r="H539" s="394">
        <f>PRODUCT(C539:G539)</f>
        <v>0</v>
      </c>
    </row>
    <row r="540" spans="1:8">
      <c r="A540" s="871"/>
      <c r="B540" s="309" t="s">
        <v>84</v>
      </c>
      <c r="C540" s="944"/>
      <c r="D540" s="945"/>
      <c r="E540" s="945"/>
      <c r="F540" s="945"/>
      <c r="G540" s="945"/>
      <c r="H540" s="946"/>
    </row>
    <row r="541" spans="1:8" ht="14.4" thickBot="1">
      <c r="A541" s="537"/>
      <c r="B541" s="263"/>
      <c r="C541" s="487"/>
      <c r="D541" s="426"/>
      <c r="E541" s="567"/>
      <c r="F541" s="567"/>
      <c r="G541" s="567" t="s">
        <v>85</v>
      </c>
      <c r="H541" s="459">
        <f>SUM(H537:H539)</f>
        <v>0</v>
      </c>
    </row>
    <row r="542" spans="1:8" ht="14.4" thickBot="1">
      <c r="A542" s="304"/>
      <c r="B542" s="526"/>
      <c r="C542" s="503"/>
      <c r="D542" s="744"/>
      <c r="E542" s="595"/>
      <c r="F542" s="595"/>
      <c r="G542" s="595"/>
      <c r="H542" s="595"/>
    </row>
    <row r="543" spans="1:8">
      <c r="A543" s="300" t="e">
        <f>P.O.!#REF!</f>
        <v>#REF!</v>
      </c>
      <c r="B543" s="876" t="e">
        <f>VLOOKUP(A543,P.O.!$D$11:$D$9492,2,FALSE)</f>
        <v>#REF!</v>
      </c>
      <c r="C543" s="877"/>
      <c r="D543" s="877"/>
      <c r="E543" s="877"/>
      <c r="F543" s="878"/>
      <c r="G543" s="574" t="s">
        <v>81</v>
      </c>
      <c r="H543" s="446" t="e">
        <f>VLOOKUP(A543,P.O.!$D$10:$E$9492,3,FALSE)</f>
        <v>#REF!</v>
      </c>
    </row>
    <row r="544" spans="1:8">
      <c r="A544" s="539"/>
      <c r="B544" s="421" t="s">
        <v>82</v>
      </c>
      <c r="C544" s="491"/>
      <c r="D544" s="272"/>
      <c r="E544" s="385"/>
      <c r="F544" s="385"/>
      <c r="G544" s="386"/>
      <c r="H544" s="253" t="s">
        <v>83</v>
      </c>
    </row>
    <row r="545" spans="1:10">
      <c r="A545" s="872"/>
      <c r="B545" s="310"/>
      <c r="C545" s="499"/>
      <c r="D545" s="741"/>
      <c r="E545" s="392"/>
      <c r="F545" s="392"/>
      <c r="G545" s="392"/>
      <c r="H545" s="384">
        <f>PRODUCT(C545:G545)</f>
        <v>0</v>
      </c>
      <c r="J545" s="257"/>
    </row>
    <row r="546" spans="1:10">
      <c r="A546" s="873"/>
      <c r="B546" s="283" t="s">
        <v>84</v>
      </c>
      <c r="C546" s="883"/>
      <c r="D546" s="881"/>
      <c r="E546" s="881"/>
      <c r="F546" s="881"/>
      <c r="G546" s="881"/>
      <c r="H546" s="882"/>
      <c r="J546" s="257"/>
    </row>
    <row r="547" spans="1:10" ht="14.4" thickBot="1">
      <c r="A547" s="537"/>
      <c r="B547" s="256"/>
      <c r="C547" s="483"/>
      <c r="D547" s="425"/>
      <c r="E547" s="566"/>
      <c r="F547" s="566"/>
      <c r="G547" s="566" t="s">
        <v>85</v>
      </c>
      <c r="H547" s="455">
        <f>SUM(H545)</f>
        <v>0</v>
      </c>
      <c r="J547" s="257"/>
    </row>
    <row r="548" spans="1:10" ht="14.4" thickBot="1">
      <c r="A548" s="311"/>
      <c r="B548" s="312"/>
      <c r="C548" s="504"/>
      <c r="D548" s="428"/>
      <c r="E548" s="440"/>
      <c r="F548" s="440"/>
      <c r="G548" s="440"/>
      <c r="H548" s="464"/>
      <c r="J548" s="257"/>
    </row>
    <row r="549" spans="1:10">
      <c r="A549" s="300" t="e">
        <f>P.O.!#REF!</f>
        <v>#REF!</v>
      </c>
      <c r="B549" s="876" t="e">
        <f>VLOOKUP(A549,P.O.!$D$11:$D$9492,2,FALSE)</f>
        <v>#REF!</v>
      </c>
      <c r="C549" s="877"/>
      <c r="D549" s="877"/>
      <c r="E549" s="877"/>
      <c r="F549" s="878"/>
      <c r="G549" s="574" t="s">
        <v>81</v>
      </c>
      <c r="H549" s="446" t="e">
        <f>VLOOKUP(A549,P.O.!$D$10:$E$9492,3,FALSE)</f>
        <v>#REF!</v>
      </c>
    </row>
    <row r="550" spans="1:10">
      <c r="A550" s="539"/>
      <c r="B550" s="421" t="s">
        <v>82</v>
      </c>
      <c r="C550" s="481"/>
      <c r="D550" s="252"/>
      <c r="E550" s="369"/>
      <c r="F550" s="369"/>
      <c r="G550" s="370"/>
      <c r="H550" s="253" t="s">
        <v>83</v>
      </c>
    </row>
    <row r="551" spans="1:10">
      <c r="A551" s="872"/>
      <c r="B551" s="310"/>
      <c r="C551" s="499"/>
      <c r="D551" s="741"/>
      <c r="E551" s="392"/>
      <c r="F551" s="392"/>
      <c r="G551" s="392"/>
      <c r="H551" s="384">
        <f>PRODUCT(C551:G551)</f>
        <v>0</v>
      </c>
    </row>
    <row r="552" spans="1:10">
      <c r="A552" s="873"/>
      <c r="B552" s="283" t="s">
        <v>84</v>
      </c>
      <c r="C552" s="883"/>
      <c r="D552" s="881"/>
      <c r="E552" s="881"/>
      <c r="F552" s="881"/>
      <c r="G552" s="881"/>
      <c r="H552" s="882"/>
    </row>
    <row r="553" spans="1:10" ht="14.4" thickBot="1">
      <c r="A553" s="537"/>
      <c r="B553" s="256"/>
      <c r="C553" s="483"/>
      <c r="D553" s="425"/>
      <c r="E553" s="566"/>
      <c r="F553" s="566"/>
      <c r="G553" s="566" t="s">
        <v>85</v>
      </c>
      <c r="H553" s="455">
        <f>SUM(H551)</f>
        <v>0</v>
      </c>
    </row>
    <row r="554" spans="1:10" ht="14.4" thickBot="1">
      <c r="A554" s="257"/>
      <c r="B554" s="284"/>
      <c r="C554" s="497"/>
      <c r="D554" s="299"/>
      <c r="E554" s="439"/>
      <c r="F554" s="439"/>
      <c r="G554" s="439"/>
      <c r="H554" s="445"/>
    </row>
    <row r="555" spans="1:10">
      <c r="A555" s="300" t="e">
        <f>P.O.!#REF!</f>
        <v>#REF!</v>
      </c>
      <c r="B555" s="876" t="e">
        <f>VLOOKUP(A555,P.O.!$D$11:$D$9492,2,FALSE)</f>
        <v>#REF!</v>
      </c>
      <c r="C555" s="877"/>
      <c r="D555" s="877"/>
      <c r="E555" s="877"/>
      <c r="F555" s="878"/>
      <c r="G555" s="574" t="s">
        <v>81</v>
      </c>
      <c r="H555" s="446" t="e">
        <f>VLOOKUP(A555,P.O.!$D$10:$E$9492,3,FALSE)</f>
        <v>#REF!</v>
      </c>
    </row>
    <row r="556" spans="1:10">
      <c r="A556" s="539"/>
      <c r="B556" s="421" t="s">
        <v>82</v>
      </c>
      <c r="C556" s="481"/>
      <c r="D556" s="252"/>
      <c r="E556" s="369"/>
      <c r="F556" s="369"/>
      <c r="G556" s="370"/>
      <c r="H556" s="253" t="s">
        <v>83</v>
      </c>
    </row>
    <row r="557" spans="1:10">
      <c r="A557" s="872"/>
      <c r="B557" s="280"/>
      <c r="C557" s="499"/>
      <c r="D557" s="741"/>
      <c r="E557" s="392"/>
      <c r="F557" s="392"/>
      <c r="G557" s="392"/>
      <c r="H557" s="384">
        <f t="shared" ref="H557:H568" si="7">PRODUCT(C557:G557)</f>
        <v>0</v>
      </c>
    </row>
    <row r="558" spans="1:10">
      <c r="A558" s="870"/>
      <c r="B558" s="313"/>
      <c r="C558" s="499"/>
      <c r="D558" s="741"/>
      <c r="E558" s="392"/>
      <c r="F558" s="392"/>
      <c r="G558" s="387"/>
      <c r="H558" s="384">
        <f t="shared" si="7"/>
        <v>0</v>
      </c>
    </row>
    <row r="559" spans="1:10">
      <c r="A559" s="870"/>
      <c r="B559" s="280"/>
      <c r="C559" s="499"/>
      <c r="D559" s="741"/>
      <c r="E559" s="392"/>
      <c r="F559" s="392"/>
      <c r="G559" s="392"/>
      <c r="H559" s="384">
        <f t="shared" si="7"/>
        <v>0</v>
      </c>
    </row>
    <row r="560" spans="1:10">
      <c r="A560" s="870"/>
      <c r="B560" s="280"/>
      <c r="C560" s="499"/>
      <c r="D560" s="741"/>
      <c r="E560" s="392"/>
      <c r="F560" s="392"/>
      <c r="G560" s="392"/>
      <c r="H560" s="384">
        <f t="shared" si="7"/>
        <v>0</v>
      </c>
    </row>
    <row r="561" spans="1:8">
      <c r="A561" s="870"/>
      <c r="B561" s="281"/>
      <c r="C561" s="499"/>
      <c r="D561" s="741"/>
      <c r="E561" s="392"/>
      <c r="F561" s="392"/>
      <c r="G561" s="387"/>
      <c r="H561" s="384">
        <f t="shared" si="7"/>
        <v>0</v>
      </c>
    </row>
    <row r="562" spans="1:8">
      <c r="A562" s="870"/>
      <c r="B562" s="281"/>
      <c r="C562" s="499"/>
      <c r="D562" s="741"/>
      <c r="E562" s="392"/>
      <c r="F562" s="392"/>
      <c r="G562" s="392"/>
      <c r="H562" s="384">
        <f t="shared" si="7"/>
        <v>0</v>
      </c>
    </row>
    <row r="563" spans="1:8">
      <c r="A563" s="870"/>
      <c r="B563" s="281"/>
      <c r="C563" s="499"/>
      <c r="D563" s="741"/>
      <c r="E563" s="392"/>
      <c r="F563" s="392"/>
      <c r="G563" s="392"/>
      <c r="H563" s="384">
        <f t="shared" si="7"/>
        <v>0</v>
      </c>
    </row>
    <row r="564" spans="1:8">
      <c r="A564" s="870"/>
      <c r="B564" s="281"/>
      <c r="C564" s="499"/>
      <c r="D564" s="741"/>
      <c r="E564" s="392"/>
      <c r="F564" s="392"/>
      <c r="G564" s="387"/>
      <c r="H564" s="384">
        <f t="shared" si="7"/>
        <v>0</v>
      </c>
    </row>
    <row r="565" spans="1:8">
      <c r="A565" s="870"/>
      <c r="B565" s="281"/>
      <c r="C565" s="499"/>
      <c r="D565" s="741"/>
      <c r="E565" s="392"/>
      <c r="F565" s="392"/>
      <c r="G565" s="392"/>
      <c r="H565" s="384">
        <f t="shared" si="7"/>
        <v>0</v>
      </c>
    </row>
    <row r="566" spans="1:8">
      <c r="A566" s="870"/>
      <c r="B566" s="276"/>
      <c r="C566" s="499"/>
      <c r="D566" s="741"/>
      <c r="E566" s="392"/>
      <c r="F566" s="392"/>
      <c r="G566" s="392"/>
      <c r="H566" s="384">
        <f t="shared" si="7"/>
        <v>0</v>
      </c>
    </row>
    <row r="567" spans="1:8">
      <c r="A567" s="870"/>
      <c r="B567" s="314"/>
      <c r="C567" s="499"/>
      <c r="D567" s="741"/>
      <c r="E567" s="392"/>
      <c r="F567" s="392"/>
      <c r="G567" s="387"/>
      <c r="H567" s="384">
        <f t="shared" si="7"/>
        <v>0</v>
      </c>
    </row>
    <row r="568" spans="1:8">
      <c r="A568" s="870"/>
      <c r="B568" s="282"/>
      <c r="C568" s="499"/>
      <c r="D568" s="741"/>
      <c r="E568" s="392"/>
      <c r="F568" s="392"/>
      <c r="G568" s="392"/>
      <c r="H568" s="384">
        <f t="shared" si="7"/>
        <v>0</v>
      </c>
    </row>
    <row r="569" spans="1:8">
      <c r="A569" s="873"/>
      <c r="B569" s="283" t="s">
        <v>84</v>
      </c>
      <c r="C569" s="879"/>
      <c r="D569" s="880"/>
      <c r="E569" s="880"/>
      <c r="F569" s="880"/>
      <c r="G569" s="880"/>
      <c r="H569" s="882"/>
    </row>
    <row r="570" spans="1:8" ht="14.4" thickBot="1">
      <c r="A570" s="537"/>
      <c r="B570" s="256"/>
      <c r="C570" s="483"/>
      <c r="D570" s="425"/>
      <c r="E570" s="566"/>
      <c r="F570" s="566"/>
      <c r="G570" s="566" t="s">
        <v>85</v>
      </c>
      <c r="H570" s="455">
        <f>SUM(H557:H568)</f>
        <v>0</v>
      </c>
    </row>
    <row r="571" spans="1:8" ht="14.4" thickBot="1">
      <c r="A571" s="304"/>
      <c r="B571" s="526"/>
      <c r="C571" s="503"/>
      <c r="D571" s="744"/>
      <c r="E571" s="595"/>
      <c r="F571" s="595"/>
      <c r="G571" s="595"/>
      <c r="H571" s="595"/>
    </row>
    <row r="572" spans="1:8">
      <c r="A572" s="300" t="e">
        <f>P.O.!#REF!</f>
        <v>#REF!</v>
      </c>
      <c r="B572" s="876" t="e">
        <f>VLOOKUP(A572,P.O.!$D$11:$D$9492,2,FALSE)</f>
        <v>#REF!</v>
      </c>
      <c r="C572" s="877"/>
      <c r="D572" s="877"/>
      <c r="E572" s="877"/>
      <c r="F572" s="878"/>
      <c r="G572" s="574" t="s">
        <v>81</v>
      </c>
      <c r="H572" s="446" t="e">
        <f>VLOOKUP(A572,P.O.!$D$10:$E$9492,3,FALSE)</f>
        <v>#REF!</v>
      </c>
    </row>
    <row r="573" spans="1:8">
      <c r="A573" s="539"/>
      <c r="B573" s="421" t="s">
        <v>82</v>
      </c>
      <c r="C573" s="481"/>
      <c r="D573" s="252"/>
      <c r="E573" s="369"/>
      <c r="F573" s="369"/>
      <c r="G573" s="370"/>
      <c r="H573" s="253" t="s">
        <v>83</v>
      </c>
    </row>
    <row r="574" spans="1:8">
      <c r="A574" s="872"/>
      <c r="B574" s="280"/>
      <c r="C574" s="499"/>
      <c r="D574" s="741"/>
      <c r="E574" s="392"/>
      <c r="F574" s="392"/>
      <c r="G574" s="392"/>
      <c r="H574" s="384">
        <f t="shared" ref="H574:H585" si="8">PRODUCT(C574:G574)</f>
        <v>0</v>
      </c>
    </row>
    <row r="575" spans="1:8">
      <c r="A575" s="870"/>
      <c r="B575" s="313"/>
      <c r="C575" s="499"/>
      <c r="D575" s="741"/>
      <c r="E575" s="392"/>
      <c r="F575" s="392"/>
      <c r="G575" s="387"/>
      <c r="H575" s="384">
        <f t="shared" si="8"/>
        <v>0</v>
      </c>
    </row>
    <row r="576" spans="1:8">
      <c r="A576" s="870"/>
      <c r="B576" s="280"/>
      <c r="C576" s="499"/>
      <c r="D576" s="741"/>
      <c r="E576" s="392"/>
      <c r="F576" s="392"/>
      <c r="G576" s="392"/>
      <c r="H576" s="384">
        <f t="shared" si="8"/>
        <v>0</v>
      </c>
    </row>
    <row r="577" spans="1:8">
      <c r="A577" s="870"/>
      <c r="B577" s="280"/>
      <c r="C577" s="499"/>
      <c r="D577" s="741"/>
      <c r="E577" s="392"/>
      <c r="F577" s="392"/>
      <c r="G577" s="392"/>
      <c r="H577" s="384">
        <f t="shared" si="8"/>
        <v>0</v>
      </c>
    </row>
    <row r="578" spans="1:8">
      <c r="A578" s="870"/>
      <c r="B578" s="281"/>
      <c r="C578" s="499"/>
      <c r="D578" s="741"/>
      <c r="E578" s="392"/>
      <c r="F578" s="392"/>
      <c r="G578" s="387"/>
      <c r="H578" s="384">
        <f t="shared" si="8"/>
        <v>0</v>
      </c>
    </row>
    <row r="579" spans="1:8">
      <c r="A579" s="870"/>
      <c r="B579" s="281"/>
      <c r="C579" s="499"/>
      <c r="D579" s="741"/>
      <c r="E579" s="392"/>
      <c r="F579" s="392"/>
      <c r="G579" s="392"/>
      <c r="H579" s="384">
        <f t="shared" si="8"/>
        <v>0</v>
      </c>
    </row>
    <row r="580" spans="1:8">
      <c r="A580" s="870"/>
      <c r="B580" s="281"/>
      <c r="C580" s="499"/>
      <c r="D580" s="741"/>
      <c r="E580" s="392"/>
      <c r="F580" s="392"/>
      <c r="G580" s="392"/>
      <c r="H580" s="384">
        <f t="shared" si="8"/>
        <v>0</v>
      </c>
    </row>
    <row r="581" spans="1:8">
      <c r="A581" s="870"/>
      <c r="B581" s="281"/>
      <c r="C581" s="499"/>
      <c r="D581" s="741"/>
      <c r="E581" s="392"/>
      <c r="F581" s="392"/>
      <c r="G581" s="387"/>
      <c r="H581" s="384">
        <f t="shared" si="8"/>
        <v>0</v>
      </c>
    </row>
    <row r="582" spans="1:8">
      <c r="A582" s="870"/>
      <c r="B582" s="281"/>
      <c r="C582" s="499"/>
      <c r="D582" s="741"/>
      <c r="E582" s="392"/>
      <c r="F582" s="392"/>
      <c r="G582" s="392"/>
      <c r="H582" s="384">
        <f t="shared" si="8"/>
        <v>0</v>
      </c>
    </row>
    <row r="583" spans="1:8">
      <c r="A583" s="870"/>
      <c r="B583" s="276"/>
      <c r="C583" s="499"/>
      <c r="D583" s="741"/>
      <c r="E583" s="392"/>
      <c r="F583" s="392"/>
      <c r="G583" s="392"/>
      <c r="H583" s="384">
        <f t="shared" si="8"/>
        <v>0</v>
      </c>
    </row>
    <row r="584" spans="1:8">
      <c r="A584" s="870"/>
      <c r="B584" s="314"/>
      <c r="C584" s="499"/>
      <c r="D584" s="741"/>
      <c r="E584" s="392"/>
      <c r="F584" s="392"/>
      <c r="G584" s="387"/>
      <c r="H584" s="384">
        <f t="shared" si="8"/>
        <v>0</v>
      </c>
    </row>
    <row r="585" spans="1:8">
      <c r="A585" s="870"/>
      <c r="B585" s="282"/>
      <c r="C585" s="499"/>
      <c r="D585" s="741"/>
      <c r="E585" s="392"/>
      <c r="F585" s="392"/>
      <c r="G585" s="392"/>
      <c r="H585" s="384">
        <f t="shared" si="8"/>
        <v>0</v>
      </c>
    </row>
    <row r="586" spans="1:8">
      <c r="A586" s="873"/>
      <c r="B586" s="283" t="s">
        <v>84</v>
      </c>
      <c r="C586" s="879"/>
      <c r="D586" s="880"/>
      <c r="E586" s="880"/>
      <c r="F586" s="880"/>
      <c r="G586" s="880"/>
      <c r="H586" s="882"/>
    </row>
    <row r="587" spans="1:8" ht="14.4" thickBot="1">
      <c r="A587" s="537"/>
      <c r="B587" s="256"/>
      <c r="C587" s="483"/>
      <c r="D587" s="425"/>
      <c r="E587" s="566"/>
      <c r="F587" s="566"/>
      <c r="G587" s="566" t="s">
        <v>85</v>
      </c>
      <c r="H587" s="455">
        <f>SUM(H574:H585)</f>
        <v>0</v>
      </c>
    </row>
    <row r="588" spans="1:8" ht="14.4" thickBot="1">
      <c r="A588" s="311"/>
      <c r="B588" s="312"/>
      <c r="C588" s="504"/>
      <c r="D588" s="428"/>
      <c r="E588" s="440"/>
      <c r="F588" s="440"/>
      <c r="G588" s="440"/>
      <c r="H588" s="464"/>
    </row>
    <row r="589" spans="1:8">
      <c r="A589" s="300" t="e">
        <f>P.O.!#REF!</f>
        <v>#REF!</v>
      </c>
      <c r="B589" s="876" t="e">
        <f>VLOOKUP(A589,P.O.!$D$11:$D$9492,2,FALSE)</f>
        <v>#REF!</v>
      </c>
      <c r="C589" s="877"/>
      <c r="D589" s="877"/>
      <c r="E589" s="877"/>
      <c r="F589" s="878"/>
      <c r="G589" s="574" t="s">
        <v>81</v>
      </c>
      <c r="H589" s="446" t="e">
        <f>VLOOKUP(A589,P.O.!$D$10:$E$9492,3,FALSE)</f>
        <v>#REF!</v>
      </c>
    </row>
    <row r="590" spans="1:8">
      <c r="A590" s="539"/>
      <c r="B590" s="421" t="s">
        <v>82</v>
      </c>
      <c r="C590" s="491" t="s">
        <v>12184</v>
      </c>
      <c r="D590" s="272" t="s">
        <v>12229</v>
      </c>
      <c r="E590" s="385"/>
      <c r="F590" s="385"/>
      <c r="G590" s="386"/>
      <c r="H590" s="305" t="s">
        <v>83</v>
      </c>
    </row>
    <row r="591" spans="1:8">
      <c r="A591" s="872"/>
      <c r="B591" s="280"/>
      <c r="C591" s="499"/>
      <c r="D591" s="741"/>
      <c r="E591" s="392"/>
      <c r="F591" s="392"/>
      <c r="G591" s="392"/>
      <c r="H591" s="400">
        <f>PRODUCT(C591:G591)</f>
        <v>0</v>
      </c>
    </row>
    <row r="592" spans="1:8">
      <c r="A592" s="870"/>
      <c r="B592" s="280"/>
      <c r="C592" s="499"/>
      <c r="D592" s="741"/>
      <c r="E592" s="392"/>
      <c r="F592" s="392"/>
      <c r="G592" s="392"/>
      <c r="H592" s="400">
        <f>PRODUCT(C592:G592)</f>
        <v>0</v>
      </c>
    </row>
    <row r="593" spans="1:8">
      <c r="A593" s="870"/>
      <c r="B593" s="281"/>
      <c r="C593" s="499"/>
      <c r="D593" s="741"/>
      <c r="E593" s="392"/>
      <c r="F593" s="392"/>
      <c r="G593" s="392"/>
      <c r="H593" s="400">
        <f>PRODUCT(C593:G593)</f>
        <v>0</v>
      </c>
    </row>
    <row r="594" spans="1:8">
      <c r="A594" s="870"/>
      <c r="B594" s="287"/>
      <c r="C594" s="499"/>
      <c r="D594" s="741"/>
      <c r="E594" s="392"/>
      <c r="F594" s="392"/>
      <c r="G594" s="392"/>
      <c r="H594" s="400">
        <f>PRODUCT(C594:G594)</f>
        <v>0</v>
      </c>
    </row>
    <row r="595" spans="1:8">
      <c r="A595" s="873"/>
      <c r="B595" s="309" t="s">
        <v>84</v>
      </c>
      <c r="C595" s="883"/>
      <c r="D595" s="881"/>
      <c r="E595" s="881"/>
      <c r="F595" s="881"/>
      <c r="G595" s="881"/>
      <c r="H595" s="960"/>
    </row>
    <row r="596" spans="1:8" ht="14.4" thickBot="1">
      <c r="A596" s="537"/>
      <c r="B596" s="256"/>
      <c r="C596" s="483"/>
      <c r="D596" s="425"/>
      <c r="E596" s="566"/>
      <c r="F596" s="566"/>
      <c r="G596" s="566" t="s">
        <v>85</v>
      </c>
      <c r="H596" s="455">
        <f>SUM(H591:H594)</f>
        <v>0</v>
      </c>
    </row>
    <row r="597" spans="1:8" ht="14.4" thickBot="1">
      <c r="A597" s="311"/>
      <c r="B597" s="312"/>
      <c r="C597" s="504"/>
      <c r="D597" s="428"/>
      <c r="E597" s="440"/>
      <c r="F597" s="440"/>
      <c r="G597" s="440"/>
      <c r="H597" s="464"/>
    </row>
    <row r="598" spans="1:8" ht="14.4" thickBot="1">
      <c r="A598" s="535" t="e">
        <f>P.O.!#REF!</f>
        <v>#REF!</v>
      </c>
      <c r="B598" s="958" t="e">
        <f>VLOOKUP(A598,P.O.!$D$10:$D$492,2,FALSE)</f>
        <v>#REF!</v>
      </c>
      <c r="C598" s="958"/>
      <c r="D598" s="958"/>
      <c r="E598" s="958"/>
      <c r="F598" s="958"/>
      <c r="G598" s="958"/>
      <c r="H598" s="959"/>
    </row>
    <row r="599" spans="1:8">
      <c r="A599" s="251" t="e">
        <f>P.O.!#REF!</f>
        <v>#REF!</v>
      </c>
      <c r="B599" s="947" t="e">
        <f>VLOOKUP(A599,P.O.!$D$11:$D$9492,2,FALSE)</f>
        <v>#REF!</v>
      </c>
      <c r="C599" s="947"/>
      <c r="D599" s="947"/>
      <c r="E599" s="947"/>
      <c r="F599" s="947"/>
      <c r="G599" s="580" t="s">
        <v>81</v>
      </c>
      <c r="H599" s="456" t="e">
        <f>VLOOKUP(A599,P.O.!$D$10:$E$9492,3,FALSE)</f>
        <v>#REF!</v>
      </c>
    </row>
    <row r="600" spans="1:8">
      <c r="A600" s="539"/>
      <c r="B600" s="422" t="s">
        <v>82</v>
      </c>
      <c r="C600" s="498" t="s">
        <v>12184</v>
      </c>
      <c r="D600" s="285" t="s">
        <v>12227</v>
      </c>
      <c r="E600" s="390"/>
      <c r="F600" s="390"/>
      <c r="G600" s="391"/>
      <c r="H600" s="286" t="s">
        <v>83</v>
      </c>
    </row>
    <row r="601" spans="1:8">
      <c r="A601" s="872"/>
      <c r="B601" s="287"/>
      <c r="C601" s="499"/>
      <c r="D601" s="741"/>
      <c r="E601" s="392"/>
      <c r="F601" s="392"/>
      <c r="G601" s="392"/>
      <c r="H601" s="400">
        <f>PRODUCT(C601:F601)</f>
        <v>0</v>
      </c>
    </row>
    <row r="602" spans="1:8">
      <c r="A602" s="870"/>
      <c r="B602" s="287"/>
      <c r="C602" s="499"/>
      <c r="D602" s="741"/>
      <c r="E602" s="392"/>
      <c r="F602" s="392"/>
      <c r="G602" s="392"/>
      <c r="H602" s="400">
        <f>PRODUCT(C602:F602)</f>
        <v>0</v>
      </c>
    </row>
    <row r="603" spans="1:8">
      <c r="A603" s="870"/>
      <c r="B603" s="287"/>
      <c r="C603" s="499"/>
      <c r="D603" s="741"/>
      <c r="E603" s="392"/>
      <c r="F603" s="392"/>
      <c r="G603" s="392"/>
      <c r="H603" s="400">
        <f>PRODUCT(C603:F603)</f>
        <v>0</v>
      </c>
    </row>
    <row r="604" spans="1:8">
      <c r="A604" s="870"/>
      <c r="B604" s="287"/>
      <c r="C604" s="499"/>
      <c r="D604" s="741"/>
      <c r="E604" s="392"/>
      <c r="F604" s="392"/>
      <c r="G604" s="392"/>
      <c r="H604" s="400">
        <f>PRODUCT(C604:F604)</f>
        <v>0</v>
      </c>
    </row>
    <row r="605" spans="1:8">
      <c r="A605" s="873"/>
      <c r="B605" s="306" t="s">
        <v>84</v>
      </c>
      <c r="C605" s="957"/>
      <c r="D605" s="957"/>
      <c r="E605" s="957"/>
      <c r="F605" s="957"/>
      <c r="G605" s="957"/>
      <c r="H605" s="949"/>
    </row>
    <row r="606" spans="1:8" ht="14.4" thickBot="1">
      <c r="A606" s="537"/>
      <c r="B606" s="315"/>
      <c r="C606" s="505"/>
      <c r="D606" s="429"/>
      <c r="E606" s="441"/>
      <c r="F606" s="441"/>
      <c r="G606" s="441" t="s">
        <v>85</v>
      </c>
      <c r="H606" s="465">
        <f>SUM(H601:H604)</f>
        <v>0</v>
      </c>
    </row>
    <row r="607" spans="1:8" ht="14.4" thickBot="1">
      <c r="A607" s="304"/>
      <c r="B607" s="526"/>
      <c r="C607" s="503"/>
      <c r="D607" s="744"/>
      <c r="E607" s="595"/>
      <c r="F607" s="595"/>
      <c r="G607" s="595"/>
      <c r="H607" s="595"/>
    </row>
    <row r="608" spans="1:8">
      <c r="A608" s="300" t="e">
        <f>P.O.!#REF!</f>
        <v>#REF!</v>
      </c>
      <c r="B608" s="876" t="e">
        <f>VLOOKUP(A608,P.O.!$D$11:$D$9492,2,FALSE)</f>
        <v>#REF!</v>
      </c>
      <c r="C608" s="877"/>
      <c r="D608" s="877"/>
      <c r="E608" s="877"/>
      <c r="F608" s="878"/>
      <c r="G608" s="574" t="s">
        <v>81</v>
      </c>
      <c r="H608" s="446" t="e">
        <f>VLOOKUP(A608,P.O.!$D$10:$E$9492,3,FALSE)</f>
        <v>#REF!</v>
      </c>
    </row>
    <row r="609" spans="1:8">
      <c r="A609" s="539"/>
      <c r="B609" s="527" t="s">
        <v>82</v>
      </c>
      <c r="C609" s="498" t="s">
        <v>12184</v>
      </c>
      <c r="D609" s="285" t="s">
        <v>12227</v>
      </c>
      <c r="E609" s="385"/>
      <c r="F609" s="385"/>
      <c r="G609" s="386"/>
      <c r="H609" s="253" t="s">
        <v>83</v>
      </c>
    </row>
    <row r="610" spans="1:8">
      <c r="A610" s="872"/>
      <c r="B610" s="316"/>
      <c r="C610" s="499"/>
      <c r="D610" s="741"/>
      <c r="E610" s="392"/>
      <c r="F610" s="392"/>
      <c r="G610" s="392"/>
      <c r="H610" s="384">
        <f>PRODUCT(C610:F610)</f>
        <v>0</v>
      </c>
    </row>
    <row r="611" spans="1:8">
      <c r="A611" s="870"/>
      <c r="B611" s="316"/>
      <c r="C611" s="499"/>
      <c r="D611" s="741"/>
      <c r="E611" s="392"/>
      <c r="F611" s="392"/>
      <c r="G611" s="392"/>
      <c r="H611" s="384">
        <f>PRODUCT(C611:F611)</f>
        <v>0</v>
      </c>
    </row>
    <row r="612" spans="1:8">
      <c r="A612" s="870"/>
      <c r="B612" s="316"/>
      <c r="C612" s="499"/>
      <c r="D612" s="741"/>
      <c r="E612" s="392"/>
      <c r="F612" s="392"/>
      <c r="G612" s="392"/>
      <c r="H612" s="384">
        <f>PRODUCT(C612:F612)</f>
        <v>0</v>
      </c>
    </row>
    <row r="613" spans="1:8">
      <c r="A613" s="870"/>
      <c r="B613" s="316"/>
      <c r="C613" s="499"/>
      <c r="D613" s="741"/>
      <c r="E613" s="392"/>
      <c r="F613" s="392"/>
      <c r="G613" s="392"/>
      <c r="H613" s="384">
        <f>PRODUCT(C613:F613)</f>
        <v>0</v>
      </c>
    </row>
    <row r="614" spans="1:8">
      <c r="A614" s="873"/>
      <c r="B614" s="283" t="s">
        <v>84</v>
      </c>
      <c r="C614" s="883"/>
      <c r="D614" s="881"/>
      <c r="E614" s="881"/>
      <c r="F614" s="881"/>
      <c r="G614" s="881"/>
      <c r="H614" s="882"/>
    </row>
    <row r="615" spans="1:8" ht="14.4" thickBot="1">
      <c r="A615" s="537"/>
      <c r="B615" s="256"/>
      <c r="C615" s="483"/>
      <c r="D615" s="425"/>
      <c r="E615" s="566"/>
      <c r="F615" s="566"/>
      <c r="G615" s="566" t="s">
        <v>85</v>
      </c>
      <c r="H615" s="455">
        <f>SUM(H610:H613)</f>
        <v>0</v>
      </c>
    </row>
    <row r="616" spans="1:8" ht="14.4" thickBot="1">
      <c r="A616" s="311"/>
      <c r="B616" s="312"/>
      <c r="C616" s="504"/>
      <c r="D616" s="428"/>
      <c r="E616" s="440"/>
      <c r="F616" s="440"/>
      <c r="G616" s="440"/>
      <c r="H616" s="464"/>
    </row>
    <row r="617" spans="1:8" ht="14.4" thickBot="1">
      <c r="A617" s="535" t="e">
        <f>P.O.!#REF!</f>
        <v>#REF!</v>
      </c>
      <c r="B617" s="904" t="e">
        <f>VLOOKUP(A617,P.O.!$D$10:$D$492,2,FALSE)</f>
        <v>#REF!</v>
      </c>
      <c r="C617" s="905"/>
      <c r="D617" s="905"/>
      <c r="E617" s="905"/>
      <c r="F617" s="905"/>
      <c r="G617" s="905"/>
      <c r="H617" s="906"/>
    </row>
    <row r="618" spans="1:8" ht="14.4" thickBot="1">
      <c r="A618" s="868"/>
      <c r="B618" s="868"/>
      <c r="C618" s="868"/>
      <c r="D618" s="868"/>
      <c r="E618" s="868"/>
      <c r="F618" s="868"/>
      <c r="G618" s="868"/>
      <c r="H618" s="868"/>
    </row>
    <row r="619" spans="1:8">
      <c r="A619" s="275" t="e">
        <f>P.O.!#REF!</f>
        <v>#REF!</v>
      </c>
      <c r="B619" s="950" t="e">
        <f>VLOOKUP(A619,P.O.!$D$11:$D$9492,2,FALSE)</f>
        <v>#REF!</v>
      </c>
      <c r="C619" s="951"/>
      <c r="D619" s="951"/>
      <c r="E619" s="951"/>
      <c r="F619" s="952"/>
      <c r="G619" s="579" t="s">
        <v>81</v>
      </c>
      <c r="H619" s="453" t="e">
        <f>VLOOKUP(A619,P.O.!$D$10:$E$9492,3,FALSE)</f>
        <v>#REF!</v>
      </c>
    </row>
    <row r="620" spans="1:8">
      <c r="A620" s="541"/>
      <c r="B620" s="421" t="s">
        <v>82</v>
      </c>
      <c r="C620" s="506" t="s">
        <v>12184</v>
      </c>
      <c r="D620" s="317" t="s">
        <v>12227</v>
      </c>
      <c r="E620" s="378"/>
      <c r="F620" s="378"/>
      <c r="G620" s="401"/>
      <c r="H620" s="318" t="s">
        <v>83</v>
      </c>
    </row>
    <row r="621" spans="1:8">
      <c r="A621" s="874"/>
      <c r="B621" s="319"/>
      <c r="C621" s="507"/>
      <c r="D621" s="745"/>
      <c r="E621" s="402"/>
      <c r="F621" s="402"/>
      <c r="G621" s="402"/>
      <c r="H621" s="403">
        <f>PRODUCT(C621:F621)</f>
        <v>0</v>
      </c>
    </row>
    <row r="622" spans="1:8">
      <c r="A622" s="870"/>
      <c r="B622" s="319"/>
      <c r="C622" s="508"/>
      <c r="D622" s="746"/>
      <c r="E622" s="387"/>
      <c r="F622" s="387"/>
      <c r="G622" s="387"/>
      <c r="H622" s="403">
        <f>PRODUCT(C622:F622)</f>
        <v>0</v>
      </c>
    </row>
    <row r="623" spans="1:8">
      <c r="A623" s="870"/>
      <c r="B623" s="319"/>
      <c r="C623" s="508"/>
      <c r="D623" s="746"/>
      <c r="E623" s="387"/>
      <c r="F623" s="387"/>
      <c r="G623" s="387"/>
      <c r="H623" s="403">
        <f>PRODUCT(C623:F623)</f>
        <v>0</v>
      </c>
    </row>
    <row r="624" spans="1:8">
      <c r="A624" s="870"/>
      <c r="B624" s="319"/>
      <c r="C624" s="508"/>
      <c r="D624" s="746"/>
      <c r="E624" s="387"/>
      <c r="F624" s="387"/>
      <c r="G624" s="387"/>
      <c r="H624" s="403"/>
    </row>
    <row r="625" spans="1:12">
      <c r="A625" s="870"/>
      <c r="B625" s="319"/>
      <c r="C625" s="508"/>
      <c r="D625" s="746"/>
      <c r="E625" s="387"/>
      <c r="F625" s="387"/>
      <c r="G625" s="387"/>
      <c r="H625" s="403"/>
    </row>
    <row r="626" spans="1:12">
      <c r="A626" s="870"/>
      <c r="B626" s="319"/>
      <c r="C626" s="508"/>
      <c r="D626" s="746"/>
      <c r="E626" s="387"/>
      <c r="F626" s="387"/>
      <c r="G626" s="387"/>
      <c r="H626" s="403"/>
    </row>
    <row r="627" spans="1:12">
      <c r="A627" s="870"/>
      <c r="B627" s="319"/>
      <c r="C627" s="508"/>
      <c r="D627" s="746"/>
      <c r="E627" s="387"/>
      <c r="F627" s="387"/>
      <c r="G627" s="387"/>
      <c r="H627" s="403"/>
    </row>
    <row r="628" spans="1:12">
      <c r="A628" s="870"/>
      <c r="B628" s="320"/>
      <c r="C628" s="508"/>
      <c r="D628" s="746"/>
      <c r="E628" s="387"/>
      <c r="F628" s="387"/>
      <c r="G628" s="387"/>
      <c r="H628" s="403"/>
    </row>
    <row r="629" spans="1:12">
      <c r="A629" s="870"/>
      <c r="B629" s="320"/>
      <c r="C629" s="508"/>
      <c r="D629" s="746"/>
      <c r="E629" s="387"/>
      <c r="F629" s="387"/>
      <c r="G629" s="387"/>
      <c r="H629" s="403">
        <f>PRODUCT(C629:F629)</f>
        <v>0</v>
      </c>
    </row>
    <row r="630" spans="1:12">
      <c r="A630" s="871"/>
      <c r="B630" s="321" t="s">
        <v>84</v>
      </c>
      <c r="C630" s="954"/>
      <c r="D630" s="955"/>
      <c r="E630" s="908"/>
      <c r="F630" s="908"/>
      <c r="G630" s="908"/>
      <c r="H630" s="956"/>
    </row>
    <row r="631" spans="1:12" ht="14.4" thickBot="1">
      <c r="A631" s="537"/>
      <c r="B631" s="322"/>
      <c r="C631" s="509"/>
      <c r="D631" s="430"/>
      <c r="E631" s="569"/>
      <c r="F631" s="569"/>
      <c r="G631" s="569" t="s">
        <v>85</v>
      </c>
      <c r="H631" s="466">
        <f>SUM(H621:H629)</f>
        <v>0</v>
      </c>
    </row>
    <row r="632" spans="1:12" ht="14.4" thickBot="1">
      <c r="A632" s="304"/>
      <c r="B632" s="526"/>
      <c r="C632" s="503"/>
      <c r="D632" s="744"/>
      <c r="E632" s="595"/>
      <c r="F632" s="595"/>
      <c r="G632" s="595"/>
      <c r="H632" s="595"/>
    </row>
    <row r="633" spans="1:12">
      <c r="A633" s="251" t="e">
        <f>P.O.!#REF!</f>
        <v>#REF!</v>
      </c>
      <c r="B633" s="947" t="e">
        <f>VLOOKUP(A633,P.O.!$D$11:$D$9492,2,FALSE)</f>
        <v>#REF!</v>
      </c>
      <c r="C633" s="947"/>
      <c r="D633" s="947"/>
      <c r="E633" s="947"/>
      <c r="F633" s="876"/>
      <c r="G633" s="580" t="s">
        <v>81</v>
      </c>
      <c r="H633" s="456" t="e">
        <f>VLOOKUP(A633,P.O.!$D$10:$E$9492,3,FALSE)</f>
        <v>#REF!</v>
      </c>
    </row>
    <row r="634" spans="1:12">
      <c r="A634" s="539"/>
      <c r="B634" s="422" t="s">
        <v>82</v>
      </c>
      <c r="C634" s="498" t="s">
        <v>12184</v>
      </c>
      <c r="D634" s="285" t="s">
        <v>12185</v>
      </c>
      <c r="E634" s="390" t="s">
        <v>12229</v>
      </c>
      <c r="F634" s="390" t="s">
        <v>12241</v>
      </c>
      <c r="G634" s="404"/>
      <c r="H634" s="323" t="s">
        <v>83</v>
      </c>
    </row>
    <row r="635" spans="1:12">
      <c r="A635" s="869"/>
      <c r="B635" s="287"/>
      <c r="C635" s="499"/>
      <c r="D635" s="741"/>
      <c r="E635" s="392"/>
      <c r="F635" s="392"/>
      <c r="G635" s="392"/>
      <c r="H635" s="400">
        <f t="shared" ref="H635:H649" si="9">PRODUCT(C635:F635)</f>
        <v>0</v>
      </c>
    </row>
    <row r="636" spans="1:12">
      <c r="A636" s="870"/>
      <c r="B636" s="287"/>
      <c r="C636" s="499"/>
      <c r="D636" s="741"/>
      <c r="E636" s="392"/>
      <c r="F636" s="392"/>
      <c r="G636" s="392"/>
      <c r="H636" s="400">
        <f t="shared" si="9"/>
        <v>0</v>
      </c>
      <c r="J636" s="953"/>
      <c r="K636" s="953"/>
      <c r="L636" s="953"/>
    </row>
    <row r="637" spans="1:12">
      <c r="A637" s="870"/>
      <c r="B637" s="287"/>
      <c r="C637" s="499"/>
      <c r="D637" s="741"/>
      <c r="E637" s="392"/>
      <c r="F637" s="392"/>
      <c r="G637" s="392"/>
      <c r="H637" s="400">
        <f t="shared" si="9"/>
        <v>0</v>
      </c>
      <c r="J637" s="324"/>
      <c r="K637" s="324"/>
      <c r="L637" s="324"/>
    </row>
    <row r="638" spans="1:12">
      <c r="A638" s="870"/>
      <c r="B638" s="287"/>
      <c r="C638" s="499"/>
      <c r="D638" s="741"/>
      <c r="E638" s="392"/>
      <c r="F638" s="392"/>
      <c r="G638" s="392"/>
      <c r="H638" s="400">
        <f t="shared" si="9"/>
        <v>0</v>
      </c>
      <c r="J638" s="324"/>
      <c r="K638" s="324"/>
      <c r="L638" s="324"/>
    </row>
    <row r="639" spans="1:12">
      <c r="A639" s="870"/>
      <c r="B639" s="287"/>
      <c r="C639" s="499"/>
      <c r="D639" s="741"/>
      <c r="E639" s="392"/>
      <c r="F639" s="392"/>
      <c r="G639" s="392"/>
      <c r="H639" s="400">
        <f t="shared" si="9"/>
        <v>0</v>
      </c>
      <c r="J639" s="324"/>
      <c r="K639" s="324"/>
      <c r="L639" s="324"/>
    </row>
    <row r="640" spans="1:12">
      <c r="A640" s="870"/>
      <c r="B640" s="287"/>
      <c r="C640" s="499"/>
      <c r="D640" s="741"/>
      <c r="E640" s="392"/>
      <c r="F640" s="392"/>
      <c r="G640" s="392"/>
      <c r="H640" s="400">
        <f t="shared" si="9"/>
        <v>0</v>
      </c>
      <c r="J640" s="953"/>
      <c r="K640" s="953"/>
      <c r="L640" s="953"/>
    </row>
    <row r="641" spans="1:12">
      <c r="A641" s="870"/>
      <c r="B641" s="287"/>
      <c r="C641" s="499"/>
      <c r="D641" s="741"/>
      <c r="E641" s="392"/>
      <c r="F641" s="392"/>
      <c r="G641" s="392"/>
      <c r="H641" s="400">
        <f t="shared" si="9"/>
        <v>0</v>
      </c>
      <c r="J641" s="324"/>
      <c r="K641" s="324"/>
      <c r="L641" s="324"/>
    </row>
    <row r="642" spans="1:12">
      <c r="A642" s="870"/>
      <c r="B642" s="287"/>
      <c r="C642" s="499"/>
      <c r="D642" s="741"/>
      <c r="E642" s="392"/>
      <c r="F642" s="392"/>
      <c r="G642" s="392"/>
      <c r="H642" s="400">
        <f t="shared" si="9"/>
        <v>0</v>
      </c>
      <c r="J642" s="324"/>
      <c r="K642" s="324"/>
      <c r="L642" s="324"/>
    </row>
    <row r="643" spans="1:12">
      <c r="A643" s="870"/>
      <c r="B643" s="287"/>
      <c r="C643" s="499"/>
      <c r="D643" s="741"/>
      <c r="E643" s="392"/>
      <c r="F643" s="392"/>
      <c r="G643" s="392"/>
      <c r="H643" s="400">
        <f t="shared" si="9"/>
        <v>0</v>
      </c>
      <c r="J643" s="324"/>
      <c r="K643" s="324"/>
      <c r="L643" s="324"/>
    </row>
    <row r="644" spans="1:12">
      <c r="A644" s="870"/>
      <c r="B644" s="287"/>
      <c r="C644" s="499"/>
      <c r="D644" s="741"/>
      <c r="E644" s="392"/>
      <c r="F644" s="392"/>
      <c r="G644" s="392"/>
      <c r="H644" s="400">
        <f t="shared" si="9"/>
        <v>0</v>
      </c>
      <c r="J644" s="953"/>
      <c r="K644" s="953"/>
      <c r="L644" s="953"/>
    </row>
    <row r="645" spans="1:12">
      <c r="A645" s="870"/>
      <c r="B645" s="287"/>
      <c r="C645" s="499"/>
      <c r="D645" s="741"/>
      <c r="E645" s="392"/>
      <c r="F645" s="392"/>
      <c r="G645" s="392"/>
      <c r="H645" s="400">
        <f t="shared" si="9"/>
        <v>0</v>
      </c>
      <c r="J645" s="324"/>
      <c r="K645" s="324"/>
      <c r="L645" s="324"/>
    </row>
    <row r="646" spans="1:12">
      <c r="A646" s="870"/>
      <c r="B646" s="287"/>
      <c r="C646" s="499"/>
      <c r="D646" s="741"/>
      <c r="E646" s="392"/>
      <c r="F646" s="392"/>
      <c r="G646" s="392"/>
      <c r="H646" s="400">
        <f t="shared" si="9"/>
        <v>0</v>
      </c>
      <c r="J646" s="324"/>
      <c r="K646" s="324"/>
      <c r="L646" s="324"/>
    </row>
    <row r="647" spans="1:12">
      <c r="A647" s="870"/>
      <c r="B647" s="287"/>
      <c r="C647" s="499"/>
      <c r="D647" s="741"/>
      <c r="E647" s="392"/>
      <c r="F647" s="392"/>
      <c r="G647" s="392"/>
      <c r="H647" s="400">
        <f t="shared" si="9"/>
        <v>0</v>
      </c>
      <c r="J647" s="324"/>
      <c r="K647" s="324"/>
      <c r="L647" s="324"/>
    </row>
    <row r="648" spans="1:12">
      <c r="A648" s="870"/>
      <c r="B648" s="287"/>
      <c r="C648" s="499"/>
      <c r="D648" s="741"/>
      <c r="E648" s="392"/>
      <c r="F648" s="392"/>
      <c r="G648" s="392"/>
      <c r="H648" s="400">
        <f t="shared" si="9"/>
        <v>0</v>
      </c>
      <c r="J648" s="953"/>
      <c r="K648" s="953"/>
      <c r="L648" s="953"/>
    </row>
    <row r="649" spans="1:12">
      <c r="A649" s="870"/>
      <c r="B649" s="287"/>
      <c r="C649" s="499"/>
      <c r="D649" s="741"/>
      <c r="E649" s="392"/>
      <c r="F649" s="392"/>
      <c r="G649" s="392"/>
      <c r="H649" s="400">
        <f t="shared" si="9"/>
        <v>0</v>
      </c>
    </row>
    <row r="650" spans="1:12">
      <c r="A650" s="871"/>
      <c r="B650" s="309" t="s">
        <v>84</v>
      </c>
      <c r="C650" s="883"/>
      <c r="D650" s="881"/>
      <c r="E650" s="881"/>
      <c r="F650" s="881"/>
      <c r="G650" s="881"/>
      <c r="H650" s="960"/>
    </row>
    <row r="651" spans="1:12" ht="14.4" thickBot="1">
      <c r="A651" s="537"/>
      <c r="B651" s="256"/>
      <c r="C651" s="483"/>
      <c r="D651" s="425"/>
      <c r="E651" s="566"/>
      <c r="F651" s="566"/>
      <c r="G651" s="566" t="s">
        <v>85</v>
      </c>
      <c r="H651" s="455">
        <f>SUM(H635:H649)</f>
        <v>0</v>
      </c>
    </row>
    <row r="652" spans="1:12" ht="14.4" thickBot="1">
      <c r="A652" s="257"/>
      <c r="B652" s="284"/>
      <c r="C652" s="497"/>
      <c r="D652" s="299"/>
      <c r="E652" s="439"/>
      <c r="F652" s="439"/>
      <c r="G652" s="439"/>
      <c r="H652" s="445"/>
    </row>
    <row r="653" spans="1:12">
      <c r="A653" s="300" t="e">
        <f>P.O.!#REF!</f>
        <v>#REF!</v>
      </c>
      <c r="B653" s="876" t="e">
        <f>VLOOKUP(A653,P.O.!$D$11:$D$9492,2,FALSE)</f>
        <v>#REF!</v>
      </c>
      <c r="C653" s="877"/>
      <c r="D653" s="877"/>
      <c r="E653" s="877"/>
      <c r="F653" s="878"/>
      <c r="G653" s="574" t="s">
        <v>81</v>
      </c>
      <c r="H653" s="446" t="e">
        <f>VLOOKUP(A653,P.O.!$D$10:$E$9492,3,FALSE)</f>
        <v>#REF!</v>
      </c>
    </row>
    <row r="654" spans="1:12">
      <c r="A654" s="539"/>
      <c r="B654" s="421" t="s">
        <v>82</v>
      </c>
      <c r="C654" s="481" t="s">
        <v>12184</v>
      </c>
      <c r="D654" s="252" t="s">
        <v>12185</v>
      </c>
      <c r="E654" s="369" t="s">
        <v>12229</v>
      </c>
      <c r="F654" s="369" t="s">
        <v>12241</v>
      </c>
      <c r="G654" s="370"/>
      <c r="H654" s="253" t="s">
        <v>83</v>
      </c>
    </row>
    <row r="655" spans="1:12">
      <c r="A655" s="869"/>
      <c r="B655" s="280"/>
      <c r="C655" s="499"/>
      <c r="D655" s="741"/>
      <c r="E655" s="392"/>
      <c r="F655" s="392"/>
      <c r="G655" s="392"/>
      <c r="H655" s="400">
        <f>PRODUCT(C655:E655)-F655</f>
        <v>0</v>
      </c>
    </row>
    <row r="656" spans="1:12">
      <c r="A656" s="870"/>
      <c r="B656" s="280"/>
      <c r="C656" s="499"/>
      <c r="D656" s="741"/>
      <c r="E656" s="392"/>
      <c r="F656" s="392"/>
      <c r="G656" s="392"/>
      <c r="H656" s="400">
        <f>PRODUCT(C656:E656)-F656</f>
        <v>0</v>
      </c>
    </row>
    <row r="657" spans="1:8">
      <c r="A657" s="870"/>
      <c r="B657" s="280"/>
      <c r="C657" s="499"/>
      <c r="D657" s="741"/>
      <c r="E657" s="392"/>
      <c r="F657" s="392"/>
      <c r="G657" s="392"/>
      <c r="H657" s="400">
        <f>PRODUCT(C657:E657)-F657</f>
        <v>0</v>
      </c>
    </row>
    <row r="658" spans="1:8">
      <c r="A658" s="870"/>
      <c r="B658" s="280"/>
      <c r="C658" s="499"/>
      <c r="D658" s="741"/>
      <c r="E658" s="392"/>
      <c r="F658" s="392"/>
      <c r="G658" s="392"/>
      <c r="H658" s="400">
        <f>PRODUCT(C658:E658)-F658</f>
        <v>0</v>
      </c>
    </row>
    <row r="659" spans="1:8">
      <c r="A659" s="871"/>
      <c r="B659" s="283" t="s">
        <v>84</v>
      </c>
      <c r="C659" s="879" t="s">
        <v>12242</v>
      </c>
      <c r="D659" s="880"/>
      <c r="E659" s="880"/>
      <c r="F659" s="880"/>
      <c r="G659" s="880"/>
      <c r="H659" s="882"/>
    </row>
    <row r="660" spans="1:8" ht="14.4" thickBot="1">
      <c r="A660" s="537"/>
      <c r="B660" s="256"/>
      <c r="C660" s="483"/>
      <c r="D660" s="425"/>
      <c r="E660" s="566"/>
      <c r="F660" s="566"/>
      <c r="G660" s="566" t="s">
        <v>85</v>
      </c>
      <c r="H660" s="455">
        <f>SUM(H655:H658)</f>
        <v>0</v>
      </c>
    </row>
    <row r="661" spans="1:8" ht="14.4" thickBot="1">
      <c r="A661" s="304"/>
      <c r="B661" s="526"/>
      <c r="C661" s="503"/>
      <c r="D661" s="744"/>
      <c r="E661" s="595"/>
      <c r="F661" s="595"/>
      <c r="G661" s="595"/>
      <c r="H661" s="595"/>
    </row>
    <row r="662" spans="1:8">
      <c r="A662" s="300" t="e">
        <f>P.O.!#REF!</f>
        <v>#REF!</v>
      </c>
      <c r="B662" s="876" t="e">
        <f>VLOOKUP(A662,P.O.!$D$11:$D$9492,2,FALSE)</f>
        <v>#REF!</v>
      </c>
      <c r="C662" s="877"/>
      <c r="D662" s="877"/>
      <c r="E662" s="877"/>
      <c r="F662" s="878"/>
      <c r="G662" s="574" t="s">
        <v>81</v>
      </c>
      <c r="H662" s="446" t="e">
        <f>VLOOKUP(A662,P.O.!$D$10:$E$9492,3,FALSE)</f>
        <v>#REF!</v>
      </c>
    </row>
    <row r="663" spans="1:8">
      <c r="A663" s="539"/>
      <c r="B663" s="421" t="s">
        <v>82</v>
      </c>
      <c r="C663" s="481" t="s">
        <v>12184</v>
      </c>
      <c r="D663" s="252" t="s">
        <v>12185</v>
      </c>
      <c r="E663" s="369" t="s">
        <v>12229</v>
      </c>
      <c r="F663" s="369" t="s">
        <v>12241</v>
      </c>
      <c r="G663" s="370"/>
      <c r="H663" s="253" t="s">
        <v>83</v>
      </c>
    </row>
    <row r="664" spans="1:8">
      <c r="A664" s="869"/>
      <c r="B664" s="313"/>
      <c r="C664" s="494"/>
      <c r="D664" s="739"/>
      <c r="E664" s="387"/>
      <c r="F664" s="387"/>
      <c r="G664" s="387"/>
      <c r="H664" s="400">
        <f>PRODUCT(C664:F664)</f>
        <v>0</v>
      </c>
    </row>
    <row r="665" spans="1:8">
      <c r="A665" s="870"/>
      <c r="B665" s="313"/>
      <c r="C665" s="494"/>
      <c r="D665" s="739"/>
      <c r="E665" s="387"/>
      <c r="F665" s="387"/>
      <c r="G665" s="387"/>
      <c r="H665" s="400">
        <f>PRODUCT(C665:F665)</f>
        <v>0</v>
      </c>
    </row>
    <row r="666" spans="1:8">
      <c r="A666" s="870"/>
      <c r="B666" s="313"/>
      <c r="C666" s="494"/>
      <c r="D666" s="739"/>
      <c r="E666" s="387"/>
      <c r="F666" s="387"/>
      <c r="G666" s="387"/>
      <c r="H666" s="400"/>
    </row>
    <row r="667" spans="1:8">
      <c r="A667" s="870"/>
      <c r="B667" s="313"/>
      <c r="C667" s="494"/>
      <c r="D667" s="739"/>
      <c r="E667" s="387"/>
      <c r="F667" s="387"/>
      <c r="G667" s="387"/>
      <c r="H667" s="400">
        <f>PRODUCT(C667:F667)</f>
        <v>0</v>
      </c>
    </row>
    <row r="668" spans="1:8">
      <c r="A668" s="870"/>
      <c r="B668" s="313"/>
      <c r="C668" s="494"/>
      <c r="D668" s="739"/>
      <c r="E668" s="387"/>
      <c r="F668" s="387"/>
      <c r="G668" s="387"/>
      <c r="H668" s="400">
        <f>PRODUCT(C668:F668)</f>
        <v>0</v>
      </c>
    </row>
    <row r="669" spans="1:8">
      <c r="A669" s="870"/>
      <c r="B669" s="313"/>
      <c r="C669" s="494"/>
      <c r="D669" s="739"/>
      <c r="E669" s="387"/>
      <c r="F669" s="387"/>
      <c r="G669" s="387"/>
      <c r="H669" s="400"/>
    </row>
    <row r="670" spans="1:8">
      <c r="A670" s="870"/>
      <c r="B670" s="313"/>
      <c r="C670" s="494"/>
      <c r="D670" s="739"/>
      <c r="E670" s="387"/>
      <c r="F670" s="387"/>
      <c r="G670" s="387"/>
      <c r="H670" s="400">
        <f>PRODUCT(C670:F670)</f>
        <v>0</v>
      </c>
    </row>
    <row r="671" spans="1:8">
      <c r="A671" s="870"/>
      <c r="B671" s="313"/>
      <c r="C671" s="494"/>
      <c r="D671" s="739"/>
      <c r="E671" s="387"/>
      <c r="F671" s="387"/>
      <c r="G671" s="387"/>
      <c r="H671" s="400">
        <f>PRODUCT(C671:F671)</f>
        <v>0</v>
      </c>
    </row>
    <row r="672" spans="1:8">
      <c r="A672" s="870"/>
      <c r="B672" s="313"/>
      <c r="C672" s="494"/>
      <c r="D672" s="739"/>
      <c r="E672" s="387"/>
      <c r="F672" s="387"/>
      <c r="G672" s="387"/>
      <c r="H672" s="400"/>
    </row>
    <row r="673" spans="1:8">
      <c r="A673" s="870"/>
      <c r="B673" s="313"/>
      <c r="C673" s="494"/>
      <c r="D673" s="739"/>
      <c r="E673" s="387"/>
      <c r="F673" s="387"/>
      <c r="G673" s="387"/>
      <c r="H673" s="400">
        <f>PRODUCT(C673:F673)</f>
        <v>0</v>
      </c>
    </row>
    <row r="674" spans="1:8">
      <c r="A674" s="870"/>
      <c r="B674" s="313"/>
      <c r="C674" s="494"/>
      <c r="D674" s="739"/>
      <c r="E674" s="387"/>
      <c r="F674" s="387"/>
      <c r="G674" s="387"/>
      <c r="H674" s="400">
        <f>PRODUCT(C674:F674)</f>
        <v>0</v>
      </c>
    </row>
    <row r="675" spans="1:8">
      <c r="A675" s="871"/>
      <c r="B675" s="283" t="s">
        <v>84</v>
      </c>
      <c r="C675" s="879"/>
      <c r="D675" s="880"/>
      <c r="E675" s="880"/>
      <c r="F675" s="880"/>
      <c r="G675" s="880"/>
      <c r="H675" s="882"/>
    </row>
    <row r="676" spans="1:8" ht="14.4" thickBot="1">
      <c r="A676" s="537"/>
      <c r="B676" s="325"/>
      <c r="C676" s="483"/>
      <c r="D676" s="425"/>
      <c r="E676" s="566"/>
      <c r="F676" s="566"/>
      <c r="G676" s="566" t="s">
        <v>85</v>
      </c>
      <c r="H676" s="455">
        <f>SUM(H664:H674)</f>
        <v>0</v>
      </c>
    </row>
    <row r="677" spans="1:8" ht="14.4" thickBot="1">
      <c r="A677" s="304"/>
      <c r="B677" s="526"/>
      <c r="C677" s="503"/>
      <c r="D677" s="744"/>
      <c r="E677" s="595"/>
      <c r="F677" s="595"/>
      <c r="G677" s="595"/>
      <c r="H677" s="595"/>
    </row>
    <row r="678" spans="1:8">
      <c r="A678" s="326" t="e">
        <f>P.O.!#REF!</f>
        <v>#REF!</v>
      </c>
      <c r="B678" s="876" t="e">
        <f>VLOOKUP(A678,P.O.!$D$11:$D$9492,2,FALSE)</f>
        <v>#REF!</v>
      </c>
      <c r="C678" s="877"/>
      <c r="D678" s="877"/>
      <c r="E678" s="877"/>
      <c r="F678" s="878"/>
      <c r="G678" s="574" t="s">
        <v>81</v>
      </c>
      <c r="H678" s="446" t="e">
        <f>VLOOKUP(A678,P.O.!$D$10:$E$9492,3,FALSE)</f>
        <v>#REF!</v>
      </c>
    </row>
    <row r="679" spans="1:8">
      <c r="A679" s="542"/>
      <c r="B679" s="421" t="s">
        <v>82</v>
      </c>
      <c r="C679" s="481" t="s">
        <v>12184</v>
      </c>
      <c r="D679" s="272" t="s">
        <v>12229</v>
      </c>
      <c r="E679" s="385"/>
      <c r="F679" s="385"/>
      <c r="G679" s="386"/>
      <c r="H679" s="327" t="s">
        <v>83</v>
      </c>
    </row>
    <row r="680" spans="1:8">
      <c r="A680" s="900"/>
      <c r="B680" s="280"/>
      <c r="C680" s="494"/>
      <c r="D680" s="739"/>
      <c r="E680" s="387"/>
      <c r="F680" s="387"/>
      <c r="G680" s="387"/>
      <c r="H680" s="405">
        <f>PRODUCT(C680:F680)</f>
        <v>0</v>
      </c>
    </row>
    <row r="681" spans="1:8">
      <c r="A681" s="870"/>
      <c r="B681" s="280"/>
      <c r="C681" s="494"/>
      <c r="D681" s="739"/>
      <c r="E681" s="387"/>
      <c r="F681" s="387"/>
      <c r="G681" s="387"/>
      <c r="H681" s="405">
        <f>PRODUCT(C681:F681)</f>
        <v>0</v>
      </c>
    </row>
    <row r="682" spans="1:8">
      <c r="A682" s="870"/>
      <c r="B682" s="280"/>
      <c r="C682" s="494"/>
      <c r="D682" s="739"/>
      <c r="E682" s="387"/>
      <c r="F682" s="387"/>
      <c r="G682" s="387"/>
      <c r="H682" s="405">
        <f>PRODUCT(C682:F682)</f>
        <v>0</v>
      </c>
    </row>
    <row r="683" spans="1:8">
      <c r="A683" s="870"/>
      <c r="B683" s="280"/>
      <c r="C683" s="494"/>
      <c r="D683" s="739"/>
      <c r="E683" s="387"/>
      <c r="F683" s="387"/>
      <c r="G683" s="387"/>
      <c r="H683" s="405">
        <f>PRODUCT(C683:F683)</f>
        <v>0</v>
      </c>
    </row>
    <row r="684" spans="1:8">
      <c r="A684" s="871"/>
      <c r="B684" s="328" t="s">
        <v>84</v>
      </c>
      <c r="C684" s="883"/>
      <c r="D684" s="881"/>
      <c r="E684" s="881"/>
      <c r="F684" s="881"/>
      <c r="G684" s="881"/>
      <c r="H684" s="970"/>
    </row>
    <row r="685" spans="1:8" ht="14.4" thickBot="1">
      <c r="A685" s="537"/>
      <c r="B685" s="329"/>
      <c r="C685" s="510"/>
      <c r="D685" s="431"/>
      <c r="E685" s="570"/>
      <c r="F685" s="570"/>
      <c r="G685" s="570" t="s">
        <v>85</v>
      </c>
      <c r="H685" s="467">
        <f>SUM(H680:H683)</f>
        <v>0</v>
      </c>
    </row>
    <row r="686" spans="1:8" ht="14.4" thickBot="1">
      <c r="A686" s="304"/>
      <c r="B686" s="526"/>
      <c r="C686" s="503"/>
      <c r="D686" s="744"/>
      <c r="E686" s="595"/>
      <c r="F686" s="595"/>
      <c r="G686" s="595"/>
      <c r="H686" s="595"/>
    </row>
    <row r="687" spans="1:8" ht="14.4" thickBot="1">
      <c r="A687" s="535" t="e">
        <f>P.O.!#REF!</f>
        <v>#REF!</v>
      </c>
      <c r="B687" s="905" t="e">
        <f>VLOOKUP(A687,P.O.!$D$10:$D$492,2,FALSE)</f>
        <v>#REF!</v>
      </c>
      <c r="C687" s="905"/>
      <c r="D687" s="905"/>
      <c r="E687" s="905"/>
      <c r="F687" s="905"/>
      <c r="G687" s="905"/>
      <c r="H687" s="906"/>
    </row>
    <row r="688" spans="1:8" ht="14.4" thickBot="1">
      <c r="A688" s="330"/>
      <c r="B688" s="257"/>
      <c r="C688" s="484"/>
      <c r="D688" s="689"/>
      <c r="E688" s="373"/>
      <c r="F688" s="373"/>
      <c r="G688" s="373"/>
      <c r="H688" s="373"/>
    </row>
    <row r="689" spans="1:8" ht="14.4" thickBot="1">
      <c r="A689" s="535" t="e">
        <f>P.O.!#REF!</f>
        <v>#REF!</v>
      </c>
      <c r="B689" s="905" t="e">
        <f>VLOOKUP(A689,P.O.!$D$10:$D$492,2,FALSE)</f>
        <v>#REF!</v>
      </c>
      <c r="C689" s="905"/>
      <c r="D689" s="905"/>
      <c r="E689" s="905"/>
      <c r="F689" s="905"/>
      <c r="G689" s="905"/>
      <c r="H689" s="906"/>
    </row>
    <row r="690" spans="1:8" ht="14.4" thickBot="1">
      <c r="A690" s="868"/>
      <c r="B690" s="868"/>
      <c r="C690" s="868"/>
      <c r="D690" s="868"/>
      <c r="E690" s="868"/>
      <c r="F690" s="868"/>
      <c r="G690" s="868"/>
      <c r="H690" s="868"/>
    </row>
    <row r="691" spans="1:8">
      <c r="A691" s="251" t="e">
        <f>P.O.!#REF!</f>
        <v>#REF!</v>
      </c>
      <c r="B691" s="876" t="e">
        <f>VLOOKUP(A691,P.O.!$D$11:$D$9492,2,FALSE)</f>
        <v>#REF!</v>
      </c>
      <c r="C691" s="877"/>
      <c r="D691" s="877"/>
      <c r="E691" s="877"/>
      <c r="F691" s="878"/>
      <c r="G691" s="574" t="s">
        <v>81</v>
      </c>
      <c r="H691" s="446" t="e">
        <f>VLOOKUP(A691,P.O.!$D$10:$E$9492,3,FALSE)</f>
        <v>#REF!</v>
      </c>
    </row>
    <row r="692" spans="1:8">
      <c r="A692" s="265"/>
      <c r="B692" s="421" t="s">
        <v>82</v>
      </c>
      <c r="C692" s="491" t="s">
        <v>12229</v>
      </c>
      <c r="D692" s="272"/>
      <c r="E692" s="385"/>
      <c r="F692" s="385"/>
      <c r="G692" s="386"/>
      <c r="H692" s="253" t="s">
        <v>83</v>
      </c>
    </row>
    <row r="693" spans="1:8">
      <c r="A693" s="869"/>
      <c r="B693" s="310"/>
      <c r="C693" s="494"/>
      <c r="D693" s="739"/>
      <c r="E693" s="387"/>
      <c r="F693" s="387"/>
      <c r="G693" s="387"/>
      <c r="H693" s="384">
        <f>PRODUCT(C693:G693)</f>
        <v>0</v>
      </c>
    </row>
    <row r="694" spans="1:8">
      <c r="A694" s="870"/>
      <c r="B694" s="310"/>
      <c r="C694" s="494"/>
      <c r="D694" s="739"/>
      <c r="E694" s="387"/>
      <c r="F694" s="387"/>
      <c r="G694" s="387"/>
      <c r="H694" s="384">
        <f>PRODUCT(C694:G694)</f>
        <v>0</v>
      </c>
    </row>
    <row r="695" spans="1:8">
      <c r="A695" s="870"/>
      <c r="B695" s="310"/>
      <c r="C695" s="494"/>
      <c r="D695" s="739"/>
      <c r="E695" s="387"/>
      <c r="F695" s="387"/>
      <c r="G695" s="387"/>
      <c r="H695" s="384">
        <f>PRODUCT(C695:G695)</f>
        <v>0</v>
      </c>
    </row>
    <row r="696" spans="1:8">
      <c r="A696" s="870"/>
      <c r="B696" s="310"/>
      <c r="C696" s="494"/>
      <c r="D696" s="739"/>
      <c r="E696" s="387"/>
      <c r="F696" s="387"/>
      <c r="G696" s="387"/>
      <c r="H696" s="384">
        <f>PRODUCT(C696:G696)</f>
        <v>0</v>
      </c>
    </row>
    <row r="697" spans="1:8">
      <c r="A697" s="870"/>
      <c r="B697" s="310"/>
      <c r="C697" s="494"/>
      <c r="D697" s="739"/>
      <c r="E697" s="387"/>
      <c r="F697" s="387"/>
      <c r="G697" s="387"/>
      <c r="H697" s="384">
        <f>PRODUCT(C697:G697)</f>
        <v>0</v>
      </c>
    </row>
    <row r="698" spans="1:8">
      <c r="A698" s="871"/>
      <c r="B698" s="283" t="s">
        <v>84</v>
      </c>
      <c r="C698" s="883"/>
      <c r="D698" s="881"/>
      <c r="E698" s="881"/>
      <c r="F698" s="881"/>
      <c r="G698" s="881"/>
      <c r="H698" s="882"/>
    </row>
    <row r="699" spans="1:8" ht="14.4" thickBot="1">
      <c r="A699" s="267"/>
      <c r="B699" s="256"/>
      <c r="C699" s="483"/>
      <c r="D699" s="425"/>
      <c r="E699" s="566"/>
      <c r="F699" s="566"/>
      <c r="G699" s="566" t="s">
        <v>85</v>
      </c>
      <c r="H699" s="455">
        <f>SUM(H693:H697)</f>
        <v>0</v>
      </c>
    </row>
    <row r="700" spans="1:8" ht="14.4" thickBot="1">
      <c r="A700" s="920"/>
      <c r="B700" s="920"/>
      <c r="C700" s="920"/>
      <c r="D700" s="920"/>
      <c r="E700" s="920"/>
      <c r="F700" s="920"/>
      <c r="G700" s="920"/>
      <c r="H700" s="920"/>
    </row>
    <row r="701" spans="1:8">
      <c r="A701" s="251" t="e">
        <f>P.O.!#REF!</f>
        <v>#REF!</v>
      </c>
      <c r="B701" s="876" t="e">
        <f>VLOOKUP(A701,P.O.!$D$11:$D$9492,2,FALSE)</f>
        <v>#REF!</v>
      </c>
      <c r="C701" s="877"/>
      <c r="D701" s="877"/>
      <c r="E701" s="877"/>
      <c r="F701" s="878"/>
      <c r="G701" s="574" t="s">
        <v>81</v>
      </c>
      <c r="H701" s="446" t="e">
        <f>VLOOKUP(A701,P.O.!$D$10:$E$9492,3,FALSE)</f>
        <v>#REF!</v>
      </c>
    </row>
    <row r="702" spans="1:8">
      <c r="A702" s="265"/>
      <c r="B702" s="421" t="s">
        <v>82</v>
      </c>
      <c r="C702" s="491" t="s">
        <v>12229</v>
      </c>
      <c r="D702" s="252"/>
      <c r="E702" s="369"/>
      <c r="F702" s="369"/>
      <c r="G702" s="370"/>
      <c r="H702" s="253" t="s">
        <v>83</v>
      </c>
    </row>
    <row r="703" spans="1:8">
      <c r="A703" s="869"/>
      <c r="B703" s="310"/>
      <c r="C703" s="494"/>
      <c r="D703" s="739"/>
      <c r="E703" s="387"/>
      <c r="F703" s="387"/>
      <c r="G703" s="387"/>
      <c r="H703" s="384">
        <f>PRODUCT(C703:G703)</f>
        <v>0</v>
      </c>
    </row>
    <row r="704" spans="1:8">
      <c r="A704" s="870"/>
      <c r="B704" s="310"/>
      <c r="C704" s="494"/>
      <c r="D704" s="739"/>
      <c r="E704" s="387"/>
      <c r="F704" s="387"/>
      <c r="G704" s="387"/>
      <c r="H704" s="384">
        <f>PRODUCT(C704:G704)</f>
        <v>0</v>
      </c>
    </row>
    <row r="705" spans="1:8">
      <c r="A705" s="870"/>
      <c r="B705" s="310"/>
      <c r="C705" s="494"/>
      <c r="D705" s="739"/>
      <c r="E705" s="387"/>
      <c r="F705" s="387"/>
      <c r="G705" s="387"/>
      <c r="H705" s="384">
        <f>PRODUCT(C705:G705)</f>
        <v>0</v>
      </c>
    </row>
    <row r="706" spans="1:8">
      <c r="A706" s="870"/>
      <c r="B706" s="310"/>
      <c r="C706" s="494"/>
      <c r="D706" s="739"/>
      <c r="E706" s="387"/>
      <c r="F706" s="387"/>
      <c r="G706" s="387"/>
      <c r="H706" s="384">
        <f>PRODUCT(C706:G706)</f>
        <v>0</v>
      </c>
    </row>
    <row r="707" spans="1:8">
      <c r="A707" s="871"/>
      <c r="B707" s="283" t="s">
        <v>84</v>
      </c>
      <c r="C707" s="879"/>
      <c r="D707" s="880"/>
      <c r="E707" s="880"/>
      <c r="F707" s="880"/>
      <c r="G707" s="880"/>
      <c r="H707" s="882"/>
    </row>
    <row r="708" spans="1:8" ht="14.4" thickBot="1">
      <c r="A708" s="267"/>
      <c r="B708" s="256"/>
      <c r="C708" s="483"/>
      <c r="D708" s="425"/>
      <c r="E708" s="566"/>
      <c r="F708" s="566"/>
      <c r="G708" s="566" t="s">
        <v>85</v>
      </c>
      <c r="H708" s="455">
        <f>SUM(H703:H706)</f>
        <v>0</v>
      </c>
    </row>
    <row r="709" spans="1:8" ht="14.4" thickBot="1">
      <c r="A709" s="920"/>
      <c r="B709" s="920"/>
      <c r="C709" s="920"/>
      <c r="D709" s="920"/>
      <c r="E709" s="920"/>
      <c r="F709" s="920"/>
      <c r="G709" s="920"/>
      <c r="H709" s="920"/>
    </row>
    <row r="710" spans="1:8">
      <c r="A710" s="251" t="e">
        <f>P.O.!#REF!</f>
        <v>#REF!</v>
      </c>
      <c r="B710" s="947" t="e">
        <f>VLOOKUP(A710,P.O.!$D$11:$D$9492,2,FALSE)</f>
        <v>#REF!</v>
      </c>
      <c r="C710" s="947"/>
      <c r="D710" s="947"/>
      <c r="E710" s="947"/>
      <c r="F710" s="947"/>
      <c r="G710" s="580" t="s">
        <v>81</v>
      </c>
      <c r="H710" s="456" t="e">
        <f>VLOOKUP(A710,P.O.!$D$10:$E$9492,3,FALSE)</f>
        <v>#REF!</v>
      </c>
    </row>
    <row r="711" spans="1:8">
      <c r="A711" s="539"/>
      <c r="B711" s="424" t="s">
        <v>82</v>
      </c>
      <c r="C711" s="506" t="s">
        <v>12229</v>
      </c>
      <c r="D711" s="317"/>
      <c r="E711" s="406"/>
      <c r="F711" s="406"/>
      <c r="G711" s="407"/>
      <c r="H711" s="286" t="s">
        <v>83</v>
      </c>
    </row>
    <row r="712" spans="1:8">
      <c r="A712" s="869"/>
      <c r="B712" s="276"/>
      <c r="C712" s="494"/>
      <c r="D712" s="739"/>
      <c r="E712" s="387"/>
      <c r="F712" s="387"/>
      <c r="G712" s="387"/>
      <c r="H712" s="400">
        <f>PRODUCT(C712:G712)</f>
        <v>0</v>
      </c>
    </row>
    <row r="713" spans="1:8">
      <c r="A713" s="870"/>
      <c r="B713" s="276"/>
      <c r="C713" s="494"/>
      <c r="D713" s="739"/>
      <c r="E713" s="387"/>
      <c r="F713" s="387"/>
      <c r="G713" s="387"/>
      <c r="H713" s="400">
        <f>PRODUCT(C713:G713)</f>
        <v>0</v>
      </c>
    </row>
    <row r="714" spans="1:8">
      <c r="A714" s="870"/>
      <c r="B714" s="276"/>
      <c r="C714" s="494"/>
      <c r="D714" s="739"/>
      <c r="E714" s="387"/>
      <c r="F714" s="387"/>
      <c r="G714" s="387"/>
      <c r="H714" s="400">
        <f>PRODUCT(C714:G714)</f>
        <v>0</v>
      </c>
    </row>
    <row r="715" spans="1:8">
      <c r="A715" s="870"/>
      <c r="B715" s="276"/>
      <c r="C715" s="494"/>
      <c r="D715" s="739"/>
      <c r="E715" s="387"/>
      <c r="F715" s="387"/>
      <c r="G715" s="387"/>
      <c r="H715" s="400">
        <f>PRODUCT(C715:G715)</f>
        <v>0</v>
      </c>
    </row>
    <row r="716" spans="1:8">
      <c r="A716" s="871"/>
      <c r="B716" s="278" t="s">
        <v>84</v>
      </c>
      <c r="C716" s="948"/>
      <c r="D716" s="948"/>
      <c r="E716" s="948"/>
      <c r="F716" s="948"/>
      <c r="G716" s="948"/>
      <c r="H716" s="949"/>
    </row>
    <row r="717" spans="1:8" ht="14.4" thickBot="1">
      <c r="A717" s="537"/>
      <c r="B717" s="315"/>
      <c r="C717" s="935" t="s">
        <v>85</v>
      </c>
      <c r="D717" s="936"/>
      <c r="E717" s="936"/>
      <c r="F717" s="936"/>
      <c r="G717" s="937"/>
      <c r="H717" s="465">
        <f>SUM(H712:H715)</f>
        <v>0</v>
      </c>
    </row>
    <row r="718" spans="1:8" ht="14.4" thickBot="1">
      <c r="A718" s="920"/>
      <c r="B718" s="920"/>
      <c r="C718" s="920"/>
      <c r="D718" s="920"/>
      <c r="E718" s="920"/>
      <c r="F718" s="920"/>
      <c r="G718" s="920"/>
      <c r="H718" s="920"/>
    </row>
    <row r="719" spans="1:8">
      <c r="A719" s="251" t="e">
        <f>P.O.!#REF!</f>
        <v>#REF!</v>
      </c>
      <c r="B719" s="947" t="e">
        <f>VLOOKUP(A719,P.O.!$D$11:$D$9492,2,FALSE)</f>
        <v>#REF!</v>
      </c>
      <c r="C719" s="947"/>
      <c r="D719" s="947"/>
      <c r="E719" s="947"/>
      <c r="F719" s="947"/>
      <c r="G719" s="580" t="s">
        <v>81</v>
      </c>
      <c r="H719" s="456" t="e">
        <f>VLOOKUP(A719,P.O.!$D$10:$E$9492,3,FALSE)</f>
        <v>#REF!</v>
      </c>
    </row>
    <row r="720" spans="1:8">
      <c r="A720" s="539"/>
      <c r="B720" s="424" t="s">
        <v>82</v>
      </c>
      <c r="C720" s="506" t="s">
        <v>12229</v>
      </c>
      <c r="D720" s="317"/>
      <c r="E720" s="406"/>
      <c r="F720" s="406"/>
      <c r="G720" s="407"/>
      <c r="H720" s="286" t="s">
        <v>83</v>
      </c>
    </row>
    <row r="721" spans="1:8">
      <c r="A721" s="869"/>
      <c r="B721" s="276"/>
      <c r="C721" s="494"/>
      <c r="D721" s="739"/>
      <c r="E721" s="387"/>
      <c r="F721" s="387"/>
      <c r="G721" s="387"/>
      <c r="H721" s="400">
        <f>PRODUCT(C721:G721)</f>
        <v>0</v>
      </c>
    </row>
    <row r="722" spans="1:8">
      <c r="A722" s="870"/>
      <c r="B722" s="276"/>
      <c r="C722" s="494"/>
      <c r="D722" s="739"/>
      <c r="E722" s="387"/>
      <c r="F722" s="387"/>
      <c r="G722" s="387"/>
      <c r="H722" s="400">
        <f>PRODUCT(C722:G722)</f>
        <v>0</v>
      </c>
    </row>
    <row r="723" spans="1:8">
      <c r="A723" s="870"/>
      <c r="B723" s="276"/>
      <c r="C723" s="494"/>
      <c r="D723" s="739"/>
      <c r="E723" s="387"/>
      <c r="F723" s="387"/>
      <c r="G723" s="387"/>
      <c r="H723" s="400">
        <f>PRODUCT(C723:G723)</f>
        <v>0</v>
      </c>
    </row>
    <row r="724" spans="1:8">
      <c r="A724" s="870"/>
      <c r="B724" s="276"/>
      <c r="C724" s="494"/>
      <c r="D724" s="739"/>
      <c r="E724" s="387"/>
      <c r="F724" s="387"/>
      <c r="G724" s="387"/>
      <c r="H724" s="400">
        <f>PRODUCT(C724:G724)</f>
        <v>0</v>
      </c>
    </row>
    <row r="725" spans="1:8">
      <c r="A725" s="871"/>
      <c r="B725" s="278" t="s">
        <v>84</v>
      </c>
      <c r="C725" s="948"/>
      <c r="D725" s="948"/>
      <c r="E725" s="948"/>
      <c r="F725" s="948"/>
      <c r="G725" s="948"/>
      <c r="H725" s="949"/>
    </row>
    <row r="726" spans="1:8" ht="14.4" thickBot="1">
      <c r="A726" s="537"/>
      <c r="B726" s="315"/>
      <c r="C726" s="997" t="s">
        <v>85</v>
      </c>
      <c r="D726" s="998"/>
      <c r="E726" s="998"/>
      <c r="F726" s="998"/>
      <c r="G726" s="999"/>
      <c r="H726" s="465">
        <f>SUM(H721:H724)</f>
        <v>0</v>
      </c>
    </row>
    <row r="727" spans="1:8" ht="14.4" thickBot="1">
      <c r="A727" s="920"/>
      <c r="B727" s="920"/>
      <c r="C727" s="920"/>
      <c r="D727" s="920"/>
      <c r="E727" s="920"/>
      <c r="F727" s="920"/>
      <c r="G727" s="920"/>
      <c r="H727" s="920"/>
    </row>
    <row r="728" spans="1:8">
      <c r="A728" s="251" t="e">
        <f>P.O.!#REF!</f>
        <v>#REF!</v>
      </c>
      <c r="B728" s="947" t="e">
        <f>VLOOKUP(A728,P.O.!$D$11:$D$9492,2,FALSE)</f>
        <v>#REF!</v>
      </c>
      <c r="C728" s="947"/>
      <c r="D728" s="947"/>
      <c r="E728" s="947"/>
      <c r="F728" s="947"/>
      <c r="G728" s="580" t="s">
        <v>81</v>
      </c>
      <c r="H728" s="456" t="e">
        <f>VLOOKUP(A728,P.O.!$D$10:$E$9492,3,FALSE)</f>
        <v>#REF!</v>
      </c>
    </row>
    <row r="729" spans="1:8">
      <c r="A729" s="539"/>
      <c r="B729" s="424" t="s">
        <v>82</v>
      </c>
      <c r="C729" s="506" t="s">
        <v>12229</v>
      </c>
      <c r="D729" s="317"/>
      <c r="E729" s="406"/>
      <c r="F729" s="406"/>
      <c r="G729" s="407"/>
      <c r="H729" s="286" t="s">
        <v>83</v>
      </c>
    </row>
    <row r="730" spans="1:8">
      <c r="A730" s="869"/>
      <c r="B730" s="276"/>
      <c r="C730" s="494"/>
      <c r="D730" s="739"/>
      <c r="E730" s="387"/>
      <c r="F730" s="387"/>
      <c r="G730" s="387"/>
      <c r="H730" s="400">
        <f>PRODUCT(C730:G730)</f>
        <v>0</v>
      </c>
    </row>
    <row r="731" spans="1:8">
      <c r="A731" s="870"/>
      <c r="B731" s="276"/>
      <c r="C731" s="494"/>
      <c r="D731" s="739"/>
      <c r="E731" s="387"/>
      <c r="F731" s="387"/>
      <c r="G731" s="387"/>
      <c r="H731" s="400">
        <f>PRODUCT(C731:G731)</f>
        <v>0</v>
      </c>
    </row>
    <row r="732" spans="1:8">
      <c r="A732" s="870"/>
      <c r="B732" s="276"/>
      <c r="C732" s="494"/>
      <c r="D732" s="739"/>
      <c r="E732" s="387"/>
      <c r="F732" s="387"/>
      <c r="G732" s="387"/>
      <c r="H732" s="400">
        <f>PRODUCT(C732:G732)</f>
        <v>0</v>
      </c>
    </row>
    <row r="733" spans="1:8">
      <c r="A733" s="870"/>
      <c r="B733" s="276"/>
      <c r="C733" s="494"/>
      <c r="D733" s="739"/>
      <c r="E733" s="387"/>
      <c r="F733" s="387"/>
      <c r="G733" s="387"/>
      <c r="H733" s="400">
        <f>PRODUCT(C733:G733)</f>
        <v>0</v>
      </c>
    </row>
    <row r="734" spans="1:8">
      <c r="A734" s="871"/>
      <c r="B734" s="278" t="s">
        <v>84</v>
      </c>
      <c r="C734" s="948"/>
      <c r="D734" s="948"/>
      <c r="E734" s="948"/>
      <c r="F734" s="948"/>
      <c r="G734" s="948"/>
      <c r="H734" s="949"/>
    </row>
    <row r="735" spans="1:8" ht="14.4" thickBot="1">
      <c r="A735" s="537"/>
      <c r="B735" s="315"/>
      <c r="C735" s="997" t="s">
        <v>85</v>
      </c>
      <c r="D735" s="998"/>
      <c r="E735" s="998"/>
      <c r="F735" s="998"/>
      <c r="G735" s="999"/>
      <c r="H735" s="465">
        <f>SUM(H730:H733)</f>
        <v>0</v>
      </c>
    </row>
    <row r="736" spans="1:8" ht="14.4" thickBot="1">
      <c r="A736" s="920"/>
      <c r="B736" s="920"/>
      <c r="C736" s="920"/>
      <c r="D736" s="920"/>
      <c r="E736" s="920"/>
      <c r="F736" s="920"/>
      <c r="G736" s="920"/>
      <c r="H736" s="920"/>
    </row>
    <row r="737" spans="1:8" ht="14.4" thickBot="1">
      <c r="A737" s="535" t="e">
        <f>P.O.!#REF!</f>
        <v>#REF!</v>
      </c>
      <c r="B737" s="904" t="e">
        <f>VLOOKUP(A737,P.O.!$D$10:$D$492,2,FALSE)</f>
        <v>#REF!</v>
      </c>
      <c r="C737" s="905"/>
      <c r="D737" s="905"/>
      <c r="E737" s="905"/>
      <c r="F737" s="905"/>
      <c r="G737" s="905"/>
      <c r="H737" s="906"/>
    </row>
    <row r="738" spans="1:8" ht="14.4" thickBot="1">
      <c r="A738" s="868"/>
      <c r="B738" s="868"/>
      <c r="C738" s="868"/>
      <c r="D738" s="868"/>
      <c r="E738" s="868"/>
      <c r="F738" s="868"/>
      <c r="G738" s="868"/>
      <c r="H738" s="868"/>
    </row>
    <row r="739" spans="1:8">
      <c r="A739" s="275" t="e">
        <f>P.O.!#REF!</f>
        <v>#REF!</v>
      </c>
      <c r="B739" s="950" t="e">
        <f>VLOOKUP(A739,P.O.!$D$11:$D$9492,2,FALSE)</f>
        <v>#REF!</v>
      </c>
      <c r="C739" s="951"/>
      <c r="D739" s="951"/>
      <c r="E739" s="951"/>
      <c r="F739" s="952"/>
      <c r="G739" s="579" t="s">
        <v>81</v>
      </c>
      <c r="H739" s="453" t="e">
        <f>VLOOKUP(A739,P.O.!$D$10:$E$9492,3,FALSE)</f>
        <v>#REF!</v>
      </c>
    </row>
    <row r="740" spans="1:8">
      <c r="A740" s="541"/>
      <c r="B740" s="421" t="s">
        <v>82</v>
      </c>
      <c r="C740" s="491" t="s">
        <v>12244</v>
      </c>
      <c r="D740" s="331" t="s">
        <v>12229</v>
      </c>
      <c r="E740" s="408"/>
      <c r="F740" s="408"/>
      <c r="G740" s="409"/>
      <c r="H740" s="332" t="s">
        <v>83</v>
      </c>
    </row>
    <row r="741" spans="1:8">
      <c r="A741" s="1000"/>
      <c r="B741" s="333"/>
      <c r="C741" s="511"/>
      <c r="D741" s="747"/>
      <c r="E741" s="410"/>
      <c r="F741" s="410"/>
      <c r="G741" s="411"/>
      <c r="H741" s="412">
        <f>PRODUCT(C741:F741)</f>
        <v>0</v>
      </c>
    </row>
    <row r="742" spans="1:8">
      <c r="A742" s="870"/>
      <c r="B742" s="333"/>
      <c r="C742" s="511"/>
      <c r="D742" s="747"/>
      <c r="E742" s="410"/>
      <c r="F742" s="410"/>
      <c r="G742" s="410"/>
      <c r="H742" s="412">
        <f>PRODUCT(C742:F742)</f>
        <v>0</v>
      </c>
    </row>
    <row r="743" spans="1:8">
      <c r="A743" s="870"/>
      <c r="B743" s="333"/>
      <c r="C743" s="511"/>
      <c r="D743" s="747"/>
      <c r="E743" s="410"/>
      <c r="F743" s="410"/>
      <c r="G743" s="410"/>
      <c r="H743" s="412">
        <f>PRODUCT(C743:F743)</f>
        <v>0</v>
      </c>
    </row>
    <row r="744" spans="1:8">
      <c r="A744" s="870"/>
      <c r="B744" s="333"/>
      <c r="C744" s="511"/>
      <c r="D744" s="747"/>
      <c r="E744" s="410"/>
      <c r="F744" s="410"/>
      <c r="G744" s="410"/>
      <c r="H744" s="412">
        <f>PRODUCT(C744:F744)</f>
        <v>0</v>
      </c>
    </row>
    <row r="745" spans="1:8">
      <c r="A745" s="873"/>
      <c r="B745" s="334" t="s">
        <v>84</v>
      </c>
      <c r="C745" s="1001"/>
      <c r="D745" s="1002"/>
      <c r="E745" s="1002"/>
      <c r="F745" s="1002"/>
      <c r="G745" s="1002"/>
      <c r="H745" s="1003"/>
    </row>
    <row r="746" spans="1:8" ht="14.4" thickBot="1">
      <c r="A746" s="537"/>
      <c r="B746" s="322"/>
      <c r="C746" s="509"/>
      <c r="D746" s="430"/>
      <c r="E746" s="569"/>
      <c r="F746" s="569"/>
      <c r="G746" s="569" t="s">
        <v>85</v>
      </c>
      <c r="H746" s="466">
        <f>SUM(H741:H744)</f>
        <v>0</v>
      </c>
    </row>
    <row r="747" spans="1:8" ht="14.4" thickBot="1">
      <c r="A747" s="868"/>
      <c r="B747" s="868"/>
      <c r="C747" s="868"/>
      <c r="D747" s="868"/>
      <c r="E747" s="868"/>
      <c r="F747" s="868"/>
      <c r="G747" s="868"/>
      <c r="H747" s="868"/>
    </row>
    <row r="748" spans="1:8">
      <c r="A748" s="335" t="e">
        <f>P.O.!#REF!</f>
        <v>#REF!</v>
      </c>
      <c r="B748" s="971" t="e">
        <f>VLOOKUP(A748,P.O.!$D$11:$D$9492,2,FALSE)</f>
        <v>#REF!</v>
      </c>
      <c r="C748" s="930"/>
      <c r="D748" s="930"/>
      <c r="E748" s="930"/>
      <c r="F748" s="931"/>
      <c r="G748" s="587" t="s">
        <v>81</v>
      </c>
      <c r="H748" s="468" t="e">
        <f>VLOOKUP(A748,P.O.!$D$10:$E$9492,3,FALSE)</f>
        <v>#REF!</v>
      </c>
    </row>
    <row r="749" spans="1:8">
      <c r="A749" s="539"/>
      <c r="B749" s="421" t="s">
        <v>82</v>
      </c>
      <c r="C749" s="491" t="s">
        <v>12244</v>
      </c>
      <c r="D749" s="272" t="s">
        <v>12229</v>
      </c>
      <c r="E749" s="413"/>
      <c r="F749" s="413"/>
      <c r="G749" s="401"/>
      <c r="H749" s="318" t="s">
        <v>83</v>
      </c>
    </row>
    <row r="750" spans="1:8">
      <c r="A750" s="869"/>
      <c r="B750" s="333"/>
      <c r="C750" s="494"/>
      <c r="D750" s="739"/>
      <c r="E750" s="387"/>
      <c r="F750" s="387"/>
      <c r="G750" s="387"/>
      <c r="H750" s="400">
        <f>PRODUCT(C750:F750)</f>
        <v>0</v>
      </c>
    </row>
    <row r="751" spans="1:8">
      <c r="A751" s="870"/>
      <c r="B751" s="333"/>
      <c r="C751" s="494"/>
      <c r="D751" s="739"/>
      <c r="E751" s="387"/>
      <c r="F751" s="387"/>
      <c r="G751" s="387"/>
      <c r="H751" s="400">
        <f>PRODUCT(C751:F751)</f>
        <v>0</v>
      </c>
    </row>
    <row r="752" spans="1:8">
      <c r="A752" s="870"/>
      <c r="B752" s="333"/>
      <c r="C752" s="494"/>
      <c r="D752" s="739"/>
      <c r="E752" s="387"/>
      <c r="F752" s="387"/>
      <c r="G752" s="387"/>
      <c r="H752" s="400">
        <f>PRODUCT(C752:F752)</f>
        <v>0</v>
      </c>
    </row>
    <row r="753" spans="1:8">
      <c r="A753" s="870"/>
      <c r="B753" s="333"/>
      <c r="C753" s="494"/>
      <c r="D753" s="739"/>
      <c r="E753" s="387"/>
      <c r="F753" s="387"/>
      <c r="G753" s="387"/>
      <c r="H753" s="400">
        <f>PRODUCT(C753:F753)</f>
        <v>0</v>
      </c>
    </row>
    <row r="754" spans="1:8">
      <c r="A754" s="873"/>
      <c r="B754" s="334" t="s">
        <v>84</v>
      </c>
      <c r="C754" s="972"/>
      <c r="D754" s="973"/>
      <c r="E754" s="973"/>
      <c r="F754" s="973"/>
      <c r="G754" s="973"/>
      <c r="H754" s="974"/>
    </row>
    <row r="755" spans="1:8" ht="14.4" thickBot="1">
      <c r="A755" s="267"/>
      <c r="B755" s="322"/>
      <c r="C755" s="509"/>
      <c r="D755" s="430"/>
      <c r="E755" s="569"/>
      <c r="F755" s="569"/>
      <c r="G755" s="569" t="s">
        <v>85</v>
      </c>
      <c r="H755" s="466">
        <f>SUM(H750:H753)</f>
        <v>0</v>
      </c>
    </row>
    <row r="756" spans="1:8" ht="14.4" thickBot="1">
      <c r="A756" s="257"/>
      <c r="B756" s="257"/>
      <c r="C756" s="484"/>
      <c r="D756" s="689"/>
      <c r="E756" s="373"/>
      <c r="F756" s="373"/>
      <c r="G756" s="373"/>
      <c r="H756" s="373"/>
    </row>
    <row r="757" spans="1:8">
      <c r="A757" s="335" t="e">
        <f>P.O.!#REF!</f>
        <v>#REF!</v>
      </c>
      <c r="B757" s="996" t="e">
        <f>VLOOKUP(A757,P.O.!$D$11:$D$9492,2,FALSE)</f>
        <v>#REF!</v>
      </c>
      <c r="C757" s="996"/>
      <c r="D757" s="996"/>
      <c r="E757" s="996"/>
      <c r="F757" s="996"/>
      <c r="G757" s="588" t="s">
        <v>81</v>
      </c>
      <c r="H757" s="469" t="e">
        <f>VLOOKUP(A757,P.O.!$D$10:$E$9492,3,FALSE)</f>
        <v>#REF!</v>
      </c>
    </row>
    <row r="758" spans="1:8">
      <c r="A758" s="539"/>
      <c r="B758" s="424" t="s">
        <v>82</v>
      </c>
      <c r="C758" s="506" t="s">
        <v>12251</v>
      </c>
      <c r="D758" s="317" t="s">
        <v>12252</v>
      </c>
      <c r="E758" s="406"/>
      <c r="F758" s="406"/>
      <c r="G758" s="407"/>
      <c r="H758" s="286" t="s">
        <v>83</v>
      </c>
    </row>
    <row r="759" spans="1:8">
      <c r="A759" s="869"/>
      <c r="B759" s="276"/>
      <c r="C759" s="494"/>
      <c r="D759" s="739"/>
      <c r="E759" s="387"/>
      <c r="F759" s="387"/>
      <c r="G759" s="387"/>
      <c r="H759" s="400">
        <f>PRODUCT(C759:G759)</f>
        <v>0</v>
      </c>
    </row>
    <row r="760" spans="1:8">
      <c r="A760" s="870"/>
      <c r="B760" s="276"/>
      <c r="C760" s="494"/>
      <c r="D760" s="739"/>
      <c r="E760" s="387"/>
      <c r="F760" s="387"/>
      <c r="G760" s="387"/>
      <c r="H760" s="400">
        <f>PRODUCT(C760:G760)</f>
        <v>0</v>
      </c>
    </row>
    <row r="761" spans="1:8">
      <c r="A761" s="873"/>
      <c r="B761" s="278" t="s">
        <v>84</v>
      </c>
      <c r="C761" s="948"/>
      <c r="D761" s="948"/>
      <c r="E761" s="948"/>
      <c r="F761" s="948"/>
      <c r="G761" s="948"/>
      <c r="H761" s="949"/>
    </row>
    <row r="762" spans="1:8" ht="14.4" thickBot="1">
      <c r="A762" s="537"/>
      <c r="B762" s="315"/>
      <c r="C762" s="997" t="s">
        <v>85</v>
      </c>
      <c r="D762" s="998"/>
      <c r="E762" s="998"/>
      <c r="F762" s="998"/>
      <c r="G762" s="999"/>
      <c r="H762" s="465">
        <f>SUM(H759:H760)</f>
        <v>0</v>
      </c>
    </row>
    <row r="763" spans="1:8" ht="14.4" thickBot="1">
      <c r="A763" s="868"/>
      <c r="B763" s="868"/>
      <c r="C763" s="868"/>
      <c r="D763" s="868"/>
      <c r="E763" s="868"/>
      <c r="F763" s="868"/>
      <c r="G763" s="868"/>
      <c r="H763" s="868"/>
    </row>
    <row r="764" spans="1:8" ht="14.4" thickBot="1">
      <c r="A764" s="535" t="e">
        <f>P.O.!#REF!</f>
        <v>#REF!</v>
      </c>
      <c r="B764" s="904" t="e">
        <f>VLOOKUP(A764,P.O.!$D$10:$D$492,2,FALSE)</f>
        <v>#REF!</v>
      </c>
      <c r="C764" s="905"/>
      <c r="D764" s="905"/>
      <c r="E764" s="905"/>
      <c r="F764" s="905"/>
      <c r="G764" s="905"/>
      <c r="H764" s="906"/>
    </row>
    <row r="765" spans="1:8" ht="14.4" thickBot="1">
      <c r="A765" s="257"/>
      <c r="B765" s="257"/>
      <c r="C765" s="484"/>
      <c r="D765" s="689"/>
      <c r="E765" s="373"/>
      <c r="F765" s="373"/>
      <c r="G765" s="373"/>
      <c r="H765" s="373"/>
    </row>
    <row r="766" spans="1:8">
      <c r="A766" s="335" t="e">
        <f>P.O.!#REF!</f>
        <v>#REF!</v>
      </c>
      <c r="B766" s="971" t="e">
        <f>VLOOKUP(A766,P.O.!$D$11:$D$9492,2,FALSE)</f>
        <v>#REF!</v>
      </c>
      <c r="C766" s="930"/>
      <c r="D766" s="930"/>
      <c r="E766" s="930"/>
      <c r="F766" s="931"/>
      <c r="G766" s="587" t="s">
        <v>81</v>
      </c>
      <c r="H766" s="468" t="e">
        <f>VLOOKUP(A766,P.O.!$D$10:$E$9492,3,FALSE)</f>
        <v>#REF!</v>
      </c>
    </row>
    <row r="767" spans="1:8">
      <c r="A767" s="539"/>
      <c r="B767" s="421" t="s">
        <v>82</v>
      </c>
      <c r="C767" s="491" t="s">
        <v>12244</v>
      </c>
      <c r="D767" s="272" t="s">
        <v>12229</v>
      </c>
      <c r="E767" s="378"/>
      <c r="F767" s="378"/>
      <c r="G767" s="401"/>
      <c r="H767" s="318" t="s">
        <v>83</v>
      </c>
    </row>
    <row r="768" spans="1:8">
      <c r="A768" s="872"/>
      <c r="B768" s="333"/>
      <c r="C768" s="494"/>
      <c r="D768" s="739"/>
      <c r="E768" s="387"/>
      <c r="F768" s="387"/>
      <c r="G768" s="387"/>
      <c r="H768" s="400">
        <f>PRODUCT(C768:F768)</f>
        <v>0</v>
      </c>
    </row>
    <row r="769" spans="1:8">
      <c r="A769" s="870"/>
      <c r="B769" s="333"/>
      <c r="C769" s="494"/>
      <c r="D769" s="739"/>
      <c r="E769" s="387"/>
      <c r="F769" s="387"/>
      <c r="G769" s="387"/>
      <c r="H769" s="400">
        <f>PRODUCT(C769:F769)</f>
        <v>0</v>
      </c>
    </row>
    <row r="770" spans="1:8">
      <c r="A770" s="870"/>
      <c r="B770" s="333"/>
      <c r="C770" s="494"/>
      <c r="D770" s="739"/>
      <c r="E770" s="387"/>
      <c r="F770" s="387"/>
      <c r="G770" s="387"/>
      <c r="H770" s="400">
        <f>PRODUCT(C770:F770)</f>
        <v>0</v>
      </c>
    </row>
    <row r="771" spans="1:8">
      <c r="A771" s="870"/>
      <c r="B771" s="333"/>
      <c r="C771" s="494"/>
      <c r="D771" s="739"/>
      <c r="E771" s="387"/>
      <c r="F771" s="387"/>
      <c r="G771" s="387"/>
      <c r="H771" s="400">
        <f>PRODUCT(C771:F771)</f>
        <v>0</v>
      </c>
    </row>
    <row r="772" spans="1:8">
      <c r="A772" s="873"/>
      <c r="B772" s="334" t="s">
        <v>84</v>
      </c>
      <c r="C772" s="972"/>
      <c r="D772" s="973"/>
      <c r="E772" s="973"/>
      <c r="F772" s="973"/>
      <c r="G772" s="973"/>
      <c r="H772" s="974"/>
    </row>
    <row r="773" spans="1:8" ht="14.4" thickBot="1">
      <c r="A773" s="537"/>
      <c r="B773" s="322"/>
      <c r="C773" s="509"/>
      <c r="D773" s="430"/>
      <c r="E773" s="569"/>
      <c r="F773" s="569"/>
      <c r="G773" s="569" t="s">
        <v>85</v>
      </c>
      <c r="H773" s="466">
        <f>SUM(H768:H771)</f>
        <v>0</v>
      </c>
    </row>
    <row r="774" spans="1:8" ht="14.4" thickBot="1">
      <c r="A774" s="304"/>
      <c r="B774" s="526"/>
      <c r="C774" s="503"/>
      <c r="D774" s="744"/>
      <c r="E774" s="595"/>
      <c r="F774" s="595"/>
      <c r="G774" s="595"/>
      <c r="H774" s="595"/>
    </row>
    <row r="775" spans="1:8">
      <c r="A775" s="335" t="e">
        <f>P.O.!#REF!</f>
        <v>#REF!</v>
      </c>
      <c r="B775" s="876" t="e">
        <f>VLOOKUP(A775,P.O.!$D$11:$D$9492,2,FALSE)</f>
        <v>#REF!</v>
      </c>
      <c r="C775" s="877"/>
      <c r="D775" s="877"/>
      <c r="E775" s="877"/>
      <c r="F775" s="878"/>
      <c r="G775" s="574" t="s">
        <v>81</v>
      </c>
      <c r="H775" s="446" t="e">
        <f>VLOOKUP(A775,P.O.!$D$10:$E$9492,3,FALSE)</f>
        <v>#REF!</v>
      </c>
    </row>
    <row r="776" spans="1:8">
      <c r="A776" s="539"/>
      <c r="B776" s="421" t="s">
        <v>82</v>
      </c>
      <c r="C776" s="491" t="s">
        <v>12244</v>
      </c>
      <c r="D776" s="272" t="s">
        <v>12229</v>
      </c>
      <c r="E776" s="369"/>
      <c r="F776" s="369"/>
      <c r="G776" s="414"/>
      <c r="H776" s="327" t="s">
        <v>83</v>
      </c>
    </row>
    <row r="777" spans="1:8">
      <c r="A777" s="897"/>
      <c r="B777" s="310"/>
      <c r="C777" s="494"/>
      <c r="D777" s="739"/>
      <c r="E777" s="387"/>
      <c r="F777" s="387"/>
      <c r="G777" s="387"/>
      <c r="H777" s="400">
        <f>PRODUCT(C777:F777)</f>
        <v>0</v>
      </c>
    </row>
    <row r="778" spans="1:8">
      <c r="A778" s="898"/>
      <c r="B778" s="310"/>
      <c r="C778" s="494"/>
      <c r="D778" s="739"/>
      <c r="E778" s="387"/>
      <c r="F778" s="387"/>
      <c r="G778" s="387"/>
      <c r="H778" s="400">
        <f>PRODUCT(C778:F778)</f>
        <v>0</v>
      </c>
    </row>
    <row r="779" spans="1:8">
      <c r="A779" s="898"/>
      <c r="B779" s="310"/>
      <c r="C779" s="494"/>
      <c r="D779" s="739"/>
      <c r="E779" s="387"/>
      <c r="F779" s="387"/>
      <c r="G779" s="387"/>
      <c r="H779" s="400">
        <f>PRODUCT(C779:F779)</f>
        <v>0</v>
      </c>
    </row>
    <row r="780" spans="1:8">
      <c r="A780" s="898"/>
      <c r="B780" s="310"/>
      <c r="C780" s="494"/>
      <c r="D780" s="739"/>
      <c r="E780" s="387"/>
      <c r="F780" s="387"/>
      <c r="G780" s="387"/>
      <c r="H780" s="400">
        <f>PRODUCT(C780:F780)</f>
        <v>0</v>
      </c>
    </row>
    <row r="781" spans="1:8">
      <c r="A781" s="899"/>
      <c r="B781" s="283" t="s">
        <v>84</v>
      </c>
      <c r="C781" s="968"/>
      <c r="D781" s="969"/>
      <c r="E781" s="969"/>
      <c r="F781" s="969"/>
      <c r="G781" s="969"/>
      <c r="H781" s="970"/>
    </row>
    <row r="782" spans="1:8" ht="14.4" thickBot="1">
      <c r="A782" s="537"/>
      <c r="B782" s="329"/>
      <c r="C782" s="510"/>
      <c r="D782" s="431"/>
      <c r="E782" s="570"/>
      <c r="F782" s="570"/>
      <c r="G782" s="570" t="s">
        <v>85</v>
      </c>
      <c r="H782" s="467">
        <f>SUM(H777:H780)</f>
        <v>0</v>
      </c>
    </row>
    <row r="783" spans="1:8" ht="14.4" thickBot="1">
      <c r="A783" s="257"/>
      <c r="B783" s="284"/>
      <c r="C783" s="497"/>
      <c r="D783" s="299"/>
      <c r="E783" s="439"/>
      <c r="F783" s="439"/>
      <c r="G783" s="439"/>
      <c r="H783" s="445"/>
    </row>
    <row r="784" spans="1:8" ht="14.4" thickBot="1">
      <c r="A784" s="535" t="e">
        <f>P.O.!#REF!</f>
        <v>#REF!</v>
      </c>
      <c r="B784" s="904" t="e">
        <f>VLOOKUP(A784,P.O.!$D$10:$D$492,2,FALSE)</f>
        <v>#REF!</v>
      </c>
      <c r="C784" s="905"/>
      <c r="D784" s="905"/>
      <c r="E784" s="905"/>
      <c r="F784" s="905"/>
      <c r="G784" s="905"/>
      <c r="H784" s="906"/>
    </row>
    <row r="785" spans="1:8" ht="14.4" thickBot="1">
      <c r="A785" s="257"/>
      <c r="B785" s="257"/>
      <c r="C785" s="484"/>
      <c r="D785" s="689"/>
      <c r="E785" s="373"/>
      <c r="F785" s="373"/>
      <c r="G785" s="373"/>
      <c r="H785" s="373"/>
    </row>
    <row r="786" spans="1:8">
      <c r="A786" s="300" t="e">
        <f>P.O.!#REF!</f>
        <v>#REF!</v>
      </c>
      <c r="B786" s="876" t="e">
        <f>VLOOKUP(A786,P.O.!$D$11:$D$9492,2,FALSE)</f>
        <v>#REF!</v>
      </c>
      <c r="C786" s="877"/>
      <c r="D786" s="877"/>
      <c r="E786" s="877"/>
      <c r="F786" s="878"/>
      <c r="G786" s="574" t="s">
        <v>81</v>
      </c>
      <c r="H786" s="446" t="e">
        <f>VLOOKUP(A786,P.O.!$D$10:$E$9492,3,FALSE)</f>
        <v>#REF!</v>
      </c>
    </row>
    <row r="787" spans="1:8">
      <c r="A787" s="539"/>
      <c r="B787" s="421" t="s">
        <v>82</v>
      </c>
      <c r="C787" s="491" t="s">
        <v>12184</v>
      </c>
      <c r="D787" s="272" t="s">
        <v>12185</v>
      </c>
      <c r="E787" s="385" t="s">
        <v>12229</v>
      </c>
      <c r="F787" s="385"/>
      <c r="G787" s="386"/>
      <c r="H787" s="253" t="s">
        <v>83</v>
      </c>
    </row>
    <row r="788" spans="1:8">
      <c r="A788" s="872"/>
      <c r="B788" s="276"/>
      <c r="C788" s="494"/>
      <c r="D788" s="739"/>
      <c r="E788" s="387"/>
      <c r="F788" s="387"/>
      <c r="G788" s="387"/>
      <c r="H788" s="400">
        <f t="shared" ref="H788:H795" si="10">PRODUCT(C788:G788)</f>
        <v>0</v>
      </c>
    </row>
    <row r="789" spans="1:8">
      <c r="A789" s="870"/>
      <c r="B789" s="276"/>
      <c r="C789" s="494"/>
      <c r="D789" s="739"/>
      <c r="E789" s="387"/>
      <c r="F789" s="387"/>
      <c r="G789" s="387"/>
      <c r="H789" s="400">
        <f t="shared" si="10"/>
        <v>0</v>
      </c>
    </row>
    <row r="790" spans="1:8">
      <c r="A790" s="870"/>
      <c r="B790" s="276"/>
      <c r="C790" s="494"/>
      <c r="D790" s="739"/>
      <c r="E790" s="387"/>
      <c r="F790" s="387"/>
      <c r="G790" s="387"/>
      <c r="H790" s="400">
        <f t="shared" si="10"/>
        <v>0</v>
      </c>
    </row>
    <row r="791" spans="1:8">
      <c r="A791" s="870"/>
      <c r="B791" s="276"/>
      <c r="C791" s="494"/>
      <c r="D791" s="739"/>
      <c r="E791" s="387"/>
      <c r="F791" s="387"/>
      <c r="G791" s="387"/>
      <c r="H791" s="400">
        <f t="shared" si="10"/>
        <v>0</v>
      </c>
    </row>
    <row r="792" spans="1:8">
      <c r="A792" s="870"/>
      <c r="B792" s="276"/>
      <c r="C792" s="494"/>
      <c r="D792" s="739"/>
      <c r="E792" s="387"/>
      <c r="F792" s="387"/>
      <c r="G792" s="387"/>
      <c r="H792" s="400">
        <f t="shared" si="10"/>
        <v>0</v>
      </c>
    </row>
    <row r="793" spans="1:8">
      <c r="A793" s="870"/>
      <c r="B793" s="276"/>
      <c r="C793" s="494"/>
      <c r="D793" s="739"/>
      <c r="E793" s="387"/>
      <c r="F793" s="387"/>
      <c r="G793" s="387"/>
      <c r="H793" s="400">
        <f t="shared" si="10"/>
        <v>0</v>
      </c>
    </row>
    <row r="794" spans="1:8">
      <c r="A794" s="870"/>
      <c r="B794" s="276"/>
      <c r="C794" s="494"/>
      <c r="D794" s="739"/>
      <c r="E794" s="387"/>
      <c r="F794" s="387"/>
      <c r="G794" s="387"/>
      <c r="H794" s="400">
        <f t="shared" si="10"/>
        <v>0</v>
      </c>
    </row>
    <row r="795" spans="1:8">
      <c r="A795" s="870"/>
      <c r="B795" s="314"/>
      <c r="C795" s="494"/>
      <c r="D795" s="739"/>
      <c r="E795" s="387"/>
      <c r="F795" s="387"/>
      <c r="G795" s="387"/>
      <c r="H795" s="400">
        <f t="shared" si="10"/>
        <v>0</v>
      </c>
    </row>
    <row r="796" spans="1:8">
      <c r="A796" s="873"/>
      <c r="B796" s="283" t="s">
        <v>84</v>
      </c>
      <c r="C796" s="883"/>
      <c r="D796" s="881"/>
      <c r="E796" s="881"/>
      <c r="F796" s="881"/>
      <c r="G796" s="881"/>
      <c r="H796" s="882"/>
    </row>
    <row r="797" spans="1:8" ht="14.4" thickBot="1">
      <c r="A797" s="537"/>
      <c r="B797" s="256"/>
      <c r="C797" s="483"/>
      <c r="D797" s="425"/>
      <c r="E797" s="566"/>
      <c r="F797" s="566"/>
      <c r="G797" s="566" t="s">
        <v>85</v>
      </c>
      <c r="H797" s="455">
        <f>SUM(H788:H795)</f>
        <v>0</v>
      </c>
    </row>
    <row r="798" spans="1:8" ht="14.4" thickBot="1">
      <c r="A798" s="304"/>
      <c r="B798" s="526"/>
      <c r="C798" s="503"/>
      <c r="D798" s="744"/>
      <c r="E798" s="595"/>
      <c r="F798" s="595"/>
      <c r="G798" s="595"/>
      <c r="H798" s="595"/>
    </row>
    <row r="799" spans="1:8">
      <c r="A799" s="258" t="e">
        <f>P.O.!#REF!</f>
        <v>#REF!</v>
      </c>
      <c r="B799" s="876" t="e">
        <f>VLOOKUP(A799,P.O.!$D$11:$D$9492,2,FALSE)</f>
        <v>#REF!</v>
      </c>
      <c r="C799" s="877"/>
      <c r="D799" s="877"/>
      <c r="E799" s="877"/>
      <c r="F799" s="878"/>
      <c r="G799" s="574" t="s">
        <v>81</v>
      </c>
      <c r="H799" s="446" t="e">
        <f>VLOOKUP(A799,P.O.!$D$10:$E$9492,3,FALSE)</f>
        <v>#REF!</v>
      </c>
    </row>
    <row r="800" spans="1:8">
      <c r="A800" s="539"/>
      <c r="B800" s="421" t="s">
        <v>82</v>
      </c>
      <c r="C800" s="481"/>
      <c r="D800" s="252"/>
      <c r="E800" s="369"/>
      <c r="F800" s="369"/>
      <c r="G800" s="370"/>
      <c r="H800" s="253" t="s">
        <v>83</v>
      </c>
    </row>
    <row r="801" spans="1:12">
      <c r="A801" s="872"/>
      <c r="B801" s="276"/>
      <c r="C801" s="494"/>
      <c r="D801" s="739"/>
      <c r="E801" s="387"/>
      <c r="F801" s="387"/>
      <c r="G801" s="387"/>
      <c r="H801" s="400">
        <f>PRODUCT(C801:G801)</f>
        <v>0</v>
      </c>
      <c r="L801" s="257"/>
    </row>
    <row r="802" spans="1:12">
      <c r="A802" s="870"/>
      <c r="B802" s="276"/>
      <c r="C802" s="494"/>
      <c r="D802" s="739"/>
      <c r="E802" s="387"/>
      <c r="F802" s="387"/>
      <c r="G802" s="387"/>
      <c r="H802" s="400">
        <f>PRODUCT(C802:G802)</f>
        <v>0</v>
      </c>
      <c r="L802" s="257"/>
    </row>
    <row r="803" spans="1:12">
      <c r="A803" s="870"/>
      <c r="B803" s="276"/>
      <c r="C803" s="494"/>
      <c r="D803" s="739"/>
      <c r="E803" s="387"/>
      <c r="F803" s="387"/>
      <c r="G803" s="387"/>
      <c r="H803" s="400">
        <f>PRODUCT(C803:G803)</f>
        <v>0</v>
      </c>
      <c r="L803" s="257"/>
    </row>
    <row r="804" spans="1:12">
      <c r="A804" s="870"/>
      <c r="B804" s="276"/>
      <c r="C804" s="494"/>
      <c r="D804" s="739"/>
      <c r="E804" s="387"/>
      <c r="F804" s="387"/>
      <c r="G804" s="387"/>
      <c r="H804" s="400">
        <f>PRODUCT(C804:G804)</f>
        <v>0</v>
      </c>
      <c r="L804" s="257"/>
    </row>
    <row r="805" spans="1:12">
      <c r="A805" s="873"/>
      <c r="B805" s="283" t="s">
        <v>84</v>
      </c>
      <c r="C805" s="879"/>
      <c r="D805" s="880"/>
      <c r="E805" s="880"/>
      <c r="F805" s="880"/>
      <c r="G805" s="880"/>
      <c r="H805" s="882"/>
      <c r="L805" s="257"/>
    </row>
    <row r="806" spans="1:12" ht="14.4" thickBot="1">
      <c r="A806" s="537"/>
      <c r="B806" s="256"/>
      <c r="C806" s="483"/>
      <c r="D806" s="425"/>
      <c r="E806" s="566"/>
      <c r="F806" s="566"/>
      <c r="G806" s="566" t="s">
        <v>85</v>
      </c>
      <c r="H806" s="455">
        <f>SUM(H801:H804)</f>
        <v>0</v>
      </c>
      <c r="L806" s="257"/>
    </row>
    <row r="807" spans="1:12" ht="14.4" thickBot="1">
      <c r="A807" s="304"/>
      <c r="B807" s="526"/>
      <c r="C807" s="503"/>
      <c r="D807" s="744"/>
      <c r="E807" s="595"/>
      <c r="F807" s="595"/>
      <c r="G807" s="595"/>
      <c r="H807" s="595"/>
      <c r="L807" s="257"/>
    </row>
    <row r="808" spans="1:12">
      <c r="A808" s="300" t="e">
        <f>P.O.!#REF!</f>
        <v>#REF!</v>
      </c>
      <c r="B808" s="876" t="e">
        <f>VLOOKUP(A808,P.O.!$D$11:$D$9492,2,FALSE)</f>
        <v>#REF!</v>
      </c>
      <c r="C808" s="877"/>
      <c r="D808" s="877"/>
      <c r="E808" s="877"/>
      <c r="F808" s="878"/>
      <c r="G808" s="574" t="s">
        <v>81</v>
      </c>
      <c r="H808" s="446" t="e">
        <f>VLOOKUP(A808,P.O.!$D$10:$E$9492,3,FALSE)</f>
        <v>#REF!</v>
      </c>
      <c r="L808" s="257"/>
    </row>
    <row r="809" spans="1:12">
      <c r="A809" s="539"/>
      <c r="B809" s="421" t="s">
        <v>82</v>
      </c>
      <c r="C809" s="491" t="s">
        <v>12247</v>
      </c>
      <c r="D809" s="272"/>
      <c r="E809" s="385"/>
      <c r="F809" s="385"/>
      <c r="G809" s="386"/>
      <c r="H809" s="305" t="s">
        <v>83</v>
      </c>
      <c r="L809" s="257"/>
    </row>
    <row r="810" spans="1:12">
      <c r="A810" s="872"/>
      <c r="B810" s="276" t="s">
        <v>12245</v>
      </c>
      <c r="C810" s="494">
        <f>H$797</f>
        <v>0</v>
      </c>
      <c r="D810" s="739"/>
      <c r="E810" s="387"/>
      <c r="F810" s="387"/>
      <c r="G810" s="387"/>
      <c r="H810" s="400">
        <f>PRODUCT(C810:G810)</f>
        <v>0</v>
      </c>
      <c r="J810" s="337" t="s">
        <v>12248</v>
      </c>
      <c r="L810" s="257"/>
    </row>
    <row r="811" spans="1:12">
      <c r="A811" s="870"/>
      <c r="B811" s="276" t="s">
        <v>12246</v>
      </c>
      <c r="C811" s="494">
        <f>H$806</f>
        <v>0</v>
      </c>
      <c r="D811" s="739"/>
      <c r="E811" s="387"/>
      <c r="F811" s="387"/>
      <c r="G811" s="387"/>
      <c r="H811" s="400">
        <f>PRODUCT(C811:G811)</f>
        <v>0</v>
      </c>
      <c r="L811" s="257"/>
    </row>
    <row r="812" spans="1:12">
      <c r="A812" s="873"/>
      <c r="B812" s="283" t="s">
        <v>84</v>
      </c>
      <c r="C812" s="879"/>
      <c r="D812" s="880"/>
      <c r="E812" s="880"/>
      <c r="F812" s="880"/>
      <c r="G812" s="880"/>
      <c r="H812" s="882"/>
      <c r="L812" s="257"/>
    </row>
    <row r="813" spans="1:12" ht="14.4" thickBot="1">
      <c r="A813" s="537"/>
      <c r="B813" s="256"/>
      <c r="C813" s="483"/>
      <c r="D813" s="425"/>
      <c r="E813" s="566"/>
      <c r="F813" s="566"/>
      <c r="G813" s="566" t="s">
        <v>85</v>
      </c>
      <c r="H813" s="455">
        <f>SUM(H810:H811)</f>
        <v>0</v>
      </c>
      <c r="L813" s="257"/>
    </row>
    <row r="814" spans="1:12" ht="14.4" thickBot="1">
      <c r="A814" s="304"/>
      <c r="B814" s="526"/>
      <c r="C814" s="503"/>
      <c r="D814" s="744"/>
      <c r="E814" s="595"/>
      <c r="F814" s="595"/>
      <c r="G814" s="595"/>
      <c r="H814" s="595"/>
    </row>
    <row r="815" spans="1:12">
      <c r="A815" s="300" t="e">
        <f>P.O.!#REF!</f>
        <v>#REF!</v>
      </c>
      <c r="B815" s="876" t="e">
        <f>VLOOKUP(A815,P.O.!$D$11:$D$9492,2,FALSE)</f>
        <v>#REF!</v>
      </c>
      <c r="C815" s="877"/>
      <c r="D815" s="877"/>
      <c r="E815" s="877"/>
      <c r="F815" s="878"/>
      <c r="G815" s="574" t="s">
        <v>81</v>
      </c>
      <c r="H815" s="446" t="e">
        <f>VLOOKUP(A815,P.O.!$D$10:$E$9492,3,FALSE)</f>
        <v>#REF!</v>
      </c>
    </row>
    <row r="816" spans="1:12">
      <c r="A816" s="539"/>
      <c r="B816" s="421" t="s">
        <v>82</v>
      </c>
      <c r="C816" s="481"/>
      <c r="D816" s="252"/>
      <c r="E816" s="369"/>
      <c r="F816" s="369"/>
      <c r="G816" s="370"/>
      <c r="H816" s="253" t="s">
        <v>83</v>
      </c>
    </row>
    <row r="817" spans="1:10">
      <c r="A817" s="872"/>
      <c r="B817" s="276" t="s">
        <v>12245</v>
      </c>
      <c r="C817" s="494">
        <f>H$797</f>
        <v>0</v>
      </c>
      <c r="D817" s="739"/>
      <c r="E817" s="387"/>
      <c r="F817" s="387"/>
      <c r="G817" s="387"/>
      <c r="H817" s="400">
        <f>PRODUCT(C817:G817)</f>
        <v>0</v>
      </c>
      <c r="J817" s="337" t="s">
        <v>12248</v>
      </c>
    </row>
    <row r="818" spans="1:10">
      <c r="A818" s="870"/>
      <c r="B818" s="276" t="s">
        <v>12246</v>
      </c>
      <c r="C818" s="494">
        <f>H$806</f>
        <v>0</v>
      </c>
      <c r="D818" s="739"/>
      <c r="E818" s="387"/>
      <c r="F818" s="387"/>
      <c r="G818" s="387"/>
      <c r="H818" s="400">
        <f>PRODUCT(C818:G818)</f>
        <v>0</v>
      </c>
    </row>
    <row r="819" spans="1:10">
      <c r="A819" s="873"/>
      <c r="B819" s="283" t="s">
        <v>84</v>
      </c>
      <c r="C819" s="879"/>
      <c r="D819" s="880"/>
      <c r="E819" s="880"/>
      <c r="F819" s="880"/>
      <c r="G819" s="880"/>
      <c r="H819" s="882"/>
    </row>
    <row r="820" spans="1:10" ht="14.4" thickBot="1">
      <c r="A820" s="537"/>
      <c r="B820" s="256"/>
      <c r="C820" s="483"/>
      <c r="D820" s="425"/>
      <c r="E820" s="566"/>
      <c r="F820" s="566"/>
      <c r="G820" s="566" t="s">
        <v>85</v>
      </c>
      <c r="H820" s="455">
        <f>SUM(H817:H818)</f>
        <v>0</v>
      </c>
    </row>
    <row r="821" spans="1:10" ht="14.4" thickBot="1">
      <c r="A821" s="338"/>
      <c r="B821" s="339"/>
      <c r="C821" s="512"/>
      <c r="D821" s="432"/>
      <c r="E821" s="442"/>
      <c r="F821" s="442"/>
      <c r="G821" s="442"/>
      <c r="H821" s="470"/>
    </row>
    <row r="822" spans="1:10">
      <c r="A822" s="300" t="e">
        <f>P.O.!#REF!</f>
        <v>#REF!</v>
      </c>
      <c r="B822" s="876" t="e">
        <f>VLOOKUP(A822,P.O.!$D$11:$D$9492,2,FALSE)</f>
        <v>#REF!</v>
      </c>
      <c r="C822" s="877"/>
      <c r="D822" s="877"/>
      <c r="E822" s="877"/>
      <c r="F822" s="878"/>
      <c r="G822" s="574" t="s">
        <v>81</v>
      </c>
      <c r="H822" s="446" t="e">
        <f>VLOOKUP(A822,P.O.!$D$10:$E$9492,3,FALSE)</f>
        <v>#REF!</v>
      </c>
    </row>
    <row r="823" spans="1:10">
      <c r="A823" s="539"/>
      <c r="B823" s="421" t="s">
        <v>82</v>
      </c>
      <c r="C823" s="481" t="s">
        <v>12184</v>
      </c>
      <c r="D823" s="252"/>
      <c r="E823" s="369"/>
      <c r="F823" s="369"/>
      <c r="G823" s="370"/>
      <c r="H823" s="253" t="s">
        <v>83</v>
      </c>
    </row>
    <row r="824" spans="1:10">
      <c r="A824" s="872"/>
      <c r="B824" s="276"/>
      <c r="C824" s="494"/>
      <c r="D824" s="739"/>
      <c r="E824" s="387"/>
      <c r="F824" s="387"/>
      <c r="G824" s="387"/>
      <c r="H824" s="400">
        <f>PRODUCT(C824:G824)</f>
        <v>0</v>
      </c>
    </row>
    <row r="825" spans="1:10">
      <c r="A825" s="870"/>
      <c r="B825" s="276"/>
      <c r="C825" s="494"/>
      <c r="D825" s="739"/>
      <c r="E825" s="387"/>
      <c r="F825" s="387"/>
      <c r="G825" s="387"/>
      <c r="H825" s="400">
        <f>PRODUCT(C825:G825)</f>
        <v>0</v>
      </c>
    </row>
    <row r="826" spans="1:10">
      <c r="A826" s="870"/>
      <c r="B826" s="276"/>
      <c r="C826" s="494"/>
      <c r="D826" s="739"/>
      <c r="E826" s="387"/>
      <c r="F826" s="387"/>
      <c r="G826" s="387"/>
      <c r="H826" s="400">
        <f>PRODUCT(C826:G826)</f>
        <v>0</v>
      </c>
    </row>
    <row r="827" spans="1:10">
      <c r="A827" s="873"/>
      <c r="B827" s="283" t="s">
        <v>84</v>
      </c>
      <c r="C827" s="879"/>
      <c r="D827" s="993"/>
      <c r="E827" s="993"/>
      <c r="F827" s="993"/>
      <c r="G827" s="993"/>
      <c r="H827" s="882"/>
    </row>
    <row r="828" spans="1:10" ht="14.4" thickBot="1">
      <c r="A828" s="537"/>
      <c r="B828" s="256"/>
      <c r="C828" s="483"/>
      <c r="D828" s="425"/>
      <c r="E828" s="566"/>
      <c r="F828" s="566"/>
      <c r="G828" s="566" t="s">
        <v>85</v>
      </c>
      <c r="H828" s="455">
        <f>SUM(H824:H826)</f>
        <v>0</v>
      </c>
    </row>
    <row r="829" spans="1:10" ht="14.4" thickBot="1">
      <c r="A829" s="338"/>
      <c r="B829" s="339"/>
      <c r="C829" s="512"/>
      <c r="D829" s="432"/>
      <c r="E829" s="442"/>
      <c r="F829" s="442"/>
      <c r="G829" s="442"/>
      <c r="H829" s="470"/>
    </row>
    <row r="830" spans="1:10" ht="14.4" thickBot="1">
      <c r="A830" s="535" t="e">
        <f>P.O.!#REF!</f>
        <v>#REF!</v>
      </c>
      <c r="B830" s="904" t="e">
        <f>VLOOKUP(A830,P.O.!$D$10:$D$492,2,FALSE)</f>
        <v>#REF!</v>
      </c>
      <c r="C830" s="905"/>
      <c r="D830" s="905"/>
      <c r="E830" s="905"/>
      <c r="F830" s="905"/>
      <c r="G830" s="905"/>
      <c r="H830" s="906"/>
    </row>
    <row r="831" spans="1:10" ht="14.4" thickBot="1">
      <c r="A831" s="257"/>
      <c r="B831" s="257"/>
      <c r="C831" s="484"/>
      <c r="D831" s="689"/>
      <c r="E831" s="373"/>
      <c r="F831" s="373"/>
      <c r="G831" s="373"/>
      <c r="H831" s="373"/>
    </row>
    <row r="832" spans="1:10" ht="14.4" thickBot="1">
      <c r="A832" s="535" t="e">
        <f>P.O.!#REF!</f>
        <v>#REF!</v>
      </c>
      <c r="B832" s="904" t="e">
        <f>VLOOKUP(A832,P.O.!$D$10:$D$492,2,FALSE)</f>
        <v>#REF!</v>
      </c>
      <c r="C832" s="905"/>
      <c r="D832" s="905"/>
      <c r="E832" s="905"/>
      <c r="F832" s="905"/>
      <c r="G832" s="905"/>
      <c r="H832" s="906"/>
    </row>
    <row r="833" spans="1:8" ht="14.4" thickBot="1">
      <c r="A833" s="257"/>
      <c r="B833" s="257"/>
      <c r="C833" s="484"/>
      <c r="D833" s="689"/>
      <c r="E833" s="373"/>
      <c r="F833" s="373"/>
      <c r="G833" s="373"/>
      <c r="H833" s="373"/>
    </row>
    <row r="834" spans="1:8">
      <c r="A834" s="300" t="e">
        <f>P.O.!#REF!</f>
        <v>#REF!</v>
      </c>
      <c r="B834" s="891" t="e">
        <f>VLOOKUP(A834,P.O.!$D$11:$D$9492,2,FALSE)</f>
        <v>#REF!</v>
      </c>
      <c r="C834" s="892"/>
      <c r="D834" s="892"/>
      <c r="E834" s="892"/>
      <c r="F834" s="893"/>
      <c r="G834" s="589" t="s">
        <v>81</v>
      </c>
      <c r="H834" s="471" t="e">
        <f>VLOOKUP(A834,P.O.!$D$10:$E$9492,3,FALSE)</f>
        <v>#REF!</v>
      </c>
    </row>
    <row r="835" spans="1:8">
      <c r="A835" s="539"/>
      <c r="B835" s="421" t="s">
        <v>82</v>
      </c>
      <c r="C835" s="506" t="s">
        <v>12184</v>
      </c>
      <c r="D835" s="317" t="s">
        <v>12185</v>
      </c>
      <c r="E835" s="406" t="s">
        <v>12229</v>
      </c>
      <c r="F835" s="406" t="s">
        <v>12250</v>
      </c>
      <c r="G835" s="370"/>
      <c r="H835" s="253" t="s">
        <v>83</v>
      </c>
    </row>
    <row r="836" spans="1:8">
      <c r="A836" s="872"/>
      <c r="B836" s="280"/>
      <c r="C836" s="494"/>
      <c r="D836" s="739"/>
      <c r="E836" s="387"/>
      <c r="F836" s="387"/>
      <c r="G836" s="387"/>
      <c r="H836" s="400">
        <f t="shared" ref="H836:H843" si="11">PRODUCT(C836:G836)</f>
        <v>0</v>
      </c>
    </row>
    <row r="837" spans="1:8">
      <c r="A837" s="870"/>
      <c r="B837" s="280"/>
      <c r="C837" s="494"/>
      <c r="D837" s="739"/>
      <c r="E837" s="387"/>
      <c r="F837" s="387"/>
      <c r="G837" s="387"/>
      <c r="H837" s="400">
        <f t="shared" si="11"/>
        <v>0</v>
      </c>
    </row>
    <row r="838" spans="1:8">
      <c r="A838" s="870"/>
      <c r="B838" s="280"/>
      <c r="C838" s="494"/>
      <c r="D838" s="739"/>
      <c r="E838" s="387"/>
      <c r="F838" s="387"/>
      <c r="G838" s="387"/>
      <c r="H838" s="400">
        <f t="shared" si="11"/>
        <v>0</v>
      </c>
    </row>
    <row r="839" spans="1:8">
      <c r="A839" s="870"/>
      <c r="B839" s="280"/>
      <c r="C839" s="494"/>
      <c r="D839" s="739"/>
      <c r="E839" s="387"/>
      <c r="F839" s="387"/>
      <c r="G839" s="387"/>
      <c r="H839" s="400">
        <f t="shared" si="11"/>
        <v>0</v>
      </c>
    </row>
    <row r="840" spans="1:8">
      <c r="A840" s="870"/>
      <c r="B840" s="280"/>
      <c r="C840" s="494"/>
      <c r="D840" s="739"/>
      <c r="E840" s="387"/>
      <c r="F840" s="387"/>
      <c r="G840" s="387"/>
      <c r="H840" s="400">
        <f t="shared" si="11"/>
        <v>0</v>
      </c>
    </row>
    <row r="841" spans="1:8">
      <c r="A841" s="870"/>
      <c r="B841" s="280"/>
      <c r="C841" s="494"/>
      <c r="D841" s="739"/>
      <c r="E841" s="387"/>
      <c r="F841" s="387"/>
      <c r="G841" s="387"/>
      <c r="H841" s="400">
        <f t="shared" si="11"/>
        <v>0</v>
      </c>
    </row>
    <row r="842" spans="1:8">
      <c r="A842" s="870"/>
      <c r="B842" s="280"/>
      <c r="C842" s="494"/>
      <c r="D842" s="739"/>
      <c r="E842" s="387"/>
      <c r="F842" s="387"/>
      <c r="G842" s="387"/>
      <c r="H842" s="400">
        <f t="shared" si="11"/>
        <v>0</v>
      </c>
    </row>
    <row r="843" spans="1:8">
      <c r="A843" s="870"/>
      <c r="B843" s="280"/>
      <c r="C843" s="494"/>
      <c r="D843" s="739"/>
      <c r="E843" s="387"/>
      <c r="F843" s="387"/>
      <c r="G843" s="387"/>
      <c r="H843" s="400">
        <f t="shared" si="11"/>
        <v>0</v>
      </c>
    </row>
    <row r="844" spans="1:8">
      <c r="A844" s="873"/>
      <c r="B844" s="283" t="s">
        <v>84</v>
      </c>
      <c r="C844" s="883"/>
      <c r="D844" s="881"/>
      <c r="E844" s="881"/>
      <c r="F844" s="881"/>
      <c r="G844" s="880"/>
      <c r="H844" s="882"/>
    </row>
    <row r="845" spans="1:8" ht="14.4" thickBot="1">
      <c r="A845" s="537"/>
      <c r="B845" s="256"/>
      <c r="C845" s="483"/>
      <c r="D845" s="425"/>
      <c r="E845" s="566"/>
      <c r="F845" s="566"/>
      <c r="G845" s="566" t="s">
        <v>85</v>
      </c>
      <c r="H845" s="455">
        <f>SUM(H836:H843)</f>
        <v>0</v>
      </c>
    </row>
    <row r="846" spans="1:8" ht="14.4" thickBot="1">
      <c r="A846" s="304"/>
      <c r="B846" s="526"/>
      <c r="C846" s="503"/>
      <c r="D846" s="744"/>
      <c r="E846" s="595"/>
      <c r="F846" s="595"/>
      <c r="G846" s="595"/>
      <c r="H846" s="595"/>
    </row>
    <row r="847" spans="1:8">
      <c r="A847" s="340" t="e">
        <f>P.O.!#REF!</f>
        <v>#REF!</v>
      </c>
      <c r="B847" s="1009" t="e">
        <f>VLOOKUP(A847,P.O.!$D$11:$D$9492,2,FALSE)</f>
        <v>#REF!</v>
      </c>
      <c r="C847" s="1010"/>
      <c r="D847" s="1010"/>
      <c r="E847" s="1010"/>
      <c r="F847" s="1011"/>
      <c r="G847" s="590" t="s">
        <v>81</v>
      </c>
      <c r="H847" s="472" t="e">
        <f>VLOOKUP(A847,P.O.!$D$10:$E$9492,3,FALSE)</f>
        <v>#REF!</v>
      </c>
    </row>
    <row r="848" spans="1:8">
      <c r="A848" s="539"/>
      <c r="B848" s="421" t="s">
        <v>82</v>
      </c>
      <c r="C848" s="498" t="s">
        <v>12184</v>
      </c>
      <c r="D848" s="285" t="s">
        <v>12185</v>
      </c>
      <c r="E848" s="390" t="s">
        <v>12250</v>
      </c>
      <c r="F848" s="390" t="s">
        <v>12241</v>
      </c>
      <c r="G848" s="415"/>
      <c r="H848" s="341" t="s">
        <v>83</v>
      </c>
    </row>
    <row r="849" spans="1:8">
      <c r="A849" s="897"/>
      <c r="B849" s="280"/>
      <c r="C849" s="499"/>
      <c r="D849" s="741"/>
      <c r="E849" s="392"/>
      <c r="F849" s="392"/>
      <c r="G849" s="392"/>
      <c r="H849" s="400">
        <v>134.64000000000004</v>
      </c>
    </row>
    <row r="850" spans="1:8">
      <c r="A850" s="898"/>
      <c r="B850" s="280"/>
      <c r="C850" s="499"/>
      <c r="D850" s="741"/>
      <c r="E850" s="392"/>
      <c r="F850" s="392"/>
      <c r="G850" s="392"/>
      <c r="H850" s="400">
        <v>134.64000000000004</v>
      </c>
    </row>
    <row r="851" spans="1:8">
      <c r="A851" s="898"/>
      <c r="B851" s="280"/>
      <c r="C851" s="499"/>
      <c r="D851" s="741"/>
      <c r="E851" s="392"/>
      <c r="F851" s="392"/>
      <c r="G851" s="392"/>
      <c r="H851" s="400">
        <v>134.64000000000004</v>
      </c>
    </row>
    <row r="852" spans="1:8">
      <c r="A852" s="898"/>
      <c r="B852" s="280"/>
      <c r="C852" s="499"/>
      <c r="D852" s="741"/>
      <c r="E852" s="392"/>
      <c r="F852" s="392"/>
      <c r="G852" s="392"/>
      <c r="H852" s="400">
        <v>134.64000000000004</v>
      </c>
    </row>
    <row r="853" spans="1:8">
      <c r="A853" s="899"/>
      <c r="B853" s="283" t="s">
        <v>84</v>
      </c>
      <c r="C853" s="883"/>
      <c r="D853" s="881"/>
      <c r="E853" s="881"/>
      <c r="F853" s="881"/>
      <c r="G853" s="994"/>
      <c r="H853" s="995"/>
    </row>
    <row r="854" spans="1:8" ht="14.4" thickBot="1">
      <c r="A854" s="537"/>
      <c r="B854" s="342"/>
      <c r="C854" s="513"/>
      <c r="D854" s="433"/>
      <c r="E854" s="571"/>
      <c r="F854" s="571"/>
      <c r="G854" s="571" t="s">
        <v>85</v>
      </c>
      <c r="H854" s="473">
        <f>SUM(H849:H852)</f>
        <v>538.56000000000017</v>
      </c>
    </row>
    <row r="855" spans="1:8" ht="14.4" thickBot="1">
      <c r="A855" s="304"/>
      <c r="B855" s="526"/>
      <c r="C855" s="503"/>
      <c r="D855" s="744"/>
      <c r="E855" s="595"/>
      <c r="F855" s="595"/>
      <c r="G855" s="595"/>
      <c r="H855" s="595"/>
    </row>
    <row r="856" spans="1:8">
      <c r="A856" s="340" t="e">
        <f>P.O.!#REF!</f>
        <v>#REF!</v>
      </c>
      <c r="B856" s="876" t="e">
        <f>VLOOKUP(A856,P.O.!$D$11:$D$9492,2,FALSE)</f>
        <v>#REF!</v>
      </c>
      <c r="C856" s="877"/>
      <c r="D856" s="877"/>
      <c r="E856" s="877"/>
      <c r="F856" s="878"/>
      <c r="G856" s="574" t="s">
        <v>81</v>
      </c>
      <c r="H856" s="446" t="e">
        <f>VLOOKUP(A856,P.O.!$D$10:$E$9492,3,FALSE)</f>
        <v>#REF!</v>
      </c>
    </row>
    <row r="857" spans="1:8">
      <c r="A857" s="539"/>
      <c r="B857" s="421" t="s">
        <v>82</v>
      </c>
      <c r="C857" s="481" t="s">
        <v>12184</v>
      </c>
      <c r="D857" s="252" t="s">
        <v>12227</v>
      </c>
      <c r="E857" s="369" t="s">
        <v>12250</v>
      </c>
      <c r="F857" s="369"/>
      <c r="G857" s="370"/>
      <c r="H857" s="253" t="s">
        <v>83</v>
      </c>
    </row>
    <row r="858" spans="1:8">
      <c r="A858" s="872"/>
      <c r="B858" s="280"/>
      <c r="C858" s="494"/>
      <c r="D858" s="739"/>
      <c r="E858" s="387"/>
      <c r="F858" s="387"/>
      <c r="G858" s="379"/>
      <c r="H858" s="372">
        <f>PRODUCT(C858:F858)</f>
        <v>0</v>
      </c>
    </row>
    <row r="859" spans="1:8">
      <c r="A859" s="870"/>
      <c r="B859" s="280"/>
      <c r="C859" s="494"/>
      <c r="D859" s="739"/>
      <c r="E859" s="387"/>
      <c r="F859" s="387"/>
      <c r="G859" s="380"/>
      <c r="H859" s="372">
        <f>PRODUCT(C859:G859)</f>
        <v>0</v>
      </c>
    </row>
    <row r="860" spans="1:8">
      <c r="A860" s="870"/>
      <c r="B860" s="280"/>
      <c r="C860" s="494"/>
      <c r="D860" s="739"/>
      <c r="E860" s="387"/>
      <c r="F860" s="387"/>
      <c r="G860" s="380"/>
      <c r="H860" s="372">
        <f>PRODUCT(C860:G860)</f>
        <v>0</v>
      </c>
    </row>
    <row r="861" spans="1:8">
      <c r="A861" s="870"/>
      <c r="B861" s="280"/>
      <c r="C861" s="494"/>
      <c r="D861" s="739"/>
      <c r="E861" s="387"/>
      <c r="F861" s="387"/>
      <c r="G861" s="380"/>
      <c r="H861" s="372">
        <f>PRODUCT(C861:G861)</f>
        <v>0</v>
      </c>
    </row>
    <row r="862" spans="1:8">
      <c r="A862" s="873"/>
      <c r="B862" s="283" t="s">
        <v>84</v>
      </c>
      <c r="C862" s="879"/>
      <c r="D862" s="880"/>
      <c r="E862" s="880"/>
      <c r="F862" s="880"/>
      <c r="G862" s="880"/>
      <c r="H862" s="882"/>
    </row>
    <row r="863" spans="1:8" ht="14.4" thickBot="1">
      <c r="A863" s="537"/>
      <c r="B863" s="256"/>
      <c r="C863" s="483"/>
      <c r="D863" s="425"/>
      <c r="E863" s="566"/>
      <c r="F863" s="566"/>
      <c r="G863" s="566" t="s">
        <v>85</v>
      </c>
      <c r="H863" s="455">
        <f>SUM(H858:H861)</f>
        <v>0</v>
      </c>
    </row>
    <row r="864" spans="1:8" ht="14.4" thickBot="1">
      <c r="A864" s="304"/>
      <c r="B864" s="526"/>
      <c r="C864" s="503"/>
      <c r="D864" s="744"/>
      <c r="E864" s="595"/>
      <c r="F864" s="595"/>
      <c r="G864" s="595"/>
      <c r="H864" s="595"/>
    </row>
    <row r="865" spans="1:8">
      <c r="A865" s="300" t="e">
        <f>P.O.!#REF!</f>
        <v>#REF!</v>
      </c>
      <c r="B865" s="876" t="e">
        <f>VLOOKUP(A865,P.O.!$D$11:$D$9492,2,FALSE)</f>
        <v>#REF!</v>
      </c>
      <c r="C865" s="877"/>
      <c r="D865" s="877"/>
      <c r="E865" s="877"/>
      <c r="F865" s="878"/>
      <c r="G865" s="574" t="s">
        <v>81</v>
      </c>
      <c r="H865" s="446" t="e">
        <f>VLOOKUP(A865,P.O.!$D$10:$E$9492,3,FALSE)</f>
        <v>#REF!</v>
      </c>
    </row>
    <row r="866" spans="1:8">
      <c r="A866" s="539"/>
      <c r="B866" s="421" t="s">
        <v>82</v>
      </c>
      <c r="C866" s="481" t="s">
        <v>12184</v>
      </c>
      <c r="D866" s="252" t="s">
        <v>12227</v>
      </c>
      <c r="E866" s="369" t="s">
        <v>12250</v>
      </c>
      <c r="F866" s="369"/>
      <c r="G866" s="370"/>
      <c r="H866" s="253" t="s">
        <v>83</v>
      </c>
    </row>
    <row r="867" spans="1:8">
      <c r="A867" s="872"/>
      <c r="B867" s="280"/>
      <c r="C867" s="494"/>
      <c r="D867" s="739"/>
      <c r="E867" s="387"/>
      <c r="F867" s="387"/>
      <c r="G867" s="379"/>
      <c r="H867" s="372">
        <f>PRODUCT(C867:F867)</f>
        <v>0</v>
      </c>
    </row>
    <row r="868" spans="1:8">
      <c r="A868" s="870"/>
      <c r="B868" s="280"/>
      <c r="C868" s="494"/>
      <c r="D868" s="739"/>
      <c r="E868" s="387"/>
      <c r="F868" s="387"/>
      <c r="G868" s="380"/>
      <c r="H868" s="372">
        <f>PRODUCT(C868:G868)</f>
        <v>0</v>
      </c>
    </row>
    <row r="869" spans="1:8">
      <c r="A869" s="870"/>
      <c r="B869" s="280"/>
      <c r="C869" s="494"/>
      <c r="D869" s="739"/>
      <c r="E869" s="387"/>
      <c r="F869" s="387"/>
      <c r="G869" s="380"/>
      <c r="H869" s="372">
        <f>PRODUCT(C869:G869)</f>
        <v>0</v>
      </c>
    </row>
    <row r="870" spans="1:8">
      <c r="A870" s="870"/>
      <c r="B870" s="280"/>
      <c r="C870" s="494"/>
      <c r="D870" s="739"/>
      <c r="E870" s="387"/>
      <c r="F870" s="387"/>
      <c r="G870" s="380"/>
      <c r="H870" s="372">
        <f>PRODUCT(C870:G870)</f>
        <v>0</v>
      </c>
    </row>
    <row r="871" spans="1:8">
      <c r="A871" s="873"/>
      <c r="B871" s="283" t="s">
        <v>84</v>
      </c>
      <c r="C871" s="879"/>
      <c r="D871" s="880"/>
      <c r="E871" s="880"/>
      <c r="F871" s="880"/>
      <c r="G871" s="880"/>
      <c r="H871" s="882"/>
    </row>
    <row r="872" spans="1:8" ht="14.4" thickBot="1">
      <c r="A872" s="537"/>
      <c r="B872" s="256"/>
      <c r="C872" s="483"/>
      <c r="D872" s="425"/>
      <c r="E872" s="566"/>
      <c r="F872" s="566"/>
      <c r="G872" s="566" t="s">
        <v>85</v>
      </c>
      <c r="H872" s="455">
        <f>SUM(H867:H870)</f>
        <v>0</v>
      </c>
    </row>
    <row r="873" spans="1:8" ht="14.4" thickBot="1">
      <c r="A873" s="304"/>
      <c r="B873" s="526"/>
      <c r="C873" s="503"/>
      <c r="D873" s="744"/>
      <c r="E873" s="595"/>
      <c r="F873" s="595"/>
      <c r="G873" s="595"/>
      <c r="H873" s="595"/>
    </row>
    <row r="874" spans="1:8">
      <c r="A874" s="300" t="e">
        <f>P.O.!#REF!</f>
        <v>#REF!</v>
      </c>
      <c r="B874" s="876" t="e">
        <f>VLOOKUP(A874,P.O.!$D$11:$D$9492,2,FALSE)</f>
        <v>#REF!</v>
      </c>
      <c r="C874" s="877"/>
      <c r="D874" s="877"/>
      <c r="E874" s="877"/>
      <c r="F874" s="878"/>
      <c r="G874" s="574" t="s">
        <v>81</v>
      </c>
      <c r="H874" s="446" t="e">
        <f>VLOOKUP(A874,P.O.!$D$10:$E$9492,3,FALSE)</f>
        <v>#REF!</v>
      </c>
    </row>
    <row r="875" spans="1:8">
      <c r="A875" s="539"/>
      <c r="B875" s="421" t="s">
        <v>82</v>
      </c>
      <c r="C875" s="481" t="s">
        <v>12184</v>
      </c>
      <c r="D875" s="252" t="s">
        <v>12227</v>
      </c>
      <c r="E875" s="369" t="s">
        <v>12250</v>
      </c>
      <c r="F875" s="369"/>
      <c r="G875" s="370"/>
      <c r="H875" s="253" t="s">
        <v>83</v>
      </c>
    </row>
    <row r="876" spans="1:8">
      <c r="A876" s="872"/>
      <c r="B876" s="280"/>
      <c r="C876" s="494"/>
      <c r="D876" s="739"/>
      <c r="E876" s="387"/>
      <c r="F876" s="387"/>
      <c r="G876" s="379"/>
      <c r="H876" s="372">
        <f>PRODUCT(C876:F876)</f>
        <v>0</v>
      </c>
    </row>
    <row r="877" spans="1:8">
      <c r="A877" s="870"/>
      <c r="B877" s="280"/>
      <c r="C877" s="494"/>
      <c r="D877" s="739"/>
      <c r="E877" s="387"/>
      <c r="F877" s="387"/>
      <c r="G877" s="380"/>
      <c r="H877" s="372">
        <f>PRODUCT(C877:G877)</f>
        <v>0</v>
      </c>
    </row>
    <row r="878" spans="1:8">
      <c r="A878" s="870"/>
      <c r="B878" s="280"/>
      <c r="C878" s="494"/>
      <c r="D878" s="739"/>
      <c r="E878" s="387"/>
      <c r="F878" s="387"/>
      <c r="G878" s="380"/>
      <c r="H878" s="372">
        <f>PRODUCT(C878:G878)</f>
        <v>0</v>
      </c>
    </row>
    <row r="879" spans="1:8">
      <c r="A879" s="870"/>
      <c r="B879" s="280"/>
      <c r="C879" s="494"/>
      <c r="D879" s="739"/>
      <c r="E879" s="387"/>
      <c r="F879" s="387"/>
      <c r="G879" s="380"/>
      <c r="H879" s="372">
        <f>PRODUCT(C879:G879)</f>
        <v>0</v>
      </c>
    </row>
    <row r="880" spans="1:8">
      <c r="A880" s="873"/>
      <c r="B880" s="283" t="s">
        <v>84</v>
      </c>
      <c r="C880" s="879"/>
      <c r="D880" s="880"/>
      <c r="E880" s="880"/>
      <c r="F880" s="880"/>
      <c r="G880" s="880"/>
      <c r="H880" s="882"/>
    </row>
    <row r="881" spans="1:10" ht="14.4" thickBot="1">
      <c r="A881" s="537"/>
      <c r="B881" s="256"/>
      <c r="C881" s="483"/>
      <c r="D881" s="425"/>
      <c r="E881" s="566"/>
      <c r="F881" s="566"/>
      <c r="G881" s="566" t="s">
        <v>85</v>
      </c>
      <c r="H881" s="455">
        <f>SUM(H876:H879)</f>
        <v>0</v>
      </c>
    </row>
    <row r="882" spans="1:10" ht="14.4" thickBot="1">
      <c r="A882" s="901"/>
      <c r="B882" s="901"/>
      <c r="C882" s="901"/>
      <c r="D882" s="901"/>
      <c r="E882" s="901"/>
      <c r="F882" s="901"/>
      <c r="G882" s="901"/>
      <c r="H882" s="901"/>
    </row>
    <row r="883" spans="1:10" ht="14.4" thickBot="1">
      <c r="A883" s="535" t="e">
        <f>P.O.!#REF!</f>
        <v>#REF!</v>
      </c>
      <c r="B883" s="904" t="e">
        <f>VLOOKUP(A883,P.O.!$D$10:$D$492,2,FALSE)</f>
        <v>#REF!</v>
      </c>
      <c r="C883" s="905"/>
      <c r="D883" s="905"/>
      <c r="E883" s="905"/>
      <c r="F883" s="905"/>
      <c r="G883" s="905"/>
      <c r="H883" s="906"/>
    </row>
    <row r="884" spans="1:10" ht="14.4" thickBot="1">
      <c r="A884" s="901"/>
      <c r="B884" s="901"/>
      <c r="C884" s="901"/>
      <c r="D884" s="901"/>
      <c r="E884" s="901"/>
      <c r="F884" s="901"/>
      <c r="G884" s="901"/>
      <c r="H884" s="901"/>
    </row>
    <row r="885" spans="1:10">
      <c r="A885" s="343" t="e">
        <f>P.O.!#REF!</f>
        <v>#REF!</v>
      </c>
      <c r="B885" s="891" t="e">
        <f>VLOOKUP(A885,P.O.!$D$11:$D$9492,2,FALSE)</f>
        <v>#REF!</v>
      </c>
      <c r="C885" s="892"/>
      <c r="D885" s="892"/>
      <c r="E885" s="892"/>
      <c r="F885" s="893"/>
      <c r="G885" s="589" t="s">
        <v>81</v>
      </c>
      <c r="H885" s="471" t="e">
        <f>VLOOKUP(A885,P.O.!$D$10:$E$9492,3,FALSE)</f>
        <v>#REF!</v>
      </c>
    </row>
    <row r="886" spans="1:10">
      <c r="A886" s="539"/>
      <c r="B886" s="421" t="s">
        <v>82</v>
      </c>
      <c r="C886" s="481" t="s">
        <v>12184</v>
      </c>
      <c r="D886" s="252" t="s">
        <v>12227</v>
      </c>
      <c r="E886" s="369" t="s">
        <v>12229</v>
      </c>
      <c r="F886" s="369"/>
      <c r="G886" s="370" t="s">
        <v>12253</v>
      </c>
      <c r="H886" s="253" t="s">
        <v>83</v>
      </c>
    </row>
    <row r="887" spans="1:10">
      <c r="A887" s="869"/>
      <c r="B887" s="280"/>
      <c r="C887" s="494"/>
      <c r="D887" s="739"/>
      <c r="E887" s="387"/>
      <c r="F887" s="387"/>
      <c r="G887" s="379"/>
      <c r="H887" s="372">
        <f t="shared" ref="H887:H894" si="12">PRODUCT(C887:F887)</f>
        <v>0</v>
      </c>
    </row>
    <row r="888" spans="1:10">
      <c r="A888" s="870"/>
      <c r="B888" s="280"/>
      <c r="C888" s="494"/>
      <c r="D888" s="739"/>
      <c r="E888" s="387"/>
      <c r="F888" s="387"/>
      <c r="G888" s="379"/>
      <c r="H888" s="372">
        <f t="shared" si="12"/>
        <v>0</v>
      </c>
    </row>
    <row r="889" spans="1:10">
      <c r="A889" s="870"/>
      <c r="B889" s="280"/>
      <c r="C889" s="494"/>
      <c r="D889" s="739"/>
      <c r="E889" s="387"/>
      <c r="F889" s="387"/>
      <c r="G889" s="379"/>
      <c r="H889" s="372">
        <f t="shared" si="12"/>
        <v>0</v>
      </c>
    </row>
    <row r="890" spans="1:10">
      <c r="A890" s="870"/>
      <c r="B890" s="280"/>
      <c r="C890" s="494"/>
      <c r="D890" s="739"/>
      <c r="E890" s="387"/>
      <c r="F890" s="387"/>
      <c r="G890" s="379"/>
      <c r="H890" s="372">
        <f t="shared" si="12"/>
        <v>0</v>
      </c>
    </row>
    <row r="891" spans="1:10">
      <c r="A891" s="870"/>
      <c r="B891" s="280"/>
      <c r="C891" s="494"/>
      <c r="D891" s="739"/>
      <c r="E891" s="387"/>
      <c r="F891" s="387"/>
      <c r="G891" s="379"/>
      <c r="H891" s="372">
        <f t="shared" si="12"/>
        <v>0</v>
      </c>
    </row>
    <row r="892" spans="1:10">
      <c r="A892" s="870"/>
      <c r="B892" s="280"/>
      <c r="C892" s="494"/>
      <c r="D892" s="739"/>
      <c r="E892" s="387"/>
      <c r="F892" s="387"/>
      <c r="G892" s="379"/>
      <c r="H892" s="372">
        <f t="shared" si="12"/>
        <v>0</v>
      </c>
    </row>
    <row r="893" spans="1:10">
      <c r="A893" s="870"/>
      <c r="B893" s="280"/>
      <c r="C893" s="494"/>
      <c r="D893" s="739"/>
      <c r="E893" s="387"/>
      <c r="F893" s="387"/>
      <c r="G893" s="381"/>
      <c r="H893" s="372">
        <f t="shared" si="12"/>
        <v>0</v>
      </c>
    </row>
    <row r="894" spans="1:10">
      <c r="A894" s="870"/>
      <c r="B894" s="280"/>
      <c r="C894" s="494"/>
      <c r="D894" s="739"/>
      <c r="E894" s="387"/>
      <c r="F894" s="387"/>
      <c r="G894" s="387"/>
      <c r="H894" s="372">
        <f t="shared" si="12"/>
        <v>0</v>
      </c>
      <c r="J894" s="344"/>
    </row>
    <row r="895" spans="1:10">
      <c r="A895" s="871"/>
      <c r="B895" s="283" t="s">
        <v>84</v>
      </c>
      <c r="C895" s="879"/>
      <c r="D895" s="880"/>
      <c r="E895" s="880"/>
      <c r="F895" s="880"/>
      <c r="G895" s="880"/>
      <c r="H895" s="882"/>
      <c r="J895" s="324"/>
    </row>
    <row r="896" spans="1:10" ht="14.4" thickBot="1">
      <c r="A896" s="537"/>
      <c r="B896" s="256"/>
      <c r="C896" s="483"/>
      <c r="D896" s="425"/>
      <c r="E896" s="566"/>
      <c r="F896" s="566"/>
      <c r="G896" s="566" t="s">
        <v>85</v>
      </c>
      <c r="H896" s="455">
        <f>H894-G894</f>
        <v>0</v>
      </c>
      <c r="J896" s="344"/>
    </row>
    <row r="897" spans="1:8" ht="14.4" thickBot="1">
      <c r="A897" s="901"/>
      <c r="B897" s="901"/>
      <c r="C897" s="901"/>
      <c r="D897" s="901"/>
      <c r="E897" s="901"/>
      <c r="F897" s="901"/>
      <c r="G897" s="901"/>
      <c r="H897" s="901"/>
    </row>
    <row r="898" spans="1:8">
      <c r="A898" s="300" t="e">
        <f>P.O.!#REF!</f>
        <v>#REF!</v>
      </c>
      <c r="B898" s="876" t="e">
        <f>VLOOKUP(A898,P.O.!$D$11:$D$9492,2,FALSE)</f>
        <v>#REF!</v>
      </c>
      <c r="C898" s="877"/>
      <c r="D898" s="877"/>
      <c r="E898" s="877"/>
      <c r="F898" s="878"/>
      <c r="G898" s="574" t="s">
        <v>81</v>
      </c>
      <c r="H898" s="446" t="e">
        <f>VLOOKUP(A898,P.O.!$D$10:$E$9492,3,FALSE)</f>
        <v>#REF!</v>
      </c>
    </row>
    <row r="899" spans="1:8">
      <c r="A899" s="539"/>
      <c r="B899" s="421" t="s">
        <v>82</v>
      </c>
      <c r="C899" s="481" t="s">
        <v>12184</v>
      </c>
      <c r="D899" s="252" t="s">
        <v>12227</v>
      </c>
      <c r="E899" s="369" t="s">
        <v>12243</v>
      </c>
      <c r="F899" s="369"/>
      <c r="G899" s="370"/>
      <c r="H899" s="253" t="s">
        <v>83</v>
      </c>
    </row>
    <row r="900" spans="1:8">
      <c r="A900" s="869"/>
      <c r="B900" s="280"/>
      <c r="C900" s="494"/>
      <c r="D900" s="739"/>
      <c r="E900" s="387"/>
      <c r="F900" s="387"/>
      <c r="G900" s="379"/>
      <c r="H900" s="372">
        <f>PRODUCT(C900:F900)</f>
        <v>0</v>
      </c>
    </row>
    <row r="901" spans="1:8">
      <c r="A901" s="870"/>
      <c r="B901" s="280"/>
      <c r="C901" s="494"/>
      <c r="D901" s="739"/>
      <c r="E901" s="387"/>
      <c r="F901" s="387"/>
      <c r="G901" s="379"/>
      <c r="H901" s="372">
        <f>PRODUCT(C901:F901)</f>
        <v>0</v>
      </c>
    </row>
    <row r="902" spans="1:8">
      <c r="A902" s="870"/>
      <c r="B902" s="280"/>
      <c r="C902" s="494"/>
      <c r="D902" s="739"/>
      <c r="E902" s="387"/>
      <c r="F902" s="387"/>
      <c r="G902" s="379"/>
      <c r="H902" s="372">
        <f>PRODUCT(C902:F902)</f>
        <v>0</v>
      </c>
    </row>
    <row r="903" spans="1:8">
      <c r="A903" s="870"/>
      <c r="B903" s="280"/>
      <c r="C903" s="494"/>
      <c r="D903" s="739"/>
      <c r="E903" s="387"/>
      <c r="F903" s="387"/>
      <c r="G903" s="379"/>
      <c r="H903" s="372">
        <f>PRODUCT(C903:F903)</f>
        <v>0</v>
      </c>
    </row>
    <row r="904" spans="1:8">
      <c r="A904" s="871"/>
      <c r="B904" s="283" t="s">
        <v>84</v>
      </c>
      <c r="C904" s="879"/>
      <c r="D904" s="880"/>
      <c r="E904" s="880"/>
      <c r="F904" s="880"/>
      <c r="G904" s="880"/>
      <c r="H904" s="882"/>
    </row>
    <row r="905" spans="1:8" ht="14.4" thickBot="1">
      <c r="A905" s="537"/>
      <c r="B905" s="256"/>
      <c r="C905" s="483"/>
      <c r="D905" s="425"/>
      <c r="E905" s="566"/>
      <c r="F905" s="566"/>
      <c r="G905" s="566" t="s">
        <v>85</v>
      </c>
      <c r="H905" s="455">
        <f>SUM(H900:H903)</f>
        <v>0</v>
      </c>
    </row>
    <row r="906" spans="1:8" ht="14.4" thickBot="1">
      <c r="A906" s="901"/>
      <c r="B906" s="901"/>
      <c r="C906" s="901"/>
      <c r="D906" s="901"/>
      <c r="E906" s="901"/>
      <c r="F906" s="901"/>
      <c r="G906" s="901"/>
      <c r="H906" s="901"/>
    </row>
    <row r="907" spans="1:8" ht="14.4" thickBot="1">
      <c r="A907" s="535" t="e">
        <f>P.O.!#REF!</f>
        <v>#REF!</v>
      </c>
      <c r="B907" s="904" t="e">
        <f>P.O.!#REF!</f>
        <v>#REF!</v>
      </c>
      <c r="C907" s="905"/>
      <c r="D907" s="905"/>
      <c r="E907" s="905"/>
      <c r="F907" s="905"/>
      <c r="G907" s="905"/>
      <c r="H907" s="906"/>
    </row>
    <row r="908" spans="1:8" ht="14.4" thickBot="1">
      <c r="A908" s="868"/>
      <c r="B908" s="868"/>
      <c r="C908" s="868"/>
      <c r="D908" s="868"/>
      <c r="E908" s="868"/>
      <c r="F908" s="868"/>
      <c r="G908" s="868"/>
      <c r="H908" s="868"/>
    </row>
    <row r="909" spans="1:8" ht="14.4" thickBot="1">
      <c r="A909" s="535" t="e">
        <f>P.O.!#REF!</f>
        <v>#REF!</v>
      </c>
      <c r="B909" s="904" t="e">
        <f>P.O.!#REF!</f>
        <v>#REF!</v>
      </c>
      <c r="C909" s="905"/>
      <c r="D909" s="905"/>
      <c r="E909" s="905"/>
      <c r="F909" s="905"/>
      <c r="G909" s="905"/>
      <c r="H909" s="906"/>
    </row>
    <row r="910" spans="1:8" ht="14.4" thickBot="1">
      <c r="A910" s="868"/>
      <c r="B910" s="868"/>
      <c r="C910" s="868"/>
      <c r="D910" s="868"/>
      <c r="E910" s="868"/>
      <c r="F910" s="868"/>
      <c r="G910" s="868"/>
      <c r="H910" s="868"/>
    </row>
    <row r="911" spans="1:8">
      <c r="A911" s="251" t="e">
        <f>P.O.!#REF!</f>
        <v>#REF!</v>
      </c>
      <c r="B911" s="891" t="e">
        <f>VLOOKUP(A911,P.O.!$D$11:$D$9492,2,FALSE)</f>
        <v>#REF!</v>
      </c>
      <c r="C911" s="892"/>
      <c r="D911" s="892"/>
      <c r="E911" s="892"/>
      <c r="F911" s="893"/>
      <c r="G911" s="589" t="s">
        <v>81</v>
      </c>
      <c r="H911" s="471" t="e">
        <f>VLOOKUP(A911,P.O.!$D$10:$E$9492,3,FALSE)</f>
        <v>#REF!</v>
      </c>
    </row>
    <row r="912" spans="1:8">
      <c r="A912" s="265"/>
      <c r="B912" s="421" t="s">
        <v>82</v>
      </c>
      <c r="C912" s="481" t="s">
        <v>343</v>
      </c>
      <c r="D912" s="252"/>
      <c r="E912" s="369"/>
      <c r="F912" s="369"/>
      <c r="G912" s="370"/>
      <c r="H912" s="253" t="s">
        <v>83</v>
      </c>
    </row>
    <row r="913" spans="1:8">
      <c r="A913" s="886"/>
      <c r="B913" s="254"/>
      <c r="C913" s="482"/>
      <c r="D913" s="733"/>
      <c r="E913" s="371"/>
      <c r="F913" s="371"/>
      <c r="G913" s="371"/>
      <c r="H913" s="372">
        <f>PRODUCT(C913:G913)</f>
        <v>0</v>
      </c>
    </row>
    <row r="914" spans="1:8">
      <c r="A914" s="871"/>
      <c r="B914" s="255" t="s">
        <v>84</v>
      </c>
      <c r="C914" s="879"/>
      <c r="D914" s="880"/>
      <c r="E914" s="880"/>
      <c r="F914" s="880"/>
      <c r="G914" s="880"/>
      <c r="H914" s="882"/>
    </row>
    <row r="915" spans="1:8" ht="14.4" thickBot="1">
      <c r="A915" s="267"/>
      <c r="B915" s="256"/>
      <c r="C915" s="483"/>
      <c r="D915" s="425"/>
      <c r="E915" s="566"/>
      <c r="F915" s="566"/>
      <c r="G915" s="566" t="s">
        <v>85</v>
      </c>
      <c r="H915" s="455">
        <f>SUM(H913)</f>
        <v>0</v>
      </c>
    </row>
    <row r="916" spans="1:8" ht="14.4" thickBot="1">
      <c r="A916" s="887"/>
      <c r="B916" s="887"/>
      <c r="C916" s="887"/>
      <c r="D916" s="887"/>
      <c r="E916" s="887"/>
      <c r="F916" s="887"/>
      <c r="G916" s="887"/>
      <c r="H916" s="887"/>
    </row>
    <row r="917" spans="1:8">
      <c r="A917" s="340" t="e">
        <f>P.O.!#REF!</f>
        <v>#REF!</v>
      </c>
      <c r="B917" s="891" t="e">
        <f>VLOOKUP(A917,P.O.!$D$11:$D$9492,2,FALSE)</f>
        <v>#REF!</v>
      </c>
      <c r="C917" s="892"/>
      <c r="D917" s="892"/>
      <c r="E917" s="892"/>
      <c r="F917" s="893"/>
      <c r="G917" s="589" t="s">
        <v>81</v>
      </c>
      <c r="H917" s="471" t="e">
        <f>VLOOKUP(A917,P.O.!$D$10:$E$9492,3,FALSE)</f>
        <v>#REF!</v>
      </c>
    </row>
    <row r="918" spans="1:8">
      <c r="A918" s="534"/>
      <c r="B918" s="421" t="s">
        <v>82</v>
      </c>
      <c r="C918" s="481" t="s">
        <v>343</v>
      </c>
      <c r="D918" s="252"/>
      <c r="E918" s="369"/>
      <c r="F918" s="369"/>
      <c r="G918" s="370"/>
      <c r="H918" s="253" t="s">
        <v>83</v>
      </c>
    </row>
    <row r="919" spans="1:8">
      <c r="A919" s="886"/>
      <c r="B919" s="254"/>
      <c r="C919" s="514"/>
      <c r="D919" s="748"/>
      <c r="E919" s="382"/>
      <c r="F919" s="382"/>
      <c r="G919" s="382"/>
      <c r="H919" s="372">
        <f>PRODUCT(C919:G919)</f>
        <v>0</v>
      </c>
    </row>
    <row r="920" spans="1:8">
      <c r="A920" s="870"/>
      <c r="B920" s="274"/>
      <c r="C920" s="494"/>
      <c r="D920" s="739"/>
      <c r="E920" s="387"/>
      <c r="F920" s="387"/>
      <c r="G920" s="387"/>
      <c r="H920" s="384">
        <f>PRODUCT(C920:G920)</f>
        <v>0</v>
      </c>
    </row>
    <row r="921" spans="1:8">
      <c r="A921" s="871"/>
      <c r="B921" s="255" t="s">
        <v>84</v>
      </c>
      <c r="C921" s="883"/>
      <c r="D921" s="881"/>
      <c r="E921" s="881"/>
      <c r="F921" s="881"/>
      <c r="G921" s="881"/>
      <c r="H921" s="882"/>
    </row>
    <row r="922" spans="1:8" ht="14.4" thickBot="1">
      <c r="A922" s="267"/>
      <c r="B922" s="256"/>
      <c r="C922" s="483"/>
      <c r="D922" s="425"/>
      <c r="E922" s="566"/>
      <c r="F922" s="566"/>
      <c r="G922" s="566" t="s">
        <v>85</v>
      </c>
      <c r="H922" s="455">
        <f>SUM(H919:H920)</f>
        <v>0</v>
      </c>
    </row>
    <row r="923" spans="1:8" ht="14.4" thickBot="1"/>
    <row r="924" spans="1:8">
      <c r="A924" s="271" t="e">
        <f>P.O.!#REF!</f>
        <v>#REF!</v>
      </c>
      <c r="B924" s="921" t="e">
        <f>VLOOKUP(A924,P.O.!$D$11:$D$9492,2,FALSE)</f>
        <v>#REF!</v>
      </c>
      <c r="C924" s="922"/>
      <c r="D924" s="922"/>
      <c r="E924" s="922"/>
      <c r="F924" s="923"/>
      <c r="G924" s="591" t="s">
        <v>81</v>
      </c>
      <c r="H924" s="474" t="e">
        <f>VLOOKUP(A924,P.O.!$D$10:$E$9492,3,FALSE)</f>
        <v>#REF!</v>
      </c>
    </row>
    <row r="925" spans="1:8">
      <c r="A925" s="538"/>
      <c r="B925" s="421" t="s">
        <v>82</v>
      </c>
      <c r="C925" s="481" t="s">
        <v>343</v>
      </c>
      <c r="D925" s="272"/>
      <c r="E925" s="385"/>
      <c r="F925" s="385"/>
      <c r="G925" s="386"/>
      <c r="H925" s="305" t="s">
        <v>83</v>
      </c>
    </row>
    <row r="926" spans="1:8">
      <c r="A926" s="886"/>
      <c r="B926" s="254"/>
      <c r="C926" s="494"/>
      <c r="D926" s="739"/>
      <c r="E926" s="387"/>
      <c r="F926" s="387"/>
      <c r="G926" s="387"/>
      <c r="H926" s="400">
        <f>PRODUCT(C926:G926)</f>
        <v>0</v>
      </c>
    </row>
    <row r="927" spans="1:8">
      <c r="A927" s="871"/>
      <c r="B927" s="255" t="s">
        <v>84</v>
      </c>
      <c r="C927" s="907"/>
      <c r="D927" s="908"/>
      <c r="E927" s="908"/>
      <c r="F927" s="908"/>
      <c r="G927" s="908"/>
      <c r="H927" s="909"/>
    </row>
    <row r="928" spans="1:8" ht="14.4" thickBot="1">
      <c r="A928" s="267"/>
      <c r="B928" s="256"/>
      <c r="C928" s="483"/>
      <c r="D928" s="425"/>
      <c r="E928" s="566"/>
      <c r="F928" s="566"/>
      <c r="G928" s="566" t="s">
        <v>85</v>
      </c>
      <c r="H928" s="455">
        <f>SUM(H926)</f>
        <v>0</v>
      </c>
    </row>
    <row r="929" spans="1:8" ht="14.4" thickBot="1"/>
    <row r="930" spans="1:8">
      <c r="A930" s="345" t="e">
        <f>P.O.!#REF!</f>
        <v>#REF!</v>
      </c>
      <c r="B930" s="910" t="e">
        <f>VLOOKUP(A930,P.O.!$D$11:$D$9492,2,FALSE)</f>
        <v>#REF!</v>
      </c>
      <c r="C930" s="911"/>
      <c r="D930" s="911"/>
      <c r="E930" s="911"/>
      <c r="F930" s="912"/>
      <c r="G930" s="592" t="s">
        <v>81</v>
      </c>
      <c r="H930" s="475" t="e">
        <f>VLOOKUP(A930,P.O.!$D$10:$E$9492,3,FALSE)</f>
        <v>#REF!</v>
      </c>
    </row>
    <row r="931" spans="1:8">
      <c r="A931" s="538"/>
      <c r="B931" s="421" t="s">
        <v>82</v>
      </c>
      <c r="C931" s="493" t="s">
        <v>12254</v>
      </c>
      <c r="D931" s="273"/>
      <c r="E931" s="378"/>
      <c r="F931" s="378"/>
      <c r="G931" s="370"/>
      <c r="H931" s="253" t="s">
        <v>83</v>
      </c>
    </row>
    <row r="932" spans="1:8">
      <c r="A932" s="886"/>
      <c r="B932" s="254"/>
      <c r="C932" s="514"/>
      <c r="D932" s="748"/>
      <c r="E932" s="382"/>
      <c r="F932" s="382"/>
      <c r="G932" s="382"/>
      <c r="H932" s="400">
        <f>PRODUCT(C932:G932)</f>
        <v>0</v>
      </c>
    </row>
    <row r="933" spans="1:8">
      <c r="A933" s="870"/>
      <c r="B933" s="254"/>
      <c r="C933" s="494"/>
      <c r="D933" s="739"/>
      <c r="E933" s="387"/>
      <c r="F933" s="387"/>
      <c r="G933" s="387"/>
      <c r="H933" s="400">
        <f>PRODUCT(C933:G933)</f>
        <v>0</v>
      </c>
    </row>
    <row r="934" spans="1:8">
      <c r="A934" s="870"/>
      <c r="B934" s="254"/>
      <c r="C934" s="494"/>
      <c r="D934" s="739"/>
      <c r="E934" s="387"/>
      <c r="F934" s="387"/>
      <c r="G934" s="387"/>
      <c r="H934" s="400">
        <f>PRODUCT(C934:G934)</f>
        <v>0</v>
      </c>
    </row>
    <row r="935" spans="1:8">
      <c r="A935" s="870"/>
      <c r="B935" s="274"/>
      <c r="C935" s="494"/>
      <c r="D935" s="739"/>
      <c r="E935" s="387"/>
      <c r="F935" s="387"/>
      <c r="G935" s="387"/>
      <c r="H935" s="400">
        <f>PRODUCT(C935:G935)</f>
        <v>0</v>
      </c>
    </row>
    <row r="936" spans="1:8">
      <c r="A936" s="871"/>
      <c r="B936" s="255" t="s">
        <v>84</v>
      </c>
      <c r="C936" s="907"/>
      <c r="D936" s="908"/>
      <c r="E936" s="908"/>
      <c r="F936" s="908"/>
      <c r="G936" s="908"/>
      <c r="H936" s="882"/>
    </row>
    <row r="937" spans="1:8" ht="14.4" thickBot="1">
      <c r="A937" s="267"/>
      <c r="B937" s="256"/>
      <c r="C937" s="483"/>
      <c r="D937" s="425"/>
      <c r="E937" s="566"/>
      <c r="F937" s="566"/>
      <c r="G937" s="566" t="s">
        <v>85</v>
      </c>
      <c r="H937" s="455">
        <f>SUM(H932:H935)</f>
        <v>0</v>
      </c>
    </row>
    <row r="938" spans="1:8" ht="14.4" thickBot="1"/>
    <row r="939" spans="1:8">
      <c r="A939" s="346" t="e">
        <f>P.O.!#REF!</f>
        <v>#REF!</v>
      </c>
      <c r="B939" s="916" t="e">
        <f>VLOOKUP(A939,P.O.!$D$11:$D$9492,2,FALSE)</f>
        <v>#REF!</v>
      </c>
      <c r="C939" s="917"/>
      <c r="D939" s="917"/>
      <c r="E939" s="917"/>
      <c r="F939" s="918"/>
      <c r="G939" s="593" t="s">
        <v>81</v>
      </c>
      <c r="H939" s="476" t="e">
        <f>VLOOKUP(A939,P.O.!$D$10:$E$9492,3,FALSE)</f>
        <v>#REF!</v>
      </c>
    </row>
    <row r="940" spans="1:8">
      <c r="A940" s="265"/>
      <c r="B940" s="421" t="s">
        <v>82</v>
      </c>
      <c r="C940" s="493" t="s">
        <v>12254</v>
      </c>
      <c r="D940" s="273"/>
      <c r="E940" s="378"/>
      <c r="F940" s="378"/>
      <c r="G940" s="370"/>
      <c r="H940" s="253" t="s">
        <v>83</v>
      </c>
    </row>
    <row r="941" spans="1:8">
      <c r="A941" s="869"/>
      <c r="B941" s="282"/>
      <c r="C941" s="514"/>
      <c r="D941" s="748"/>
      <c r="E941" s="382"/>
      <c r="F941" s="382"/>
      <c r="G941" s="382"/>
      <c r="H941" s="372">
        <f>PRODUCT(C941:G941)</f>
        <v>0</v>
      </c>
    </row>
    <row r="942" spans="1:8">
      <c r="A942" s="870"/>
      <c r="B942" s="282"/>
      <c r="C942" s="494"/>
      <c r="D942" s="739"/>
      <c r="E942" s="387"/>
      <c r="F942" s="387"/>
      <c r="G942" s="387"/>
      <c r="H942" s="400">
        <f>PRODUCT(C942:G942)</f>
        <v>0</v>
      </c>
    </row>
    <row r="943" spans="1:8">
      <c r="A943" s="870"/>
      <c r="B943" s="282"/>
      <c r="C943" s="494"/>
      <c r="D943" s="739"/>
      <c r="E943" s="387"/>
      <c r="F943" s="387"/>
      <c r="G943" s="387"/>
      <c r="H943" s="400">
        <f>PRODUCT(C943:G943)</f>
        <v>0</v>
      </c>
    </row>
    <row r="944" spans="1:8">
      <c r="A944" s="871"/>
      <c r="B944" s="283" t="s">
        <v>84</v>
      </c>
      <c r="C944" s="907"/>
      <c r="D944" s="908"/>
      <c r="E944" s="908"/>
      <c r="F944" s="908"/>
      <c r="G944" s="908"/>
      <c r="H944" s="882"/>
    </row>
    <row r="945" spans="1:8" ht="14.4" thickBot="1">
      <c r="A945" s="267"/>
      <c r="B945" s="256"/>
      <c r="C945" s="483"/>
      <c r="D945" s="425"/>
      <c r="E945" s="566"/>
      <c r="F945" s="566"/>
      <c r="G945" s="566" t="s">
        <v>85</v>
      </c>
      <c r="H945" s="455">
        <f>SUM(H941:H943)</f>
        <v>0</v>
      </c>
    </row>
    <row r="946" spans="1:8" ht="14.4" thickBot="1"/>
    <row r="947" spans="1:8" s="347" customFormat="1" ht="14.4" thickBot="1">
      <c r="A947" s="543" t="e">
        <f>P.O.!#REF!</f>
        <v>#REF!</v>
      </c>
      <c r="B947" s="902" t="e">
        <f>VLOOKUP(A947,P.O.!$D$10:$D$492,2,FALSE)</f>
        <v>#REF!</v>
      </c>
      <c r="C947" s="902"/>
      <c r="D947" s="902"/>
      <c r="E947" s="902"/>
      <c r="F947" s="902"/>
      <c r="G947" s="902"/>
      <c r="H947" s="903"/>
    </row>
    <row r="948" spans="1:8" s="347" customFormat="1" ht="14.4" thickBot="1">
      <c r="A948" s="348"/>
      <c r="B948" s="528"/>
      <c r="C948" s="515"/>
      <c r="D948" s="434"/>
      <c r="E948" s="596"/>
      <c r="F948" s="596"/>
      <c r="G948" s="596"/>
      <c r="H948" s="596"/>
    </row>
    <row r="949" spans="1:8" s="347" customFormat="1">
      <c r="A949" s="349" t="e">
        <f>P.O.!#REF!</f>
        <v>#REF!</v>
      </c>
      <c r="B949" s="924" t="e">
        <f>VLOOKUP(A949,P.O.!$D$11:$D$9492,2,FALSE)</f>
        <v>#REF!</v>
      </c>
      <c r="C949" s="924"/>
      <c r="D949" s="924"/>
      <c r="E949" s="924"/>
      <c r="F949" s="924"/>
      <c r="G949" s="597" t="s">
        <v>81</v>
      </c>
      <c r="H949" s="598" t="e">
        <f>VLOOKUP(A949,P.O.!$D$10:$E$9492,3,FALSE)</f>
        <v>#REF!</v>
      </c>
    </row>
    <row r="950" spans="1:8" s="347" customFormat="1">
      <c r="A950" s="544"/>
      <c r="B950" s="529" t="s">
        <v>82</v>
      </c>
      <c r="C950" s="516" t="s">
        <v>12172</v>
      </c>
      <c r="D950" s="435"/>
      <c r="E950" s="599"/>
      <c r="F950" s="599"/>
      <c r="G950" s="599"/>
      <c r="H950" s="600" t="s">
        <v>83</v>
      </c>
    </row>
    <row r="951" spans="1:8" s="347" customFormat="1">
      <c r="A951" s="894"/>
      <c r="B951" s="530"/>
      <c r="C951" s="517"/>
      <c r="D951" s="749"/>
      <c r="E951" s="601"/>
      <c r="F951" s="601"/>
      <c r="G951" s="601"/>
      <c r="H951" s="416">
        <f>PRODUCT(C951:G951)</f>
        <v>0</v>
      </c>
    </row>
    <row r="952" spans="1:8" s="347" customFormat="1">
      <c r="A952" s="895"/>
      <c r="B952" s="530" t="s">
        <v>84</v>
      </c>
      <c r="C952" s="925"/>
      <c r="D952" s="925"/>
      <c r="E952" s="925"/>
      <c r="F952" s="925"/>
      <c r="G952" s="925"/>
      <c r="H952" s="926"/>
    </row>
    <row r="953" spans="1:8" s="347" customFormat="1" ht="14.4" thickBot="1">
      <c r="A953" s="545"/>
      <c r="B953" s="531"/>
      <c r="C953" s="518"/>
      <c r="D953" s="436"/>
      <c r="E953" s="602"/>
      <c r="F953" s="602"/>
      <c r="G953" s="603" t="s">
        <v>85</v>
      </c>
      <c r="H953" s="477">
        <f>SUM(H951)</f>
        <v>0</v>
      </c>
    </row>
    <row r="954" spans="1:8" s="347" customFormat="1" ht="14.4" thickBot="1">
      <c r="A954" s="919"/>
      <c r="B954" s="919"/>
      <c r="C954" s="919"/>
      <c r="D954" s="919"/>
      <c r="E954" s="919"/>
      <c r="F954" s="919"/>
      <c r="G954" s="919"/>
      <c r="H954" s="919"/>
    </row>
    <row r="955" spans="1:8" s="347" customFormat="1">
      <c r="A955" s="349" t="e">
        <f>P.O.!#REF!</f>
        <v>#REF!</v>
      </c>
      <c r="B955" s="927" t="e">
        <f>VLOOKUP(A955,P.O.!$D$11:$D$9492,2,FALSE)</f>
        <v>#REF!</v>
      </c>
      <c r="C955" s="927"/>
      <c r="D955" s="927"/>
      <c r="E955" s="927"/>
      <c r="F955" s="927"/>
      <c r="G955" s="597" t="s">
        <v>81</v>
      </c>
      <c r="H955" s="598" t="e">
        <f>VLOOKUP(A955,P.O.!$D$10:$E$9492,3,FALSE)</f>
        <v>#REF!</v>
      </c>
    </row>
    <row r="956" spans="1:8" s="347" customFormat="1">
      <c r="A956" s="546"/>
      <c r="B956" s="532" t="s">
        <v>82</v>
      </c>
      <c r="C956" s="516" t="s">
        <v>12172</v>
      </c>
      <c r="D956" s="437"/>
      <c r="E956" s="599"/>
      <c r="F956" s="599"/>
      <c r="G956" s="599"/>
      <c r="H956" s="604" t="s">
        <v>83</v>
      </c>
    </row>
    <row r="957" spans="1:8" s="347" customFormat="1">
      <c r="A957" s="350"/>
      <c r="B957" s="533"/>
      <c r="C957" s="517"/>
      <c r="D957" s="749"/>
      <c r="E957" s="601"/>
      <c r="F957" s="601"/>
      <c r="G957" s="601"/>
      <c r="H957" s="417">
        <f>PRODUCT(C957:G957)</f>
        <v>0</v>
      </c>
    </row>
    <row r="958" spans="1:8">
      <c r="A958" s="351"/>
      <c r="B958" s="352" t="s">
        <v>84</v>
      </c>
      <c r="C958" s="928"/>
      <c r="D958" s="928"/>
      <c r="E958" s="928"/>
      <c r="F958" s="928"/>
      <c r="G958" s="928"/>
      <c r="H958" s="929"/>
    </row>
    <row r="959" spans="1:8" ht="14.4" thickBot="1">
      <c r="A959" s="353"/>
      <c r="B959" s="315"/>
      <c r="C959" s="505"/>
      <c r="D959" s="429"/>
      <c r="E959" s="441"/>
      <c r="F959" s="441"/>
      <c r="G959" s="441" t="s">
        <v>85</v>
      </c>
      <c r="H959" s="477">
        <f>SUM(H957)</f>
        <v>0</v>
      </c>
    </row>
    <row r="960" spans="1:8" ht="14.4" thickBot="1">
      <c r="A960" s="920"/>
      <c r="B960" s="920"/>
      <c r="C960" s="920"/>
      <c r="D960" s="920"/>
      <c r="E960" s="920"/>
      <c r="F960" s="920"/>
      <c r="G960" s="920"/>
      <c r="H960" s="920"/>
    </row>
    <row r="961" spans="1:8">
      <c r="A961" s="335" t="e">
        <f>P.O.!#REF!</f>
        <v>#REF!</v>
      </c>
      <c r="B961" s="930" t="e">
        <f>VLOOKUP(A961,P.O.!$D$11:$D$9492,2,FALSE)</f>
        <v>#REF!</v>
      </c>
      <c r="C961" s="930"/>
      <c r="D961" s="930"/>
      <c r="E961" s="930"/>
      <c r="F961" s="931"/>
      <c r="G961" s="587" t="s">
        <v>81</v>
      </c>
      <c r="H961" s="468" t="e">
        <f>VLOOKUP(A961,P.O.!$D$10:$E$9492,3,FALSE)</f>
        <v>#REF!</v>
      </c>
    </row>
    <row r="962" spans="1:8">
      <c r="A962" s="547"/>
      <c r="B962" s="527" t="s">
        <v>82</v>
      </c>
      <c r="C962" s="519" t="s">
        <v>12172</v>
      </c>
      <c r="D962" s="336"/>
      <c r="E962" s="413"/>
      <c r="F962" s="413"/>
      <c r="G962" s="418"/>
      <c r="H962" s="354" t="s">
        <v>83</v>
      </c>
    </row>
    <row r="963" spans="1:8">
      <c r="A963" s="896"/>
      <c r="B963" s="355"/>
      <c r="C963" s="520"/>
      <c r="D963" s="750"/>
      <c r="E963" s="419"/>
      <c r="F963" s="419"/>
      <c r="G963" s="419"/>
      <c r="H963" s="420">
        <f>PRODUCT(C963:G963)</f>
        <v>0</v>
      </c>
    </row>
    <row r="964" spans="1:8">
      <c r="A964" s="885"/>
      <c r="B964" s="356" t="s">
        <v>84</v>
      </c>
      <c r="C964" s="932"/>
      <c r="D964" s="933"/>
      <c r="E964" s="933"/>
      <c r="F964" s="933"/>
      <c r="G964" s="933"/>
      <c r="H964" s="934"/>
    </row>
    <row r="965" spans="1:8" ht="14.4" thickBot="1">
      <c r="A965" s="537"/>
      <c r="B965" s="357"/>
      <c r="C965" s="521"/>
      <c r="D965" s="438"/>
      <c r="E965" s="572"/>
      <c r="F965" s="572"/>
      <c r="G965" s="572" t="s">
        <v>85</v>
      </c>
      <c r="H965" s="477">
        <f>SUM(H963)</f>
        <v>0</v>
      </c>
    </row>
    <row r="966" spans="1:8" ht="14.4" thickBot="1">
      <c r="A966" s="901"/>
      <c r="B966" s="901"/>
      <c r="C966" s="901"/>
      <c r="D966" s="901"/>
      <c r="E966" s="901"/>
      <c r="F966" s="901"/>
      <c r="G966" s="901"/>
      <c r="H966" s="901"/>
    </row>
    <row r="967" spans="1:8" ht="14.4" thickBot="1">
      <c r="A967" s="535" t="e">
        <f>P.O.!#REF!</f>
        <v>#REF!</v>
      </c>
      <c r="B967" s="904" t="e">
        <f>VLOOKUP(A967,P.O.!$D$10:$D$492,2,FALSE)</f>
        <v>#REF!</v>
      </c>
      <c r="C967" s="905"/>
      <c r="D967" s="905"/>
      <c r="E967" s="905"/>
      <c r="F967" s="905"/>
      <c r="G967" s="905"/>
      <c r="H967" s="906"/>
    </row>
    <row r="968" spans="1:8" ht="14.4" thickBot="1">
      <c r="A968" s="901"/>
      <c r="B968" s="901"/>
      <c r="C968" s="901"/>
      <c r="D968" s="901"/>
      <c r="E968" s="901"/>
      <c r="F968" s="901"/>
      <c r="G968" s="901"/>
      <c r="H968" s="901"/>
    </row>
    <row r="969" spans="1:8">
      <c r="A969" s="271" t="e">
        <f>P.O.!#REF!</f>
        <v>#REF!</v>
      </c>
      <c r="B969" s="921" t="e">
        <f>VLOOKUP(A969,P.O.!$D$11:$D$9492,2,FALSE)</f>
        <v>#REF!</v>
      </c>
      <c r="C969" s="917"/>
      <c r="D969" s="917"/>
      <c r="E969" s="917"/>
      <c r="F969" s="923"/>
      <c r="G969" s="593" t="s">
        <v>81</v>
      </c>
      <c r="H969" s="476" t="e">
        <f>VLOOKUP(A969,P.O.!$D$10:$E$9492,3,FALSE)</f>
        <v>#REF!</v>
      </c>
    </row>
    <row r="970" spans="1:8">
      <c r="A970" s="539"/>
      <c r="B970" s="421" t="s">
        <v>82</v>
      </c>
      <c r="C970" s="491" t="s">
        <v>12172</v>
      </c>
      <c r="D970" s="272"/>
      <c r="E970" s="385"/>
      <c r="F970" s="385"/>
      <c r="G970" s="370"/>
      <c r="H970" s="253" t="s">
        <v>83</v>
      </c>
    </row>
    <row r="971" spans="1:8">
      <c r="A971" s="869"/>
      <c r="B971" s="310"/>
      <c r="C971" s="494"/>
      <c r="D971" s="739"/>
      <c r="E971" s="387"/>
      <c r="F971" s="387"/>
      <c r="G971" s="379"/>
      <c r="H971" s="372">
        <f>PRODUCT(C971:G971)</f>
        <v>0</v>
      </c>
    </row>
    <row r="972" spans="1:8">
      <c r="A972" s="870"/>
      <c r="B972" s="310"/>
      <c r="C972" s="494"/>
      <c r="D972" s="739"/>
      <c r="E972" s="387"/>
      <c r="F972" s="387"/>
      <c r="G972" s="380"/>
      <c r="H972" s="372">
        <f>PRODUCT(C972:G972)</f>
        <v>0</v>
      </c>
    </row>
    <row r="973" spans="1:8">
      <c r="A973" s="871"/>
      <c r="B973" s="283" t="s">
        <v>84</v>
      </c>
      <c r="C973" s="907"/>
      <c r="D973" s="908"/>
      <c r="E973" s="908"/>
      <c r="F973" s="908"/>
      <c r="G973" s="880"/>
      <c r="H973" s="882"/>
    </row>
    <row r="974" spans="1:8" ht="14.4" thickBot="1">
      <c r="A974" s="537"/>
      <c r="B974" s="256"/>
      <c r="C974" s="483"/>
      <c r="D974" s="425"/>
      <c r="E974" s="566"/>
      <c r="F974" s="566"/>
      <c r="G974" s="566" t="s">
        <v>85</v>
      </c>
      <c r="H974" s="455">
        <f>SUM(H971:H972)</f>
        <v>0</v>
      </c>
    </row>
    <row r="975" spans="1:8" ht="14.4" thickBot="1"/>
    <row r="976" spans="1:8">
      <c r="A976" s="358" t="e">
        <f>P.O.!#REF!</f>
        <v>#REF!</v>
      </c>
      <c r="B976" s="940" t="e">
        <f>VLOOKUP(A976,P.O.!$D$11:$D$9492,2,FALSE)</f>
        <v>#REF!</v>
      </c>
      <c r="C976" s="941"/>
      <c r="D976" s="941"/>
      <c r="E976" s="941"/>
      <c r="F976" s="942"/>
      <c r="G976" s="578" t="s">
        <v>81</v>
      </c>
      <c r="H976" s="452" t="e">
        <f>VLOOKUP(A976,P.O.!$D$10:$E$9492,3,FALSE)</f>
        <v>#REF!</v>
      </c>
    </row>
    <row r="977" spans="1:8">
      <c r="A977" s="539"/>
      <c r="B977" s="421" t="s">
        <v>82</v>
      </c>
      <c r="C977" s="493" t="s">
        <v>12172</v>
      </c>
      <c r="D977" s="273"/>
      <c r="E977" s="378"/>
      <c r="F977" s="378"/>
      <c r="G977" s="370"/>
      <c r="H977" s="253" t="s">
        <v>83</v>
      </c>
    </row>
    <row r="978" spans="1:8">
      <c r="A978" s="869"/>
      <c r="B978" s="282"/>
      <c r="C978" s="482"/>
      <c r="D978" s="733"/>
      <c r="E978" s="371"/>
      <c r="F978" s="371"/>
      <c r="G978" s="371"/>
      <c r="H978" s="372">
        <f>PRODUCT(C978:G978)</f>
        <v>0</v>
      </c>
    </row>
    <row r="979" spans="1:8">
      <c r="A979" s="871"/>
      <c r="B979" s="283" t="s">
        <v>84</v>
      </c>
      <c r="C979" s="879"/>
      <c r="D979" s="880"/>
      <c r="E979" s="880"/>
      <c r="F979" s="880"/>
      <c r="G979" s="880"/>
      <c r="H979" s="882"/>
    </row>
    <row r="980" spans="1:8" ht="14.4" thickBot="1">
      <c r="A980" s="537"/>
      <c r="B980" s="256"/>
      <c r="C980" s="483"/>
      <c r="D980" s="425"/>
      <c r="E980" s="566"/>
      <c r="F980" s="566"/>
      <c r="G980" s="566" t="s">
        <v>85</v>
      </c>
      <c r="H980" s="455">
        <f>SUM(H978)</f>
        <v>0</v>
      </c>
    </row>
    <row r="981" spans="1:8" ht="14.4" thickBot="1"/>
    <row r="982" spans="1:8">
      <c r="A982" s="271" t="e">
        <f>P.O.!#REF!</f>
        <v>#REF!</v>
      </c>
      <c r="B982" s="940" t="e">
        <f>VLOOKUP(A982,P.O.!$D$11:$D$9492,2,FALSE)</f>
        <v>#REF!</v>
      </c>
      <c r="C982" s="941"/>
      <c r="D982" s="941"/>
      <c r="E982" s="941"/>
      <c r="F982" s="942"/>
      <c r="G982" s="578" t="s">
        <v>81</v>
      </c>
      <c r="H982" s="452" t="e">
        <f>VLOOKUP(A982,P.O.!$D$10:$E$9492,3,FALSE)</f>
        <v>#REF!</v>
      </c>
    </row>
    <row r="983" spans="1:8">
      <c r="A983" s="265"/>
      <c r="B983" s="421" t="s">
        <v>82</v>
      </c>
      <c r="C983" s="493" t="s">
        <v>12172</v>
      </c>
      <c r="D983" s="273"/>
      <c r="E983" s="378"/>
      <c r="F983" s="378"/>
      <c r="G983" s="370"/>
      <c r="H983" s="253" t="s">
        <v>83</v>
      </c>
    </row>
    <row r="984" spans="1:8">
      <c r="A984" s="886"/>
      <c r="B984" s="254"/>
      <c r="C984" s="482"/>
      <c r="D984" s="733"/>
      <c r="E984" s="371"/>
      <c r="F984" s="371"/>
      <c r="G984" s="371"/>
      <c r="H984" s="372">
        <f>PRODUCT(C984:G984)</f>
        <v>0</v>
      </c>
    </row>
    <row r="985" spans="1:8">
      <c r="A985" s="871"/>
      <c r="B985" s="255" t="s">
        <v>84</v>
      </c>
      <c r="C985" s="879"/>
      <c r="D985" s="880"/>
      <c r="E985" s="880"/>
      <c r="F985" s="880"/>
      <c r="G985" s="880"/>
      <c r="H985" s="882"/>
    </row>
    <row r="986" spans="1:8" ht="14.4" thickBot="1">
      <c r="A986" s="267"/>
      <c r="B986" s="256"/>
      <c r="C986" s="483"/>
      <c r="D986" s="425"/>
      <c r="E986" s="566"/>
      <c r="F986" s="566"/>
      <c r="G986" s="566" t="s">
        <v>85</v>
      </c>
      <c r="H986" s="455">
        <f>SUM(H984)</f>
        <v>0</v>
      </c>
    </row>
    <row r="987" spans="1:8" ht="14.4" thickBot="1">
      <c r="A987" s="887"/>
      <c r="B987" s="887"/>
      <c r="C987" s="887"/>
      <c r="D987" s="887"/>
      <c r="E987" s="887"/>
      <c r="F987" s="887"/>
      <c r="G987" s="887"/>
      <c r="H987" s="887"/>
    </row>
    <row r="988" spans="1:8" ht="14.4" thickBot="1">
      <c r="A988" s="535" t="e">
        <f>P.O.!#REF!</f>
        <v>#REF!</v>
      </c>
      <c r="B988" s="904" t="e">
        <f>VLOOKUP(A988,P.O.!$D$10:$D$492,2,FALSE)</f>
        <v>#REF!</v>
      </c>
      <c r="C988" s="905"/>
      <c r="D988" s="905"/>
      <c r="E988" s="905"/>
      <c r="F988" s="905"/>
      <c r="G988" s="905"/>
      <c r="H988" s="906"/>
    </row>
    <row r="989" spans="1:8" ht="14.4" thickBot="1">
      <c r="A989" s="257"/>
      <c r="B989" s="257"/>
      <c r="C989" s="484"/>
      <c r="D989" s="689"/>
      <c r="E989" s="373"/>
      <c r="F989" s="373"/>
      <c r="G989" s="373"/>
      <c r="H989" s="373"/>
    </row>
    <row r="990" spans="1:8">
      <c r="A990" s="271" t="e">
        <f>P.O.!#REF!</f>
        <v>#REF!</v>
      </c>
      <c r="B990" s="940" t="e">
        <f>VLOOKUP(A990,P.O.!$D$11:$D$9492,2,FALSE)</f>
        <v>#REF!</v>
      </c>
      <c r="C990" s="941"/>
      <c r="D990" s="941"/>
      <c r="E990" s="941"/>
      <c r="F990" s="942"/>
      <c r="G990" s="578" t="s">
        <v>81</v>
      </c>
      <c r="H990" s="452" t="e">
        <f>VLOOKUP(A990,P.O.!$D$10:$E$9492,3,FALSE)</f>
        <v>#REF!</v>
      </c>
    </row>
    <row r="991" spans="1:8">
      <c r="A991" s="265"/>
      <c r="B991" s="421" t="s">
        <v>82</v>
      </c>
      <c r="C991" s="493" t="s">
        <v>12184</v>
      </c>
      <c r="D991" s="273" t="s">
        <v>12227</v>
      </c>
      <c r="E991" s="378"/>
      <c r="F991" s="378"/>
      <c r="G991" s="370"/>
      <c r="H991" s="253" t="s">
        <v>83</v>
      </c>
    </row>
    <row r="992" spans="1:8">
      <c r="A992" s="938"/>
      <c r="B992" s="282"/>
      <c r="C992" s="482"/>
      <c r="D992" s="733"/>
      <c r="E992" s="371"/>
      <c r="F992" s="371"/>
      <c r="G992" s="371"/>
      <c r="H992" s="372">
        <f>PRODUCT(C992:G992)</f>
        <v>0</v>
      </c>
    </row>
    <row r="993" spans="1:8">
      <c r="A993" s="939"/>
      <c r="B993" s="283" t="s">
        <v>84</v>
      </c>
      <c r="C993" s="879"/>
      <c r="D993" s="880"/>
      <c r="E993" s="880"/>
      <c r="F993" s="880"/>
      <c r="G993" s="880"/>
      <c r="H993" s="882"/>
    </row>
    <row r="994" spans="1:8" ht="14.4" thickBot="1">
      <c r="A994" s="267"/>
      <c r="B994" s="256"/>
      <c r="C994" s="483"/>
      <c r="D994" s="425"/>
      <c r="E994" s="566"/>
      <c r="F994" s="566"/>
      <c r="G994" s="566" t="s">
        <v>85</v>
      </c>
      <c r="H994" s="455">
        <f>H992</f>
        <v>0</v>
      </c>
    </row>
    <row r="995" spans="1:8" ht="14.4" thickBot="1">
      <c r="A995" s="887"/>
      <c r="B995" s="887"/>
      <c r="C995" s="887"/>
      <c r="D995" s="887"/>
      <c r="E995" s="887"/>
      <c r="F995" s="887"/>
      <c r="G995" s="887"/>
      <c r="H995" s="887"/>
    </row>
    <row r="996" spans="1:8">
      <c r="A996" s="271" t="e">
        <f>P.O.!#REF!</f>
        <v>#REF!</v>
      </c>
      <c r="B996" s="940" t="e">
        <f>VLOOKUP(A996,P.O.!$D$11:$D$9492,2,FALSE)</f>
        <v>#REF!</v>
      </c>
      <c r="C996" s="941"/>
      <c r="D996" s="941"/>
      <c r="E996" s="941"/>
      <c r="F996" s="942"/>
      <c r="G996" s="578" t="s">
        <v>81</v>
      </c>
      <c r="H996" s="452" t="e">
        <f>VLOOKUP(A996,P.O.!$D$10:$E$9492,3,FALSE)</f>
        <v>#REF!</v>
      </c>
    </row>
    <row r="997" spans="1:8">
      <c r="A997" s="265"/>
      <c r="B997" s="421" t="s">
        <v>82</v>
      </c>
      <c r="C997" s="493" t="s">
        <v>12184</v>
      </c>
      <c r="D997" s="273" t="s">
        <v>12227</v>
      </c>
      <c r="E997" s="378"/>
      <c r="F997" s="378"/>
      <c r="G997" s="370"/>
      <c r="H997" s="253" t="s">
        <v>83</v>
      </c>
    </row>
    <row r="998" spans="1:8">
      <c r="A998" s="886"/>
      <c r="B998" s="254"/>
      <c r="C998" s="482"/>
      <c r="D998" s="733"/>
      <c r="E998" s="371"/>
      <c r="F998" s="371"/>
      <c r="G998" s="371"/>
      <c r="H998" s="372">
        <f>PRODUCT(C998:G998)</f>
        <v>0</v>
      </c>
    </row>
    <row r="999" spans="1:8">
      <c r="A999" s="871"/>
      <c r="B999" s="255" t="s">
        <v>84</v>
      </c>
      <c r="C999" s="879"/>
      <c r="D999" s="880"/>
      <c r="E999" s="880"/>
      <c r="F999" s="880"/>
      <c r="G999" s="880"/>
      <c r="H999" s="882"/>
    </row>
    <row r="1000" spans="1:8" ht="14.4" thickBot="1">
      <c r="A1000" s="267"/>
      <c r="B1000" s="256"/>
      <c r="C1000" s="483"/>
      <c r="D1000" s="425"/>
      <c r="E1000" s="566"/>
      <c r="F1000" s="566"/>
      <c r="G1000" s="566" t="s">
        <v>85</v>
      </c>
      <c r="H1000" s="455">
        <f>H998</f>
        <v>0</v>
      </c>
    </row>
  </sheetData>
  <mergeCells count="319">
    <mergeCell ref="A10:H10"/>
    <mergeCell ref="A12:H12"/>
    <mergeCell ref="A3:H3"/>
    <mergeCell ref="A913:A914"/>
    <mergeCell ref="A919:A921"/>
    <mergeCell ref="B273:F273"/>
    <mergeCell ref="A275:A276"/>
    <mergeCell ref="C276:H276"/>
    <mergeCell ref="B8:H8"/>
    <mergeCell ref="A263:A264"/>
    <mergeCell ref="C264:H264"/>
    <mergeCell ref="B267:F267"/>
    <mergeCell ref="A269:A270"/>
    <mergeCell ref="C270:H270"/>
    <mergeCell ref="B856:F856"/>
    <mergeCell ref="C862:H862"/>
    <mergeCell ref="B865:F865"/>
    <mergeCell ref="C871:H871"/>
    <mergeCell ref="B874:F874"/>
    <mergeCell ref="C844:H844"/>
    <mergeCell ref="B847:F847"/>
    <mergeCell ref="B815:F815"/>
    <mergeCell ref="A849:A853"/>
    <mergeCell ref="B13:H13"/>
    <mergeCell ref="A836:A844"/>
    <mergeCell ref="B822:F822"/>
    <mergeCell ref="C827:H827"/>
    <mergeCell ref="B832:H832"/>
    <mergeCell ref="B719:F719"/>
    <mergeCell ref="B786:F786"/>
    <mergeCell ref="C725:H725"/>
    <mergeCell ref="B737:H737"/>
    <mergeCell ref="B739:F739"/>
    <mergeCell ref="C745:H745"/>
    <mergeCell ref="B748:F748"/>
    <mergeCell ref="B784:H784"/>
    <mergeCell ref="C853:H853"/>
    <mergeCell ref="B834:F834"/>
    <mergeCell ref="C384:H384"/>
    <mergeCell ref="B387:F387"/>
    <mergeCell ref="C404:H404"/>
    <mergeCell ref="B689:H689"/>
    <mergeCell ref="C819:H819"/>
    <mergeCell ref="B830:H830"/>
    <mergeCell ref="B808:F808"/>
    <mergeCell ref="C812:H812"/>
    <mergeCell ref="C754:H754"/>
    <mergeCell ref="B757:F757"/>
    <mergeCell ref="C761:H761"/>
    <mergeCell ref="C762:G762"/>
    <mergeCell ref="C726:G726"/>
    <mergeCell ref="B728:F728"/>
    <mergeCell ref="C734:H734"/>
    <mergeCell ref="C735:G735"/>
    <mergeCell ref="A747:H747"/>
    <mergeCell ref="A738:H738"/>
    <mergeCell ref="A741:A745"/>
    <mergeCell ref="C796:H796"/>
    <mergeCell ref="B799:F799"/>
    <mergeCell ref="C805:H805"/>
    <mergeCell ref="B325:F325"/>
    <mergeCell ref="C328:H328"/>
    <mergeCell ref="B662:F662"/>
    <mergeCell ref="C675:H675"/>
    <mergeCell ref="B687:H687"/>
    <mergeCell ref="A690:H690"/>
    <mergeCell ref="A664:A675"/>
    <mergeCell ref="A655:A659"/>
    <mergeCell ref="A635:A650"/>
    <mergeCell ref="C358:H358"/>
    <mergeCell ref="B365:F365"/>
    <mergeCell ref="C371:H371"/>
    <mergeCell ref="B374:F374"/>
    <mergeCell ref="B361:H361"/>
    <mergeCell ref="B363:H363"/>
    <mergeCell ref="B440:F440"/>
    <mergeCell ref="B433:F433"/>
    <mergeCell ref="C437:H437"/>
    <mergeCell ref="B413:F413"/>
    <mergeCell ref="C423:H423"/>
    <mergeCell ref="B426:F426"/>
    <mergeCell ref="C430:H430"/>
    <mergeCell ref="B678:F678"/>
    <mergeCell ref="C684:H684"/>
    <mergeCell ref="C650:H650"/>
    <mergeCell ref="B653:F653"/>
    <mergeCell ref="A1:H2"/>
    <mergeCell ref="B293:F293"/>
    <mergeCell ref="C296:H296"/>
    <mergeCell ref="B299:F299"/>
    <mergeCell ref="C302:H302"/>
    <mergeCell ref="B279:H279"/>
    <mergeCell ref="B281:F281"/>
    <mergeCell ref="C284:H284"/>
    <mergeCell ref="B287:F287"/>
    <mergeCell ref="C290:H290"/>
    <mergeCell ref="A6:H6"/>
    <mergeCell ref="A283:A284"/>
    <mergeCell ref="A289:A290"/>
    <mergeCell ref="B407:F407"/>
    <mergeCell ref="C410:H410"/>
    <mergeCell ref="A395:F395"/>
    <mergeCell ref="A389:F389"/>
    <mergeCell ref="B313:F313"/>
    <mergeCell ref="B347:F347"/>
    <mergeCell ref="B331:H331"/>
    <mergeCell ref="C504:H504"/>
    <mergeCell ref="B533:H533"/>
    <mergeCell ref="A509:A517"/>
    <mergeCell ref="A442:F442"/>
    <mergeCell ref="A448:F448"/>
    <mergeCell ref="C457:H457"/>
    <mergeCell ref="A327:A328"/>
    <mergeCell ref="C781:H781"/>
    <mergeCell ref="B766:F766"/>
    <mergeCell ref="C772:H772"/>
    <mergeCell ref="B775:F775"/>
    <mergeCell ref="B764:H764"/>
    <mergeCell ref="A763:H763"/>
    <mergeCell ref="A700:H700"/>
    <mergeCell ref="A709:H709"/>
    <mergeCell ref="A718:H718"/>
    <mergeCell ref="A727:H727"/>
    <mergeCell ref="A736:H736"/>
    <mergeCell ref="A703:A707"/>
    <mergeCell ref="A712:A716"/>
    <mergeCell ref="A721:A725"/>
    <mergeCell ref="B543:F543"/>
    <mergeCell ref="C546:H546"/>
    <mergeCell ref="B691:F691"/>
    <mergeCell ref="C492:H492"/>
    <mergeCell ref="B460:F460"/>
    <mergeCell ref="C479:H479"/>
    <mergeCell ref="B480:F480"/>
    <mergeCell ref="C483:H483"/>
    <mergeCell ref="B486:H486"/>
    <mergeCell ref="A463:A467"/>
    <mergeCell ref="A469:A477"/>
    <mergeCell ref="A482:A483"/>
    <mergeCell ref="A462:F462"/>
    <mergeCell ref="A468:F468"/>
    <mergeCell ref="C477:H477"/>
    <mergeCell ref="C322:H322"/>
    <mergeCell ref="B333:F333"/>
    <mergeCell ref="C337:H337"/>
    <mergeCell ref="B340:F340"/>
    <mergeCell ref="J636:L636"/>
    <mergeCell ref="J640:L640"/>
    <mergeCell ref="J644:L644"/>
    <mergeCell ref="J648:L648"/>
    <mergeCell ref="B619:F619"/>
    <mergeCell ref="C630:H630"/>
    <mergeCell ref="B633:F633"/>
    <mergeCell ref="C569:H569"/>
    <mergeCell ref="B572:F572"/>
    <mergeCell ref="C586:H586"/>
    <mergeCell ref="B599:F599"/>
    <mergeCell ref="C605:H605"/>
    <mergeCell ref="B598:H598"/>
    <mergeCell ref="B617:H617"/>
    <mergeCell ref="B589:F589"/>
    <mergeCell ref="C595:H595"/>
    <mergeCell ref="C614:H614"/>
    <mergeCell ref="B608:F608"/>
    <mergeCell ref="J482:L482"/>
    <mergeCell ref="B488:F488"/>
    <mergeCell ref="B701:F701"/>
    <mergeCell ref="C707:H707"/>
    <mergeCell ref="B710:F710"/>
    <mergeCell ref="C716:H716"/>
    <mergeCell ref="C698:H698"/>
    <mergeCell ref="A295:A296"/>
    <mergeCell ref="A301:A302"/>
    <mergeCell ref="B311:H311"/>
    <mergeCell ref="A280:H280"/>
    <mergeCell ref="A390:A394"/>
    <mergeCell ref="A396:A404"/>
    <mergeCell ref="A409:A410"/>
    <mergeCell ref="A443:A447"/>
    <mergeCell ref="A449:A457"/>
    <mergeCell ref="A435:A437"/>
    <mergeCell ref="A428:A430"/>
    <mergeCell ref="A415:A423"/>
    <mergeCell ref="C316:H316"/>
    <mergeCell ref="B319:F319"/>
    <mergeCell ref="C351:H351"/>
    <mergeCell ref="B354:F354"/>
    <mergeCell ref="A330:H330"/>
    <mergeCell ref="A321:A322"/>
    <mergeCell ref="A332:H332"/>
    <mergeCell ref="A618:H618"/>
    <mergeCell ref="B555:F555"/>
    <mergeCell ref="B549:F549"/>
    <mergeCell ref="C552:H552"/>
    <mergeCell ref="B495:F495"/>
    <mergeCell ref="C498:H498"/>
    <mergeCell ref="B501:F501"/>
    <mergeCell ref="C344:H344"/>
    <mergeCell ref="C895:H895"/>
    <mergeCell ref="A884:H884"/>
    <mergeCell ref="A887:A895"/>
    <mergeCell ref="C540:H540"/>
    <mergeCell ref="A610:A614"/>
    <mergeCell ref="A601:A605"/>
    <mergeCell ref="A591:A595"/>
    <mergeCell ref="A817:A819"/>
    <mergeCell ref="A810:A812"/>
    <mergeCell ref="A801:A805"/>
    <mergeCell ref="A824:A827"/>
    <mergeCell ref="A768:A772"/>
    <mergeCell ref="A750:A754"/>
    <mergeCell ref="A759:A761"/>
    <mergeCell ref="A730:A734"/>
    <mergeCell ref="C659:H659"/>
    <mergeCell ref="A335:A337"/>
    <mergeCell ref="A342:A344"/>
    <mergeCell ref="A349:A351"/>
    <mergeCell ref="A356:A358"/>
    <mergeCell ref="A364:H364"/>
    <mergeCell ref="A360:H360"/>
    <mergeCell ref="A362:H362"/>
    <mergeCell ref="A367:A371"/>
    <mergeCell ref="A376:A384"/>
    <mergeCell ref="B909:H909"/>
    <mergeCell ref="B883:H883"/>
    <mergeCell ref="C717:G717"/>
    <mergeCell ref="A971:A973"/>
    <mergeCell ref="A978:A979"/>
    <mergeCell ref="A987:H987"/>
    <mergeCell ref="A984:A985"/>
    <mergeCell ref="A992:A993"/>
    <mergeCell ref="A998:A999"/>
    <mergeCell ref="A995:H995"/>
    <mergeCell ref="A906:H906"/>
    <mergeCell ref="A897:H897"/>
    <mergeCell ref="A900:A904"/>
    <mergeCell ref="B996:F996"/>
    <mergeCell ref="C999:H999"/>
    <mergeCell ref="B988:H988"/>
    <mergeCell ref="B976:F976"/>
    <mergeCell ref="C979:H979"/>
    <mergeCell ref="B982:F982"/>
    <mergeCell ref="C985:H985"/>
    <mergeCell ref="B990:F990"/>
    <mergeCell ref="C993:H993"/>
    <mergeCell ref="B969:F969"/>
    <mergeCell ref="C973:H973"/>
    <mergeCell ref="C936:H936"/>
    <mergeCell ref="A910:H910"/>
    <mergeCell ref="B535:F535"/>
    <mergeCell ref="A968:H968"/>
    <mergeCell ref="A876:A880"/>
    <mergeCell ref="A867:A871"/>
    <mergeCell ref="A858:A862"/>
    <mergeCell ref="B939:F939"/>
    <mergeCell ref="A941:A944"/>
    <mergeCell ref="C944:H944"/>
    <mergeCell ref="A954:H954"/>
    <mergeCell ref="A960:H960"/>
    <mergeCell ref="A966:H966"/>
    <mergeCell ref="B924:F924"/>
    <mergeCell ref="A926:A927"/>
    <mergeCell ref="B949:F949"/>
    <mergeCell ref="C952:H952"/>
    <mergeCell ref="B955:F955"/>
    <mergeCell ref="C958:H958"/>
    <mergeCell ref="B961:F961"/>
    <mergeCell ref="C964:H964"/>
    <mergeCell ref="B967:H967"/>
    <mergeCell ref="C880:H880"/>
    <mergeCell ref="A916:H916"/>
    <mergeCell ref="A324:H324"/>
    <mergeCell ref="B305:F305"/>
    <mergeCell ref="B885:F885"/>
    <mergeCell ref="A951:A952"/>
    <mergeCell ref="A963:A964"/>
    <mergeCell ref="A621:A630"/>
    <mergeCell ref="A574:A586"/>
    <mergeCell ref="A557:A569"/>
    <mergeCell ref="A551:A552"/>
    <mergeCell ref="A788:A796"/>
    <mergeCell ref="A777:A781"/>
    <mergeCell ref="A680:A684"/>
    <mergeCell ref="A882:H882"/>
    <mergeCell ref="B947:H947"/>
    <mergeCell ref="B917:F917"/>
    <mergeCell ref="C921:H921"/>
    <mergeCell ref="B907:H907"/>
    <mergeCell ref="B911:F911"/>
    <mergeCell ref="C914:H914"/>
    <mergeCell ref="B898:F898"/>
    <mergeCell ref="C904:H904"/>
    <mergeCell ref="C927:H927"/>
    <mergeCell ref="B930:F930"/>
    <mergeCell ref="A932:A936"/>
    <mergeCell ref="C308:H308"/>
    <mergeCell ref="B4:F4"/>
    <mergeCell ref="A908:H908"/>
    <mergeCell ref="A29:B29"/>
    <mergeCell ref="D27:F27"/>
    <mergeCell ref="E28:H28"/>
    <mergeCell ref="E29:H29"/>
    <mergeCell ref="E30:H30"/>
    <mergeCell ref="A693:A698"/>
    <mergeCell ref="A503:A504"/>
    <mergeCell ref="A497:A498"/>
    <mergeCell ref="A490:A492"/>
    <mergeCell ref="A545:A546"/>
    <mergeCell ref="A537:A540"/>
    <mergeCell ref="B520:F520"/>
    <mergeCell ref="C530:H530"/>
    <mergeCell ref="A522:A530"/>
    <mergeCell ref="B507:F507"/>
    <mergeCell ref="C517:H517"/>
    <mergeCell ref="A260:H260"/>
    <mergeCell ref="A307:A308"/>
    <mergeCell ref="A310:H310"/>
    <mergeCell ref="A315:A316"/>
    <mergeCell ref="A318:H318"/>
  </mergeCells>
  <phoneticPr fontId="56" type="noConversion"/>
  <printOptions horizontalCentered="1"/>
  <pageMargins left="0.51181102362204722" right="0.51181102362204722" top="0.78740157480314965" bottom="0.78740157480314965" header="0.31496062992125984" footer="0.31496062992125984"/>
  <pageSetup paperSize="9" scale="48" orientation="portrait" r:id="rId1"/>
  <rowBreaks count="8" manualBreakCount="8">
    <brk id="324" max="8" man="1"/>
    <brk id="406" max="16383" man="1"/>
    <brk id="479" max="16383" man="1"/>
    <brk id="554" max="16383" man="1"/>
    <brk id="783" max="16383" man="1"/>
    <brk id="829" max="16383" man="1"/>
    <brk id="966" max="16383" man="1"/>
    <brk id="98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A1:AB43"/>
  <sheetViews>
    <sheetView view="pageBreakPreview" zoomScaleSheetLayoutView="100" workbookViewId="0">
      <selection activeCell="G24" sqref="G24"/>
    </sheetView>
  </sheetViews>
  <sheetFormatPr defaultRowHeight="14.4"/>
  <cols>
    <col min="1" max="8" width="10.6640625" customWidth="1"/>
    <col min="10" max="11" width="9" bestFit="1" customWidth="1"/>
    <col min="15" max="24" width="9" bestFit="1" customWidth="1"/>
  </cols>
  <sheetData>
    <row r="1" spans="1:28" ht="22.8">
      <c r="A1" s="1028" t="s">
        <v>0</v>
      </c>
      <c r="B1" s="1029"/>
      <c r="C1" s="1029"/>
      <c r="D1" s="1029"/>
      <c r="E1" s="1029"/>
      <c r="F1" s="1029"/>
      <c r="G1" s="1029"/>
      <c r="H1" s="1030"/>
      <c r="I1" s="15"/>
      <c r="J1" s="15"/>
      <c r="K1" s="15"/>
      <c r="L1" s="15"/>
      <c r="M1" s="15"/>
      <c r="N1" s="15"/>
      <c r="O1" s="15"/>
      <c r="P1" s="15"/>
      <c r="Q1" s="16"/>
      <c r="R1" s="15"/>
      <c r="S1" s="17"/>
      <c r="T1" s="1"/>
      <c r="U1" s="1"/>
      <c r="V1" s="1"/>
      <c r="W1" s="1"/>
      <c r="X1" s="1"/>
      <c r="Y1" s="1"/>
      <c r="Z1" s="1"/>
      <c r="AA1" s="1"/>
      <c r="AB1" s="1"/>
    </row>
    <row r="2" spans="1:28" ht="23.4" thickBot="1">
      <c r="A2" s="1031"/>
      <c r="B2" s="1032"/>
      <c r="C2" s="1032"/>
      <c r="D2" s="1032"/>
      <c r="E2" s="1032"/>
      <c r="F2" s="1032"/>
      <c r="G2" s="1032"/>
      <c r="H2" s="1033"/>
      <c r="I2" s="18"/>
      <c r="J2" s="18"/>
      <c r="K2" s="18"/>
      <c r="L2" s="18"/>
      <c r="M2" s="18"/>
      <c r="N2" s="18"/>
      <c r="O2" s="18"/>
      <c r="P2" s="18"/>
      <c r="Q2" s="10"/>
      <c r="R2" s="19"/>
      <c r="S2" s="17"/>
      <c r="T2" s="1"/>
      <c r="U2" s="1"/>
      <c r="V2" s="1"/>
      <c r="W2" s="1"/>
      <c r="X2" s="1"/>
      <c r="Y2" s="1"/>
      <c r="Z2" s="1"/>
      <c r="AA2" s="1"/>
      <c r="AB2" s="1"/>
    </row>
    <row r="3" spans="1:28" ht="16.2" thickBot="1">
      <c r="A3" s="17"/>
      <c r="B3" s="1058" t="s">
        <v>1</v>
      </c>
      <c r="C3" s="1059"/>
      <c r="D3" s="1059"/>
      <c r="E3" s="1059"/>
      <c r="F3" s="1059"/>
      <c r="G3" s="1060"/>
      <c r="H3" s="17"/>
      <c r="I3" s="1024" t="s">
        <v>2</v>
      </c>
      <c r="J3" s="1025"/>
      <c r="K3" s="1026" t="s">
        <v>3</v>
      </c>
      <c r="L3" s="1027"/>
      <c r="M3" s="20"/>
      <c r="N3" s="20"/>
      <c r="O3" s="20"/>
      <c r="P3" s="20"/>
      <c r="Q3" s="20"/>
      <c r="R3" s="17"/>
      <c r="S3" s="17"/>
      <c r="T3" s="1"/>
      <c r="U3" s="1"/>
      <c r="V3" s="1"/>
      <c r="W3" s="1"/>
      <c r="X3" s="1"/>
      <c r="Y3" s="1"/>
      <c r="Z3" s="1"/>
      <c r="AA3" s="1"/>
      <c r="AB3" s="14" t="s">
        <v>4</v>
      </c>
    </row>
    <row r="4" spans="1:28">
      <c r="A4" s="17"/>
      <c r="B4" s="17"/>
      <c r="C4" s="17"/>
      <c r="D4" s="17"/>
      <c r="E4" s="17"/>
      <c r="F4" s="21"/>
      <c r="G4" s="17"/>
      <c r="H4" s="17"/>
      <c r="I4" s="1044"/>
      <c r="J4" s="1044"/>
      <c r="K4" s="1044"/>
      <c r="L4" s="1044"/>
      <c r="M4" s="1044"/>
      <c r="N4" s="1044"/>
      <c r="O4" s="22"/>
      <c r="P4" s="22"/>
      <c r="Q4" s="22"/>
      <c r="R4" s="17"/>
      <c r="S4" s="17"/>
      <c r="T4" s="1" t="s">
        <v>3</v>
      </c>
      <c r="U4" s="1"/>
      <c r="V4" s="1"/>
      <c r="W4" s="1"/>
      <c r="X4" s="1"/>
      <c r="Y4" s="1"/>
      <c r="Z4" s="1"/>
      <c r="AA4" s="1"/>
      <c r="AB4" s="14">
        <v>50</v>
      </c>
    </row>
    <row r="5" spans="1:28">
      <c r="A5" s="17"/>
      <c r="B5" s="1012" t="s">
        <v>27</v>
      </c>
      <c r="C5" s="1056"/>
      <c r="D5" s="1056"/>
      <c r="E5" s="1056"/>
      <c r="F5" s="1056"/>
      <c r="G5" s="1057"/>
      <c r="H5" s="17"/>
      <c r="I5" s="1045"/>
      <c r="J5" s="1045"/>
      <c r="K5" s="1045"/>
      <c r="L5" s="1045"/>
      <c r="M5" s="1045"/>
      <c r="N5" s="1045"/>
      <c r="O5" s="23"/>
      <c r="P5" s="23"/>
      <c r="Q5" s="23"/>
      <c r="R5" s="17"/>
      <c r="S5" s="17"/>
      <c r="T5" s="1" t="s">
        <v>6</v>
      </c>
      <c r="U5" s="1"/>
      <c r="V5" s="1"/>
      <c r="W5" s="1"/>
      <c r="X5" s="1"/>
      <c r="Y5" s="1"/>
      <c r="Z5" s="1"/>
      <c r="AA5" s="1"/>
      <c r="AB5" s="14" t="s">
        <v>7</v>
      </c>
    </row>
    <row r="6" spans="1:28" ht="16.2" thickBot="1">
      <c r="A6" s="17"/>
      <c r="B6" s="1046" t="s">
        <v>8</v>
      </c>
      <c r="C6" s="1047"/>
      <c r="D6" s="1047"/>
      <c r="E6" s="24" t="s">
        <v>9</v>
      </c>
      <c r="F6" s="24" t="s">
        <v>10</v>
      </c>
      <c r="G6" s="25" t="s">
        <v>11</v>
      </c>
      <c r="H6" s="17"/>
      <c r="I6" s="1050" t="s">
        <v>12</v>
      </c>
      <c r="J6" s="1051"/>
      <c r="K6" s="1051"/>
      <c r="L6" s="1051"/>
      <c r="M6" s="1051"/>
      <c r="N6" s="1051"/>
      <c r="O6" s="1051"/>
      <c r="P6" s="1051"/>
      <c r="Q6" s="1052"/>
      <c r="R6" s="17"/>
      <c r="S6" s="17"/>
      <c r="T6" s="1"/>
      <c r="U6" s="1"/>
      <c r="V6" s="1"/>
      <c r="W6" s="1"/>
      <c r="X6" s="1"/>
      <c r="Y6" s="1"/>
      <c r="Z6" s="1"/>
      <c r="AA6" s="1"/>
      <c r="AB6" s="14">
        <v>5</v>
      </c>
    </row>
    <row r="7" spans="1:28" ht="15" thickBot="1">
      <c r="A7" s="26" t="s">
        <v>13</v>
      </c>
      <c r="B7" s="27" t="s">
        <v>14</v>
      </c>
      <c r="C7" s="1040" t="s">
        <v>15</v>
      </c>
      <c r="D7" s="1041"/>
      <c r="E7" s="28">
        <v>3.8</v>
      </c>
      <c r="F7" s="66">
        <f>VLOOKUP($B$5,$I$26:$X$36,7,FALSE)</f>
        <v>3.8</v>
      </c>
      <c r="G7" s="66">
        <f>VLOOKUP($B$5,$I$26:$X$36,8,FALSE)</f>
        <v>4.67</v>
      </c>
      <c r="H7" s="29">
        <f>E7/100</f>
        <v>3.7999999999999999E-2</v>
      </c>
      <c r="I7" s="1048" t="s">
        <v>16</v>
      </c>
      <c r="J7" s="1049"/>
      <c r="K7" s="1049"/>
      <c r="L7" s="1049"/>
      <c r="M7" s="1049"/>
      <c r="N7" s="1049"/>
      <c r="O7" s="4" t="s">
        <v>17</v>
      </c>
      <c r="P7" s="5" t="s">
        <v>18</v>
      </c>
      <c r="Q7" s="6" t="s">
        <v>19</v>
      </c>
      <c r="R7" s="17"/>
      <c r="S7" s="17"/>
      <c r="T7" s="1"/>
      <c r="U7" s="1"/>
      <c r="V7" s="2" t="s">
        <v>20</v>
      </c>
      <c r="W7" s="1"/>
      <c r="X7" s="1"/>
      <c r="Y7" s="1"/>
      <c r="Z7" s="1"/>
      <c r="AA7" s="1"/>
      <c r="AB7" s="1"/>
    </row>
    <row r="8" spans="1:28">
      <c r="A8" s="26" t="s">
        <v>21</v>
      </c>
      <c r="B8" s="30" t="s">
        <v>22</v>
      </c>
      <c r="C8" s="1040" t="s">
        <v>23</v>
      </c>
      <c r="D8" s="1041"/>
      <c r="E8" s="28">
        <v>0.32</v>
      </c>
      <c r="F8" s="66">
        <f>VLOOKUP(B5,$I$26:$X$36,9,FALSE)</f>
        <v>0.32</v>
      </c>
      <c r="G8" s="66">
        <f>VLOOKUP(B5,$I$26:$X$36,10,FALSE)</f>
        <v>0.74</v>
      </c>
      <c r="H8" s="29">
        <f>E8/100</f>
        <v>3.2000000000000002E-3</v>
      </c>
      <c r="I8" s="12" t="s">
        <v>5</v>
      </c>
      <c r="J8" s="31"/>
      <c r="K8" s="31"/>
      <c r="L8" s="31"/>
      <c r="M8" s="31"/>
      <c r="N8" s="32"/>
      <c r="O8" s="7">
        <v>20.34</v>
      </c>
      <c r="P8" s="7">
        <v>22.12</v>
      </c>
      <c r="Q8" s="7">
        <v>25</v>
      </c>
      <c r="R8" s="17"/>
      <c r="S8" s="17"/>
      <c r="T8" s="1"/>
      <c r="U8" s="1"/>
      <c r="V8" s="11">
        <v>4.4999999999999998E-2</v>
      </c>
      <c r="W8" s="1"/>
      <c r="X8" s="1"/>
      <c r="Y8" s="1"/>
      <c r="Z8" s="1"/>
      <c r="AA8" s="1"/>
      <c r="AB8" s="1"/>
    </row>
    <row r="9" spans="1:28">
      <c r="A9" s="26" t="s">
        <v>24</v>
      </c>
      <c r="B9" s="30" t="s">
        <v>25</v>
      </c>
      <c r="C9" s="1040" t="s">
        <v>26</v>
      </c>
      <c r="D9" s="1041"/>
      <c r="E9" s="28">
        <v>0.5</v>
      </c>
      <c r="F9" s="66">
        <f>VLOOKUP(B5,$I$26:$X$36,11,FALSE)</f>
        <v>0.5</v>
      </c>
      <c r="G9" s="66">
        <f>VLOOKUP(B5,$I$26:$X$36,12,FALSE)</f>
        <v>0.97</v>
      </c>
      <c r="H9" s="29">
        <f t="shared" ref="H9:H14" si="0">E9/100</f>
        <v>5.0000000000000001E-3</v>
      </c>
      <c r="I9" s="33" t="s">
        <v>27</v>
      </c>
      <c r="J9" s="34"/>
      <c r="K9" s="34"/>
      <c r="L9" s="34"/>
      <c r="M9" s="34"/>
      <c r="N9" s="35"/>
      <c r="O9" s="8">
        <v>19.600000000000001</v>
      </c>
      <c r="P9" s="8">
        <v>20.97</v>
      </c>
      <c r="Q9" s="8">
        <v>24.23</v>
      </c>
      <c r="R9" s="17"/>
      <c r="S9" s="17"/>
      <c r="T9" s="1"/>
      <c r="U9" s="1"/>
      <c r="V9" s="1"/>
      <c r="W9" s="1"/>
      <c r="X9" s="1"/>
      <c r="Y9" s="1"/>
      <c r="Z9" s="1"/>
      <c r="AA9" s="1"/>
      <c r="AB9" s="1"/>
    </row>
    <row r="10" spans="1:28">
      <c r="A10" s="26" t="s">
        <v>28</v>
      </c>
      <c r="B10" s="30" t="s">
        <v>29</v>
      </c>
      <c r="C10" s="1040" t="s">
        <v>30</v>
      </c>
      <c r="D10" s="1041"/>
      <c r="E10" s="28">
        <v>1.02</v>
      </c>
      <c r="F10" s="66">
        <f>VLOOKUP(B5,$I$26:$X$36,13,FALSE)</f>
        <v>1.02</v>
      </c>
      <c r="G10" s="66">
        <f>VLOOKUP(B5,$I$26:$X$36,14,FALSE)</f>
        <v>1.21</v>
      </c>
      <c r="H10" s="29">
        <f t="shared" si="0"/>
        <v>1.0200000000000001E-2</v>
      </c>
      <c r="I10" s="33" t="s">
        <v>31</v>
      </c>
      <c r="J10" s="34"/>
      <c r="K10" s="34"/>
      <c r="L10" s="34"/>
      <c r="M10" s="34"/>
      <c r="N10" s="35"/>
      <c r="O10" s="8">
        <v>20.76</v>
      </c>
      <c r="P10" s="8">
        <v>24.18</v>
      </c>
      <c r="Q10" s="8">
        <v>26.44</v>
      </c>
      <c r="R10" s="17"/>
      <c r="S10" s="17"/>
      <c r="T10" s="1"/>
      <c r="U10" s="1"/>
      <c r="V10" s="1"/>
      <c r="W10" s="1"/>
      <c r="X10" s="1"/>
      <c r="Y10" s="1"/>
      <c r="Z10" s="1"/>
      <c r="AA10" s="1"/>
      <c r="AB10" s="1"/>
    </row>
    <row r="11" spans="1:28">
      <c r="A11" s="26" t="s">
        <v>32</v>
      </c>
      <c r="B11" s="30" t="s">
        <v>33</v>
      </c>
      <c r="C11" s="1040" t="s">
        <v>34</v>
      </c>
      <c r="D11" s="1041"/>
      <c r="E11" s="28">
        <v>6.64</v>
      </c>
      <c r="F11" s="66">
        <f>VLOOKUP(B5,$I$26:$X$36,15,FALSE)</f>
        <v>6.64</v>
      </c>
      <c r="G11" s="66">
        <f>VLOOKUP(B5,$I$26:$X$36,16,FALSE)</f>
        <v>8.69</v>
      </c>
      <c r="H11" s="29">
        <f t="shared" si="0"/>
        <v>6.6400000000000001E-2</v>
      </c>
      <c r="I11" s="33" t="s">
        <v>35</v>
      </c>
      <c r="J11" s="34"/>
      <c r="K11" s="34"/>
      <c r="L11" s="34"/>
      <c r="M11" s="34"/>
      <c r="N11" s="35"/>
      <c r="O11" s="8">
        <v>24</v>
      </c>
      <c r="P11" s="8">
        <v>25.84</v>
      </c>
      <c r="Q11" s="8">
        <v>27.86</v>
      </c>
      <c r="R11" s="17"/>
      <c r="S11" s="17"/>
      <c r="T11" s="1"/>
      <c r="U11" s="1"/>
      <c r="V11" s="1"/>
      <c r="W11" s="1"/>
      <c r="X11" s="1"/>
      <c r="Y11" s="1"/>
      <c r="Z11" s="1"/>
      <c r="AA11" s="1"/>
      <c r="AB11" s="1"/>
    </row>
    <row r="12" spans="1:28">
      <c r="A12" s="17"/>
      <c r="B12" s="30" t="s">
        <v>36</v>
      </c>
      <c r="C12" s="1061" t="s">
        <v>37</v>
      </c>
      <c r="D12" s="1062"/>
      <c r="E12" s="28">
        <v>6.15</v>
      </c>
      <c r="F12" s="1042" t="s">
        <v>38</v>
      </c>
      <c r="G12" s="1043"/>
      <c r="H12" s="29">
        <f t="shared" si="0"/>
        <v>6.1500000000000006E-2</v>
      </c>
      <c r="I12" s="33" t="s">
        <v>39</v>
      </c>
      <c r="J12" s="34"/>
      <c r="K12" s="34"/>
      <c r="L12" s="34"/>
      <c r="M12" s="34"/>
      <c r="N12" s="35"/>
      <c r="O12" s="8">
        <v>22.8</v>
      </c>
      <c r="P12" s="8">
        <v>27.48</v>
      </c>
      <c r="Q12" s="8">
        <v>30.95</v>
      </c>
      <c r="R12" s="17"/>
      <c r="S12" s="17"/>
      <c r="T12" s="1"/>
      <c r="U12" s="1"/>
      <c r="V12" s="1"/>
      <c r="W12" s="1"/>
      <c r="X12" s="1"/>
      <c r="Y12" s="13"/>
      <c r="Z12" s="1"/>
      <c r="AA12" s="1"/>
      <c r="AB12" s="1"/>
    </row>
    <row r="13" spans="1:28">
      <c r="A13" s="17"/>
      <c r="B13" s="36"/>
      <c r="C13" s="1040" t="s">
        <v>40</v>
      </c>
      <c r="D13" s="1041"/>
      <c r="E13" s="37">
        <v>0.65</v>
      </c>
      <c r="F13" s="1042" t="s">
        <v>38</v>
      </c>
      <c r="G13" s="1043"/>
      <c r="H13" s="29">
        <f t="shared" si="0"/>
        <v>6.5000000000000006E-3</v>
      </c>
      <c r="I13" s="33" t="s">
        <v>41</v>
      </c>
      <c r="J13" s="34"/>
      <c r="K13" s="34"/>
      <c r="L13" s="34"/>
      <c r="M13" s="34"/>
      <c r="N13" s="35"/>
      <c r="O13" s="9">
        <v>11.1</v>
      </c>
      <c r="P13" s="9">
        <v>14.02</v>
      </c>
      <c r="Q13" s="9">
        <v>16.8</v>
      </c>
      <c r="R13" s="17"/>
      <c r="S13" s="17"/>
      <c r="T13" s="1"/>
      <c r="U13" s="1"/>
      <c r="V13" s="1"/>
      <c r="W13" s="1"/>
      <c r="X13" s="1"/>
      <c r="Y13" s="1"/>
      <c r="Z13" s="1"/>
      <c r="AA13" s="1"/>
      <c r="AB13" s="1"/>
    </row>
    <row r="14" spans="1:28">
      <c r="A14" s="17"/>
      <c r="B14" s="36"/>
      <c r="C14" s="1040" t="s">
        <v>42</v>
      </c>
      <c r="D14" s="1041"/>
      <c r="E14" s="37">
        <v>3</v>
      </c>
      <c r="F14" s="1042" t="s">
        <v>38</v>
      </c>
      <c r="G14" s="1043"/>
      <c r="H14" s="29">
        <f t="shared" si="0"/>
        <v>0.03</v>
      </c>
      <c r="I14" s="38"/>
      <c r="J14" s="38"/>
      <c r="K14" s="38"/>
      <c r="L14" s="38"/>
      <c r="M14" s="38"/>
      <c r="N14" s="38"/>
      <c r="O14" s="38"/>
      <c r="P14" s="38"/>
      <c r="Q14" s="38"/>
      <c r="R14" s="17"/>
      <c r="S14" s="17"/>
      <c r="T14" s="1"/>
      <c r="U14" s="1"/>
      <c r="V14" s="1"/>
      <c r="W14" s="1"/>
      <c r="X14" s="1"/>
      <c r="Y14" s="1"/>
      <c r="Z14" s="1"/>
      <c r="AA14" s="1"/>
      <c r="AB14" s="1"/>
    </row>
    <row r="15" spans="1:28">
      <c r="A15" s="17"/>
      <c r="B15" s="36"/>
      <c r="C15" s="1040" t="s">
        <v>43</v>
      </c>
      <c r="D15" s="1041"/>
      <c r="E15" s="37">
        <v>2.5</v>
      </c>
      <c r="F15" s="1042" t="s">
        <v>38</v>
      </c>
      <c r="G15" s="1043"/>
      <c r="H15" s="29">
        <v>2.5000000000000001E-2</v>
      </c>
      <c r="I15" s="38"/>
      <c r="J15" s="38"/>
      <c r="K15" s="38"/>
      <c r="L15" s="38"/>
      <c r="M15" s="38"/>
      <c r="N15" s="38"/>
      <c r="O15" s="38"/>
      <c r="P15" s="38"/>
      <c r="Q15" s="38"/>
      <c r="R15" s="17"/>
      <c r="S15" s="17"/>
      <c r="T15" s="1"/>
      <c r="U15" s="1"/>
      <c r="V15" s="1"/>
      <c r="W15" s="1"/>
      <c r="X15" s="1"/>
      <c r="Y15" s="1"/>
      <c r="Z15" s="1"/>
      <c r="AA15" s="1"/>
      <c r="AB15" s="1"/>
    </row>
    <row r="16" spans="1:28">
      <c r="A16" s="17"/>
      <c r="B16" s="36"/>
      <c r="C16" s="1040" t="s">
        <v>44</v>
      </c>
      <c r="D16" s="1041"/>
      <c r="E16" s="37">
        <f>IF(P.O.!F4 = "DESONERADO",4.5,0)</f>
        <v>0</v>
      </c>
      <c r="F16" s="1042" t="s">
        <v>38</v>
      </c>
      <c r="G16" s="1043"/>
      <c r="H16" s="29">
        <v>4.4999999999999998E-2</v>
      </c>
      <c r="I16" s="39" t="s">
        <v>45</v>
      </c>
      <c r="J16" s="40">
        <v>0</v>
      </c>
      <c r="K16" s="40">
        <v>4.5</v>
      </c>
      <c r="L16" s="38"/>
      <c r="M16" s="38"/>
      <c r="N16" s="38"/>
      <c r="O16" s="38"/>
      <c r="P16" s="38"/>
      <c r="Q16" s="38"/>
      <c r="R16" s="17"/>
      <c r="S16" s="17"/>
      <c r="T16" s="1"/>
      <c r="U16" s="1"/>
      <c r="V16" s="1"/>
      <c r="W16" s="1"/>
      <c r="X16" s="1"/>
      <c r="Y16" s="1"/>
      <c r="Z16" s="1"/>
      <c r="AA16" s="1"/>
      <c r="AB16" s="1"/>
    </row>
    <row r="17" spans="1:26" ht="15" thickBot="1">
      <c r="A17" s="17"/>
      <c r="B17" s="17"/>
      <c r="C17" s="17"/>
      <c r="D17" s="17"/>
      <c r="E17" s="17"/>
      <c r="F17" s="21"/>
      <c r="G17" s="17"/>
      <c r="H17" s="17"/>
      <c r="I17" s="17"/>
      <c r="J17" s="17"/>
      <c r="K17" s="17"/>
      <c r="L17" s="17"/>
      <c r="M17" s="17"/>
      <c r="N17" s="17"/>
      <c r="O17" s="17"/>
      <c r="P17" s="17"/>
      <c r="Q17" s="17"/>
      <c r="R17" s="17"/>
      <c r="S17" s="17"/>
      <c r="T17" s="1"/>
      <c r="U17" s="1"/>
      <c r="V17" s="1"/>
      <c r="W17" s="1"/>
      <c r="X17" s="1"/>
      <c r="Y17" s="1"/>
      <c r="Z17" s="1"/>
    </row>
    <row r="18" spans="1:26" ht="16.2" thickBot="1">
      <c r="A18" s="17"/>
      <c r="B18" s="1053" t="s">
        <v>46</v>
      </c>
      <c r="C18" s="1054"/>
      <c r="D18" s="1054"/>
      <c r="E18" s="1055"/>
      <c r="F18" s="21"/>
      <c r="G18" s="17"/>
      <c r="H18" s="17"/>
      <c r="I18" s="41"/>
      <c r="J18" s="38"/>
      <c r="K18" s="38"/>
      <c r="L18" s="38"/>
      <c r="M18" s="38"/>
      <c r="N18" s="38"/>
      <c r="O18" s="38"/>
      <c r="P18" s="38"/>
      <c r="Q18" s="38"/>
      <c r="R18" s="38"/>
      <c r="S18" s="17"/>
      <c r="T18" s="1"/>
      <c r="U18" s="1"/>
      <c r="V18" s="1"/>
      <c r="W18" s="1"/>
      <c r="X18" s="13"/>
      <c r="Y18" s="1"/>
      <c r="Z18" s="1"/>
    </row>
    <row r="19" spans="1:26" ht="15" thickBot="1">
      <c r="A19" s="17"/>
      <c r="B19" s="1034" t="s">
        <v>47</v>
      </c>
      <c r="C19" s="1038" t="s">
        <v>48</v>
      </c>
      <c r="D19" s="1038"/>
      <c r="E19" s="1036">
        <v>-1</v>
      </c>
      <c r="F19" s="21"/>
      <c r="G19" s="17"/>
      <c r="H19" s="17"/>
      <c r="I19" s="38"/>
      <c r="J19" s="38"/>
      <c r="K19" s="38"/>
      <c r="L19" s="38"/>
      <c r="M19" s="38"/>
      <c r="N19" s="38"/>
      <c r="O19" s="38"/>
      <c r="P19" s="38"/>
      <c r="Q19" s="38"/>
      <c r="R19" s="38"/>
      <c r="S19" s="17"/>
      <c r="T19" s="1"/>
      <c r="U19" s="1"/>
      <c r="V19" s="1"/>
      <c r="W19" s="1"/>
      <c r="X19" s="1"/>
      <c r="Y19" s="1"/>
      <c r="Z19" s="1"/>
    </row>
    <row r="20" spans="1:26" ht="15" thickBot="1">
      <c r="A20" s="17"/>
      <c r="B20" s="1035"/>
      <c r="C20" s="1039" t="s">
        <v>49</v>
      </c>
      <c r="D20" s="1039"/>
      <c r="E20" s="1037"/>
      <c r="F20" s="21"/>
      <c r="G20" s="42"/>
      <c r="H20" s="17"/>
      <c r="I20" s="17"/>
      <c r="J20" s="17"/>
      <c r="K20" s="17"/>
      <c r="L20" s="17"/>
      <c r="M20" s="17"/>
      <c r="N20" s="17"/>
      <c r="O20" s="17"/>
      <c r="P20" s="17"/>
      <c r="Q20" s="17"/>
      <c r="R20" s="17"/>
      <c r="S20" s="17"/>
      <c r="T20" s="1"/>
      <c r="U20" s="1"/>
      <c r="V20" s="1"/>
      <c r="W20" s="1"/>
      <c r="X20" s="1"/>
      <c r="Y20" s="1"/>
      <c r="Z20" s="1"/>
    </row>
    <row r="21" spans="1:26" ht="15" thickBot="1">
      <c r="A21" s="17"/>
      <c r="B21" s="17"/>
      <c r="C21" s="17"/>
      <c r="D21" s="17"/>
      <c r="E21" s="17"/>
      <c r="F21" s="21"/>
      <c r="G21" s="17"/>
      <c r="H21" s="17"/>
      <c r="I21" s="17"/>
      <c r="J21" s="17"/>
      <c r="K21" s="17"/>
      <c r="L21" s="17"/>
      <c r="M21" s="17"/>
      <c r="N21" s="17"/>
      <c r="O21" s="17"/>
      <c r="P21" s="17"/>
      <c r="Q21" s="17"/>
      <c r="R21" s="17"/>
      <c r="S21" s="17"/>
      <c r="T21" s="1"/>
      <c r="U21" s="1"/>
      <c r="V21" s="1"/>
      <c r="W21" s="1"/>
      <c r="X21" s="1"/>
      <c r="Y21" s="1"/>
      <c r="Z21" s="1"/>
    </row>
    <row r="22" spans="1:26" ht="16.2" thickBot="1">
      <c r="A22" s="17"/>
      <c r="B22" s="17"/>
      <c r="C22" s="17"/>
      <c r="D22" s="17"/>
      <c r="E22" s="17"/>
      <c r="F22" s="1069" t="s">
        <v>50</v>
      </c>
      <c r="G22" s="1070"/>
      <c r="H22" s="17"/>
      <c r="I22" s="17"/>
      <c r="J22" s="17"/>
      <c r="K22" s="17"/>
      <c r="L22" s="17"/>
      <c r="M22" s="17"/>
      <c r="N22" s="17"/>
      <c r="O22" s="17"/>
      <c r="P22" s="17"/>
      <c r="Q22" s="17"/>
      <c r="R22" s="17"/>
      <c r="S22" s="17"/>
      <c r="T22" s="1"/>
      <c r="U22" s="1"/>
      <c r="V22" s="1"/>
      <c r="W22" s="1"/>
      <c r="X22" s="1"/>
      <c r="Y22" s="1"/>
      <c r="Z22" s="1"/>
    </row>
    <row r="23" spans="1:26" ht="16.2" thickBot="1">
      <c r="A23" s="17"/>
      <c r="B23" s="1071" t="s">
        <v>51</v>
      </c>
      <c r="C23" s="1072"/>
      <c r="D23" s="1072"/>
      <c r="E23" s="1072"/>
      <c r="F23" s="43" t="s">
        <v>10</v>
      </c>
      <c r="G23" s="44" t="s">
        <v>11</v>
      </c>
      <c r="H23" s="17"/>
      <c r="I23" s="1066" t="s">
        <v>52</v>
      </c>
      <c r="J23" s="1067"/>
      <c r="K23" s="1067"/>
      <c r="L23" s="1067"/>
      <c r="M23" s="1067"/>
      <c r="N23" s="1067"/>
      <c r="O23" s="1067"/>
      <c r="P23" s="1067"/>
      <c r="Q23" s="1067"/>
      <c r="R23" s="1068"/>
      <c r="S23" s="17"/>
      <c r="T23" s="1"/>
      <c r="U23" s="1"/>
      <c r="V23" s="1"/>
      <c r="W23" s="1"/>
      <c r="X23" s="1"/>
      <c r="Y23" s="1"/>
      <c r="Z23" s="1"/>
    </row>
    <row r="24" spans="1:26" ht="15.6">
      <c r="A24" s="26" t="s">
        <v>53</v>
      </c>
      <c r="B24" s="1020" t="s">
        <v>54</v>
      </c>
      <c r="C24" s="1020"/>
      <c r="D24" s="1020"/>
      <c r="E24" s="45">
        <f>((1 + H7+H8+H9)*(1+H10)*(1+H11)/(1-H12))-1</f>
        <v>0.20090302646350544</v>
      </c>
      <c r="F24" s="46">
        <f>(((0.01*VLOOKUP(B5,$I$26:$Z$36,17,FALSE) + 1)*(1-0.01*SUM(E13:E15)))/(1-0.01*SUM(E13:E16))-1)</f>
        <v>0.19599999999999995</v>
      </c>
      <c r="G24" s="46">
        <f>(((0.01*VLOOKUP(B5,$I$26:$Z$36,18,FALSE) + 1)*(1-0.01*SUM(E13:E15)))/(1-0.01*SUM(E13:E16))-1)</f>
        <v>0.24229999999999996</v>
      </c>
      <c r="H24" s="17"/>
      <c r="I24" s="1063" t="s">
        <v>55</v>
      </c>
      <c r="J24" s="1064"/>
      <c r="K24" s="1064"/>
      <c r="L24" s="1064"/>
      <c r="M24" s="1064"/>
      <c r="N24" s="1064"/>
      <c r="O24" s="1064"/>
      <c r="P24" s="1064"/>
      <c r="Q24" s="1064"/>
      <c r="R24" s="1065"/>
      <c r="S24" s="17"/>
      <c r="T24" s="1"/>
      <c r="U24" s="1"/>
      <c r="V24" s="1"/>
      <c r="W24" s="1"/>
      <c r="X24" s="1"/>
      <c r="Y24" s="1"/>
      <c r="Z24" s="1"/>
    </row>
    <row r="25" spans="1:26" ht="15.6">
      <c r="A25" s="26">
        <v>0</v>
      </c>
      <c r="B25" s="1020" t="s">
        <v>56</v>
      </c>
      <c r="C25" s="1020"/>
      <c r="D25" s="1020"/>
      <c r="E25" s="47">
        <f>E24</f>
        <v>0.20090302646350544</v>
      </c>
      <c r="F25" s="48" t="s">
        <v>57</v>
      </c>
      <c r="G25" s="48" t="s">
        <v>57</v>
      </c>
      <c r="H25" s="17"/>
      <c r="I25" s="1021"/>
      <c r="J25" s="1022"/>
      <c r="K25" s="1022"/>
      <c r="L25" s="1022"/>
      <c r="M25" s="1022"/>
      <c r="N25" s="1022"/>
      <c r="O25" s="1022"/>
      <c r="P25" s="1022"/>
      <c r="Q25" s="1022"/>
      <c r="R25" s="1022"/>
      <c r="S25" s="49"/>
      <c r="T25" s="1"/>
      <c r="U25" s="1"/>
      <c r="V25" s="1"/>
      <c r="W25" s="1"/>
      <c r="X25" s="1"/>
      <c r="Y25" s="1"/>
      <c r="Z25" s="1"/>
    </row>
    <row r="26" spans="1:26">
      <c r="A26" s="17"/>
      <c r="B26" s="17"/>
      <c r="C26" s="17"/>
      <c r="D26" s="17"/>
      <c r="E26" s="17"/>
      <c r="F26" s="21"/>
      <c r="G26" s="17"/>
      <c r="H26" s="17"/>
      <c r="I26" s="17"/>
      <c r="J26" s="17"/>
      <c r="K26" s="17"/>
      <c r="L26" s="17"/>
      <c r="M26" s="17"/>
      <c r="N26" s="50"/>
      <c r="O26" s="1023" t="s">
        <v>14</v>
      </c>
      <c r="P26" s="1023"/>
      <c r="Q26" s="1023" t="s">
        <v>22</v>
      </c>
      <c r="R26" s="1023"/>
      <c r="S26" s="1023" t="s">
        <v>25</v>
      </c>
      <c r="T26" s="1023"/>
      <c r="U26" s="1019" t="s">
        <v>29</v>
      </c>
      <c r="V26" s="1019"/>
      <c r="W26" s="1019" t="s">
        <v>33</v>
      </c>
      <c r="X26" s="1019"/>
      <c r="Y26" s="1019" t="s">
        <v>58</v>
      </c>
      <c r="Z26" s="1019"/>
    </row>
    <row r="27" spans="1:26">
      <c r="A27" s="17"/>
      <c r="B27" s="17"/>
      <c r="C27" s="17"/>
      <c r="D27" s="17"/>
      <c r="E27" s="17"/>
      <c r="F27" s="21"/>
      <c r="G27" s="17"/>
      <c r="H27" s="17"/>
      <c r="I27" s="49"/>
      <c r="J27" s="49"/>
      <c r="K27" s="49"/>
      <c r="L27" s="49"/>
      <c r="M27" s="49"/>
      <c r="N27" s="51"/>
      <c r="O27" s="52" t="s">
        <v>59</v>
      </c>
      <c r="P27" s="52" t="s">
        <v>60</v>
      </c>
      <c r="Q27" s="52" t="s">
        <v>59</v>
      </c>
      <c r="R27" s="52" t="s">
        <v>60</v>
      </c>
      <c r="S27" s="52" t="s">
        <v>59</v>
      </c>
      <c r="T27" s="52" t="s">
        <v>60</v>
      </c>
      <c r="U27" s="52" t="s">
        <v>59</v>
      </c>
      <c r="V27" s="52" t="s">
        <v>60</v>
      </c>
      <c r="W27" s="52" t="s">
        <v>59</v>
      </c>
      <c r="X27" s="52" t="s">
        <v>60</v>
      </c>
      <c r="Y27" s="52" t="s">
        <v>59</v>
      </c>
      <c r="Z27" s="52" t="s">
        <v>60</v>
      </c>
    </row>
    <row r="28" spans="1:26" ht="42" customHeight="1">
      <c r="A28" s="17"/>
      <c r="B28" s="1016" t="s">
        <v>61</v>
      </c>
      <c r="C28" s="1017"/>
      <c r="D28" s="1017"/>
      <c r="E28" s="1017"/>
      <c r="F28" s="1017"/>
      <c r="G28" s="1018"/>
      <c r="H28" s="17"/>
      <c r="I28" s="1012" t="s">
        <v>5</v>
      </c>
      <c r="J28" s="1013"/>
      <c r="K28" s="1013"/>
      <c r="L28" s="1013"/>
      <c r="M28" s="1013"/>
      <c r="N28" s="1014"/>
      <c r="O28" s="53">
        <v>3</v>
      </c>
      <c r="P28" s="53">
        <v>5.5</v>
      </c>
      <c r="Q28" s="53">
        <v>0.8</v>
      </c>
      <c r="R28" s="53">
        <v>1</v>
      </c>
      <c r="S28" s="53">
        <v>0.97</v>
      </c>
      <c r="T28" s="54">
        <v>1.27</v>
      </c>
      <c r="U28" s="54">
        <v>0.59</v>
      </c>
      <c r="V28" s="54">
        <v>1.39</v>
      </c>
      <c r="W28" s="54">
        <v>6.16</v>
      </c>
      <c r="X28" s="54">
        <v>8.9600000000000009</v>
      </c>
      <c r="Y28" s="54">
        <v>20.34</v>
      </c>
      <c r="Z28" s="54">
        <v>25</v>
      </c>
    </row>
    <row r="29" spans="1:26" ht="15.6">
      <c r="A29" s="17"/>
      <c r="B29" s="55"/>
      <c r="C29" s="55"/>
      <c r="D29" s="55"/>
      <c r="E29" s="55"/>
      <c r="F29" s="55"/>
      <c r="G29" s="55"/>
      <c r="H29" s="17"/>
      <c r="I29" s="1012" t="s">
        <v>27</v>
      </c>
      <c r="J29" s="1013"/>
      <c r="K29" s="1013"/>
      <c r="L29" s="1013"/>
      <c r="M29" s="1013"/>
      <c r="N29" s="1014"/>
      <c r="O29" s="53">
        <v>3.8</v>
      </c>
      <c r="P29" s="53">
        <v>4.67</v>
      </c>
      <c r="Q29" s="53">
        <v>0.32</v>
      </c>
      <c r="R29" s="53">
        <v>0.74</v>
      </c>
      <c r="S29" s="53">
        <v>0.5</v>
      </c>
      <c r="T29" s="54">
        <v>0.97</v>
      </c>
      <c r="U29" s="54">
        <v>1.02</v>
      </c>
      <c r="V29" s="54">
        <v>1.21</v>
      </c>
      <c r="W29" s="54">
        <v>6.64</v>
      </c>
      <c r="X29" s="54">
        <v>8.69</v>
      </c>
      <c r="Y29" s="54">
        <v>19.600000000000001</v>
      </c>
      <c r="Z29" s="54">
        <v>24.23</v>
      </c>
    </row>
    <row r="30" spans="1:26" ht="56.25" customHeight="1">
      <c r="A30" s="17"/>
      <c r="B30" s="1016" t="s">
        <v>62</v>
      </c>
      <c r="C30" s="1017"/>
      <c r="D30" s="1017"/>
      <c r="E30" s="1017"/>
      <c r="F30" s="1017"/>
      <c r="G30" s="1018"/>
      <c r="H30" s="17"/>
      <c r="I30" s="1012" t="s">
        <v>31</v>
      </c>
      <c r="J30" s="1013"/>
      <c r="K30" s="1013"/>
      <c r="L30" s="1013"/>
      <c r="M30" s="1013"/>
      <c r="N30" s="1014"/>
      <c r="O30" s="53">
        <v>3.43</v>
      </c>
      <c r="P30" s="53">
        <v>6.71</v>
      </c>
      <c r="Q30" s="53">
        <v>0.28000000000000003</v>
      </c>
      <c r="R30" s="53">
        <v>0.75</v>
      </c>
      <c r="S30" s="53">
        <v>1</v>
      </c>
      <c r="T30" s="54">
        <v>1.74</v>
      </c>
      <c r="U30" s="54">
        <v>0.94</v>
      </c>
      <c r="V30" s="54">
        <v>1.17</v>
      </c>
      <c r="W30" s="54">
        <v>6.74</v>
      </c>
      <c r="X30" s="54">
        <v>9.4</v>
      </c>
      <c r="Y30" s="54">
        <v>20.76</v>
      </c>
      <c r="Z30" s="54">
        <v>26.44</v>
      </c>
    </row>
    <row r="31" spans="1:26" ht="15.6">
      <c r="A31" s="17"/>
      <c r="B31" s="56"/>
      <c r="C31" s="56"/>
      <c r="D31" s="56"/>
      <c r="E31" s="56"/>
      <c r="F31" s="56"/>
      <c r="G31" s="56"/>
      <c r="H31" s="17"/>
      <c r="I31" s="1012" t="s">
        <v>35</v>
      </c>
      <c r="J31" s="1013"/>
      <c r="K31" s="1013"/>
      <c r="L31" s="1013"/>
      <c r="M31" s="1013"/>
      <c r="N31" s="1014"/>
      <c r="O31" s="53">
        <v>5.29</v>
      </c>
      <c r="P31" s="53">
        <v>7.93</v>
      </c>
      <c r="Q31" s="53">
        <v>0.25</v>
      </c>
      <c r="R31" s="53">
        <v>0.56000000000000005</v>
      </c>
      <c r="S31" s="53">
        <v>1</v>
      </c>
      <c r="T31" s="54">
        <v>1.97</v>
      </c>
      <c r="U31" s="54">
        <v>1.01</v>
      </c>
      <c r="V31" s="54">
        <v>1.1100000000000001</v>
      </c>
      <c r="W31" s="54">
        <v>8</v>
      </c>
      <c r="X31" s="54">
        <v>9.51</v>
      </c>
      <c r="Y31" s="54">
        <v>24</v>
      </c>
      <c r="Z31" s="54">
        <v>27.86</v>
      </c>
    </row>
    <row r="32" spans="1:26" ht="63" customHeight="1">
      <c r="A32" s="17"/>
      <c r="B32" s="1016" t="s">
        <v>31287</v>
      </c>
      <c r="C32" s="1017"/>
      <c r="D32" s="1017"/>
      <c r="E32" s="1017"/>
      <c r="F32" s="1017"/>
      <c r="G32" s="1018"/>
      <c r="H32" s="57"/>
      <c r="I32" s="1012" t="s">
        <v>39</v>
      </c>
      <c r="J32" s="1013"/>
      <c r="K32" s="1013"/>
      <c r="L32" s="1013"/>
      <c r="M32" s="1013"/>
      <c r="N32" s="1014"/>
      <c r="O32" s="53">
        <v>4</v>
      </c>
      <c r="P32" s="53">
        <v>7.85</v>
      </c>
      <c r="Q32" s="53">
        <v>0.81</v>
      </c>
      <c r="R32" s="53">
        <v>1.99</v>
      </c>
      <c r="S32" s="53">
        <v>1.46</v>
      </c>
      <c r="T32" s="54">
        <v>3.16</v>
      </c>
      <c r="U32" s="54">
        <v>0.94</v>
      </c>
      <c r="V32" s="54">
        <v>1.33</v>
      </c>
      <c r="W32" s="54">
        <v>7.14</v>
      </c>
      <c r="X32" s="54">
        <v>10.43</v>
      </c>
      <c r="Y32" s="54">
        <v>22.8</v>
      </c>
      <c r="Z32" s="54">
        <v>30.95</v>
      </c>
    </row>
    <row r="33" spans="1:26">
      <c r="A33" s="17"/>
      <c r="B33" s="57"/>
      <c r="C33" s="57"/>
      <c r="D33" s="57"/>
      <c r="E33" s="57"/>
      <c r="F33" s="57"/>
      <c r="G33" s="57"/>
      <c r="H33" s="57"/>
      <c r="I33" s="58"/>
      <c r="J33" s="59"/>
      <c r="K33" s="59"/>
      <c r="L33" s="59"/>
      <c r="M33" s="59"/>
      <c r="N33" s="60"/>
      <c r="O33" s="53"/>
      <c r="P33" s="53"/>
      <c r="Q33" s="53"/>
      <c r="R33" s="53"/>
      <c r="S33" s="53"/>
      <c r="T33" s="54"/>
      <c r="U33" s="54"/>
      <c r="V33" s="54"/>
      <c r="W33" s="54"/>
      <c r="X33" s="54"/>
      <c r="Y33" s="54"/>
      <c r="Z33" s="54"/>
    </row>
    <row r="34" spans="1:26">
      <c r="A34" s="17"/>
      <c r="B34" s="57"/>
      <c r="C34" s="57"/>
      <c r="D34" s="57"/>
      <c r="E34" s="57"/>
      <c r="F34" s="57"/>
      <c r="G34" s="57"/>
      <c r="H34" s="57"/>
      <c r="I34" s="58"/>
      <c r="J34" s="59"/>
      <c r="K34" s="59"/>
      <c r="L34" s="59"/>
      <c r="M34" s="59"/>
      <c r="N34" s="60"/>
      <c r="O34" s="53"/>
      <c r="P34" s="53"/>
      <c r="Q34" s="53"/>
      <c r="R34" s="53"/>
      <c r="S34" s="53"/>
      <c r="T34" s="54"/>
      <c r="U34" s="54"/>
      <c r="V34" s="54"/>
      <c r="W34" s="54"/>
      <c r="X34" s="54"/>
      <c r="Y34" s="54"/>
      <c r="Z34" s="54"/>
    </row>
    <row r="35" spans="1:26">
      <c r="A35" s="61" t="s">
        <v>63</v>
      </c>
      <c r="B35" s="57"/>
      <c r="C35" s="57"/>
      <c r="D35" s="57"/>
      <c r="E35" s="62" t="s">
        <v>64</v>
      </c>
      <c r="F35" s="1015">
        <f ca="1">TODAY()</f>
        <v>45482</v>
      </c>
      <c r="G35" s="1015"/>
      <c r="H35" s="1015"/>
      <c r="I35" s="59"/>
      <c r="J35" s="59"/>
      <c r="K35" s="59"/>
      <c r="L35" s="59"/>
      <c r="M35" s="59"/>
      <c r="N35" s="60"/>
      <c r="O35" s="53"/>
      <c r="P35" s="53"/>
      <c r="Q35" s="53"/>
      <c r="R35" s="53"/>
      <c r="S35" s="53"/>
      <c r="T35" s="54"/>
      <c r="U35" s="54"/>
      <c r="V35" s="54"/>
      <c r="W35" s="54"/>
      <c r="X35" s="54"/>
      <c r="Y35" s="54"/>
      <c r="Z35" s="54"/>
    </row>
    <row r="36" spans="1:26" ht="15.6">
      <c r="A36" s="17"/>
      <c r="B36" s="63"/>
      <c r="C36" s="55"/>
      <c r="D36" s="55"/>
      <c r="E36" s="55"/>
      <c r="F36" s="55"/>
      <c r="G36" s="55"/>
      <c r="H36" s="57"/>
      <c r="I36" s="1012" t="s">
        <v>41</v>
      </c>
      <c r="J36" s="1013"/>
      <c r="K36" s="1013"/>
      <c r="L36" s="1013"/>
      <c r="M36" s="1013"/>
      <c r="N36" s="1014"/>
      <c r="O36" s="53">
        <v>1.5</v>
      </c>
      <c r="P36" s="53">
        <v>4.49</v>
      </c>
      <c r="Q36" s="53">
        <v>0.3</v>
      </c>
      <c r="R36" s="53">
        <v>0.82</v>
      </c>
      <c r="S36" s="53">
        <v>0.56000000000000005</v>
      </c>
      <c r="T36" s="54">
        <v>0.89</v>
      </c>
      <c r="U36" s="54">
        <v>0.85</v>
      </c>
      <c r="V36" s="54">
        <v>1.1100000000000001</v>
      </c>
      <c r="W36" s="54">
        <v>3.5</v>
      </c>
      <c r="X36" s="54">
        <v>6.22</v>
      </c>
      <c r="Y36" s="54">
        <v>11.1</v>
      </c>
      <c r="Z36" s="54">
        <v>16.8</v>
      </c>
    </row>
    <row r="37" spans="1:26" ht="15.6">
      <c r="A37" s="17"/>
      <c r="B37" s="55"/>
      <c r="C37" s="55"/>
      <c r="D37" s="55"/>
      <c r="E37" s="55"/>
      <c r="F37" s="55"/>
      <c r="G37" s="55"/>
      <c r="H37" s="64"/>
      <c r="I37" s="64"/>
      <c r="J37" s="64"/>
      <c r="K37" s="64"/>
      <c r="L37" s="64"/>
      <c r="M37" s="17"/>
      <c r="N37" s="17"/>
      <c r="O37" s="17"/>
      <c r="P37" s="17"/>
      <c r="Q37" s="17"/>
      <c r="R37" s="17"/>
      <c r="S37" s="17"/>
      <c r="T37" s="1"/>
      <c r="U37" s="1"/>
      <c r="V37" s="1"/>
      <c r="W37" s="1"/>
      <c r="X37" s="1"/>
      <c r="Y37" s="1"/>
      <c r="Z37" s="1"/>
    </row>
    <row r="38" spans="1:26" ht="15.6">
      <c r="A38" s="710"/>
      <c r="B38" s="711"/>
      <c r="C38" s="711"/>
      <c r="D38" s="711"/>
      <c r="E38" s="55"/>
      <c r="F38" s="55"/>
      <c r="G38" s="55"/>
      <c r="H38" s="17"/>
      <c r="I38" s="17"/>
      <c r="J38" s="17"/>
      <c r="K38" s="17"/>
      <c r="L38" s="17"/>
      <c r="M38" s="17"/>
      <c r="N38" s="17"/>
      <c r="O38" s="17"/>
      <c r="P38" s="17"/>
      <c r="Q38" s="17"/>
      <c r="R38" s="17"/>
      <c r="S38" s="17"/>
      <c r="T38" s="1"/>
      <c r="U38" s="1"/>
      <c r="V38" s="1"/>
      <c r="W38" s="1"/>
      <c r="X38" s="1"/>
      <c r="Y38" s="1"/>
      <c r="Z38" s="1"/>
    </row>
    <row r="39" spans="1:26">
      <c r="A39" s="712"/>
      <c r="B39" s="713"/>
      <c r="C39" s="713"/>
      <c r="D39" s="713"/>
      <c r="E39" s="713"/>
      <c r="F39" s="3"/>
      <c r="G39" s="3"/>
      <c r="H39" s="3"/>
      <c r="I39" s="3"/>
      <c r="J39" s="3"/>
      <c r="K39" s="3"/>
      <c r="L39" s="3"/>
      <c r="M39" s="3"/>
      <c r="N39" s="3"/>
      <c r="O39" s="3"/>
      <c r="P39" s="3"/>
      <c r="Q39" s="3"/>
      <c r="R39" s="3"/>
      <c r="S39" s="3"/>
      <c r="T39" s="1"/>
      <c r="U39" s="1"/>
      <c r="V39" s="1"/>
      <c r="W39" s="1"/>
      <c r="X39" s="1"/>
      <c r="Y39" s="1"/>
      <c r="Z39" s="1"/>
    </row>
    <row r="40" spans="1:26">
      <c r="A40" s="851" t="s">
        <v>32805</v>
      </c>
      <c r="B40" s="851"/>
      <c r="C40" s="851"/>
      <c r="D40" s="3"/>
      <c r="E40" s="3"/>
      <c r="F40" s="3"/>
      <c r="G40" s="3"/>
      <c r="H40" s="3"/>
      <c r="I40" s="3"/>
      <c r="J40" s="3"/>
      <c r="K40" s="3"/>
      <c r="L40" s="3"/>
      <c r="M40" s="3"/>
      <c r="N40" s="3"/>
      <c r="O40" s="3"/>
      <c r="P40" s="3"/>
      <c r="Q40" s="3"/>
      <c r="R40" s="3"/>
      <c r="S40" s="3"/>
      <c r="T40" s="1"/>
      <c r="U40" s="1"/>
      <c r="V40" s="1"/>
      <c r="W40" s="1"/>
      <c r="X40" s="1"/>
      <c r="Y40" s="1"/>
      <c r="Z40" s="1"/>
    </row>
    <row r="41" spans="1:26">
      <c r="A41" s="705" t="str">
        <f>DADOS!$C$9</f>
        <v>Nome:</v>
      </c>
      <c r="B41" s="851" t="str">
        <f>DADOS!$D$9</f>
        <v>Magna Jorge Costa</v>
      </c>
      <c r="C41" s="852"/>
      <c r="D41" s="852"/>
      <c r="E41" s="852"/>
      <c r="F41" s="3"/>
      <c r="G41" s="3"/>
      <c r="H41" s="3"/>
      <c r="I41" s="1"/>
      <c r="J41" s="1"/>
      <c r="K41" s="1"/>
      <c r="L41" s="1"/>
      <c r="M41" s="1"/>
      <c r="N41" s="1"/>
      <c r="O41" s="1"/>
      <c r="P41" s="1"/>
      <c r="Q41" s="1"/>
      <c r="R41" s="1"/>
      <c r="S41" s="1"/>
      <c r="T41" s="1"/>
      <c r="U41" s="1"/>
      <c r="V41" s="1"/>
      <c r="W41" s="1"/>
      <c r="X41" s="1"/>
      <c r="Y41" s="1"/>
      <c r="Z41" s="1"/>
    </row>
    <row r="42" spans="1:26">
      <c r="A42" s="705" t="str">
        <f>DADOS!$C$10</f>
        <v>Cargo:</v>
      </c>
      <c r="B42" s="851" t="str">
        <f>DADOS!$D$10</f>
        <v>Engenheiro Civil na Prefeitura de Igarassu</v>
      </c>
      <c r="C42" s="852"/>
      <c r="D42" s="852"/>
      <c r="E42" s="852"/>
      <c r="F42" s="3"/>
      <c r="G42" s="3"/>
      <c r="H42" s="3"/>
      <c r="I42" s="1"/>
      <c r="J42" s="1"/>
      <c r="K42" s="1"/>
      <c r="L42" s="1"/>
      <c r="M42" s="1"/>
      <c r="N42" s="1"/>
      <c r="O42" s="1"/>
      <c r="P42" s="1"/>
      <c r="Q42" s="1"/>
      <c r="R42" s="1"/>
      <c r="S42" s="1"/>
      <c r="T42" s="1"/>
      <c r="U42" s="1"/>
      <c r="V42" s="1"/>
      <c r="W42" s="1"/>
      <c r="X42" s="1"/>
      <c r="Y42" s="1"/>
      <c r="Z42" s="1"/>
    </row>
    <row r="43" spans="1:26">
      <c r="A43" s="705" t="str">
        <f>DADOS!$C$11</f>
        <v>CREA/CAU:</v>
      </c>
      <c r="B43" s="851">
        <f>DADOS!$D$11</f>
        <v>19787279</v>
      </c>
      <c r="C43" s="852"/>
      <c r="D43" s="852"/>
      <c r="E43" s="852"/>
      <c r="F43" s="3"/>
      <c r="G43" s="3"/>
      <c r="H43" s="3"/>
      <c r="I43" s="1"/>
      <c r="J43" s="1"/>
      <c r="K43" s="1"/>
      <c r="L43" s="1"/>
      <c r="M43" s="1"/>
      <c r="N43" s="1"/>
      <c r="O43" s="1"/>
      <c r="P43" s="1"/>
      <c r="Q43" s="1"/>
      <c r="R43" s="1"/>
      <c r="S43" s="1"/>
      <c r="T43" s="1"/>
      <c r="U43" s="1"/>
      <c r="V43" s="1"/>
      <c r="W43" s="1"/>
      <c r="X43" s="1"/>
      <c r="Y43" s="1"/>
      <c r="Z43" s="1"/>
    </row>
  </sheetData>
  <mergeCells count="57">
    <mergeCell ref="B24:D24"/>
    <mergeCell ref="I24:R24"/>
    <mergeCell ref="I23:R23"/>
    <mergeCell ref="F22:G22"/>
    <mergeCell ref="B23:E23"/>
    <mergeCell ref="B18:E18"/>
    <mergeCell ref="B5:G5"/>
    <mergeCell ref="C9:D9"/>
    <mergeCell ref="B3:G3"/>
    <mergeCell ref="C15:D15"/>
    <mergeCell ref="F15:G15"/>
    <mergeCell ref="C16:D16"/>
    <mergeCell ref="F16:G16"/>
    <mergeCell ref="F12:G12"/>
    <mergeCell ref="C8:D8"/>
    <mergeCell ref="C10:D10"/>
    <mergeCell ref="C11:D11"/>
    <mergeCell ref="C12:D12"/>
    <mergeCell ref="C13:D13"/>
    <mergeCell ref="I3:J3"/>
    <mergeCell ref="K3:L3"/>
    <mergeCell ref="A1:H2"/>
    <mergeCell ref="B19:B20"/>
    <mergeCell ref="E19:E20"/>
    <mergeCell ref="C19:D19"/>
    <mergeCell ref="C20:D20"/>
    <mergeCell ref="C14:D14"/>
    <mergeCell ref="F14:G14"/>
    <mergeCell ref="I4:N4"/>
    <mergeCell ref="I5:N5"/>
    <mergeCell ref="B6:D6"/>
    <mergeCell ref="C7:D7"/>
    <mergeCell ref="I7:N7"/>
    <mergeCell ref="I6:Q6"/>
    <mergeCell ref="F13:G13"/>
    <mergeCell ref="B25:D25"/>
    <mergeCell ref="I25:R25"/>
    <mergeCell ref="O26:P26"/>
    <mergeCell ref="Q26:R26"/>
    <mergeCell ref="S26:T26"/>
    <mergeCell ref="U26:V26"/>
    <mergeCell ref="W26:X26"/>
    <mergeCell ref="Y26:Z26"/>
    <mergeCell ref="I28:N28"/>
    <mergeCell ref="I29:N29"/>
    <mergeCell ref="F35:H35"/>
    <mergeCell ref="I31:N31"/>
    <mergeCell ref="I32:N32"/>
    <mergeCell ref="B28:G28"/>
    <mergeCell ref="B30:G30"/>
    <mergeCell ref="B32:G32"/>
    <mergeCell ref="I30:N30"/>
    <mergeCell ref="A40:C40"/>
    <mergeCell ref="B41:E41"/>
    <mergeCell ref="B42:E42"/>
    <mergeCell ref="B43:E43"/>
    <mergeCell ref="I36:N36"/>
  </mergeCells>
  <dataValidations count="1">
    <dataValidation type="list" allowBlank="1" showInputMessage="1" showErrorMessage="1" sqref="B5:G5">
      <formula1>$I$8:$I$13</formula1>
    </dataValidation>
  </dataValidations>
  <pageMargins left="0.511811024" right="0.511811024" top="0.78740157499999996" bottom="0.78740157499999996" header="0.31496062000000002" footer="0.31496062000000002"/>
  <pageSetup paperSize="9" scale="93" orientation="portrait" horizontalDpi="300" verticalDpi="300" r:id="rId1"/>
  <colBreaks count="1" manualBreakCount="1">
    <brk id="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view="pageBreakPreview" zoomScaleNormal="115" zoomScaleSheetLayoutView="100" workbookViewId="0">
      <selection activeCell="D3" sqref="D3"/>
    </sheetView>
  </sheetViews>
  <sheetFormatPr defaultColWidth="9.109375" defaultRowHeight="10.199999999999999"/>
  <cols>
    <col min="1" max="1" width="8.5546875" style="617" customWidth="1"/>
    <col min="2" max="2" width="10.77734375" style="617" customWidth="1"/>
    <col min="3" max="3" width="17.77734375" style="617" customWidth="1"/>
    <col min="4" max="4" width="72.88671875" style="617" customWidth="1"/>
    <col min="5" max="5" width="10.77734375" style="617" customWidth="1"/>
    <col min="6" max="6" width="10.77734375" style="619" customWidth="1"/>
    <col min="7" max="7" width="10.77734375" style="617" hidden="1" customWidth="1"/>
    <col min="8" max="8" width="10.77734375" style="617" customWidth="1"/>
    <col min="9" max="9" width="15.77734375" style="620" bestFit="1" customWidth="1"/>
    <col min="10" max="10" width="9.109375" style="617"/>
    <col min="11" max="11" width="6.88671875" style="617" bestFit="1" customWidth="1"/>
    <col min="12" max="12" width="12.109375" style="617" bestFit="1" customWidth="1"/>
    <col min="13" max="13" width="3.109375" style="617" bestFit="1" customWidth="1"/>
    <col min="14" max="17" width="9.109375" style="617"/>
    <col min="18" max="18" width="26.5546875" style="617" bestFit="1" customWidth="1"/>
    <col min="19" max="16384" width="9.109375" style="617"/>
  </cols>
  <sheetData>
    <row r="1" spans="1:18" ht="25.8">
      <c r="A1" s="616"/>
      <c r="B1" s="1073" t="s">
        <v>31293</v>
      </c>
      <c r="C1" s="1073"/>
      <c r="D1" s="1073"/>
      <c r="E1" s="1073"/>
      <c r="F1" s="1073"/>
      <c r="G1" s="1073"/>
      <c r="H1" s="1073"/>
      <c r="I1" s="1073"/>
      <c r="R1" s="618" t="s">
        <v>12170</v>
      </c>
    </row>
    <row r="2" spans="1:18">
      <c r="B2" s="1082"/>
      <c r="C2" s="1082"/>
      <c r="D2" s="1082"/>
      <c r="E2" s="1082"/>
      <c r="F2" s="1082"/>
      <c r="G2" s="1082"/>
      <c r="H2" s="1082"/>
      <c r="I2" s="1082"/>
      <c r="R2" s="621" t="s">
        <v>66</v>
      </c>
    </row>
    <row r="3" spans="1:18">
      <c r="B3" s="1083" t="str">
        <f>P.O.!$A$3</f>
        <v>Tipo de Obra:</v>
      </c>
      <c r="C3" s="1083"/>
      <c r="D3" s="631" t="str">
        <f>P.O.!$C$3</f>
        <v>Instalação e Substituição de alambrados, em diversos campos e/ou quadras no Municipio de Igarassu/PE</v>
      </c>
      <c r="E3" s="630" t="str">
        <f>P.O.!G3</f>
        <v>DATA BASE:</v>
      </c>
      <c r="R3" s="621" t="s">
        <v>68</v>
      </c>
    </row>
    <row r="4" spans="1:18">
      <c r="B4" s="1083" t="str">
        <f>P.O.!$A$4</f>
        <v>Endereço da Obra:</v>
      </c>
      <c r="C4" s="1083"/>
      <c r="D4" s="631" t="str">
        <f>P.O.!$C$4</f>
        <v>IGARASSU-PE</v>
      </c>
      <c r="E4" s="617" t="str">
        <f>P.O.!G4</f>
        <v>SINAPI:</v>
      </c>
      <c r="F4" s="617" t="str">
        <f>P.O.!H4</f>
        <v>03/2024</v>
      </c>
      <c r="R4" s="618" t="s">
        <v>69</v>
      </c>
    </row>
    <row r="5" spans="1:18">
      <c r="B5" s="1084" t="str">
        <f>P.O.!$A$5</f>
        <v>BDI adotado (%):</v>
      </c>
      <c r="C5" s="1084"/>
      <c r="D5" s="632">
        <f>P.O.!$C$5</f>
        <v>0.20090302646350544</v>
      </c>
      <c r="E5" s="617" t="str">
        <f>P.O.!G5</f>
        <v>SICRO:</v>
      </c>
      <c r="F5" s="617" t="str">
        <f>P.O.!H5</f>
        <v>01/2024</v>
      </c>
      <c r="R5" s="621" t="s">
        <v>70</v>
      </c>
    </row>
    <row r="6" spans="1:18">
      <c r="B6" s="1083" t="str">
        <f>P.O.!$A$6</f>
        <v>Regime previdenciário:</v>
      </c>
      <c r="C6" s="1083"/>
      <c r="D6" s="631" t="str">
        <f>P.O.!$C$6</f>
        <v>ONERADO</v>
      </c>
      <c r="E6" s="617" t="str">
        <f>P.O.!G6</f>
        <v>ORSE:</v>
      </c>
      <c r="F6" s="617" t="str">
        <f>P.O.!H6</f>
        <v>03/2024</v>
      </c>
      <c r="R6" s="621" t="s">
        <v>74</v>
      </c>
    </row>
    <row r="7" spans="1:18">
      <c r="E7" s="617" t="str">
        <f>P.O.!G7</f>
        <v>SEINFRA:</v>
      </c>
      <c r="F7" s="617" t="str">
        <f>P.O.!H7</f>
        <v>10/2023</v>
      </c>
      <c r="R7" s="621" t="s">
        <v>75</v>
      </c>
    </row>
    <row r="8" spans="1:18">
      <c r="R8" s="624" t="s">
        <v>77</v>
      </c>
    </row>
    <row r="9" spans="1:18">
      <c r="A9" s="616"/>
      <c r="B9" s="633" t="s">
        <v>89</v>
      </c>
      <c r="C9" s="608" t="s">
        <v>86</v>
      </c>
      <c r="D9" s="605" t="s">
        <v>82</v>
      </c>
      <c r="E9" s="606" t="s">
        <v>87</v>
      </c>
      <c r="F9" s="607" t="s">
        <v>90</v>
      </c>
      <c r="G9" s="608"/>
      <c r="H9" s="608" t="s">
        <v>12171</v>
      </c>
      <c r="I9" s="608" t="s">
        <v>12173</v>
      </c>
      <c r="N9" s="627"/>
    </row>
    <row r="10" spans="1:18" ht="20.399999999999999">
      <c r="A10" s="846" t="str">
        <f>B10</f>
        <v>COMP-01</v>
      </c>
      <c r="B10" s="1074" t="s">
        <v>78</v>
      </c>
      <c r="C10" s="1075"/>
      <c r="D10" s="782" t="s">
        <v>32812</v>
      </c>
      <c r="E10" s="847" t="s">
        <v>159</v>
      </c>
      <c r="F10" s="609"/>
      <c r="G10" s="610"/>
      <c r="H10" s="610"/>
      <c r="I10" s="611">
        <f>SUM(I11:I14)</f>
        <v>43.34</v>
      </c>
      <c r="N10" s="627"/>
    </row>
    <row r="11" spans="1:18" ht="20.399999999999999">
      <c r="A11" s="616"/>
      <c r="B11" s="622" t="s">
        <v>66</v>
      </c>
      <c r="C11" s="623">
        <v>96522</v>
      </c>
      <c r="D11" s="612" t="str">
        <f>IF($B11=P.O.!$O$2,VLOOKUP(COMPOSIÇÕES!$C11,SINAPI!$B$5:$G$10000,2,FALSE),IF(COMPOSIÇÕES!$B11=P.O.!$O$3,VLOOKUP(COMPOSIÇÕES!$C11,'SINAPI-I'!$B$5:$G$9678,2,FALSE),IF(COMPOSIÇÕES!$B11=P.O.!$O$4,VLOOKUP(COMPOSIÇÕES!$C11,SICRO!$B$6:$G$9999,2,FALSE),IF(COMPOSIÇÕES!$B11=P.O.!$O$5,VLOOKUP(COMPOSIÇÕES!$C11,ORSE!$B$5:$G$9977,2,FALSE),IF(COMPOSIÇÕES!$B11=P.O.!$O$6,VLOOKUP(COMPOSIÇÕES!$C11,[1]EMLURB!$B$5:$G$10000,2,FALSE),IF(COMPOSIÇÕES!$B11=P.O.!$O$7,VLOOKUP(COMPOSIÇÕES!$C11,COMPOSIÇÕES!$A$9:$I$9199,4,FALSE),IF(COMPOSIÇÕES!$B11=P.O.!$O$8,"DEFINIROITEMNAPLANILHACOTAÇÕES","VERIFICARAFONTEDOITEM")))))))</f>
        <v>ESCAVAÇÃO MANUAL PARA BLOCO DE COROAMENTO OU SAPATA (SEM ESCAVAÇÃO PARA COLOCAÇÃO DE FÔRMAS). AF_01/2024</v>
      </c>
      <c r="E11" s="613" t="str">
        <f>IF($B11=P.O.!$O$2,VLOOKUP(COMPOSIÇÕES!$C11,SINAPI!$B$5:$G$10000,3,FALSE),IF(COMPOSIÇÕES!$B11=P.O.!$O$3,VLOOKUP(COMPOSIÇÕES!$C11,'SINAPI-I'!$B$5:$G$9678,3,FALSE),IF(COMPOSIÇÕES!$B11=P.O.!$O$4,VLOOKUP(COMPOSIÇÕES!$C11,SICRO!$B$6:$G$9999,3,FALSE),IF(COMPOSIÇÕES!$B11=P.O.!$O$5,VLOOKUP(COMPOSIÇÕES!$C11,ORSE!$B$5:$G$9977,3,FALSE),IF(COMPOSIÇÕES!$B11=P.O.!$O$6,VLOOKUP(COMPOSIÇÕES!$C11,[1]EMLURB!$B$5:$G$10000,3,FALSE),IF(COMPOSIÇÕES!$B11=P.O.!$O$7,VLOOKUP(COMPOSIÇÕES!$C11,COMPOSIÇÕES!$A$9:$I$9199,5,FALSE),IF(COMPOSIÇÕES!$B11=P.O.!$O$8,"","")))))))</f>
        <v>M3</v>
      </c>
      <c r="F11" s="628">
        <v>8.0000000000000019E-3</v>
      </c>
      <c r="G11" s="613">
        <f>IF($B11=P.O.!$O$2,VLOOKUP(COMPOSIÇÕES!$C11,SINAPI!$B$5:$G$10000,6,FALSE),IF(COMPOSIÇÕES!$B11=P.O.!$O$3,VLOOKUP(COMPOSIÇÕES!$C11,'SINAPI-I'!$B$5:$G$9678,6,FALSE),IF(COMPOSIÇÕES!$B11=P.O.!$O$4,VLOOKUP(COMPOSIÇÕES!$C11,SICRO!$B$6:$G$9999,6,FALSE),IF(COMPOSIÇÕES!$B11=P.O.!$O$5,VLOOKUP(COMPOSIÇÕES!$C11,ORSE!$B$5:$G$9977,6,FALSE),IF(COMPOSIÇÕES!$B11=P.O.!$O$6,VLOOKUP(COMPOSIÇÕES!$C11,[1]EMLURB!$B$5:$G$10000,6,FALSE),IF(COMPOSIÇÕES!$B11=P.O.!$O$7,VLOOKUP(COMPOSIÇÕES!$C11,COMPOSIÇÕES!$A$9:$I$9199,9,FALSE),IF(COMPOSIÇÕES!$B11=P.O.!$O$8,"","")))))))</f>
        <v>132.9</v>
      </c>
      <c r="H11" s="614">
        <f>IF($B11=P.O.!$O$7,COMPOSIÇÕES!$G11,IF(COMPOSIÇÕES!$B11=P.O.!$O$8,COMPOSIÇÕES!$G11,COMPOSIÇÕES!G11*(1-P.O.!$L$1)))</f>
        <v>132.9</v>
      </c>
      <c r="I11" s="615">
        <f t="shared" ref="I11:I14" si="0">IF(H11=0,"",ROUND(F11*H11,2))</f>
        <v>1.06</v>
      </c>
      <c r="N11" s="627"/>
    </row>
    <row r="12" spans="1:18">
      <c r="A12" s="616"/>
      <c r="B12" s="622" t="s">
        <v>66</v>
      </c>
      <c r="C12" s="623">
        <v>96544</v>
      </c>
      <c r="D12" s="612" t="str">
        <f>IF($B12=P.O.!$O$2,VLOOKUP(COMPOSIÇÕES!$C12,SINAPI!$B$5:$G$10000,2,FALSE),IF(COMPOSIÇÕES!$B12=P.O.!$O$3,VLOOKUP(COMPOSIÇÕES!$C12,'SINAPI-I'!$B$5:$G$9678,2,FALSE),IF(COMPOSIÇÕES!$B12=P.O.!$O$4,VLOOKUP(COMPOSIÇÕES!$C12,SICRO!$B$6:$G$9999,2,FALSE),IF(COMPOSIÇÕES!$B12=P.O.!$O$5,VLOOKUP(COMPOSIÇÕES!$C12,ORSE!$B$5:$G$9977,2,FALSE),IF(COMPOSIÇÕES!$B12=P.O.!$O$6,VLOOKUP(COMPOSIÇÕES!$C12,[1]EMLURB!$B$5:$G$10000,2,FALSE),IF(COMPOSIÇÕES!$B12=P.O.!$O$7,VLOOKUP(COMPOSIÇÕES!$C12,COMPOSIÇÕES!$A$9:$I$9199,4,FALSE),IF(COMPOSIÇÕES!$B12=P.O.!$O$8,"DEFINIROITEMNAPLANILHACOTAÇÕES","VERIFICARAFONTEDOITEM")))))))</f>
        <v>ARMAÇÃO DE BLOCO UTILIZANDO AÇO CA-50 DE 6,3 MM - MONTAGEM. AF_01/2024</v>
      </c>
      <c r="E12" s="613" t="str">
        <f>IF($B12=P.O.!$O$2,VLOOKUP(COMPOSIÇÕES!$C12,SINAPI!$B$5:$G$10000,3,FALSE),IF(COMPOSIÇÕES!$B12=P.O.!$O$3,VLOOKUP(COMPOSIÇÕES!$C12,'SINAPI-I'!$B$5:$G$9678,3,FALSE),IF(COMPOSIÇÕES!$B12=P.O.!$O$4,VLOOKUP(COMPOSIÇÕES!$C12,SICRO!$B$6:$G$9999,3,FALSE),IF(COMPOSIÇÕES!$B12=P.O.!$O$5,VLOOKUP(COMPOSIÇÕES!$C12,ORSE!$B$5:$G$9977,3,FALSE),IF(COMPOSIÇÕES!$B12=P.O.!$O$6,VLOOKUP(COMPOSIÇÕES!$C12,[1]EMLURB!$B$5:$G$10000,3,FALSE),IF(COMPOSIÇÕES!$B12=P.O.!$O$7,VLOOKUP(COMPOSIÇÕES!$C12,COMPOSIÇÕES!$A$9:$I$9199,5,FALSE),IF(COMPOSIÇÕES!$B12=P.O.!$O$8,"","")))))))</f>
        <v>KG</v>
      </c>
      <c r="F12" s="628">
        <v>2</v>
      </c>
      <c r="G12" s="613">
        <f>IF($B12=P.O.!$O$2,VLOOKUP(COMPOSIÇÕES!$C12,SINAPI!$B$5:$G$10000,6,FALSE),IF(COMPOSIÇÕES!$B12=P.O.!$O$3,VLOOKUP(COMPOSIÇÕES!$C12,'SINAPI-I'!$B$5:$G$9678,6,FALSE),IF(COMPOSIÇÕES!$B12=P.O.!$O$4,VLOOKUP(COMPOSIÇÕES!$C12,SICRO!$B$6:$G$9999,6,FALSE),IF(COMPOSIÇÕES!$B12=P.O.!$O$5,VLOOKUP(COMPOSIÇÕES!$C12,ORSE!$B$5:$G$9977,6,FALSE),IF(COMPOSIÇÕES!$B12=P.O.!$O$6,VLOOKUP(COMPOSIÇÕES!$C12,[1]EMLURB!$B$5:$G$10000,6,FALSE),IF(COMPOSIÇÕES!$B12=P.O.!$O$7,VLOOKUP(COMPOSIÇÕES!$C12,COMPOSIÇÕES!$A$9:$I$9199,9,FALSE),IF(COMPOSIÇÕES!$B12=P.O.!$O$8,"","")))))))</f>
        <v>18.73</v>
      </c>
      <c r="H12" s="614">
        <f>IF($B12=P.O.!$O$7,COMPOSIÇÕES!$G12,IF(COMPOSIÇÕES!$B12=P.O.!$O$8,COMPOSIÇÕES!$G12,COMPOSIÇÕES!G12*(1-P.O.!$L$1)))</f>
        <v>18.73</v>
      </c>
      <c r="I12" s="615">
        <f t="shared" si="0"/>
        <v>37.46</v>
      </c>
      <c r="N12" s="627"/>
    </row>
    <row r="13" spans="1:18">
      <c r="A13" s="616"/>
      <c r="B13" s="622" t="s">
        <v>68</v>
      </c>
      <c r="C13" s="623">
        <v>345</v>
      </c>
      <c r="D13" s="612" t="str">
        <f>IF($B13=P.O.!$O$2,VLOOKUP(COMPOSIÇÕES!$C13,SINAPI!$B$5:$G$10000,2,FALSE),IF(COMPOSIÇÕES!$B13=P.O.!$O$3,VLOOKUP(COMPOSIÇÕES!$C13,'SINAPI-I'!$B$5:$G$9678,2,FALSE),IF(COMPOSIÇÕES!$B13=P.O.!$O$4,VLOOKUP(COMPOSIÇÕES!$C13,SICRO!$B$6:$G$9999,2,FALSE),IF(COMPOSIÇÕES!$B13=P.O.!$O$5,VLOOKUP(COMPOSIÇÕES!$C13,ORSE!$B$5:$G$9977,2,FALSE),IF(COMPOSIÇÕES!$B13=P.O.!$O$6,VLOOKUP(COMPOSIÇÕES!$C13,[1]EMLURB!$B$5:$G$10000,2,FALSE),IF(COMPOSIÇÕES!$B13=P.O.!$O$7,VLOOKUP(COMPOSIÇÕES!$C13,COMPOSIÇÕES!$A$9:$I$9199,4,FALSE),IF(COMPOSIÇÕES!$B13=P.O.!$O$8,"DEFINIROITEMNAPLANILHACOTAÇÕES","VERIFICARAFONTEDOITEM")))))))</f>
        <v xml:space="preserve">ARAME GALVANIZADO 18 BWG, D = 1,24MM (0,009 KG/M)                                                                                                                                                                                                                                                                                                                                                                                                                                                         </v>
      </c>
      <c r="E13" s="613" t="str">
        <f>IF($B13=P.O.!$O$2,VLOOKUP(COMPOSIÇÕES!$C13,SINAPI!$B$5:$G$10000,3,FALSE),IF(COMPOSIÇÕES!$B13=P.O.!$O$3,VLOOKUP(COMPOSIÇÕES!$C13,'SINAPI-I'!$B$5:$G$9678,3,FALSE),IF(COMPOSIÇÕES!$B13=P.O.!$O$4,VLOOKUP(COMPOSIÇÕES!$C13,SICRO!$B$6:$G$9999,3,FALSE),IF(COMPOSIÇÕES!$B13=P.O.!$O$5,VLOOKUP(COMPOSIÇÕES!$C13,ORSE!$B$5:$G$9977,3,FALSE),IF(COMPOSIÇÕES!$B13=P.O.!$O$6,VLOOKUP(COMPOSIÇÕES!$C13,[1]EMLURB!$B$5:$G$10000,3,FALSE),IF(COMPOSIÇÕES!$B13=P.O.!$O$7,VLOOKUP(COMPOSIÇÕES!$C13,COMPOSIÇÕES!$A$9:$I$9199,5,FALSE),IF(COMPOSIÇÕES!$B13=P.O.!$O$8,"","")))))))</f>
        <v xml:space="preserve">KG    </v>
      </c>
      <c r="F13" s="628">
        <v>9.6000000000000026E-3</v>
      </c>
      <c r="G13" s="613">
        <f>IF($B13=P.O.!$O$2,VLOOKUP(COMPOSIÇÕES!$C13,SINAPI!$B$5:$G$10000,6,FALSE),IF(COMPOSIÇÕES!$B13=P.O.!$O$3,VLOOKUP(COMPOSIÇÕES!$C13,'SINAPI-I'!$B$5:$G$9678,6,FALSE),IF(COMPOSIÇÕES!$B13=P.O.!$O$4,VLOOKUP(COMPOSIÇÕES!$C13,SICRO!$B$6:$G$9999,6,FALSE),IF(COMPOSIÇÕES!$B13=P.O.!$O$5,VLOOKUP(COMPOSIÇÕES!$C13,ORSE!$B$5:$G$9977,6,FALSE),IF(COMPOSIÇÕES!$B13=P.O.!$O$6,VLOOKUP(COMPOSIÇÕES!$C13,[1]EMLURB!$B$5:$G$10000,6,FALSE),IF(COMPOSIÇÕES!$B13=P.O.!$O$7,VLOOKUP(COMPOSIÇÕES!$C13,COMPOSIÇÕES!$A$9:$I$9199,9,FALSE),IF(COMPOSIÇÕES!$B13=P.O.!$O$8,"","")))))))</f>
        <v>30.35</v>
      </c>
      <c r="H13" s="614">
        <f>IF($B13=P.O.!$O$7,COMPOSIÇÕES!$G13,IF(COMPOSIÇÕES!$B13=P.O.!$O$8,COMPOSIÇÕES!$G13,COMPOSIÇÕES!G13*(1-P.O.!$L$1)))</f>
        <v>30.35</v>
      </c>
      <c r="I13" s="615">
        <f t="shared" si="0"/>
        <v>0.28999999999999998</v>
      </c>
    </row>
    <row r="14" spans="1:18" ht="20.399999999999999">
      <c r="A14" s="616"/>
      <c r="B14" s="625" t="s">
        <v>66</v>
      </c>
      <c r="C14" s="626">
        <v>97096</v>
      </c>
      <c r="D14" s="612" t="str">
        <f>IF($B14=P.O.!$O$2,VLOOKUP(COMPOSIÇÕES!$C14,SINAPI!$B$5:$G$10000,2,FALSE),IF(COMPOSIÇÕES!$B14=P.O.!$O$3,VLOOKUP(COMPOSIÇÕES!$C14,'SINAPI-I'!$B$5:$G$9678,2,FALSE),IF(COMPOSIÇÕES!$B14=P.O.!$O$4,VLOOKUP(COMPOSIÇÕES!$C14,SICRO!$B$6:$G$9999,2,FALSE),IF(COMPOSIÇÕES!$B14=P.O.!$O$5,VLOOKUP(COMPOSIÇÕES!$C14,ORSE!$B$5:$G$9977,2,FALSE),IF(COMPOSIÇÕES!$B14=P.O.!$O$6,VLOOKUP(COMPOSIÇÕES!$C14,[1]EMLURB!$B$5:$G$10000,2,FALSE),IF(COMPOSIÇÕES!$B14=P.O.!$O$7,VLOOKUP(COMPOSIÇÕES!$C14,COMPOSIÇÕES!$A$9:$I$9199,4,FALSE),IF(COMPOSIÇÕES!$B14=P.O.!$O$8,"DEFINIROITEMNAPLANILHACOTAÇÕES","VERIFICARAFONTEDOITEM")))))))</f>
        <v>CONCRETAGEM DE RADIER, PISO DE CONCRETO OU LAJE SOBRE SOLO, FCK 30 MPA - LANÇAMENTO, ADENSAMENTO E ACABAMENTO. AF_09/2021</v>
      </c>
      <c r="E14" s="613" t="str">
        <f>IF($B14=P.O.!$O$2,VLOOKUP(COMPOSIÇÕES!$C14,SINAPI!$B$5:$G$10000,3,FALSE),IF(COMPOSIÇÕES!$B14=P.O.!$O$3,VLOOKUP(COMPOSIÇÕES!$C14,'SINAPI-I'!$B$5:$G$9678,3,FALSE),IF(COMPOSIÇÕES!$B14=P.O.!$O$4,VLOOKUP(COMPOSIÇÕES!$C14,SICRO!$B$6:$G$9999,3,FALSE),IF(COMPOSIÇÕES!$B14=P.O.!$O$5,VLOOKUP(COMPOSIÇÕES!$C14,ORSE!$B$5:$G$9977,3,FALSE),IF(COMPOSIÇÕES!$B14=P.O.!$O$6,VLOOKUP(COMPOSIÇÕES!$C14,[1]EMLURB!$B$5:$G$10000,3,FALSE),IF(COMPOSIÇÕES!$B14=P.O.!$O$7,VLOOKUP(COMPOSIÇÕES!$C14,COMPOSIÇÕES!$A$9:$I$9199,5,FALSE),IF(COMPOSIÇÕES!$B14=P.O.!$O$8,"","")))))))</f>
        <v>M3</v>
      </c>
      <c r="F14" s="628">
        <v>8.0000000000000019E-3</v>
      </c>
      <c r="G14" s="613">
        <f>IF($B14=P.O.!$O$2,VLOOKUP(COMPOSIÇÕES!$C14,SINAPI!$B$5:$G$10000,6,FALSE),IF(COMPOSIÇÕES!$B14=P.O.!$O$3,VLOOKUP(COMPOSIÇÕES!$C14,'SINAPI-I'!$B$5:$G$9678,6,FALSE),IF(COMPOSIÇÕES!$B14=P.O.!$O$4,VLOOKUP(COMPOSIÇÕES!$C14,SICRO!$B$6:$G$9999,6,FALSE),IF(COMPOSIÇÕES!$B14=P.O.!$O$5,VLOOKUP(COMPOSIÇÕES!$C14,ORSE!$B$5:$G$9977,6,FALSE),IF(COMPOSIÇÕES!$B14=P.O.!$O$6,VLOOKUP(COMPOSIÇÕES!$C14,[1]EMLURB!$B$5:$G$10000,6,FALSE),IF(COMPOSIÇÕES!$B14=P.O.!$O$7,VLOOKUP(COMPOSIÇÕES!$C14,COMPOSIÇÕES!$A$9:$I$9199,9,FALSE),IF(COMPOSIÇÕES!$B14=P.O.!$O$8,"","")))))))</f>
        <v>566.52</v>
      </c>
      <c r="H14" s="614">
        <f>IF($B14=P.O.!$O$7,COMPOSIÇÕES!$G14,IF(COMPOSIÇÕES!$B14=P.O.!$O$8,COMPOSIÇÕES!$G14,COMPOSIÇÕES!G14*(1-P.O.!$L$1)))</f>
        <v>566.52</v>
      </c>
      <c r="I14" s="615">
        <f t="shared" si="0"/>
        <v>4.53</v>
      </c>
    </row>
    <row r="15" spans="1:18">
      <c r="A15" s="616"/>
      <c r="B15" s="1076" t="s">
        <v>96</v>
      </c>
      <c r="C15" s="1077"/>
      <c r="D15" s="1078"/>
      <c r="E15" s="1079"/>
      <c r="F15" s="1079"/>
      <c r="G15" s="1079"/>
      <c r="H15" s="1079"/>
      <c r="I15" s="1080"/>
    </row>
    <row r="17" spans="1:11" ht="14.4" customHeight="1">
      <c r="A17" s="616"/>
      <c r="B17" s="633" t="s">
        <v>89</v>
      </c>
      <c r="C17" s="608" t="s">
        <v>86</v>
      </c>
      <c r="D17" s="605" t="s">
        <v>82</v>
      </c>
      <c r="E17" s="606" t="s">
        <v>87</v>
      </c>
      <c r="F17" s="607" t="s">
        <v>90</v>
      </c>
      <c r="G17" s="608"/>
      <c r="H17" s="608" t="s">
        <v>12171</v>
      </c>
      <c r="I17" s="608" t="s">
        <v>12173</v>
      </c>
    </row>
    <row r="18" spans="1:11" ht="61.2">
      <c r="A18" s="846" t="str">
        <f>B18</f>
        <v>COMP-02</v>
      </c>
      <c r="B18" s="1074" t="s">
        <v>12174</v>
      </c>
      <c r="C18" s="1075"/>
      <c r="D18" s="783" t="s">
        <v>32813</v>
      </c>
      <c r="E18" s="847" t="s">
        <v>32814</v>
      </c>
      <c r="F18" s="609"/>
      <c r="G18" s="610"/>
      <c r="H18" s="610"/>
      <c r="I18" s="611">
        <f>SUM(I19:I21)</f>
        <v>804.19999999999993</v>
      </c>
    </row>
    <row r="19" spans="1:11" ht="30.6">
      <c r="A19" s="616"/>
      <c r="B19" s="622" t="s">
        <v>66</v>
      </c>
      <c r="C19" s="623">
        <v>102362</v>
      </c>
      <c r="D19" s="612" t="str">
        <f>IF($B19=P.O.!$O$2,VLOOKUP(COMPOSIÇÕES!$C19,SINAPI!$B$5:$G$10000,2,FALSE),IF(COMPOSIÇÕES!$B19=P.O.!$O$3,VLOOKUP(COMPOSIÇÕES!$C19,'SINAPI-I'!$B$5:$G$9678,2,FALSE),IF(COMPOSIÇÕES!$B19=P.O.!$O$4,VLOOKUP(COMPOSIÇÕES!$C19,SICRO!$B$6:$G$9999,2,FALSE),IF(COMPOSIÇÕES!$B19=P.O.!$O$5,VLOOKUP(COMPOSIÇÕES!$C19,ORSE!$B$5:$G$9977,2,FALSE),IF(COMPOSIÇÕES!$B19=P.O.!$O$6,VLOOKUP(COMPOSIÇÕES!$C19,[1]EMLURB!$B$5:$G$10000,2,FALSE),IF(COMPOSIÇÕES!$B19=P.O.!$O$7,VLOOKUP(COMPOSIÇÕES!$C19,COMPOSIÇÕES!$A$9:$I$9199,4,FALSE),IF(COMPOSIÇÕES!$B19=P.O.!$O$8,"DEFINIROITEMNAPLANILHACOTAÇÕES","VERIFICARAFONTEDOITEM")))))))</f>
        <v>ALAMBRADO PARA QUADRA POLIESPORTIVA, ESTRUTURADO POR TUBOS DE ACO GALVANIZADO, (MONTANTES COM DIAMETRO 2", TRAVESSAS E ESCORAS COM DIÂMETRO 1 ¼"), COM TELA DE ARAME GALVANIZADO, FIO 14 BWG E MALHA QUADRADA 5X5CM (EXCETO MURETA). AF_03/2021</v>
      </c>
      <c r="E19" s="613" t="str">
        <f>IF($B19=P.O.!$O$2,VLOOKUP(COMPOSIÇÕES!$C19,SINAPI!$B$5:$G$10000,3,FALSE),IF(COMPOSIÇÕES!$B19=P.O.!$O$3,VLOOKUP(COMPOSIÇÕES!$C19,'SINAPI-I'!$B$5:$G$9678,3,FALSE),IF(COMPOSIÇÕES!$B19=P.O.!$O$4,VLOOKUP(COMPOSIÇÕES!$C19,SICRO!$B$6:$G$9999,3,FALSE),IF(COMPOSIÇÕES!$B19=P.O.!$O$5,VLOOKUP(COMPOSIÇÕES!$C19,ORSE!$B$5:$G$9977,3,FALSE),IF(COMPOSIÇÕES!$B19=P.O.!$O$6,VLOOKUP(COMPOSIÇÕES!$C19,[1]EMLURB!$B$5:$G$10000,3,FALSE),IF(COMPOSIÇÕES!$B19=P.O.!$O$7,VLOOKUP(COMPOSIÇÕES!$C19,COMPOSIÇÕES!$A$9:$I$9199,5,FALSE),IF(COMPOSIÇÕES!$B19=P.O.!$O$8,"","")))))))</f>
        <v>M2</v>
      </c>
      <c r="F19" s="789">
        <v>4</v>
      </c>
      <c r="G19" s="613">
        <f>IF($B19=P.O.!$O$2,VLOOKUP(COMPOSIÇÕES!$C19,SINAPI!$B$5:$G$10000,6,FALSE),IF(COMPOSIÇÕES!$B19=P.O.!$O$3,VLOOKUP(COMPOSIÇÕES!$C19,'SINAPI-I'!$B$5:$G$9678,6,FALSE),IF(COMPOSIÇÕES!$B19=P.O.!$O$4,VLOOKUP(COMPOSIÇÕES!$C19,SICRO!$B$6:$G$9999,6,FALSE),IF(COMPOSIÇÕES!$B19=P.O.!$O$5,VLOOKUP(COMPOSIÇÕES!$C19,ORSE!$B$5:$G$9977,6,FALSE),IF(COMPOSIÇÕES!$B19=P.O.!$O$6,VLOOKUP(COMPOSIÇÕES!$C19,[1]EMLURB!$B$5:$G$10000,6,FALSE),IF(COMPOSIÇÕES!$B19=P.O.!$O$7,VLOOKUP(COMPOSIÇÕES!$C19,COMPOSIÇÕES!$A$9:$I$9199,9,FALSE),IF(COMPOSIÇÕES!$B19=P.O.!$O$8,"","")))))))</f>
        <v>156.16999999999999</v>
      </c>
      <c r="H19" s="614">
        <f>IF($B19=P.O.!$O$7,COMPOSIÇÕES!$G19,IF(COMPOSIÇÕES!$B19=P.O.!$O$8,COMPOSIÇÕES!$G19,COMPOSIÇÕES!G19*(1-P.O.!$L$1)))</f>
        <v>156.16999999999999</v>
      </c>
      <c r="I19" s="615">
        <f>IF(H19=0,"",ROUND(F19*H19,2))</f>
        <v>624.67999999999995</v>
      </c>
      <c r="K19" s="629"/>
    </row>
    <row r="20" spans="1:11" ht="20.399999999999999">
      <c r="A20" s="616"/>
      <c r="B20" s="622" t="s">
        <v>66</v>
      </c>
      <c r="C20" s="623">
        <v>100758</v>
      </c>
      <c r="D20" s="612" t="str">
        <f>IF($B20=P.O.!$O$2,VLOOKUP(COMPOSIÇÕES!$C20,SINAPI!$B$5:$G$10000,2,FALSE),IF(COMPOSIÇÕES!$B20=P.O.!$O$3,VLOOKUP(COMPOSIÇÕES!$C20,'SINAPI-I'!$B$5:$G$9678,2,FALSE),IF(COMPOSIÇÕES!$B20=P.O.!$O$4,VLOOKUP(COMPOSIÇÕES!$C20,SICRO!$B$6:$G$9999,2,FALSE),IF(COMPOSIÇÕES!$B20=P.O.!$O$5,VLOOKUP(COMPOSIÇÕES!$C20,ORSE!$B$5:$G$9977,2,FALSE),IF(COMPOSIÇÕES!$B20=P.O.!$O$6,VLOOKUP(COMPOSIÇÕES!$C20,[1]EMLURB!$B$5:$G$10000,2,FALSE),IF(COMPOSIÇÕES!$B20=P.O.!$O$7,VLOOKUP(COMPOSIÇÕES!$C20,COMPOSIÇÕES!$A$9:$I$9199,4,FALSE),IF(COMPOSIÇÕES!$B20=P.O.!$O$8,"DEFINIROITEMNAPLANILHACOTAÇÕES","VERIFICARAFONTEDOITEM")))))))</f>
        <v>PINTURA COM TINTA ALQUÍDICA DE ACABAMENTO (ESMALTE SINTÉTICO ACETINADO) APLICADA A ROLO OU PINCEL SOBRE SUPERFÍCIES METÁLICAS (EXCETO PERFIL) EXECUTADO EM OBRA (02 DEMÃOS). AF_01/2020</v>
      </c>
      <c r="E20" s="613" t="str">
        <f>IF($B20=P.O.!$O$2,VLOOKUP(COMPOSIÇÕES!$C20,SINAPI!$B$5:$G$10000,3,FALSE),IF(COMPOSIÇÕES!$B20=P.O.!$O$3,VLOOKUP(COMPOSIÇÕES!$C20,'SINAPI-I'!$B$5:$G$9678,3,FALSE),IF(COMPOSIÇÕES!$B20=P.O.!$O$4,VLOOKUP(COMPOSIÇÕES!$C20,SICRO!$B$6:$G$9999,3,FALSE),IF(COMPOSIÇÕES!$B20=P.O.!$O$5,VLOOKUP(COMPOSIÇÕES!$C20,ORSE!$B$5:$G$9977,3,FALSE),IF(COMPOSIÇÕES!$B20=P.O.!$O$6,VLOOKUP(COMPOSIÇÕES!$C20,[1]EMLURB!$B$5:$G$10000,3,FALSE),IF(COMPOSIÇÕES!$B20=P.O.!$O$7,VLOOKUP(COMPOSIÇÕES!$C20,COMPOSIÇÕES!$A$9:$I$9199,5,FALSE),IF(COMPOSIÇÕES!$B20=P.O.!$O$8,"","")))))))</f>
        <v>M2</v>
      </c>
      <c r="F20" s="628">
        <f>(4*0.5)+(4*0.31)</f>
        <v>3.24</v>
      </c>
      <c r="G20" s="613">
        <f>IF($B20=P.O.!$O$2,VLOOKUP(COMPOSIÇÕES!$C20,SINAPI!$B$5:$G$10000,6,FALSE),IF(COMPOSIÇÕES!$B20=P.O.!$O$3,VLOOKUP(COMPOSIÇÕES!$C20,'SINAPI-I'!$B$5:$G$9678,6,FALSE),IF(COMPOSIÇÕES!$B20=P.O.!$O$4,VLOOKUP(COMPOSIÇÕES!$C20,SICRO!$B$6:$G$9999,6,FALSE),IF(COMPOSIÇÕES!$B20=P.O.!$O$5,VLOOKUP(COMPOSIÇÕES!$C20,ORSE!$B$5:$G$9977,6,FALSE),IF(COMPOSIÇÕES!$B20=P.O.!$O$6,VLOOKUP(COMPOSIÇÕES!$C20,[1]EMLURB!$B$5:$G$10000,6,FALSE),IF(COMPOSIÇÕES!$B20=P.O.!$O$7,VLOOKUP(COMPOSIÇÕES!$C20,COMPOSIÇÕES!$A$9:$I$9199,9,FALSE),IF(COMPOSIÇÕES!$B20=P.O.!$O$8,"","")))))))</f>
        <v>48.72</v>
      </c>
      <c r="H20" s="614">
        <f>IF($B20=P.O.!$O$7,COMPOSIÇÕES!$G20,IF(COMPOSIÇÕES!$B20=P.O.!$O$8,COMPOSIÇÕES!$G20,COMPOSIÇÕES!G20*(1-P.O.!$L$1)))</f>
        <v>48.72</v>
      </c>
      <c r="I20" s="615">
        <f>IF(H20=0,"",ROUND(F20*H20,2))</f>
        <v>157.85</v>
      </c>
      <c r="K20" s="629"/>
    </row>
    <row r="21" spans="1:11" ht="20.399999999999999">
      <c r="A21" s="616"/>
      <c r="B21" s="622" t="s">
        <v>75</v>
      </c>
      <c r="C21" s="623" t="s">
        <v>78</v>
      </c>
      <c r="D21" s="612" t="str">
        <f>IF($B21=P.O.!$O$2,VLOOKUP(COMPOSIÇÕES!$C21,SINAPI!$B$5:$G$10000,2,FALSE),IF(COMPOSIÇÕES!$B21=P.O.!$O$3,VLOOKUP(COMPOSIÇÕES!$C21,'SINAPI-I'!$B$5:$G$9678,2,FALSE),IF(COMPOSIÇÕES!$B21=P.O.!$O$4,VLOOKUP(COMPOSIÇÕES!$C21,SICRO!$B$6:$G$9999,2,FALSE),IF(COMPOSIÇÕES!$B21=P.O.!$O$5,VLOOKUP(COMPOSIÇÕES!$C21,ORSE!$B$5:$G$9977,2,FALSE),IF(COMPOSIÇÕES!$B21=P.O.!$O$6,VLOOKUP(COMPOSIÇÕES!$C21,[1]EMLURB!$B$5:$G$10000,2,FALSE),IF(COMPOSIÇÕES!$B21=P.O.!$O$7,VLOOKUP(COMPOSIÇÕES!$C21,COMPOSIÇÕES!$A$9:$I$9199,4,FALSE),IF(COMPOSIÇÕES!$B21=P.O.!$O$8,"DEFINIROITEMNAPLANILHACOTAÇÕES","VERIFICARAFONTEDOITEM")))))))</f>
        <v>BASE DE CONCRETO ARMADO, DIM; 20X20X20CM COM ARMAÇÃO DE AÇO CA-50 DE 6,3MM, INCLUSO ESCAVAÇÃO, SEM FORMA DE MADEIRA.</v>
      </c>
      <c r="E21" s="613" t="str">
        <f>IF($B21=P.O.!$O$2,VLOOKUP(COMPOSIÇÕES!$C21,SINAPI!$B$5:$G$10000,3,FALSE),IF(COMPOSIÇÕES!$B21=P.O.!$O$3,VLOOKUP(COMPOSIÇÕES!$C21,'SINAPI-I'!$B$5:$G$9678,3,FALSE),IF(COMPOSIÇÕES!$B21=P.O.!$O$4,VLOOKUP(COMPOSIÇÕES!$C21,SICRO!$B$6:$G$9999,3,FALSE),IF(COMPOSIÇÕES!$B21=P.O.!$O$5,VLOOKUP(COMPOSIÇÕES!$C21,ORSE!$B$5:$G$9977,3,FALSE),IF(COMPOSIÇÕES!$B21=P.O.!$O$6,VLOOKUP(COMPOSIÇÕES!$C21,[1]EMLURB!$B$5:$G$10000,3,FALSE),IF(COMPOSIÇÕES!$B21=P.O.!$O$7,VLOOKUP(COMPOSIÇÕES!$C21,COMPOSIÇÕES!$A$9:$I$9199,5,FALSE),IF(COMPOSIÇÕES!$B21=P.O.!$O$8,"","")))))))</f>
        <v>UN</v>
      </c>
      <c r="F21" s="789">
        <v>0.5</v>
      </c>
      <c r="G21" s="613">
        <f>IF($B21=P.O.!$O$2,VLOOKUP(COMPOSIÇÕES!$C21,SINAPI!$B$5:$G$10000,6,FALSE),IF(COMPOSIÇÕES!$B21=P.O.!$O$3,VLOOKUP(COMPOSIÇÕES!$C21,'SINAPI-I'!$B$5:$G$9678,6,FALSE),IF(COMPOSIÇÕES!$B21=P.O.!$O$4,VLOOKUP(COMPOSIÇÕES!$C21,SICRO!$B$6:$G$9999,6,FALSE),IF(COMPOSIÇÕES!$B21=P.O.!$O$5,VLOOKUP(COMPOSIÇÕES!$C21,ORSE!$B$5:$G$9977,6,FALSE),IF(COMPOSIÇÕES!$B21=P.O.!$O$6,VLOOKUP(COMPOSIÇÕES!$C21,[1]EMLURB!$B$5:$G$10000,6,FALSE),IF(COMPOSIÇÕES!$B21=P.O.!$O$7,VLOOKUP(COMPOSIÇÕES!$C21,COMPOSIÇÕES!$A$9:$I$9199,9,FALSE),IF(COMPOSIÇÕES!$B21=P.O.!$O$8,"","")))))))</f>
        <v>43.34</v>
      </c>
      <c r="H21" s="614">
        <f>I10</f>
        <v>43.34</v>
      </c>
      <c r="I21" s="615">
        <f>IF(H21=0,"",ROUND(F21*H21,2))</f>
        <v>21.67</v>
      </c>
      <c r="K21" s="629"/>
    </row>
    <row r="22" spans="1:11">
      <c r="A22" s="616"/>
      <c r="B22" s="1076" t="s">
        <v>96</v>
      </c>
      <c r="C22" s="1077"/>
      <c r="D22" s="1078"/>
      <c r="E22" s="1079"/>
      <c r="F22" s="1079"/>
      <c r="G22" s="1079"/>
      <c r="H22" s="1079"/>
      <c r="I22" s="1080"/>
    </row>
    <row r="24" spans="1:11">
      <c r="B24" s="633" t="s">
        <v>89</v>
      </c>
      <c r="C24" s="608" t="s">
        <v>86</v>
      </c>
      <c r="D24" s="605" t="s">
        <v>82</v>
      </c>
      <c r="E24" s="606" t="s">
        <v>87</v>
      </c>
      <c r="F24" s="607" t="s">
        <v>90</v>
      </c>
      <c r="G24" s="608"/>
      <c r="H24" s="608" t="s">
        <v>12171</v>
      </c>
      <c r="I24" s="608" t="s">
        <v>12173</v>
      </c>
    </row>
    <row r="25" spans="1:11" ht="61.2">
      <c r="A25" s="846" t="str">
        <f>B25</f>
        <v>COMP-03</v>
      </c>
      <c r="B25" s="1074" t="s">
        <v>32827</v>
      </c>
      <c r="C25" s="1075"/>
      <c r="D25" s="783" t="s">
        <v>32828</v>
      </c>
      <c r="E25" s="847" t="s">
        <v>32814</v>
      </c>
      <c r="F25" s="609"/>
      <c r="G25" s="610"/>
      <c r="H25" s="610"/>
      <c r="I25" s="611">
        <f>SUM(I26:I28)</f>
        <v>412.94</v>
      </c>
    </row>
    <row r="26" spans="1:11" ht="30.6">
      <c r="B26" s="622" t="s">
        <v>66</v>
      </c>
      <c r="C26" s="623">
        <v>102362</v>
      </c>
      <c r="D26" s="612" t="str">
        <f>IF($B26=P.O.!$O$2,VLOOKUP(COMPOSIÇÕES!$C26,SINAPI!$B$5:$G$10000,2,FALSE),IF(COMPOSIÇÕES!$B26=P.O.!$O$3,VLOOKUP(COMPOSIÇÕES!$C26,'SINAPI-I'!$B$5:$G$9678,2,FALSE),IF(COMPOSIÇÕES!$B26=P.O.!$O$4,VLOOKUP(COMPOSIÇÕES!$C26,SICRO!$B$6:$G$9999,2,FALSE),IF(COMPOSIÇÕES!$B26=P.O.!$O$5,VLOOKUP(COMPOSIÇÕES!$C26,ORSE!$B$5:$G$9977,2,FALSE),IF(COMPOSIÇÕES!$B26=P.O.!$O$6,VLOOKUP(COMPOSIÇÕES!$C26,[1]EMLURB!$B$5:$G$10000,2,FALSE),IF(COMPOSIÇÕES!$B26=P.O.!$O$7,VLOOKUP(COMPOSIÇÕES!$C26,COMPOSIÇÕES!$A$9:$I$9199,4,FALSE),IF(COMPOSIÇÕES!$B26=P.O.!$O$8,"DEFINIROITEMNAPLANILHACOTAÇÕES","VERIFICARAFONTEDOITEM")))))))</f>
        <v>ALAMBRADO PARA QUADRA POLIESPORTIVA, ESTRUTURADO POR TUBOS DE ACO GALVANIZADO, (MONTANTES COM DIAMETRO 2", TRAVESSAS E ESCORAS COM DIÂMETRO 1 ¼"), COM TELA DE ARAME GALVANIZADO, FIO 14 BWG E MALHA QUADRADA 5X5CM (EXCETO MURETA). AF_03/2021</v>
      </c>
      <c r="E26" s="613" t="str">
        <f>IF($B26=P.O.!$O$2,VLOOKUP(COMPOSIÇÕES!$C26,SINAPI!$B$5:$G$10000,3,FALSE),IF(COMPOSIÇÕES!$B26=P.O.!$O$3,VLOOKUP(COMPOSIÇÕES!$C26,'SINAPI-I'!$B$5:$G$9678,3,FALSE),IF(COMPOSIÇÕES!$B26=P.O.!$O$4,VLOOKUP(COMPOSIÇÕES!$C26,SICRO!$B$6:$G$9999,3,FALSE),IF(COMPOSIÇÕES!$B26=P.O.!$O$5,VLOOKUP(COMPOSIÇÕES!$C26,ORSE!$B$5:$G$9977,3,FALSE),IF(COMPOSIÇÕES!$B26=P.O.!$O$6,VLOOKUP(COMPOSIÇÕES!$C26,[1]EMLURB!$B$5:$G$10000,3,FALSE),IF(COMPOSIÇÕES!$B26=P.O.!$O$7,VLOOKUP(COMPOSIÇÕES!$C26,COMPOSIÇÕES!$A$9:$I$9199,5,FALSE),IF(COMPOSIÇÕES!$B26=P.O.!$O$8,"","")))))))</f>
        <v>M2</v>
      </c>
      <c r="F26" s="789">
        <v>2</v>
      </c>
      <c r="G26" s="613">
        <f>IF($B26=P.O.!$O$2,VLOOKUP(COMPOSIÇÕES!$C26,SINAPI!$B$5:$G$10000,6,FALSE),IF(COMPOSIÇÕES!$B26=P.O.!$O$3,VLOOKUP(COMPOSIÇÕES!$C26,'SINAPI-I'!$B$5:$G$9678,6,FALSE),IF(COMPOSIÇÕES!$B26=P.O.!$O$4,VLOOKUP(COMPOSIÇÕES!$C26,SICRO!$B$6:$G$9999,6,FALSE),IF(COMPOSIÇÕES!$B26=P.O.!$O$5,VLOOKUP(COMPOSIÇÕES!$C26,ORSE!$B$5:$G$9977,6,FALSE),IF(COMPOSIÇÕES!$B26=P.O.!$O$6,VLOOKUP(COMPOSIÇÕES!$C26,[1]EMLURB!$B$5:$G$10000,6,FALSE),IF(COMPOSIÇÕES!$B26=P.O.!$O$7,VLOOKUP(COMPOSIÇÕES!$C26,COMPOSIÇÕES!$A$9:$I$9199,9,FALSE),IF(COMPOSIÇÕES!$B26=P.O.!$O$8,"","")))))))</f>
        <v>156.16999999999999</v>
      </c>
      <c r="H26" s="614">
        <f>IF($B26=P.O.!$O$7,COMPOSIÇÕES!$G26,IF(COMPOSIÇÕES!$B26=P.O.!$O$8,COMPOSIÇÕES!$G26,COMPOSIÇÕES!G26*(1-P.O.!$L$1)))</f>
        <v>156.16999999999999</v>
      </c>
      <c r="I26" s="615">
        <f>IF(H26=0,"",ROUND(F26*H26,2))</f>
        <v>312.33999999999997</v>
      </c>
    </row>
    <row r="27" spans="1:11" ht="20.399999999999999">
      <c r="B27" s="622" t="s">
        <v>66</v>
      </c>
      <c r="C27" s="623">
        <v>100758</v>
      </c>
      <c r="D27" s="612" t="str">
        <f>IF($B27=P.O.!$O$2,VLOOKUP(COMPOSIÇÕES!$C27,SINAPI!$B$5:$G$10000,2,FALSE),IF(COMPOSIÇÕES!$B27=P.O.!$O$3,VLOOKUP(COMPOSIÇÕES!$C27,'SINAPI-I'!$B$5:$G$9678,2,FALSE),IF(COMPOSIÇÕES!$B27=P.O.!$O$4,VLOOKUP(COMPOSIÇÕES!$C27,SICRO!$B$6:$G$9999,2,FALSE),IF(COMPOSIÇÕES!$B27=P.O.!$O$5,VLOOKUP(COMPOSIÇÕES!$C27,ORSE!$B$5:$G$9977,2,FALSE),IF(COMPOSIÇÕES!$B27=P.O.!$O$6,VLOOKUP(COMPOSIÇÕES!$C27,[1]EMLURB!$B$5:$G$10000,2,FALSE),IF(COMPOSIÇÕES!$B27=P.O.!$O$7,VLOOKUP(COMPOSIÇÕES!$C27,COMPOSIÇÕES!$A$9:$I$9199,4,FALSE),IF(COMPOSIÇÕES!$B27=P.O.!$O$8,"DEFINIROITEMNAPLANILHACOTAÇÕES","VERIFICARAFONTEDOITEM")))))))</f>
        <v>PINTURA COM TINTA ALQUÍDICA DE ACABAMENTO (ESMALTE SINTÉTICO ACETINADO) APLICADA A ROLO OU PINCEL SOBRE SUPERFÍCIES METÁLICAS (EXCETO PERFIL) EXECUTADO EM OBRA (02 DEMÃOS). AF_01/2020</v>
      </c>
      <c r="E27" s="613" t="str">
        <f>IF($B27=P.O.!$O$2,VLOOKUP(COMPOSIÇÕES!$C27,SINAPI!$B$5:$G$10000,3,FALSE),IF(COMPOSIÇÕES!$B27=P.O.!$O$3,VLOOKUP(COMPOSIÇÕES!$C27,'SINAPI-I'!$B$5:$G$9678,3,FALSE),IF(COMPOSIÇÕES!$B27=P.O.!$O$4,VLOOKUP(COMPOSIÇÕES!$C27,SICRO!$B$6:$G$9999,3,FALSE),IF(COMPOSIÇÕES!$B27=P.O.!$O$5,VLOOKUP(COMPOSIÇÕES!$C27,ORSE!$B$5:$G$9977,3,FALSE),IF(COMPOSIÇÕES!$B27=P.O.!$O$6,VLOOKUP(COMPOSIÇÕES!$C27,[1]EMLURB!$B$5:$G$10000,3,FALSE),IF(COMPOSIÇÕES!$B27=P.O.!$O$7,VLOOKUP(COMPOSIÇÕES!$C27,COMPOSIÇÕES!$A$9:$I$9199,5,FALSE),IF(COMPOSIÇÕES!$B27=P.O.!$O$8,"","")))))))</f>
        <v>M2</v>
      </c>
      <c r="F27" s="628">
        <f>(2*0.5)+(2*0.31)</f>
        <v>1.62</v>
      </c>
      <c r="G27" s="613">
        <f>IF($B27=P.O.!$O$2,VLOOKUP(COMPOSIÇÕES!$C27,SINAPI!$B$5:$G$10000,6,FALSE),IF(COMPOSIÇÕES!$B27=P.O.!$O$3,VLOOKUP(COMPOSIÇÕES!$C27,'SINAPI-I'!$B$5:$G$9678,6,FALSE),IF(COMPOSIÇÕES!$B27=P.O.!$O$4,VLOOKUP(COMPOSIÇÕES!$C27,SICRO!$B$6:$G$9999,6,FALSE),IF(COMPOSIÇÕES!$B27=P.O.!$O$5,VLOOKUP(COMPOSIÇÕES!$C27,ORSE!$B$5:$G$9977,6,FALSE),IF(COMPOSIÇÕES!$B27=P.O.!$O$6,VLOOKUP(COMPOSIÇÕES!$C27,[1]EMLURB!$B$5:$G$10000,6,FALSE),IF(COMPOSIÇÕES!$B27=P.O.!$O$7,VLOOKUP(COMPOSIÇÕES!$C27,COMPOSIÇÕES!$A$9:$I$9199,9,FALSE),IF(COMPOSIÇÕES!$B27=P.O.!$O$8,"","")))))))</f>
        <v>48.72</v>
      </c>
      <c r="H27" s="614">
        <f>IF($B27=P.O.!$O$7,COMPOSIÇÕES!$G27,IF(COMPOSIÇÕES!$B27=P.O.!$O$8,COMPOSIÇÕES!$G27,COMPOSIÇÕES!G27*(1-P.O.!$L$1)))</f>
        <v>48.72</v>
      </c>
      <c r="I27" s="615">
        <f>IF(H27=0,"",ROUND(F27*H27,2))</f>
        <v>78.930000000000007</v>
      </c>
    </row>
    <row r="28" spans="1:11" ht="20.399999999999999">
      <c r="B28" s="622" t="s">
        <v>75</v>
      </c>
      <c r="C28" s="623" t="s">
        <v>78</v>
      </c>
      <c r="D28" s="612" t="str">
        <f>IF($B28=P.O.!$O$2,VLOOKUP(COMPOSIÇÕES!$C28,SINAPI!$B$5:$G$10000,2,FALSE),IF(COMPOSIÇÕES!$B28=P.O.!$O$3,VLOOKUP(COMPOSIÇÕES!$C28,'SINAPI-I'!$B$5:$G$9678,2,FALSE),IF(COMPOSIÇÕES!$B28=P.O.!$O$4,VLOOKUP(COMPOSIÇÕES!$C28,SICRO!$B$6:$G$9999,2,FALSE),IF(COMPOSIÇÕES!$B28=P.O.!$O$5,VLOOKUP(COMPOSIÇÕES!$C28,ORSE!$B$5:$G$9977,2,FALSE),IF(COMPOSIÇÕES!$B28=P.O.!$O$6,VLOOKUP(COMPOSIÇÕES!$C28,[1]EMLURB!$B$5:$G$10000,2,FALSE),IF(COMPOSIÇÕES!$B28=P.O.!$O$7,VLOOKUP(COMPOSIÇÕES!$C28,COMPOSIÇÕES!$A$9:$I$9199,4,FALSE),IF(COMPOSIÇÕES!$B28=P.O.!$O$8,"DEFINIROITEMNAPLANILHACOTAÇÕES","VERIFICARAFONTEDOITEM")))))))</f>
        <v>BASE DE CONCRETO ARMADO, DIM; 20X20X20CM COM ARMAÇÃO DE AÇO CA-50 DE 6,3MM, INCLUSO ESCAVAÇÃO, SEM FORMA DE MADEIRA.</v>
      </c>
      <c r="E28" s="613" t="str">
        <f>IF($B28=P.O.!$O$2,VLOOKUP(COMPOSIÇÕES!$C28,SINAPI!$B$5:$G$10000,3,FALSE),IF(COMPOSIÇÕES!$B28=P.O.!$O$3,VLOOKUP(COMPOSIÇÕES!$C28,'SINAPI-I'!$B$5:$G$9678,3,FALSE),IF(COMPOSIÇÕES!$B28=P.O.!$O$4,VLOOKUP(COMPOSIÇÕES!$C28,SICRO!$B$6:$G$9999,3,FALSE),IF(COMPOSIÇÕES!$B28=P.O.!$O$5,VLOOKUP(COMPOSIÇÕES!$C28,ORSE!$B$5:$G$9977,3,FALSE),IF(COMPOSIÇÕES!$B28=P.O.!$O$6,VLOOKUP(COMPOSIÇÕES!$C28,[1]EMLURB!$B$5:$G$10000,3,FALSE),IF(COMPOSIÇÕES!$B28=P.O.!$O$7,VLOOKUP(COMPOSIÇÕES!$C28,COMPOSIÇÕES!$A$9:$I$9199,5,FALSE),IF(COMPOSIÇÕES!$B28=P.O.!$O$8,"","")))))))</f>
        <v>UN</v>
      </c>
      <c r="F28" s="789">
        <v>0.5</v>
      </c>
      <c r="G28" s="613">
        <f>IF($B28=P.O.!$O$2,VLOOKUP(COMPOSIÇÕES!$C28,SINAPI!$B$5:$G$10000,6,FALSE),IF(COMPOSIÇÕES!$B28=P.O.!$O$3,VLOOKUP(COMPOSIÇÕES!$C28,'SINAPI-I'!$B$5:$G$9678,6,FALSE),IF(COMPOSIÇÕES!$B28=P.O.!$O$4,VLOOKUP(COMPOSIÇÕES!$C28,SICRO!$B$6:$G$9999,6,FALSE),IF(COMPOSIÇÕES!$B28=P.O.!$O$5,VLOOKUP(COMPOSIÇÕES!$C28,ORSE!$B$5:$G$9977,6,FALSE),IF(COMPOSIÇÕES!$B28=P.O.!$O$6,VLOOKUP(COMPOSIÇÕES!$C28,[1]EMLURB!$B$5:$G$10000,6,FALSE),IF(COMPOSIÇÕES!$B28=P.O.!$O$7,VLOOKUP(COMPOSIÇÕES!$C28,COMPOSIÇÕES!$A$9:$I$9199,9,FALSE),IF(COMPOSIÇÕES!$B28=P.O.!$O$8,"","")))))))</f>
        <v>43.34</v>
      </c>
      <c r="H28" s="614">
        <f>$I$10</f>
        <v>43.34</v>
      </c>
      <c r="I28" s="615">
        <f>IF(H28=0,"",ROUND(F28*H28,2))</f>
        <v>21.67</v>
      </c>
    </row>
    <row r="29" spans="1:11">
      <c r="B29" s="1076" t="s">
        <v>96</v>
      </c>
      <c r="C29" s="1077"/>
      <c r="D29" s="1078"/>
      <c r="E29" s="1079"/>
      <c r="F29" s="1079"/>
      <c r="G29" s="1079"/>
      <c r="H29" s="1079"/>
      <c r="I29" s="1080"/>
    </row>
    <row r="30" spans="1:11">
      <c r="I30" s="811"/>
    </row>
    <row r="31" spans="1:11">
      <c r="I31" s="811"/>
    </row>
    <row r="32" spans="1:11">
      <c r="D32" s="848"/>
      <c r="I32" s="811"/>
    </row>
    <row r="33" spans="2:9">
      <c r="I33" s="811"/>
    </row>
    <row r="34" spans="2:9">
      <c r="I34" s="811"/>
    </row>
    <row r="35" spans="2:9">
      <c r="I35" s="811"/>
    </row>
    <row r="36" spans="2:9">
      <c r="I36" s="811"/>
    </row>
    <row r="37" spans="2:9">
      <c r="I37" s="811"/>
    </row>
    <row r="40" spans="2:9" ht="13.8">
      <c r="B40" s="853" t="str">
        <f>DADOS!$D$4</f>
        <v>Igarassu/PE</v>
      </c>
      <c r="C40" s="853"/>
      <c r="D40" s="522"/>
      <c r="E40" s="706"/>
      <c r="F40" s="707"/>
      <c r="G40" s="706"/>
      <c r="H40" s="714"/>
      <c r="I40" s="715"/>
    </row>
    <row r="41" spans="2:9" ht="13.8">
      <c r="B41" s="705" t="s">
        <v>105</v>
      </c>
      <c r="C41" s="231"/>
      <c r="D41" s="522"/>
      <c r="E41" s="851" t="s">
        <v>32805</v>
      </c>
      <c r="F41" s="851"/>
      <c r="G41" s="851"/>
    </row>
    <row r="42" spans="2:9" ht="14.4">
      <c r="B42" s="523"/>
      <c r="C42" s="231"/>
      <c r="D42" s="522"/>
      <c r="E42" s="705" t="str">
        <f>DADOS!$C$9</f>
        <v>Nome:</v>
      </c>
      <c r="F42" s="851" t="str">
        <f>DADOS!$D$9</f>
        <v>Magna Jorge Costa</v>
      </c>
      <c r="G42" s="852"/>
      <c r="H42" s="852"/>
      <c r="I42" s="852"/>
    </row>
    <row r="43" spans="2:9" ht="14.4">
      <c r="B43" s="1081">
        <f ca="1">DADOS!$D$12</f>
        <v>45482</v>
      </c>
      <c r="C43" s="1081"/>
      <c r="D43" s="709"/>
      <c r="E43" s="705" t="str">
        <f>DADOS!$C$10</f>
        <v>Cargo:</v>
      </c>
      <c r="F43" s="851" t="str">
        <f>DADOS!$D$10</f>
        <v>Engenheiro Civil na Prefeitura de Igarassu</v>
      </c>
      <c r="G43" s="852"/>
      <c r="H43" s="852"/>
      <c r="I43" s="852"/>
    </row>
    <row r="44" spans="2:9" ht="14.4">
      <c r="B44" s="688" t="s">
        <v>106</v>
      </c>
      <c r="C44" s="231"/>
      <c r="D44" s="522"/>
      <c r="E44" s="705" t="str">
        <f>DADOS!$C$11</f>
        <v>CREA/CAU:</v>
      </c>
      <c r="F44" s="851">
        <f>DADOS!$D$11</f>
        <v>19787279</v>
      </c>
      <c r="G44" s="852"/>
      <c r="H44" s="852"/>
      <c r="I44" s="852"/>
    </row>
  </sheetData>
  <mergeCells count="21">
    <mergeCell ref="B4:C4"/>
    <mergeCell ref="B3:C3"/>
    <mergeCell ref="B25:C25"/>
    <mergeCell ref="B29:C29"/>
    <mergeCell ref="D29:I29"/>
    <mergeCell ref="F44:I44"/>
    <mergeCell ref="B1:I1"/>
    <mergeCell ref="B10:C10"/>
    <mergeCell ref="B15:C15"/>
    <mergeCell ref="D15:I15"/>
    <mergeCell ref="B18:C18"/>
    <mergeCell ref="B22:C22"/>
    <mergeCell ref="B40:C40"/>
    <mergeCell ref="B43:C43"/>
    <mergeCell ref="E41:G41"/>
    <mergeCell ref="F42:I42"/>
    <mergeCell ref="F43:I43"/>
    <mergeCell ref="D22:I22"/>
    <mergeCell ref="B2:I2"/>
    <mergeCell ref="B6:C6"/>
    <mergeCell ref="B5:C5"/>
  </mergeCells>
  <dataValidations count="1">
    <dataValidation type="list" allowBlank="1" showInputMessage="1" showErrorMessage="1" sqref="B11:B14 B19:B21 B26:B28">
      <formula1>$R$2:$R$7</formula1>
    </dataValidation>
  </dataValidations>
  <pageMargins left="0.511811024" right="0.511811024" top="0.78740157499999996" bottom="0.78740157499999996" header="0.31496062000000002" footer="0.31496062000000002"/>
  <pageSetup paperSize="9" scale="61" orientation="portrait" r:id="rId1"/>
  <ignoredErrors>
    <ignoredError sqref="I21"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8"/>
  <sheetViews>
    <sheetView topLeftCell="A76" zoomScale="85" zoomScaleNormal="85" workbookViewId="0">
      <selection activeCell="C92" sqref="C92"/>
    </sheetView>
  </sheetViews>
  <sheetFormatPr defaultRowHeight="14.4"/>
  <cols>
    <col min="1" max="1" width="25.33203125" customWidth="1"/>
    <col min="2" max="2" width="18.6640625" customWidth="1"/>
    <col min="3" max="3" width="56.33203125" bestFit="1" customWidth="1"/>
    <col min="4" max="4" width="17.33203125" bestFit="1" customWidth="1"/>
    <col min="5" max="5" width="14.6640625" style="65" bestFit="1" customWidth="1"/>
    <col min="6" max="6" width="45.5546875" bestFit="1" customWidth="1"/>
    <col min="7" max="7" width="13.109375" style="65" customWidth="1"/>
    <col min="8" max="8" width="12.109375" style="65" customWidth="1"/>
    <col min="10" max="10" width="10.6640625" bestFit="1" customWidth="1"/>
    <col min="12" max="12" width="8.88671875" customWidth="1"/>
    <col min="13" max="13" width="14.6640625" customWidth="1"/>
  </cols>
  <sheetData>
    <row r="1" spans="1:13" ht="67.2" customHeight="1">
      <c r="A1" s="1112" t="s">
        <v>12111</v>
      </c>
      <c r="B1" s="1113"/>
      <c r="C1" s="1113"/>
      <c r="D1" s="1113"/>
      <c r="E1" s="1113"/>
      <c r="F1" s="1113"/>
      <c r="G1" s="1113"/>
      <c r="H1" s="1114"/>
      <c r="M1" s="96" t="s">
        <v>12168</v>
      </c>
    </row>
    <row r="2" spans="1:13">
      <c r="A2" s="67"/>
      <c r="B2" s="67"/>
      <c r="C2" s="67"/>
      <c r="D2" s="67"/>
      <c r="E2" s="68"/>
      <c r="F2" s="67"/>
      <c r="G2" s="68"/>
      <c r="H2" s="68"/>
      <c r="M2" s="97" t="s">
        <v>12155</v>
      </c>
    </row>
    <row r="3" spans="1:13" ht="29.4" thickBot="1">
      <c r="A3" s="86" t="s">
        <v>12112</v>
      </c>
      <c r="B3" s="67"/>
      <c r="C3" s="67"/>
      <c r="D3" s="67"/>
      <c r="E3" s="68"/>
      <c r="F3" s="67"/>
      <c r="G3" s="68"/>
      <c r="H3" s="68"/>
      <c r="M3" s="97" t="s">
        <v>12163</v>
      </c>
    </row>
    <row r="4" spans="1:13" ht="43.2">
      <c r="A4" s="155" t="s">
        <v>12113</v>
      </c>
      <c r="B4" s="156" t="s">
        <v>88</v>
      </c>
      <c r="C4" s="157" t="s">
        <v>82</v>
      </c>
      <c r="D4" s="156" t="s">
        <v>12114</v>
      </c>
      <c r="E4" s="158" t="s">
        <v>12115</v>
      </c>
      <c r="F4" s="156" t="s">
        <v>12116</v>
      </c>
      <c r="G4" s="158" t="s">
        <v>12117</v>
      </c>
      <c r="H4" s="159" t="s">
        <v>12118</v>
      </c>
    </row>
    <row r="5" spans="1:13">
      <c r="A5" s="160" t="s">
        <v>12119</v>
      </c>
      <c r="B5" s="161"/>
      <c r="C5" s="162"/>
      <c r="D5" s="163"/>
      <c r="E5" s="164"/>
      <c r="F5" s="161"/>
      <c r="G5" s="164"/>
      <c r="H5" s="165"/>
    </row>
    <row r="6" spans="1:13">
      <c r="A6" s="160" t="s">
        <v>12120</v>
      </c>
      <c r="B6" s="161"/>
      <c r="C6" s="162"/>
      <c r="D6" s="163"/>
      <c r="E6" s="164"/>
      <c r="F6" s="161"/>
      <c r="G6" s="164"/>
      <c r="H6" s="165"/>
    </row>
    <row r="7" spans="1:13">
      <c r="A7" s="160" t="s">
        <v>12121</v>
      </c>
      <c r="B7" s="161"/>
      <c r="C7" s="162"/>
      <c r="D7" s="161"/>
      <c r="E7" s="164"/>
      <c r="F7" s="161"/>
      <c r="G7" s="164"/>
      <c r="H7" s="165" t="str">
        <f t="shared" ref="H7:H14" si="0">IF(E7 = 0, "", G7/E7)</f>
        <v/>
      </c>
    </row>
    <row r="8" spans="1:13">
      <c r="A8" s="160" t="s">
        <v>12122</v>
      </c>
      <c r="B8" s="161"/>
      <c r="C8" s="162"/>
      <c r="D8" s="161"/>
      <c r="E8" s="164"/>
      <c r="F8" s="161"/>
      <c r="G8" s="164"/>
      <c r="H8" s="165" t="str">
        <f t="shared" si="0"/>
        <v/>
      </c>
    </row>
    <row r="9" spans="1:13">
      <c r="A9" s="160" t="s">
        <v>12123</v>
      </c>
      <c r="B9" s="161"/>
      <c r="C9" s="162"/>
      <c r="D9" s="161"/>
      <c r="E9" s="164"/>
      <c r="F9" s="161"/>
      <c r="G9" s="164"/>
      <c r="H9" s="165" t="str">
        <f t="shared" si="0"/>
        <v/>
      </c>
    </row>
    <row r="10" spans="1:13">
      <c r="A10" s="160" t="s">
        <v>12124</v>
      </c>
      <c r="B10" s="161"/>
      <c r="C10" s="162"/>
      <c r="D10" s="161"/>
      <c r="E10" s="164"/>
      <c r="F10" s="161"/>
      <c r="G10" s="164"/>
      <c r="H10" s="165" t="str">
        <f t="shared" si="0"/>
        <v/>
      </c>
    </row>
    <row r="11" spans="1:13">
      <c r="A11" s="160" t="s">
        <v>12125</v>
      </c>
      <c r="B11" s="161"/>
      <c r="C11" s="162"/>
      <c r="D11" s="161"/>
      <c r="E11" s="164"/>
      <c r="F11" s="161"/>
      <c r="G11" s="164"/>
      <c r="H11" s="165" t="str">
        <f t="shared" si="0"/>
        <v/>
      </c>
    </row>
    <row r="12" spans="1:13">
      <c r="A12" s="160" t="s">
        <v>12126</v>
      </c>
      <c r="B12" s="161"/>
      <c r="C12" s="162"/>
      <c r="D12" s="161"/>
      <c r="E12" s="164"/>
      <c r="F12" s="161"/>
      <c r="G12" s="164"/>
      <c r="H12" s="165" t="str">
        <f t="shared" si="0"/>
        <v/>
      </c>
    </row>
    <row r="13" spans="1:13">
      <c r="A13" s="160" t="s">
        <v>12127</v>
      </c>
      <c r="B13" s="161"/>
      <c r="C13" s="162"/>
      <c r="D13" s="161"/>
      <c r="E13" s="164"/>
      <c r="F13" s="161"/>
      <c r="G13" s="164"/>
      <c r="H13" s="165" t="str">
        <f t="shared" si="0"/>
        <v/>
      </c>
    </row>
    <row r="14" spans="1:13" ht="15" thickBot="1">
      <c r="A14" s="166" t="s">
        <v>12128</v>
      </c>
      <c r="B14" s="167"/>
      <c r="C14" s="168"/>
      <c r="D14" s="167"/>
      <c r="E14" s="169"/>
      <c r="F14" s="167"/>
      <c r="G14" s="169"/>
      <c r="H14" s="170" t="str">
        <f t="shared" si="0"/>
        <v/>
      </c>
    </row>
    <row r="15" spans="1:13">
      <c r="A15" s="67"/>
      <c r="B15" s="67"/>
      <c r="C15" s="67"/>
      <c r="D15" s="67"/>
      <c r="E15" s="68"/>
      <c r="F15" s="67"/>
      <c r="G15" s="68"/>
      <c r="H15" s="68"/>
    </row>
    <row r="16" spans="1:13" ht="15" thickBot="1">
      <c r="A16" s="70" t="s">
        <v>12129</v>
      </c>
      <c r="B16" s="67"/>
      <c r="C16" s="67"/>
      <c r="D16" s="67"/>
      <c r="E16" s="68"/>
      <c r="F16" s="67"/>
      <c r="G16" s="68"/>
      <c r="H16" s="68"/>
    </row>
    <row r="17" spans="1:8">
      <c r="A17" s="155" t="s">
        <v>12130</v>
      </c>
      <c r="B17" s="156" t="s">
        <v>12131</v>
      </c>
      <c r="C17" s="1115" t="s">
        <v>12132</v>
      </c>
      <c r="D17" s="1115"/>
      <c r="E17" s="1116" t="s">
        <v>12133</v>
      </c>
      <c r="F17" s="1116"/>
      <c r="G17" s="1116" t="s">
        <v>12134</v>
      </c>
      <c r="H17" s="1117"/>
    </row>
    <row r="18" spans="1:8">
      <c r="A18" s="160" t="s">
        <v>12135</v>
      </c>
      <c r="B18" s="161" t="s">
        <v>32788</v>
      </c>
      <c r="C18" s="1106" t="s">
        <v>32791</v>
      </c>
      <c r="D18" s="1106"/>
      <c r="E18" s="1107" t="s">
        <v>32794</v>
      </c>
      <c r="F18" s="1107"/>
      <c r="G18" s="1107"/>
      <c r="H18" s="1108"/>
    </row>
    <row r="19" spans="1:8">
      <c r="A19" s="160" t="s">
        <v>12137</v>
      </c>
      <c r="B19" s="161" t="s">
        <v>32789</v>
      </c>
      <c r="C19" s="1106" t="s">
        <v>32792</v>
      </c>
      <c r="D19" s="1106"/>
      <c r="E19" s="1107" t="s">
        <v>32795</v>
      </c>
      <c r="F19" s="1107"/>
      <c r="G19" s="1107"/>
      <c r="H19" s="1108"/>
    </row>
    <row r="20" spans="1:8">
      <c r="A20" s="160" t="s">
        <v>12138</v>
      </c>
      <c r="B20" s="161" t="s">
        <v>32790</v>
      </c>
      <c r="C20" s="1106" t="s">
        <v>32793</v>
      </c>
      <c r="D20" s="1106"/>
      <c r="E20" s="1107" t="s">
        <v>32796</v>
      </c>
      <c r="F20" s="1107"/>
      <c r="G20" s="1107"/>
      <c r="H20" s="1108"/>
    </row>
    <row r="21" spans="1:8">
      <c r="A21" s="160" t="s">
        <v>12139</v>
      </c>
      <c r="B21" s="161" t="s">
        <v>12136</v>
      </c>
      <c r="C21" s="1106"/>
      <c r="D21" s="1106"/>
      <c r="E21" s="1107"/>
      <c r="F21" s="1107"/>
      <c r="G21" s="1107"/>
      <c r="H21" s="1108"/>
    </row>
    <row r="22" spans="1:8">
      <c r="A22" s="160" t="s">
        <v>12140</v>
      </c>
      <c r="B22" s="161" t="s">
        <v>12136</v>
      </c>
      <c r="C22" s="1106"/>
      <c r="D22" s="1106"/>
      <c r="E22" s="1107"/>
      <c r="F22" s="1107"/>
      <c r="G22" s="1107"/>
      <c r="H22" s="1108"/>
    </row>
    <row r="23" spans="1:8">
      <c r="A23" s="160" t="s">
        <v>12141</v>
      </c>
      <c r="B23" s="161" t="s">
        <v>12136</v>
      </c>
      <c r="C23" s="1106"/>
      <c r="D23" s="1106"/>
      <c r="E23" s="1107"/>
      <c r="F23" s="1107"/>
      <c r="G23" s="1107"/>
      <c r="H23" s="1108"/>
    </row>
    <row r="24" spans="1:8">
      <c r="A24" s="160" t="s">
        <v>12142</v>
      </c>
      <c r="B24" s="161" t="s">
        <v>12136</v>
      </c>
      <c r="C24" s="1106"/>
      <c r="D24" s="1106"/>
      <c r="E24" s="1107"/>
      <c r="F24" s="1107"/>
      <c r="G24" s="1107"/>
      <c r="H24" s="1108"/>
    </row>
    <row r="25" spans="1:8">
      <c r="A25" s="160" t="s">
        <v>12143</v>
      </c>
      <c r="B25" s="161" t="s">
        <v>12136</v>
      </c>
      <c r="C25" s="1106"/>
      <c r="D25" s="1106"/>
      <c r="E25" s="1107"/>
      <c r="F25" s="1107"/>
      <c r="G25" s="1107"/>
      <c r="H25" s="1108"/>
    </row>
    <row r="26" spans="1:8">
      <c r="A26" s="160" t="s">
        <v>12144</v>
      </c>
      <c r="B26" s="161" t="s">
        <v>12136</v>
      </c>
      <c r="C26" s="1106"/>
      <c r="D26" s="1106"/>
      <c r="E26" s="1107"/>
      <c r="F26" s="1107"/>
      <c r="G26" s="1107"/>
      <c r="H26" s="1108"/>
    </row>
    <row r="27" spans="1:8">
      <c r="A27" s="160" t="s">
        <v>12145</v>
      </c>
      <c r="B27" s="161" t="s">
        <v>12136</v>
      </c>
      <c r="C27" s="1106"/>
      <c r="D27" s="1106"/>
      <c r="E27" s="1107"/>
      <c r="F27" s="1107"/>
      <c r="G27" s="1107"/>
      <c r="H27" s="1108"/>
    </row>
    <row r="28" spans="1:8">
      <c r="A28" s="160" t="s">
        <v>12146</v>
      </c>
      <c r="B28" s="161" t="s">
        <v>12136</v>
      </c>
      <c r="C28" s="1106"/>
      <c r="D28" s="1106"/>
      <c r="E28" s="1107"/>
      <c r="F28" s="1107"/>
      <c r="G28" s="1107"/>
      <c r="H28" s="1108"/>
    </row>
    <row r="29" spans="1:8">
      <c r="A29" s="160" t="s">
        <v>12147</v>
      </c>
      <c r="B29" s="161" t="s">
        <v>12136</v>
      </c>
      <c r="C29" s="1106"/>
      <c r="D29" s="1106"/>
      <c r="E29" s="1107"/>
      <c r="F29" s="1107"/>
      <c r="G29" s="1107"/>
      <c r="H29" s="1108"/>
    </row>
    <row r="30" spans="1:8">
      <c r="A30" s="160" t="s">
        <v>12148</v>
      </c>
      <c r="B30" s="161" t="s">
        <v>12136</v>
      </c>
      <c r="C30" s="1106"/>
      <c r="D30" s="1106"/>
      <c r="E30" s="1107"/>
      <c r="F30" s="1107"/>
      <c r="G30" s="1107"/>
      <c r="H30" s="1108"/>
    </row>
    <row r="31" spans="1:8">
      <c r="A31" s="160" t="s">
        <v>12149</v>
      </c>
      <c r="B31" s="161" t="s">
        <v>12136</v>
      </c>
      <c r="C31" s="1106"/>
      <c r="D31" s="1106"/>
      <c r="E31" s="1107"/>
      <c r="F31" s="1107"/>
      <c r="G31" s="1107"/>
      <c r="H31" s="1108"/>
    </row>
    <row r="32" spans="1:8" ht="15" thickBot="1">
      <c r="A32" s="166" t="s">
        <v>12150</v>
      </c>
      <c r="B32" s="167" t="s">
        <v>12136</v>
      </c>
      <c r="C32" s="1109"/>
      <c r="D32" s="1109"/>
      <c r="E32" s="1110"/>
      <c r="F32" s="1110"/>
      <c r="G32" s="1110"/>
      <c r="H32" s="1111"/>
    </row>
    <row r="33" spans="1:10">
      <c r="A33" s="67"/>
      <c r="B33" s="67"/>
      <c r="C33" s="67"/>
      <c r="D33" s="67"/>
      <c r="E33" s="68"/>
      <c r="F33" s="67"/>
      <c r="G33" s="68"/>
      <c r="H33" s="68"/>
    </row>
    <row r="34" spans="1:10">
      <c r="A34" s="69" t="s">
        <v>12151</v>
      </c>
      <c r="B34" s="67"/>
      <c r="C34" s="67"/>
      <c r="D34" s="67"/>
      <c r="E34" s="68"/>
      <c r="F34" s="67"/>
      <c r="G34" s="68"/>
      <c r="H34" s="68"/>
    </row>
    <row r="35" spans="1:10">
      <c r="A35" s="153" t="s">
        <v>89</v>
      </c>
      <c r="B35" s="153" t="s">
        <v>86</v>
      </c>
      <c r="C35" s="153" t="s">
        <v>82</v>
      </c>
      <c r="D35" s="153" t="s">
        <v>87</v>
      </c>
      <c r="E35" s="1101" t="s">
        <v>12152</v>
      </c>
      <c r="F35" s="1101"/>
      <c r="G35" s="1102" t="s">
        <v>12153</v>
      </c>
      <c r="H35" s="1103"/>
    </row>
    <row r="36" spans="1:10" ht="28.8">
      <c r="A36" s="71" t="s">
        <v>77</v>
      </c>
      <c r="B36" s="98" t="s">
        <v>12154</v>
      </c>
      <c r="C36" s="89" t="s">
        <v>32797</v>
      </c>
      <c r="D36" s="98" t="s">
        <v>12220</v>
      </c>
      <c r="E36" s="1098" t="s">
        <v>12155</v>
      </c>
      <c r="F36" s="1098"/>
      <c r="G36" s="1099">
        <f>IF(E36 = $M$3,MEDIAN(IF(G38:H44 &lt;&gt; 0, G38:H44)), IF(E36 = $M$2, IF(COUNTIF(G38:H44,"&gt;0") = 0, 0, SUM(G38:H44)/COUNTIF(G38:H44,"&gt;0")),0))</f>
        <v>3566.6666666666665</v>
      </c>
      <c r="H36" s="1100"/>
      <c r="J36" s="99"/>
    </row>
    <row r="37" spans="1:10">
      <c r="A37" s="72"/>
      <c r="B37" s="73" t="s">
        <v>12156</v>
      </c>
      <c r="C37" s="74" t="s">
        <v>12157</v>
      </c>
      <c r="D37" s="73" t="s">
        <v>12158</v>
      </c>
      <c r="E37" s="87" t="s">
        <v>12159</v>
      </c>
      <c r="F37" s="73" t="s">
        <v>12160</v>
      </c>
      <c r="G37" s="1104" t="s">
        <v>12161</v>
      </c>
      <c r="H37" s="1105"/>
    </row>
    <row r="38" spans="1:10">
      <c r="A38" s="75"/>
      <c r="B38" s="76" t="s">
        <v>12135</v>
      </c>
      <c r="C38" s="77" t="str">
        <f t="shared" ref="C38:C44" si="1">IF(B38 = "", "", VLOOKUP(B38,$A$18:$H$33,3,FALSE))</f>
        <v>GREEN WOOD</v>
      </c>
      <c r="D38" s="77"/>
      <c r="E38" s="697">
        <v>3800</v>
      </c>
      <c r="F38" s="699">
        <v>45383</v>
      </c>
      <c r="G38" s="1086">
        <f t="shared" ref="G38:G44" si="2">IF(D38 = "", E38,E38*VLOOKUP(D38,$A$5:$H$32,8,FALSE))</f>
        <v>3800</v>
      </c>
      <c r="H38" s="1087"/>
    </row>
    <row r="39" spans="1:10">
      <c r="A39" s="75"/>
      <c r="B39" s="76" t="s">
        <v>12137</v>
      </c>
      <c r="C39" s="77" t="str">
        <f t="shared" si="1"/>
        <v>DN MADEIRAS</v>
      </c>
      <c r="D39" s="77"/>
      <c r="E39" s="697">
        <v>3200</v>
      </c>
      <c r="F39" s="699">
        <v>45383</v>
      </c>
      <c r="G39" s="1086">
        <f t="shared" si="2"/>
        <v>3200</v>
      </c>
      <c r="H39" s="1087"/>
    </row>
    <row r="40" spans="1:10">
      <c r="A40" s="75"/>
      <c r="B40" s="76" t="s">
        <v>12138</v>
      </c>
      <c r="C40" s="77" t="str">
        <f t="shared" si="1"/>
        <v>ANA MADEIRAS</v>
      </c>
      <c r="D40" s="77"/>
      <c r="E40" s="697">
        <v>3700</v>
      </c>
      <c r="F40" s="699">
        <v>45383</v>
      </c>
      <c r="G40" s="1086">
        <f t="shared" si="2"/>
        <v>3700</v>
      </c>
      <c r="H40" s="1087"/>
    </row>
    <row r="41" spans="1:10">
      <c r="A41" s="75"/>
      <c r="B41" s="76"/>
      <c r="C41" s="77" t="str">
        <f t="shared" si="1"/>
        <v/>
      </c>
      <c r="D41" s="77"/>
      <c r="E41" s="92"/>
      <c r="F41" s="76"/>
      <c r="G41" s="1086">
        <f t="shared" si="2"/>
        <v>0</v>
      </c>
      <c r="H41" s="1087"/>
    </row>
    <row r="42" spans="1:10">
      <c r="A42" s="75"/>
      <c r="B42" s="76"/>
      <c r="C42" s="77" t="str">
        <f t="shared" si="1"/>
        <v/>
      </c>
      <c r="D42" s="77"/>
      <c r="E42" s="92"/>
      <c r="F42" s="76"/>
      <c r="G42" s="1086">
        <f t="shared" si="2"/>
        <v>0</v>
      </c>
      <c r="H42" s="1087"/>
    </row>
    <row r="43" spans="1:10">
      <c r="A43" s="75"/>
      <c r="B43" s="76"/>
      <c r="C43" s="77" t="str">
        <f t="shared" si="1"/>
        <v/>
      </c>
      <c r="D43" s="77"/>
      <c r="E43" s="92"/>
      <c r="F43" s="76"/>
      <c r="G43" s="1086">
        <f t="shared" si="2"/>
        <v>0</v>
      </c>
      <c r="H43" s="1087"/>
    </row>
    <row r="44" spans="1:10">
      <c r="A44" s="75"/>
      <c r="B44" s="76"/>
      <c r="C44" s="77" t="str">
        <f t="shared" si="1"/>
        <v/>
      </c>
      <c r="D44" s="77"/>
      <c r="E44" s="92"/>
      <c r="F44" s="76"/>
      <c r="G44" s="1086">
        <f t="shared" si="2"/>
        <v>0</v>
      </c>
      <c r="H44" s="1087"/>
    </row>
    <row r="45" spans="1:10">
      <c r="A45" s="75"/>
      <c r="B45" s="79" t="s">
        <v>96</v>
      </c>
      <c r="C45" s="1088"/>
      <c r="D45" s="1089"/>
      <c r="E45" s="1089"/>
      <c r="F45" s="1089"/>
      <c r="G45" s="1089"/>
      <c r="H45" s="1090"/>
    </row>
    <row r="46" spans="1:10">
      <c r="A46" s="67"/>
      <c r="B46" s="67"/>
      <c r="C46" s="67"/>
      <c r="D46" s="67"/>
      <c r="E46" s="68"/>
      <c r="F46" s="67"/>
      <c r="G46" s="68"/>
      <c r="H46" s="68"/>
    </row>
    <row r="47" spans="1:10">
      <c r="A47" s="154" t="s">
        <v>89</v>
      </c>
      <c r="B47" s="154" t="s">
        <v>86</v>
      </c>
      <c r="C47" s="154" t="s">
        <v>82</v>
      </c>
      <c r="D47" s="154" t="s">
        <v>87</v>
      </c>
      <c r="E47" s="1095" t="s">
        <v>12152</v>
      </c>
      <c r="F47" s="1095"/>
      <c r="G47" s="1096" t="s">
        <v>12153</v>
      </c>
      <c r="H47" s="1097"/>
    </row>
    <row r="48" spans="1:10" ht="28.8">
      <c r="A48" s="80" t="s">
        <v>77</v>
      </c>
      <c r="B48" s="81" t="s">
        <v>12162</v>
      </c>
      <c r="C48" s="698" t="s">
        <v>32798</v>
      </c>
      <c r="D48" s="81" t="s">
        <v>12220</v>
      </c>
      <c r="E48" s="1098" t="s">
        <v>12155</v>
      </c>
      <c r="F48" s="1098"/>
      <c r="G48" s="1099">
        <f>IF(E48 = $M$3,MEDIAN(IF(G50:H56 &lt;&gt; 0, G50:H56)), IF(E48 = $M$2, IF(COUNTIF(G50:H56,"&gt;0") = 0, 0, SUM(G50:H56)/COUNTIF(G50:H56,"&gt;0")),0))</f>
        <v>12933.333333333334</v>
      </c>
      <c r="H48" s="1100"/>
    </row>
    <row r="49" spans="1:8">
      <c r="A49" s="72"/>
      <c r="B49" s="76" t="s">
        <v>12156</v>
      </c>
      <c r="C49" s="77" t="s">
        <v>12157</v>
      </c>
      <c r="D49" s="76" t="s">
        <v>12158</v>
      </c>
      <c r="E49" s="88" t="s">
        <v>12159</v>
      </c>
      <c r="F49" s="76" t="s">
        <v>12160</v>
      </c>
      <c r="G49" s="1092" t="s">
        <v>12161</v>
      </c>
      <c r="H49" s="1093"/>
    </row>
    <row r="50" spans="1:8">
      <c r="A50" s="75"/>
      <c r="B50" s="76" t="s">
        <v>12135</v>
      </c>
      <c r="C50" s="77" t="str">
        <f>IF(B50 = "", "", VLOOKUP(B50,$A$18:$H$33,3,FALSE))</f>
        <v>GREEN WOOD</v>
      </c>
      <c r="D50" s="77"/>
      <c r="E50" s="92">
        <v>12900</v>
      </c>
      <c r="F50" s="699">
        <v>45383</v>
      </c>
      <c r="G50" s="1086">
        <f>IF(D50 = "", E50,E50*VLOOKUP(D50,$A$5:$H$32,8,FALSE))</f>
        <v>12900</v>
      </c>
      <c r="H50" s="1087"/>
    </row>
    <row r="51" spans="1:8">
      <c r="A51" s="75"/>
      <c r="B51" s="76" t="s">
        <v>12137</v>
      </c>
      <c r="C51" s="77" t="str">
        <f t="shared" ref="C51:C56" si="3">IF(B51 = "", "", VLOOKUP(B51,$A$18:$H$33,3,FALSE))</f>
        <v>DN MADEIRAS</v>
      </c>
      <c r="D51" s="77"/>
      <c r="E51" s="92">
        <v>13500</v>
      </c>
      <c r="F51" s="699">
        <v>45383</v>
      </c>
      <c r="G51" s="1086">
        <f t="shared" ref="G51:G56" si="4">IF(D51 = "", E51,E51*VLOOKUP(D51,$A$5:$H$32,8,FALSE))</f>
        <v>13500</v>
      </c>
      <c r="H51" s="1087"/>
    </row>
    <row r="52" spans="1:8">
      <c r="A52" s="75"/>
      <c r="B52" s="76" t="s">
        <v>12138</v>
      </c>
      <c r="C52" s="77" t="str">
        <f t="shared" si="3"/>
        <v>ANA MADEIRAS</v>
      </c>
      <c r="D52" s="77"/>
      <c r="E52" s="92">
        <v>12400</v>
      </c>
      <c r="F52" s="699">
        <v>45383</v>
      </c>
      <c r="G52" s="1086">
        <f t="shared" si="4"/>
        <v>12400</v>
      </c>
      <c r="H52" s="1087"/>
    </row>
    <row r="53" spans="1:8">
      <c r="A53" s="75"/>
      <c r="B53" s="76"/>
      <c r="C53" s="77" t="str">
        <f t="shared" si="3"/>
        <v/>
      </c>
      <c r="D53" s="77"/>
      <c r="E53" s="92"/>
      <c r="F53" s="76"/>
      <c r="G53" s="1086">
        <f t="shared" si="4"/>
        <v>0</v>
      </c>
      <c r="H53" s="1087"/>
    </row>
    <row r="54" spans="1:8">
      <c r="A54" s="75"/>
      <c r="B54" s="76"/>
      <c r="C54" s="77" t="str">
        <f t="shared" si="3"/>
        <v/>
      </c>
      <c r="D54" s="77"/>
      <c r="E54" s="92"/>
      <c r="F54" s="76"/>
      <c r="G54" s="1086">
        <f t="shared" si="4"/>
        <v>0</v>
      </c>
      <c r="H54" s="1087"/>
    </row>
    <row r="55" spans="1:8">
      <c r="A55" s="75"/>
      <c r="B55" s="76"/>
      <c r="C55" s="77" t="str">
        <f t="shared" si="3"/>
        <v/>
      </c>
      <c r="D55" s="77"/>
      <c r="E55" s="92"/>
      <c r="F55" s="76"/>
      <c r="G55" s="1086">
        <f t="shared" si="4"/>
        <v>0</v>
      </c>
      <c r="H55" s="1087"/>
    </row>
    <row r="56" spans="1:8">
      <c r="A56" s="75"/>
      <c r="B56" s="76"/>
      <c r="C56" s="77" t="str">
        <f t="shared" si="3"/>
        <v/>
      </c>
      <c r="D56" s="77"/>
      <c r="E56" s="92"/>
      <c r="F56" s="76"/>
      <c r="G56" s="1086">
        <f t="shared" si="4"/>
        <v>0</v>
      </c>
      <c r="H56" s="1087"/>
    </row>
    <row r="57" spans="1:8">
      <c r="A57" s="75"/>
      <c r="B57" s="79" t="s">
        <v>96</v>
      </c>
      <c r="C57" s="1088"/>
      <c r="D57" s="1089"/>
      <c r="E57" s="1089"/>
      <c r="F57" s="1089"/>
      <c r="G57" s="1089"/>
      <c r="H57" s="1090"/>
    </row>
    <row r="58" spans="1:8">
      <c r="A58" s="67"/>
      <c r="B58" s="67"/>
      <c r="C58" s="67"/>
      <c r="D58" s="67"/>
      <c r="E58" s="68"/>
      <c r="F58" s="67"/>
      <c r="G58" s="68"/>
      <c r="H58" s="68"/>
    </row>
    <row r="59" spans="1:8">
      <c r="A59" s="154" t="s">
        <v>89</v>
      </c>
      <c r="B59" s="154" t="s">
        <v>86</v>
      </c>
      <c r="C59" s="154" t="s">
        <v>82</v>
      </c>
      <c r="D59" s="154" t="s">
        <v>87</v>
      </c>
      <c r="E59" s="1095" t="s">
        <v>12152</v>
      </c>
      <c r="F59" s="1095"/>
      <c r="G59" s="1096" t="s">
        <v>12153</v>
      </c>
      <c r="H59" s="1097"/>
    </row>
    <row r="60" spans="1:8" ht="28.8">
      <c r="A60" s="80" t="s">
        <v>77</v>
      </c>
      <c r="B60" s="81" t="s">
        <v>12164</v>
      </c>
      <c r="C60" s="698" t="s">
        <v>32799</v>
      </c>
      <c r="D60" s="81" t="s">
        <v>12220</v>
      </c>
      <c r="E60" s="1098" t="s">
        <v>12155</v>
      </c>
      <c r="F60" s="1098"/>
      <c r="G60" s="1099">
        <f>IF(E60 = $M$3,MEDIAN(IF(G62:H68 &lt;&gt; 0, G62:H68)), IF(E60 = $M$2, IF(COUNTIF(G62:H68,"&gt;0") = 0, 0, SUM(G62:H68)/COUNTIF(G62:H68,"&gt;0")),0))</f>
        <v>1933.3333333333333</v>
      </c>
      <c r="H60" s="1100"/>
    </row>
    <row r="61" spans="1:8">
      <c r="A61" s="72"/>
      <c r="B61" s="76" t="s">
        <v>12156</v>
      </c>
      <c r="C61" s="77" t="s">
        <v>12157</v>
      </c>
      <c r="D61" s="76" t="s">
        <v>12158</v>
      </c>
      <c r="E61" s="88" t="s">
        <v>12159</v>
      </c>
      <c r="F61" s="76" t="s">
        <v>12160</v>
      </c>
      <c r="G61" s="1092" t="s">
        <v>12161</v>
      </c>
      <c r="H61" s="1093"/>
    </row>
    <row r="62" spans="1:8">
      <c r="A62" s="75"/>
      <c r="B62" s="76" t="s">
        <v>12135</v>
      </c>
      <c r="C62" s="77" t="str">
        <f>IF(B62 = "", "", VLOOKUP(B62,$A$18:$H$33,3,FALSE))</f>
        <v>GREEN WOOD</v>
      </c>
      <c r="D62" s="77"/>
      <c r="E62" s="92">
        <v>2200</v>
      </c>
      <c r="F62" s="699">
        <v>45383</v>
      </c>
      <c r="G62" s="1086">
        <f>IF(D62 = "", E62,E62*VLOOKUP(D62,$A$5:$H$32,8,FALSE))</f>
        <v>2200</v>
      </c>
      <c r="H62" s="1087"/>
    </row>
    <row r="63" spans="1:8">
      <c r="A63" s="75"/>
      <c r="B63" s="76" t="s">
        <v>12137</v>
      </c>
      <c r="C63" s="77" t="str">
        <f t="shared" ref="C63:C68" si="5">IF(B63 = "", "", VLOOKUP(B63,$A$18:$H$33,3,FALSE))</f>
        <v>DN MADEIRAS</v>
      </c>
      <c r="D63" s="77"/>
      <c r="E63" s="92">
        <v>1800</v>
      </c>
      <c r="F63" s="699">
        <v>45383</v>
      </c>
      <c r="G63" s="1086">
        <f t="shared" ref="G63:G68" si="6">IF(D63 = "", E63,E63*VLOOKUP(D63,$A$5:$H$32,8,FALSE))</f>
        <v>1800</v>
      </c>
      <c r="H63" s="1087"/>
    </row>
    <row r="64" spans="1:8">
      <c r="A64" s="75"/>
      <c r="B64" s="76" t="s">
        <v>12138</v>
      </c>
      <c r="C64" s="77" t="str">
        <f t="shared" si="5"/>
        <v>ANA MADEIRAS</v>
      </c>
      <c r="D64" s="77"/>
      <c r="E64" s="92">
        <v>1800</v>
      </c>
      <c r="F64" s="699">
        <v>45383</v>
      </c>
      <c r="G64" s="1086">
        <f t="shared" si="6"/>
        <v>1800</v>
      </c>
      <c r="H64" s="1087"/>
    </row>
    <row r="65" spans="1:8">
      <c r="A65" s="75"/>
      <c r="B65" s="76"/>
      <c r="C65" s="77" t="str">
        <f t="shared" si="5"/>
        <v/>
      </c>
      <c r="D65" s="77"/>
      <c r="E65" s="92"/>
      <c r="F65" s="76"/>
      <c r="G65" s="1086">
        <f t="shared" si="6"/>
        <v>0</v>
      </c>
      <c r="H65" s="1087"/>
    </row>
    <row r="66" spans="1:8">
      <c r="A66" s="75"/>
      <c r="B66" s="76"/>
      <c r="C66" s="77" t="str">
        <f t="shared" si="5"/>
        <v/>
      </c>
      <c r="D66" s="77"/>
      <c r="E66" s="92"/>
      <c r="F66" s="76"/>
      <c r="G66" s="1086">
        <f t="shared" si="6"/>
        <v>0</v>
      </c>
      <c r="H66" s="1087"/>
    </row>
    <row r="67" spans="1:8">
      <c r="A67" s="75"/>
      <c r="B67" s="76"/>
      <c r="C67" s="77" t="str">
        <f t="shared" si="5"/>
        <v/>
      </c>
      <c r="D67" s="77"/>
      <c r="E67" s="92"/>
      <c r="F67" s="76"/>
      <c r="G67" s="1086">
        <f t="shared" si="6"/>
        <v>0</v>
      </c>
      <c r="H67" s="1087"/>
    </row>
    <row r="68" spans="1:8">
      <c r="A68" s="75"/>
      <c r="B68" s="76"/>
      <c r="C68" s="77" t="str">
        <f t="shared" si="5"/>
        <v/>
      </c>
      <c r="D68" s="77"/>
      <c r="E68" s="92"/>
      <c r="F68" s="76"/>
      <c r="G68" s="1086">
        <f t="shared" si="6"/>
        <v>0</v>
      </c>
      <c r="H68" s="1087"/>
    </row>
    <row r="69" spans="1:8">
      <c r="A69" s="75"/>
      <c r="B69" s="79" t="s">
        <v>96</v>
      </c>
      <c r="C69" s="1088"/>
      <c r="D69" s="1089"/>
      <c r="E69" s="1089"/>
      <c r="F69" s="1089"/>
      <c r="G69" s="1089"/>
      <c r="H69" s="1090"/>
    </row>
    <row r="70" spans="1:8">
      <c r="A70" s="67"/>
      <c r="B70" s="67"/>
      <c r="C70" s="67"/>
      <c r="D70" s="67"/>
      <c r="E70" s="68"/>
      <c r="F70" s="67"/>
      <c r="G70" s="68"/>
      <c r="H70" s="68"/>
    </row>
    <row r="71" spans="1:8">
      <c r="A71" s="154" t="s">
        <v>89</v>
      </c>
      <c r="B71" s="154" t="s">
        <v>86</v>
      </c>
      <c r="C71" s="154" t="s">
        <v>82</v>
      </c>
      <c r="D71" s="154" t="s">
        <v>87</v>
      </c>
      <c r="E71" s="1095" t="s">
        <v>12152</v>
      </c>
      <c r="F71" s="1095"/>
      <c r="G71" s="1096" t="s">
        <v>12153</v>
      </c>
      <c r="H71" s="1097"/>
    </row>
    <row r="72" spans="1:8">
      <c r="A72" s="80" t="s">
        <v>77</v>
      </c>
      <c r="B72" s="81" t="s">
        <v>12165</v>
      </c>
      <c r="C72" s="81"/>
      <c r="D72" s="81" t="s">
        <v>343</v>
      </c>
      <c r="E72" s="1098" t="s">
        <v>12155</v>
      </c>
      <c r="F72" s="1098"/>
      <c r="G72" s="1099">
        <f>IF(E72 = $M$3,MEDIAN(IF(G74:H80 &lt;&gt; 0, G74:H80)), IF(E72 = $M$2, IF(COUNTIF(G74:H80,"&gt;0") = 0, 0, SUM(G74:H80)/COUNTIF(G74:H80,"&gt;0")),0))</f>
        <v>0</v>
      </c>
      <c r="H72" s="1100"/>
    </row>
    <row r="73" spans="1:8">
      <c r="A73" s="72"/>
      <c r="B73" s="76" t="s">
        <v>12156</v>
      </c>
      <c r="C73" s="77" t="s">
        <v>12157</v>
      </c>
      <c r="D73" s="76" t="s">
        <v>12158</v>
      </c>
      <c r="E73" s="88" t="s">
        <v>12159</v>
      </c>
      <c r="F73" s="76" t="s">
        <v>12160</v>
      </c>
      <c r="G73" s="1092" t="s">
        <v>12161</v>
      </c>
      <c r="H73" s="1093"/>
    </row>
    <row r="74" spans="1:8">
      <c r="A74" s="75"/>
      <c r="B74" s="76" t="s">
        <v>12141</v>
      </c>
      <c r="C74" s="77">
        <f>IF(B74 = "", "", VLOOKUP(B74,$A$18:$H$33,3,FALSE))</f>
        <v>0</v>
      </c>
      <c r="D74" s="77"/>
      <c r="E74" s="92"/>
      <c r="F74" s="76"/>
      <c r="G74" s="1086">
        <f>IF(D74 = "", E74,E74*VLOOKUP(D74,$A$5:$H$32,8,FALSE))</f>
        <v>0</v>
      </c>
      <c r="H74" s="1087"/>
    </row>
    <row r="75" spans="1:8">
      <c r="A75" s="75"/>
      <c r="B75" s="76"/>
      <c r="C75" s="77" t="str">
        <f t="shared" ref="C75:C80" si="7">IF(B75 = "", "", VLOOKUP(B75,$A$18:$H$33,3,FALSE))</f>
        <v/>
      </c>
      <c r="D75" s="77"/>
      <c r="E75" s="92"/>
      <c r="F75" s="76"/>
      <c r="G75" s="1086">
        <f t="shared" ref="G75:G80" si="8">IF(D75 = "", E75,E75*VLOOKUP(D75,$A$5:$H$32,8,FALSE))</f>
        <v>0</v>
      </c>
      <c r="H75" s="1087"/>
    </row>
    <row r="76" spans="1:8">
      <c r="A76" s="75"/>
      <c r="B76" s="76"/>
      <c r="C76" s="77" t="str">
        <f t="shared" si="7"/>
        <v/>
      </c>
      <c r="D76" s="77"/>
      <c r="E76" s="92"/>
      <c r="F76" s="76"/>
      <c r="G76" s="1086">
        <f t="shared" si="8"/>
        <v>0</v>
      </c>
      <c r="H76" s="1087"/>
    </row>
    <row r="77" spans="1:8">
      <c r="A77" s="75"/>
      <c r="B77" s="76"/>
      <c r="C77" s="77" t="str">
        <f t="shared" si="7"/>
        <v/>
      </c>
      <c r="D77" s="77"/>
      <c r="E77" s="92"/>
      <c r="F77" s="76"/>
      <c r="G77" s="1086">
        <f t="shared" si="8"/>
        <v>0</v>
      </c>
      <c r="H77" s="1087"/>
    </row>
    <row r="78" spans="1:8">
      <c r="A78" s="75"/>
      <c r="B78" s="76"/>
      <c r="C78" s="77" t="str">
        <f t="shared" si="7"/>
        <v/>
      </c>
      <c r="D78" s="77"/>
      <c r="E78" s="92"/>
      <c r="F78" s="76"/>
      <c r="G78" s="1086">
        <f t="shared" si="8"/>
        <v>0</v>
      </c>
      <c r="H78" s="1087"/>
    </row>
    <row r="79" spans="1:8">
      <c r="A79" s="75"/>
      <c r="B79" s="76"/>
      <c r="C79" s="77" t="str">
        <f t="shared" si="7"/>
        <v/>
      </c>
      <c r="D79" s="77"/>
      <c r="E79" s="92"/>
      <c r="F79" s="76"/>
      <c r="G79" s="1086">
        <f t="shared" si="8"/>
        <v>0</v>
      </c>
      <c r="H79" s="1087"/>
    </row>
    <row r="80" spans="1:8">
      <c r="A80" s="75"/>
      <c r="B80" s="76"/>
      <c r="C80" s="77" t="str">
        <f t="shared" si="7"/>
        <v/>
      </c>
      <c r="D80" s="77"/>
      <c r="E80" s="92"/>
      <c r="F80" s="76"/>
      <c r="G80" s="1086">
        <f t="shared" si="8"/>
        <v>0</v>
      </c>
      <c r="H80" s="1087"/>
    </row>
    <row r="81" spans="1:8">
      <c r="A81" s="75"/>
      <c r="B81" s="79" t="s">
        <v>96</v>
      </c>
      <c r="C81" s="1088"/>
      <c r="D81" s="1089"/>
      <c r="E81" s="1089"/>
      <c r="F81" s="1089"/>
      <c r="G81" s="1089"/>
      <c r="H81" s="1090"/>
    </row>
    <row r="82" spans="1:8">
      <c r="A82" s="67"/>
      <c r="B82" s="67"/>
      <c r="C82" s="67"/>
      <c r="D82" s="67"/>
      <c r="E82" s="68"/>
      <c r="F82" s="67"/>
      <c r="G82" s="68"/>
      <c r="H82" s="68"/>
    </row>
    <row r="83" spans="1:8">
      <c r="A83" s="154" t="s">
        <v>89</v>
      </c>
      <c r="B83" s="154" t="s">
        <v>86</v>
      </c>
      <c r="C83" s="154" t="s">
        <v>82</v>
      </c>
      <c r="D83" s="154" t="s">
        <v>87</v>
      </c>
      <c r="E83" s="1095" t="s">
        <v>12152</v>
      </c>
      <c r="F83" s="1095"/>
      <c r="G83" s="1096" t="s">
        <v>12153</v>
      </c>
      <c r="H83" s="1097"/>
    </row>
    <row r="84" spans="1:8">
      <c r="A84" s="80" t="s">
        <v>77</v>
      </c>
      <c r="B84" s="81" t="s">
        <v>12166</v>
      </c>
      <c r="C84" s="81"/>
      <c r="D84" s="81" t="s">
        <v>159</v>
      </c>
      <c r="E84" s="1098" t="s">
        <v>12155</v>
      </c>
      <c r="F84" s="1098"/>
      <c r="G84" s="1099">
        <f>IF(E84 = $M$3,MEDIAN(IF(G86:H92 &lt;&gt; 0, G86:H92)), IF(E84 = $M$2, IF(COUNTIF(G86:H92,"&gt;0") = 0, 0, SUM(G86:H92)/COUNTIF(G86:H92,"&gt;0")),0))</f>
        <v>0</v>
      </c>
      <c r="H84" s="1100"/>
    </row>
    <row r="85" spans="1:8">
      <c r="A85" s="72"/>
      <c r="B85" s="76" t="s">
        <v>12156</v>
      </c>
      <c r="C85" s="77" t="s">
        <v>12157</v>
      </c>
      <c r="D85" s="76" t="s">
        <v>12158</v>
      </c>
      <c r="E85" s="88" t="s">
        <v>12159</v>
      </c>
      <c r="F85" s="76" t="s">
        <v>12160</v>
      </c>
      <c r="G85" s="1092" t="s">
        <v>12161</v>
      </c>
      <c r="H85" s="1093"/>
    </row>
    <row r="86" spans="1:8">
      <c r="A86" s="75"/>
      <c r="B86" s="76" t="s">
        <v>12142</v>
      </c>
      <c r="C86" s="77">
        <f>IF(B86 = "", "", VLOOKUP(B86,$A$18:$H$33,3,FALSE))</f>
        <v>0</v>
      </c>
      <c r="D86" s="77" t="s">
        <v>12119</v>
      </c>
      <c r="E86" s="92"/>
      <c r="F86" s="78">
        <v>44562</v>
      </c>
      <c r="G86" s="1086">
        <f>IF(D86 = "", E86,E86*VLOOKUP(D86,$A$5:$H$32,8,FALSE))</f>
        <v>0</v>
      </c>
      <c r="H86" s="1087"/>
    </row>
    <row r="87" spans="1:8">
      <c r="A87" s="75"/>
      <c r="B87" s="76"/>
      <c r="C87" s="77" t="str">
        <f t="shared" ref="C87:C92" si="9">IF(B87 = "", "", VLOOKUP(B87,$A$18:$H$33,3,FALSE))</f>
        <v/>
      </c>
      <c r="D87" s="77"/>
      <c r="E87" s="92"/>
      <c r="F87" s="76"/>
      <c r="G87" s="1086">
        <f t="shared" ref="G87:G92" si="10">IF(D87 = "", E87,E87*VLOOKUP(D87,$A$5:$H$32,8,FALSE))</f>
        <v>0</v>
      </c>
      <c r="H87" s="1087"/>
    </row>
    <row r="88" spans="1:8">
      <c r="A88" s="75"/>
      <c r="B88" s="76"/>
      <c r="C88" s="77" t="str">
        <f t="shared" si="9"/>
        <v/>
      </c>
      <c r="D88" s="77"/>
      <c r="E88" s="92"/>
      <c r="F88" s="76"/>
      <c r="G88" s="1086">
        <f t="shared" si="10"/>
        <v>0</v>
      </c>
      <c r="H88" s="1087"/>
    </row>
    <row r="89" spans="1:8">
      <c r="A89" s="75"/>
      <c r="B89" s="76"/>
      <c r="C89" s="77" t="str">
        <f t="shared" si="9"/>
        <v/>
      </c>
      <c r="D89" s="77"/>
      <c r="E89" s="92"/>
      <c r="F89" s="76"/>
      <c r="G89" s="1086">
        <f t="shared" si="10"/>
        <v>0</v>
      </c>
      <c r="H89" s="1087"/>
    </row>
    <row r="90" spans="1:8">
      <c r="A90" s="75"/>
      <c r="B90" s="76"/>
      <c r="C90" s="77" t="str">
        <f t="shared" si="9"/>
        <v/>
      </c>
      <c r="D90" s="77"/>
      <c r="E90" s="92"/>
      <c r="F90" s="76"/>
      <c r="G90" s="1086">
        <f t="shared" si="10"/>
        <v>0</v>
      </c>
      <c r="H90" s="1087"/>
    </row>
    <row r="91" spans="1:8">
      <c r="A91" s="75"/>
      <c r="B91" s="76"/>
      <c r="C91" s="77" t="str">
        <f t="shared" si="9"/>
        <v/>
      </c>
      <c r="D91" s="77"/>
      <c r="E91" s="92"/>
      <c r="F91" s="76"/>
      <c r="G91" s="1086">
        <f t="shared" si="10"/>
        <v>0</v>
      </c>
      <c r="H91" s="1087"/>
    </row>
    <row r="92" spans="1:8">
      <c r="A92" s="75"/>
      <c r="B92" s="76"/>
      <c r="C92" s="77" t="str">
        <f t="shared" si="9"/>
        <v/>
      </c>
      <c r="D92" s="77"/>
      <c r="E92" s="92"/>
      <c r="F92" s="76"/>
      <c r="G92" s="1086">
        <f t="shared" si="10"/>
        <v>0</v>
      </c>
      <c r="H92" s="1087"/>
    </row>
    <row r="93" spans="1:8">
      <c r="A93" s="75"/>
      <c r="B93" s="79" t="s">
        <v>96</v>
      </c>
      <c r="C93" s="1088"/>
      <c r="D93" s="1089"/>
      <c r="E93" s="1089"/>
      <c r="F93" s="1089"/>
      <c r="G93" s="1089"/>
      <c r="H93" s="1090"/>
    </row>
    <row r="94" spans="1:8" ht="15.6">
      <c r="A94" s="82"/>
      <c r="B94" s="82"/>
      <c r="C94" s="82"/>
      <c r="D94" s="83"/>
      <c r="E94" s="91"/>
      <c r="F94" s="84"/>
      <c r="G94" s="93"/>
      <c r="H94" s="94"/>
    </row>
    <row r="95" spans="1:8">
      <c r="A95" s="154" t="s">
        <v>89</v>
      </c>
      <c r="B95" s="154" t="s">
        <v>86</v>
      </c>
      <c r="C95" s="154" t="s">
        <v>82</v>
      </c>
      <c r="D95" s="154" t="s">
        <v>87</v>
      </c>
      <c r="E95" s="1095" t="s">
        <v>12152</v>
      </c>
      <c r="F95" s="1095"/>
      <c r="G95" s="1096" t="s">
        <v>12153</v>
      </c>
      <c r="H95" s="1097"/>
    </row>
    <row r="96" spans="1:8">
      <c r="A96" s="80" t="s">
        <v>77</v>
      </c>
      <c r="B96" s="81" t="s">
        <v>12167</v>
      </c>
      <c r="C96" s="81"/>
      <c r="D96" s="81" t="s">
        <v>111</v>
      </c>
      <c r="E96" s="1098" t="s">
        <v>12155</v>
      </c>
      <c r="F96" s="1098"/>
      <c r="G96" s="1099">
        <f>IF(E96 = $M$3,MEDIAN(IF(G98:H104 &lt;&gt; 0, G98:H104)), IF(E96 = $M$2, IF(COUNTIF(G98:H104,"&gt;0") = 0, 0, SUM(G98:H104)/COUNTIF(G98:H104,"&gt;0")),0))</f>
        <v>0</v>
      </c>
      <c r="H96" s="1100"/>
    </row>
    <row r="97" spans="1:8">
      <c r="A97" s="72"/>
      <c r="B97" s="76" t="s">
        <v>12156</v>
      </c>
      <c r="C97" s="77" t="s">
        <v>12157</v>
      </c>
      <c r="D97" s="76" t="s">
        <v>12158</v>
      </c>
      <c r="E97" s="88" t="s">
        <v>12159</v>
      </c>
      <c r="F97" s="76" t="s">
        <v>12160</v>
      </c>
      <c r="G97" s="1092" t="s">
        <v>12161</v>
      </c>
      <c r="H97" s="1093"/>
    </row>
    <row r="98" spans="1:8">
      <c r="A98" s="75"/>
      <c r="B98" s="76" t="s">
        <v>12135</v>
      </c>
      <c r="C98" s="77" t="str">
        <f>IF(B98 = "", "", VLOOKUP(B98,$A$18:$H$33,3,FALSE))</f>
        <v>GREEN WOOD</v>
      </c>
      <c r="D98" s="77" t="s">
        <v>12119</v>
      </c>
      <c r="E98" s="92"/>
      <c r="F98" s="78">
        <v>44562</v>
      </c>
      <c r="G98" s="1086">
        <f>IF(D98 = "", E98,E98*VLOOKUP(D98,$A$5:$H$32,8,FALSE))</f>
        <v>0</v>
      </c>
      <c r="H98" s="1087"/>
    </row>
    <row r="99" spans="1:8">
      <c r="A99" s="75"/>
      <c r="B99" s="76"/>
      <c r="C99" s="77" t="str">
        <f t="shared" ref="C99:C104" si="11">IF(B99 = "", "", VLOOKUP(B99,$A$18:$H$33,3,FALSE))</f>
        <v/>
      </c>
      <c r="D99" s="77"/>
      <c r="E99" s="92"/>
      <c r="F99" s="76"/>
      <c r="G99" s="1086">
        <f t="shared" ref="G99:G104" si="12">IF(D99 = "", E99,E99*VLOOKUP(D99,$A$5:$H$32,8,FALSE))</f>
        <v>0</v>
      </c>
      <c r="H99" s="1087"/>
    </row>
    <row r="100" spans="1:8">
      <c r="A100" s="75"/>
      <c r="B100" s="76"/>
      <c r="C100" s="77" t="str">
        <f t="shared" si="11"/>
        <v/>
      </c>
      <c r="D100" s="77"/>
      <c r="E100" s="92"/>
      <c r="F100" s="76"/>
      <c r="G100" s="1086">
        <f t="shared" si="12"/>
        <v>0</v>
      </c>
      <c r="H100" s="1087"/>
    </row>
    <row r="101" spans="1:8">
      <c r="A101" s="75"/>
      <c r="B101" s="76"/>
      <c r="C101" s="77" t="str">
        <f t="shared" si="11"/>
        <v/>
      </c>
      <c r="D101" s="77"/>
      <c r="E101" s="92"/>
      <c r="F101" s="76"/>
      <c r="G101" s="1086">
        <f t="shared" si="12"/>
        <v>0</v>
      </c>
      <c r="H101" s="1087"/>
    </row>
    <row r="102" spans="1:8">
      <c r="A102" s="75"/>
      <c r="B102" s="76"/>
      <c r="C102" s="77" t="str">
        <f t="shared" si="11"/>
        <v/>
      </c>
      <c r="D102" s="77"/>
      <c r="E102" s="92"/>
      <c r="F102" s="76"/>
      <c r="G102" s="1086">
        <f t="shared" si="12"/>
        <v>0</v>
      </c>
      <c r="H102" s="1087"/>
    </row>
    <row r="103" spans="1:8">
      <c r="A103" s="75"/>
      <c r="B103" s="76"/>
      <c r="C103" s="77" t="str">
        <f t="shared" si="11"/>
        <v/>
      </c>
      <c r="D103" s="77"/>
      <c r="E103" s="92"/>
      <c r="F103" s="76"/>
      <c r="G103" s="1086">
        <f t="shared" si="12"/>
        <v>0</v>
      </c>
      <c r="H103" s="1087"/>
    </row>
    <row r="104" spans="1:8">
      <c r="A104" s="75"/>
      <c r="B104" s="76"/>
      <c r="C104" s="77" t="str">
        <f t="shared" si="11"/>
        <v/>
      </c>
      <c r="D104" s="77"/>
      <c r="E104" s="92"/>
      <c r="F104" s="76"/>
      <c r="G104" s="1086">
        <f t="shared" si="12"/>
        <v>0</v>
      </c>
      <c r="H104" s="1087"/>
    </row>
    <row r="105" spans="1:8">
      <c r="A105" s="75"/>
      <c r="B105" s="79" t="s">
        <v>96</v>
      </c>
      <c r="C105" s="1088"/>
      <c r="D105" s="1089"/>
      <c r="E105" s="1089"/>
      <c r="F105" s="1089"/>
      <c r="G105" s="1089"/>
      <c r="H105" s="1090"/>
    </row>
    <row r="106" spans="1:8" ht="15.6">
      <c r="A106" s="82"/>
      <c r="B106" s="82"/>
      <c r="C106" s="82"/>
      <c r="D106" s="83"/>
      <c r="E106" s="91"/>
      <c r="F106" s="82"/>
      <c r="G106" s="91"/>
      <c r="H106" s="95"/>
    </row>
    <row r="107" spans="1:8" ht="15.6">
      <c r="A107" s="82"/>
      <c r="B107" s="82"/>
      <c r="C107" s="82"/>
      <c r="D107" s="83"/>
      <c r="E107" s="91"/>
      <c r="F107" s="82"/>
      <c r="G107" s="91"/>
      <c r="H107" s="95"/>
    </row>
    <row r="108" spans="1:8" ht="15.6">
      <c r="A108" s="82"/>
      <c r="B108" s="82"/>
      <c r="C108" s="82"/>
      <c r="D108" s="83"/>
      <c r="E108" s="91"/>
      <c r="F108" s="82"/>
      <c r="G108" s="91"/>
      <c r="H108" s="95"/>
    </row>
    <row r="109" spans="1:8" ht="15.6">
      <c r="A109" s="82"/>
      <c r="B109" s="82"/>
      <c r="C109" s="82"/>
      <c r="D109" s="83"/>
      <c r="E109" s="91"/>
      <c r="F109" s="82"/>
      <c r="G109" s="91"/>
      <c r="H109" s="95"/>
    </row>
    <row r="110" spans="1:8" ht="15.6">
      <c r="A110" s="82"/>
      <c r="B110" s="82"/>
      <c r="C110" s="82"/>
      <c r="D110" s="83"/>
      <c r="E110" s="91"/>
      <c r="F110" s="82"/>
      <c r="G110" s="91"/>
      <c r="H110" s="95"/>
    </row>
    <row r="111" spans="1:8" ht="15.6">
      <c r="A111" s="82"/>
      <c r="B111" s="82"/>
      <c r="C111" s="82"/>
      <c r="D111" s="83"/>
      <c r="E111" s="91"/>
      <c r="F111" s="82"/>
      <c r="G111" s="91"/>
      <c r="H111" s="95"/>
    </row>
    <row r="112" spans="1:8" ht="15.6">
      <c r="A112" s="82"/>
      <c r="B112" s="82"/>
      <c r="C112" s="82"/>
      <c r="D112" s="83"/>
      <c r="E112" s="91"/>
      <c r="F112" s="82"/>
      <c r="G112" s="91"/>
      <c r="H112" s="95"/>
    </row>
    <row r="113" spans="1:8" ht="15.6">
      <c r="A113" s="82"/>
      <c r="B113" s="82"/>
      <c r="C113" s="82"/>
      <c r="D113" s="83"/>
      <c r="E113" s="91"/>
      <c r="F113" s="82"/>
      <c r="G113" s="91"/>
      <c r="H113" s="95"/>
    </row>
    <row r="114" spans="1:8" s="102" customFormat="1">
      <c r="A114" s="1094" t="str">
        <f>DADOS!$D$4</f>
        <v>Igarassu/PE</v>
      </c>
      <c r="B114" s="1094"/>
      <c r="C114" s="716"/>
      <c r="D114" s="717"/>
      <c r="E114" s="718"/>
      <c r="F114" s="719"/>
      <c r="G114" s="720"/>
      <c r="H114" s="721"/>
    </row>
    <row r="115" spans="1:8" s="102" customFormat="1">
      <c r="A115" s="722" t="s">
        <v>105</v>
      </c>
      <c r="B115" s="723"/>
      <c r="C115" s="85"/>
      <c r="D115" s="1085" t="s">
        <v>32805</v>
      </c>
      <c r="E115" s="1085"/>
      <c r="F115" s="1085"/>
      <c r="G115" s="724"/>
      <c r="H115" s="725"/>
    </row>
    <row r="116" spans="1:8" s="102" customFormat="1">
      <c r="A116" s="726"/>
      <c r="B116" s="723"/>
      <c r="C116" s="85"/>
      <c r="D116" s="722" t="str">
        <f>DADOS!$C$9</f>
        <v>Nome:</v>
      </c>
      <c r="E116" s="1085" t="str">
        <f>DADOS!$D$9</f>
        <v>Magna Jorge Costa</v>
      </c>
      <c r="F116" s="1085"/>
      <c r="G116" s="1085"/>
      <c r="H116" s="1085"/>
    </row>
    <row r="117" spans="1:8" s="102" customFormat="1">
      <c r="A117" s="1091">
        <f ca="1">DADOS!$D$12</f>
        <v>45482</v>
      </c>
      <c r="B117" s="1091"/>
      <c r="C117" s="90"/>
      <c r="D117" s="722" t="str">
        <f>DADOS!$C$10</f>
        <v>Cargo:</v>
      </c>
      <c r="E117" s="1085" t="str">
        <f>DADOS!$D$10</f>
        <v>Engenheiro Civil na Prefeitura de Igarassu</v>
      </c>
      <c r="F117" s="852"/>
      <c r="G117" s="852"/>
      <c r="H117" s="852"/>
    </row>
    <row r="118" spans="1:8" s="102" customFormat="1">
      <c r="A118" s="727" t="s">
        <v>106</v>
      </c>
      <c r="B118" s="723"/>
      <c r="C118" s="85"/>
      <c r="D118" s="722" t="str">
        <f>DADOS!$C$11</f>
        <v>CREA/CAU:</v>
      </c>
      <c r="E118" s="1085">
        <f>DADOS!$D$11</f>
        <v>19787279</v>
      </c>
      <c r="F118" s="852"/>
      <c r="G118" s="852"/>
      <c r="H118" s="852"/>
    </row>
  </sheetData>
  <mergeCells count="133">
    <mergeCell ref="A1:H1"/>
    <mergeCell ref="C17:D17"/>
    <mergeCell ref="E17:F17"/>
    <mergeCell ref="G17:H17"/>
    <mergeCell ref="C18:D18"/>
    <mergeCell ref="E18:F18"/>
    <mergeCell ref="G18:H18"/>
    <mergeCell ref="C21:D21"/>
    <mergeCell ref="E21:F21"/>
    <mergeCell ref="G21:H21"/>
    <mergeCell ref="C22:D22"/>
    <mergeCell ref="E22:F22"/>
    <mergeCell ref="G22:H22"/>
    <mergeCell ref="C19:D19"/>
    <mergeCell ref="E19:F19"/>
    <mergeCell ref="G19:H19"/>
    <mergeCell ref="C20:D20"/>
    <mergeCell ref="E20:F20"/>
    <mergeCell ref="G20:H20"/>
    <mergeCell ref="C25:D25"/>
    <mergeCell ref="E25:F25"/>
    <mergeCell ref="G25:H25"/>
    <mergeCell ref="C26:D26"/>
    <mergeCell ref="E26:F26"/>
    <mergeCell ref="G26:H26"/>
    <mergeCell ref="C23:D23"/>
    <mergeCell ref="E23:F23"/>
    <mergeCell ref="G23:H23"/>
    <mergeCell ref="C24:D24"/>
    <mergeCell ref="E24:F24"/>
    <mergeCell ref="G24:H24"/>
    <mergeCell ref="C29:D29"/>
    <mergeCell ref="E29:F29"/>
    <mergeCell ref="G29:H29"/>
    <mergeCell ref="C30:D30"/>
    <mergeCell ref="E30:F30"/>
    <mergeCell ref="G30:H30"/>
    <mergeCell ref="C27:D27"/>
    <mergeCell ref="E27:F27"/>
    <mergeCell ref="G27:H27"/>
    <mergeCell ref="C28:D28"/>
    <mergeCell ref="E28:F28"/>
    <mergeCell ref="G28:H28"/>
    <mergeCell ref="E35:F35"/>
    <mergeCell ref="G35:H35"/>
    <mergeCell ref="E36:F36"/>
    <mergeCell ref="G36:H36"/>
    <mergeCell ref="G37:H37"/>
    <mergeCell ref="G38:H38"/>
    <mergeCell ref="C31:D31"/>
    <mergeCell ref="E31:F31"/>
    <mergeCell ref="G31:H31"/>
    <mergeCell ref="C32:D32"/>
    <mergeCell ref="E32:F32"/>
    <mergeCell ref="G32:H32"/>
    <mergeCell ref="C45:H45"/>
    <mergeCell ref="E47:F47"/>
    <mergeCell ref="G47:H47"/>
    <mergeCell ref="E48:F48"/>
    <mergeCell ref="G48:H48"/>
    <mergeCell ref="G49:H49"/>
    <mergeCell ref="G39:H39"/>
    <mergeCell ref="G40:H40"/>
    <mergeCell ref="G41:H41"/>
    <mergeCell ref="G42:H42"/>
    <mergeCell ref="G43:H43"/>
    <mergeCell ref="G44:H44"/>
    <mergeCell ref="G56:H56"/>
    <mergeCell ref="C57:H57"/>
    <mergeCell ref="E59:F59"/>
    <mergeCell ref="G59:H59"/>
    <mergeCell ref="E60:F60"/>
    <mergeCell ref="G60:H60"/>
    <mergeCell ref="G50:H50"/>
    <mergeCell ref="G51:H51"/>
    <mergeCell ref="G52:H52"/>
    <mergeCell ref="G53:H53"/>
    <mergeCell ref="G54:H54"/>
    <mergeCell ref="G55:H55"/>
    <mergeCell ref="G67:H67"/>
    <mergeCell ref="G68:H68"/>
    <mergeCell ref="C69:H69"/>
    <mergeCell ref="E71:F71"/>
    <mergeCell ref="G71:H71"/>
    <mergeCell ref="E72:F72"/>
    <mergeCell ref="G72:H72"/>
    <mergeCell ref="G61:H61"/>
    <mergeCell ref="G62:H62"/>
    <mergeCell ref="G63:H63"/>
    <mergeCell ref="G64:H64"/>
    <mergeCell ref="G65:H65"/>
    <mergeCell ref="G66:H66"/>
    <mergeCell ref="G79:H79"/>
    <mergeCell ref="G80:H80"/>
    <mergeCell ref="C81:H81"/>
    <mergeCell ref="E83:F83"/>
    <mergeCell ref="G83:H83"/>
    <mergeCell ref="E84:F84"/>
    <mergeCell ref="G84:H84"/>
    <mergeCell ref="G73:H73"/>
    <mergeCell ref="G74:H74"/>
    <mergeCell ref="G75:H75"/>
    <mergeCell ref="G76:H76"/>
    <mergeCell ref="G77:H77"/>
    <mergeCell ref="G78:H78"/>
    <mergeCell ref="G91:H91"/>
    <mergeCell ref="G92:H92"/>
    <mergeCell ref="C93:H93"/>
    <mergeCell ref="E95:F95"/>
    <mergeCell ref="G95:H95"/>
    <mergeCell ref="E96:F96"/>
    <mergeCell ref="G96:H96"/>
    <mergeCell ref="G85:H85"/>
    <mergeCell ref="G86:H86"/>
    <mergeCell ref="G87:H87"/>
    <mergeCell ref="G88:H88"/>
    <mergeCell ref="G89:H89"/>
    <mergeCell ref="G90:H90"/>
    <mergeCell ref="E118:H118"/>
    <mergeCell ref="G103:H103"/>
    <mergeCell ref="G104:H104"/>
    <mergeCell ref="C105:H105"/>
    <mergeCell ref="A117:B117"/>
    <mergeCell ref="G97:H97"/>
    <mergeCell ref="G98:H98"/>
    <mergeCell ref="G99:H99"/>
    <mergeCell ref="G100:H100"/>
    <mergeCell ref="G101:H101"/>
    <mergeCell ref="G102:H102"/>
    <mergeCell ref="A114:B114"/>
    <mergeCell ref="D115:F115"/>
    <mergeCell ref="E116:H116"/>
    <mergeCell ref="E117:H117"/>
  </mergeCells>
  <dataValidations count="3">
    <dataValidation type="list" allowBlank="1" showInputMessage="1" showErrorMessage="1" sqref="B38:B44 B50:B56 B62:B68 B74:B80 B86:B92 B98:B104">
      <formula1>$A$18:$A$32</formula1>
    </dataValidation>
    <dataValidation type="list" allowBlank="1" showInputMessage="1" showErrorMessage="1" sqref="D38:D44 D50:D56 D62:D68 D74:D80 D86:D92 D98:D104">
      <formula1>$A$5:$A$14</formula1>
    </dataValidation>
    <dataValidation type="list" allowBlank="1" showInputMessage="1" showErrorMessage="1" sqref="E36:F36 E48:F48 E60:F60 E72:F72 E84:F84 E96:F96">
      <formula1>$M$2:$M$3</formula1>
    </dataValidation>
  </dataValidation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view="pageBreakPreview" zoomScaleNormal="100" zoomScaleSheetLayoutView="100" workbookViewId="0">
      <selection activeCell="D19" sqref="D19"/>
    </sheetView>
  </sheetViews>
  <sheetFormatPr defaultColWidth="9.109375" defaultRowHeight="13.8"/>
  <cols>
    <col min="1" max="1" width="19.44140625" style="100" bestFit="1" customWidth="1"/>
    <col min="2" max="3" width="23.88671875" style="100" customWidth="1"/>
    <col min="4" max="4" width="12.44140625" style="100" customWidth="1"/>
    <col min="5" max="5" width="10.21875" style="100" customWidth="1"/>
    <col min="6" max="7" width="12.44140625" style="100" bestFit="1" customWidth="1"/>
    <col min="8" max="9" width="9.109375" style="100"/>
    <col min="10" max="10" width="12.109375" style="100" customWidth="1"/>
    <col min="11" max="16384" width="9.109375" style="100"/>
  </cols>
  <sheetData>
    <row r="1" spans="1:10" ht="21">
      <c r="A1" s="1132" t="s">
        <v>97</v>
      </c>
      <c r="B1" s="1132"/>
      <c r="C1" s="1132"/>
      <c r="D1" s="1132"/>
      <c r="E1" s="1132"/>
      <c r="F1" s="1132"/>
      <c r="G1" s="1132"/>
      <c r="H1" s="752"/>
      <c r="I1" s="752"/>
      <c r="J1" s="752"/>
    </row>
    <row r="2" spans="1:10">
      <c r="A2" s="753"/>
      <c r="B2" s="754"/>
      <c r="C2" s="754"/>
      <c r="D2" s="754"/>
      <c r="E2" s="754"/>
      <c r="F2" s="754"/>
      <c r="G2" s="754"/>
      <c r="H2" s="752"/>
      <c r="I2" s="752"/>
      <c r="J2" s="752"/>
    </row>
    <row r="3" spans="1:10" ht="30.6" customHeight="1">
      <c r="A3" s="812" t="str">
        <f>P.O.!$A$3</f>
        <v>Tipo de Obra:</v>
      </c>
      <c r="B3" s="1118" t="str">
        <f>P.O.!$C$3</f>
        <v>Instalação e Substituição de alambrados, em diversos campos e/ou quadras no Municipio de Igarassu/PE</v>
      </c>
      <c r="C3" s="1118"/>
      <c r="D3" s="1118"/>
      <c r="E3" s="754"/>
      <c r="F3" s="754"/>
      <c r="G3" s="754"/>
      <c r="H3" s="752"/>
      <c r="I3" s="752"/>
      <c r="J3" s="752"/>
    </row>
    <row r="4" spans="1:10">
      <c r="A4" s="755" t="str">
        <f>P.O.!$A$4</f>
        <v>Endereço da Obra:</v>
      </c>
      <c r="B4" s="1118" t="str">
        <f>P.O.!$C$4</f>
        <v>IGARASSU-PE</v>
      </c>
      <c r="C4" s="1118"/>
      <c r="D4" s="1118"/>
      <c r="E4" s="754"/>
      <c r="F4" s="754"/>
      <c r="G4" s="754"/>
      <c r="H4" s="752"/>
      <c r="I4" s="752"/>
      <c r="J4" s="752"/>
    </row>
    <row r="5" spans="1:10">
      <c r="A5" s="756" t="str">
        <f>P.O.!$A$5</f>
        <v>BDI adotado (%):</v>
      </c>
      <c r="B5" s="757">
        <f>P.O.!$C$5</f>
        <v>0.20090302646350544</v>
      </c>
      <c r="C5" s="757"/>
      <c r="D5" s="754"/>
      <c r="E5" s="754"/>
      <c r="F5" s="754"/>
      <c r="G5" s="754"/>
      <c r="H5" s="752"/>
      <c r="I5" s="752"/>
      <c r="J5" s="752"/>
    </row>
    <row r="6" spans="1:10">
      <c r="A6" s="755" t="str">
        <f>P.O.!$A$6</f>
        <v>Regime previdenciário:</v>
      </c>
      <c r="B6" s="758" t="str">
        <f>P.O.!$C$6</f>
        <v>ONERADO</v>
      </c>
      <c r="C6" s="758"/>
      <c r="D6" s="754"/>
      <c r="E6" s="754"/>
      <c r="F6" s="754"/>
      <c r="G6" s="754"/>
      <c r="H6" s="752"/>
      <c r="I6" s="752"/>
      <c r="J6" s="752"/>
    </row>
    <row r="7" spans="1:10" ht="14.4" thickBot="1">
      <c r="A7" s="759"/>
      <c r="B7" s="759"/>
      <c r="C7" s="759"/>
      <c r="D7" s="759"/>
      <c r="E7" s="760"/>
      <c r="F7" s="759"/>
      <c r="G7" s="759"/>
      <c r="H7" s="752"/>
      <c r="I7" s="752"/>
      <c r="J7" s="752"/>
    </row>
    <row r="8" spans="1:10">
      <c r="A8" s="761" t="s">
        <v>32807</v>
      </c>
      <c r="B8" s="762" t="s">
        <v>32808</v>
      </c>
      <c r="C8" s="762" t="s">
        <v>32809</v>
      </c>
      <c r="D8" s="1133" t="s">
        <v>98</v>
      </c>
      <c r="E8" s="1134"/>
      <c r="F8" s="762" t="s">
        <v>32810</v>
      </c>
      <c r="G8" s="762" t="s">
        <v>32811</v>
      </c>
      <c r="H8" s="752"/>
      <c r="I8" s="752"/>
      <c r="J8" s="763" t="s">
        <v>99</v>
      </c>
    </row>
    <row r="9" spans="1:10">
      <c r="A9" s="1123" t="str">
        <f>P.O.!A10</f>
        <v>1.0</v>
      </c>
      <c r="B9" s="1121" t="str">
        <f>VLOOKUP(A9,P.O.!$A:$J,4,FALSE)</f>
        <v>ALAMBRADO PARA CAMPOS E QUADRAS</v>
      </c>
      <c r="C9" s="1122">
        <f>VLOOKUP(A9,P.O.!$A:$J,10,FALSE)</f>
        <v>1795630.48</v>
      </c>
      <c r="D9" s="1119" t="s">
        <v>100</v>
      </c>
      <c r="E9" s="1120"/>
      <c r="F9" s="764">
        <v>0.5</v>
      </c>
      <c r="G9" s="764">
        <v>0.5</v>
      </c>
      <c r="H9" s="752"/>
      <c r="I9" s="752"/>
      <c r="J9" s="765" t="str">
        <f>IF(SUM(F9:G9)&gt;1,"ERRADO","OK")</f>
        <v>OK</v>
      </c>
    </row>
    <row r="10" spans="1:10">
      <c r="A10" s="1123"/>
      <c r="B10" s="1121"/>
      <c r="C10" s="1122"/>
      <c r="D10" s="1119" t="s">
        <v>101</v>
      </c>
      <c r="E10" s="1120"/>
      <c r="F10" s="766">
        <f>F9*C9</f>
        <v>897815.24</v>
      </c>
      <c r="G10" s="766">
        <f>ROUND(G9*$C9,4)</f>
        <v>897815.24</v>
      </c>
      <c r="H10" s="752"/>
      <c r="I10" s="752"/>
      <c r="J10" s="765"/>
    </row>
    <row r="11" spans="1:10">
      <c r="A11" s="1123" t="str">
        <f>P.O.!A13</f>
        <v>2.0</v>
      </c>
      <c r="B11" s="1121" t="str">
        <f>VLOOKUP(A11,P.O.!$A:$J,4,FALSE)</f>
        <v>REDES E TRAVES</v>
      </c>
      <c r="C11" s="1122">
        <f>VLOOKUP(A11,P.O.!$A:$J,10,FALSE)</f>
        <v>66082.720000000001</v>
      </c>
      <c r="D11" s="1119" t="s">
        <v>100</v>
      </c>
      <c r="E11" s="1120"/>
      <c r="F11" s="764">
        <v>0.5</v>
      </c>
      <c r="G11" s="764">
        <v>0.5</v>
      </c>
      <c r="H11" s="752"/>
      <c r="I11" s="752"/>
      <c r="J11" s="765"/>
    </row>
    <row r="12" spans="1:10">
      <c r="A12" s="1123"/>
      <c r="B12" s="1121"/>
      <c r="C12" s="1122"/>
      <c r="D12" s="1119" t="s">
        <v>101</v>
      </c>
      <c r="E12" s="1120"/>
      <c r="F12" s="766">
        <f>F11*C11</f>
        <v>33041.360000000001</v>
      </c>
      <c r="G12" s="766">
        <f>ROUND(G11*$C11,4)</f>
        <v>33041.360000000001</v>
      </c>
      <c r="H12" s="752"/>
      <c r="I12" s="752"/>
      <c r="J12" s="765"/>
    </row>
    <row r="13" spans="1:10">
      <c r="A13" s="1126" t="s">
        <v>102</v>
      </c>
      <c r="B13" s="1127"/>
      <c r="C13" s="1130">
        <f>SUM(C9:C12)</f>
        <v>1861713.2</v>
      </c>
      <c r="D13" s="1124" t="s">
        <v>103</v>
      </c>
      <c r="E13" s="767" t="s">
        <v>100</v>
      </c>
      <c r="F13" s="768">
        <f>F14/C13</f>
        <v>0.5</v>
      </c>
      <c r="G13" s="768">
        <f>G14/C13</f>
        <v>0.5</v>
      </c>
      <c r="H13" s="752"/>
      <c r="I13" s="752"/>
      <c r="J13" s="752"/>
    </row>
    <row r="14" spans="1:10" ht="14.4" thickBot="1">
      <c r="A14" s="1128"/>
      <c r="B14" s="1129"/>
      <c r="C14" s="1131"/>
      <c r="D14" s="1125"/>
      <c r="E14" s="769" t="s">
        <v>101</v>
      </c>
      <c r="F14" s="770">
        <f>F12+F10</f>
        <v>930856.6</v>
      </c>
      <c r="G14" s="770">
        <f>G12+G10</f>
        <v>930856.6</v>
      </c>
      <c r="H14" s="752"/>
      <c r="I14" s="752"/>
      <c r="J14" s="752"/>
    </row>
    <row r="15" spans="1:10">
      <c r="A15" s="752"/>
      <c r="B15" s="752"/>
      <c r="C15" s="752"/>
      <c r="D15" s="1124" t="s">
        <v>104</v>
      </c>
      <c r="E15" s="771" t="s">
        <v>100</v>
      </c>
      <c r="F15" s="772">
        <f>F13</f>
        <v>0.5</v>
      </c>
      <c r="G15" s="772">
        <f>F15+G13</f>
        <v>1</v>
      </c>
      <c r="H15" s="752"/>
      <c r="I15" s="752"/>
      <c r="J15" s="752"/>
    </row>
    <row r="16" spans="1:10" ht="14.4" thickBot="1">
      <c r="A16" s="752"/>
      <c r="B16" s="752"/>
      <c r="C16" s="752"/>
      <c r="D16" s="1125"/>
      <c r="E16" s="773" t="s">
        <v>101</v>
      </c>
      <c r="F16" s="774">
        <f>F14</f>
        <v>930856.6</v>
      </c>
      <c r="G16" s="774">
        <f>F16+G14</f>
        <v>1861713.2</v>
      </c>
    </row>
    <row r="18" spans="1:7">
      <c r="A18" s="759"/>
      <c r="B18" s="759"/>
      <c r="C18" s="759"/>
      <c r="D18" s="759"/>
      <c r="E18" s="760"/>
      <c r="F18" s="759"/>
      <c r="G18" s="759"/>
    </row>
    <row r="19" spans="1:7">
      <c r="A19" s="759"/>
      <c r="B19" s="759"/>
      <c r="C19" s="759"/>
      <c r="D19" s="759"/>
      <c r="E19" s="760"/>
      <c r="F19" s="752"/>
      <c r="G19" s="752"/>
    </row>
    <row r="20" spans="1:7">
      <c r="A20" s="853" t="str">
        <f>DADOS!$D$4</f>
        <v>Igarassu/PE</v>
      </c>
      <c r="B20" s="853"/>
      <c r="C20" s="775"/>
      <c r="D20" s="776"/>
      <c r="E20" s="777"/>
      <c r="F20" s="778"/>
      <c r="G20" s="779"/>
    </row>
    <row r="21" spans="1:7">
      <c r="A21" s="705" t="s">
        <v>105</v>
      </c>
      <c r="B21" s="231"/>
      <c r="C21" s="780"/>
      <c r="D21" s="851" t="s">
        <v>32805</v>
      </c>
      <c r="E21" s="851"/>
      <c r="F21" s="851"/>
      <c r="G21" s="752"/>
    </row>
    <row r="22" spans="1:7">
      <c r="A22" s="523"/>
      <c r="B22" s="231"/>
      <c r="C22" s="780"/>
      <c r="D22" s="705" t="str">
        <f>DADOS!$C$9</f>
        <v>Nome:</v>
      </c>
      <c r="E22" s="851" t="str">
        <f>DADOS!$D$9</f>
        <v>Magna Jorge Costa</v>
      </c>
      <c r="F22" s="851"/>
      <c r="G22" s="851"/>
    </row>
    <row r="23" spans="1:7">
      <c r="A23" s="1081">
        <f ca="1">DADOS!$D$12</f>
        <v>45482</v>
      </c>
      <c r="B23" s="1081"/>
      <c r="C23" s="781"/>
      <c r="D23" s="705" t="str">
        <f>DADOS!$C$10</f>
        <v>Cargo:</v>
      </c>
      <c r="E23" s="851" t="str">
        <f>DADOS!$D$10</f>
        <v>Engenheiro Civil na Prefeitura de Igarassu</v>
      </c>
      <c r="F23" s="851"/>
      <c r="G23" s="851"/>
    </row>
    <row r="24" spans="1:7">
      <c r="A24" s="688" t="s">
        <v>106</v>
      </c>
      <c r="B24" s="231"/>
      <c r="C24" s="780"/>
      <c r="D24" s="705" t="str">
        <f>DADOS!$C$11</f>
        <v>CREA/CAU:</v>
      </c>
      <c r="E24" s="851">
        <f>DADOS!$D$11</f>
        <v>19787279</v>
      </c>
      <c r="F24" s="851"/>
      <c r="G24" s="851"/>
    </row>
  </sheetData>
  <mergeCells count="24">
    <mergeCell ref="D13:D14"/>
    <mergeCell ref="A1:G1"/>
    <mergeCell ref="A9:A10"/>
    <mergeCell ref="B9:B10"/>
    <mergeCell ref="C9:C10"/>
    <mergeCell ref="D9:E9"/>
    <mergeCell ref="D8:E8"/>
    <mergeCell ref="D10:E10"/>
    <mergeCell ref="E22:G22"/>
    <mergeCell ref="E23:G23"/>
    <mergeCell ref="E24:G24"/>
    <mergeCell ref="B3:D3"/>
    <mergeCell ref="B4:D4"/>
    <mergeCell ref="A20:B20"/>
    <mergeCell ref="D21:F21"/>
    <mergeCell ref="D11:E11"/>
    <mergeCell ref="D12:E12"/>
    <mergeCell ref="B11:B12"/>
    <mergeCell ref="C11:C12"/>
    <mergeCell ref="A11:A12"/>
    <mergeCell ref="A23:B23"/>
    <mergeCell ref="D15:D16"/>
    <mergeCell ref="A13:B14"/>
    <mergeCell ref="C13:C14"/>
  </mergeCells>
  <pageMargins left="0.511811024" right="0.511811024" top="0.78740157499999996" bottom="0.78740157499999996" header="0.31496062000000002" footer="0.31496062000000002"/>
  <pageSetup paperSize="9" scale="80" orientation="portrait" r:id="rId1"/>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52"/>
  <sheetViews>
    <sheetView topLeftCell="A1514" zoomScale="115" zoomScaleNormal="115" workbookViewId="0">
      <selection activeCell="C1514" sqref="C1514"/>
    </sheetView>
  </sheetViews>
  <sheetFormatPr defaultColWidth="9.109375" defaultRowHeight="10.199999999999999"/>
  <cols>
    <col min="1" max="1" width="7.88671875" style="108" bestFit="1" customWidth="1"/>
    <col min="2" max="2" width="6" style="108" bestFit="1" customWidth="1"/>
    <col min="3" max="3" width="73.109375" style="107" customWidth="1"/>
    <col min="4" max="4" width="6.33203125" style="108" bestFit="1" customWidth="1"/>
    <col min="5" max="5" width="10.44140625" style="108" bestFit="1" customWidth="1"/>
    <col min="6" max="6" width="12.44140625" style="108" bestFit="1" customWidth="1"/>
    <col min="7" max="7" width="14.88671875" style="189" customWidth="1"/>
    <col min="8" max="10" width="9.109375" style="108"/>
    <col min="11" max="11" width="12" style="127" bestFit="1" customWidth="1"/>
    <col min="12" max="12" width="9.109375" style="108"/>
    <col min="13" max="13" width="11" style="108" bestFit="1" customWidth="1"/>
    <col min="14" max="16384" width="9.109375" style="108"/>
  </cols>
  <sheetData>
    <row r="1" spans="1:13" ht="18">
      <c r="A1" s="1135" t="s">
        <v>66</v>
      </c>
      <c r="B1" s="1135"/>
      <c r="C1" s="1135"/>
      <c r="D1" s="1135"/>
      <c r="E1" s="1135"/>
      <c r="F1" s="1135"/>
      <c r="G1" s="1135"/>
      <c r="H1" s="106"/>
      <c r="I1" s="106"/>
      <c r="M1" s="106"/>
    </row>
    <row r="2" spans="1:13">
      <c r="A2" s="123" t="s">
        <v>31277</v>
      </c>
      <c r="B2" s="109" t="s">
        <v>31275</v>
      </c>
      <c r="C2" s="123"/>
      <c r="D2" s="109"/>
      <c r="E2" s="106"/>
      <c r="F2" s="106"/>
      <c r="G2" s="187"/>
      <c r="H2" s="106"/>
      <c r="I2" s="106"/>
      <c r="M2" s="106"/>
    </row>
    <row r="3" spans="1:13" ht="10.8" thickBot="1">
      <c r="A3" s="109"/>
      <c r="B3" s="110"/>
      <c r="C3" s="109"/>
      <c r="D3" s="106"/>
      <c r="E3" s="106"/>
      <c r="F3" s="106"/>
      <c r="G3" s="187"/>
      <c r="H3" s="106"/>
      <c r="I3" s="106"/>
      <c r="M3" s="106"/>
    </row>
    <row r="4" spans="1:13" ht="10.8" thickBot="1">
      <c r="A4" s="190" t="s">
        <v>89</v>
      </c>
      <c r="B4" s="191" t="s">
        <v>86</v>
      </c>
      <c r="C4" s="192" t="s">
        <v>82</v>
      </c>
      <c r="D4" s="191" t="s">
        <v>87</v>
      </c>
      <c r="E4" s="191" t="s">
        <v>67</v>
      </c>
      <c r="F4" s="185" t="s">
        <v>107</v>
      </c>
      <c r="G4" s="199" t="s">
        <v>108</v>
      </c>
      <c r="H4" s="128"/>
      <c r="I4" s="128"/>
      <c r="M4" s="129" t="s">
        <v>109</v>
      </c>
    </row>
    <row r="5" spans="1:13">
      <c r="A5" s="639" t="s">
        <v>66</v>
      </c>
      <c r="B5" s="659">
        <v>97141</v>
      </c>
      <c r="C5" s="640" t="s">
        <v>110</v>
      </c>
      <c r="D5" s="641" t="s">
        <v>111</v>
      </c>
      <c r="E5" s="642">
        <v>8.2799999999999994</v>
      </c>
      <c r="F5" s="643">
        <v>8.9700000000000006</v>
      </c>
      <c r="G5" s="644">
        <f>IF(P.O.!$F$4="DESONERADO",SINAPI!E5,SINAPI!F5)</f>
        <v>8.9700000000000006</v>
      </c>
      <c r="H5" s="130"/>
      <c r="I5" s="130"/>
      <c r="K5" s="131">
        <f t="shared" ref="K5:K68" si="0">E5/F5</f>
        <v>0.92307692307692291</v>
      </c>
      <c r="M5" s="132">
        <f>AVERAGEIF(K5:K7509, "&lt;&gt;0", K5:K7509)</f>
        <v>0.96123483082950256</v>
      </c>
    </row>
    <row r="6" spans="1:13">
      <c r="A6" s="645" t="s">
        <v>66</v>
      </c>
      <c r="B6" s="660">
        <v>97142</v>
      </c>
      <c r="C6" s="646" t="s">
        <v>112</v>
      </c>
      <c r="D6" s="647" t="s">
        <v>111</v>
      </c>
      <c r="E6" s="648">
        <v>9.16</v>
      </c>
      <c r="F6" s="649">
        <v>9.93</v>
      </c>
      <c r="G6" s="202">
        <f>IF(P.O.!$F$4="DESONERADO",SINAPI!E6,SINAPI!F6)</f>
        <v>9.93</v>
      </c>
      <c r="H6" s="113"/>
      <c r="I6" s="113"/>
      <c r="K6" s="131">
        <f t="shared" si="0"/>
        <v>0.92245720040281975</v>
      </c>
      <c r="M6" s="106"/>
    </row>
    <row r="7" spans="1:13">
      <c r="A7" s="645" t="s">
        <v>66</v>
      </c>
      <c r="B7" s="660">
        <v>97143</v>
      </c>
      <c r="C7" s="646" t="s">
        <v>113</v>
      </c>
      <c r="D7" s="647" t="s">
        <v>111</v>
      </c>
      <c r="E7" s="648">
        <v>11.38</v>
      </c>
      <c r="F7" s="649">
        <v>12.37</v>
      </c>
      <c r="G7" s="202">
        <f>IF(P.O.!$F$4="DESONERADO",SINAPI!E7,SINAPI!F7)</f>
        <v>12.37</v>
      </c>
      <c r="H7" s="113"/>
      <c r="I7" s="113"/>
      <c r="K7" s="131">
        <f t="shared" si="0"/>
        <v>0.91996766370250616</v>
      </c>
      <c r="M7" s="106"/>
    </row>
    <row r="8" spans="1:13">
      <c r="A8" s="645" t="s">
        <v>66</v>
      </c>
      <c r="B8" s="660">
        <v>97144</v>
      </c>
      <c r="C8" s="646" t="s">
        <v>114</v>
      </c>
      <c r="D8" s="647" t="s">
        <v>111</v>
      </c>
      <c r="E8" s="648">
        <v>13.59</v>
      </c>
      <c r="F8" s="649">
        <v>14.79</v>
      </c>
      <c r="G8" s="202">
        <f>IF(P.O.!$F$4="DESONERADO",SINAPI!E8,SINAPI!F8)</f>
        <v>14.79</v>
      </c>
      <c r="H8" s="113"/>
      <c r="I8" s="113"/>
      <c r="K8" s="131">
        <f t="shared" si="0"/>
        <v>0.91886409736308317</v>
      </c>
      <c r="M8" s="106"/>
    </row>
    <row r="9" spans="1:13">
      <c r="A9" s="645" t="s">
        <v>66</v>
      </c>
      <c r="B9" s="660">
        <v>97145</v>
      </c>
      <c r="C9" s="646" t="s">
        <v>115</v>
      </c>
      <c r="D9" s="647" t="s">
        <v>111</v>
      </c>
      <c r="E9" s="648">
        <v>15.82</v>
      </c>
      <c r="F9" s="649">
        <v>17.239999999999998</v>
      </c>
      <c r="G9" s="202">
        <f>IF(P.O.!$F$4="DESONERADO",SINAPI!E9,SINAPI!F9)</f>
        <v>17.239999999999998</v>
      </c>
      <c r="H9" s="113"/>
      <c r="I9" s="113"/>
      <c r="K9" s="131">
        <f t="shared" si="0"/>
        <v>0.91763341067285398</v>
      </c>
      <c r="M9" s="106"/>
    </row>
    <row r="10" spans="1:13">
      <c r="A10" s="645" t="s">
        <v>66</v>
      </c>
      <c r="B10" s="660">
        <v>97146</v>
      </c>
      <c r="C10" s="646" t="s">
        <v>116</v>
      </c>
      <c r="D10" s="647" t="s">
        <v>111</v>
      </c>
      <c r="E10" s="648">
        <v>18.05</v>
      </c>
      <c r="F10" s="649">
        <v>19.68</v>
      </c>
      <c r="G10" s="202">
        <f>IF(P.O.!$F$4="DESONERADO",SINAPI!E10,SINAPI!F10)</f>
        <v>19.68</v>
      </c>
      <c r="H10" s="113"/>
      <c r="I10" s="113"/>
      <c r="K10" s="131">
        <f t="shared" si="0"/>
        <v>0.91717479674796754</v>
      </c>
      <c r="M10" s="106"/>
    </row>
    <row r="11" spans="1:13">
      <c r="A11" s="645" t="s">
        <v>66</v>
      </c>
      <c r="B11" s="660">
        <v>97147</v>
      </c>
      <c r="C11" s="646" t="s">
        <v>117</v>
      </c>
      <c r="D11" s="647" t="s">
        <v>111</v>
      </c>
      <c r="E11" s="648">
        <v>20.29</v>
      </c>
      <c r="F11" s="649">
        <v>22.12</v>
      </c>
      <c r="G11" s="202">
        <f>IF(P.O.!$F$4="DESONERADO",SINAPI!E11,SINAPI!F11)</f>
        <v>22.12</v>
      </c>
      <c r="H11" s="113"/>
      <c r="I11" s="113"/>
      <c r="K11" s="131">
        <f t="shared" si="0"/>
        <v>0.9172694394213381</v>
      </c>
      <c r="M11" s="106"/>
    </row>
    <row r="12" spans="1:13">
      <c r="A12" s="645" t="s">
        <v>66</v>
      </c>
      <c r="B12" s="660">
        <v>97148</v>
      </c>
      <c r="C12" s="646" t="s">
        <v>118</v>
      </c>
      <c r="D12" s="647" t="s">
        <v>111</v>
      </c>
      <c r="E12" s="648">
        <v>22.52</v>
      </c>
      <c r="F12" s="649">
        <v>24.56</v>
      </c>
      <c r="G12" s="202">
        <f>IF(P.O.!$F$4="DESONERADO",SINAPI!E12,SINAPI!F12)</f>
        <v>24.56</v>
      </c>
      <c r="H12" s="113"/>
      <c r="I12" s="113"/>
      <c r="K12" s="131">
        <f t="shared" si="0"/>
        <v>0.91693811074918574</v>
      </c>
      <c r="M12" s="106"/>
    </row>
    <row r="13" spans="1:13">
      <c r="A13" s="645" t="s">
        <v>66</v>
      </c>
      <c r="B13" s="660">
        <v>97149</v>
      </c>
      <c r="C13" s="646" t="s">
        <v>119</v>
      </c>
      <c r="D13" s="647" t="s">
        <v>111</v>
      </c>
      <c r="E13" s="648">
        <v>24.78</v>
      </c>
      <c r="F13" s="649">
        <v>27.04</v>
      </c>
      <c r="G13" s="202">
        <f>IF(P.O.!$F$4="DESONERADO",SINAPI!E13,SINAPI!F13)</f>
        <v>27.04</v>
      </c>
      <c r="H13" s="113"/>
      <c r="I13" s="113"/>
      <c r="K13" s="131">
        <f t="shared" si="0"/>
        <v>0.91642011834319537</v>
      </c>
      <c r="M13" s="106"/>
    </row>
    <row r="14" spans="1:13">
      <c r="A14" s="645" t="s">
        <v>66</v>
      </c>
      <c r="B14" s="660">
        <v>97150</v>
      </c>
      <c r="C14" s="646" t="s">
        <v>120</v>
      </c>
      <c r="D14" s="647" t="s">
        <v>111</v>
      </c>
      <c r="E14" s="648">
        <v>31.24</v>
      </c>
      <c r="F14" s="649">
        <v>33.71</v>
      </c>
      <c r="G14" s="202">
        <f>IF(P.O.!$F$4="DESONERADO",SINAPI!E14,SINAPI!F14)</f>
        <v>33.71</v>
      </c>
      <c r="H14" s="113"/>
      <c r="I14" s="113"/>
      <c r="K14" s="131">
        <f t="shared" si="0"/>
        <v>0.92672797389498662</v>
      </c>
      <c r="M14" s="106"/>
    </row>
    <row r="15" spans="1:13">
      <c r="A15" s="645" t="s">
        <v>66</v>
      </c>
      <c r="B15" s="660">
        <v>97151</v>
      </c>
      <c r="C15" s="646" t="s">
        <v>121</v>
      </c>
      <c r="D15" s="647" t="s">
        <v>111</v>
      </c>
      <c r="E15" s="648">
        <v>36.340000000000003</v>
      </c>
      <c r="F15" s="649">
        <v>39.24</v>
      </c>
      <c r="G15" s="202">
        <f>IF(P.O.!$F$4="DESONERADO",SINAPI!E15,SINAPI!F15)</f>
        <v>39.24</v>
      </c>
      <c r="H15" s="113"/>
      <c r="I15" s="113"/>
      <c r="K15" s="131">
        <f t="shared" si="0"/>
        <v>0.92609582059123352</v>
      </c>
      <c r="M15" s="106"/>
    </row>
    <row r="16" spans="1:13">
      <c r="A16" s="645" t="s">
        <v>66</v>
      </c>
      <c r="B16" s="660">
        <v>97152</v>
      </c>
      <c r="C16" s="646" t="s">
        <v>122</v>
      </c>
      <c r="D16" s="647" t="s">
        <v>111</v>
      </c>
      <c r="E16" s="648">
        <v>41.23</v>
      </c>
      <c r="F16" s="649">
        <v>44.53</v>
      </c>
      <c r="G16" s="202">
        <f>IF(P.O.!$F$4="DESONERADO",SINAPI!E16,SINAPI!F16)</f>
        <v>44.53</v>
      </c>
      <c r="H16" s="113"/>
      <c r="I16" s="113"/>
      <c r="K16" s="131">
        <f t="shared" si="0"/>
        <v>0.92589265663597564</v>
      </c>
      <c r="M16" s="106"/>
    </row>
    <row r="17" spans="1:13">
      <c r="A17" s="645" t="s">
        <v>66</v>
      </c>
      <c r="B17" s="660">
        <v>97153</v>
      </c>
      <c r="C17" s="646" t="s">
        <v>123</v>
      </c>
      <c r="D17" s="647" t="s">
        <v>111</v>
      </c>
      <c r="E17" s="648">
        <v>46.24</v>
      </c>
      <c r="F17" s="649">
        <v>49.97</v>
      </c>
      <c r="G17" s="202">
        <f>IF(P.O.!$F$4="DESONERADO",SINAPI!E17,SINAPI!F17)</f>
        <v>49.97</v>
      </c>
      <c r="H17" s="113"/>
      <c r="I17" s="113"/>
      <c r="K17" s="131">
        <f t="shared" si="0"/>
        <v>0.92535521312787683</v>
      </c>
      <c r="M17" s="106"/>
    </row>
    <row r="18" spans="1:13">
      <c r="A18" s="645" t="s">
        <v>66</v>
      </c>
      <c r="B18" s="660">
        <v>97154</v>
      </c>
      <c r="C18" s="646" t="s">
        <v>124</v>
      </c>
      <c r="D18" s="647" t="s">
        <v>111</v>
      </c>
      <c r="E18" s="648">
        <v>51.28</v>
      </c>
      <c r="F18" s="649">
        <v>55.46</v>
      </c>
      <c r="G18" s="202">
        <f>IF(P.O.!$F$4="DESONERADO",SINAPI!E18,SINAPI!F18)</f>
        <v>55.46</v>
      </c>
      <c r="H18" s="113"/>
      <c r="I18" s="113"/>
      <c r="K18" s="131">
        <f t="shared" si="0"/>
        <v>0.92463036422646949</v>
      </c>
      <c r="M18" s="106"/>
    </row>
    <row r="19" spans="1:13">
      <c r="A19" s="645" t="s">
        <v>66</v>
      </c>
      <c r="B19" s="660">
        <v>97155</v>
      </c>
      <c r="C19" s="646" t="s">
        <v>125</v>
      </c>
      <c r="D19" s="647" t="s">
        <v>111</v>
      </c>
      <c r="E19" s="648">
        <v>56.32</v>
      </c>
      <c r="F19" s="649">
        <v>60.92</v>
      </c>
      <c r="G19" s="202">
        <f>IF(P.O.!$F$4="DESONERADO",SINAPI!E19,SINAPI!F19)</f>
        <v>60.92</v>
      </c>
      <c r="H19" s="113"/>
      <c r="I19" s="113"/>
      <c r="K19" s="131">
        <f t="shared" si="0"/>
        <v>0.92449113591595533</v>
      </c>
      <c r="M19" s="106"/>
    </row>
    <row r="20" spans="1:13">
      <c r="A20" s="645" t="s">
        <v>66</v>
      </c>
      <c r="B20" s="660">
        <v>97156</v>
      </c>
      <c r="C20" s="646" t="s">
        <v>126</v>
      </c>
      <c r="D20" s="647" t="s">
        <v>111</v>
      </c>
      <c r="E20" s="648">
        <v>66.81</v>
      </c>
      <c r="F20" s="649">
        <v>72.23</v>
      </c>
      <c r="G20" s="202">
        <f>IF(P.O.!$F$4="DESONERADO",SINAPI!E20,SINAPI!F20)</f>
        <v>72.23</v>
      </c>
      <c r="H20" s="113"/>
      <c r="I20" s="113"/>
      <c r="K20" s="131">
        <f t="shared" si="0"/>
        <v>0.92496192717707326</v>
      </c>
      <c r="M20" s="106"/>
    </row>
    <row r="21" spans="1:13">
      <c r="A21" s="645" t="s">
        <v>66</v>
      </c>
      <c r="B21" s="660">
        <v>97157</v>
      </c>
      <c r="C21" s="646" t="s">
        <v>127</v>
      </c>
      <c r="D21" s="647" t="s">
        <v>111</v>
      </c>
      <c r="E21" s="648">
        <v>4.97</v>
      </c>
      <c r="F21" s="649">
        <v>5.37</v>
      </c>
      <c r="G21" s="202">
        <f>IF(P.O.!$F$4="DESONERADO",SINAPI!E21,SINAPI!F21)</f>
        <v>5.37</v>
      </c>
      <c r="H21" s="113"/>
      <c r="I21" s="113"/>
      <c r="K21" s="131">
        <f t="shared" si="0"/>
        <v>0.92551210428305397</v>
      </c>
      <c r="M21" s="106"/>
    </row>
    <row r="22" spans="1:13">
      <c r="A22" s="645" t="s">
        <v>66</v>
      </c>
      <c r="B22" s="660">
        <v>97158</v>
      </c>
      <c r="C22" s="646" t="s">
        <v>128</v>
      </c>
      <c r="D22" s="647" t="s">
        <v>111</v>
      </c>
      <c r="E22" s="648">
        <v>5.52</v>
      </c>
      <c r="F22" s="649">
        <v>5.96</v>
      </c>
      <c r="G22" s="202">
        <f>IF(P.O.!$F$4="DESONERADO",SINAPI!E22,SINAPI!F22)</f>
        <v>5.96</v>
      </c>
      <c r="H22" s="113"/>
      <c r="I22" s="113"/>
      <c r="K22" s="131">
        <f t="shared" si="0"/>
        <v>0.92617449664429519</v>
      </c>
      <c r="M22" s="106"/>
    </row>
    <row r="23" spans="1:13">
      <c r="A23" s="645" t="s">
        <v>66</v>
      </c>
      <c r="B23" s="660">
        <v>97159</v>
      </c>
      <c r="C23" s="646" t="s">
        <v>129</v>
      </c>
      <c r="D23" s="647" t="s">
        <v>111</v>
      </c>
      <c r="E23" s="648">
        <v>6.86</v>
      </c>
      <c r="F23" s="649">
        <v>7.43</v>
      </c>
      <c r="G23" s="202">
        <f>IF(P.O.!$F$4="DESONERADO",SINAPI!E23,SINAPI!F23)</f>
        <v>7.43</v>
      </c>
      <c r="H23" s="113"/>
      <c r="I23" s="113"/>
      <c r="K23" s="131">
        <f t="shared" si="0"/>
        <v>0.9232839838492598</v>
      </c>
      <c r="M23" s="106"/>
    </row>
    <row r="24" spans="1:13">
      <c r="A24" s="645" t="s">
        <v>66</v>
      </c>
      <c r="B24" s="660">
        <v>97160</v>
      </c>
      <c r="C24" s="646" t="s">
        <v>130</v>
      </c>
      <c r="D24" s="647" t="s">
        <v>111</v>
      </c>
      <c r="E24" s="648">
        <v>8.2100000000000009</v>
      </c>
      <c r="F24" s="649">
        <v>8.89</v>
      </c>
      <c r="G24" s="202">
        <f>IF(P.O.!$F$4="DESONERADO",SINAPI!E24,SINAPI!F24)</f>
        <v>8.89</v>
      </c>
      <c r="H24" s="113"/>
      <c r="I24" s="113"/>
      <c r="K24" s="131">
        <f t="shared" si="0"/>
        <v>0.92350956130483697</v>
      </c>
      <c r="M24" s="106"/>
    </row>
    <row r="25" spans="1:13">
      <c r="A25" s="645" t="s">
        <v>66</v>
      </c>
      <c r="B25" s="660">
        <v>97161</v>
      </c>
      <c r="C25" s="646" t="s">
        <v>131</v>
      </c>
      <c r="D25" s="647" t="s">
        <v>111</v>
      </c>
      <c r="E25" s="648">
        <v>9.58</v>
      </c>
      <c r="F25" s="649">
        <v>10.38</v>
      </c>
      <c r="G25" s="202">
        <f>IF(P.O.!$F$4="DESONERADO",SINAPI!E25,SINAPI!F25)</f>
        <v>10.38</v>
      </c>
      <c r="H25" s="113"/>
      <c r="I25" s="113"/>
      <c r="K25" s="131">
        <f t="shared" si="0"/>
        <v>0.92292870905587665</v>
      </c>
      <c r="M25" s="106"/>
    </row>
    <row r="26" spans="1:13">
      <c r="A26" s="645" t="s">
        <v>66</v>
      </c>
      <c r="B26" s="660">
        <v>97162</v>
      </c>
      <c r="C26" s="646" t="s">
        <v>132</v>
      </c>
      <c r="D26" s="647" t="s">
        <v>111</v>
      </c>
      <c r="E26" s="648">
        <v>10.92</v>
      </c>
      <c r="F26" s="649">
        <v>11.86</v>
      </c>
      <c r="G26" s="202">
        <f>IF(P.O.!$F$4="DESONERADO",SINAPI!E26,SINAPI!F26)</f>
        <v>11.86</v>
      </c>
      <c r="H26" s="113"/>
      <c r="I26" s="113"/>
      <c r="K26" s="131">
        <f t="shared" si="0"/>
        <v>0.92074198988195621</v>
      </c>
      <c r="M26" s="106"/>
    </row>
    <row r="27" spans="1:13">
      <c r="A27" s="645" t="s">
        <v>66</v>
      </c>
      <c r="B27" s="660">
        <v>97163</v>
      </c>
      <c r="C27" s="646" t="s">
        <v>133</v>
      </c>
      <c r="D27" s="647" t="s">
        <v>111</v>
      </c>
      <c r="E27" s="648">
        <v>12.3</v>
      </c>
      <c r="F27" s="649">
        <v>13.36</v>
      </c>
      <c r="G27" s="202">
        <f>IF(P.O.!$F$4="DESONERADO",SINAPI!E27,SINAPI!F27)</f>
        <v>13.36</v>
      </c>
      <c r="H27" s="113"/>
      <c r="I27" s="113"/>
      <c r="K27" s="131">
        <f t="shared" si="0"/>
        <v>0.92065868263473061</v>
      </c>
      <c r="M27" s="106"/>
    </row>
    <row r="28" spans="1:13">
      <c r="A28" s="645" t="s">
        <v>66</v>
      </c>
      <c r="B28" s="660">
        <v>97164</v>
      </c>
      <c r="C28" s="646" t="s">
        <v>134</v>
      </c>
      <c r="D28" s="647" t="s">
        <v>111</v>
      </c>
      <c r="E28" s="648">
        <v>13.66</v>
      </c>
      <c r="F28" s="649">
        <v>14.84</v>
      </c>
      <c r="G28" s="202">
        <f>IF(P.O.!$F$4="DESONERADO",SINAPI!E28,SINAPI!F28)</f>
        <v>14.84</v>
      </c>
      <c r="H28" s="113"/>
      <c r="I28" s="113"/>
      <c r="K28" s="131">
        <f t="shared" si="0"/>
        <v>0.92048517520215634</v>
      </c>
      <c r="M28" s="106"/>
    </row>
    <row r="29" spans="1:13">
      <c r="A29" s="645" t="s">
        <v>66</v>
      </c>
      <c r="B29" s="660">
        <v>97165</v>
      </c>
      <c r="C29" s="646" t="s">
        <v>135</v>
      </c>
      <c r="D29" s="647" t="s">
        <v>111</v>
      </c>
      <c r="E29" s="648">
        <v>15.06</v>
      </c>
      <c r="F29" s="649">
        <v>16.350000000000001</v>
      </c>
      <c r="G29" s="202">
        <f>IF(P.O.!$F$4="DESONERADO",SINAPI!E29,SINAPI!F29)</f>
        <v>16.350000000000001</v>
      </c>
      <c r="H29" s="113"/>
      <c r="I29" s="113"/>
      <c r="K29" s="131">
        <f t="shared" si="0"/>
        <v>0.9211009174311926</v>
      </c>
      <c r="M29" s="106"/>
    </row>
    <row r="30" spans="1:13">
      <c r="A30" s="645" t="s">
        <v>66</v>
      </c>
      <c r="B30" s="660">
        <v>97166</v>
      </c>
      <c r="C30" s="646" t="s">
        <v>136</v>
      </c>
      <c r="D30" s="647" t="s">
        <v>111</v>
      </c>
      <c r="E30" s="648">
        <v>18.98</v>
      </c>
      <c r="F30" s="649">
        <v>20.399999999999999</v>
      </c>
      <c r="G30" s="202">
        <f>IF(P.O.!$F$4="DESONERADO",SINAPI!E30,SINAPI!F30)</f>
        <v>20.399999999999999</v>
      </c>
      <c r="H30" s="113"/>
      <c r="I30" s="113"/>
      <c r="K30" s="131">
        <f t="shared" si="0"/>
        <v>0.93039215686274523</v>
      </c>
      <c r="M30" s="106"/>
    </row>
    <row r="31" spans="1:13">
      <c r="A31" s="645" t="s">
        <v>66</v>
      </c>
      <c r="B31" s="660">
        <v>97167</v>
      </c>
      <c r="C31" s="646" t="s">
        <v>137</v>
      </c>
      <c r="D31" s="647" t="s">
        <v>111</v>
      </c>
      <c r="E31" s="648">
        <v>22.1</v>
      </c>
      <c r="F31" s="649">
        <v>23.78</v>
      </c>
      <c r="G31" s="202">
        <f>IF(P.O.!$F$4="DESONERADO",SINAPI!E31,SINAPI!F31)</f>
        <v>23.78</v>
      </c>
      <c r="H31" s="113"/>
      <c r="I31" s="113"/>
      <c r="K31" s="131">
        <f t="shared" si="0"/>
        <v>0.92935239697224559</v>
      </c>
      <c r="M31" s="106"/>
    </row>
    <row r="32" spans="1:13">
      <c r="A32" s="645" t="s">
        <v>66</v>
      </c>
      <c r="B32" s="660">
        <v>97168</v>
      </c>
      <c r="C32" s="646" t="s">
        <v>138</v>
      </c>
      <c r="D32" s="647" t="s">
        <v>111</v>
      </c>
      <c r="E32" s="648">
        <v>25.02</v>
      </c>
      <c r="F32" s="649">
        <v>26.93</v>
      </c>
      <c r="G32" s="202">
        <f>IF(P.O.!$F$4="DESONERADO",SINAPI!E32,SINAPI!F32)</f>
        <v>26.93</v>
      </c>
      <c r="H32" s="113"/>
      <c r="I32" s="113"/>
      <c r="K32" s="131">
        <f t="shared" si="0"/>
        <v>0.92907538061641293</v>
      </c>
      <c r="M32" s="106"/>
    </row>
    <row r="33" spans="1:13">
      <c r="A33" s="645" t="s">
        <v>66</v>
      </c>
      <c r="B33" s="660">
        <v>97169</v>
      </c>
      <c r="C33" s="646" t="s">
        <v>139</v>
      </c>
      <c r="D33" s="647" t="s">
        <v>111</v>
      </c>
      <c r="E33" s="648">
        <v>28.04</v>
      </c>
      <c r="F33" s="649">
        <v>30.23</v>
      </c>
      <c r="G33" s="202">
        <f>IF(P.O.!$F$4="DESONERADO",SINAPI!E33,SINAPI!F33)</f>
        <v>30.23</v>
      </c>
      <c r="H33" s="113"/>
      <c r="I33" s="113"/>
      <c r="K33" s="131">
        <f t="shared" si="0"/>
        <v>0.9275554085345683</v>
      </c>
      <c r="M33" s="106"/>
    </row>
    <row r="34" spans="1:13">
      <c r="A34" s="645" t="s">
        <v>66</v>
      </c>
      <c r="B34" s="660">
        <v>97170</v>
      </c>
      <c r="C34" s="646" t="s">
        <v>140</v>
      </c>
      <c r="D34" s="647" t="s">
        <v>111</v>
      </c>
      <c r="E34" s="648">
        <v>31.13</v>
      </c>
      <c r="F34" s="649">
        <v>33.549999999999997</v>
      </c>
      <c r="G34" s="202">
        <f>IF(P.O.!$F$4="DESONERADO",SINAPI!E34,SINAPI!F34)</f>
        <v>33.549999999999997</v>
      </c>
      <c r="H34" s="113"/>
      <c r="I34" s="113"/>
      <c r="K34" s="131">
        <f t="shared" si="0"/>
        <v>0.9278688524590164</v>
      </c>
      <c r="M34" s="106"/>
    </row>
    <row r="35" spans="1:13">
      <c r="A35" s="645" t="s">
        <v>66</v>
      </c>
      <c r="B35" s="660">
        <v>97171</v>
      </c>
      <c r="C35" s="646" t="s">
        <v>141</v>
      </c>
      <c r="D35" s="647" t="s">
        <v>111</v>
      </c>
      <c r="E35" s="648">
        <v>34.21</v>
      </c>
      <c r="F35" s="649">
        <v>36.880000000000003</v>
      </c>
      <c r="G35" s="202">
        <f>IF(P.O.!$F$4="DESONERADO",SINAPI!E35,SINAPI!F35)</f>
        <v>36.880000000000003</v>
      </c>
      <c r="H35" s="113"/>
      <c r="I35" s="113"/>
      <c r="K35" s="131">
        <f t="shared" si="0"/>
        <v>0.9276030368763557</v>
      </c>
      <c r="M35" s="106"/>
    </row>
    <row r="36" spans="1:13">
      <c r="A36" s="645" t="s">
        <v>66</v>
      </c>
      <c r="B36" s="660">
        <v>97172</v>
      </c>
      <c r="C36" s="646" t="s">
        <v>142</v>
      </c>
      <c r="D36" s="647" t="s">
        <v>111</v>
      </c>
      <c r="E36" s="648">
        <v>40.75</v>
      </c>
      <c r="F36" s="649">
        <v>43.89</v>
      </c>
      <c r="G36" s="202">
        <f>IF(P.O.!$F$4="DESONERADO",SINAPI!E36,SINAPI!F36)</f>
        <v>43.89</v>
      </c>
      <c r="H36" s="113"/>
      <c r="I36" s="113"/>
      <c r="K36" s="131">
        <f t="shared" si="0"/>
        <v>0.92845750740487576</v>
      </c>
      <c r="M36" s="106"/>
    </row>
    <row r="37" spans="1:13">
      <c r="A37" s="645" t="s">
        <v>66</v>
      </c>
      <c r="B37" s="660">
        <v>97173</v>
      </c>
      <c r="C37" s="646" t="s">
        <v>31301</v>
      </c>
      <c r="D37" s="647" t="s">
        <v>111</v>
      </c>
      <c r="E37" s="648">
        <v>33.81</v>
      </c>
      <c r="F37" s="649">
        <v>36.229999999999997</v>
      </c>
      <c r="G37" s="202">
        <f>IF(P.O.!$F$4="DESONERADO",SINAPI!E37,SINAPI!F37)</f>
        <v>36.229999999999997</v>
      </c>
      <c r="H37" s="113"/>
      <c r="I37" s="113"/>
      <c r="K37" s="131">
        <f t="shared" si="0"/>
        <v>0.93320452663538522</v>
      </c>
      <c r="M37" s="106"/>
    </row>
    <row r="38" spans="1:13">
      <c r="A38" s="645" t="s">
        <v>66</v>
      </c>
      <c r="B38" s="660">
        <v>97174</v>
      </c>
      <c r="C38" s="646" t="s">
        <v>31302</v>
      </c>
      <c r="D38" s="647" t="s">
        <v>111</v>
      </c>
      <c r="E38" s="648">
        <v>39.17</v>
      </c>
      <c r="F38" s="649">
        <v>41.95</v>
      </c>
      <c r="G38" s="202">
        <f>IF(P.O.!$F$4="DESONERADO",SINAPI!E38,SINAPI!F38)</f>
        <v>41.95</v>
      </c>
      <c r="H38" s="113"/>
      <c r="I38" s="113"/>
      <c r="K38" s="131">
        <f t="shared" si="0"/>
        <v>0.93373063170440995</v>
      </c>
      <c r="M38" s="106"/>
    </row>
    <row r="39" spans="1:13">
      <c r="A39" s="645" t="s">
        <v>66</v>
      </c>
      <c r="B39" s="660">
        <v>97175</v>
      </c>
      <c r="C39" s="646" t="s">
        <v>31303</v>
      </c>
      <c r="D39" s="647" t="s">
        <v>111</v>
      </c>
      <c r="E39" s="648">
        <v>44.52</v>
      </c>
      <c r="F39" s="649">
        <v>47.66</v>
      </c>
      <c r="G39" s="202">
        <f>IF(P.O.!$F$4="DESONERADO",SINAPI!E39,SINAPI!F39)</f>
        <v>47.66</v>
      </c>
      <c r="H39" s="113"/>
      <c r="I39" s="113"/>
      <c r="K39" s="131">
        <f t="shared" si="0"/>
        <v>0.93411665967268165</v>
      </c>
      <c r="M39" s="106"/>
    </row>
    <row r="40" spans="1:13">
      <c r="A40" s="645" t="s">
        <v>66</v>
      </c>
      <c r="B40" s="660">
        <v>97176</v>
      </c>
      <c r="C40" s="646" t="s">
        <v>31304</v>
      </c>
      <c r="D40" s="647" t="s">
        <v>111</v>
      </c>
      <c r="E40" s="648">
        <v>49.87</v>
      </c>
      <c r="F40" s="649">
        <v>53.37</v>
      </c>
      <c r="G40" s="202">
        <f>IF(P.O.!$F$4="DESONERADO",SINAPI!E40,SINAPI!F40)</f>
        <v>53.37</v>
      </c>
      <c r="H40" s="113"/>
      <c r="I40" s="113"/>
      <c r="K40" s="131">
        <f t="shared" si="0"/>
        <v>0.9344200861907439</v>
      </c>
      <c r="M40" s="106"/>
    </row>
    <row r="41" spans="1:13">
      <c r="A41" s="645" t="s">
        <v>66</v>
      </c>
      <c r="B41" s="660">
        <v>97177</v>
      </c>
      <c r="C41" s="646" t="s">
        <v>31305</v>
      </c>
      <c r="D41" s="647" t="s">
        <v>111</v>
      </c>
      <c r="E41" s="648">
        <v>60.55</v>
      </c>
      <c r="F41" s="649">
        <v>64.81</v>
      </c>
      <c r="G41" s="202">
        <f>IF(P.O.!$F$4="DESONERADO",SINAPI!E41,SINAPI!F41)</f>
        <v>64.81</v>
      </c>
      <c r="H41" s="113"/>
      <c r="I41" s="113"/>
      <c r="K41" s="131">
        <f t="shared" si="0"/>
        <v>0.93426940286992743</v>
      </c>
      <c r="M41" s="106"/>
    </row>
    <row r="42" spans="1:13">
      <c r="A42" s="645" t="s">
        <v>66</v>
      </c>
      <c r="B42" s="660">
        <v>97178</v>
      </c>
      <c r="C42" s="646" t="s">
        <v>31306</v>
      </c>
      <c r="D42" s="647" t="s">
        <v>111</v>
      </c>
      <c r="E42" s="648">
        <v>71.27</v>
      </c>
      <c r="F42" s="649">
        <v>76.25</v>
      </c>
      <c r="G42" s="202">
        <f>IF(P.O.!$F$4="DESONERADO",SINAPI!E42,SINAPI!F42)</f>
        <v>76.25</v>
      </c>
      <c r="H42" s="113"/>
      <c r="I42" s="113"/>
      <c r="K42" s="131">
        <f t="shared" si="0"/>
        <v>0.93468852459016383</v>
      </c>
      <c r="M42" s="106"/>
    </row>
    <row r="43" spans="1:13">
      <c r="A43" s="645" t="s">
        <v>66</v>
      </c>
      <c r="B43" s="660">
        <v>97179</v>
      </c>
      <c r="C43" s="646" t="s">
        <v>31307</v>
      </c>
      <c r="D43" s="647" t="s">
        <v>111</v>
      </c>
      <c r="E43" s="648">
        <v>81.95</v>
      </c>
      <c r="F43" s="649">
        <v>87.65</v>
      </c>
      <c r="G43" s="202">
        <f>IF(P.O.!$F$4="DESONERADO",SINAPI!E43,SINAPI!F43)</f>
        <v>87.65</v>
      </c>
      <c r="H43" s="113"/>
      <c r="I43" s="113"/>
      <c r="K43" s="131">
        <f t="shared" si="0"/>
        <v>0.93496862521391899</v>
      </c>
      <c r="M43" s="106"/>
    </row>
    <row r="44" spans="1:13">
      <c r="A44" s="645" t="s">
        <v>66</v>
      </c>
      <c r="B44" s="660">
        <v>97180</v>
      </c>
      <c r="C44" s="646" t="s">
        <v>31308</v>
      </c>
      <c r="D44" s="647" t="s">
        <v>111</v>
      </c>
      <c r="E44" s="648">
        <v>92.64</v>
      </c>
      <c r="F44" s="649">
        <v>99.1</v>
      </c>
      <c r="G44" s="202">
        <f>IF(P.O.!$F$4="DESONERADO",SINAPI!E44,SINAPI!F44)</f>
        <v>99.1</v>
      </c>
      <c r="H44" s="113"/>
      <c r="I44" s="113"/>
      <c r="K44" s="131">
        <f t="shared" si="0"/>
        <v>0.93481331987891025</v>
      </c>
      <c r="M44" s="106"/>
    </row>
    <row r="45" spans="1:13">
      <c r="A45" s="645" t="s">
        <v>66</v>
      </c>
      <c r="B45" s="660">
        <v>97181</v>
      </c>
      <c r="C45" s="646" t="s">
        <v>31309</v>
      </c>
      <c r="D45" s="647" t="s">
        <v>111</v>
      </c>
      <c r="E45" s="648">
        <v>108.05</v>
      </c>
      <c r="F45" s="649">
        <v>115.2</v>
      </c>
      <c r="G45" s="202">
        <f>IF(P.O.!$F$4="DESONERADO",SINAPI!E45,SINAPI!F45)</f>
        <v>115.2</v>
      </c>
      <c r="H45" s="113"/>
      <c r="I45" s="113"/>
      <c r="K45" s="131">
        <f t="shared" si="0"/>
        <v>0.93793402777777768</v>
      </c>
      <c r="M45" s="106"/>
    </row>
    <row r="46" spans="1:13">
      <c r="A46" s="645" t="s">
        <v>66</v>
      </c>
      <c r="B46" s="660">
        <v>97182</v>
      </c>
      <c r="C46" s="646" t="s">
        <v>31310</v>
      </c>
      <c r="D46" s="647" t="s">
        <v>111</v>
      </c>
      <c r="E46" s="648">
        <v>119.23</v>
      </c>
      <c r="F46" s="649">
        <v>127.14</v>
      </c>
      <c r="G46" s="202">
        <f>IF(P.O.!$F$4="DESONERADO",SINAPI!E46,SINAPI!F46)</f>
        <v>127.14</v>
      </c>
      <c r="H46" s="113"/>
      <c r="I46" s="113"/>
      <c r="K46" s="131">
        <f t="shared" si="0"/>
        <v>0.93778511876671389</v>
      </c>
      <c r="M46" s="106"/>
    </row>
    <row r="47" spans="1:13">
      <c r="A47" s="645" t="s">
        <v>66</v>
      </c>
      <c r="B47" s="660">
        <v>97183</v>
      </c>
      <c r="C47" s="646" t="s">
        <v>31311</v>
      </c>
      <c r="D47" s="647" t="s">
        <v>111</v>
      </c>
      <c r="E47" s="648">
        <v>26.64</v>
      </c>
      <c r="F47" s="649">
        <v>28.59</v>
      </c>
      <c r="G47" s="202">
        <f>IF(P.O.!$F$4="DESONERADO",SINAPI!E47,SINAPI!F47)</f>
        <v>28.59</v>
      </c>
      <c r="H47" s="113"/>
      <c r="I47" s="113"/>
      <c r="K47" s="131">
        <f t="shared" si="0"/>
        <v>0.93179433368310605</v>
      </c>
      <c r="M47" s="106"/>
    </row>
    <row r="48" spans="1:13">
      <c r="A48" s="645" t="s">
        <v>66</v>
      </c>
      <c r="B48" s="660">
        <v>97184</v>
      </c>
      <c r="C48" s="646" t="s">
        <v>31312</v>
      </c>
      <c r="D48" s="647" t="s">
        <v>111</v>
      </c>
      <c r="E48" s="648">
        <v>30.92</v>
      </c>
      <c r="F48" s="649">
        <v>33.15</v>
      </c>
      <c r="G48" s="202">
        <f>IF(P.O.!$F$4="DESONERADO",SINAPI!E48,SINAPI!F48)</f>
        <v>33.15</v>
      </c>
      <c r="H48" s="113"/>
      <c r="I48" s="113"/>
      <c r="K48" s="131">
        <f t="shared" si="0"/>
        <v>0.93273001508295639</v>
      </c>
      <c r="M48" s="106"/>
    </row>
    <row r="49" spans="1:13">
      <c r="A49" s="645" t="s">
        <v>66</v>
      </c>
      <c r="B49" s="660">
        <v>97185</v>
      </c>
      <c r="C49" s="646" t="s">
        <v>31313</v>
      </c>
      <c r="D49" s="647" t="s">
        <v>111</v>
      </c>
      <c r="E49" s="648">
        <v>35.19</v>
      </c>
      <c r="F49" s="649">
        <v>37.72</v>
      </c>
      <c r="G49" s="202">
        <f>IF(P.O.!$F$4="DESONERADO",SINAPI!E49,SINAPI!F49)</f>
        <v>37.72</v>
      </c>
      <c r="H49" s="113"/>
      <c r="I49" s="113"/>
      <c r="K49" s="131">
        <f t="shared" si="0"/>
        <v>0.93292682926829262</v>
      </c>
      <c r="M49" s="106"/>
    </row>
    <row r="50" spans="1:13">
      <c r="A50" s="645" t="s">
        <v>66</v>
      </c>
      <c r="B50" s="660">
        <v>97186</v>
      </c>
      <c r="C50" s="646" t="s">
        <v>31314</v>
      </c>
      <c r="D50" s="647" t="s">
        <v>111</v>
      </c>
      <c r="E50" s="648">
        <v>39.46</v>
      </c>
      <c r="F50" s="649">
        <v>42.3</v>
      </c>
      <c r="G50" s="202">
        <f>IF(P.O.!$F$4="DESONERADO",SINAPI!E50,SINAPI!F50)</f>
        <v>42.3</v>
      </c>
      <c r="H50" s="113"/>
      <c r="I50" s="113"/>
      <c r="K50" s="131">
        <f t="shared" si="0"/>
        <v>0.93286052009456277</v>
      </c>
      <c r="M50" s="106"/>
    </row>
    <row r="51" spans="1:13">
      <c r="A51" s="645" t="s">
        <v>66</v>
      </c>
      <c r="B51" s="660">
        <v>97187</v>
      </c>
      <c r="C51" s="646" t="s">
        <v>143</v>
      </c>
      <c r="D51" s="647" t="s">
        <v>111</v>
      </c>
      <c r="E51" s="648">
        <v>48</v>
      </c>
      <c r="F51" s="649">
        <v>51.44</v>
      </c>
      <c r="G51" s="202">
        <f>IF(P.O.!$F$4="DESONERADO",SINAPI!E51,SINAPI!F51)</f>
        <v>51.44</v>
      </c>
      <c r="H51" s="113"/>
      <c r="I51" s="113"/>
      <c r="K51" s="131">
        <f t="shared" si="0"/>
        <v>0.93312597200622083</v>
      </c>
      <c r="M51" s="106"/>
    </row>
    <row r="52" spans="1:13">
      <c r="A52" s="645" t="s">
        <v>66</v>
      </c>
      <c r="B52" s="660">
        <v>97188</v>
      </c>
      <c r="C52" s="646" t="s">
        <v>31315</v>
      </c>
      <c r="D52" s="647" t="s">
        <v>111</v>
      </c>
      <c r="E52" s="648">
        <v>56.55</v>
      </c>
      <c r="F52" s="649">
        <v>60.58</v>
      </c>
      <c r="G52" s="202">
        <f>IF(P.O.!$F$4="DESONERADO",SINAPI!E52,SINAPI!F52)</f>
        <v>60.58</v>
      </c>
      <c r="H52" s="113"/>
      <c r="I52" s="113"/>
      <c r="K52" s="131">
        <f t="shared" si="0"/>
        <v>0.9334763948497854</v>
      </c>
      <c r="M52" s="106"/>
    </row>
    <row r="53" spans="1:13">
      <c r="A53" s="645" t="s">
        <v>66</v>
      </c>
      <c r="B53" s="660">
        <v>97189</v>
      </c>
      <c r="C53" s="646" t="s">
        <v>31316</v>
      </c>
      <c r="D53" s="647" t="s">
        <v>111</v>
      </c>
      <c r="E53" s="648">
        <v>65.069999999999993</v>
      </c>
      <c r="F53" s="649">
        <v>69.709999999999994</v>
      </c>
      <c r="G53" s="202">
        <f>IF(P.O.!$F$4="DESONERADO",SINAPI!E53,SINAPI!F53)</f>
        <v>69.709999999999994</v>
      </c>
      <c r="H53" s="113"/>
      <c r="I53" s="113"/>
      <c r="K53" s="131">
        <f t="shared" si="0"/>
        <v>0.93343853105723706</v>
      </c>
      <c r="M53" s="106"/>
    </row>
    <row r="54" spans="1:13">
      <c r="A54" s="645" t="s">
        <v>66</v>
      </c>
      <c r="B54" s="660">
        <v>97190</v>
      </c>
      <c r="C54" s="646" t="s">
        <v>31317</v>
      </c>
      <c r="D54" s="647" t="s">
        <v>111</v>
      </c>
      <c r="E54" s="648">
        <v>73.599999999999994</v>
      </c>
      <c r="F54" s="649">
        <v>78.86</v>
      </c>
      <c r="G54" s="202">
        <f>IF(P.O.!$F$4="DESONERADO",SINAPI!E54,SINAPI!F54)</f>
        <v>78.86</v>
      </c>
      <c r="H54" s="113"/>
      <c r="I54" s="113"/>
      <c r="K54" s="131">
        <f t="shared" si="0"/>
        <v>0.93329951813340095</v>
      </c>
      <c r="M54" s="106"/>
    </row>
    <row r="55" spans="1:13">
      <c r="A55" s="645" t="s">
        <v>66</v>
      </c>
      <c r="B55" s="660">
        <v>97191</v>
      </c>
      <c r="C55" s="646" t="s">
        <v>31318</v>
      </c>
      <c r="D55" s="647" t="s">
        <v>111</v>
      </c>
      <c r="E55" s="648">
        <v>85.57</v>
      </c>
      <c r="F55" s="649">
        <v>91.4</v>
      </c>
      <c r="G55" s="202">
        <f>IF(P.O.!$F$4="DESONERADO",SINAPI!E55,SINAPI!F55)</f>
        <v>91.4</v>
      </c>
      <c r="H55" s="113"/>
      <c r="I55" s="113"/>
      <c r="K55" s="131">
        <f t="shared" si="0"/>
        <v>0.93621444201312898</v>
      </c>
      <c r="M55" s="106"/>
    </row>
    <row r="56" spans="1:13">
      <c r="A56" s="645" t="s">
        <v>66</v>
      </c>
      <c r="B56" s="660">
        <v>97192</v>
      </c>
      <c r="C56" s="646" t="s">
        <v>31319</v>
      </c>
      <c r="D56" s="647" t="s">
        <v>111</v>
      </c>
      <c r="E56" s="648">
        <v>94.46</v>
      </c>
      <c r="F56" s="649">
        <v>100.91</v>
      </c>
      <c r="G56" s="202">
        <f>IF(P.O.!$F$4="DESONERADO",SINAPI!E56,SINAPI!F56)</f>
        <v>100.91</v>
      </c>
      <c r="H56" s="113"/>
      <c r="I56" s="113"/>
      <c r="K56" s="131">
        <f t="shared" si="0"/>
        <v>0.93608165692200973</v>
      </c>
      <c r="M56" s="106"/>
    </row>
    <row r="57" spans="1:13">
      <c r="A57" s="645" t="s">
        <v>66</v>
      </c>
      <c r="B57" s="660">
        <v>90694</v>
      </c>
      <c r="C57" s="646" t="s">
        <v>144</v>
      </c>
      <c r="D57" s="647" t="s">
        <v>111</v>
      </c>
      <c r="E57" s="648">
        <v>37.36</v>
      </c>
      <c r="F57" s="649">
        <v>37.72</v>
      </c>
      <c r="G57" s="202">
        <f>IF(P.O.!$F$4="DESONERADO",SINAPI!E57,SINAPI!F57)</f>
        <v>37.72</v>
      </c>
      <c r="H57" s="113"/>
      <c r="I57" s="113"/>
      <c r="K57" s="131">
        <f t="shared" si="0"/>
        <v>0.99045599151643693</v>
      </c>
      <c r="M57" s="106"/>
    </row>
    <row r="58" spans="1:13">
      <c r="A58" s="645" t="s">
        <v>66</v>
      </c>
      <c r="B58" s="660">
        <v>90695</v>
      </c>
      <c r="C58" s="646" t="s">
        <v>145</v>
      </c>
      <c r="D58" s="647" t="s">
        <v>111</v>
      </c>
      <c r="E58" s="648">
        <v>70.94</v>
      </c>
      <c r="F58" s="649">
        <v>71.36</v>
      </c>
      <c r="G58" s="202">
        <f>IF(P.O.!$F$4="DESONERADO",SINAPI!E58,SINAPI!F58)</f>
        <v>71.36</v>
      </c>
      <c r="H58" s="113"/>
      <c r="I58" s="113"/>
      <c r="K58" s="131">
        <f t="shared" si="0"/>
        <v>0.99411434977578472</v>
      </c>
      <c r="M58" s="106"/>
    </row>
    <row r="59" spans="1:13">
      <c r="A59" s="645" t="s">
        <v>66</v>
      </c>
      <c r="B59" s="660">
        <v>90696</v>
      </c>
      <c r="C59" s="646" t="s">
        <v>146</v>
      </c>
      <c r="D59" s="647" t="s">
        <v>111</v>
      </c>
      <c r="E59" s="648">
        <v>118.44</v>
      </c>
      <c r="F59" s="649">
        <v>118.93</v>
      </c>
      <c r="G59" s="202">
        <f>IF(P.O.!$F$4="DESONERADO",SINAPI!E59,SINAPI!F59)</f>
        <v>118.93</v>
      </c>
      <c r="H59" s="113"/>
      <c r="I59" s="113"/>
      <c r="K59" s="131">
        <f t="shared" si="0"/>
        <v>0.99587992937021774</v>
      </c>
      <c r="M59" s="106"/>
    </row>
    <row r="60" spans="1:13">
      <c r="A60" s="645" t="s">
        <v>66</v>
      </c>
      <c r="B60" s="660">
        <v>90697</v>
      </c>
      <c r="C60" s="646" t="s">
        <v>147</v>
      </c>
      <c r="D60" s="647" t="s">
        <v>111</v>
      </c>
      <c r="E60" s="648">
        <v>183.72</v>
      </c>
      <c r="F60" s="649">
        <v>184.27</v>
      </c>
      <c r="G60" s="202">
        <f>IF(P.O.!$F$4="DESONERADO",SINAPI!E60,SINAPI!F60)</f>
        <v>184.27</v>
      </c>
      <c r="H60" s="113"/>
      <c r="I60" s="113"/>
      <c r="K60" s="131">
        <f t="shared" si="0"/>
        <v>0.99701524936234864</v>
      </c>
      <c r="M60" s="106"/>
    </row>
    <row r="61" spans="1:13">
      <c r="A61" s="645" t="s">
        <v>66</v>
      </c>
      <c r="B61" s="660">
        <v>90698</v>
      </c>
      <c r="C61" s="646" t="s">
        <v>148</v>
      </c>
      <c r="D61" s="647" t="s">
        <v>111</v>
      </c>
      <c r="E61" s="648">
        <v>280.75</v>
      </c>
      <c r="F61" s="649">
        <v>281.36</v>
      </c>
      <c r="G61" s="202">
        <f>IF(P.O.!$F$4="DESONERADO",SINAPI!E61,SINAPI!F61)</f>
        <v>281.36</v>
      </c>
      <c r="H61" s="113"/>
      <c r="I61" s="113"/>
      <c r="K61" s="131">
        <f t="shared" si="0"/>
        <v>0.99783195905601363</v>
      </c>
      <c r="M61" s="106"/>
    </row>
    <row r="62" spans="1:13">
      <c r="A62" s="645" t="s">
        <v>66</v>
      </c>
      <c r="B62" s="660">
        <v>90699</v>
      </c>
      <c r="C62" s="646" t="s">
        <v>149</v>
      </c>
      <c r="D62" s="647" t="s">
        <v>111</v>
      </c>
      <c r="E62" s="648">
        <v>395.08</v>
      </c>
      <c r="F62" s="649">
        <v>395.77</v>
      </c>
      <c r="G62" s="202">
        <f>IF(P.O.!$F$4="DESONERADO",SINAPI!E62,SINAPI!F62)</f>
        <v>395.77</v>
      </c>
      <c r="H62" s="113"/>
      <c r="I62" s="113"/>
      <c r="K62" s="131">
        <f t="shared" si="0"/>
        <v>0.99825656315536804</v>
      </c>
      <c r="M62" s="106"/>
    </row>
    <row r="63" spans="1:13">
      <c r="A63" s="645" t="s">
        <v>66</v>
      </c>
      <c r="B63" s="660">
        <v>90700</v>
      </c>
      <c r="C63" s="646" t="s">
        <v>150</v>
      </c>
      <c r="D63" s="647" t="s">
        <v>111</v>
      </c>
      <c r="E63" s="648">
        <v>462.57</v>
      </c>
      <c r="F63" s="649">
        <v>463.2</v>
      </c>
      <c r="G63" s="202">
        <f>IF(P.O.!$F$4="DESONERADO",SINAPI!E63,SINAPI!F63)</f>
        <v>463.2</v>
      </c>
      <c r="H63" s="113"/>
      <c r="I63" s="113"/>
      <c r="K63" s="131">
        <f t="shared" si="0"/>
        <v>0.99863989637305706</v>
      </c>
      <c r="M63" s="106"/>
    </row>
    <row r="64" spans="1:13">
      <c r="A64" s="645" t="s">
        <v>66</v>
      </c>
      <c r="B64" s="660">
        <v>90701</v>
      </c>
      <c r="C64" s="646" t="s">
        <v>151</v>
      </c>
      <c r="D64" s="647" t="s">
        <v>111</v>
      </c>
      <c r="E64" s="648">
        <v>56.71</v>
      </c>
      <c r="F64" s="649">
        <v>57.18</v>
      </c>
      <c r="G64" s="202">
        <f>IF(P.O.!$F$4="DESONERADO",SINAPI!E64,SINAPI!F64)</f>
        <v>57.18</v>
      </c>
      <c r="H64" s="113"/>
      <c r="I64" s="113"/>
      <c r="K64" s="131">
        <f t="shared" si="0"/>
        <v>0.99178034277719485</v>
      </c>
      <c r="M64" s="106"/>
    </row>
    <row r="65" spans="1:13">
      <c r="A65" s="645" t="s">
        <v>66</v>
      </c>
      <c r="B65" s="660">
        <v>90702</v>
      </c>
      <c r="C65" s="646" t="s">
        <v>152</v>
      </c>
      <c r="D65" s="647" t="s">
        <v>111</v>
      </c>
      <c r="E65" s="648">
        <v>93.69</v>
      </c>
      <c r="F65" s="649">
        <v>94.22</v>
      </c>
      <c r="G65" s="202">
        <f>IF(P.O.!$F$4="DESONERADO",SINAPI!E65,SINAPI!F65)</f>
        <v>94.22</v>
      </c>
      <c r="H65" s="113"/>
      <c r="I65" s="113"/>
      <c r="K65" s="131">
        <f t="shared" si="0"/>
        <v>0.99437486733177671</v>
      </c>
      <c r="M65" s="106"/>
    </row>
    <row r="66" spans="1:13">
      <c r="A66" s="645" t="s">
        <v>66</v>
      </c>
      <c r="B66" s="660">
        <v>90703</v>
      </c>
      <c r="C66" s="646" t="s">
        <v>153</v>
      </c>
      <c r="D66" s="647" t="s">
        <v>111</v>
      </c>
      <c r="E66" s="648">
        <v>148.05000000000001</v>
      </c>
      <c r="F66" s="649">
        <v>148.65</v>
      </c>
      <c r="G66" s="202">
        <f>IF(P.O.!$F$4="DESONERADO",SINAPI!E66,SINAPI!F66)</f>
        <v>148.65</v>
      </c>
      <c r="H66" s="113"/>
      <c r="I66" s="113"/>
      <c r="K66" s="131">
        <f t="shared" si="0"/>
        <v>0.99596367305751765</v>
      </c>
      <c r="M66" s="106"/>
    </row>
    <row r="67" spans="1:13">
      <c r="A67" s="645" t="s">
        <v>66</v>
      </c>
      <c r="B67" s="660">
        <v>90704</v>
      </c>
      <c r="C67" s="646" t="s">
        <v>154</v>
      </c>
      <c r="D67" s="647" t="s">
        <v>111</v>
      </c>
      <c r="E67" s="648">
        <v>222.7</v>
      </c>
      <c r="F67" s="649">
        <v>223.36</v>
      </c>
      <c r="G67" s="202">
        <f>IF(P.O.!$F$4="DESONERADO",SINAPI!E67,SINAPI!F67)</f>
        <v>223.36</v>
      </c>
      <c r="H67" s="113"/>
      <c r="I67" s="113"/>
      <c r="K67" s="131">
        <f t="shared" si="0"/>
        <v>0.997045128939828</v>
      </c>
      <c r="M67" s="106"/>
    </row>
    <row r="68" spans="1:13">
      <c r="A68" s="645" t="s">
        <v>66</v>
      </c>
      <c r="B68" s="660">
        <v>90705</v>
      </c>
      <c r="C68" s="646" t="s">
        <v>155</v>
      </c>
      <c r="D68" s="647" t="s">
        <v>111</v>
      </c>
      <c r="E68" s="648">
        <v>286.35000000000002</v>
      </c>
      <c r="F68" s="649">
        <v>287.10000000000002</v>
      </c>
      <c r="G68" s="202">
        <f>IF(P.O.!$F$4="DESONERADO",SINAPI!E68,SINAPI!F68)</f>
        <v>287.10000000000002</v>
      </c>
      <c r="H68" s="113"/>
      <c r="I68" s="113"/>
      <c r="K68" s="131">
        <f t="shared" si="0"/>
        <v>0.99738766980146287</v>
      </c>
      <c r="M68" s="106"/>
    </row>
    <row r="69" spans="1:13">
      <c r="A69" s="645" t="s">
        <v>66</v>
      </c>
      <c r="B69" s="660">
        <v>90706</v>
      </c>
      <c r="C69" s="646" t="s">
        <v>156</v>
      </c>
      <c r="D69" s="647" t="s">
        <v>111</v>
      </c>
      <c r="E69" s="648">
        <v>381.18</v>
      </c>
      <c r="F69" s="649">
        <v>381.88</v>
      </c>
      <c r="G69" s="202">
        <f>IF(P.O.!$F$4="DESONERADO",SINAPI!E69,SINAPI!F69)</f>
        <v>381.88</v>
      </c>
      <c r="H69" s="113"/>
      <c r="I69" s="113"/>
      <c r="K69" s="131">
        <f t="shared" ref="K69:K132" si="1">E69/F69</f>
        <v>0.9981669634440139</v>
      </c>
      <c r="M69" s="106"/>
    </row>
    <row r="70" spans="1:13">
      <c r="A70" s="645" t="s">
        <v>66</v>
      </c>
      <c r="B70" s="660">
        <v>90708</v>
      </c>
      <c r="C70" s="646" t="s">
        <v>157</v>
      </c>
      <c r="D70" s="647" t="s">
        <v>111</v>
      </c>
      <c r="E70" s="648">
        <v>1782.92</v>
      </c>
      <c r="F70" s="650">
        <v>1783.84</v>
      </c>
      <c r="G70" s="202">
        <f>IF(P.O.!$F$4="DESONERADO",SINAPI!E70,SINAPI!F70)</f>
        <v>1783.84</v>
      </c>
      <c r="H70" s="113"/>
      <c r="I70" s="113"/>
      <c r="K70" s="131">
        <f t="shared" si="1"/>
        <v>0.99948425867790847</v>
      </c>
      <c r="M70" s="106"/>
    </row>
    <row r="71" spans="1:13">
      <c r="A71" s="645" t="s">
        <v>66</v>
      </c>
      <c r="B71" s="660">
        <v>90724</v>
      </c>
      <c r="C71" s="646" t="s">
        <v>158</v>
      </c>
      <c r="D71" s="647" t="s">
        <v>159</v>
      </c>
      <c r="E71" s="648">
        <v>20.440000000000001</v>
      </c>
      <c r="F71" s="649">
        <v>22.88</v>
      </c>
      <c r="G71" s="202">
        <f>IF(P.O.!$F$4="DESONERADO",SINAPI!E71,SINAPI!F71)</f>
        <v>22.88</v>
      </c>
      <c r="H71" s="113"/>
      <c r="I71" s="113"/>
      <c r="K71" s="131">
        <f t="shared" si="1"/>
        <v>0.89335664335664344</v>
      </c>
      <c r="M71" s="106"/>
    </row>
    <row r="72" spans="1:13">
      <c r="A72" s="645" t="s">
        <v>66</v>
      </c>
      <c r="B72" s="660">
        <v>90725</v>
      </c>
      <c r="C72" s="646" t="s">
        <v>160</v>
      </c>
      <c r="D72" s="647" t="s">
        <v>159</v>
      </c>
      <c r="E72" s="648">
        <v>25.17</v>
      </c>
      <c r="F72" s="649">
        <v>28.15</v>
      </c>
      <c r="G72" s="202">
        <f>IF(P.O.!$F$4="DESONERADO",SINAPI!E72,SINAPI!F72)</f>
        <v>28.15</v>
      </c>
      <c r="H72" s="113"/>
      <c r="I72" s="113"/>
      <c r="K72" s="131">
        <f t="shared" si="1"/>
        <v>0.89413854351687394</v>
      </c>
      <c r="M72" s="106"/>
    </row>
    <row r="73" spans="1:13">
      <c r="A73" s="645" t="s">
        <v>66</v>
      </c>
      <c r="B73" s="660">
        <v>90726</v>
      </c>
      <c r="C73" s="646" t="s">
        <v>161</v>
      </c>
      <c r="D73" s="647" t="s">
        <v>159</v>
      </c>
      <c r="E73" s="648">
        <v>29.97</v>
      </c>
      <c r="F73" s="649">
        <v>33.520000000000003</v>
      </c>
      <c r="G73" s="202">
        <f>IF(P.O.!$F$4="DESONERADO",SINAPI!E73,SINAPI!F73)</f>
        <v>33.520000000000003</v>
      </c>
      <c r="H73" s="113"/>
      <c r="I73" s="113"/>
      <c r="K73" s="131">
        <f t="shared" si="1"/>
        <v>0.89409307875894972</v>
      </c>
      <c r="M73" s="106"/>
    </row>
    <row r="74" spans="1:13">
      <c r="A74" s="645" t="s">
        <v>66</v>
      </c>
      <c r="B74" s="660">
        <v>90727</v>
      </c>
      <c r="C74" s="646" t="s">
        <v>162</v>
      </c>
      <c r="D74" s="647" t="s">
        <v>159</v>
      </c>
      <c r="E74" s="648">
        <v>34.71</v>
      </c>
      <c r="F74" s="649">
        <v>38.79</v>
      </c>
      <c r="G74" s="202">
        <f>IF(P.O.!$F$4="DESONERADO",SINAPI!E74,SINAPI!F74)</f>
        <v>38.79</v>
      </c>
      <c r="H74" s="113"/>
      <c r="I74" s="113"/>
      <c r="K74" s="131">
        <f t="shared" si="1"/>
        <v>0.89481825212683685</v>
      </c>
      <c r="M74" s="106"/>
    </row>
    <row r="75" spans="1:13">
      <c r="A75" s="645" t="s">
        <v>66</v>
      </c>
      <c r="B75" s="660">
        <v>90728</v>
      </c>
      <c r="C75" s="646" t="s">
        <v>163</v>
      </c>
      <c r="D75" s="647" t="s">
        <v>159</v>
      </c>
      <c r="E75" s="648">
        <v>39.450000000000003</v>
      </c>
      <c r="F75" s="649">
        <v>44.07</v>
      </c>
      <c r="G75" s="202">
        <f>IF(P.O.!$F$4="DESONERADO",SINAPI!E75,SINAPI!F75)</f>
        <v>44.07</v>
      </c>
      <c r="H75" s="113"/>
      <c r="I75" s="113"/>
      <c r="K75" s="131">
        <f t="shared" si="1"/>
        <v>0.89516678012253237</v>
      </c>
      <c r="M75" s="106"/>
    </row>
    <row r="76" spans="1:13">
      <c r="A76" s="645" t="s">
        <v>66</v>
      </c>
      <c r="B76" s="660">
        <v>90729</v>
      </c>
      <c r="C76" s="646" t="s">
        <v>164</v>
      </c>
      <c r="D76" s="647" t="s">
        <v>159</v>
      </c>
      <c r="E76" s="648">
        <v>44.18</v>
      </c>
      <c r="F76" s="649">
        <v>49.36</v>
      </c>
      <c r="G76" s="202">
        <f>IF(P.O.!$F$4="DESONERADO",SINAPI!E76,SINAPI!F76)</f>
        <v>49.36</v>
      </c>
      <c r="H76" s="113"/>
      <c r="I76" s="113"/>
      <c r="K76" s="131">
        <f t="shared" si="1"/>
        <v>0.89505672609400322</v>
      </c>
      <c r="M76" s="106"/>
    </row>
    <row r="77" spans="1:13">
      <c r="A77" s="645" t="s">
        <v>66</v>
      </c>
      <c r="B77" s="660">
        <v>90730</v>
      </c>
      <c r="C77" s="646" t="s">
        <v>165</v>
      </c>
      <c r="D77" s="647" t="s">
        <v>159</v>
      </c>
      <c r="E77" s="648">
        <v>48.92</v>
      </c>
      <c r="F77" s="649">
        <v>54.64</v>
      </c>
      <c r="G77" s="202">
        <f>IF(P.O.!$F$4="DESONERADO",SINAPI!E77,SINAPI!F77)</f>
        <v>54.64</v>
      </c>
      <c r="H77" s="113"/>
      <c r="I77" s="113"/>
      <c r="K77" s="131">
        <f t="shared" si="1"/>
        <v>0.89531478770131778</v>
      </c>
      <c r="M77" s="106"/>
    </row>
    <row r="78" spans="1:13">
      <c r="A78" s="645" t="s">
        <v>66</v>
      </c>
      <c r="B78" s="660">
        <v>90731</v>
      </c>
      <c r="C78" s="646" t="s">
        <v>166</v>
      </c>
      <c r="D78" s="647" t="s">
        <v>159</v>
      </c>
      <c r="E78" s="648">
        <v>53.64</v>
      </c>
      <c r="F78" s="649">
        <v>59.93</v>
      </c>
      <c r="G78" s="202">
        <f>IF(P.O.!$F$4="DESONERADO",SINAPI!E78,SINAPI!F78)</f>
        <v>59.93</v>
      </c>
      <c r="H78" s="113"/>
      <c r="I78" s="113"/>
      <c r="K78" s="131">
        <f t="shared" si="1"/>
        <v>0.89504421825463043</v>
      </c>
      <c r="M78" s="106"/>
    </row>
    <row r="79" spans="1:13">
      <c r="A79" s="645" t="s">
        <v>66</v>
      </c>
      <c r="B79" s="660">
        <v>90732</v>
      </c>
      <c r="C79" s="646" t="s">
        <v>167</v>
      </c>
      <c r="D79" s="647" t="s">
        <v>159</v>
      </c>
      <c r="E79" s="648">
        <v>67.86</v>
      </c>
      <c r="F79" s="649">
        <v>75.78</v>
      </c>
      <c r="G79" s="202">
        <f>IF(P.O.!$F$4="DESONERADO",SINAPI!E79,SINAPI!F79)</f>
        <v>75.78</v>
      </c>
      <c r="H79" s="113"/>
      <c r="I79" s="113"/>
      <c r="K79" s="131">
        <f t="shared" si="1"/>
        <v>0.89548693586698336</v>
      </c>
      <c r="M79" s="106"/>
    </row>
    <row r="80" spans="1:13">
      <c r="A80" s="645" t="s">
        <v>66</v>
      </c>
      <c r="B80" s="660">
        <v>90733</v>
      </c>
      <c r="C80" s="646" t="s">
        <v>168</v>
      </c>
      <c r="D80" s="647" t="s">
        <v>111</v>
      </c>
      <c r="E80" s="648">
        <v>2.85</v>
      </c>
      <c r="F80" s="649">
        <v>3.21</v>
      </c>
      <c r="G80" s="202">
        <f>IF(P.O.!$F$4="DESONERADO",SINAPI!E80,SINAPI!F80)</f>
        <v>3.21</v>
      </c>
      <c r="H80" s="113"/>
      <c r="I80" s="113"/>
      <c r="K80" s="131">
        <f t="shared" si="1"/>
        <v>0.88785046728971961</v>
      </c>
      <c r="M80" s="106"/>
    </row>
    <row r="81" spans="1:13">
      <c r="A81" s="645" t="s">
        <v>66</v>
      </c>
      <c r="B81" s="660">
        <v>90734</v>
      </c>
      <c r="C81" s="646" t="s">
        <v>169</v>
      </c>
      <c r="D81" s="647" t="s">
        <v>111</v>
      </c>
      <c r="E81" s="648">
        <v>3.38</v>
      </c>
      <c r="F81" s="649">
        <v>3.8</v>
      </c>
      <c r="G81" s="202">
        <f>IF(P.O.!$F$4="DESONERADO",SINAPI!E81,SINAPI!F81)</f>
        <v>3.8</v>
      </c>
      <c r="H81" s="113"/>
      <c r="I81" s="113"/>
      <c r="K81" s="131">
        <f t="shared" si="1"/>
        <v>0.88947368421052631</v>
      </c>
      <c r="M81" s="106"/>
    </row>
    <row r="82" spans="1:13">
      <c r="A82" s="645" t="s">
        <v>66</v>
      </c>
      <c r="B82" s="660">
        <v>90735</v>
      </c>
      <c r="C82" s="646" t="s">
        <v>170</v>
      </c>
      <c r="D82" s="647" t="s">
        <v>111</v>
      </c>
      <c r="E82" s="648">
        <v>3.9</v>
      </c>
      <c r="F82" s="649">
        <v>4.3899999999999997</v>
      </c>
      <c r="G82" s="202">
        <f>IF(P.O.!$F$4="DESONERADO",SINAPI!E82,SINAPI!F82)</f>
        <v>4.3899999999999997</v>
      </c>
      <c r="H82" s="113"/>
      <c r="I82" s="113"/>
      <c r="K82" s="131">
        <f t="shared" si="1"/>
        <v>0.88838268792710706</v>
      </c>
      <c r="M82" s="106"/>
    </row>
    <row r="83" spans="1:13">
      <c r="A83" s="645" t="s">
        <v>66</v>
      </c>
      <c r="B83" s="660">
        <v>90736</v>
      </c>
      <c r="C83" s="646" t="s">
        <v>171</v>
      </c>
      <c r="D83" s="647" t="s">
        <v>111</v>
      </c>
      <c r="E83" s="648">
        <v>4.4400000000000004</v>
      </c>
      <c r="F83" s="649">
        <v>4.99</v>
      </c>
      <c r="G83" s="202">
        <f>IF(P.O.!$F$4="DESONERADO",SINAPI!E83,SINAPI!F83)</f>
        <v>4.99</v>
      </c>
      <c r="H83" s="113"/>
      <c r="I83" s="113"/>
      <c r="K83" s="131">
        <f t="shared" si="1"/>
        <v>0.88977955911823647</v>
      </c>
      <c r="M83" s="106"/>
    </row>
    <row r="84" spans="1:13">
      <c r="A84" s="645" t="s">
        <v>66</v>
      </c>
      <c r="B84" s="660">
        <v>90737</v>
      </c>
      <c r="C84" s="646" t="s">
        <v>172</v>
      </c>
      <c r="D84" s="647" t="s">
        <v>111</v>
      </c>
      <c r="E84" s="648">
        <v>4.97</v>
      </c>
      <c r="F84" s="649">
        <v>5.58</v>
      </c>
      <c r="G84" s="202">
        <f>IF(P.O.!$F$4="DESONERADO",SINAPI!E84,SINAPI!F84)</f>
        <v>5.58</v>
      </c>
      <c r="H84" s="113"/>
      <c r="I84" s="113"/>
      <c r="K84" s="131">
        <f t="shared" si="1"/>
        <v>0.8906810035842293</v>
      </c>
      <c r="M84" s="106"/>
    </row>
    <row r="85" spans="1:13">
      <c r="A85" s="645" t="s">
        <v>66</v>
      </c>
      <c r="B85" s="660">
        <v>90738</v>
      </c>
      <c r="C85" s="646" t="s">
        <v>173</v>
      </c>
      <c r="D85" s="647" t="s">
        <v>111</v>
      </c>
      <c r="E85" s="648">
        <v>5.49</v>
      </c>
      <c r="F85" s="649">
        <v>6.18</v>
      </c>
      <c r="G85" s="202">
        <f>IF(P.O.!$F$4="DESONERADO",SINAPI!E85,SINAPI!F85)</f>
        <v>6.18</v>
      </c>
      <c r="H85" s="113"/>
      <c r="I85" s="113"/>
      <c r="K85" s="131">
        <f t="shared" si="1"/>
        <v>0.88834951456310685</v>
      </c>
      <c r="M85" s="106"/>
    </row>
    <row r="86" spans="1:13">
      <c r="A86" s="645" t="s">
        <v>66</v>
      </c>
      <c r="B86" s="660">
        <v>90739</v>
      </c>
      <c r="C86" s="646" t="s">
        <v>174</v>
      </c>
      <c r="D86" s="647" t="s">
        <v>111</v>
      </c>
      <c r="E86" s="648">
        <v>8.85</v>
      </c>
      <c r="F86" s="649">
        <v>9.48</v>
      </c>
      <c r="G86" s="202">
        <f>IF(P.O.!$F$4="DESONERADO",SINAPI!E86,SINAPI!F86)</f>
        <v>9.48</v>
      </c>
      <c r="H86" s="113"/>
      <c r="I86" s="113"/>
      <c r="K86" s="131">
        <f t="shared" si="1"/>
        <v>0.93354430379746822</v>
      </c>
      <c r="M86" s="106"/>
    </row>
    <row r="87" spans="1:13">
      <c r="A87" s="645" t="s">
        <v>66</v>
      </c>
      <c r="B87" s="660">
        <v>90740</v>
      </c>
      <c r="C87" s="646" t="s">
        <v>175</v>
      </c>
      <c r="D87" s="647" t="s">
        <v>111</v>
      </c>
      <c r="E87" s="648">
        <v>3.77</v>
      </c>
      <c r="F87" s="649">
        <v>4.24</v>
      </c>
      <c r="G87" s="202">
        <f>IF(P.O.!$F$4="DESONERADO",SINAPI!E87,SINAPI!F87)</f>
        <v>4.24</v>
      </c>
      <c r="H87" s="113"/>
      <c r="I87" s="113"/>
      <c r="K87" s="131">
        <f t="shared" si="1"/>
        <v>0.88915094339622636</v>
      </c>
      <c r="M87" s="106"/>
    </row>
    <row r="88" spans="1:13">
      <c r="A88" s="645" t="s">
        <v>66</v>
      </c>
      <c r="B88" s="660">
        <v>90741</v>
      </c>
      <c r="C88" s="646" t="s">
        <v>176</v>
      </c>
      <c r="D88" s="647" t="s">
        <v>111</v>
      </c>
      <c r="E88" s="648">
        <v>4.3</v>
      </c>
      <c r="F88" s="649">
        <v>4.83</v>
      </c>
      <c r="G88" s="202">
        <f>IF(P.O.!$F$4="DESONERADO",SINAPI!E88,SINAPI!F88)</f>
        <v>4.83</v>
      </c>
      <c r="H88" s="113"/>
      <c r="I88" s="113"/>
      <c r="K88" s="131">
        <f t="shared" si="1"/>
        <v>0.8902691511387163</v>
      </c>
      <c r="M88" s="106"/>
    </row>
    <row r="89" spans="1:13">
      <c r="A89" s="645" t="s">
        <v>66</v>
      </c>
      <c r="B89" s="660">
        <v>90742</v>
      </c>
      <c r="C89" s="646" t="s">
        <v>177</v>
      </c>
      <c r="D89" s="647" t="s">
        <v>111</v>
      </c>
      <c r="E89" s="648">
        <v>4.82</v>
      </c>
      <c r="F89" s="649">
        <v>5.42</v>
      </c>
      <c r="G89" s="202">
        <f>IF(P.O.!$F$4="DESONERADO",SINAPI!E89,SINAPI!F89)</f>
        <v>5.42</v>
      </c>
      <c r="H89" s="113"/>
      <c r="I89" s="113"/>
      <c r="K89" s="131">
        <f t="shared" si="1"/>
        <v>0.88929889298892995</v>
      </c>
      <c r="M89" s="106"/>
    </row>
    <row r="90" spans="1:13">
      <c r="A90" s="645" t="s">
        <v>66</v>
      </c>
      <c r="B90" s="660">
        <v>90743</v>
      </c>
      <c r="C90" s="646" t="s">
        <v>178</v>
      </c>
      <c r="D90" s="647" t="s">
        <v>111</v>
      </c>
      <c r="E90" s="648">
        <v>5.35</v>
      </c>
      <c r="F90" s="649">
        <v>6.01</v>
      </c>
      <c r="G90" s="202">
        <f>IF(P.O.!$F$4="DESONERADO",SINAPI!E90,SINAPI!F90)</f>
        <v>6.01</v>
      </c>
      <c r="H90" s="113"/>
      <c r="I90" s="113"/>
      <c r="K90" s="131">
        <f t="shared" si="1"/>
        <v>0.89018302828618967</v>
      </c>
      <c r="M90" s="106"/>
    </row>
    <row r="91" spans="1:13">
      <c r="A91" s="645" t="s">
        <v>66</v>
      </c>
      <c r="B91" s="660">
        <v>90744</v>
      </c>
      <c r="C91" s="646" t="s">
        <v>179</v>
      </c>
      <c r="D91" s="647" t="s">
        <v>111</v>
      </c>
      <c r="E91" s="648">
        <v>5.87</v>
      </c>
      <c r="F91" s="649">
        <v>6.62</v>
      </c>
      <c r="G91" s="202">
        <f>IF(P.O.!$F$4="DESONERADO",SINAPI!E91,SINAPI!F91)</f>
        <v>6.62</v>
      </c>
      <c r="H91" s="113"/>
      <c r="I91" s="113"/>
      <c r="K91" s="131">
        <f t="shared" si="1"/>
        <v>0.88670694864048338</v>
      </c>
      <c r="M91" s="106"/>
    </row>
    <row r="92" spans="1:13">
      <c r="A92" s="645" t="s">
        <v>66</v>
      </c>
      <c r="B92" s="660">
        <v>90745</v>
      </c>
      <c r="C92" s="646" t="s">
        <v>180</v>
      </c>
      <c r="D92" s="647" t="s">
        <v>111</v>
      </c>
      <c r="E92" s="648">
        <v>9.8699999999999992</v>
      </c>
      <c r="F92" s="649">
        <v>10.57</v>
      </c>
      <c r="G92" s="202">
        <f>IF(P.O.!$F$4="DESONERADO",SINAPI!E92,SINAPI!F92)</f>
        <v>10.57</v>
      </c>
      <c r="H92" s="113"/>
      <c r="I92" s="113"/>
      <c r="K92" s="131">
        <f t="shared" si="1"/>
        <v>0.93377483443708598</v>
      </c>
      <c r="M92" s="106"/>
    </row>
    <row r="93" spans="1:13">
      <c r="A93" s="645" t="s">
        <v>66</v>
      </c>
      <c r="B93" s="660">
        <v>90746</v>
      </c>
      <c r="C93" s="646" t="s">
        <v>181</v>
      </c>
      <c r="D93" s="647" t="s">
        <v>111</v>
      </c>
      <c r="E93" s="648">
        <v>3.08</v>
      </c>
      <c r="F93" s="649">
        <v>3.47</v>
      </c>
      <c r="G93" s="202">
        <f>IF(P.O.!$F$4="DESONERADO",SINAPI!E93,SINAPI!F93)</f>
        <v>3.47</v>
      </c>
      <c r="H93" s="113"/>
      <c r="I93" s="113"/>
      <c r="K93" s="131">
        <f t="shared" si="1"/>
        <v>0.88760806916426505</v>
      </c>
      <c r="M93" s="106"/>
    </row>
    <row r="94" spans="1:13">
      <c r="A94" s="645" t="s">
        <v>66</v>
      </c>
      <c r="B94" s="660">
        <v>90747</v>
      </c>
      <c r="C94" s="646" t="s">
        <v>182</v>
      </c>
      <c r="D94" s="647" t="s">
        <v>111</v>
      </c>
      <c r="E94" s="648">
        <v>16.329999999999998</v>
      </c>
      <c r="F94" s="649">
        <v>17.25</v>
      </c>
      <c r="G94" s="202">
        <f>IF(P.O.!$F$4="DESONERADO",SINAPI!E94,SINAPI!F94)</f>
        <v>17.25</v>
      </c>
      <c r="H94" s="113"/>
      <c r="I94" s="113"/>
      <c r="K94" s="131">
        <f t="shared" si="1"/>
        <v>0.94666666666666655</v>
      </c>
      <c r="M94" s="106"/>
    </row>
    <row r="95" spans="1:13">
      <c r="A95" s="645" t="s">
        <v>66</v>
      </c>
      <c r="B95" s="660">
        <v>94869</v>
      </c>
      <c r="C95" s="646" t="s">
        <v>183</v>
      </c>
      <c r="D95" s="647" t="s">
        <v>111</v>
      </c>
      <c r="E95" s="648">
        <v>316.13</v>
      </c>
      <c r="F95" s="649">
        <v>316.22000000000003</v>
      </c>
      <c r="G95" s="202">
        <f>IF(P.O.!$F$4="DESONERADO",SINAPI!E95,SINAPI!F95)</f>
        <v>316.22000000000003</v>
      </c>
      <c r="H95" s="113"/>
      <c r="I95" s="113"/>
      <c r="K95" s="131">
        <f t="shared" si="1"/>
        <v>0.99971538802099791</v>
      </c>
      <c r="M95" s="106"/>
    </row>
    <row r="96" spans="1:13">
      <c r="A96" s="645" t="s">
        <v>66</v>
      </c>
      <c r="B96" s="660">
        <v>94870</v>
      </c>
      <c r="C96" s="646" t="s">
        <v>184</v>
      </c>
      <c r="D96" s="647" t="s">
        <v>111</v>
      </c>
      <c r="E96" s="648">
        <v>1.65</v>
      </c>
      <c r="F96" s="649">
        <v>1.74</v>
      </c>
      <c r="G96" s="202">
        <f>IF(P.O.!$F$4="DESONERADO",SINAPI!E96,SINAPI!F96)</f>
        <v>1.74</v>
      </c>
      <c r="H96" s="113"/>
      <c r="I96" s="113"/>
      <c r="K96" s="131">
        <f t="shared" si="1"/>
        <v>0.94827586206896552</v>
      </c>
      <c r="M96" s="106"/>
    </row>
    <row r="97" spans="1:13">
      <c r="A97" s="645" t="s">
        <v>66</v>
      </c>
      <c r="B97" s="660">
        <v>94871</v>
      </c>
      <c r="C97" s="646" t="s">
        <v>185</v>
      </c>
      <c r="D97" s="647" t="s">
        <v>111</v>
      </c>
      <c r="E97" s="648">
        <v>495.01</v>
      </c>
      <c r="F97" s="649">
        <v>495.17</v>
      </c>
      <c r="G97" s="202">
        <f>IF(P.O.!$F$4="DESONERADO",SINAPI!E97,SINAPI!F97)</f>
        <v>495.17</v>
      </c>
      <c r="H97" s="113"/>
      <c r="I97" s="113"/>
      <c r="K97" s="131">
        <f t="shared" si="1"/>
        <v>0.99967687864773713</v>
      </c>
      <c r="M97" s="106"/>
    </row>
    <row r="98" spans="1:13">
      <c r="A98" s="645" t="s">
        <v>66</v>
      </c>
      <c r="B98" s="660">
        <v>94872</v>
      </c>
      <c r="C98" s="646" t="s">
        <v>186</v>
      </c>
      <c r="D98" s="647" t="s">
        <v>111</v>
      </c>
      <c r="E98" s="648">
        <v>2.31</v>
      </c>
      <c r="F98" s="649">
        <v>2.4700000000000002</v>
      </c>
      <c r="G98" s="202">
        <f>IF(P.O.!$F$4="DESONERADO",SINAPI!E98,SINAPI!F98)</f>
        <v>2.4700000000000002</v>
      </c>
      <c r="H98" s="113"/>
      <c r="I98" s="113"/>
      <c r="K98" s="131">
        <f t="shared" si="1"/>
        <v>0.93522267206477727</v>
      </c>
      <c r="M98" s="106"/>
    </row>
    <row r="99" spans="1:13">
      <c r="A99" s="645" t="s">
        <v>66</v>
      </c>
      <c r="B99" s="660">
        <v>94875</v>
      </c>
      <c r="C99" s="646" t="s">
        <v>187</v>
      </c>
      <c r="D99" s="647" t="s">
        <v>111</v>
      </c>
      <c r="E99" s="648">
        <v>2897.94</v>
      </c>
      <c r="F99" s="650">
        <v>2899.33</v>
      </c>
      <c r="G99" s="202">
        <f>IF(P.O.!$F$4="DESONERADO",SINAPI!E99,SINAPI!F99)</f>
        <v>2899.33</v>
      </c>
      <c r="H99" s="113"/>
      <c r="I99" s="113"/>
      <c r="K99" s="131">
        <f t="shared" si="1"/>
        <v>0.99952057889236479</v>
      </c>
      <c r="M99" s="106"/>
    </row>
    <row r="100" spans="1:13">
      <c r="A100" s="645" t="s">
        <v>66</v>
      </c>
      <c r="B100" s="660">
        <v>94876</v>
      </c>
      <c r="C100" s="646" t="s">
        <v>188</v>
      </c>
      <c r="D100" s="647" t="s">
        <v>111</v>
      </c>
      <c r="E100" s="648">
        <v>27.2</v>
      </c>
      <c r="F100" s="649">
        <v>28.59</v>
      </c>
      <c r="G100" s="202">
        <f>IF(P.O.!$F$4="DESONERADO",SINAPI!E100,SINAPI!F100)</f>
        <v>28.59</v>
      </c>
      <c r="H100" s="113"/>
      <c r="I100" s="113"/>
      <c r="K100" s="131">
        <f t="shared" si="1"/>
        <v>0.95138160195872679</v>
      </c>
      <c r="M100" s="106"/>
    </row>
    <row r="101" spans="1:13">
      <c r="A101" s="645" t="s">
        <v>66</v>
      </c>
      <c r="B101" s="660">
        <v>94878</v>
      </c>
      <c r="C101" s="646" t="s">
        <v>189</v>
      </c>
      <c r="D101" s="647" t="s">
        <v>111</v>
      </c>
      <c r="E101" s="648">
        <v>31.5</v>
      </c>
      <c r="F101" s="649">
        <v>33.14</v>
      </c>
      <c r="G101" s="202">
        <f>IF(P.O.!$F$4="DESONERADO",SINAPI!E101,SINAPI!F101)</f>
        <v>33.14</v>
      </c>
      <c r="H101" s="113"/>
      <c r="I101" s="113"/>
      <c r="K101" s="131">
        <f t="shared" si="1"/>
        <v>0.95051297525648759</v>
      </c>
      <c r="M101" s="106"/>
    </row>
    <row r="102" spans="1:13">
      <c r="A102" s="645" t="s">
        <v>66</v>
      </c>
      <c r="B102" s="660">
        <v>94879</v>
      </c>
      <c r="C102" s="646" t="s">
        <v>190</v>
      </c>
      <c r="D102" s="647" t="s">
        <v>111</v>
      </c>
      <c r="E102" s="648">
        <v>4462.79</v>
      </c>
      <c r="F102" s="650">
        <v>4464.79</v>
      </c>
      <c r="G102" s="202">
        <f>IF(P.O.!$F$4="DESONERADO",SINAPI!E102,SINAPI!F102)</f>
        <v>4464.79</v>
      </c>
      <c r="H102" s="113"/>
      <c r="I102" s="113"/>
      <c r="K102" s="131">
        <f t="shared" si="1"/>
        <v>0.99955205060036423</v>
      </c>
      <c r="M102" s="106"/>
    </row>
    <row r="103" spans="1:13">
      <c r="A103" s="645" t="s">
        <v>66</v>
      </c>
      <c r="B103" s="660">
        <v>94880</v>
      </c>
      <c r="C103" s="646" t="s">
        <v>191</v>
      </c>
      <c r="D103" s="647" t="s">
        <v>111</v>
      </c>
      <c r="E103" s="648">
        <v>40.479999999999997</v>
      </c>
      <c r="F103" s="649">
        <v>42.48</v>
      </c>
      <c r="G103" s="202">
        <f>IF(P.O.!$F$4="DESONERADO",SINAPI!E103,SINAPI!F103)</f>
        <v>42.48</v>
      </c>
      <c r="H103" s="113"/>
      <c r="I103" s="113"/>
      <c r="K103" s="131">
        <f t="shared" si="1"/>
        <v>0.95291902071563084</v>
      </c>
      <c r="M103" s="106"/>
    </row>
    <row r="104" spans="1:13">
      <c r="A104" s="645" t="s">
        <v>66</v>
      </c>
      <c r="B104" s="660">
        <v>94881</v>
      </c>
      <c r="C104" s="646" t="s">
        <v>192</v>
      </c>
      <c r="D104" s="647" t="s">
        <v>111</v>
      </c>
      <c r="E104" s="648">
        <v>6159</v>
      </c>
      <c r="F104" s="650">
        <v>6161.38</v>
      </c>
      <c r="G104" s="202">
        <f>IF(P.O.!$F$4="DESONERADO",SINAPI!E104,SINAPI!F104)</f>
        <v>6161.38</v>
      </c>
      <c r="H104" s="113"/>
      <c r="I104" s="113"/>
      <c r="K104" s="131">
        <f t="shared" si="1"/>
        <v>0.99961372289973993</v>
      </c>
      <c r="M104" s="106"/>
    </row>
    <row r="105" spans="1:13">
      <c r="A105" s="645" t="s">
        <v>66</v>
      </c>
      <c r="B105" s="660">
        <v>94882</v>
      </c>
      <c r="C105" s="646" t="s">
        <v>193</v>
      </c>
      <c r="D105" s="647" t="s">
        <v>111</v>
      </c>
      <c r="E105" s="648">
        <v>47.09</v>
      </c>
      <c r="F105" s="649">
        <v>49.47</v>
      </c>
      <c r="G105" s="202">
        <f>IF(P.O.!$F$4="DESONERADO",SINAPI!E105,SINAPI!F105)</f>
        <v>49.47</v>
      </c>
      <c r="H105" s="113"/>
      <c r="I105" s="113"/>
      <c r="K105" s="131">
        <f t="shared" si="1"/>
        <v>0.95189003436426123</v>
      </c>
      <c r="M105" s="106"/>
    </row>
    <row r="106" spans="1:13">
      <c r="A106" s="645" t="s">
        <v>66</v>
      </c>
      <c r="B106" s="660">
        <v>94884</v>
      </c>
      <c r="C106" s="646" t="s">
        <v>194</v>
      </c>
      <c r="D106" s="647" t="s">
        <v>111</v>
      </c>
      <c r="E106" s="648">
        <v>60.51</v>
      </c>
      <c r="F106" s="649">
        <v>63.66</v>
      </c>
      <c r="G106" s="202">
        <f>IF(P.O.!$F$4="DESONERADO",SINAPI!E106,SINAPI!F106)</f>
        <v>63.66</v>
      </c>
      <c r="H106" s="113"/>
      <c r="I106" s="113"/>
      <c r="K106" s="131">
        <f t="shared" si="1"/>
        <v>0.95051837888784163</v>
      </c>
      <c r="M106" s="106"/>
    </row>
    <row r="107" spans="1:13">
      <c r="A107" s="645" t="s">
        <v>66</v>
      </c>
      <c r="B107" s="660">
        <v>97121</v>
      </c>
      <c r="C107" s="646" t="s">
        <v>195</v>
      </c>
      <c r="D107" s="647" t="s">
        <v>111</v>
      </c>
      <c r="E107" s="648">
        <v>1.71</v>
      </c>
      <c r="F107" s="649">
        <v>1.91</v>
      </c>
      <c r="G107" s="202">
        <f>IF(P.O.!$F$4="DESONERADO",SINAPI!E107,SINAPI!F107)</f>
        <v>1.91</v>
      </c>
      <c r="H107" s="113"/>
      <c r="I107" s="113"/>
      <c r="K107" s="131">
        <f t="shared" si="1"/>
        <v>0.89528795811518325</v>
      </c>
      <c r="M107" s="106"/>
    </row>
    <row r="108" spans="1:13">
      <c r="A108" s="645" t="s">
        <v>66</v>
      </c>
      <c r="B108" s="660">
        <v>97122</v>
      </c>
      <c r="C108" s="646" t="s">
        <v>196</v>
      </c>
      <c r="D108" s="647" t="s">
        <v>111</v>
      </c>
      <c r="E108" s="648">
        <v>2.37</v>
      </c>
      <c r="F108" s="649">
        <v>2.65</v>
      </c>
      <c r="G108" s="202">
        <f>IF(P.O.!$F$4="DESONERADO",SINAPI!E108,SINAPI!F108)</f>
        <v>2.65</v>
      </c>
      <c r="H108" s="113"/>
      <c r="I108" s="113"/>
      <c r="K108" s="131">
        <f t="shared" si="1"/>
        <v>0.89433962264150946</v>
      </c>
      <c r="M108" s="106"/>
    </row>
    <row r="109" spans="1:13">
      <c r="A109" s="645" t="s">
        <v>66</v>
      </c>
      <c r="B109" s="660">
        <v>97123</v>
      </c>
      <c r="C109" s="646" t="s">
        <v>197</v>
      </c>
      <c r="D109" s="647" t="s">
        <v>111</v>
      </c>
      <c r="E109" s="648">
        <v>3.01</v>
      </c>
      <c r="F109" s="649">
        <v>3.36</v>
      </c>
      <c r="G109" s="202">
        <f>IF(P.O.!$F$4="DESONERADO",SINAPI!E109,SINAPI!F109)</f>
        <v>3.36</v>
      </c>
      <c r="H109" s="113"/>
      <c r="I109" s="113"/>
      <c r="K109" s="131">
        <f t="shared" si="1"/>
        <v>0.89583333333333326</v>
      </c>
      <c r="M109" s="106"/>
    </row>
    <row r="110" spans="1:13">
      <c r="A110" s="645" t="s">
        <v>66</v>
      </c>
      <c r="B110" s="660">
        <v>97124</v>
      </c>
      <c r="C110" s="646" t="s">
        <v>198</v>
      </c>
      <c r="D110" s="647" t="s">
        <v>111</v>
      </c>
      <c r="E110" s="648">
        <v>0.75</v>
      </c>
      <c r="F110" s="649">
        <v>0.84</v>
      </c>
      <c r="G110" s="202">
        <f>IF(P.O.!$F$4="DESONERADO",SINAPI!E110,SINAPI!F110)</f>
        <v>0.84</v>
      </c>
      <c r="H110" s="113"/>
      <c r="I110" s="113"/>
      <c r="K110" s="131">
        <f t="shared" si="1"/>
        <v>0.8928571428571429</v>
      </c>
      <c r="M110" s="106"/>
    </row>
    <row r="111" spans="1:13">
      <c r="A111" s="645" t="s">
        <v>66</v>
      </c>
      <c r="B111" s="660">
        <v>97125</v>
      </c>
      <c r="C111" s="646" t="s">
        <v>199</v>
      </c>
      <c r="D111" s="647" t="s">
        <v>111</v>
      </c>
      <c r="E111" s="648">
        <v>1.07</v>
      </c>
      <c r="F111" s="649">
        <v>1.19</v>
      </c>
      <c r="G111" s="202">
        <f>IF(P.O.!$F$4="DESONERADO",SINAPI!E111,SINAPI!F111)</f>
        <v>1.19</v>
      </c>
      <c r="H111" s="113"/>
      <c r="I111" s="113"/>
      <c r="K111" s="131">
        <f t="shared" si="1"/>
        <v>0.89915966386554635</v>
      </c>
      <c r="M111" s="106"/>
    </row>
    <row r="112" spans="1:13">
      <c r="A112" s="645" t="s">
        <v>66</v>
      </c>
      <c r="B112" s="660">
        <v>97126</v>
      </c>
      <c r="C112" s="646" t="s">
        <v>200</v>
      </c>
      <c r="D112" s="647" t="s">
        <v>111</v>
      </c>
      <c r="E112" s="648">
        <v>1.37</v>
      </c>
      <c r="F112" s="649">
        <v>1.51</v>
      </c>
      <c r="G112" s="202">
        <f>IF(P.O.!$F$4="DESONERADO",SINAPI!E112,SINAPI!F112)</f>
        <v>1.51</v>
      </c>
      <c r="H112" s="113"/>
      <c r="I112" s="113"/>
      <c r="K112" s="131">
        <f t="shared" si="1"/>
        <v>0.90728476821192061</v>
      </c>
      <c r="M112" s="106"/>
    </row>
    <row r="113" spans="1:13">
      <c r="A113" s="645" t="s">
        <v>66</v>
      </c>
      <c r="B113" s="660">
        <v>102264</v>
      </c>
      <c r="C113" s="646" t="s">
        <v>201</v>
      </c>
      <c r="D113" s="647" t="s">
        <v>111</v>
      </c>
      <c r="E113" s="648">
        <v>16.54</v>
      </c>
      <c r="F113" s="649">
        <v>16.899999999999999</v>
      </c>
      <c r="G113" s="202">
        <f>IF(P.O.!$F$4="DESONERADO",SINAPI!E113,SINAPI!F113)</f>
        <v>16.899999999999999</v>
      </c>
      <c r="H113" s="113"/>
      <c r="I113" s="113"/>
      <c r="K113" s="131">
        <f t="shared" si="1"/>
        <v>0.97869822485207103</v>
      </c>
      <c r="M113" s="106"/>
    </row>
    <row r="114" spans="1:13">
      <c r="A114" s="645" t="s">
        <v>66</v>
      </c>
      <c r="B114" s="660">
        <v>102265</v>
      </c>
      <c r="C114" s="646" t="s">
        <v>202</v>
      </c>
      <c r="D114" s="647" t="s">
        <v>159</v>
      </c>
      <c r="E114" s="648">
        <v>86.79</v>
      </c>
      <c r="F114" s="649">
        <v>96.9</v>
      </c>
      <c r="G114" s="202">
        <f>IF(P.O.!$F$4="DESONERADO",SINAPI!E114,SINAPI!F114)</f>
        <v>96.9</v>
      </c>
      <c r="H114" s="113"/>
      <c r="I114" s="113"/>
      <c r="K114" s="131">
        <f t="shared" si="1"/>
        <v>0.89566563467492266</v>
      </c>
      <c r="M114" s="106"/>
    </row>
    <row r="115" spans="1:13">
      <c r="A115" s="645" t="s">
        <v>66</v>
      </c>
      <c r="B115" s="660">
        <v>102266</v>
      </c>
      <c r="C115" s="646" t="s">
        <v>203</v>
      </c>
      <c r="D115" s="647" t="s">
        <v>159</v>
      </c>
      <c r="E115" s="648">
        <v>96.27</v>
      </c>
      <c r="F115" s="649">
        <v>107.47</v>
      </c>
      <c r="G115" s="202">
        <f>IF(P.O.!$F$4="DESONERADO",SINAPI!E115,SINAPI!F115)</f>
        <v>107.47</v>
      </c>
      <c r="H115" s="113"/>
      <c r="I115" s="113"/>
      <c r="K115" s="131">
        <f t="shared" si="1"/>
        <v>0.89578487019633379</v>
      </c>
      <c r="M115" s="106"/>
    </row>
    <row r="116" spans="1:13">
      <c r="A116" s="645" t="s">
        <v>66</v>
      </c>
      <c r="B116" s="660">
        <v>102267</v>
      </c>
      <c r="C116" s="646" t="s">
        <v>204</v>
      </c>
      <c r="D116" s="647" t="s">
        <v>159</v>
      </c>
      <c r="E116" s="648">
        <v>110.53</v>
      </c>
      <c r="F116" s="649">
        <v>123.38</v>
      </c>
      <c r="G116" s="202">
        <f>IF(P.O.!$F$4="DESONERADO",SINAPI!E116,SINAPI!F116)</f>
        <v>123.38</v>
      </c>
      <c r="H116" s="113"/>
      <c r="I116" s="113"/>
      <c r="K116" s="131">
        <f t="shared" si="1"/>
        <v>0.89585021883611615</v>
      </c>
      <c r="M116" s="106"/>
    </row>
    <row r="117" spans="1:13">
      <c r="A117" s="645" t="s">
        <v>66</v>
      </c>
      <c r="B117" s="660">
        <v>102268</v>
      </c>
      <c r="C117" s="646" t="s">
        <v>205</v>
      </c>
      <c r="D117" s="647" t="s">
        <v>159</v>
      </c>
      <c r="E117" s="648">
        <v>124.74</v>
      </c>
      <c r="F117" s="649">
        <v>139.22999999999999</v>
      </c>
      <c r="G117" s="202">
        <f>IF(P.O.!$F$4="DESONERADO",SINAPI!E117,SINAPI!F117)</f>
        <v>139.22999999999999</v>
      </c>
      <c r="H117" s="113"/>
      <c r="I117" s="113"/>
      <c r="K117" s="131">
        <f t="shared" si="1"/>
        <v>0.89592760180995479</v>
      </c>
      <c r="M117" s="106"/>
    </row>
    <row r="118" spans="1:13">
      <c r="A118" s="645" t="s">
        <v>66</v>
      </c>
      <c r="B118" s="660">
        <v>102269</v>
      </c>
      <c r="C118" s="646" t="s">
        <v>206</v>
      </c>
      <c r="D118" s="647" t="s">
        <v>159</v>
      </c>
      <c r="E118" s="648">
        <v>153.15</v>
      </c>
      <c r="F118" s="649">
        <v>170.92</v>
      </c>
      <c r="G118" s="202">
        <f>IF(P.O.!$F$4="DESONERADO",SINAPI!E118,SINAPI!F118)</f>
        <v>170.92</v>
      </c>
      <c r="H118" s="113"/>
      <c r="I118" s="113"/>
      <c r="K118" s="131">
        <f t="shared" si="1"/>
        <v>0.89603323192136686</v>
      </c>
      <c r="M118" s="106"/>
    </row>
    <row r="119" spans="1:13">
      <c r="A119" s="645" t="s">
        <v>66</v>
      </c>
      <c r="B119" s="660">
        <v>92833</v>
      </c>
      <c r="C119" s="646" t="s">
        <v>31320</v>
      </c>
      <c r="D119" s="647" t="s">
        <v>111</v>
      </c>
      <c r="E119" s="648">
        <v>173.9</v>
      </c>
      <c r="F119" s="649">
        <v>174.61</v>
      </c>
      <c r="G119" s="202">
        <f>IF(P.O.!$F$4="DESONERADO",SINAPI!E119,SINAPI!F119)</f>
        <v>174.61</v>
      </c>
      <c r="H119" s="113"/>
      <c r="I119" s="113"/>
      <c r="K119" s="131">
        <f t="shared" si="1"/>
        <v>0.99593379531527404</v>
      </c>
      <c r="M119" s="106"/>
    </row>
    <row r="120" spans="1:13">
      <c r="A120" s="645" t="s">
        <v>66</v>
      </c>
      <c r="B120" s="660">
        <v>92834</v>
      </c>
      <c r="C120" s="646" t="s">
        <v>31321</v>
      </c>
      <c r="D120" s="647" t="s">
        <v>111</v>
      </c>
      <c r="E120" s="648">
        <v>22.01</v>
      </c>
      <c r="F120" s="649">
        <v>22.72</v>
      </c>
      <c r="G120" s="202">
        <f>IF(P.O.!$F$4="DESONERADO",SINAPI!E120,SINAPI!F120)</f>
        <v>22.72</v>
      </c>
      <c r="H120" s="113"/>
      <c r="I120" s="113"/>
      <c r="K120" s="131">
        <f t="shared" si="1"/>
        <v>0.96875000000000011</v>
      </c>
      <c r="M120" s="106"/>
    </row>
    <row r="121" spans="1:13">
      <c r="A121" s="645" t="s">
        <v>66</v>
      </c>
      <c r="B121" s="660">
        <v>92835</v>
      </c>
      <c r="C121" s="646" t="s">
        <v>31322</v>
      </c>
      <c r="D121" s="647" t="s">
        <v>111</v>
      </c>
      <c r="E121" s="648">
        <v>184.45</v>
      </c>
      <c r="F121" s="649">
        <v>185.45</v>
      </c>
      <c r="G121" s="202">
        <f>IF(P.O.!$F$4="DESONERADO",SINAPI!E121,SINAPI!F121)</f>
        <v>185.45</v>
      </c>
      <c r="H121" s="113"/>
      <c r="I121" s="113"/>
      <c r="K121" s="131">
        <f t="shared" si="1"/>
        <v>0.99460771097330813</v>
      </c>
      <c r="M121" s="106"/>
    </row>
    <row r="122" spans="1:13">
      <c r="A122" s="645" t="s">
        <v>66</v>
      </c>
      <c r="B122" s="660">
        <v>92836</v>
      </c>
      <c r="C122" s="646" t="s">
        <v>31323</v>
      </c>
      <c r="D122" s="647" t="s">
        <v>111</v>
      </c>
      <c r="E122" s="648">
        <v>28.66</v>
      </c>
      <c r="F122" s="649">
        <v>29.66</v>
      </c>
      <c r="G122" s="202">
        <f>IF(P.O.!$F$4="DESONERADO",SINAPI!E122,SINAPI!F122)</f>
        <v>29.66</v>
      </c>
      <c r="H122" s="113"/>
      <c r="I122" s="113"/>
      <c r="K122" s="131">
        <f t="shared" si="1"/>
        <v>0.96628455832771409</v>
      </c>
      <c r="M122" s="106"/>
    </row>
    <row r="123" spans="1:13">
      <c r="A123" s="645" t="s">
        <v>66</v>
      </c>
      <c r="B123" s="660">
        <v>92837</v>
      </c>
      <c r="C123" s="646" t="s">
        <v>31324</v>
      </c>
      <c r="D123" s="647" t="s">
        <v>111</v>
      </c>
      <c r="E123" s="648">
        <v>323.99</v>
      </c>
      <c r="F123" s="649">
        <v>325.29000000000002</v>
      </c>
      <c r="G123" s="202">
        <f>IF(P.O.!$F$4="DESONERADO",SINAPI!E123,SINAPI!F123)</f>
        <v>325.29000000000002</v>
      </c>
      <c r="H123" s="113"/>
      <c r="I123" s="113"/>
      <c r="K123" s="131">
        <f t="shared" si="1"/>
        <v>0.99600356604875651</v>
      </c>
      <c r="M123" s="106"/>
    </row>
    <row r="124" spans="1:13">
      <c r="A124" s="645" t="s">
        <v>66</v>
      </c>
      <c r="B124" s="660">
        <v>92838</v>
      </c>
      <c r="C124" s="646" t="s">
        <v>31325</v>
      </c>
      <c r="D124" s="647" t="s">
        <v>111</v>
      </c>
      <c r="E124" s="648">
        <v>35.770000000000003</v>
      </c>
      <c r="F124" s="649">
        <v>37.07</v>
      </c>
      <c r="G124" s="202">
        <f>IF(P.O.!$F$4="DESONERADO",SINAPI!E124,SINAPI!F124)</f>
        <v>37.07</v>
      </c>
      <c r="H124" s="113"/>
      <c r="I124" s="113"/>
      <c r="K124" s="131">
        <f t="shared" si="1"/>
        <v>0.96493121122201253</v>
      </c>
      <c r="M124" s="106"/>
    </row>
    <row r="125" spans="1:13">
      <c r="A125" s="645" t="s">
        <v>66</v>
      </c>
      <c r="B125" s="660">
        <v>92839</v>
      </c>
      <c r="C125" s="646" t="s">
        <v>31326</v>
      </c>
      <c r="D125" s="647" t="s">
        <v>111</v>
      </c>
      <c r="E125" s="648">
        <v>396.92</v>
      </c>
      <c r="F125" s="649">
        <v>398.53</v>
      </c>
      <c r="G125" s="202">
        <f>IF(P.O.!$F$4="DESONERADO",SINAPI!E125,SINAPI!F125)</f>
        <v>398.53</v>
      </c>
      <c r="H125" s="113"/>
      <c r="I125" s="113"/>
      <c r="K125" s="131">
        <f t="shared" si="1"/>
        <v>0.99596015356434908</v>
      </c>
      <c r="M125" s="106"/>
    </row>
    <row r="126" spans="1:13">
      <c r="A126" s="645" t="s">
        <v>66</v>
      </c>
      <c r="B126" s="660">
        <v>92840</v>
      </c>
      <c r="C126" s="646" t="s">
        <v>31327</v>
      </c>
      <c r="D126" s="647" t="s">
        <v>111</v>
      </c>
      <c r="E126" s="648">
        <v>43.26</v>
      </c>
      <c r="F126" s="649">
        <v>44.87</v>
      </c>
      <c r="G126" s="202">
        <f>IF(P.O.!$F$4="DESONERADO",SINAPI!E126,SINAPI!F126)</f>
        <v>44.87</v>
      </c>
      <c r="H126" s="113"/>
      <c r="I126" s="113"/>
      <c r="K126" s="131">
        <f t="shared" si="1"/>
        <v>0.96411856474258972</v>
      </c>
      <c r="M126" s="106"/>
    </row>
    <row r="127" spans="1:13">
      <c r="A127" s="645" t="s">
        <v>66</v>
      </c>
      <c r="B127" s="660">
        <v>92841</v>
      </c>
      <c r="C127" s="646" t="s">
        <v>31328</v>
      </c>
      <c r="D127" s="647" t="s">
        <v>111</v>
      </c>
      <c r="E127" s="648">
        <v>516.78</v>
      </c>
      <c r="F127" s="649">
        <v>518.69000000000005</v>
      </c>
      <c r="G127" s="202">
        <f>IF(P.O.!$F$4="DESONERADO",SINAPI!E127,SINAPI!F127)</f>
        <v>518.69000000000005</v>
      </c>
      <c r="H127" s="113"/>
      <c r="I127" s="113"/>
      <c r="K127" s="131">
        <f t="shared" si="1"/>
        <v>0.99631764637837616</v>
      </c>
      <c r="M127" s="106"/>
    </row>
    <row r="128" spans="1:13">
      <c r="A128" s="645" t="s">
        <v>66</v>
      </c>
      <c r="B128" s="660">
        <v>92842</v>
      </c>
      <c r="C128" s="646" t="s">
        <v>31329</v>
      </c>
      <c r="D128" s="647" t="s">
        <v>111</v>
      </c>
      <c r="E128" s="648">
        <v>54.85</v>
      </c>
      <c r="F128" s="649">
        <v>56.76</v>
      </c>
      <c r="G128" s="202">
        <f>IF(P.O.!$F$4="DESONERADO",SINAPI!E128,SINAPI!F128)</f>
        <v>56.76</v>
      </c>
      <c r="H128" s="113"/>
      <c r="I128" s="113"/>
      <c r="K128" s="131">
        <f t="shared" si="1"/>
        <v>0.96634954193093736</v>
      </c>
      <c r="M128" s="106"/>
    </row>
    <row r="129" spans="1:13">
      <c r="A129" s="645" t="s">
        <v>66</v>
      </c>
      <c r="B129" s="660">
        <v>92843</v>
      </c>
      <c r="C129" s="646" t="s">
        <v>31330</v>
      </c>
      <c r="D129" s="647" t="s">
        <v>111</v>
      </c>
      <c r="E129" s="648">
        <v>537.66999999999996</v>
      </c>
      <c r="F129" s="649">
        <v>539.87</v>
      </c>
      <c r="G129" s="202">
        <f>IF(P.O.!$F$4="DESONERADO",SINAPI!E129,SINAPI!F129)</f>
        <v>539.87</v>
      </c>
      <c r="H129" s="113"/>
      <c r="I129" s="113"/>
      <c r="K129" s="131">
        <f t="shared" si="1"/>
        <v>0.99592494489414107</v>
      </c>
      <c r="M129" s="106"/>
    </row>
    <row r="130" spans="1:13">
      <c r="A130" s="645" t="s">
        <v>66</v>
      </c>
      <c r="B130" s="660">
        <v>92844</v>
      </c>
      <c r="C130" s="646" t="s">
        <v>31331</v>
      </c>
      <c r="D130" s="647" t="s">
        <v>111</v>
      </c>
      <c r="E130" s="648">
        <v>65.53</v>
      </c>
      <c r="F130" s="649">
        <v>67.73</v>
      </c>
      <c r="G130" s="202">
        <f>IF(P.O.!$F$4="DESONERADO",SINAPI!E130,SINAPI!F130)</f>
        <v>67.73</v>
      </c>
      <c r="H130" s="113"/>
      <c r="I130" s="113"/>
      <c r="K130" s="131">
        <f t="shared" si="1"/>
        <v>0.96751808652000582</v>
      </c>
      <c r="M130" s="106"/>
    </row>
    <row r="131" spans="1:13">
      <c r="A131" s="645" t="s">
        <v>66</v>
      </c>
      <c r="B131" s="660">
        <v>92845</v>
      </c>
      <c r="C131" s="646" t="s">
        <v>31332</v>
      </c>
      <c r="D131" s="647" t="s">
        <v>111</v>
      </c>
      <c r="E131" s="648">
        <v>791.15</v>
      </c>
      <c r="F131" s="649">
        <v>793.66</v>
      </c>
      <c r="G131" s="202">
        <f>IF(P.O.!$F$4="DESONERADO",SINAPI!E131,SINAPI!F131)</f>
        <v>793.66</v>
      </c>
      <c r="H131" s="113"/>
      <c r="I131" s="113"/>
      <c r="K131" s="131">
        <f t="shared" si="1"/>
        <v>0.99683743668573443</v>
      </c>
      <c r="M131" s="106"/>
    </row>
    <row r="132" spans="1:13">
      <c r="A132" s="645" t="s">
        <v>66</v>
      </c>
      <c r="B132" s="660">
        <v>92846</v>
      </c>
      <c r="C132" s="646" t="s">
        <v>31333</v>
      </c>
      <c r="D132" s="647" t="s">
        <v>111</v>
      </c>
      <c r="E132" s="648">
        <v>75.260000000000005</v>
      </c>
      <c r="F132" s="649">
        <v>77.77</v>
      </c>
      <c r="G132" s="202">
        <f>IF(P.O.!$F$4="DESONERADO",SINAPI!E132,SINAPI!F132)</f>
        <v>77.77</v>
      </c>
      <c r="H132" s="113"/>
      <c r="I132" s="113"/>
      <c r="K132" s="131">
        <f t="shared" si="1"/>
        <v>0.96772534396296783</v>
      </c>
      <c r="M132" s="106"/>
    </row>
    <row r="133" spans="1:13">
      <c r="A133" s="645" t="s">
        <v>66</v>
      </c>
      <c r="B133" s="660">
        <v>92847</v>
      </c>
      <c r="C133" s="646" t="s">
        <v>31334</v>
      </c>
      <c r="D133" s="647" t="s">
        <v>111</v>
      </c>
      <c r="E133" s="648">
        <v>815.56</v>
      </c>
      <c r="F133" s="649">
        <v>818.36</v>
      </c>
      <c r="G133" s="202">
        <f>IF(P.O.!$F$4="DESONERADO",SINAPI!E133,SINAPI!F133)</f>
        <v>818.36</v>
      </c>
      <c r="H133" s="113"/>
      <c r="I133" s="113"/>
      <c r="K133" s="131">
        <f t="shared" ref="K133:K196" si="2">E133/F133</f>
        <v>0.99657852289945736</v>
      </c>
      <c r="M133" s="106"/>
    </row>
    <row r="134" spans="1:13">
      <c r="A134" s="645" t="s">
        <v>66</v>
      </c>
      <c r="B134" s="660">
        <v>92848</v>
      </c>
      <c r="C134" s="646" t="s">
        <v>31335</v>
      </c>
      <c r="D134" s="647" t="s">
        <v>111</v>
      </c>
      <c r="E134" s="648">
        <v>89.55</v>
      </c>
      <c r="F134" s="649">
        <v>92.35</v>
      </c>
      <c r="G134" s="202">
        <f>IF(P.O.!$F$4="DESONERADO",SINAPI!E134,SINAPI!F134)</f>
        <v>92.35</v>
      </c>
      <c r="H134" s="113"/>
      <c r="I134" s="113"/>
      <c r="K134" s="131">
        <f t="shared" si="2"/>
        <v>0.96968056307525718</v>
      </c>
      <c r="M134" s="106"/>
    </row>
    <row r="135" spans="1:13">
      <c r="A135" s="645" t="s">
        <v>66</v>
      </c>
      <c r="B135" s="660">
        <v>92849</v>
      </c>
      <c r="C135" s="646" t="s">
        <v>31336</v>
      </c>
      <c r="D135" s="647" t="s">
        <v>111</v>
      </c>
      <c r="E135" s="648">
        <v>176.19</v>
      </c>
      <c r="F135" s="649">
        <v>177.05</v>
      </c>
      <c r="G135" s="202">
        <f>IF(P.O.!$F$4="DESONERADO",SINAPI!E135,SINAPI!F135)</f>
        <v>177.05</v>
      </c>
      <c r="H135" s="113"/>
      <c r="I135" s="113"/>
      <c r="K135" s="131">
        <f t="shared" si="2"/>
        <v>0.99514261508048563</v>
      </c>
      <c r="M135" s="106"/>
    </row>
    <row r="136" spans="1:13">
      <c r="A136" s="645" t="s">
        <v>66</v>
      </c>
      <c r="B136" s="660">
        <v>92850</v>
      </c>
      <c r="C136" s="646" t="s">
        <v>31337</v>
      </c>
      <c r="D136" s="647" t="s">
        <v>111</v>
      </c>
      <c r="E136" s="648">
        <v>24.3</v>
      </c>
      <c r="F136" s="649">
        <v>25.16</v>
      </c>
      <c r="G136" s="202">
        <f>IF(P.O.!$F$4="DESONERADO",SINAPI!E136,SINAPI!F136)</f>
        <v>25.16</v>
      </c>
      <c r="H136" s="113"/>
      <c r="I136" s="113"/>
      <c r="K136" s="131">
        <f t="shared" si="2"/>
        <v>0.96581875993640698</v>
      </c>
      <c r="M136" s="106"/>
    </row>
    <row r="137" spans="1:13">
      <c r="A137" s="645" t="s">
        <v>66</v>
      </c>
      <c r="B137" s="660">
        <v>92851</v>
      </c>
      <c r="C137" s="646" t="s">
        <v>31338</v>
      </c>
      <c r="D137" s="647" t="s">
        <v>111</v>
      </c>
      <c r="E137" s="648">
        <v>187.73</v>
      </c>
      <c r="F137" s="649">
        <v>188.95</v>
      </c>
      <c r="G137" s="202">
        <f>IF(P.O.!$F$4="DESONERADO",SINAPI!E137,SINAPI!F137)</f>
        <v>188.95</v>
      </c>
      <c r="H137" s="113"/>
      <c r="I137" s="113"/>
      <c r="K137" s="131">
        <f t="shared" si="2"/>
        <v>0.99354326541413074</v>
      </c>
      <c r="M137" s="106"/>
    </row>
    <row r="138" spans="1:13">
      <c r="A138" s="645" t="s">
        <v>66</v>
      </c>
      <c r="B138" s="660">
        <v>92852</v>
      </c>
      <c r="C138" s="646" t="s">
        <v>31339</v>
      </c>
      <c r="D138" s="647" t="s">
        <v>111</v>
      </c>
      <c r="E138" s="648">
        <v>31.94</v>
      </c>
      <c r="F138" s="649">
        <v>33.159999999999997</v>
      </c>
      <c r="G138" s="202">
        <f>IF(P.O.!$F$4="DESONERADO",SINAPI!E138,SINAPI!F138)</f>
        <v>33.159999999999997</v>
      </c>
      <c r="H138" s="113"/>
      <c r="I138" s="113"/>
      <c r="K138" s="131">
        <f t="shared" si="2"/>
        <v>0.96320868516284697</v>
      </c>
      <c r="M138" s="106"/>
    </row>
    <row r="139" spans="1:13">
      <c r="A139" s="645" t="s">
        <v>66</v>
      </c>
      <c r="B139" s="660">
        <v>92853</v>
      </c>
      <c r="C139" s="646" t="s">
        <v>31340</v>
      </c>
      <c r="D139" s="647" t="s">
        <v>111</v>
      </c>
      <c r="E139" s="648">
        <v>328.23</v>
      </c>
      <c r="F139" s="649">
        <v>329.82</v>
      </c>
      <c r="G139" s="202">
        <f>IF(P.O.!$F$4="DESONERADO",SINAPI!E139,SINAPI!F139)</f>
        <v>329.82</v>
      </c>
      <c r="H139" s="113"/>
      <c r="I139" s="113"/>
      <c r="K139" s="131">
        <f t="shared" si="2"/>
        <v>0.99517918864835375</v>
      </c>
      <c r="M139" s="106"/>
    </row>
    <row r="140" spans="1:13">
      <c r="A140" s="645" t="s">
        <v>66</v>
      </c>
      <c r="B140" s="660">
        <v>92854</v>
      </c>
      <c r="C140" s="646" t="s">
        <v>31341</v>
      </c>
      <c r="D140" s="647" t="s">
        <v>111</v>
      </c>
      <c r="E140" s="648">
        <v>40.01</v>
      </c>
      <c r="F140" s="649">
        <v>41.6</v>
      </c>
      <c r="G140" s="202">
        <f>IF(P.O.!$F$4="DESONERADO",SINAPI!E140,SINAPI!F140)</f>
        <v>41.6</v>
      </c>
      <c r="H140" s="113"/>
      <c r="I140" s="113"/>
      <c r="K140" s="131">
        <f t="shared" si="2"/>
        <v>0.96177884615384612</v>
      </c>
      <c r="M140" s="106"/>
    </row>
    <row r="141" spans="1:13">
      <c r="A141" s="645" t="s">
        <v>66</v>
      </c>
      <c r="B141" s="660">
        <v>92855</v>
      </c>
      <c r="C141" s="646" t="s">
        <v>31342</v>
      </c>
      <c r="D141" s="647" t="s">
        <v>111</v>
      </c>
      <c r="E141" s="648">
        <v>402.13</v>
      </c>
      <c r="F141" s="649">
        <v>404.11</v>
      </c>
      <c r="G141" s="202">
        <f>IF(P.O.!$F$4="DESONERADO",SINAPI!E141,SINAPI!F141)</f>
        <v>404.11</v>
      </c>
      <c r="H141" s="113"/>
      <c r="I141" s="113"/>
      <c r="K141" s="131">
        <f t="shared" si="2"/>
        <v>0.99510034396575187</v>
      </c>
      <c r="M141" s="106"/>
    </row>
    <row r="142" spans="1:13">
      <c r="A142" s="645" t="s">
        <v>66</v>
      </c>
      <c r="B142" s="660">
        <v>92856</v>
      </c>
      <c r="C142" s="646" t="s">
        <v>31343</v>
      </c>
      <c r="D142" s="647" t="s">
        <v>111</v>
      </c>
      <c r="E142" s="648">
        <v>48.47</v>
      </c>
      <c r="F142" s="649">
        <v>50.45</v>
      </c>
      <c r="G142" s="202">
        <f>IF(P.O.!$F$4="DESONERADO",SINAPI!E142,SINAPI!F142)</f>
        <v>50.45</v>
      </c>
      <c r="H142" s="113"/>
      <c r="I142" s="113"/>
      <c r="K142" s="131">
        <f t="shared" si="2"/>
        <v>0.96075322101090177</v>
      </c>
      <c r="M142" s="106"/>
    </row>
    <row r="143" spans="1:13">
      <c r="A143" s="645" t="s">
        <v>66</v>
      </c>
      <c r="B143" s="660">
        <v>92857</v>
      </c>
      <c r="C143" s="646" t="s">
        <v>31344</v>
      </c>
      <c r="D143" s="647" t="s">
        <v>111</v>
      </c>
      <c r="E143" s="648">
        <v>523</v>
      </c>
      <c r="F143" s="649">
        <v>525.33000000000004</v>
      </c>
      <c r="G143" s="202">
        <f>IF(P.O.!$F$4="DESONERADO",SINAPI!E143,SINAPI!F143)</f>
        <v>525.33000000000004</v>
      </c>
      <c r="H143" s="113"/>
      <c r="I143" s="113"/>
      <c r="K143" s="131">
        <f t="shared" si="2"/>
        <v>0.99556469266936964</v>
      </c>
      <c r="M143" s="106"/>
    </row>
    <row r="144" spans="1:13">
      <c r="A144" s="645" t="s">
        <v>66</v>
      </c>
      <c r="B144" s="660">
        <v>92858</v>
      </c>
      <c r="C144" s="646" t="s">
        <v>31345</v>
      </c>
      <c r="D144" s="647" t="s">
        <v>111</v>
      </c>
      <c r="E144" s="648">
        <v>61.07</v>
      </c>
      <c r="F144" s="649">
        <v>63.4</v>
      </c>
      <c r="G144" s="202">
        <f>IF(P.O.!$F$4="DESONERADO",SINAPI!E144,SINAPI!F144)</f>
        <v>63.4</v>
      </c>
      <c r="H144" s="113"/>
      <c r="I144" s="113"/>
      <c r="K144" s="131">
        <f t="shared" si="2"/>
        <v>0.96324921135646691</v>
      </c>
      <c r="M144" s="106"/>
    </row>
    <row r="145" spans="1:13">
      <c r="A145" s="645" t="s">
        <v>66</v>
      </c>
      <c r="B145" s="660">
        <v>92859</v>
      </c>
      <c r="C145" s="646" t="s">
        <v>31346</v>
      </c>
      <c r="D145" s="647" t="s">
        <v>111</v>
      </c>
      <c r="E145" s="648">
        <v>544.84</v>
      </c>
      <c r="F145" s="649">
        <v>547.54</v>
      </c>
      <c r="G145" s="202">
        <f>IF(P.O.!$F$4="DESONERADO",SINAPI!E145,SINAPI!F145)</f>
        <v>547.54</v>
      </c>
      <c r="H145" s="113"/>
      <c r="I145" s="113"/>
      <c r="K145" s="131">
        <f t="shared" si="2"/>
        <v>0.99506885341710205</v>
      </c>
      <c r="M145" s="106"/>
    </row>
    <row r="146" spans="1:13">
      <c r="A146" s="645" t="s">
        <v>66</v>
      </c>
      <c r="B146" s="660">
        <v>92860</v>
      </c>
      <c r="C146" s="646" t="s">
        <v>31347</v>
      </c>
      <c r="D146" s="647" t="s">
        <v>111</v>
      </c>
      <c r="E146" s="648">
        <v>72.7</v>
      </c>
      <c r="F146" s="649">
        <v>75.400000000000006</v>
      </c>
      <c r="G146" s="202">
        <f>IF(P.O.!$F$4="DESONERADO",SINAPI!E146,SINAPI!F146)</f>
        <v>75.400000000000006</v>
      </c>
      <c r="H146" s="113"/>
      <c r="I146" s="113"/>
      <c r="K146" s="131">
        <f t="shared" si="2"/>
        <v>0.96419098143236071</v>
      </c>
      <c r="M146" s="106"/>
    </row>
    <row r="147" spans="1:13">
      <c r="A147" s="645" t="s">
        <v>66</v>
      </c>
      <c r="B147" s="660">
        <v>92861</v>
      </c>
      <c r="C147" s="646" t="s">
        <v>31348</v>
      </c>
      <c r="D147" s="647" t="s">
        <v>111</v>
      </c>
      <c r="E147" s="648">
        <v>799.31</v>
      </c>
      <c r="F147" s="649">
        <v>802.37</v>
      </c>
      <c r="G147" s="202">
        <f>IF(P.O.!$F$4="DESONERADO",SINAPI!E147,SINAPI!F147)</f>
        <v>802.37</v>
      </c>
      <c r="H147" s="113"/>
      <c r="I147" s="113"/>
      <c r="K147" s="131">
        <f t="shared" si="2"/>
        <v>0.99618629809190262</v>
      </c>
      <c r="M147" s="106"/>
    </row>
    <row r="148" spans="1:13">
      <c r="A148" s="645" t="s">
        <v>66</v>
      </c>
      <c r="B148" s="660">
        <v>92862</v>
      </c>
      <c r="C148" s="646" t="s">
        <v>31349</v>
      </c>
      <c r="D148" s="647" t="s">
        <v>111</v>
      </c>
      <c r="E148" s="648">
        <v>83.42</v>
      </c>
      <c r="F148" s="649">
        <v>86.48</v>
      </c>
      <c r="G148" s="202">
        <f>IF(P.O.!$F$4="DESONERADO",SINAPI!E148,SINAPI!F148)</f>
        <v>86.48</v>
      </c>
      <c r="H148" s="113"/>
      <c r="I148" s="113"/>
      <c r="K148" s="131">
        <f t="shared" si="2"/>
        <v>0.96461609620721556</v>
      </c>
      <c r="M148" s="106"/>
    </row>
    <row r="149" spans="1:13">
      <c r="A149" s="645" t="s">
        <v>66</v>
      </c>
      <c r="B149" s="660">
        <v>92863</v>
      </c>
      <c r="C149" s="646" t="s">
        <v>31350</v>
      </c>
      <c r="D149" s="647" t="s">
        <v>111</v>
      </c>
      <c r="E149" s="648">
        <v>824.7</v>
      </c>
      <c r="F149" s="649">
        <v>828.12</v>
      </c>
      <c r="G149" s="202">
        <f>IF(P.O.!$F$4="DESONERADO",SINAPI!E149,SINAPI!F149)</f>
        <v>828.12</v>
      </c>
      <c r="H149" s="113"/>
      <c r="I149" s="113"/>
      <c r="K149" s="131">
        <f t="shared" si="2"/>
        <v>0.99587016374438497</v>
      </c>
      <c r="M149" s="106"/>
    </row>
    <row r="150" spans="1:13">
      <c r="A150" s="645" t="s">
        <v>66</v>
      </c>
      <c r="B150" s="660">
        <v>92864</v>
      </c>
      <c r="C150" s="646" t="s">
        <v>31351</v>
      </c>
      <c r="D150" s="647" t="s">
        <v>111</v>
      </c>
      <c r="E150" s="648">
        <v>98.69</v>
      </c>
      <c r="F150" s="649">
        <v>102.11</v>
      </c>
      <c r="G150" s="202">
        <f>IF(P.O.!$F$4="DESONERADO",SINAPI!E150,SINAPI!F150)</f>
        <v>102.11</v>
      </c>
      <c r="H150" s="113"/>
      <c r="I150" s="113"/>
      <c r="K150" s="131">
        <f t="shared" si="2"/>
        <v>0.96650670845166975</v>
      </c>
      <c r="M150" s="106"/>
    </row>
    <row r="151" spans="1:13">
      <c r="A151" s="645" t="s">
        <v>66</v>
      </c>
      <c r="B151" s="660">
        <v>92210</v>
      </c>
      <c r="C151" s="646" t="s">
        <v>31352</v>
      </c>
      <c r="D151" s="647" t="s">
        <v>111</v>
      </c>
      <c r="E151" s="648">
        <v>127.65</v>
      </c>
      <c r="F151" s="649">
        <v>129.80000000000001</v>
      </c>
      <c r="G151" s="202">
        <f>IF(P.O.!$F$4="DESONERADO",SINAPI!E151,SINAPI!F151)</f>
        <v>129.80000000000001</v>
      </c>
      <c r="H151" s="113"/>
      <c r="I151" s="113"/>
      <c r="K151" s="131">
        <f t="shared" si="2"/>
        <v>0.98343605546995372</v>
      </c>
      <c r="M151" s="106"/>
    </row>
    <row r="152" spans="1:13">
      <c r="A152" s="645" t="s">
        <v>66</v>
      </c>
      <c r="B152" s="660">
        <v>92211</v>
      </c>
      <c r="C152" s="646" t="s">
        <v>31353</v>
      </c>
      <c r="D152" s="647" t="s">
        <v>111</v>
      </c>
      <c r="E152" s="648">
        <v>155.61000000000001</v>
      </c>
      <c r="F152" s="649">
        <v>158.35</v>
      </c>
      <c r="G152" s="202">
        <f>IF(P.O.!$F$4="DESONERADO",SINAPI!E152,SINAPI!F152)</f>
        <v>158.35</v>
      </c>
      <c r="H152" s="113"/>
      <c r="I152" s="113"/>
      <c r="K152" s="131">
        <f t="shared" si="2"/>
        <v>0.98269655825702573</v>
      </c>
      <c r="M152" s="106"/>
    </row>
    <row r="153" spans="1:13">
      <c r="A153" s="645" t="s">
        <v>66</v>
      </c>
      <c r="B153" s="660">
        <v>92212</v>
      </c>
      <c r="C153" s="646" t="s">
        <v>31354</v>
      </c>
      <c r="D153" s="647" t="s">
        <v>111</v>
      </c>
      <c r="E153" s="648">
        <v>235.97</v>
      </c>
      <c r="F153" s="649">
        <v>239.32</v>
      </c>
      <c r="G153" s="202">
        <f>IF(P.O.!$F$4="DESONERADO",SINAPI!E153,SINAPI!F153)</f>
        <v>239.32</v>
      </c>
      <c r="H153" s="113"/>
      <c r="I153" s="113"/>
      <c r="K153" s="131">
        <f t="shared" si="2"/>
        <v>0.98600200568276786</v>
      </c>
      <c r="M153" s="106"/>
    </row>
    <row r="154" spans="1:13">
      <c r="A154" s="645" t="s">
        <v>66</v>
      </c>
      <c r="B154" s="660">
        <v>92213</v>
      </c>
      <c r="C154" s="646" t="s">
        <v>31355</v>
      </c>
      <c r="D154" s="647" t="s">
        <v>111</v>
      </c>
      <c r="E154" s="648">
        <v>312.97000000000003</v>
      </c>
      <c r="F154" s="649">
        <v>316.94</v>
      </c>
      <c r="G154" s="202">
        <f>IF(P.O.!$F$4="DESONERADO",SINAPI!E154,SINAPI!F154)</f>
        <v>316.94</v>
      </c>
      <c r="H154" s="113"/>
      <c r="I154" s="113"/>
      <c r="K154" s="131">
        <f t="shared" si="2"/>
        <v>0.98747396983656222</v>
      </c>
      <c r="M154" s="106"/>
    </row>
    <row r="155" spans="1:13">
      <c r="A155" s="645" t="s">
        <v>66</v>
      </c>
      <c r="B155" s="660">
        <v>92214</v>
      </c>
      <c r="C155" s="646" t="s">
        <v>31356</v>
      </c>
      <c r="D155" s="647" t="s">
        <v>111</v>
      </c>
      <c r="E155" s="648">
        <v>378.69</v>
      </c>
      <c r="F155" s="649">
        <v>383.27</v>
      </c>
      <c r="G155" s="202">
        <f>IF(P.O.!$F$4="DESONERADO",SINAPI!E155,SINAPI!F155)</f>
        <v>383.27</v>
      </c>
      <c r="H155" s="113"/>
      <c r="I155" s="113"/>
      <c r="K155" s="131">
        <f t="shared" si="2"/>
        <v>0.98805019959819451</v>
      </c>
      <c r="M155" s="106"/>
    </row>
    <row r="156" spans="1:13">
      <c r="A156" s="645" t="s">
        <v>66</v>
      </c>
      <c r="B156" s="660">
        <v>92215</v>
      </c>
      <c r="C156" s="646" t="s">
        <v>31357</v>
      </c>
      <c r="D156" s="647" t="s">
        <v>111</v>
      </c>
      <c r="E156" s="648">
        <v>434.83</v>
      </c>
      <c r="F156" s="649">
        <v>440.06</v>
      </c>
      <c r="G156" s="202">
        <f>IF(P.O.!$F$4="DESONERADO",SINAPI!E156,SINAPI!F156)</f>
        <v>440.06</v>
      </c>
      <c r="H156" s="113"/>
      <c r="I156" s="113"/>
      <c r="K156" s="131">
        <f t="shared" si="2"/>
        <v>0.98811525701040759</v>
      </c>
      <c r="M156" s="106"/>
    </row>
    <row r="157" spans="1:13">
      <c r="A157" s="645" t="s">
        <v>66</v>
      </c>
      <c r="B157" s="660">
        <v>92216</v>
      </c>
      <c r="C157" s="646" t="s">
        <v>31358</v>
      </c>
      <c r="D157" s="647" t="s">
        <v>111</v>
      </c>
      <c r="E157" s="648">
        <v>452.22</v>
      </c>
      <c r="F157" s="649">
        <v>458.09</v>
      </c>
      <c r="G157" s="202">
        <f>IF(P.O.!$F$4="DESONERADO",SINAPI!E157,SINAPI!F157)</f>
        <v>458.09</v>
      </c>
      <c r="H157" s="113"/>
      <c r="I157" s="113"/>
      <c r="K157" s="131">
        <f t="shared" si="2"/>
        <v>0.98718592416337414</v>
      </c>
      <c r="M157" s="106"/>
    </row>
    <row r="158" spans="1:13">
      <c r="A158" s="645" t="s">
        <v>66</v>
      </c>
      <c r="B158" s="660">
        <v>92219</v>
      </c>
      <c r="C158" s="646" t="s">
        <v>31359</v>
      </c>
      <c r="D158" s="647" t="s">
        <v>111</v>
      </c>
      <c r="E158" s="648">
        <v>130.91</v>
      </c>
      <c r="F158" s="649">
        <v>133.29</v>
      </c>
      <c r="G158" s="202">
        <f>IF(P.O.!$F$4="DESONERADO",SINAPI!E158,SINAPI!F158)</f>
        <v>133.29</v>
      </c>
      <c r="H158" s="113"/>
      <c r="I158" s="113"/>
      <c r="K158" s="131">
        <f t="shared" si="2"/>
        <v>0.9821441968639808</v>
      </c>
      <c r="M158" s="106"/>
    </row>
    <row r="159" spans="1:13">
      <c r="A159" s="645" t="s">
        <v>66</v>
      </c>
      <c r="B159" s="660">
        <v>92220</v>
      </c>
      <c r="C159" s="646" t="s">
        <v>31360</v>
      </c>
      <c r="D159" s="647" t="s">
        <v>111</v>
      </c>
      <c r="E159" s="648">
        <v>159.85</v>
      </c>
      <c r="F159" s="649">
        <v>162.9</v>
      </c>
      <c r="G159" s="202">
        <f>IF(P.O.!$F$4="DESONERADO",SINAPI!E159,SINAPI!F159)</f>
        <v>162.9</v>
      </c>
      <c r="H159" s="113"/>
      <c r="I159" s="113"/>
      <c r="K159" s="131">
        <f t="shared" si="2"/>
        <v>0.98127685696746458</v>
      </c>
      <c r="M159" s="106"/>
    </row>
    <row r="160" spans="1:13">
      <c r="A160" s="645" t="s">
        <v>66</v>
      </c>
      <c r="B160" s="660">
        <v>92221</v>
      </c>
      <c r="C160" s="646" t="s">
        <v>31361</v>
      </c>
      <c r="D160" s="647" t="s">
        <v>111</v>
      </c>
      <c r="E160" s="648">
        <v>241.18</v>
      </c>
      <c r="F160" s="649">
        <v>244.89</v>
      </c>
      <c r="G160" s="202">
        <f>IF(P.O.!$F$4="DESONERADO",SINAPI!E160,SINAPI!F160)</f>
        <v>244.89</v>
      </c>
      <c r="H160" s="113"/>
      <c r="I160" s="113"/>
      <c r="K160" s="131">
        <f t="shared" si="2"/>
        <v>0.98485034096941493</v>
      </c>
      <c r="M160" s="106"/>
    </row>
    <row r="161" spans="1:13">
      <c r="A161" s="645" t="s">
        <v>66</v>
      </c>
      <c r="B161" s="660">
        <v>92222</v>
      </c>
      <c r="C161" s="646" t="s">
        <v>31362</v>
      </c>
      <c r="D161" s="647" t="s">
        <v>111</v>
      </c>
      <c r="E161" s="648">
        <v>319.16000000000003</v>
      </c>
      <c r="F161" s="649">
        <v>323.56</v>
      </c>
      <c r="G161" s="202">
        <f>IF(P.O.!$F$4="DESONERADO",SINAPI!E161,SINAPI!F161)</f>
        <v>323.56</v>
      </c>
      <c r="H161" s="113"/>
      <c r="I161" s="113"/>
      <c r="K161" s="131">
        <f t="shared" si="2"/>
        <v>0.98640128569662511</v>
      </c>
      <c r="M161" s="106"/>
    </row>
    <row r="162" spans="1:13">
      <c r="A162" s="645" t="s">
        <v>66</v>
      </c>
      <c r="B162" s="660">
        <v>92223</v>
      </c>
      <c r="C162" s="646" t="s">
        <v>31363</v>
      </c>
      <c r="D162" s="647" t="s">
        <v>111</v>
      </c>
      <c r="E162" s="648">
        <v>385.85</v>
      </c>
      <c r="F162" s="649">
        <v>390.92</v>
      </c>
      <c r="G162" s="202">
        <f>IF(P.O.!$F$4="DESONERADO",SINAPI!E162,SINAPI!F162)</f>
        <v>390.92</v>
      </c>
      <c r="H162" s="113"/>
      <c r="I162" s="113"/>
      <c r="K162" s="131">
        <f t="shared" si="2"/>
        <v>0.98703059449503738</v>
      </c>
      <c r="M162" s="106"/>
    </row>
    <row r="163" spans="1:13">
      <c r="A163" s="645" t="s">
        <v>66</v>
      </c>
      <c r="B163" s="660">
        <v>92224</v>
      </c>
      <c r="C163" s="646" t="s">
        <v>31364</v>
      </c>
      <c r="D163" s="647" t="s">
        <v>111</v>
      </c>
      <c r="E163" s="648">
        <v>443.01</v>
      </c>
      <c r="F163" s="649">
        <v>448.78</v>
      </c>
      <c r="G163" s="202">
        <f>IF(P.O.!$F$4="DESONERADO",SINAPI!E163,SINAPI!F163)</f>
        <v>448.78</v>
      </c>
      <c r="H163" s="113"/>
      <c r="I163" s="113"/>
      <c r="K163" s="131">
        <f t="shared" si="2"/>
        <v>0.98714292080752264</v>
      </c>
      <c r="M163" s="106"/>
    </row>
    <row r="164" spans="1:13">
      <c r="A164" s="645" t="s">
        <v>66</v>
      </c>
      <c r="B164" s="660">
        <v>92226</v>
      </c>
      <c r="C164" s="646" t="s">
        <v>31365</v>
      </c>
      <c r="D164" s="647" t="s">
        <v>111</v>
      </c>
      <c r="E164" s="648">
        <v>461.37</v>
      </c>
      <c r="F164" s="649">
        <v>467.86</v>
      </c>
      <c r="G164" s="202">
        <f>IF(P.O.!$F$4="DESONERADO",SINAPI!E164,SINAPI!F164)</f>
        <v>467.86</v>
      </c>
      <c r="H164" s="113"/>
      <c r="I164" s="113"/>
      <c r="K164" s="131">
        <f t="shared" si="2"/>
        <v>0.98612832898730385</v>
      </c>
      <c r="M164" s="106"/>
    </row>
    <row r="165" spans="1:13">
      <c r="A165" s="645" t="s">
        <v>66</v>
      </c>
      <c r="B165" s="660">
        <v>92808</v>
      </c>
      <c r="C165" s="646" t="s">
        <v>31366</v>
      </c>
      <c r="D165" s="647" t="s">
        <v>111</v>
      </c>
      <c r="E165" s="648">
        <v>22.89</v>
      </c>
      <c r="F165" s="649">
        <v>24.43</v>
      </c>
      <c r="G165" s="202">
        <f>IF(P.O.!$F$4="DESONERADO",SINAPI!E165,SINAPI!F165)</f>
        <v>24.43</v>
      </c>
      <c r="H165" s="113"/>
      <c r="I165" s="113"/>
      <c r="K165" s="131">
        <f t="shared" si="2"/>
        <v>0.93696275071633239</v>
      </c>
      <c r="M165" s="106"/>
    </row>
    <row r="166" spans="1:13">
      <c r="A166" s="645" t="s">
        <v>66</v>
      </c>
      <c r="B166" s="660">
        <v>92809</v>
      </c>
      <c r="C166" s="646" t="s">
        <v>31367</v>
      </c>
      <c r="D166" s="647" t="s">
        <v>111</v>
      </c>
      <c r="E166" s="648">
        <v>31.84</v>
      </c>
      <c r="F166" s="649">
        <v>33.99</v>
      </c>
      <c r="G166" s="202">
        <f>IF(P.O.!$F$4="DESONERADO",SINAPI!E166,SINAPI!F166)</f>
        <v>33.99</v>
      </c>
      <c r="H166" s="113"/>
      <c r="I166" s="113"/>
      <c r="K166" s="131">
        <f t="shared" si="2"/>
        <v>0.93674610179464546</v>
      </c>
      <c r="M166" s="106"/>
    </row>
    <row r="167" spans="1:13">
      <c r="A167" s="645" t="s">
        <v>66</v>
      </c>
      <c r="B167" s="660">
        <v>92810</v>
      </c>
      <c r="C167" s="646" t="s">
        <v>31368</v>
      </c>
      <c r="D167" s="647" t="s">
        <v>111</v>
      </c>
      <c r="E167" s="648">
        <v>41.11</v>
      </c>
      <c r="F167" s="649">
        <v>43.85</v>
      </c>
      <c r="G167" s="202">
        <f>IF(P.O.!$F$4="DESONERADO",SINAPI!E167,SINAPI!F167)</f>
        <v>43.85</v>
      </c>
      <c r="H167" s="113"/>
      <c r="I167" s="113"/>
      <c r="K167" s="131">
        <f t="shared" si="2"/>
        <v>0.93751425313568981</v>
      </c>
      <c r="M167" s="106"/>
    </row>
    <row r="168" spans="1:13">
      <c r="A168" s="645" t="s">
        <v>66</v>
      </c>
      <c r="B168" s="660">
        <v>92811</v>
      </c>
      <c r="C168" s="646" t="s">
        <v>31369</v>
      </c>
      <c r="D168" s="647" t="s">
        <v>111</v>
      </c>
      <c r="E168" s="648">
        <v>50.57</v>
      </c>
      <c r="F168" s="649">
        <v>53.92</v>
      </c>
      <c r="G168" s="202">
        <f>IF(P.O.!$F$4="DESONERADO",SINAPI!E168,SINAPI!F168)</f>
        <v>53.92</v>
      </c>
      <c r="H168" s="113"/>
      <c r="I168" s="113"/>
      <c r="K168" s="131">
        <f t="shared" si="2"/>
        <v>0.93787091988130566</v>
      </c>
      <c r="M168" s="106"/>
    </row>
    <row r="169" spans="1:13">
      <c r="A169" s="645" t="s">
        <v>66</v>
      </c>
      <c r="B169" s="660">
        <v>92812</v>
      </c>
      <c r="C169" s="646" t="s">
        <v>31370</v>
      </c>
      <c r="D169" s="647" t="s">
        <v>111</v>
      </c>
      <c r="E169" s="648">
        <v>60.27</v>
      </c>
      <c r="F169" s="649">
        <v>64.239999999999995</v>
      </c>
      <c r="G169" s="202">
        <f>IF(P.O.!$F$4="DESONERADO",SINAPI!E169,SINAPI!F169)</f>
        <v>64.239999999999995</v>
      </c>
      <c r="H169" s="113"/>
      <c r="I169" s="113"/>
      <c r="K169" s="131">
        <f t="shared" si="2"/>
        <v>0.93820049813200512</v>
      </c>
      <c r="M169" s="106"/>
    </row>
    <row r="170" spans="1:13">
      <c r="A170" s="645" t="s">
        <v>66</v>
      </c>
      <c r="B170" s="660">
        <v>92813</v>
      </c>
      <c r="C170" s="646" t="s">
        <v>31371</v>
      </c>
      <c r="D170" s="647" t="s">
        <v>111</v>
      </c>
      <c r="E170" s="648">
        <v>70.22</v>
      </c>
      <c r="F170" s="649">
        <v>74.8</v>
      </c>
      <c r="G170" s="202">
        <f>IF(P.O.!$F$4="DESONERADO",SINAPI!E170,SINAPI!F170)</f>
        <v>74.8</v>
      </c>
      <c r="H170" s="113"/>
      <c r="I170" s="113"/>
      <c r="K170" s="131">
        <f t="shared" si="2"/>
        <v>0.9387700534759359</v>
      </c>
      <c r="M170" s="106"/>
    </row>
    <row r="171" spans="1:13">
      <c r="A171" s="645" t="s">
        <v>66</v>
      </c>
      <c r="B171" s="660">
        <v>92814</v>
      </c>
      <c r="C171" s="646" t="s">
        <v>31372</v>
      </c>
      <c r="D171" s="647" t="s">
        <v>111</v>
      </c>
      <c r="E171" s="648">
        <v>80.400000000000006</v>
      </c>
      <c r="F171" s="649">
        <v>85.63</v>
      </c>
      <c r="G171" s="202">
        <f>IF(P.O.!$F$4="DESONERADO",SINAPI!E171,SINAPI!F171)</f>
        <v>85.63</v>
      </c>
      <c r="H171" s="113"/>
      <c r="I171" s="113"/>
      <c r="K171" s="131">
        <f t="shared" si="2"/>
        <v>0.93892327455331093</v>
      </c>
      <c r="M171" s="106"/>
    </row>
    <row r="172" spans="1:13">
      <c r="A172" s="645" t="s">
        <v>66</v>
      </c>
      <c r="B172" s="660">
        <v>92815</v>
      </c>
      <c r="C172" s="646" t="s">
        <v>31373</v>
      </c>
      <c r="D172" s="647" t="s">
        <v>111</v>
      </c>
      <c r="E172" s="648">
        <v>90.78</v>
      </c>
      <c r="F172" s="649">
        <v>96.65</v>
      </c>
      <c r="G172" s="202">
        <f>IF(P.O.!$F$4="DESONERADO",SINAPI!E172,SINAPI!F172)</f>
        <v>96.65</v>
      </c>
      <c r="H172" s="113"/>
      <c r="I172" s="113"/>
      <c r="K172" s="131">
        <f t="shared" si="2"/>
        <v>0.93926539058458347</v>
      </c>
      <c r="M172" s="106"/>
    </row>
    <row r="173" spans="1:13">
      <c r="A173" s="645" t="s">
        <v>66</v>
      </c>
      <c r="B173" s="660">
        <v>92816</v>
      </c>
      <c r="C173" s="646" t="s">
        <v>31374</v>
      </c>
      <c r="D173" s="647" t="s">
        <v>111</v>
      </c>
      <c r="E173" s="648">
        <v>652.14</v>
      </c>
      <c r="F173" s="649">
        <v>659.28</v>
      </c>
      <c r="G173" s="202">
        <f>IF(P.O.!$F$4="DESONERADO",SINAPI!E173,SINAPI!F173)</f>
        <v>659.28</v>
      </c>
      <c r="H173" s="113"/>
      <c r="I173" s="113"/>
      <c r="K173" s="131">
        <f t="shared" si="2"/>
        <v>0.98917000364033492</v>
      </c>
      <c r="M173" s="106"/>
    </row>
    <row r="174" spans="1:13">
      <c r="A174" s="645" t="s">
        <v>66</v>
      </c>
      <c r="B174" s="660">
        <v>92817</v>
      </c>
      <c r="C174" s="646" t="s">
        <v>31375</v>
      </c>
      <c r="D174" s="647" t="s">
        <v>111</v>
      </c>
      <c r="E174" s="648">
        <v>112.31</v>
      </c>
      <c r="F174" s="649">
        <v>119.45</v>
      </c>
      <c r="G174" s="202">
        <f>IF(P.O.!$F$4="DESONERADO",SINAPI!E174,SINAPI!F174)</f>
        <v>119.45</v>
      </c>
      <c r="H174" s="113"/>
      <c r="I174" s="113"/>
      <c r="K174" s="131">
        <f t="shared" si="2"/>
        <v>0.94022603599832566</v>
      </c>
      <c r="M174" s="106"/>
    </row>
    <row r="175" spans="1:13">
      <c r="A175" s="645" t="s">
        <v>66</v>
      </c>
      <c r="B175" s="660">
        <v>92818</v>
      </c>
      <c r="C175" s="646" t="s">
        <v>31376</v>
      </c>
      <c r="D175" s="647" t="s">
        <v>111</v>
      </c>
      <c r="E175" s="648">
        <v>928.4</v>
      </c>
      <c r="F175" s="649">
        <v>937.52</v>
      </c>
      <c r="G175" s="202">
        <f>IF(P.O.!$F$4="DESONERADO",SINAPI!E175,SINAPI!F175)</f>
        <v>937.52</v>
      </c>
      <c r="H175" s="113"/>
      <c r="I175" s="113"/>
      <c r="K175" s="131">
        <f t="shared" si="2"/>
        <v>0.99027220752623946</v>
      </c>
      <c r="M175" s="106"/>
    </row>
    <row r="176" spans="1:13">
      <c r="A176" s="645" t="s">
        <v>66</v>
      </c>
      <c r="B176" s="660">
        <v>92819</v>
      </c>
      <c r="C176" s="646" t="s">
        <v>31377</v>
      </c>
      <c r="D176" s="647" t="s">
        <v>111</v>
      </c>
      <c r="E176" s="648">
        <v>146.31</v>
      </c>
      <c r="F176" s="649">
        <v>155.43</v>
      </c>
      <c r="G176" s="202">
        <f>IF(P.O.!$F$4="DESONERADO",SINAPI!E176,SINAPI!F176)</f>
        <v>155.43</v>
      </c>
      <c r="H176" s="113"/>
      <c r="I176" s="113"/>
      <c r="K176" s="131">
        <f t="shared" si="2"/>
        <v>0.94132406871260377</v>
      </c>
      <c r="M176" s="106"/>
    </row>
    <row r="177" spans="1:13">
      <c r="A177" s="645" t="s">
        <v>66</v>
      </c>
      <c r="B177" s="660">
        <v>92820</v>
      </c>
      <c r="C177" s="646" t="s">
        <v>31378</v>
      </c>
      <c r="D177" s="647" t="s">
        <v>111</v>
      </c>
      <c r="E177" s="648">
        <v>25.19</v>
      </c>
      <c r="F177" s="649">
        <v>26.9</v>
      </c>
      <c r="G177" s="202">
        <f>IF(P.O.!$F$4="DESONERADO",SINAPI!E177,SINAPI!F177)</f>
        <v>26.9</v>
      </c>
      <c r="H177" s="113"/>
      <c r="I177" s="113"/>
      <c r="K177" s="131">
        <f t="shared" si="2"/>
        <v>0.93643122676579937</v>
      </c>
      <c r="M177" s="106"/>
    </row>
    <row r="178" spans="1:13">
      <c r="A178" s="645" t="s">
        <v>66</v>
      </c>
      <c r="B178" s="660">
        <v>92821</v>
      </c>
      <c r="C178" s="646" t="s">
        <v>31379</v>
      </c>
      <c r="D178" s="647" t="s">
        <v>111</v>
      </c>
      <c r="E178" s="648">
        <v>35.1</v>
      </c>
      <c r="F178" s="649">
        <v>37.479999999999997</v>
      </c>
      <c r="G178" s="202">
        <f>IF(P.O.!$F$4="DESONERADO",SINAPI!E178,SINAPI!F178)</f>
        <v>37.479999999999997</v>
      </c>
      <c r="H178" s="113"/>
      <c r="I178" s="113"/>
      <c r="K178" s="131">
        <f t="shared" si="2"/>
        <v>0.9364994663820706</v>
      </c>
      <c r="M178" s="106"/>
    </row>
    <row r="179" spans="1:13">
      <c r="A179" s="645" t="s">
        <v>66</v>
      </c>
      <c r="B179" s="660">
        <v>92822</v>
      </c>
      <c r="C179" s="646" t="s">
        <v>31380</v>
      </c>
      <c r="D179" s="647" t="s">
        <v>111</v>
      </c>
      <c r="E179" s="648">
        <v>45.35</v>
      </c>
      <c r="F179" s="649">
        <v>48.4</v>
      </c>
      <c r="G179" s="202">
        <f>IF(P.O.!$F$4="DESONERADO",SINAPI!E179,SINAPI!F179)</f>
        <v>48.4</v>
      </c>
      <c r="H179" s="113"/>
      <c r="I179" s="113"/>
      <c r="K179" s="131">
        <f t="shared" si="2"/>
        <v>0.93698347107438018</v>
      </c>
      <c r="M179" s="106"/>
    </row>
    <row r="180" spans="1:13">
      <c r="A180" s="645" t="s">
        <v>66</v>
      </c>
      <c r="B180" s="660">
        <v>92824</v>
      </c>
      <c r="C180" s="646" t="s">
        <v>31381</v>
      </c>
      <c r="D180" s="647" t="s">
        <v>111</v>
      </c>
      <c r="E180" s="648">
        <v>55.78</v>
      </c>
      <c r="F180" s="649">
        <v>59.49</v>
      </c>
      <c r="G180" s="202">
        <f>IF(P.O.!$F$4="DESONERADO",SINAPI!E180,SINAPI!F180)</f>
        <v>59.49</v>
      </c>
      <c r="H180" s="113"/>
      <c r="I180" s="113"/>
      <c r="K180" s="131">
        <f t="shared" si="2"/>
        <v>0.93763657757606322</v>
      </c>
      <c r="M180" s="106"/>
    </row>
    <row r="181" spans="1:13">
      <c r="A181" s="645" t="s">
        <v>66</v>
      </c>
      <c r="B181" s="660">
        <v>92825</v>
      </c>
      <c r="C181" s="646" t="s">
        <v>31382</v>
      </c>
      <c r="D181" s="647" t="s">
        <v>111</v>
      </c>
      <c r="E181" s="648">
        <v>66.459999999999994</v>
      </c>
      <c r="F181" s="649">
        <v>70.86</v>
      </c>
      <c r="G181" s="202">
        <f>IF(P.O.!$F$4="DESONERADO",SINAPI!E181,SINAPI!F181)</f>
        <v>70.86</v>
      </c>
      <c r="H181" s="113"/>
      <c r="I181" s="113"/>
      <c r="K181" s="131">
        <f t="shared" si="2"/>
        <v>0.93790572960767704</v>
      </c>
      <c r="M181" s="106"/>
    </row>
    <row r="182" spans="1:13">
      <c r="A182" s="645" t="s">
        <v>66</v>
      </c>
      <c r="B182" s="660">
        <v>92826</v>
      </c>
      <c r="C182" s="646" t="s">
        <v>31383</v>
      </c>
      <c r="D182" s="647" t="s">
        <v>111</v>
      </c>
      <c r="E182" s="648">
        <v>77.38</v>
      </c>
      <c r="F182" s="649">
        <v>82.45</v>
      </c>
      <c r="G182" s="202">
        <f>IF(P.O.!$F$4="DESONERADO",SINAPI!E182,SINAPI!F182)</f>
        <v>82.45</v>
      </c>
      <c r="H182" s="113"/>
      <c r="I182" s="113"/>
      <c r="K182" s="131">
        <f t="shared" si="2"/>
        <v>0.93850818677986647</v>
      </c>
      <c r="M182" s="106"/>
    </row>
    <row r="183" spans="1:13">
      <c r="A183" s="645" t="s">
        <v>66</v>
      </c>
      <c r="B183" s="660">
        <v>92827</v>
      </c>
      <c r="C183" s="646" t="s">
        <v>31384</v>
      </c>
      <c r="D183" s="647" t="s">
        <v>111</v>
      </c>
      <c r="E183" s="648">
        <v>88.58</v>
      </c>
      <c r="F183" s="649">
        <v>94.35</v>
      </c>
      <c r="G183" s="202">
        <f>IF(P.O.!$F$4="DESONERADO",SINAPI!E183,SINAPI!F183)</f>
        <v>94.35</v>
      </c>
      <c r="H183" s="113"/>
      <c r="I183" s="113"/>
      <c r="K183" s="131">
        <f t="shared" si="2"/>
        <v>0.9388447270800212</v>
      </c>
      <c r="M183" s="106"/>
    </row>
    <row r="184" spans="1:13">
      <c r="A184" s="645" t="s">
        <v>66</v>
      </c>
      <c r="B184" s="660">
        <v>92828</v>
      </c>
      <c r="C184" s="646" t="s">
        <v>31385</v>
      </c>
      <c r="D184" s="647" t="s">
        <v>111</v>
      </c>
      <c r="E184" s="648">
        <v>99.93</v>
      </c>
      <c r="F184" s="649">
        <v>106.42</v>
      </c>
      <c r="G184" s="202">
        <f>IF(P.O.!$F$4="DESONERADO",SINAPI!E184,SINAPI!F184)</f>
        <v>106.42</v>
      </c>
      <c r="H184" s="113"/>
      <c r="I184" s="113"/>
      <c r="K184" s="131">
        <f t="shared" si="2"/>
        <v>0.9390152227024996</v>
      </c>
      <c r="M184" s="106"/>
    </row>
    <row r="185" spans="1:13">
      <c r="A185" s="645" t="s">
        <v>66</v>
      </c>
      <c r="B185" s="660">
        <v>92829</v>
      </c>
      <c r="C185" s="646" t="s">
        <v>31386</v>
      </c>
      <c r="D185" s="647" t="s">
        <v>111</v>
      </c>
      <c r="E185" s="648">
        <v>663.23</v>
      </c>
      <c r="F185" s="649">
        <v>671.13</v>
      </c>
      <c r="G185" s="202">
        <f>IF(P.O.!$F$4="DESONERADO",SINAPI!E185,SINAPI!F185)</f>
        <v>671.13</v>
      </c>
      <c r="H185" s="113"/>
      <c r="I185" s="113"/>
      <c r="K185" s="131">
        <f t="shared" si="2"/>
        <v>0.98822880812957259</v>
      </c>
      <c r="M185" s="106"/>
    </row>
    <row r="186" spans="1:13">
      <c r="A186" s="645" t="s">
        <v>66</v>
      </c>
      <c r="B186" s="660">
        <v>92830</v>
      </c>
      <c r="C186" s="646" t="s">
        <v>31387</v>
      </c>
      <c r="D186" s="647" t="s">
        <v>111</v>
      </c>
      <c r="E186" s="648">
        <v>123.4</v>
      </c>
      <c r="F186" s="649">
        <v>131.30000000000001</v>
      </c>
      <c r="G186" s="202">
        <f>IF(P.O.!$F$4="DESONERADO",SINAPI!E186,SINAPI!F186)</f>
        <v>131.30000000000001</v>
      </c>
      <c r="H186" s="113"/>
      <c r="I186" s="113"/>
      <c r="K186" s="131">
        <f t="shared" si="2"/>
        <v>0.93983244478293981</v>
      </c>
      <c r="M186" s="106"/>
    </row>
    <row r="187" spans="1:13">
      <c r="A187" s="645" t="s">
        <v>66</v>
      </c>
      <c r="B187" s="660">
        <v>92831</v>
      </c>
      <c r="C187" s="646" t="s">
        <v>31388</v>
      </c>
      <c r="D187" s="647" t="s">
        <v>111</v>
      </c>
      <c r="E187" s="648">
        <v>942.43</v>
      </c>
      <c r="F187" s="649">
        <v>952.51</v>
      </c>
      <c r="G187" s="202">
        <f>IF(P.O.!$F$4="DESONERADO",SINAPI!E187,SINAPI!F187)</f>
        <v>952.51</v>
      </c>
      <c r="H187" s="113"/>
      <c r="I187" s="113"/>
      <c r="K187" s="131">
        <f t="shared" si="2"/>
        <v>0.98941743393770143</v>
      </c>
      <c r="M187" s="106"/>
    </row>
    <row r="188" spans="1:13">
      <c r="A188" s="645" t="s">
        <v>66</v>
      </c>
      <c r="B188" s="660">
        <v>92832</v>
      </c>
      <c r="C188" s="646" t="s">
        <v>31389</v>
      </c>
      <c r="D188" s="647" t="s">
        <v>111</v>
      </c>
      <c r="E188" s="648">
        <v>160.34</v>
      </c>
      <c r="F188" s="649">
        <v>170.42</v>
      </c>
      <c r="G188" s="202">
        <f>IF(P.O.!$F$4="DESONERADO",SINAPI!E188,SINAPI!F188)</f>
        <v>170.42</v>
      </c>
      <c r="H188" s="113"/>
      <c r="I188" s="113"/>
      <c r="K188" s="131">
        <f t="shared" si="2"/>
        <v>0.94085201267456875</v>
      </c>
      <c r="M188" s="106"/>
    </row>
    <row r="189" spans="1:13">
      <c r="A189" s="645" t="s">
        <v>66</v>
      </c>
      <c r="B189" s="660">
        <v>95565</v>
      </c>
      <c r="C189" s="646" t="s">
        <v>31390</v>
      </c>
      <c r="D189" s="647" t="s">
        <v>111</v>
      </c>
      <c r="E189" s="648">
        <v>107.79</v>
      </c>
      <c r="F189" s="649">
        <v>109.33</v>
      </c>
      <c r="G189" s="202">
        <f>IF(P.O.!$F$4="DESONERADO",SINAPI!E189,SINAPI!F189)</f>
        <v>109.33</v>
      </c>
      <c r="H189" s="113"/>
      <c r="I189" s="113"/>
      <c r="K189" s="131">
        <f t="shared" si="2"/>
        <v>0.98591420470136293</v>
      </c>
      <c r="M189" s="106"/>
    </row>
    <row r="190" spans="1:13">
      <c r="A190" s="645" t="s">
        <v>66</v>
      </c>
      <c r="B190" s="660">
        <v>95566</v>
      </c>
      <c r="C190" s="646" t="s">
        <v>31391</v>
      </c>
      <c r="D190" s="647" t="s">
        <v>111</v>
      </c>
      <c r="E190" s="648">
        <v>110.09</v>
      </c>
      <c r="F190" s="649">
        <v>111.8</v>
      </c>
      <c r="G190" s="202">
        <f>IF(P.O.!$F$4="DESONERADO",SINAPI!E190,SINAPI!F190)</f>
        <v>111.8</v>
      </c>
      <c r="H190" s="113"/>
      <c r="I190" s="113"/>
      <c r="K190" s="131">
        <f t="shared" si="2"/>
        <v>0.98470483005366727</v>
      </c>
      <c r="M190" s="106"/>
    </row>
    <row r="191" spans="1:13">
      <c r="A191" s="645" t="s">
        <v>66</v>
      </c>
      <c r="B191" s="660">
        <v>95567</v>
      </c>
      <c r="C191" s="646" t="s">
        <v>31392</v>
      </c>
      <c r="D191" s="647" t="s">
        <v>111</v>
      </c>
      <c r="E191" s="648">
        <v>86.75</v>
      </c>
      <c r="F191" s="649">
        <v>88.29</v>
      </c>
      <c r="G191" s="202">
        <f>IF(P.O.!$F$4="DESONERADO",SINAPI!E191,SINAPI!F191)</f>
        <v>88.29</v>
      </c>
      <c r="H191" s="113"/>
      <c r="I191" s="113"/>
      <c r="K191" s="131">
        <f t="shared" si="2"/>
        <v>0.98255748102842899</v>
      </c>
      <c r="M191" s="106"/>
    </row>
    <row r="192" spans="1:13">
      <c r="A192" s="645" t="s">
        <v>66</v>
      </c>
      <c r="B192" s="660">
        <v>95568</v>
      </c>
      <c r="C192" s="646" t="s">
        <v>31393</v>
      </c>
      <c r="D192" s="647" t="s">
        <v>111</v>
      </c>
      <c r="E192" s="648">
        <v>107.29</v>
      </c>
      <c r="F192" s="649">
        <v>109.44</v>
      </c>
      <c r="G192" s="202">
        <f>IF(P.O.!$F$4="DESONERADO",SINAPI!E192,SINAPI!F192)</f>
        <v>109.44</v>
      </c>
      <c r="H192" s="113"/>
      <c r="I192" s="113"/>
      <c r="K192" s="131">
        <f t="shared" si="2"/>
        <v>0.9803545321637428</v>
      </c>
      <c r="M192" s="106"/>
    </row>
    <row r="193" spans="1:13">
      <c r="A193" s="645" t="s">
        <v>66</v>
      </c>
      <c r="B193" s="660">
        <v>95569</v>
      </c>
      <c r="C193" s="646" t="s">
        <v>31394</v>
      </c>
      <c r="D193" s="647" t="s">
        <v>111</v>
      </c>
      <c r="E193" s="648">
        <v>153.41999999999999</v>
      </c>
      <c r="F193" s="649">
        <v>156.16</v>
      </c>
      <c r="G193" s="202">
        <f>IF(P.O.!$F$4="DESONERADO",SINAPI!E193,SINAPI!F193)</f>
        <v>156.16</v>
      </c>
      <c r="H193" s="113"/>
      <c r="I193" s="113"/>
      <c r="K193" s="131">
        <f t="shared" si="2"/>
        <v>0.98245389344262291</v>
      </c>
      <c r="M193" s="106"/>
    </row>
    <row r="194" spans="1:13">
      <c r="A194" s="645" t="s">
        <v>66</v>
      </c>
      <c r="B194" s="660">
        <v>95570</v>
      </c>
      <c r="C194" s="646" t="s">
        <v>31395</v>
      </c>
      <c r="D194" s="647" t="s">
        <v>111</v>
      </c>
      <c r="E194" s="648">
        <v>89.05</v>
      </c>
      <c r="F194" s="649">
        <v>90.76</v>
      </c>
      <c r="G194" s="202">
        <f>IF(P.O.!$F$4="DESONERADO",SINAPI!E194,SINAPI!F194)</f>
        <v>90.76</v>
      </c>
      <c r="H194" s="113"/>
      <c r="I194" s="113"/>
      <c r="K194" s="131">
        <f t="shared" si="2"/>
        <v>0.98115910092551772</v>
      </c>
      <c r="M194" s="106"/>
    </row>
    <row r="195" spans="1:13">
      <c r="A195" s="645" t="s">
        <v>66</v>
      </c>
      <c r="B195" s="660">
        <v>95571</v>
      </c>
      <c r="C195" s="646" t="s">
        <v>31396</v>
      </c>
      <c r="D195" s="647" t="s">
        <v>111</v>
      </c>
      <c r="E195" s="648">
        <v>110.55</v>
      </c>
      <c r="F195" s="649">
        <v>112.93</v>
      </c>
      <c r="G195" s="202">
        <f>IF(P.O.!$F$4="DESONERADO",SINAPI!E195,SINAPI!F195)</f>
        <v>112.93</v>
      </c>
      <c r="H195" s="113"/>
      <c r="I195" s="113"/>
      <c r="K195" s="131">
        <f t="shared" si="2"/>
        <v>0.9789249977862392</v>
      </c>
      <c r="M195" s="106"/>
    </row>
    <row r="196" spans="1:13">
      <c r="A196" s="645" t="s">
        <v>66</v>
      </c>
      <c r="B196" s="660">
        <v>95572</v>
      </c>
      <c r="C196" s="646" t="s">
        <v>31397</v>
      </c>
      <c r="D196" s="647" t="s">
        <v>111</v>
      </c>
      <c r="E196" s="648">
        <v>157.66</v>
      </c>
      <c r="F196" s="649">
        <v>160.71</v>
      </c>
      <c r="G196" s="202">
        <f>IF(P.O.!$F$4="DESONERADO",SINAPI!E196,SINAPI!F196)</f>
        <v>160.71</v>
      </c>
      <c r="H196" s="113"/>
      <c r="I196" s="113"/>
      <c r="K196" s="131">
        <f t="shared" si="2"/>
        <v>0.98102171613465239</v>
      </c>
      <c r="M196" s="106"/>
    </row>
    <row r="197" spans="1:13">
      <c r="A197" s="645" t="s">
        <v>66</v>
      </c>
      <c r="B197" s="660">
        <v>97127</v>
      </c>
      <c r="C197" s="646" t="s">
        <v>207</v>
      </c>
      <c r="D197" s="647" t="s">
        <v>111</v>
      </c>
      <c r="E197" s="648">
        <v>4.33</v>
      </c>
      <c r="F197" s="649">
        <v>4.82</v>
      </c>
      <c r="G197" s="202">
        <f>IF(P.O.!$F$4="DESONERADO",SINAPI!E197,SINAPI!F197)</f>
        <v>4.82</v>
      </c>
      <c r="H197" s="113"/>
      <c r="I197" s="113"/>
      <c r="K197" s="131">
        <f t="shared" ref="K197:K260" si="3">E197/F197</f>
        <v>0.89834024896265552</v>
      </c>
      <c r="M197" s="106"/>
    </row>
    <row r="198" spans="1:13">
      <c r="A198" s="645" t="s">
        <v>66</v>
      </c>
      <c r="B198" s="660">
        <v>97128</v>
      </c>
      <c r="C198" s="646" t="s">
        <v>208</v>
      </c>
      <c r="D198" s="647" t="s">
        <v>111</v>
      </c>
      <c r="E198" s="648">
        <v>9.74</v>
      </c>
      <c r="F198" s="649">
        <v>10.61</v>
      </c>
      <c r="G198" s="202">
        <f>IF(P.O.!$F$4="DESONERADO",SINAPI!E198,SINAPI!F198)</f>
        <v>10.61</v>
      </c>
      <c r="H198" s="113"/>
      <c r="I198" s="113"/>
      <c r="K198" s="131">
        <f t="shared" si="3"/>
        <v>0.91800188501413771</v>
      </c>
      <c r="M198" s="106"/>
    </row>
    <row r="199" spans="1:13">
      <c r="A199" s="645" t="s">
        <v>66</v>
      </c>
      <c r="B199" s="660">
        <v>97129</v>
      </c>
      <c r="C199" s="646" t="s">
        <v>209</v>
      </c>
      <c r="D199" s="647" t="s">
        <v>111</v>
      </c>
      <c r="E199" s="648">
        <v>11.98</v>
      </c>
      <c r="F199" s="649">
        <v>13.05</v>
      </c>
      <c r="G199" s="202">
        <f>IF(P.O.!$F$4="DESONERADO",SINAPI!E199,SINAPI!F199)</f>
        <v>13.05</v>
      </c>
      <c r="H199" s="113"/>
      <c r="I199" s="113"/>
      <c r="K199" s="131">
        <f t="shared" si="3"/>
        <v>0.91800766283524904</v>
      </c>
      <c r="M199" s="106"/>
    </row>
    <row r="200" spans="1:13">
      <c r="A200" s="645" t="s">
        <v>66</v>
      </c>
      <c r="B200" s="660">
        <v>97130</v>
      </c>
      <c r="C200" s="646" t="s">
        <v>210</v>
      </c>
      <c r="D200" s="647" t="s">
        <v>111</v>
      </c>
      <c r="E200" s="648">
        <v>14.22</v>
      </c>
      <c r="F200" s="649">
        <v>15.49</v>
      </c>
      <c r="G200" s="202">
        <f>IF(P.O.!$F$4="DESONERADO",SINAPI!E200,SINAPI!F200)</f>
        <v>15.49</v>
      </c>
      <c r="H200" s="113"/>
      <c r="I200" s="113"/>
      <c r="K200" s="131">
        <f t="shared" si="3"/>
        <v>0.9180116204002583</v>
      </c>
      <c r="M200" s="106"/>
    </row>
    <row r="201" spans="1:13">
      <c r="A201" s="645" t="s">
        <v>66</v>
      </c>
      <c r="B201" s="660">
        <v>97131</v>
      </c>
      <c r="C201" s="646" t="s">
        <v>211</v>
      </c>
      <c r="D201" s="647" t="s">
        <v>111</v>
      </c>
      <c r="E201" s="648">
        <v>16.45</v>
      </c>
      <c r="F201" s="649">
        <v>17.920000000000002</v>
      </c>
      <c r="G201" s="202">
        <f>IF(P.O.!$F$4="DESONERADO",SINAPI!E201,SINAPI!F201)</f>
        <v>17.920000000000002</v>
      </c>
      <c r="H201" s="113"/>
      <c r="I201" s="113"/>
      <c r="K201" s="131">
        <f t="shared" si="3"/>
        <v>0.91796874999999989</v>
      </c>
      <c r="M201" s="106"/>
    </row>
    <row r="202" spans="1:13">
      <c r="A202" s="645" t="s">
        <v>66</v>
      </c>
      <c r="B202" s="660">
        <v>97132</v>
      </c>
      <c r="C202" s="646" t="s">
        <v>212</v>
      </c>
      <c r="D202" s="647" t="s">
        <v>111</v>
      </c>
      <c r="E202" s="648">
        <v>18.68</v>
      </c>
      <c r="F202" s="649">
        <v>20.329999999999998</v>
      </c>
      <c r="G202" s="202">
        <f>IF(P.O.!$F$4="DESONERADO",SINAPI!E202,SINAPI!F202)</f>
        <v>20.329999999999998</v>
      </c>
      <c r="H202" s="113"/>
      <c r="I202" s="113"/>
      <c r="K202" s="131">
        <f t="shared" si="3"/>
        <v>0.91883915395966553</v>
      </c>
      <c r="M202" s="106"/>
    </row>
    <row r="203" spans="1:13">
      <c r="A203" s="645" t="s">
        <v>66</v>
      </c>
      <c r="B203" s="660">
        <v>97133</v>
      </c>
      <c r="C203" s="646" t="s">
        <v>213</v>
      </c>
      <c r="D203" s="647" t="s">
        <v>111</v>
      </c>
      <c r="E203" s="648">
        <v>23.15</v>
      </c>
      <c r="F203" s="649">
        <v>25.22</v>
      </c>
      <c r="G203" s="202">
        <f>IF(P.O.!$F$4="DESONERADO",SINAPI!E203,SINAPI!F203)</f>
        <v>25.22</v>
      </c>
      <c r="H203" s="113"/>
      <c r="I203" s="113"/>
      <c r="K203" s="131">
        <f t="shared" si="3"/>
        <v>0.9179222839016653</v>
      </c>
      <c r="M203" s="106"/>
    </row>
    <row r="204" spans="1:13">
      <c r="A204" s="645" t="s">
        <v>66</v>
      </c>
      <c r="B204" s="660">
        <v>97134</v>
      </c>
      <c r="C204" s="646" t="s">
        <v>214</v>
      </c>
      <c r="D204" s="647" t="s">
        <v>111</v>
      </c>
      <c r="E204" s="648">
        <v>1.99</v>
      </c>
      <c r="F204" s="649">
        <v>2.19</v>
      </c>
      <c r="G204" s="202">
        <f>IF(P.O.!$F$4="DESONERADO",SINAPI!E204,SINAPI!F204)</f>
        <v>2.19</v>
      </c>
      <c r="H204" s="113"/>
      <c r="I204" s="113"/>
      <c r="K204" s="131">
        <f t="shared" si="3"/>
        <v>0.908675799086758</v>
      </c>
      <c r="M204" s="106"/>
    </row>
    <row r="205" spans="1:13">
      <c r="A205" s="645" t="s">
        <v>66</v>
      </c>
      <c r="B205" s="660">
        <v>97135</v>
      </c>
      <c r="C205" s="646" t="s">
        <v>215</v>
      </c>
      <c r="D205" s="647" t="s">
        <v>111</v>
      </c>
      <c r="E205" s="648">
        <v>5.01</v>
      </c>
      <c r="F205" s="649">
        <v>5.4</v>
      </c>
      <c r="G205" s="202">
        <f>IF(P.O.!$F$4="DESONERADO",SINAPI!E205,SINAPI!F205)</f>
        <v>5.4</v>
      </c>
      <c r="H205" s="113"/>
      <c r="I205" s="113"/>
      <c r="K205" s="131">
        <f t="shared" si="3"/>
        <v>0.9277777777777777</v>
      </c>
      <c r="M205" s="106"/>
    </row>
    <row r="206" spans="1:13">
      <c r="A206" s="645" t="s">
        <v>66</v>
      </c>
      <c r="B206" s="660">
        <v>97136</v>
      </c>
      <c r="C206" s="646" t="s">
        <v>216</v>
      </c>
      <c r="D206" s="647" t="s">
        <v>111</v>
      </c>
      <c r="E206" s="648">
        <v>6.19</v>
      </c>
      <c r="F206" s="649">
        <v>6.64</v>
      </c>
      <c r="G206" s="202">
        <f>IF(P.O.!$F$4="DESONERADO",SINAPI!E206,SINAPI!F206)</f>
        <v>6.64</v>
      </c>
      <c r="H206" s="113"/>
      <c r="I206" s="113"/>
      <c r="K206" s="131">
        <f t="shared" si="3"/>
        <v>0.93222891566265076</v>
      </c>
      <c r="M206" s="106"/>
    </row>
    <row r="207" spans="1:13">
      <c r="A207" s="645" t="s">
        <v>66</v>
      </c>
      <c r="B207" s="660">
        <v>97137</v>
      </c>
      <c r="C207" s="646" t="s">
        <v>217</v>
      </c>
      <c r="D207" s="647" t="s">
        <v>111</v>
      </c>
      <c r="E207" s="648">
        <v>7.34</v>
      </c>
      <c r="F207" s="649">
        <v>7.9</v>
      </c>
      <c r="G207" s="202">
        <f>IF(P.O.!$F$4="DESONERADO",SINAPI!E207,SINAPI!F207)</f>
        <v>7.9</v>
      </c>
      <c r="H207" s="113"/>
      <c r="I207" s="113"/>
      <c r="K207" s="131">
        <f t="shared" si="3"/>
        <v>0.92911392405063287</v>
      </c>
      <c r="M207" s="106"/>
    </row>
    <row r="208" spans="1:13">
      <c r="A208" s="645" t="s">
        <v>66</v>
      </c>
      <c r="B208" s="660">
        <v>97138</v>
      </c>
      <c r="C208" s="646" t="s">
        <v>218</v>
      </c>
      <c r="D208" s="647" t="s">
        <v>111</v>
      </c>
      <c r="E208" s="648">
        <v>8.49</v>
      </c>
      <c r="F208" s="649">
        <v>9.14</v>
      </c>
      <c r="G208" s="202">
        <f>IF(P.O.!$F$4="DESONERADO",SINAPI!E208,SINAPI!F208)</f>
        <v>9.14</v>
      </c>
      <c r="H208" s="113"/>
      <c r="I208" s="113"/>
      <c r="K208" s="131">
        <f t="shared" si="3"/>
        <v>0.92888402625820565</v>
      </c>
      <c r="M208" s="106"/>
    </row>
    <row r="209" spans="1:13">
      <c r="A209" s="645" t="s">
        <v>66</v>
      </c>
      <c r="B209" s="660">
        <v>97139</v>
      </c>
      <c r="C209" s="646" t="s">
        <v>219</v>
      </c>
      <c r="D209" s="647" t="s">
        <v>111</v>
      </c>
      <c r="E209" s="648">
        <v>9.64</v>
      </c>
      <c r="F209" s="649">
        <v>10.36</v>
      </c>
      <c r="G209" s="202">
        <f>IF(P.O.!$F$4="DESONERADO",SINAPI!E209,SINAPI!F209)</f>
        <v>10.36</v>
      </c>
      <c r="H209" s="113"/>
      <c r="I209" s="113"/>
      <c r="K209" s="131">
        <f t="shared" si="3"/>
        <v>0.93050193050193064</v>
      </c>
      <c r="M209" s="106"/>
    </row>
    <row r="210" spans="1:13">
      <c r="A210" s="645" t="s">
        <v>66</v>
      </c>
      <c r="B210" s="660">
        <v>97140</v>
      </c>
      <c r="C210" s="646" t="s">
        <v>220</v>
      </c>
      <c r="D210" s="647" t="s">
        <v>111</v>
      </c>
      <c r="E210" s="648">
        <v>11.96</v>
      </c>
      <c r="F210" s="649">
        <v>12.86</v>
      </c>
      <c r="G210" s="202">
        <f>IF(P.O.!$F$4="DESONERADO",SINAPI!E210,SINAPI!F210)</f>
        <v>12.86</v>
      </c>
      <c r="H210" s="113"/>
      <c r="I210" s="113"/>
      <c r="K210" s="131">
        <f t="shared" si="3"/>
        <v>0.93001555209953357</v>
      </c>
      <c r="M210" s="106"/>
    </row>
    <row r="211" spans="1:13">
      <c r="A211" s="645" t="s">
        <v>66</v>
      </c>
      <c r="B211" s="660">
        <v>103089</v>
      </c>
      <c r="C211" s="646" t="s">
        <v>221</v>
      </c>
      <c r="D211" s="647" t="s">
        <v>111</v>
      </c>
      <c r="E211" s="648">
        <v>10.51</v>
      </c>
      <c r="F211" s="649">
        <v>11.12</v>
      </c>
      <c r="G211" s="202">
        <f>IF(P.O.!$F$4="DESONERADO",SINAPI!E211,SINAPI!F211)</f>
        <v>11.12</v>
      </c>
      <c r="H211" s="113"/>
      <c r="I211" s="113"/>
      <c r="K211" s="131">
        <f t="shared" si="3"/>
        <v>0.94514388489208634</v>
      </c>
      <c r="M211" s="106"/>
    </row>
    <row r="212" spans="1:13">
      <c r="A212" s="645" t="s">
        <v>66</v>
      </c>
      <c r="B212" s="660">
        <v>103090</v>
      </c>
      <c r="C212" s="646" t="s">
        <v>222</v>
      </c>
      <c r="D212" s="647" t="s">
        <v>111</v>
      </c>
      <c r="E212" s="648">
        <v>12.55</v>
      </c>
      <c r="F212" s="649">
        <v>13.27</v>
      </c>
      <c r="G212" s="202">
        <f>IF(P.O.!$F$4="DESONERADO",SINAPI!E212,SINAPI!F212)</f>
        <v>13.27</v>
      </c>
      <c r="H212" s="113"/>
      <c r="I212" s="113"/>
      <c r="K212" s="131">
        <f t="shared" si="3"/>
        <v>0.94574227581009807</v>
      </c>
      <c r="M212" s="106"/>
    </row>
    <row r="213" spans="1:13">
      <c r="A213" s="645" t="s">
        <v>66</v>
      </c>
      <c r="B213" s="660">
        <v>103091</v>
      </c>
      <c r="C213" s="646" t="s">
        <v>223</v>
      </c>
      <c r="D213" s="647" t="s">
        <v>111</v>
      </c>
      <c r="E213" s="648">
        <v>17.59</v>
      </c>
      <c r="F213" s="649">
        <v>18.64</v>
      </c>
      <c r="G213" s="202">
        <f>IF(P.O.!$F$4="DESONERADO",SINAPI!E213,SINAPI!F213)</f>
        <v>18.64</v>
      </c>
      <c r="H213" s="113"/>
      <c r="I213" s="113"/>
      <c r="K213" s="131">
        <f t="shared" si="3"/>
        <v>0.94366952789699565</v>
      </c>
      <c r="M213" s="106"/>
    </row>
    <row r="214" spans="1:13">
      <c r="A214" s="645" t="s">
        <v>66</v>
      </c>
      <c r="B214" s="660">
        <v>103092</v>
      </c>
      <c r="C214" s="646" t="s">
        <v>224</v>
      </c>
      <c r="D214" s="647" t="s">
        <v>111</v>
      </c>
      <c r="E214" s="648">
        <v>22.65</v>
      </c>
      <c r="F214" s="649">
        <v>24.01</v>
      </c>
      <c r="G214" s="202">
        <f>IF(P.O.!$F$4="DESONERADO",SINAPI!E214,SINAPI!F214)</f>
        <v>24.01</v>
      </c>
      <c r="H214" s="113"/>
      <c r="I214" s="113"/>
      <c r="K214" s="131">
        <f t="shared" si="3"/>
        <v>0.94335693461057879</v>
      </c>
      <c r="M214" s="106"/>
    </row>
    <row r="215" spans="1:13">
      <c r="A215" s="645" t="s">
        <v>66</v>
      </c>
      <c r="B215" s="660">
        <v>103093</v>
      </c>
      <c r="C215" s="646" t="s">
        <v>225</v>
      </c>
      <c r="D215" s="647" t="s">
        <v>111</v>
      </c>
      <c r="E215" s="648">
        <v>34.61</v>
      </c>
      <c r="F215" s="649">
        <v>36.700000000000003</v>
      </c>
      <c r="G215" s="202">
        <f>IF(P.O.!$F$4="DESONERADO",SINAPI!E215,SINAPI!F215)</f>
        <v>36.700000000000003</v>
      </c>
      <c r="H215" s="113"/>
      <c r="I215" s="113"/>
      <c r="K215" s="131">
        <f t="shared" si="3"/>
        <v>0.94305177111716609</v>
      </c>
      <c r="M215" s="106"/>
    </row>
    <row r="216" spans="1:13">
      <c r="A216" s="645" t="s">
        <v>66</v>
      </c>
      <c r="B216" s="660">
        <v>103094</v>
      </c>
      <c r="C216" s="646" t="s">
        <v>226</v>
      </c>
      <c r="D216" s="647" t="s">
        <v>111</v>
      </c>
      <c r="E216" s="648">
        <v>39.69</v>
      </c>
      <c r="F216" s="649">
        <v>42.11</v>
      </c>
      <c r="G216" s="202">
        <f>IF(P.O.!$F$4="DESONERADO",SINAPI!E216,SINAPI!F216)</f>
        <v>42.11</v>
      </c>
      <c r="H216" s="113"/>
      <c r="I216" s="113"/>
      <c r="K216" s="131">
        <f t="shared" si="3"/>
        <v>0.94253146521016384</v>
      </c>
      <c r="M216" s="106"/>
    </row>
    <row r="217" spans="1:13">
      <c r="A217" s="645" t="s">
        <v>66</v>
      </c>
      <c r="B217" s="660">
        <v>103095</v>
      </c>
      <c r="C217" s="646" t="s">
        <v>227</v>
      </c>
      <c r="D217" s="647" t="s">
        <v>111</v>
      </c>
      <c r="E217" s="648">
        <v>51.64</v>
      </c>
      <c r="F217" s="649">
        <v>54.78</v>
      </c>
      <c r="G217" s="202">
        <f>IF(P.O.!$F$4="DESONERADO",SINAPI!E217,SINAPI!F217)</f>
        <v>54.78</v>
      </c>
      <c r="H217" s="113"/>
      <c r="I217" s="113"/>
      <c r="K217" s="131">
        <f t="shared" si="3"/>
        <v>0.94267981014968971</v>
      </c>
      <c r="M217" s="106"/>
    </row>
    <row r="218" spans="1:13">
      <c r="A218" s="645" t="s">
        <v>66</v>
      </c>
      <c r="B218" s="660">
        <v>103096</v>
      </c>
      <c r="C218" s="646" t="s">
        <v>228</v>
      </c>
      <c r="D218" s="647" t="s">
        <v>111</v>
      </c>
      <c r="E218" s="648">
        <v>56.72</v>
      </c>
      <c r="F218" s="649">
        <v>60.17</v>
      </c>
      <c r="G218" s="202">
        <f>IF(P.O.!$F$4="DESONERADO",SINAPI!E218,SINAPI!F218)</f>
        <v>60.17</v>
      </c>
      <c r="H218" s="113"/>
      <c r="I218" s="113"/>
      <c r="K218" s="131">
        <f t="shared" si="3"/>
        <v>0.94266245637360802</v>
      </c>
      <c r="M218" s="106"/>
    </row>
    <row r="219" spans="1:13">
      <c r="A219" s="645" t="s">
        <v>66</v>
      </c>
      <c r="B219" s="660">
        <v>103097</v>
      </c>
      <c r="C219" s="646" t="s">
        <v>229</v>
      </c>
      <c r="D219" s="647" t="s">
        <v>111</v>
      </c>
      <c r="E219" s="648">
        <v>68.67</v>
      </c>
      <c r="F219" s="649">
        <v>72.86</v>
      </c>
      <c r="G219" s="202">
        <f>IF(P.O.!$F$4="DESONERADO",SINAPI!E219,SINAPI!F219)</f>
        <v>72.86</v>
      </c>
      <c r="H219" s="113"/>
      <c r="I219" s="113"/>
      <c r="K219" s="131">
        <f t="shared" si="3"/>
        <v>0.94249245127642056</v>
      </c>
      <c r="M219" s="106"/>
    </row>
    <row r="220" spans="1:13">
      <c r="A220" s="645" t="s">
        <v>66</v>
      </c>
      <c r="B220" s="660">
        <v>103098</v>
      </c>
      <c r="C220" s="646" t="s">
        <v>230</v>
      </c>
      <c r="D220" s="647" t="s">
        <v>111</v>
      </c>
      <c r="E220" s="648">
        <v>73.739999999999995</v>
      </c>
      <c r="F220" s="649">
        <v>78.25</v>
      </c>
      <c r="G220" s="202">
        <f>IF(P.O.!$F$4="DESONERADO",SINAPI!E220,SINAPI!F220)</f>
        <v>78.25</v>
      </c>
      <c r="H220" s="113"/>
      <c r="I220" s="113"/>
      <c r="K220" s="131">
        <f t="shared" si="3"/>
        <v>0.94236421725239605</v>
      </c>
      <c r="M220" s="106"/>
    </row>
    <row r="221" spans="1:13">
      <c r="A221" s="645" t="s">
        <v>66</v>
      </c>
      <c r="B221" s="660">
        <v>103099</v>
      </c>
      <c r="C221" s="646" t="s">
        <v>231</v>
      </c>
      <c r="D221" s="647" t="s">
        <v>111</v>
      </c>
      <c r="E221" s="648">
        <v>83.85</v>
      </c>
      <c r="F221" s="649">
        <v>89</v>
      </c>
      <c r="G221" s="202">
        <f>IF(P.O.!$F$4="DESONERADO",SINAPI!E221,SINAPI!F221)</f>
        <v>89</v>
      </c>
      <c r="H221" s="113"/>
      <c r="I221" s="113"/>
      <c r="K221" s="131">
        <f t="shared" si="3"/>
        <v>0.94213483146067412</v>
      </c>
      <c r="M221" s="106"/>
    </row>
    <row r="222" spans="1:13">
      <c r="A222" s="645" t="s">
        <v>66</v>
      </c>
      <c r="B222" s="660">
        <v>103100</v>
      </c>
      <c r="C222" s="646" t="s">
        <v>232</v>
      </c>
      <c r="D222" s="647" t="s">
        <v>111</v>
      </c>
      <c r="E222" s="648">
        <v>89.43</v>
      </c>
      <c r="F222" s="649">
        <v>94.95</v>
      </c>
      <c r="G222" s="202">
        <f>IF(P.O.!$F$4="DESONERADO",SINAPI!E222,SINAPI!F222)</f>
        <v>94.95</v>
      </c>
      <c r="H222" s="113"/>
      <c r="I222" s="113"/>
      <c r="K222" s="131">
        <f t="shared" si="3"/>
        <v>0.94186413902053712</v>
      </c>
      <c r="M222" s="106"/>
    </row>
    <row r="223" spans="1:13">
      <c r="A223" s="645" t="s">
        <v>66</v>
      </c>
      <c r="B223" s="660">
        <v>103101</v>
      </c>
      <c r="C223" s="646" t="s">
        <v>233</v>
      </c>
      <c r="D223" s="647" t="s">
        <v>111</v>
      </c>
      <c r="E223" s="648">
        <v>98.46</v>
      </c>
      <c r="F223" s="649">
        <v>104.55</v>
      </c>
      <c r="G223" s="202">
        <f>IF(P.O.!$F$4="DESONERADO",SINAPI!E223,SINAPI!F223)</f>
        <v>104.55</v>
      </c>
      <c r="H223" s="113"/>
      <c r="I223" s="113"/>
      <c r="K223" s="131">
        <f t="shared" si="3"/>
        <v>0.94175035868005741</v>
      </c>
      <c r="M223" s="106"/>
    </row>
    <row r="224" spans="1:13">
      <c r="A224" s="645" t="s">
        <v>66</v>
      </c>
      <c r="B224" s="660">
        <v>103102</v>
      </c>
      <c r="C224" s="646" t="s">
        <v>234</v>
      </c>
      <c r="D224" s="647" t="s">
        <v>111</v>
      </c>
      <c r="E224" s="648">
        <v>113.4</v>
      </c>
      <c r="F224" s="649">
        <v>120.41</v>
      </c>
      <c r="G224" s="202">
        <f>IF(P.O.!$F$4="DESONERADO",SINAPI!E224,SINAPI!F224)</f>
        <v>120.41</v>
      </c>
      <c r="H224" s="113"/>
      <c r="I224" s="113"/>
      <c r="K224" s="131">
        <f t="shared" si="3"/>
        <v>0.94178224399966792</v>
      </c>
      <c r="M224" s="106"/>
    </row>
    <row r="225" spans="1:13">
      <c r="A225" s="645" t="s">
        <v>66</v>
      </c>
      <c r="B225" s="660">
        <v>103103</v>
      </c>
      <c r="C225" s="646" t="s">
        <v>235</v>
      </c>
      <c r="D225" s="647" t="s">
        <v>111</v>
      </c>
      <c r="E225" s="648">
        <v>122.43</v>
      </c>
      <c r="F225" s="649">
        <v>130.02000000000001</v>
      </c>
      <c r="G225" s="202">
        <f>IF(P.O.!$F$4="DESONERADO",SINAPI!E225,SINAPI!F225)</f>
        <v>130.02000000000001</v>
      </c>
      <c r="H225" s="113"/>
      <c r="I225" s="113"/>
      <c r="K225" s="131">
        <f t="shared" si="3"/>
        <v>0.94162436548223349</v>
      </c>
      <c r="M225" s="106"/>
    </row>
    <row r="226" spans="1:13">
      <c r="A226" s="645" t="s">
        <v>66</v>
      </c>
      <c r="B226" s="660">
        <v>103104</v>
      </c>
      <c r="C226" s="646" t="s">
        <v>236</v>
      </c>
      <c r="D226" s="647" t="s">
        <v>111</v>
      </c>
      <c r="E226" s="648">
        <v>146.4</v>
      </c>
      <c r="F226" s="649">
        <v>155.5</v>
      </c>
      <c r="G226" s="202">
        <f>IF(P.O.!$F$4="DESONERADO",SINAPI!E226,SINAPI!F226)</f>
        <v>155.5</v>
      </c>
      <c r="H226" s="113"/>
      <c r="I226" s="113"/>
      <c r="K226" s="131">
        <f t="shared" si="3"/>
        <v>0.94147909967845667</v>
      </c>
      <c r="M226" s="106"/>
    </row>
    <row r="227" spans="1:13">
      <c r="A227" s="645" t="s">
        <v>66</v>
      </c>
      <c r="B227" s="660">
        <v>103105</v>
      </c>
      <c r="C227" s="646" t="s">
        <v>237</v>
      </c>
      <c r="D227" s="647" t="s">
        <v>159</v>
      </c>
      <c r="E227" s="648">
        <v>45.14</v>
      </c>
      <c r="F227" s="649">
        <v>47.18</v>
      </c>
      <c r="G227" s="202">
        <f>IF(P.O.!$F$4="DESONERADO",SINAPI!E227,SINAPI!F227)</f>
        <v>47.18</v>
      </c>
      <c r="H227" s="113"/>
      <c r="I227" s="113"/>
      <c r="K227" s="131">
        <f t="shared" si="3"/>
        <v>0.95676133955065712</v>
      </c>
      <c r="M227" s="106"/>
    </row>
    <row r="228" spans="1:13">
      <c r="A228" s="645" t="s">
        <v>66</v>
      </c>
      <c r="B228" s="660">
        <v>103106</v>
      </c>
      <c r="C228" s="646" t="s">
        <v>238</v>
      </c>
      <c r="D228" s="647" t="s">
        <v>159</v>
      </c>
      <c r="E228" s="648">
        <v>53.68</v>
      </c>
      <c r="F228" s="649">
        <v>56.21</v>
      </c>
      <c r="G228" s="202">
        <f>IF(P.O.!$F$4="DESONERADO",SINAPI!E228,SINAPI!F228)</f>
        <v>56.21</v>
      </c>
      <c r="H228" s="113"/>
      <c r="I228" s="113"/>
      <c r="K228" s="131">
        <f t="shared" si="3"/>
        <v>0.95499021526418781</v>
      </c>
      <c r="M228" s="106"/>
    </row>
    <row r="229" spans="1:13">
      <c r="A229" s="645" t="s">
        <v>66</v>
      </c>
      <c r="B229" s="660">
        <v>103107</v>
      </c>
      <c r="C229" s="646" t="s">
        <v>239</v>
      </c>
      <c r="D229" s="647" t="s">
        <v>159</v>
      </c>
      <c r="E229" s="648">
        <v>74.989999999999995</v>
      </c>
      <c r="F229" s="649">
        <v>78.790000000000006</v>
      </c>
      <c r="G229" s="202">
        <f>IF(P.O.!$F$4="DESONERADO",SINAPI!E229,SINAPI!F229)</f>
        <v>78.790000000000006</v>
      </c>
      <c r="H229" s="113"/>
      <c r="I229" s="113"/>
      <c r="K229" s="131">
        <f t="shared" si="3"/>
        <v>0.9517705292549814</v>
      </c>
      <c r="M229" s="106"/>
    </row>
    <row r="230" spans="1:13">
      <c r="A230" s="645" t="s">
        <v>66</v>
      </c>
      <c r="B230" s="660">
        <v>103108</v>
      </c>
      <c r="C230" s="646" t="s">
        <v>240</v>
      </c>
      <c r="D230" s="647" t="s">
        <v>159</v>
      </c>
      <c r="E230" s="648">
        <v>96.32</v>
      </c>
      <c r="F230" s="649">
        <v>101.37</v>
      </c>
      <c r="G230" s="202">
        <f>IF(P.O.!$F$4="DESONERADO",SINAPI!E230,SINAPI!F230)</f>
        <v>101.37</v>
      </c>
      <c r="H230" s="113"/>
      <c r="I230" s="113"/>
      <c r="K230" s="131">
        <f t="shared" si="3"/>
        <v>0.95018249975337865</v>
      </c>
      <c r="M230" s="106"/>
    </row>
    <row r="231" spans="1:13">
      <c r="A231" s="645" t="s">
        <v>66</v>
      </c>
      <c r="B231" s="660">
        <v>103109</v>
      </c>
      <c r="C231" s="646" t="s">
        <v>241</v>
      </c>
      <c r="D231" s="647" t="s">
        <v>159</v>
      </c>
      <c r="E231" s="648">
        <v>157.69</v>
      </c>
      <c r="F231" s="649">
        <v>166.36</v>
      </c>
      <c r="G231" s="202">
        <f>IF(P.O.!$F$4="DESONERADO",SINAPI!E231,SINAPI!F231)</f>
        <v>166.36</v>
      </c>
      <c r="H231" s="113"/>
      <c r="I231" s="113"/>
      <c r="K231" s="131">
        <f t="shared" si="3"/>
        <v>0.94788410675643175</v>
      </c>
      <c r="M231" s="106"/>
    </row>
    <row r="232" spans="1:13">
      <c r="A232" s="645" t="s">
        <v>66</v>
      </c>
      <c r="B232" s="660">
        <v>103110</v>
      </c>
      <c r="C232" s="646" t="s">
        <v>242</v>
      </c>
      <c r="D232" s="647" t="s">
        <v>159</v>
      </c>
      <c r="E232" s="648">
        <v>179.01</v>
      </c>
      <c r="F232" s="649">
        <v>188.93</v>
      </c>
      <c r="G232" s="202">
        <f>IF(P.O.!$F$4="DESONERADO",SINAPI!E232,SINAPI!F232)</f>
        <v>188.93</v>
      </c>
      <c r="H232" s="113"/>
      <c r="I232" s="113"/>
      <c r="K232" s="131">
        <f t="shared" si="3"/>
        <v>0.94749378076536273</v>
      </c>
      <c r="M232" s="106"/>
    </row>
    <row r="233" spans="1:13">
      <c r="A233" s="645" t="s">
        <v>66</v>
      </c>
      <c r="B233" s="660">
        <v>103111</v>
      </c>
      <c r="C233" s="646" t="s">
        <v>243</v>
      </c>
      <c r="D233" s="647" t="s">
        <v>159</v>
      </c>
      <c r="E233" s="648">
        <v>240.38</v>
      </c>
      <c r="F233" s="649">
        <v>253.93</v>
      </c>
      <c r="G233" s="202">
        <f>IF(P.O.!$F$4="DESONERADO",SINAPI!E233,SINAPI!F233)</f>
        <v>253.93</v>
      </c>
      <c r="H233" s="113"/>
      <c r="I233" s="113"/>
      <c r="K233" s="131">
        <f t="shared" si="3"/>
        <v>0.94663883747489463</v>
      </c>
      <c r="M233" s="106"/>
    </row>
    <row r="234" spans="1:13">
      <c r="A234" s="645" t="s">
        <v>66</v>
      </c>
      <c r="B234" s="660">
        <v>103112</v>
      </c>
      <c r="C234" s="646" t="s">
        <v>244</v>
      </c>
      <c r="D234" s="647" t="s">
        <v>159</v>
      </c>
      <c r="E234" s="648">
        <v>261.69</v>
      </c>
      <c r="F234" s="649">
        <v>276.51</v>
      </c>
      <c r="G234" s="202">
        <f>IF(P.O.!$F$4="DESONERADO",SINAPI!E234,SINAPI!F234)</f>
        <v>276.51</v>
      </c>
      <c r="H234" s="113"/>
      <c r="I234" s="113"/>
      <c r="K234" s="131">
        <f t="shared" si="3"/>
        <v>0.94640338504936528</v>
      </c>
      <c r="M234" s="106"/>
    </row>
    <row r="235" spans="1:13">
      <c r="A235" s="645" t="s">
        <v>66</v>
      </c>
      <c r="B235" s="660">
        <v>103113</v>
      </c>
      <c r="C235" s="646" t="s">
        <v>245</v>
      </c>
      <c r="D235" s="647" t="s">
        <v>159</v>
      </c>
      <c r="E235" s="648">
        <v>323.08</v>
      </c>
      <c r="F235" s="649">
        <v>341.5</v>
      </c>
      <c r="G235" s="202">
        <f>IF(P.O.!$F$4="DESONERADO",SINAPI!E235,SINAPI!F235)</f>
        <v>341.5</v>
      </c>
      <c r="H235" s="113"/>
      <c r="I235" s="113"/>
      <c r="K235" s="131">
        <f t="shared" si="3"/>
        <v>0.94606149341142021</v>
      </c>
      <c r="M235" s="106"/>
    </row>
    <row r="236" spans="1:13">
      <c r="A236" s="645" t="s">
        <v>66</v>
      </c>
      <c r="B236" s="660">
        <v>103114</v>
      </c>
      <c r="C236" s="646" t="s">
        <v>246</v>
      </c>
      <c r="D236" s="647" t="s">
        <v>159</v>
      </c>
      <c r="E236" s="648">
        <v>344.39</v>
      </c>
      <c r="F236" s="649">
        <v>364.07</v>
      </c>
      <c r="G236" s="202">
        <f>IF(P.O.!$F$4="DESONERADO",SINAPI!E236,SINAPI!F236)</f>
        <v>364.07</v>
      </c>
      <c r="H236" s="113"/>
      <c r="I236" s="113"/>
      <c r="K236" s="131">
        <f t="shared" si="3"/>
        <v>0.94594446122998321</v>
      </c>
      <c r="M236" s="106"/>
    </row>
    <row r="237" spans="1:13">
      <c r="A237" s="645" t="s">
        <v>66</v>
      </c>
      <c r="B237" s="660">
        <v>103115</v>
      </c>
      <c r="C237" s="646" t="s">
        <v>247</v>
      </c>
      <c r="D237" s="647" t="s">
        <v>159</v>
      </c>
      <c r="E237" s="648">
        <v>387.02</v>
      </c>
      <c r="F237" s="649">
        <v>409.22</v>
      </c>
      <c r="G237" s="202">
        <f>IF(P.O.!$F$4="DESONERADO",SINAPI!E237,SINAPI!F237)</f>
        <v>409.22</v>
      </c>
      <c r="H237" s="113"/>
      <c r="I237" s="113"/>
      <c r="K237" s="131">
        <f t="shared" si="3"/>
        <v>0.94575045207956587</v>
      </c>
      <c r="M237" s="106"/>
    </row>
    <row r="238" spans="1:13">
      <c r="A238" s="645" t="s">
        <v>66</v>
      </c>
      <c r="B238" s="660">
        <v>103116</v>
      </c>
      <c r="C238" s="646" t="s">
        <v>248</v>
      </c>
      <c r="D238" s="647" t="s">
        <v>159</v>
      </c>
      <c r="E238" s="648">
        <v>469.72</v>
      </c>
      <c r="F238" s="649">
        <v>496.79</v>
      </c>
      <c r="G238" s="202">
        <f>IF(P.O.!$F$4="DESONERADO",SINAPI!E238,SINAPI!F238)</f>
        <v>496.79</v>
      </c>
      <c r="H238" s="113"/>
      <c r="I238" s="113"/>
      <c r="K238" s="131">
        <f t="shared" si="3"/>
        <v>0.94551017532559034</v>
      </c>
      <c r="M238" s="106"/>
    </row>
    <row r="239" spans="1:13">
      <c r="A239" s="645" t="s">
        <v>66</v>
      </c>
      <c r="B239" s="660">
        <v>103117</v>
      </c>
      <c r="C239" s="646" t="s">
        <v>249</v>
      </c>
      <c r="D239" s="647" t="s">
        <v>159</v>
      </c>
      <c r="E239" s="648">
        <v>512.36</v>
      </c>
      <c r="F239" s="649">
        <v>541.95000000000005</v>
      </c>
      <c r="G239" s="202">
        <f>IF(P.O.!$F$4="DESONERADO",SINAPI!E239,SINAPI!F239)</f>
        <v>541.95000000000005</v>
      </c>
      <c r="H239" s="113"/>
      <c r="I239" s="113"/>
      <c r="K239" s="131">
        <f t="shared" si="3"/>
        <v>0.94540086723867511</v>
      </c>
      <c r="M239" s="106"/>
    </row>
    <row r="240" spans="1:13">
      <c r="A240" s="645" t="s">
        <v>66</v>
      </c>
      <c r="B240" s="660">
        <v>103118</v>
      </c>
      <c r="C240" s="646" t="s">
        <v>250</v>
      </c>
      <c r="D240" s="647" t="s">
        <v>159</v>
      </c>
      <c r="E240" s="648">
        <v>595.04999999999995</v>
      </c>
      <c r="F240" s="649">
        <v>629.51</v>
      </c>
      <c r="G240" s="202">
        <f>IF(P.O.!$F$4="DESONERADO",SINAPI!E240,SINAPI!F240)</f>
        <v>629.51</v>
      </c>
      <c r="H240" s="113"/>
      <c r="I240" s="113"/>
      <c r="K240" s="131">
        <f t="shared" si="3"/>
        <v>0.94525901097679144</v>
      </c>
      <c r="M240" s="106"/>
    </row>
    <row r="241" spans="1:13">
      <c r="A241" s="645" t="s">
        <v>66</v>
      </c>
      <c r="B241" s="660">
        <v>103119</v>
      </c>
      <c r="C241" s="646" t="s">
        <v>251</v>
      </c>
      <c r="D241" s="647" t="s">
        <v>159</v>
      </c>
      <c r="E241" s="648">
        <v>637.69000000000005</v>
      </c>
      <c r="F241" s="649">
        <v>674.67</v>
      </c>
      <c r="G241" s="202">
        <f>IF(P.O.!$F$4="DESONERADO",SINAPI!E241,SINAPI!F241)</f>
        <v>674.67</v>
      </c>
      <c r="H241" s="113"/>
      <c r="I241" s="113"/>
      <c r="K241" s="131">
        <f t="shared" si="3"/>
        <v>0.94518801784576179</v>
      </c>
      <c r="M241" s="106"/>
    </row>
    <row r="242" spans="1:13">
      <c r="A242" s="645" t="s">
        <v>66</v>
      </c>
      <c r="B242" s="660">
        <v>103120</v>
      </c>
      <c r="C242" s="646" t="s">
        <v>252</v>
      </c>
      <c r="D242" s="647" t="s">
        <v>159</v>
      </c>
      <c r="E242" s="648">
        <v>763.02</v>
      </c>
      <c r="F242" s="649">
        <v>807.38</v>
      </c>
      <c r="G242" s="202">
        <f>IF(P.O.!$F$4="DESONERADO",SINAPI!E242,SINAPI!F242)</f>
        <v>807.38</v>
      </c>
      <c r="H242" s="113"/>
      <c r="I242" s="113"/>
      <c r="K242" s="131">
        <f t="shared" si="3"/>
        <v>0.94505685055364264</v>
      </c>
      <c r="M242" s="106"/>
    </row>
    <row r="243" spans="1:13">
      <c r="A243" s="645" t="s">
        <v>66</v>
      </c>
      <c r="B243" s="660">
        <v>103121</v>
      </c>
      <c r="C243" s="646" t="s">
        <v>253</v>
      </c>
      <c r="D243" s="647" t="s">
        <v>159</v>
      </c>
      <c r="E243" s="648">
        <v>58.96</v>
      </c>
      <c r="F243" s="649">
        <v>61.81</v>
      </c>
      <c r="G243" s="202">
        <f>IF(P.O.!$F$4="DESONERADO",SINAPI!E243,SINAPI!F243)</f>
        <v>61.81</v>
      </c>
      <c r="H243" s="113"/>
      <c r="I243" s="113"/>
      <c r="K243" s="131">
        <f t="shared" si="3"/>
        <v>0.95389095615596176</v>
      </c>
      <c r="M243" s="106"/>
    </row>
    <row r="244" spans="1:13">
      <c r="A244" s="645" t="s">
        <v>66</v>
      </c>
      <c r="B244" s="660">
        <v>103122</v>
      </c>
      <c r="C244" s="646" t="s">
        <v>254</v>
      </c>
      <c r="D244" s="647" t="s">
        <v>159</v>
      </c>
      <c r="E244" s="648">
        <v>71.75</v>
      </c>
      <c r="F244" s="649">
        <v>75.34</v>
      </c>
      <c r="G244" s="202">
        <f>IF(P.O.!$F$4="DESONERADO",SINAPI!E244,SINAPI!F244)</f>
        <v>75.34</v>
      </c>
      <c r="H244" s="113"/>
      <c r="I244" s="113"/>
      <c r="K244" s="131">
        <f t="shared" si="3"/>
        <v>0.95234934961507822</v>
      </c>
      <c r="M244" s="106"/>
    </row>
    <row r="245" spans="1:13">
      <c r="A245" s="645" t="s">
        <v>66</v>
      </c>
      <c r="B245" s="660">
        <v>103123</v>
      </c>
      <c r="C245" s="646" t="s">
        <v>255</v>
      </c>
      <c r="D245" s="647" t="s">
        <v>159</v>
      </c>
      <c r="E245" s="648">
        <v>103.73</v>
      </c>
      <c r="F245" s="649">
        <v>109.21</v>
      </c>
      <c r="G245" s="202">
        <f>IF(P.O.!$F$4="DESONERADO",SINAPI!E245,SINAPI!F245)</f>
        <v>109.21</v>
      </c>
      <c r="H245" s="113"/>
      <c r="I245" s="113"/>
      <c r="K245" s="131">
        <f t="shared" si="3"/>
        <v>0.94982144492262621</v>
      </c>
      <c r="M245" s="106"/>
    </row>
    <row r="246" spans="1:13">
      <c r="A246" s="645" t="s">
        <v>66</v>
      </c>
      <c r="B246" s="660">
        <v>103124</v>
      </c>
      <c r="C246" s="646" t="s">
        <v>256</v>
      </c>
      <c r="D246" s="647" t="s">
        <v>159</v>
      </c>
      <c r="E246" s="648">
        <v>135.69999999999999</v>
      </c>
      <c r="F246" s="649">
        <v>143.07</v>
      </c>
      <c r="G246" s="202">
        <f>IF(P.O.!$F$4="DESONERADO",SINAPI!E246,SINAPI!F246)</f>
        <v>143.07</v>
      </c>
      <c r="H246" s="113"/>
      <c r="I246" s="113"/>
      <c r="K246" s="131">
        <f t="shared" si="3"/>
        <v>0.94848675473544419</v>
      </c>
      <c r="M246" s="106"/>
    </row>
    <row r="247" spans="1:13">
      <c r="A247" s="645" t="s">
        <v>66</v>
      </c>
      <c r="B247" s="660">
        <v>103125</v>
      </c>
      <c r="C247" s="646" t="s">
        <v>257</v>
      </c>
      <c r="D247" s="647" t="s">
        <v>159</v>
      </c>
      <c r="E247" s="648">
        <v>227.78</v>
      </c>
      <c r="F247" s="649">
        <v>240.57</v>
      </c>
      <c r="G247" s="202">
        <f>IF(P.O.!$F$4="DESONERADO",SINAPI!E247,SINAPI!F247)</f>
        <v>240.57</v>
      </c>
      <c r="H247" s="113"/>
      <c r="I247" s="113"/>
      <c r="K247" s="131">
        <f t="shared" si="3"/>
        <v>0.94683460115558882</v>
      </c>
      <c r="M247" s="106"/>
    </row>
    <row r="248" spans="1:13">
      <c r="A248" s="645" t="s">
        <v>66</v>
      </c>
      <c r="B248" s="660">
        <v>103126</v>
      </c>
      <c r="C248" s="646" t="s">
        <v>258</v>
      </c>
      <c r="D248" s="647" t="s">
        <v>159</v>
      </c>
      <c r="E248" s="648">
        <v>259.73</v>
      </c>
      <c r="F248" s="649">
        <v>274.43</v>
      </c>
      <c r="G248" s="202">
        <f>IF(P.O.!$F$4="DESONERADO",SINAPI!E248,SINAPI!F248)</f>
        <v>274.43</v>
      </c>
      <c r="H248" s="113"/>
      <c r="I248" s="113"/>
      <c r="K248" s="131">
        <f t="shared" si="3"/>
        <v>0.94643442772291664</v>
      </c>
      <c r="M248" s="106"/>
    </row>
    <row r="249" spans="1:13">
      <c r="A249" s="645" t="s">
        <v>66</v>
      </c>
      <c r="B249" s="660">
        <v>103127</v>
      </c>
      <c r="C249" s="646" t="s">
        <v>259</v>
      </c>
      <c r="D249" s="647" t="s">
        <v>159</v>
      </c>
      <c r="E249" s="648">
        <v>351.81</v>
      </c>
      <c r="F249" s="649">
        <v>371.93</v>
      </c>
      <c r="G249" s="202">
        <f>IF(P.O.!$F$4="DESONERADO",SINAPI!E249,SINAPI!F249)</f>
        <v>371.93</v>
      </c>
      <c r="H249" s="113"/>
      <c r="I249" s="113"/>
      <c r="K249" s="131">
        <f t="shared" si="3"/>
        <v>0.94590379910198152</v>
      </c>
      <c r="M249" s="106"/>
    </row>
    <row r="250" spans="1:13">
      <c r="A250" s="645" t="s">
        <v>66</v>
      </c>
      <c r="B250" s="660">
        <v>103128</v>
      </c>
      <c r="C250" s="646" t="s">
        <v>260</v>
      </c>
      <c r="D250" s="647" t="s">
        <v>159</v>
      </c>
      <c r="E250" s="648">
        <v>383.78</v>
      </c>
      <c r="F250" s="649">
        <v>405.78</v>
      </c>
      <c r="G250" s="202">
        <f>IF(P.O.!$F$4="DESONERADO",SINAPI!E250,SINAPI!F250)</f>
        <v>405.78</v>
      </c>
      <c r="H250" s="113"/>
      <c r="I250" s="113"/>
      <c r="K250" s="131">
        <f t="shared" si="3"/>
        <v>0.94578342944452654</v>
      </c>
      <c r="M250" s="106"/>
    </row>
    <row r="251" spans="1:13">
      <c r="A251" s="645" t="s">
        <v>66</v>
      </c>
      <c r="B251" s="660">
        <v>103129</v>
      </c>
      <c r="C251" s="646" t="s">
        <v>261</v>
      </c>
      <c r="D251" s="647" t="s">
        <v>159</v>
      </c>
      <c r="E251" s="648">
        <v>475.85</v>
      </c>
      <c r="F251" s="649">
        <v>503.29</v>
      </c>
      <c r="G251" s="202">
        <f>IF(P.O.!$F$4="DESONERADO",SINAPI!E251,SINAPI!F251)</f>
        <v>503.29</v>
      </c>
      <c r="H251" s="113"/>
      <c r="I251" s="113"/>
      <c r="K251" s="131">
        <f t="shared" si="3"/>
        <v>0.94547874982614399</v>
      </c>
      <c r="M251" s="106"/>
    </row>
    <row r="252" spans="1:13">
      <c r="A252" s="645" t="s">
        <v>66</v>
      </c>
      <c r="B252" s="660">
        <v>103130</v>
      </c>
      <c r="C252" s="646" t="s">
        <v>262</v>
      </c>
      <c r="D252" s="647" t="s">
        <v>159</v>
      </c>
      <c r="E252" s="648">
        <v>507.82</v>
      </c>
      <c r="F252" s="649">
        <v>537.13</v>
      </c>
      <c r="G252" s="202">
        <f>IF(P.O.!$F$4="DESONERADO",SINAPI!E252,SINAPI!F252)</f>
        <v>537.13</v>
      </c>
      <c r="H252" s="113"/>
      <c r="I252" s="113"/>
      <c r="K252" s="131">
        <f t="shared" si="3"/>
        <v>0.94543220449425647</v>
      </c>
      <c r="M252" s="106"/>
    </row>
    <row r="253" spans="1:13">
      <c r="A253" s="645" t="s">
        <v>66</v>
      </c>
      <c r="B253" s="660">
        <v>103131</v>
      </c>
      <c r="C253" s="646" t="s">
        <v>263</v>
      </c>
      <c r="D253" s="647" t="s">
        <v>159</v>
      </c>
      <c r="E253" s="648">
        <v>571.76</v>
      </c>
      <c r="F253" s="649">
        <v>604.85</v>
      </c>
      <c r="G253" s="202">
        <f>IF(P.O.!$F$4="DESONERADO",SINAPI!E253,SINAPI!F253)</f>
        <v>604.85</v>
      </c>
      <c r="H253" s="113"/>
      <c r="I253" s="113"/>
      <c r="K253" s="131">
        <f t="shared" si="3"/>
        <v>0.94529222121187062</v>
      </c>
      <c r="M253" s="106"/>
    </row>
    <row r="254" spans="1:13">
      <c r="A254" s="645" t="s">
        <v>66</v>
      </c>
      <c r="B254" s="660">
        <v>103132</v>
      </c>
      <c r="C254" s="646" t="s">
        <v>264</v>
      </c>
      <c r="D254" s="647" t="s">
        <v>159</v>
      </c>
      <c r="E254" s="648">
        <v>695.81</v>
      </c>
      <c r="F254" s="649">
        <v>736.21</v>
      </c>
      <c r="G254" s="202">
        <f>IF(P.O.!$F$4="DESONERADO",SINAPI!E254,SINAPI!F254)</f>
        <v>736.21</v>
      </c>
      <c r="H254" s="113"/>
      <c r="I254" s="113"/>
      <c r="K254" s="131">
        <f t="shared" si="3"/>
        <v>0.94512435310577136</v>
      </c>
      <c r="M254" s="106"/>
    </row>
    <row r="255" spans="1:13">
      <c r="A255" s="645" t="s">
        <v>66</v>
      </c>
      <c r="B255" s="660">
        <v>103133</v>
      </c>
      <c r="C255" s="646" t="s">
        <v>265</v>
      </c>
      <c r="D255" s="647" t="s">
        <v>159</v>
      </c>
      <c r="E255" s="648">
        <v>759.76</v>
      </c>
      <c r="F255" s="649">
        <v>803.93</v>
      </c>
      <c r="G255" s="202">
        <f>IF(P.O.!$F$4="DESONERADO",SINAPI!E255,SINAPI!F255)</f>
        <v>803.93</v>
      </c>
      <c r="H255" s="113"/>
      <c r="I255" s="113"/>
      <c r="K255" s="131">
        <f t="shared" si="3"/>
        <v>0.94505740549550343</v>
      </c>
      <c r="M255" s="106"/>
    </row>
    <row r="256" spans="1:13">
      <c r="A256" s="645" t="s">
        <v>66</v>
      </c>
      <c r="B256" s="660">
        <v>103134</v>
      </c>
      <c r="C256" s="646" t="s">
        <v>266</v>
      </c>
      <c r="D256" s="647" t="s">
        <v>159</v>
      </c>
      <c r="E256" s="648">
        <v>883.79</v>
      </c>
      <c r="F256" s="649">
        <v>935.29</v>
      </c>
      <c r="G256" s="202">
        <f>IF(P.O.!$F$4="DESONERADO",SINAPI!E256,SINAPI!F256)</f>
        <v>935.29</v>
      </c>
      <c r="H256" s="113"/>
      <c r="I256" s="113"/>
      <c r="K256" s="131">
        <f t="shared" si="3"/>
        <v>0.94493686450191916</v>
      </c>
      <c r="M256" s="106"/>
    </row>
    <row r="257" spans="1:13">
      <c r="A257" s="645" t="s">
        <v>66</v>
      </c>
      <c r="B257" s="660">
        <v>103135</v>
      </c>
      <c r="C257" s="646" t="s">
        <v>267</v>
      </c>
      <c r="D257" s="647" t="s">
        <v>159</v>
      </c>
      <c r="E257" s="648">
        <v>947.77</v>
      </c>
      <c r="F257" s="650">
        <v>1003.02</v>
      </c>
      <c r="G257" s="202">
        <f>IF(P.O.!$F$4="DESONERADO",SINAPI!E257,SINAPI!F257)</f>
        <v>1003.02</v>
      </c>
      <c r="H257" s="113"/>
      <c r="I257" s="113"/>
      <c r="K257" s="131">
        <f t="shared" si="3"/>
        <v>0.94491635261510243</v>
      </c>
      <c r="M257" s="106"/>
    </row>
    <row r="258" spans="1:13">
      <c r="A258" s="645" t="s">
        <v>66</v>
      </c>
      <c r="B258" s="660">
        <v>103136</v>
      </c>
      <c r="C258" s="646" t="s">
        <v>268</v>
      </c>
      <c r="D258" s="647" t="s">
        <v>159</v>
      </c>
      <c r="E258" s="648">
        <v>1135.75</v>
      </c>
      <c r="F258" s="650">
        <v>1202.0999999999999</v>
      </c>
      <c r="G258" s="202">
        <f>IF(P.O.!$F$4="DESONERADO",SINAPI!E258,SINAPI!F258)</f>
        <v>1202.0999999999999</v>
      </c>
      <c r="H258" s="113"/>
      <c r="I258" s="113"/>
      <c r="K258" s="131">
        <f t="shared" si="3"/>
        <v>0.94480492471508204</v>
      </c>
      <c r="M258" s="106"/>
    </row>
    <row r="259" spans="1:13">
      <c r="A259" s="645" t="s">
        <v>66</v>
      </c>
      <c r="B259" s="660">
        <v>103137</v>
      </c>
      <c r="C259" s="646" t="s">
        <v>269</v>
      </c>
      <c r="D259" s="647" t="s">
        <v>159</v>
      </c>
      <c r="E259" s="648">
        <v>31.36</v>
      </c>
      <c r="F259" s="649">
        <v>32.590000000000003</v>
      </c>
      <c r="G259" s="202">
        <f>IF(P.O.!$F$4="DESONERADO",SINAPI!E259,SINAPI!F259)</f>
        <v>32.590000000000003</v>
      </c>
      <c r="H259" s="113"/>
      <c r="I259" s="113"/>
      <c r="K259" s="131">
        <f t="shared" si="3"/>
        <v>0.96225836146057064</v>
      </c>
      <c r="M259" s="106"/>
    </row>
    <row r="260" spans="1:13">
      <c r="A260" s="645" t="s">
        <v>66</v>
      </c>
      <c r="B260" s="660">
        <v>103138</v>
      </c>
      <c r="C260" s="646" t="s">
        <v>270</v>
      </c>
      <c r="D260" s="647" t="s">
        <v>159</v>
      </c>
      <c r="E260" s="648">
        <v>35.61</v>
      </c>
      <c r="F260" s="649">
        <v>37.08</v>
      </c>
      <c r="G260" s="202">
        <f>IF(P.O.!$F$4="DESONERADO",SINAPI!E260,SINAPI!F260)</f>
        <v>37.08</v>
      </c>
      <c r="H260" s="113"/>
      <c r="I260" s="113"/>
      <c r="K260" s="131">
        <f t="shared" si="3"/>
        <v>0.96035598705501624</v>
      </c>
      <c r="M260" s="106"/>
    </row>
    <row r="261" spans="1:13">
      <c r="A261" s="645" t="s">
        <v>66</v>
      </c>
      <c r="B261" s="660">
        <v>103139</v>
      </c>
      <c r="C261" s="646" t="s">
        <v>271</v>
      </c>
      <c r="D261" s="647" t="s">
        <v>159</v>
      </c>
      <c r="E261" s="648">
        <v>46.29</v>
      </c>
      <c r="F261" s="649">
        <v>48.38</v>
      </c>
      <c r="G261" s="202">
        <f>IF(P.O.!$F$4="DESONERADO",SINAPI!E261,SINAPI!F261)</f>
        <v>48.38</v>
      </c>
      <c r="H261" s="113"/>
      <c r="I261" s="113"/>
      <c r="K261" s="131">
        <f t="shared" ref="K261:K324" si="4">E261/F261</f>
        <v>0.95680033071517145</v>
      </c>
      <c r="M261" s="106"/>
    </row>
    <row r="262" spans="1:13">
      <c r="A262" s="645" t="s">
        <v>66</v>
      </c>
      <c r="B262" s="660">
        <v>103140</v>
      </c>
      <c r="C262" s="646" t="s">
        <v>272</v>
      </c>
      <c r="D262" s="647" t="s">
        <v>159</v>
      </c>
      <c r="E262" s="648">
        <v>56.94</v>
      </c>
      <c r="F262" s="649">
        <v>59.67</v>
      </c>
      <c r="G262" s="202">
        <f>IF(P.O.!$F$4="DESONERADO",SINAPI!E262,SINAPI!F262)</f>
        <v>59.67</v>
      </c>
      <c r="H262" s="113"/>
      <c r="I262" s="113"/>
      <c r="K262" s="131">
        <f t="shared" si="4"/>
        <v>0.95424836601307184</v>
      </c>
      <c r="M262" s="106"/>
    </row>
    <row r="263" spans="1:13">
      <c r="A263" s="645" t="s">
        <v>66</v>
      </c>
      <c r="B263" s="660">
        <v>103141</v>
      </c>
      <c r="C263" s="646" t="s">
        <v>273</v>
      </c>
      <c r="D263" s="647" t="s">
        <v>159</v>
      </c>
      <c r="E263" s="648">
        <v>87.64</v>
      </c>
      <c r="F263" s="649">
        <v>92.18</v>
      </c>
      <c r="G263" s="202">
        <f>IF(P.O.!$F$4="DESONERADO",SINAPI!E263,SINAPI!F263)</f>
        <v>92.18</v>
      </c>
      <c r="H263" s="113"/>
      <c r="I263" s="113"/>
      <c r="K263" s="131">
        <f t="shared" si="4"/>
        <v>0.95074853547407245</v>
      </c>
      <c r="M263" s="106"/>
    </row>
    <row r="264" spans="1:13">
      <c r="A264" s="645" t="s">
        <v>66</v>
      </c>
      <c r="B264" s="660">
        <v>103142</v>
      </c>
      <c r="C264" s="646" t="s">
        <v>274</v>
      </c>
      <c r="D264" s="647" t="s">
        <v>159</v>
      </c>
      <c r="E264" s="648">
        <v>98.28</v>
      </c>
      <c r="F264" s="649">
        <v>103.45</v>
      </c>
      <c r="G264" s="202">
        <f>IF(P.O.!$F$4="DESONERADO",SINAPI!E264,SINAPI!F264)</f>
        <v>103.45</v>
      </c>
      <c r="H264" s="113"/>
      <c r="I264" s="113"/>
      <c r="K264" s="131">
        <f t="shared" si="4"/>
        <v>0.95002416626389563</v>
      </c>
      <c r="M264" s="106"/>
    </row>
    <row r="265" spans="1:13">
      <c r="A265" s="645" t="s">
        <v>66</v>
      </c>
      <c r="B265" s="660">
        <v>103143</v>
      </c>
      <c r="C265" s="646" t="s">
        <v>275</v>
      </c>
      <c r="D265" s="647" t="s">
        <v>159</v>
      </c>
      <c r="E265" s="648">
        <v>128.97999999999999</v>
      </c>
      <c r="F265" s="649">
        <v>135.96</v>
      </c>
      <c r="G265" s="202">
        <f>IF(P.O.!$F$4="DESONERADO",SINAPI!E265,SINAPI!F265)</f>
        <v>135.96</v>
      </c>
      <c r="H265" s="113"/>
      <c r="I265" s="113"/>
      <c r="K265" s="131">
        <f t="shared" si="4"/>
        <v>0.94866137099146797</v>
      </c>
      <c r="M265" s="106"/>
    </row>
    <row r="266" spans="1:13">
      <c r="A266" s="645" t="s">
        <v>66</v>
      </c>
      <c r="B266" s="660">
        <v>103144</v>
      </c>
      <c r="C266" s="646" t="s">
        <v>276</v>
      </c>
      <c r="D266" s="647" t="s">
        <v>159</v>
      </c>
      <c r="E266" s="648">
        <v>139.63</v>
      </c>
      <c r="F266" s="649">
        <v>147.22999999999999</v>
      </c>
      <c r="G266" s="202">
        <f>IF(P.O.!$F$4="DESONERADO",SINAPI!E266,SINAPI!F266)</f>
        <v>147.22999999999999</v>
      </c>
      <c r="H266" s="113"/>
      <c r="I266" s="113"/>
      <c r="K266" s="131">
        <f t="shared" si="4"/>
        <v>0.94838008558038445</v>
      </c>
      <c r="M266" s="106"/>
    </row>
    <row r="267" spans="1:13">
      <c r="A267" s="645" t="s">
        <v>66</v>
      </c>
      <c r="B267" s="660">
        <v>103145</v>
      </c>
      <c r="C267" s="646" t="s">
        <v>277</v>
      </c>
      <c r="D267" s="647" t="s">
        <v>159</v>
      </c>
      <c r="E267" s="648">
        <v>170.33</v>
      </c>
      <c r="F267" s="649">
        <v>179.75</v>
      </c>
      <c r="G267" s="202">
        <f>IF(P.O.!$F$4="DESONERADO",SINAPI!E267,SINAPI!F267)</f>
        <v>179.75</v>
      </c>
      <c r="H267" s="113"/>
      <c r="I267" s="113"/>
      <c r="K267" s="131">
        <f t="shared" si="4"/>
        <v>0.94759388038942982</v>
      </c>
      <c r="M267" s="106"/>
    </row>
    <row r="268" spans="1:13">
      <c r="A268" s="645" t="s">
        <v>66</v>
      </c>
      <c r="B268" s="660">
        <v>103146</v>
      </c>
      <c r="C268" s="646" t="s">
        <v>278</v>
      </c>
      <c r="D268" s="647" t="s">
        <v>159</v>
      </c>
      <c r="E268" s="648">
        <v>180.97</v>
      </c>
      <c r="F268" s="649">
        <v>191.01</v>
      </c>
      <c r="G268" s="202">
        <f>IF(P.O.!$F$4="DESONERADO",SINAPI!E268,SINAPI!F268)</f>
        <v>191.01</v>
      </c>
      <c r="H268" s="113"/>
      <c r="I268" s="113"/>
      <c r="K268" s="131">
        <f t="shared" si="4"/>
        <v>0.94743730694728023</v>
      </c>
      <c r="M268" s="106"/>
    </row>
    <row r="269" spans="1:13">
      <c r="A269" s="645" t="s">
        <v>66</v>
      </c>
      <c r="B269" s="660">
        <v>103147</v>
      </c>
      <c r="C269" s="646" t="s">
        <v>279</v>
      </c>
      <c r="D269" s="647" t="s">
        <v>159</v>
      </c>
      <c r="E269" s="648">
        <v>202.3</v>
      </c>
      <c r="F269" s="649">
        <v>213.59</v>
      </c>
      <c r="G269" s="202">
        <f>IF(P.O.!$F$4="DESONERADO",SINAPI!E269,SINAPI!F269)</f>
        <v>213.59</v>
      </c>
      <c r="H269" s="113"/>
      <c r="I269" s="113"/>
      <c r="K269" s="131">
        <f t="shared" si="4"/>
        <v>0.94714172011798314</v>
      </c>
      <c r="M269" s="106"/>
    </row>
    <row r="270" spans="1:13">
      <c r="A270" s="645" t="s">
        <v>66</v>
      </c>
      <c r="B270" s="660">
        <v>103148</v>
      </c>
      <c r="C270" s="646" t="s">
        <v>280</v>
      </c>
      <c r="D270" s="647" t="s">
        <v>159</v>
      </c>
      <c r="E270" s="648">
        <v>243.63</v>
      </c>
      <c r="F270" s="649">
        <v>257.37</v>
      </c>
      <c r="G270" s="202">
        <f>IF(P.O.!$F$4="DESONERADO",SINAPI!E270,SINAPI!F270)</f>
        <v>257.37</v>
      </c>
      <c r="H270" s="113"/>
      <c r="I270" s="113"/>
      <c r="K270" s="131">
        <f t="shared" si="4"/>
        <v>0.9466138244550647</v>
      </c>
      <c r="M270" s="106"/>
    </row>
    <row r="271" spans="1:13">
      <c r="A271" s="645" t="s">
        <v>66</v>
      </c>
      <c r="B271" s="660">
        <v>103149</v>
      </c>
      <c r="C271" s="646" t="s">
        <v>281</v>
      </c>
      <c r="D271" s="647" t="s">
        <v>159</v>
      </c>
      <c r="E271" s="648">
        <v>264.95999999999998</v>
      </c>
      <c r="F271" s="649">
        <v>279.97000000000003</v>
      </c>
      <c r="G271" s="202">
        <f>IF(P.O.!$F$4="DESONERADO",SINAPI!E271,SINAPI!F271)</f>
        <v>279.97000000000003</v>
      </c>
      <c r="H271" s="113"/>
      <c r="I271" s="113"/>
      <c r="K271" s="131">
        <f t="shared" si="4"/>
        <v>0.94638711290495392</v>
      </c>
      <c r="M271" s="106"/>
    </row>
    <row r="272" spans="1:13">
      <c r="A272" s="645" t="s">
        <v>66</v>
      </c>
      <c r="B272" s="660">
        <v>103150</v>
      </c>
      <c r="C272" s="646" t="s">
        <v>282</v>
      </c>
      <c r="D272" s="647" t="s">
        <v>159</v>
      </c>
      <c r="E272" s="648">
        <v>306.25</v>
      </c>
      <c r="F272" s="649">
        <v>323.68</v>
      </c>
      <c r="G272" s="202">
        <f>IF(P.O.!$F$4="DESONERADO",SINAPI!E272,SINAPI!F272)</f>
        <v>323.68</v>
      </c>
      <c r="H272" s="113"/>
      <c r="I272" s="113"/>
      <c r="K272" s="131">
        <f t="shared" si="4"/>
        <v>0.94615051903114189</v>
      </c>
      <c r="M272" s="106"/>
    </row>
    <row r="273" spans="1:13">
      <c r="A273" s="645" t="s">
        <v>66</v>
      </c>
      <c r="B273" s="660">
        <v>103151</v>
      </c>
      <c r="C273" s="646" t="s">
        <v>283</v>
      </c>
      <c r="D273" s="647" t="s">
        <v>159</v>
      </c>
      <c r="E273" s="648">
        <v>327.62</v>
      </c>
      <c r="F273" s="649">
        <v>346.31</v>
      </c>
      <c r="G273" s="202">
        <f>IF(P.O.!$F$4="DESONERADO",SINAPI!E273,SINAPI!F273)</f>
        <v>346.31</v>
      </c>
      <c r="H273" s="113"/>
      <c r="I273" s="113"/>
      <c r="K273" s="131">
        <f t="shared" si="4"/>
        <v>0.94603101267650369</v>
      </c>
      <c r="M273" s="106"/>
    </row>
    <row r="274" spans="1:13">
      <c r="A274" s="645" t="s">
        <v>66</v>
      </c>
      <c r="B274" s="660">
        <v>103152</v>
      </c>
      <c r="C274" s="646" t="s">
        <v>284</v>
      </c>
      <c r="D274" s="647" t="s">
        <v>159</v>
      </c>
      <c r="E274" s="648">
        <v>390.29</v>
      </c>
      <c r="F274" s="649">
        <v>412.68</v>
      </c>
      <c r="G274" s="202">
        <f>IF(P.O.!$F$4="DESONERADO",SINAPI!E274,SINAPI!F274)</f>
        <v>412.68</v>
      </c>
      <c r="H274" s="113"/>
      <c r="I274" s="113"/>
      <c r="K274" s="131">
        <f t="shared" si="4"/>
        <v>0.94574488707957738</v>
      </c>
      <c r="M274" s="106"/>
    </row>
    <row r="275" spans="1:13">
      <c r="A275" s="645" t="s">
        <v>66</v>
      </c>
      <c r="B275" s="660">
        <v>103372</v>
      </c>
      <c r="C275" s="646" t="s">
        <v>285</v>
      </c>
      <c r="D275" s="647" t="s">
        <v>111</v>
      </c>
      <c r="E275" s="648">
        <v>5.33</v>
      </c>
      <c r="F275" s="649">
        <v>5.35</v>
      </c>
      <c r="G275" s="202">
        <f>IF(P.O.!$F$4="DESONERADO",SINAPI!E275,SINAPI!F275)</f>
        <v>5.35</v>
      </c>
      <c r="H275" s="113"/>
      <c r="I275" s="113"/>
      <c r="K275" s="131">
        <f t="shared" si="4"/>
        <v>0.99626168224299072</v>
      </c>
      <c r="M275" s="106"/>
    </row>
    <row r="276" spans="1:13">
      <c r="A276" s="645" t="s">
        <v>66</v>
      </c>
      <c r="B276" s="660">
        <v>103373</v>
      </c>
      <c r="C276" s="646" t="s">
        <v>286</v>
      </c>
      <c r="D276" s="647" t="s">
        <v>111</v>
      </c>
      <c r="E276" s="648">
        <v>10.46</v>
      </c>
      <c r="F276" s="649">
        <v>10.5</v>
      </c>
      <c r="G276" s="202">
        <f>IF(P.O.!$F$4="DESONERADO",SINAPI!E276,SINAPI!F276)</f>
        <v>10.5</v>
      </c>
      <c r="H276" s="113"/>
      <c r="I276" s="113"/>
      <c r="K276" s="131">
        <f t="shared" si="4"/>
        <v>0.99619047619047629</v>
      </c>
      <c r="M276" s="106"/>
    </row>
    <row r="277" spans="1:13">
      <c r="A277" s="645" t="s">
        <v>66</v>
      </c>
      <c r="B277" s="660">
        <v>103376</v>
      </c>
      <c r="C277" s="646" t="s">
        <v>287</v>
      </c>
      <c r="D277" s="647" t="s">
        <v>111</v>
      </c>
      <c r="E277" s="648">
        <v>125.06</v>
      </c>
      <c r="F277" s="649">
        <v>125.19</v>
      </c>
      <c r="G277" s="202">
        <f>IF(P.O.!$F$4="DESONERADO",SINAPI!E277,SINAPI!F277)</f>
        <v>125.19</v>
      </c>
      <c r="H277" s="113"/>
      <c r="I277" s="113"/>
      <c r="K277" s="131">
        <f t="shared" si="4"/>
        <v>0.99896157840083077</v>
      </c>
      <c r="M277" s="106"/>
    </row>
    <row r="278" spans="1:13">
      <c r="A278" s="645" t="s">
        <v>66</v>
      </c>
      <c r="B278" s="660">
        <v>103377</v>
      </c>
      <c r="C278" s="646" t="s">
        <v>288</v>
      </c>
      <c r="D278" s="647" t="s">
        <v>111</v>
      </c>
      <c r="E278" s="648">
        <v>267.73</v>
      </c>
      <c r="F278" s="649">
        <v>267.92</v>
      </c>
      <c r="G278" s="202">
        <f>IF(P.O.!$F$4="DESONERADO",SINAPI!E278,SINAPI!F278)</f>
        <v>267.92</v>
      </c>
      <c r="H278" s="113"/>
      <c r="I278" s="113"/>
      <c r="K278" s="131">
        <f t="shared" si="4"/>
        <v>0.99929083308450284</v>
      </c>
      <c r="M278" s="106"/>
    </row>
    <row r="279" spans="1:13">
      <c r="A279" s="645" t="s">
        <v>66</v>
      </c>
      <c r="B279" s="660">
        <v>103379</v>
      </c>
      <c r="C279" s="646" t="s">
        <v>289</v>
      </c>
      <c r="D279" s="647" t="s">
        <v>111</v>
      </c>
      <c r="E279" s="648">
        <v>416.92</v>
      </c>
      <c r="F279" s="649">
        <v>417.14</v>
      </c>
      <c r="G279" s="202">
        <f>IF(P.O.!$F$4="DESONERADO",SINAPI!E279,SINAPI!F279)</f>
        <v>417.14</v>
      </c>
      <c r="H279" s="113"/>
      <c r="I279" s="113"/>
      <c r="K279" s="131">
        <f t="shared" si="4"/>
        <v>0.99947259912739139</v>
      </c>
      <c r="M279" s="106"/>
    </row>
    <row r="280" spans="1:13">
      <c r="A280" s="645" t="s">
        <v>66</v>
      </c>
      <c r="B280" s="660">
        <v>103383</v>
      </c>
      <c r="C280" s="646" t="s">
        <v>290</v>
      </c>
      <c r="D280" s="647" t="s">
        <v>111</v>
      </c>
      <c r="E280" s="648">
        <v>1022.69</v>
      </c>
      <c r="F280" s="650">
        <v>1022.91</v>
      </c>
      <c r="G280" s="202">
        <f>IF(P.O.!$F$4="DESONERADO",SINAPI!E280,SINAPI!F280)</f>
        <v>1022.91</v>
      </c>
      <c r="H280" s="113"/>
      <c r="I280" s="113"/>
      <c r="K280" s="131">
        <f t="shared" si="4"/>
        <v>0.99978492731520863</v>
      </c>
      <c r="M280" s="106"/>
    </row>
    <row r="281" spans="1:13">
      <c r="A281" s="645" t="s">
        <v>66</v>
      </c>
      <c r="B281" s="660">
        <v>103385</v>
      </c>
      <c r="C281" s="646" t="s">
        <v>291</v>
      </c>
      <c r="D281" s="647" t="s">
        <v>111</v>
      </c>
      <c r="E281" s="648">
        <v>1648.96</v>
      </c>
      <c r="F281" s="650">
        <v>1649.39</v>
      </c>
      <c r="G281" s="202">
        <f>IF(P.O.!$F$4="DESONERADO",SINAPI!E281,SINAPI!F281)</f>
        <v>1649.39</v>
      </c>
      <c r="H281" s="113"/>
      <c r="I281" s="113"/>
      <c r="K281" s="131">
        <f t="shared" si="4"/>
        <v>0.99973929755849134</v>
      </c>
      <c r="M281" s="106"/>
    </row>
    <row r="282" spans="1:13">
      <c r="A282" s="645" t="s">
        <v>66</v>
      </c>
      <c r="B282" s="660">
        <v>103387</v>
      </c>
      <c r="C282" s="646" t="s">
        <v>292</v>
      </c>
      <c r="D282" s="647" t="s">
        <v>111</v>
      </c>
      <c r="E282" s="648">
        <v>2892.83</v>
      </c>
      <c r="F282" s="650">
        <v>2893.49</v>
      </c>
      <c r="G282" s="202">
        <f>IF(P.O.!$F$4="DESONERADO",SINAPI!E282,SINAPI!F282)</f>
        <v>2893.49</v>
      </c>
      <c r="H282" s="113"/>
      <c r="I282" s="113"/>
      <c r="K282" s="131">
        <f t="shared" si="4"/>
        <v>0.9997719017518637</v>
      </c>
      <c r="M282" s="106"/>
    </row>
    <row r="283" spans="1:13">
      <c r="A283" s="645" t="s">
        <v>66</v>
      </c>
      <c r="B283" s="660">
        <v>103389</v>
      </c>
      <c r="C283" s="646" t="s">
        <v>293</v>
      </c>
      <c r="D283" s="647" t="s">
        <v>111</v>
      </c>
      <c r="E283" s="648">
        <v>4302.13</v>
      </c>
      <c r="F283" s="650">
        <v>4303.08</v>
      </c>
      <c r="G283" s="202">
        <f>IF(P.O.!$F$4="DESONERADO",SINAPI!E283,SINAPI!F283)</f>
        <v>4303.08</v>
      </c>
      <c r="H283" s="113"/>
      <c r="I283" s="113"/>
      <c r="K283" s="131">
        <f t="shared" si="4"/>
        <v>0.99977922790187501</v>
      </c>
      <c r="M283" s="106"/>
    </row>
    <row r="284" spans="1:13">
      <c r="A284" s="645" t="s">
        <v>66</v>
      </c>
      <c r="B284" s="660">
        <v>103391</v>
      </c>
      <c r="C284" s="646" t="s">
        <v>294</v>
      </c>
      <c r="D284" s="647" t="s">
        <v>111</v>
      </c>
      <c r="E284" s="648">
        <v>2834.06</v>
      </c>
      <c r="F284" s="650">
        <v>2835.42</v>
      </c>
      <c r="G284" s="202">
        <f>IF(P.O.!$F$4="DESONERADO",SINAPI!E284,SINAPI!F284)</f>
        <v>2835.42</v>
      </c>
      <c r="H284" s="113"/>
      <c r="I284" s="113"/>
      <c r="K284" s="131">
        <f t="shared" si="4"/>
        <v>0.99952035324572719</v>
      </c>
      <c r="M284" s="106"/>
    </row>
    <row r="285" spans="1:13">
      <c r="A285" s="645" t="s">
        <v>66</v>
      </c>
      <c r="B285" s="660">
        <v>103392</v>
      </c>
      <c r="C285" s="646" t="s">
        <v>295</v>
      </c>
      <c r="D285" s="647" t="s">
        <v>111</v>
      </c>
      <c r="E285" s="648">
        <v>4632.26</v>
      </c>
      <c r="F285" s="650">
        <v>4633.8500000000004</v>
      </c>
      <c r="G285" s="202">
        <f>IF(P.O.!$F$4="DESONERADO",SINAPI!E285,SINAPI!F285)</f>
        <v>4633.8500000000004</v>
      </c>
      <c r="H285" s="113"/>
      <c r="I285" s="113"/>
      <c r="K285" s="131">
        <f t="shared" si="4"/>
        <v>0.99965687279476023</v>
      </c>
      <c r="M285" s="106"/>
    </row>
    <row r="286" spans="1:13">
      <c r="A286" s="645" t="s">
        <v>66</v>
      </c>
      <c r="B286" s="660">
        <v>103393</v>
      </c>
      <c r="C286" s="646" t="s">
        <v>296</v>
      </c>
      <c r="D286" s="647" t="s">
        <v>111</v>
      </c>
      <c r="E286" s="648">
        <v>5109.16</v>
      </c>
      <c r="F286" s="650">
        <v>5111</v>
      </c>
      <c r="G286" s="202">
        <f>IF(P.O.!$F$4="DESONERADO",SINAPI!E286,SINAPI!F286)</f>
        <v>5111</v>
      </c>
      <c r="H286" s="113"/>
      <c r="I286" s="113"/>
      <c r="K286" s="131">
        <f t="shared" si="4"/>
        <v>0.99963999217374289</v>
      </c>
      <c r="M286" s="106"/>
    </row>
    <row r="287" spans="1:13">
      <c r="A287" s="645" t="s">
        <v>66</v>
      </c>
      <c r="B287" s="660">
        <v>103397</v>
      </c>
      <c r="C287" s="646" t="s">
        <v>297</v>
      </c>
      <c r="D287" s="647" t="s">
        <v>159</v>
      </c>
      <c r="E287" s="648">
        <v>3.23</v>
      </c>
      <c r="F287" s="649">
        <v>3.63</v>
      </c>
      <c r="G287" s="202">
        <f>IF(P.O.!$F$4="DESONERADO",SINAPI!E287,SINAPI!F287)</f>
        <v>3.63</v>
      </c>
      <c r="H287" s="113"/>
      <c r="I287" s="113"/>
      <c r="K287" s="131">
        <f t="shared" si="4"/>
        <v>0.88980716253443526</v>
      </c>
      <c r="M287" s="106"/>
    </row>
    <row r="288" spans="1:13">
      <c r="A288" s="645" t="s">
        <v>66</v>
      </c>
      <c r="B288" s="660">
        <v>103398</v>
      </c>
      <c r="C288" s="646" t="s">
        <v>298</v>
      </c>
      <c r="D288" s="647" t="s">
        <v>159</v>
      </c>
      <c r="E288" s="648">
        <v>5.18</v>
      </c>
      <c r="F288" s="649">
        <v>5.81</v>
      </c>
      <c r="G288" s="202">
        <f>IF(P.O.!$F$4="DESONERADO",SINAPI!E288,SINAPI!F288)</f>
        <v>5.81</v>
      </c>
      <c r="H288" s="113"/>
      <c r="I288" s="113"/>
      <c r="K288" s="131">
        <f t="shared" si="4"/>
        <v>0.89156626506024095</v>
      </c>
      <c r="M288" s="106"/>
    </row>
    <row r="289" spans="1:13">
      <c r="A289" s="645" t="s">
        <v>66</v>
      </c>
      <c r="B289" s="660">
        <v>103399</v>
      </c>
      <c r="C289" s="646" t="s">
        <v>299</v>
      </c>
      <c r="D289" s="647" t="s">
        <v>159</v>
      </c>
      <c r="E289" s="648">
        <v>10.199999999999999</v>
      </c>
      <c r="F289" s="649">
        <v>11.45</v>
      </c>
      <c r="G289" s="202">
        <f>IF(P.O.!$F$4="DESONERADO",SINAPI!E289,SINAPI!F289)</f>
        <v>11.45</v>
      </c>
      <c r="H289" s="113"/>
      <c r="I289" s="113"/>
      <c r="K289" s="131">
        <f t="shared" si="4"/>
        <v>0.89082969432314407</v>
      </c>
      <c r="M289" s="106"/>
    </row>
    <row r="290" spans="1:13">
      <c r="A290" s="645" t="s">
        <v>66</v>
      </c>
      <c r="B290" s="660">
        <v>103400</v>
      </c>
      <c r="C290" s="646" t="s">
        <v>300</v>
      </c>
      <c r="D290" s="647" t="s">
        <v>159</v>
      </c>
      <c r="E290" s="648">
        <v>14.58</v>
      </c>
      <c r="F290" s="649">
        <v>16.36</v>
      </c>
      <c r="G290" s="202">
        <f>IF(P.O.!$F$4="DESONERADO",SINAPI!E290,SINAPI!F290)</f>
        <v>16.36</v>
      </c>
      <c r="H290" s="113"/>
      <c r="I290" s="113"/>
      <c r="K290" s="131">
        <f t="shared" si="4"/>
        <v>0.89119804400977998</v>
      </c>
      <c r="M290" s="106"/>
    </row>
    <row r="291" spans="1:13">
      <c r="A291" s="645" t="s">
        <v>66</v>
      </c>
      <c r="B291" s="660">
        <v>103401</v>
      </c>
      <c r="C291" s="646" t="s">
        <v>301</v>
      </c>
      <c r="D291" s="647" t="s">
        <v>159</v>
      </c>
      <c r="E291" s="648">
        <v>17.829999999999998</v>
      </c>
      <c r="F291" s="649">
        <v>20</v>
      </c>
      <c r="G291" s="202">
        <f>IF(P.O.!$F$4="DESONERADO",SINAPI!E291,SINAPI!F291)</f>
        <v>20</v>
      </c>
      <c r="H291" s="113"/>
      <c r="I291" s="113"/>
      <c r="K291" s="131">
        <f t="shared" si="4"/>
        <v>0.89149999999999996</v>
      </c>
      <c r="M291" s="106"/>
    </row>
    <row r="292" spans="1:13">
      <c r="A292" s="645" t="s">
        <v>66</v>
      </c>
      <c r="B292" s="660">
        <v>103402</v>
      </c>
      <c r="C292" s="646" t="s">
        <v>302</v>
      </c>
      <c r="D292" s="647" t="s">
        <v>159</v>
      </c>
      <c r="E292" s="648">
        <v>25.93</v>
      </c>
      <c r="F292" s="649">
        <v>29.1</v>
      </c>
      <c r="G292" s="202">
        <f>IF(P.O.!$F$4="DESONERADO",SINAPI!E292,SINAPI!F292)</f>
        <v>29.1</v>
      </c>
      <c r="H292" s="113"/>
      <c r="I292" s="113"/>
      <c r="K292" s="131">
        <f t="shared" si="4"/>
        <v>0.89106529209621987</v>
      </c>
      <c r="M292" s="106"/>
    </row>
    <row r="293" spans="1:13">
      <c r="A293" s="645" t="s">
        <v>66</v>
      </c>
      <c r="B293" s="660">
        <v>103403</v>
      </c>
      <c r="C293" s="646" t="s">
        <v>303</v>
      </c>
      <c r="D293" s="647" t="s">
        <v>159</v>
      </c>
      <c r="E293" s="648">
        <v>29.17</v>
      </c>
      <c r="F293" s="649">
        <v>32.74</v>
      </c>
      <c r="G293" s="202">
        <f>IF(P.O.!$F$4="DESONERADO",SINAPI!E293,SINAPI!F293)</f>
        <v>32.74</v>
      </c>
      <c r="H293" s="113"/>
      <c r="I293" s="113"/>
      <c r="K293" s="131">
        <f t="shared" si="4"/>
        <v>0.89095907147220521</v>
      </c>
      <c r="M293" s="106"/>
    </row>
    <row r="294" spans="1:13">
      <c r="A294" s="645" t="s">
        <v>66</v>
      </c>
      <c r="B294" s="660">
        <v>103404</v>
      </c>
      <c r="C294" s="646" t="s">
        <v>304</v>
      </c>
      <c r="D294" s="647" t="s">
        <v>159</v>
      </c>
      <c r="E294" s="648">
        <v>32.409999999999997</v>
      </c>
      <c r="F294" s="649">
        <v>36.380000000000003</v>
      </c>
      <c r="G294" s="202">
        <f>IF(P.O.!$F$4="DESONERADO",SINAPI!E294,SINAPI!F294)</f>
        <v>36.380000000000003</v>
      </c>
      <c r="H294" s="113"/>
      <c r="I294" s="113"/>
      <c r="K294" s="131">
        <f t="shared" si="4"/>
        <v>0.89087410665200639</v>
      </c>
      <c r="M294" s="106"/>
    </row>
    <row r="295" spans="1:13">
      <c r="A295" s="645" t="s">
        <v>66</v>
      </c>
      <c r="B295" s="660">
        <v>103405</v>
      </c>
      <c r="C295" s="646" t="s">
        <v>305</v>
      </c>
      <c r="D295" s="647" t="s">
        <v>159</v>
      </c>
      <c r="E295" s="648">
        <v>36.47</v>
      </c>
      <c r="F295" s="649">
        <v>40.93</v>
      </c>
      <c r="G295" s="202">
        <f>IF(P.O.!$F$4="DESONERADO",SINAPI!E295,SINAPI!F295)</f>
        <v>40.93</v>
      </c>
      <c r="H295" s="113"/>
      <c r="I295" s="113"/>
      <c r="K295" s="131">
        <f t="shared" si="4"/>
        <v>0.8910334717810896</v>
      </c>
      <c r="M295" s="106"/>
    </row>
    <row r="296" spans="1:13">
      <c r="A296" s="645" t="s">
        <v>66</v>
      </c>
      <c r="B296" s="660">
        <v>103406</v>
      </c>
      <c r="C296" s="646" t="s">
        <v>306</v>
      </c>
      <c r="D296" s="647" t="s">
        <v>159</v>
      </c>
      <c r="E296" s="648">
        <v>40.520000000000003</v>
      </c>
      <c r="F296" s="649">
        <v>45.48</v>
      </c>
      <c r="G296" s="202">
        <f>IF(P.O.!$F$4="DESONERADO",SINAPI!E296,SINAPI!F296)</f>
        <v>45.48</v>
      </c>
      <c r="H296" s="113"/>
      <c r="I296" s="113"/>
      <c r="K296" s="131">
        <f t="shared" si="4"/>
        <v>0.89094107299912062</v>
      </c>
      <c r="M296" s="106"/>
    </row>
    <row r="297" spans="1:13">
      <c r="A297" s="645" t="s">
        <v>66</v>
      </c>
      <c r="B297" s="660">
        <v>103407</v>
      </c>
      <c r="C297" s="646" t="s">
        <v>307</v>
      </c>
      <c r="D297" s="647" t="s">
        <v>159</v>
      </c>
      <c r="E297" s="648">
        <v>45.38</v>
      </c>
      <c r="F297" s="649">
        <v>50.94</v>
      </c>
      <c r="G297" s="202">
        <f>IF(P.O.!$F$4="DESONERADO",SINAPI!E297,SINAPI!F297)</f>
        <v>50.94</v>
      </c>
      <c r="H297" s="113"/>
      <c r="I297" s="113"/>
      <c r="K297" s="131">
        <f t="shared" si="4"/>
        <v>0.89085198272477428</v>
      </c>
      <c r="M297" s="106"/>
    </row>
    <row r="298" spans="1:13">
      <c r="A298" s="645" t="s">
        <v>66</v>
      </c>
      <c r="B298" s="660">
        <v>103408</v>
      </c>
      <c r="C298" s="646" t="s">
        <v>308</v>
      </c>
      <c r="D298" s="647" t="s">
        <v>159</v>
      </c>
      <c r="E298" s="648">
        <v>51.06</v>
      </c>
      <c r="F298" s="649">
        <v>57.31</v>
      </c>
      <c r="G298" s="202">
        <f>IF(P.O.!$F$4="DESONERADO",SINAPI!E298,SINAPI!F298)</f>
        <v>57.31</v>
      </c>
      <c r="H298" s="113"/>
      <c r="I298" s="113"/>
      <c r="K298" s="131">
        <f t="shared" si="4"/>
        <v>0.89094398883266446</v>
      </c>
      <c r="M298" s="106"/>
    </row>
    <row r="299" spans="1:13">
      <c r="A299" s="645" t="s">
        <v>66</v>
      </c>
      <c r="B299" s="660">
        <v>103409</v>
      </c>
      <c r="C299" s="646" t="s">
        <v>309</v>
      </c>
      <c r="D299" s="647" t="s">
        <v>159</v>
      </c>
      <c r="E299" s="648">
        <v>57.55</v>
      </c>
      <c r="F299" s="649">
        <v>64.58</v>
      </c>
      <c r="G299" s="202">
        <f>IF(P.O.!$F$4="DESONERADO",SINAPI!E299,SINAPI!F299)</f>
        <v>64.58</v>
      </c>
      <c r="H299" s="113"/>
      <c r="I299" s="113"/>
      <c r="K299" s="131">
        <f t="shared" si="4"/>
        <v>0.89114276865902753</v>
      </c>
      <c r="M299" s="106"/>
    </row>
    <row r="300" spans="1:13">
      <c r="A300" s="645" t="s">
        <v>66</v>
      </c>
      <c r="B300" s="660">
        <v>103410</v>
      </c>
      <c r="C300" s="646" t="s">
        <v>310</v>
      </c>
      <c r="D300" s="647" t="s">
        <v>159</v>
      </c>
      <c r="E300" s="648">
        <v>64.84</v>
      </c>
      <c r="F300" s="649">
        <v>72.77</v>
      </c>
      <c r="G300" s="202">
        <f>IF(P.O.!$F$4="DESONERADO",SINAPI!E300,SINAPI!F300)</f>
        <v>72.77</v>
      </c>
      <c r="H300" s="113"/>
      <c r="I300" s="113"/>
      <c r="K300" s="131">
        <f t="shared" si="4"/>
        <v>0.89102652191837306</v>
      </c>
      <c r="M300" s="106"/>
    </row>
    <row r="301" spans="1:13">
      <c r="A301" s="645" t="s">
        <v>66</v>
      </c>
      <c r="B301" s="660">
        <v>103411</v>
      </c>
      <c r="C301" s="646" t="s">
        <v>311</v>
      </c>
      <c r="D301" s="647" t="s">
        <v>159</v>
      </c>
      <c r="E301" s="648">
        <v>6.47</v>
      </c>
      <c r="F301" s="649">
        <v>7.27</v>
      </c>
      <c r="G301" s="202">
        <f>IF(P.O.!$F$4="DESONERADO",SINAPI!E301,SINAPI!F301)</f>
        <v>7.27</v>
      </c>
      <c r="H301" s="113"/>
      <c r="I301" s="113"/>
      <c r="K301" s="131">
        <f t="shared" si="4"/>
        <v>0.88995873452544705</v>
      </c>
      <c r="M301" s="106"/>
    </row>
    <row r="302" spans="1:13">
      <c r="A302" s="645" t="s">
        <v>66</v>
      </c>
      <c r="B302" s="660">
        <v>103412</v>
      </c>
      <c r="C302" s="646" t="s">
        <v>312</v>
      </c>
      <c r="D302" s="647" t="s">
        <v>159</v>
      </c>
      <c r="E302" s="648">
        <v>10.37</v>
      </c>
      <c r="F302" s="649">
        <v>11.64</v>
      </c>
      <c r="G302" s="202">
        <f>IF(P.O.!$F$4="DESONERADO",SINAPI!E302,SINAPI!F302)</f>
        <v>11.64</v>
      </c>
      <c r="H302" s="113"/>
      <c r="I302" s="113"/>
      <c r="K302" s="131">
        <f t="shared" si="4"/>
        <v>0.89089347079037795</v>
      </c>
      <c r="M302" s="106"/>
    </row>
    <row r="303" spans="1:13">
      <c r="A303" s="645" t="s">
        <v>66</v>
      </c>
      <c r="B303" s="660">
        <v>103413</v>
      </c>
      <c r="C303" s="646" t="s">
        <v>313</v>
      </c>
      <c r="D303" s="647" t="s">
        <v>159</v>
      </c>
      <c r="E303" s="648">
        <v>20.420000000000002</v>
      </c>
      <c r="F303" s="649">
        <v>22.92</v>
      </c>
      <c r="G303" s="202">
        <f>IF(P.O.!$F$4="DESONERADO",SINAPI!E303,SINAPI!F303)</f>
        <v>22.92</v>
      </c>
      <c r="H303" s="113"/>
      <c r="I303" s="113"/>
      <c r="K303" s="131">
        <f t="shared" si="4"/>
        <v>0.89092495636998259</v>
      </c>
      <c r="M303" s="106"/>
    </row>
    <row r="304" spans="1:13">
      <c r="A304" s="645" t="s">
        <v>66</v>
      </c>
      <c r="B304" s="660">
        <v>103414</v>
      </c>
      <c r="C304" s="646" t="s">
        <v>314</v>
      </c>
      <c r="D304" s="647" t="s">
        <v>159</v>
      </c>
      <c r="E304" s="648">
        <v>29.17</v>
      </c>
      <c r="F304" s="649">
        <v>32.74</v>
      </c>
      <c r="G304" s="202">
        <f>IF(P.O.!$F$4="DESONERADO",SINAPI!E304,SINAPI!F304)</f>
        <v>32.74</v>
      </c>
      <c r="H304" s="113"/>
      <c r="I304" s="113"/>
      <c r="K304" s="131">
        <f t="shared" si="4"/>
        <v>0.89095907147220521</v>
      </c>
      <c r="M304" s="106"/>
    </row>
    <row r="305" spans="1:13">
      <c r="A305" s="645" t="s">
        <v>66</v>
      </c>
      <c r="B305" s="660">
        <v>103415</v>
      </c>
      <c r="C305" s="646" t="s">
        <v>315</v>
      </c>
      <c r="D305" s="647" t="s">
        <v>159</v>
      </c>
      <c r="E305" s="648">
        <v>35.659999999999997</v>
      </c>
      <c r="F305" s="649">
        <v>40.020000000000003</v>
      </c>
      <c r="G305" s="202">
        <f>IF(P.O.!$F$4="DESONERADO",SINAPI!E305,SINAPI!F305)</f>
        <v>40.020000000000003</v>
      </c>
      <c r="H305" s="113"/>
      <c r="I305" s="113"/>
      <c r="K305" s="131">
        <f t="shared" si="4"/>
        <v>0.89105447276361804</v>
      </c>
      <c r="M305" s="106"/>
    </row>
    <row r="306" spans="1:13">
      <c r="A306" s="645" t="s">
        <v>66</v>
      </c>
      <c r="B306" s="660">
        <v>103416</v>
      </c>
      <c r="C306" s="646" t="s">
        <v>316</v>
      </c>
      <c r="D306" s="647" t="s">
        <v>159</v>
      </c>
      <c r="E306" s="648">
        <v>51.87</v>
      </c>
      <c r="F306" s="649">
        <v>58.21</v>
      </c>
      <c r="G306" s="202">
        <f>IF(P.O.!$F$4="DESONERADO",SINAPI!E306,SINAPI!F306)</f>
        <v>58.21</v>
      </c>
      <c r="H306" s="113"/>
      <c r="I306" s="113"/>
      <c r="K306" s="131">
        <f t="shared" si="4"/>
        <v>0.89108400618450434</v>
      </c>
      <c r="M306" s="106"/>
    </row>
    <row r="307" spans="1:13">
      <c r="A307" s="645" t="s">
        <v>66</v>
      </c>
      <c r="B307" s="660">
        <v>103417</v>
      </c>
      <c r="C307" s="646" t="s">
        <v>317</v>
      </c>
      <c r="D307" s="647" t="s">
        <v>159</v>
      </c>
      <c r="E307" s="648">
        <v>58.36</v>
      </c>
      <c r="F307" s="649">
        <v>65.5</v>
      </c>
      <c r="G307" s="202">
        <f>IF(P.O.!$F$4="DESONERADO",SINAPI!E307,SINAPI!F307)</f>
        <v>65.5</v>
      </c>
      <c r="H307" s="113"/>
      <c r="I307" s="113"/>
      <c r="K307" s="131">
        <f t="shared" si="4"/>
        <v>0.89099236641221369</v>
      </c>
      <c r="M307" s="106"/>
    </row>
    <row r="308" spans="1:13">
      <c r="A308" s="645" t="s">
        <v>66</v>
      </c>
      <c r="B308" s="660">
        <v>103418</v>
      </c>
      <c r="C308" s="646" t="s">
        <v>318</v>
      </c>
      <c r="D308" s="647" t="s">
        <v>159</v>
      </c>
      <c r="E308" s="648">
        <v>64.84</v>
      </c>
      <c r="F308" s="649">
        <v>72.77</v>
      </c>
      <c r="G308" s="202">
        <f>IF(P.O.!$F$4="DESONERADO",SINAPI!E308,SINAPI!F308)</f>
        <v>72.77</v>
      </c>
      <c r="H308" s="113"/>
      <c r="I308" s="113"/>
      <c r="K308" s="131">
        <f t="shared" si="4"/>
        <v>0.89102652191837306</v>
      </c>
      <c r="M308" s="106"/>
    </row>
    <row r="309" spans="1:13">
      <c r="A309" s="645" t="s">
        <v>66</v>
      </c>
      <c r="B309" s="660">
        <v>103419</v>
      </c>
      <c r="C309" s="646" t="s">
        <v>319</v>
      </c>
      <c r="D309" s="647" t="s">
        <v>159</v>
      </c>
      <c r="E309" s="648">
        <v>72.95</v>
      </c>
      <c r="F309" s="649">
        <v>81.88</v>
      </c>
      <c r="G309" s="202">
        <f>IF(P.O.!$F$4="DESONERADO",SINAPI!E309,SINAPI!F309)</f>
        <v>81.88</v>
      </c>
      <c r="H309" s="113"/>
      <c r="I309" s="113"/>
      <c r="K309" s="131">
        <f t="shared" si="4"/>
        <v>0.89093795798729858</v>
      </c>
      <c r="M309" s="106"/>
    </row>
    <row r="310" spans="1:13">
      <c r="A310" s="645" t="s">
        <v>66</v>
      </c>
      <c r="B310" s="660">
        <v>103420</v>
      </c>
      <c r="C310" s="646" t="s">
        <v>320</v>
      </c>
      <c r="D310" s="647" t="s">
        <v>159</v>
      </c>
      <c r="E310" s="648">
        <v>81.05</v>
      </c>
      <c r="F310" s="649">
        <v>90.97</v>
      </c>
      <c r="G310" s="202">
        <f>IF(P.O.!$F$4="DESONERADO",SINAPI!E310,SINAPI!F310)</f>
        <v>90.97</v>
      </c>
      <c r="H310" s="113"/>
      <c r="I310" s="113"/>
      <c r="K310" s="131">
        <f t="shared" si="4"/>
        <v>0.89095306144882924</v>
      </c>
      <c r="M310" s="106"/>
    </row>
    <row r="311" spans="1:13">
      <c r="A311" s="645" t="s">
        <v>66</v>
      </c>
      <c r="B311" s="660">
        <v>103421</v>
      </c>
      <c r="C311" s="646" t="s">
        <v>321</v>
      </c>
      <c r="D311" s="647" t="s">
        <v>159</v>
      </c>
      <c r="E311" s="648">
        <v>90.78</v>
      </c>
      <c r="F311" s="649">
        <v>101.89</v>
      </c>
      <c r="G311" s="202">
        <f>IF(P.O.!$F$4="DESONERADO",SINAPI!E311,SINAPI!F311)</f>
        <v>101.89</v>
      </c>
      <c r="H311" s="113"/>
      <c r="I311" s="113"/>
      <c r="K311" s="131">
        <f t="shared" si="4"/>
        <v>0.89096084012169985</v>
      </c>
      <c r="M311" s="106"/>
    </row>
    <row r="312" spans="1:13">
      <c r="A312" s="645" t="s">
        <v>66</v>
      </c>
      <c r="B312" s="660">
        <v>103422</v>
      </c>
      <c r="C312" s="646" t="s">
        <v>322</v>
      </c>
      <c r="D312" s="647" t="s">
        <v>159</v>
      </c>
      <c r="E312" s="648">
        <v>102.13</v>
      </c>
      <c r="F312" s="649">
        <v>114.62</v>
      </c>
      <c r="G312" s="202">
        <f>IF(P.O.!$F$4="DESONERADO",SINAPI!E312,SINAPI!F312)</f>
        <v>114.62</v>
      </c>
      <c r="H312" s="113"/>
      <c r="I312" s="113"/>
      <c r="K312" s="131">
        <f t="shared" si="4"/>
        <v>0.8910312336415982</v>
      </c>
      <c r="M312" s="106"/>
    </row>
    <row r="313" spans="1:13">
      <c r="A313" s="645" t="s">
        <v>66</v>
      </c>
      <c r="B313" s="660">
        <v>103423</v>
      </c>
      <c r="C313" s="646" t="s">
        <v>323</v>
      </c>
      <c r="D313" s="647" t="s">
        <v>159</v>
      </c>
      <c r="E313" s="648">
        <v>115.1</v>
      </c>
      <c r="F313" s="649">
        <v>129.18</v>
      </c>
      <c r="G313" s="202">
        <f>IF(P.O.!$F$4="DESONERADO",SINAPI!E313,SINAPI!F313)</f>
        <v>129.18</v>
      </c>
      <c r="H313" s="113"/>
      <c r="I313" s="113"/>
      <c r="K313" s="131">
        <f t="shared" si="4"/>
        <v>0.89100479950456712</v>
      </c>
      <c r="M313" s="106"/>
    </row>
    <row r="314" spans="1:13">
      <c r="A314" s="645" t="s">
        <v>66</v>
      </c>
      <c r="B314" s="660">
        <v>103424</v>
      </c>
      <c r="C314" s="646" t="s">
        <v>324</v>
      </c>
      <c r="D314" s="647" t="s">
        <v>159</v>
      </c>
      <c r="E314" s="648">
        <v>129.69</v>
      </c>
      <c r="F314" s="649">
        <v>145.56</v>
      </c>
      <c r="G314" s="202">
        <f>IF(P.O.!$F$4="DESONERADO",SINAPI!E314,SINAPI!F314)</f>
        <v>145.56</v>
      </c>
      <c r="H314" s="113"/>
      <c r="I314" s="113"/>
      <c r="K314" s="131">
        <f t="shared" si="4"/>
        <v>0.89097279472382518</v>
      </c>
      <c r="M314" s="106"/>
    </row>
    <row r="315" spans="1:13">
      <c r="A315" s="645" t="s">
        <v>66</v>
      </c>
      <c r="B315" s="660">
        <v>103425</v>
      </c>
      <c r="C315" s="646" t="s">
        <v>325</v>
      </c>
      <c r="D315" s="647" t="s">
        <v>159</v>
      </c>
      <c r="E315" s="648">
        <v>14.9</v>
      </c>
      <c r="F315" s="649">
        <v>15.3</v>
      </c>
      <c r="G315" s="202">
        <f>IF(P.O.!$F$4="DESONERADO",SINAPI!E315,SINAPI!F315)</f>
        <v>15.3</v>
      </c>
      <c r="H315" s="113"/>
      <c r="I315" s="113"/>
      <c r="K315" s="131">
        <f t="shared" si="4"/>
        <v>0.97385620915032678</v>
      </c>
      <c r="M315" s="106"/>
    </row>
    <row r="316" spans="1:13">
      <c r="A316" s="645" t="s">
        <v>66</v>
      </c>
      <c r="B316" s="660">
        <v>103426</v>
      </c>
      <c r="C316" s="646" t="s">
        <v>326</v>
      </c>
      <c r="D316" s="647" t="s">
        <v>159</v>
      </c>
      <c r="E316" s="648">
        <v>17.760000000000002</v>
      </c>
      <c r="F316" s="649">
        <v>18.39</v>
      </c>
      <c r="G316" s="202">
        <f>IF(P.O.!$F$4="DESONERADO",SINAPI!E316,SINAPI!F316)</f>
        <v>18.39</v>
      </c>
      <c r="H316" s="113"/>
      <c r="I316" s="113"/>
      <c r="K316" s="131">
        <f t="shared" si="4"/>
        <v>0.96574225122349111</v>
      </c>
      <c r="M316" s="106"/>
    </row>
    <row r="317" spans="1:13">
      <c r="A317" s="645" t="s">
        <v>66</v>
      </c>
      <c r="B317" s="660">
        <v>103427</v>
      </c>
      <c r="C317" s="646" t="s">
        <v>327</v>
      </c>
      <c r="D317" s="647" t="s">
        <v>159</v>
      </c>
      <c r="E317" s="648">
        <v>35.6</v>
      </c>
      <c r="F317" s="649">
        <v>36.85</v>
      </c>
      <c r="G317" s="202">
        <f>IF(P.O.!$F$4="DESONERADO",SINAPI!E317,SINAPI!F317)</f>
        <v>36.85</v>
      </c>
      <c r="H317" s="113"/>
      <c r="I317" s="113"/>
      <c r="K317" s="131">
        <f t="shared" si="4"/>
        <v>0.96607869742198105</v>
      </c>
      <c r="M317" s="106"/>
    </row>
    <row r="318" spans="1:13">
      <c r="A318" s="645" t="s">
        <v>66</v>
      </c>
      <c r="B318" s="660">
        <v>103428</v>
      </c>
      <c r="C318" s="646" t="s">
        <v>328</v>
      </c>
      <c r="D318" s="647" t="s">
        <v>159</v>
      </c>
      <c r="E318" s="648">
        <v>241.2</v>
      </c>
      <c r="F318" s="649">
        <v>245.17</v>
      </c>
      <c r="G318" s="202">
        <f>IF(P.O.!$F$4="DESONERADO",SINAPI!E318,SINAPI!F318)</f>
        <v>245.17</v>
      </c>
      <c r="H318" s="113"/>
      <c r="I318" s="113"/>
      <c r="K318" s="131">
        <f t="shared" si="4"/>
        <v>0.98380715421952114</v>
      </c>
      <c r="M318" s="106"/>
    </row>
    <row r="319" spans="1:13">
      <c r="A319" s="645" t="s">
        <v>66</v>
      </c>
      <c r="B319" s="660">
        <v>103429</v>
      </c>
      <c r="C319" s="646" t="s">
        <v>329</v>
      </c>
      <c r="D319" s="647" t="s">
        <v>159</v>
      </c>
      <c r="E319" s="648">
        <v>2705.17</v>
      </c>
      <c r="F319" s="650">
        <v>2713.1</v>
      </c>
      <c r="G319" s="202">
        <f>IF(P.O.!$F$4="DESONERADO",SINAPI!E319,SINAPI!F319)</f>
        <v>2713.1</v>
      </c>
      <c r="H319" s="113"/>
      <c r="I319" s="113"/>
      <c r="K319" s="131">
        <f t="shared" si="4"/>
        <v>0.997077144226162</v>
      </c>
      <c r="M319" s="106"/>
    </row>
    <row r="320" spans="1:13">
      <c r="A320" s="645" t="s">
        <v>66</v>
      </c>
      <c r="B320" s="660">
        <v>103430</v>
      </c>
      <c r="C320" s="646" t="s">
        <v>330</v>
      </c>
      <c r="D320" s="647" t="s">
        <v>159</v>
      </c>
      <c r="E320" s="648">
        <v>32.21</v>
      </c>
      <c r="F320" s="649">
        <v>32.840000000000003</v>
      </c>
      <c r="G320" s="202">
        <f>IF(P.O.!$F$4="DESONERADO",SINAPI!E320,SINAPI!F320)</f>
        <v>32.840000000000003</v>
      </c>
      <c r="H320" s="113"/>
      <c r="I320" s="113"/>
      <c r="K320" s="131">
        <f t="shared" si="4"/>
        <v>0.98081607795371495</v>
      </c>
      <c r="M320" s="106"/>
    </row>
    <row r="321" spans="1:13">
      <c r="A321" s="645" t="s">
        <v>66</v>
      </c>
      <c r="B321" s="660">
        <v>103431</v>
      </c>
      <c r="C321" s="646" t="s">
        <v>331</v>
      </c>
      <c r="D321" s="647" t="s">
        <v>159</v>
      </c>
      <c r="E321" s="648">
        <v>56.34</v>
      </c>
      <c r="F321" s="649">
        <v>57.59</v>
      </c>
      <c r="G321" s="202">
        <f>IF(P.O.!$F$4="DESONERADO",SINAPI!E321,SINAPI!F321)</f>
        <v>57.59</v>
      </c>
      <c r="H321" s="113"/>
      <c r="I321" s="113"/>
      <c r="K321" s="131">
        <f t="shared" si="4"/>
        <v>0.97829484285466228</v>
      </c>
      <c r="M321" s="106"/>
    </row>
    <row r="322" spans="1:13">
      <c r="A322" s="645" t="s">
        <v>66</v>
      </c>
      <c r="B322" s="660">
        <v>103432</v>
      </c>
      <c r="C322" s="646" t="s">
        <v>332</v>
      </c>
      <c r="D322" s="647" t="s">
        <v>159</v>
      </c>
      <c r="E322" s="648">
        <v>1536.14</v>
      </c>
      <c r="F322" s="650">
        <v>1540.11</v>
      </c>
      <c r="G322" s="202">
        <f>IF(P.O.!$F$4="DESONERADO",SINAPI!E322,SINAPI!F322)</f>
        <v>1540.11</v>
      </c>
      <c r="H322" s="113"/>
      <c r="I322" s="113"/>
      <c r="K322" s="131">
        <f t="shared" si="4"/>
        <v>0.99742226204621764</v>
      </c>
      <c r="M322" s="106"/>
    </row>
    <row r="323" spans="1:13">
      <c r="A323" s="645" t="s">
        <v>66</v>
      </c>
      <c r="B323" s="660">
        <v>103433</v>
      </c>
      <c r="C323" s="646" t="s">
        <v>333</v>
      </c>
      <c r="D323" s="647" t="s">
        <v>159</v>
      </c>
      <c r="E323" s="648">
        <v>32.049999999999997</v>
      </c>
      <c r="F323" s="649">
        <v>32.450000000000003</v>
      </c>
      <c r="G323" s="202">
        <f>IF(P.O.!$F$4="DESONERADO",SINAPI!E323,SINAPI!F323)</f>
        <v>32.450000000000003</v>
      </c>
      <c r="H323" s="113"/>
      <c r="I323" s="113"/>
      <c r="K323" s="131">
        <f t="shared" si="4"/>
        <v>0.98767334360554682</v>
      </c>
      <c r="M323" s="106"/>
    </row>
    <row r="324" spans="1:13">
      <c r="A324" s="645" t="s">
        <v>66</v>
      </c>
      <c r="B324" s="660">
        <v>103434</v>
      </c>
      <c r="C324" s="646" t="s">
        <v>334</v>
      </c>
      <c r="D324" s="647" t="s">
        <v>159</v>
      </c>
      <c r="E324" s="648">
        <v>44.28</v>
      </c>
      <c r="F324" s="649">
        <v>44.91</v>
      </c>
      <c r="G324" s="202">
        <f>IF(P.O.!$F$4="DESONERADO",SINAPI!E324,SINAPI!F324)</f>
        <v>44.91</v>
      </c>
      <c r="H324" s="113"/>
      <c r="I324" s="113"/>
      <c r="K324" s="131">
        <f t="shared" si="4"/>
        <v>0.98597194388777565</v>
      </c>
      <c r="M324" s="106"/>
    </row>
    <row r="325" spans="1:13">
      <c r="A325" s="645" t="s">
        <v>66</v>
      </c>
      <c r="B325" s="660">
        <v>103435</v>
      </c>
      <c r="C325" s="646" t="s">
        <v>335</v>
      </c>
      <c r="D325" s="647" t="s">
        <v>159</v>
      </c>
      <c r="E325" s="648">
        <v>82.32</v>
      </c>
      <c r="F325" s="649">
        <v>83.57</v>
      </c>
      <c r="G325" s="202">
        <f>IF(P.O.!$F$4="DESONERADO",SINAPI!E325,SINAPI!F325)</f>
        <v>83.57</v>
      </c>
      <c r="H325" s="113"/>
      <c r="I325" s="113"/>
      <c r="K325" s="131">
        <f t="shared" ref="K325:K388" si="5">E325/F325</f>
        <v>0.98504247935862155</v>
      </c>
      <c r="M325" s="106"/>
    </row>
    <row r="326" spans="1:13">
      <c r="A326" s="645" t="s">
        <v>66</v>
      </c>
      <c r="B326" s="660">
        <v>103436</v>
      </c>
      <c r="C326" s="646" t="s">
        <v>336</v>
      </c>
      <c r="D326" s="647" t="s">
        <v>159</v>
      </c>
      <c r="E326" s="648">
        <v>2176.9299999999998</v>
      </c>
      <c r="F326" s="650">
        <v>2180.9</v>
      </c>
      <c r="G326" s="202">
        <f>IF(P.O.!$F$4="DESONERADO",SINAPI!E326,SINAPI!F326)</f>
        <v>2180.9</v>
      </c>
      <c r="H326" s="113"/>
      <c r="I326" s="113"/>
      <c r="K326" s="131">
        <f t="shared" si="5"/>
        <v>0.99817965060296199</v>
      </c>
      <c r="M326" s="106"/>
    </row>
    <row r="327" spans="1:13">
      <c r="A327" s="645" t="s">
        <v>66</v>
      </c>
      <c r="B327" s="660">
        <v>103437</v>
      </c>
      <c r="C327" s="646" t="s">
        <v>337</v>
      </c>
      <c r="D327" s="647" t="s">
        <v>159</v>
      </c>
      <c r="E327" s="648">
        <v>170.88</v>
      </c>
      <c r="F327" s="649">
        <v>173.38</v>
      </c>
      <c r="G327" s="202">
        <f>IF(P.O.!$F$4="DESONERADO",SINAPI!E327,SINAPI!F327)</f>
        <v>173.38</v>
      </c>
      <c r="H327" s="113"/>
      <c r="I327" s="113"/>
      <c r="K327" s="131">
        <f t="shared" si="5"/>
        <v>0.98558080516783941</v>
      </c>
      <c r="M327" s="106"/>
    </row>
    <row r="328" spans="1:13">
      <c r="A328" s="645" t="s">
        <v>66</v>
      </c>
      <c r="B328" s="660">
        <v>103438</v>
      </c>
      <c r="C328" s="646" t="s">
        <v>338</v>
      </c>
      <c r="D328" s="647" t="s">
        <v>159</v>
      </c>
      <c r="E328" s="648">
        <v>170.88</v>
      </c>
      <c r="F328" s="649">
        <v>173.38</v>
      </c>
      <c r="G328" s="202">
        <f>IF(P.O.!$F$4="DESONERADO",SINAPI!E328,SINAPI!F328)</f>
        <v>173.38</v>
      </c>
      <c r="H328" s="113"/>
      <c r="I328" s="113"/>
      <c r="K328" s="131">
        <f t="shared" si="5"/>
        <v>0.98558080516783941</v>
      </c>
      <c r="M328" s="106"/>
    </row>
    <row r="329" spans="1:13">
      <c r="A329" s="645" t="s">
        <v>66</v>
      </c>
      <c r="B329" s="660">
        <v>103439</v>
      </c>
      <c r="C329" s="646" t="s">
        <v>339</v>
      </c>
      <c r="D329" s="647" t="s">
        <v>159</v>
      </c>
      <c r="E329" s="648">
        <v>201.64</v>
      </c>
      <c r="F329" s="649">
        <v>204.14</v>
      </c>
      <c r="G329" s="202">
        <f>IF(P.O.!$F$4="DESONERADO",SINAPI!E329,SINAPI!F329)</f>
        <v>204.14</v>
      </c>
      <c r="H329" s="113"/>
      <c r="I329" s="113"/>
      <c r="K329" s="131">
        <f t="shared" si="5"/>
        <v>0.98775350249828553</v>
      </c>
      <c r="M329" s="106"/>
    </row>
    <row r="330" spans="1:13">
      <c r="A330" s="645" t="s">
        <v>66</v>
      </c>
      <c r="B330" s="660">
        <v>103440</v>
      </c>
      <c r="C330" s="646" t="s">
        <v>340</v>
      </c>
      <c r="D330" s="647" t="s">
        <v>159</v>
      </c>
      <c r="E330" s="648">
        <v>383.39</v>
      </c>
      <c r="F330" s="649">
        <v>391.32</v>
      </c>
      <c r="G330" s="202">
        <f>IF(P.O.!$F$4="DESONERADO",SINAPI!E330,SINAPI!F330)</f>
        <v>391.32</v>
      </c>
      <c r="H330" s="113"/>
      <c r="I330" s="113"/>
      <c r="K330" s="131">
        <f t="shared" si="5"/>
        <v>0.97973525503424308</v>
      </c>
      <c r="M330" s="106"/>
    </row>
    <row r="331" spans="1:13">
      <c r="A331" s="645" t="s">
        <v>66</v>
      </c>
      <c r="B331" s="660">
        <v>103441</v>
      </c>
      <c r="C331" s="646" t="s">
        <v>341</v>
      </c>
      <c r="D331" s="647" t="s">
        <v>159</v>
      </c>
      <c r="E331" s="648">
        <v>388.38</v>
      </c>
      <c r="F331" s="649">
        <v>396.31</v>
      </c>
      <c r="G331" s="202">
        <f>IF(P.O.!$F$4="DESONERADO",SINAPI!E331,SINAPI!F331)</f>
        <v>396.31</v>
      </c>
      <c r="H331" s="113"/>
      <c r="I331" s="113"/>
      <c r="K331" s="131">
        <f t="shared" si="5"/>
        <v>0.97999041154651656</v>
      </c>
      <c r="M331" s="106"/>
    </row>
    <row r="332" spans="1:13">
      <c r="A332" s="645" t="s">
        <v>66</v>
      </c>
      <c r="B332" s="660">
        <v>103442</v>
      </c>
      <c r="C332" s="646" t="s">
        <v>342</v>
      </c>
      <c r="D332" s="647" t="s">
        <v>159</v>
      </c>
      <c r="E332" s="648">
        <v>508.62</v>
      </c>
      <c r="F332" s="649">
        <v>516.54999999999995</v>
      </c>
      <c r="G332" s="202">
        <f>IF(P.O.!$F$4="DESONERADO",SINAPI!E332,SINAPI!F332)</f>
        <v>516.54999999999995</v>
      </c>
      <c r="H332" s="113"/>
      <c r="I332" s="113"/>
      <c r="K332" s="131">
        <f t="shared" si="5"/>
        <v>0.98464814635562881</v>
      </c>
      <c r="M332" s="106"/>
    </row>
    <row r="333" spans="1:13">
      <c r="A333" s="645" t="s">
        <v>66</v>
      </c>
      <c r="B333" s="660">
        <v>98441</v>
      </c>
      <c r="C333" s="646" t="s">
        <v>31398</v>
      </c>
      <c r="D333" s="647" t="s">
        <v>343</v>
      </c>
      <c r="E333" s="648">
        <v>90.6</v>
      </c>
      <c r="F333" s="649">
        <v>94.54</v>
      </c>
      <c r="G333" s="202">
        <f>IF(P.O.!$F$4="DESONERADO",SINAPI!E333,SINAPI!F333)</f>
        <v>94.54</v>
      </c>
      <c r="H333" s="113"/>
      <c r="I333" s="113"/>
      <c r="K333" s="131">
        <f t="shared" si="5"/>
        <v>0.9583245187222339</v>
      </c>
      <c r="M333" s="106"/>
    </row>
    <row r="334" spans="1:13">
      <c r="A334" s="645" t="s">
        <v>66</v>
      </c>
      <c r="B334" s="660">
        <v>98443</v>
      </c>
      <c r="C334" s="646" t="s">
        <v>31399</v>
      </c>
      <c r="D334" s="647" t="s">
        <v>343</v>
      </c>
      <c r="E334" s="648">
        <v>73.31</v>
      </c>
      <c r="F334" s="649">
        <v>75.45</v>
      </c>
      <c r="G334" s="202">
        <f>IF(P.O.!$F$4="DESONERADO",SINAPI!E334,SINAPI!F334)</f>
        <v>75.45</v>
      </c>
      <c r="H334" s="113"/>
      <c r="I334" s="113"/>
      <c r="K334" s="131">
        <f t="shared" si="5"/>
        <v>0.97163684559310803</v>
      </c>
      <c r="M334" s="106"/>
    </row>
    <row r="335" spans="1:13">
      <c r="A335" s="645" t="s">
        <v>66</v>
      </c>
      <c r="B335" s="660">
        <v>98445</v>
      </c>
      <c r="C335" s="646" t="s">
        <v>31400</v>
      </c>
      <c r="D335" s="647" t="s">
        <v>343</v>
      </c>
      <c r="E335" s="648">
        <v>106.13</v>
      </c>
      <c r="F335" s="649">
        <v>111.12</v>
      </c>
      <c r="G335" s="202">
        <f>IF(P.O.!$F$4="DESONERADO",SINAPI!E335,SINAPI!F335)</f>
        <v>111.12</v>
      </c>
      <c r="H335" s="113"/>
      <c r="I335" s="113"/>
      <c r="K335" s="131">
        <f t="shared" si="5"/>
        <v>0.95509359251259895</v>
      </c>
      <c r="M335" s="106"/>
    </row>
    <row r="336" spans="1:13">
      <c r="A336" s="645" t="s">
        <v>66</v>
      </c>
      <c r="B336" s="660">
        <v>98446</v>
      </c>
      <c r="C336" s="646" t="s">
        <v>31401</v>
      </c>
      <c r="D336" s="647" t="s">
        <v>343</v>
      </c>
      <c r="E336" s="648">
        <v>133.79</v>
      </c>
      <c r="F336" s="649">
        <v>140.94999999999999</v>
      </c>
      <c r="G336" s="202">
        <f>IF(P.O.!$F$4="DESONERADO",SINAPI!E336,SINAPI!F336)</f>
        <v>140.94999999999999</v>
      </c>
      <c r="H336" s="113"/>
      <c r="I336" s="113"/>
      <c r="K336" s="131">
        <f t="shared" si="5"/>
        <v>0.94920184462575385</v>
      </c>
      <c r="M336" s="106"/>
    </row>
    <row r="337" spans="1:13">
      <c r="A337" s="645" t="s">
        <v>66</v>
      </c>
      <c r="B337" s="660">
        <v>98447</v>
      </c>
      <c r="C337" s="646" t="s">
        <v>31402</v>
      </c>
      <c r="D337" s="647" t="s">
        <v>343</v>
      </c>
      <c r="E337" s="648">
        <v>86.13</v>
      </c>
      <c r="F337" s="649">
        <v>89</v>
      </c>
      <c r="G337" s="202">
        <f>IF(P.O.!$F$4="DESONERADO",SINAPI!E337,SINAPI!F337)</f>
        <v>89</v>
      </c>
      <c r="H337" s="113"/>
      <c r="I337" s="113"/>
      <c r="K337" s="131">
        <f t="shared" si="5"/>
        <v>0.96775280898876404</v>
      </c>
      <c r="M337" s="106"/>
    </row>
    <row r="338" spans="1:13">
      <c r="A338" s="645" t="s">
        <v>66</v>
      </c>
      <c r="B338" s="660">
        <v>98448</v>
      </c>
      <c r="C338" s="646" t="s">
        <v>31403</v>
      </c>
      <c r="D338" s="647" t="s">
        <v>343</v>
      </c>
      <c r="E338" s="648">
        <v>109.26</v>
      </c>
      <c r="F338" s="649">
        <v>113.67</v>
      </c>
      <c r="G338" s="202">
        <f>IF(P.O.!$F$4="DESONERADO",SINAPI!E338,SINAPI!F338)</f>
        <v>113.67</v>
      </c>
      <c r="H338" s="113"/>
      <c r="I338" s="113"/>
      <c r="K338" s="131">
        <f t="shared" si="5"/>
        <v>0.96120348376880449</v>
      </c>
      <c r="M338" s="106"/>
    </row>
    <row r="339" spans="1:13">
      <c r="A339" s="645" t="s">
        <v>66</v>
      </c>
      <c r="B339" s="660">
        <v>98449</v>
      </c>
      <c r="C339" s="646" t="s">
        <v>31404</v>
      </c>
      <c r="D339" s="647" t="s">
        <v>343</v>
      </c>
      <c r="E339" s="648">
        <v>127.72</v>
      </c>
      <c r="F339" s="649">
        <v>132.11000000000001</v>
      </c>
      <c r="G339" s="202">
        <f>IF(P.O.!$F$4="DESONERADO",SINAPI!E339,SINAPI!F339)</f>
        <v>132.11000000000001</v>
      </c>
      <c r="H339" s="113"/>
      <c r="I339" s="113"/>
      <c r="K339" s="131">
        <f t="shared" si="5"/>
        <v>0.96677011581258032</v>
      </c>
      <c r="M339" s="106"/>
    </row>
    <row r="340" spans="1:13">
      <c r="A340" s="645" t="s">
        <v>66</v>
      </c>
      <c r="B340" s="660">
        <v>98451</v>
      </c>
      <c r="C340" s="646" t="s">
        <v>31405</v>
      </c>
      <c r="D340" s="647" t="s">
        <v>343</v>
      </c>
      <c r="E340" s="648">
        <v>108.19</v>
      </c>
      <c r="F340" s="649">
        <v>110.51</v>
      </c>
      <c r="G340" s="202">
        <f>IF(P.O.!$F$4="DESONERADO",SINAPI!E340,SINAPI!F340)</f>
        <v>110.51</v>
      </c>
      <c r="H340" s="113"/>
      <c r="I340" s="113"/>
      <c r="K340" s="131">
        <f t="shared" si="5"/>
        <v>0.97900642475794042</v>
      </c>
      <c r="M340" s="106"/>
    </row>
    <row r="341" spans="1:13">
      <c r="A341" s="645" t="s">
        <v>66</v>
      </c>
      <c r="B341" s="660">
        <v>98452</v>
      </c>
      <c r="C341" s="646" t="s">
        <v>344</v>
      </c>
      <c r="D341" s="647" t="s">
        <v>343</v>
      </c>
      <c r="E341" s="648">
        <v>170.18</v>
      </c>
      <c r="F341" s="649">
        <v>172.27</v>
      </c>
      <c r="G341" s="202">
        <f>IF(P.O.!$F$4="DESONERADO",SINAPI!E341,SINAPI!F341)</f>
        <v>172.27</v>
      </c>
      <c r="H341" s="113"/>
      <c r="I341" s="113"/>
      <c r="K341" s="131">
        <f t="shared" si="5"/>
        <v>0.98786788181343244</v>
      </c>
      <c r="M341" s="106"/>
    </row>
    <row r="342" spans="1:13">
      <c r="A342" s="645" t="s">
        <v>66</v>
      </c>
      <c r="B342" s="660">
        <v>98453</v>
      </c>
      <c r="C342" s="646" t="s">
        <v>31406</v>
      </c>
      <c r="D342" s="647" t="s">
        <v>343</v>
      </c>
      <c r="E342" s="648">
        <v>146.47999999999999</v>
      </c>
      <c r="F342" s="649">
        <v>152.30000000000001</v>
      </c>
      <c r="G342" s="202">
        <f>IF(P.O.!$F$4="DESONERADO",SINAPI!E342,SINAPI!F342)</f>
        <v>152.30000000000001</v>
      </c>
      <c r="H342" s="113"/>
      <c r="I342" s="113"/>
      <c r="K342" s="131">
        <f t="shared" si="5"/>
        <v>0.961785948785292</v>
      </c>
      <c r="M342" s="106"/>
    </row>
    <row r="343" spans="1:13">
      <c r="A343" s="645" t="s">
        <v>66</v>
      </c>
      <c r="B343" s="660">
        <v>98454</v>
      </c>
      <c r="C343" s="646" t="s">
        <v>31407</v>
      </c>
      <c r="D343" s="647" t="s">
        <v>343</v>
      </c>
      <c r="E343" s="648">
        <v>180.31</v>
      </c>
      <c r="F343" s="649">
        <v>189.01</v>
      </c>
      <c r="G343" s="202">
        <f>IF(P.O.!$F$4="DESONERADO",SINAPI!E343,SINAPI!F343)</f>
        <v>189.01</v>
      </c>
      <c r="H343" s="113"/>
      <c r="I343" s="113"/>
      <c r="K343" s="131">
        <f t="shared" si="5"/>
        <v>0.9539706893815143</v>
      </c>
      <c r="M343" s="106"/>
    </row>
    <row r="344" spans="1:13">
      <c r="A344" s="645" t="s">
        <v>66</v>
      </c>
      <c r="B344" s="660">
        <v>98455</v>
      </c>
      <c r="C344" s="646" t="s">
        <v>31408</v>
      </c>
      <c r="D344" s="647" t="s">
        <v>343</v>
      </c>
      <c r="E344" s="648">
        <v>123.62</v>
      </c>
      <c r="F344" s="649">
        <v>126.96</v>
      </c>
      <c r="G344" s="202">
        <f>IF(P.O.!$F$4="DESONERADO",SINAPI!E344,SINAPI!F344)</f>
        <v>126.96</v>
      </c>
      <c r="H344" s="113"/>
      <c r="I344" s="113"/>
      <c r="K344" s="131">
        <f t="shared" si="5"/>
        <v>0.97369250157529941</v>
      </c>
      <c r="M344" s="106"/>
    </row>
    <row r="345" spans="1:13">
      <c r="A345" s="645" t="s">
        <v>66</v>
      </c>
      <c r="B345" s="660">
        <v>98456</v>
      </c>
      <c r="C345" s="646" t="s">
        <v>31409</v>
      </c>
      <c r="D345" s="647" t="s">
        <v>343</v>
      </c>
      <c r="E345" s="648">
        <v>153.26</v>
      </c>
      <c r="F345" s="649">
        <v>158.9</v>
      </c>
      <c r="G345" s="202">
        <f>IF(P.O.!$F$4="DESONERADO",SINAPI!E345,SINAPI!F345)</f>
        <v>158.9</v>
      </c>
      <c r="H345" s="113"/>
      <c r="I345" s="113"/>
      <c r="K345" s="131">
        <f t="shared" si="5"/>
        <v>0.96450597860289478</v>
      </c>
      <c r="M345" s="106"/>
    </row>
    <row r="346" spans="1:13">
      <c r="A346" s="645" t="s">
        <v>66</v>
      </c>
      <c r="B346" s="660">
        <v>98458</v>
      </c>
      <c r="C346" s="646" t="s">
        <v>31410</v>
      </c>
      <c r="D346" s="647" t="s">
        <v>343</v>
      </c>
      <c r="E346" s="648">
        <v>91.62</v>
      </c>
      <c r="F346" s="649">
        <v>95.24</v>
      </c>
      <c r="G346" s="202">
        <f>IF(P.O.!$F$4="DESONERADO",SINAPI!E346,SINAPI!F346)</f>
        <v>95.24</v>
      </c>
      <c r="H346" s="113"/>
      <c r="I346" s="113"/>
      <c r="K346" s="131">
        <f t="shared" si="5"/>
        <v>0.96199076018479646</v>
      </c>
      <c r="M346" s="106"/>
    </row>
    <row r="347" spans="1:13">
      <c r="A347" s="645" t="s">
        <v>66</v>
      </c>
      <c r="B347" s="660">
        <v>98459</v>
      </c>
      <c r="C347" s="646" t="s">
        <v>31411</v>
      </c>
      <c r="D347" s="647" t="s">
        <v>343</v>
      </c>
      <c r="E347" s="648">
        <v>84.31</v>
      </c>
      <c r="F347" s="649">
        <v>87.69</v>
      </c>
      <c r="G347" s="202">
        <f>IF(P.O.!$F$4="DESONERADO",SINAPI!E347,SINAPI!F347)</f>
        <v>87.69</v>
      </c>
      <c r="H347" s="113"/>
      <c r="I347" s="113"/>
      <c r="K347" s="131">
        <f t="shared" si="5"/>
        <v>0.96145512601208805</v>
      </c>
      <c r="M347" s="106"/>
    </row>
    <row r="348" spans="1:13">
      <c r="A348" s="645" t="s">
        <v>66</v>
      </c>
      <c r="B348" s="660">
        <v>98460</v>
      </c>
      <c r="C348" s="646" t="s">
        <v>31412</v>
      </c>
      <c r="D348" s="647" t="s">
        <v>343</v>
      </c>
      <c r="E348" s="648">
        <v>73.53</v>
      </c>
      <c r="F348" s="649">
        <v>76.239999999999995</v>
      </c>
      <c r="G348" s="202">
        <f>IF(P.O.!$F$4="DESONERADO",SINAPI!E348,SINAPI!F348)</f>
        <v>76.239999999999995</v>
      </c>
      <c r="H348" s="113"/>
      <c r="I348" s="113"/>
      <c r="K348" s="131">
        <f t="shared" si="5"/>
        <v>0.96445435466946494</v>
      </c>
      <c r="M348" s="106"/>
    </row>
    <row r="349" spans="1:13">
      <c r="A349" s="645" t="s">
        <v>66</v>
      </c>
      <c r="B349" s="660">
        <v>98461</v>
      </c>
      <c r="C349" s="646" t="s">
        <v>31413</v>
      </c>
      <c r="D349" s="647" t="s">
        <v>159</v>
      </c>
      <c r="E349" s="648">
        <v>5732.17</v>
      </c>
      <c r="F349" s="650">
        <v>5891.36</v>
      </c>
      <c r="G349" s="202">
        <f>IF(P.O.!$F$4="DESONERADO",SINAPI!E349,SINAPI!F349)</f>
        <v>5891.36</v>
      </c>
      <c r="H349" s="113"/>
      <c r="I349" s="113"/>
      <c r="K349" s="131">
        <f t="shared" si="5"/>
        <v>0.97297907444121567</v>
      </c>
      <c r="M349" s="106"/>
    </row>
    <row r="350" spans="1:13">
      <c r="A350" s="645" t="s">
        <v>66</v>
      </c>
      <c r="B350" s="660">
        <v>98462</v>
      </c>
      <c r="C350" s="646" t="s">
        <v>31414</v>
      </c>
      <c r="D350" s="647" t="s">
        <v>159</v>
      </c>
      <c r="E350" s="648">
        <v>9656.76</v>
      </c>
      <c r="F350" s="650">
        <v>9932.61</v>
      </c>
      <c r="G350" s="202">
        <f>IF(P.O.!$F$4="DESONERADO",SINAPI!E350,SINAPI!F350)</f>
        <v>9932.61</v>
      </c>
      <c r="H350" s="113"/>
      <c r="I350" s="113"/>
      <c r="K350" s="131">
        <f t="shared" si="5"/>
        <v>0.97222784343692137</v>
      </c>
      <c r="M350" s="106"/>
    </row>
    <row r="351" spans="1:13">
      <c r="A351" s="645" t="s">
        <v>66</v>
      </c>
      <c r="B351" s="660">
        <v>105113</v>
      </c>
      <c r="C351" s="646" t="s">
        <v>31415</v>
      </c>
      <c r="D351" s="647" t="s">
        <v>159</v>
      </c>
      <c r="E351" s="648">
        <v>7540.75</v>
      </c>
      <c r="F351" s="650">
        <v>7752.44</v>
      </c>
      <c r="G351" s="202">
        <f>IF(P.O.!$F$4="DESONERADO",SINAPI!E351,SINAPI!F351)</f>
        <v>7752.44</v>
      </c>
      <c r="H351" s="113"/>
      <c r="I351" s="113"/>
      <c r="K351" s="131">
        <f t="shared" si="5"/>
        <v>0.97269375835220917</v>
      </c>
      <c r="M351" s="106"/>
    </row>
    <row r="352" spans="1:13">
      <c r="A352" s="645" t="s">
        <v>66</v>
      </c>
      <c r="B352" s="660">
        <v>105114</v>
      </c>
      <c r="C352" s="646" t="s">
        <v>31416</v>
      </c>
      <c r="D352" s="647" t="s">
        <v>1238</v>
      </c>
      <c r="E352" s="648">
        <v>1609.25</v>
      </c>
      <c r="F352" s="650">
        <v>1713.26</v>
      </c>
      <c r="G352" s="202">
        <f>IF(P.O.!$F$4="DESONERADO",SINAPI!E352,SINAPI!F352)</f>
        <v>1713.26</v>
      </c>
      <c r="H352" s="113"/>
      <c r="I352" s="113"/>
      <c r="K352" s="131">
        <f t="shared" si="5"/>
        <v>0.93929117588690569</v>
      </c>
      <c r="M352" s="106"/>
    </row>
    <row r="353" spans="1:13">
      <c r="A353" s="645" t="s">
        <v>66</v>
      </c>
      <c r="B353" s="660">
        <v>105115</v>
      </c>
      <c r="C353" s="646" t="s">
        <v>31417</v>
      </c>
      <c r="D353" s="647" t="s">
        <v>159</v>
      </c>
      <c r="E353" s="648">
        <v>113.92</v>
      </c>
      <c r="F353" s="649">
        <v>120.62</v>
      </c>
      <c r="G353" s="202">
        <f>IF(P.O.!$F$4="DESONERADO",SINAPI!E353,SINAPI!F353)</f>
        <v>120.62</v>
      </c>
      <c r="H353" s="113"/>
      <c r="I353" s="113"/>
      <c r="K353" s="131">
        <f t="shared" si="5"/>
        <v>0.94445365611009779</v>
      </c>
      <c r="M353" s="106"/>
    </row>
    <row r="354" spans="1:13">
      <c r="A354" s="645" t="s">
        <v>66</v>
      </c>
      <c r="B354" s="660">
        <v>105116</v>
      </c>
      <c r="C354" s="646" t="s">
        <v>31418</v>
      </c>
      <c r="D354" s="647" t="s">
        <v>159</v>
      </c>
      <c r="E354" s="648">
        <v>9.3800000000000008</v>
      </c>
      <c r="F354" s="649">
        <v>10.54</v>
      </c>
      <c r="G354" s="202">
        <f>IF(P.O.!$F$4="DESONERADO",SINAPI!E354,SINAPI!F354)</f>
        <v>10.54</v>
      </c>
      <c r="H354" s="113"/>
      <c r="I354" s="113"/>
      <c r="K354" s="131">
        <f t="shared" si="5"/>
        <v>0.88994307400379524</v>
      </c>
      <c r="M354" s="106"/>
    </row>
    <row r="355" spans="1:13">
      <c r="A355" s="645" t="s">
        <v>66</v>
      </c>
      <c r="B355" s="660">
        <v>105126</v>
      </c>
      <c r="C355" s="646" t="s">
        <v>31419</v>
      </c>
      <c r="D355" s="647" t="s">
        <v>111</v>
      </c>
      <c r="E355" s="648">
        <v>29.47</v>
      </c>
      <c r="F355" s="649">
        <v>29.98</v>
      </c>
      <c r="G355" s="202">
        <f>IF(P.O.!$F$4="DESONERADO",SINAPI!E355,SINAPI!F355)</f>
        <v>29.98</v>
      </c>
      <c r="H355" s="113"/>
      <c r="I355" s="113"/>
      <c r="K355" s="131">
        <f t="shared" si="5"/>
        <v>0.98298865910607069</v>
      </c>
      <c r="M355" s="106"/>
    </row>
    <row r="356" spans="1:13">
      <c r="A356" s="645" t="s">
        <v>66</v>
      </c>
      <c r="B356" s="660">
        <v>105127</v>
      </c>
      <c r="C356" s="646" t="s">
        <v>31420</v>
      </c>
      <c r="D356" s="647" t="s">
        <v>111</v>
      </c>
      <c r="E356" s="648">
        <v>27.35</v>
      </c>
      <c r="F356" s="649">
        <v>27.77</v>
      </c>
      <c r="G356" s="202">
        <f>IF(P.O.!$F$4="DESONERADO",SINAPI!E356,SINAPI!F356)</f>
        <v>27.77</v>
      </c>
      <c r="H356" s="113"/>
      <c r="I356" s="113"/>
      <c r="K356" s="131">
        <f t="shared" si="5"/>
        <v>0.98487576521426001</v>
      </c>
      <c r="M356" s="106"/>
    </row>
    <row r="357" spans="1:13">
      <c r="A357" s="645" t="s">
        <v>66</v>
      </c>
      <c r="B357" s="660">
        <v>105128</v>
      </c>
      <c r="C357" s="646" t="s">
        <v>31421</v>
      </c>
      <c r="D357" s="647" t="s">
        <v>111</v>
      </c>
      <c r="E357" s="648">
        <v>85.69</v>
      </c>
      <c r="F357" s="649">
        <v>88.05</v>
      </c>
      <c r="G357" s="202">
        <f>IF(P.O.!$F$4="DESONERADO",SINAPI!E357,SINAPI!F357)</f>
        <v>88.05</v>
      </c>
      <c r="H357" s="113"/>
      <c r="I357" s="113"/>
      <c r="K357" s="131">
        <f t="shared" si="5"/>
        <v>0.97319704713231114</v>
      </c>
      <c r="M357" s="106"/>
    </row>
    <row r="358" spans="1:13">
      <c r="A358" s="645" t="s">
        <v>66</v>
      </c>
      <c r="B358" s="660">
        <v>105130</v>
      </c>
      <c r="C358" s="646" t="s">
        <v>31422</v>
      </c>
      <c r="D358" s="647" t="s">
        <v>111</v>
      </c>
      <c r="E358" s="648">
        <v>26.66</v>
      </c>
      <c r="F358" s="649">
        <v>28.44</v>
      </c>
      <c r="G358" s="202">
        <f>IF(P.O.!$F$4="DESONERADO",SINAPI!E358,SINAPI!F358)</f>
        <v>28.44</v>
      </c>
      <c r="H358" s="113"/>
      <c r="I358" s="113"/>
      <c r="K358" s="131">
        <f t="shared" si="5"/>
        <v>0.93741209563994365</v>
      </c>
      <c r="M358" s="106"/>
    </row>
    <row r="359" spans="1:13">
      <c r="A359" s="645" t="s">
        <v>66</v>
      </c>
      <c r="B359" s="660">
        <v>5631</v>
      </c>
      <c r="C359" s="646" t="s">
        <v>345</v>
      </c>
      <c r="D359" s="647" t="s">
        <v>346</v>
      </c>
      <c r="E359" s="648">
        <v>213.66</v>
      </c>
      <c r="F359" s="649">
        <v>218.18</v>
      </c>
      <c r="G359" s="202">
        <f>IF(P.O.!$F$4="DESONERADO",SINAPI!E359,SINAPI!F359)</f>
        <v>218.18</v>
      </c>
      <c r="H359" s="113"/>
      <c r="I359" s="113"/>
      <c r="K359" s="131">
        <f t="shared" si="5"/>
        <v>0.97928316069300569</v>
      </c>
      <c r="M359" s="106"/>
    </row>
    <row r="360" spans="1:13">
      <c r="A360" s="645" t="s">
        <v>66</v>
      </c>
      <c r="B360" s="660">
        <v>5678</v>
      </c>
      <c r="C360" s="646" t="s">
        <v>347</v>
      </c>
      <c r="D360" s="647" t="s">
        <v>346</v>
      </c>
      <c r="E360" s="648">
        <v>153.97</v>
      </c>
      <c r="F360" s="649">
        <v>158.49</v>
      </c>
      <c r="G360" s="202">
        <f>IF(P.O.!$F$4="DESONERADO",SINAPI!E360,SINAPI!F360)</f>
        <v>158.49</v>
      </c>
      <c r="H360" s="113"/>
      <c r="I360" s="113"/>
      <c r="K360" s="131">
        <f t="shared" si="5"/>
        <v>0.97148085052684707</v>
      </c>
      <c r="M360" s="106"/>
    </row>
    <row r="361" spans="1:13">
      <c r="A361" s="645" t="s">
        <v>66</v>
      </c>
      <c r="B361" s="660">
        <v>5680</v>
      </c>
      <c r="C361" s="646" t="s">
        <v>348</v>
      </c>
      <c r="D361" s="647" t="s">
        <v>346</v>
      </c>
      <c r="E361" s="648">
        <v>140.9</v>
      </c>
      <c r="F361" s="649">
        <v>145.41999999999999</v>
      </c>
      <c r="G361" s="202">
        <f>IF(P.O.!$F$4="DESONERADO",SINAPI!E361,SINAPI!F361)</f>
        <v>145.41999999999999</v>
      </c>
      <c r="H361" s="113"/>
      <c r="I361" s="113"/>
      <c r="K361" s="131">
        <f t="shared" si="5"/>
        <v>0.96891761793425946</v>
      </c>
      <c r="M361" s="106"/>
    </row>
    <row r="362" spans="1:13">
      <c r="A362" s="645" t="s">
        <v>66</v>
      </c>
      <c r="B362" s="660">
        <v>5684</v>
      </c>
      <c r="C362" s="646" t="s">
        <v>349</v>
      </c>
      <c r="D362" s="647" t="s">
        <v>346</v>
      </c>
      <c r="E362" s="648">
        <v>168.18</v>
      </c>
      <c r="F362" s="649">
        <v>172.17</v>
      </c>
      <c r="G362" s="202">
        <f>IF(P.O.!$F$4="DESONERADO",SINAPI!E362,SINAPI!F362)</f>
        <v>172.17</v>
      </c>
      <c r="H362" s="113"/>
      <c r="I362" s="113"/>
      <c r="K362" s="131">
        <f t="shared" si="5"/>
        <v>0.97682523087645945</v>
      </c>
      <c r="M362" s="106"/>
    </row>
    <row r="363" spans="1:13">
      <c r="A363" s="645" t="s">
        <v>66</v>
      </c>
      <c r="B363" s="660">
        <v>5689</v>
      </c>
      <c r="C363" s="646" t="s">
        <v>350</v>
      </c>
      <c r="D363" s="647" t="s">
        <v>346</v>
      </c>
      <c r="E363" s="648">
        <v>6.32</v>
      </c>
      <c r="F363" s="649">
        <v>6.32</v>
      </c>
      <c r="G363" s="202">
        <f>IF(P.O.!$F$4="DESONERADO",SINAPI!E363,SINAPI!F363)</f>
        <v>6.32</v>
      </c>
      <c r="H363" s="113"/>
      <c r="I363" s="113"/>
      <c r="K363" s="131">
        <f t="shared" si="5"/>
        <v>1</v>
      </c>
      <c r="M363" s="106"/>
    </row>
    <row r="364" spans="1:13">
      <c r="A364" s="645" t="s">
        <v>66</v>
      </c>
      <c r="B364" s="660">
        <v>5795</v>
      </c>
      <c r="C364" s="646" t="s">
        <v>351</v>
      </c>
      <c r="D364" s="647" t="s">
        <v>346</v>
      </c>
      <c r="E364" s="648">
        <v>28.05</v>
      </c>
      <c r="F364" s="649">
        <v>31.4</v>
      </c>
      <c r="G364" s="202">
        <f>IF(P.O.!$F$4="DESONERADO",SINAPI!E364,SINAPI!F364)</f>
        <v>31.4</v>
      </c>
      <c r="H364" s="113"/>
      <c r="I364" s="113"/>
      <c r="K364" s="131">
        <f t="shared" si="5"/>
        <v>0.8933121019108281</v>
      </c>
      <c r="M364" s="106"/>
    </row>
    <row r="365" spans="1:13">
      <c r="A365" s="645" t="s">
        <v>66</v>
      </c>
      <c r="B365" s="660">
        <v>5811</v>
      </c>
      <c r="C365" s="646" t="s">
        <v>352</v>
      </c>
      <c r="D365" s="647" t="s">
        <v>346</v>
      </c>
      <c r="E365" s="648">
        <v>200.24</v>
      </c>
      <c r="F365" s="649">
        <v>203.13</v>
      </c>
      <c r="G365" s="202">
        <f>IF(P.O.!$F$4="DESONERADO",SINAPI!E365,SINAPI!F365)</f>
        <v>203.13</v>
      </c>
      <c r="H365" s="113"/>
      <c r="I365" s="113"/>
      <c r="K365" s="131">
        <f t="shared" si="5"/>
        <v>0.98577265790380553</v>
      </c>
      <c r="M365" s="106"/>
    </row>
    <row r="366" spans="1:13">
      <c r="A366" s="645" t="s">
        <v>66</v>
      </c>
      <c r="B366" s="660">
        <v>5823</v>
      </c>
      <c r="C366" s="646" t="s">
        <v>353</v>
      </c>
      <c r="D366" s="647" t="s">
        <v>346</v>
      </c>
      <c r="E366" s="648">
        <v>208.81</v>
      </c>
      <c r="F366" s="649">
        <v>222.34</v>
      </c>
      <c r="G366" s="202">
        <f>IF(P.O.!$F$4="DESONERADO",SINAPI!E366,SINAPI!F366)</f>
        <v>222.34</v>
      </c>
      <c r="H366" s="113"/>
      <c r="I366" s="113"/>
      <c r="K366" s="131">
        <f t="shared" si="5"/>
        <v>0.93914725195646309</v>
      </c>
      <c r="M366" s="106"/>
    </row>
    <row r="367" spans="1:13">
      <c r="A367" s="645" t="s">
        <v>66</v>
      </c>
      <c r="B367" s="660">
        <v>5824</v>
      </c>
      <c r="C367" s="646" t="s">
        <v>354</v>
      </c>
      <c r="D367" s="647" t="s">
        <v>346</v>
      </c>
      <c r="E367" s="648">
        <v>212.61</v>
      </c>
      <c r="F367" s="649">
        <v>215.39</v>
      </c>
      <c r="G367" s="202">
        <f>IF(P.O.!$F$4="DESONERADO",SINAPI!E367,SINAPI!F367)</f>
        <v>215.39</v>
      </c>
      <c r="H367" s="113"/>
      <c r="I367" s="113"/>
      <c r="K367" s="131">
        <f t="shared" si="5"/>
        <v>0.98709317981336198</v>
      </c>
      <c r="M367" s="106"/>
    </row>
    <row r="368" spans="1:13">
      <c r="A368" s="645" t="s">
        <v>66</v>
      </c>
      <c r="B368" s="660">
        <v>5835</v>
      </c>
      <c r="C368" s="646" t="s">
        <v>355</v>
      </c>
      <c r="D368" s="647" t="s">
        <v>346</v>
      </c>
      <c r="E368" s="648">
        <v>345.93</v>
      </c>
      <c r="F368" s="649">
        <v>350.07</v>
      </c>
      <c r="G368" s="202">
        <f>IF(P.O.!$F$4="DESONERADO",SINAPI!E368,SINAPI!F368)</f>
        <v>350.07</v>
      </c>
      <c r="H368" s="113"/>
      <c r="I368" s="113"/>
      <c r="K368" s="131">
        <f t="shared" si="5"/>
        <v>0.98817379381266612</v>
      </c>
      <c r="M368" s="106"/>
    </row>
    <row r="369" spans="1:13">
      <c r="A369" s="645" t="s">
        <v>66</v>
      </c>
      <c r="B369" s="660">
        <v>5839</v>
      </c>
      <c r="C369" s="646" t="s">
        <v>356</v>
      </c>
      <c r="D369" s="647" t="s">
        <v>346</v>
      </c>
      <c r="E369" s="648">
        <v>9.31</v>
      </c>
      <c r="F369" s="649">
        <v>9.31</v>
      </c>
      <c r="G369" s="202">
        <f>IF(P.O.!$F$4="DESONERADO",SINAPI!E369,SINAPI!F369)</f>
        <v>9.31</v>
      </c>
      <c r="H369" s="113"/>
      <c r="I369" s="113"/>
      <c r="K369" s="131">
        <f t="shared" si="5"/>
        <v>1</v>
      </c>
      <c r="M369" s="106"/>
    </row>
    <row r="370" spans="1:13">
      <c r="A370" s="645" t="s">
        <v>66</v>
      </c>
      <c r="B370" s="660">
        <v>5843</v>
      </c>
      <c r="C370" s="646" t="s">
        <v>357</v>
      </c>
      <c r="D370" s="647" t="s">
        <v>346</v>
      </c>
      <c r="E370" s="648">
        <v>166.92</v>
      </c>
      <c r="F370" s="649">
        <v>170.88</v>
      </c>
      <c r="G370" s="202">
        <f>IF(P.O.!$F$4="DESONERADO",SINAPI!E370,SINAPI!F370)</f>
        <v>170.88</v>
      </c>
      <c r="H370" s="113"/>
      <c r="I370" s="113"/>
      <c r="K370" s="131">
        <f t="shared" si="5"/>
        <v>0.9768258426966292</v>
      </c>
      <c r="M370" s="106"/>
    </row>
    <row r="371" spans="1:13">
      <c r="A371" s="645" t="s">
        <v>66</v>
      </c>
      <c r="B371" s="660">
        <v>5847</v>
      </c>
      <c r="C371" s="646" t="s">
        <v>358</v>
      </c>
      <c r="D371" s="647" t="s">
        <v>346</v>
      </c>
      <c r="E371" s="648">
        <v>257.47000000000003</v>
      </c>
      <c r="F371" s="649">
        <v>261.43</v>
      </c>
      <c r="G371" s="202">
        <f>IF(P.O.!$F$4="DESONERADO",SINAPI!E371,SINAPI!F371)</f>
        <v>261.43</v>
      </c>
      <c r="H371" s="113"/>
      <c r="I371" s="113"/>
      <c r="K371" s="131">
        <f t="shared" si="5"/>
        <v>0.98485254178938919</v>
      </c>
      <c r="M371" s="106"/>
    </row>
    <row r="372" spans="1:13">
      <c r="A372" s="645" t="s">
        <v>66</v>
      </c>
      <c r="B372" s="660">
        <v>5851</v>
      </c>
      <c r="C372" s="646" t="s">
        <v>359</v>
      </c>
      <c r="D372" s="647" t="s">
        <v>346</v>
      </c>
      <c r="E372" s="648">
        <v>245.84</v>
      </c>
      <c r="F372" s="649">
        <v>249.8</v>
      </c>
      <c r="G372" s="202">
        <f>IF(P.O.!$F$4="DESONERADO",SINAPI!E372,SINAPI!F372)</f>
        <v>249.8</v>
      </c>
      <c r="H372" s="113"/>
      <c r="I372" s="113"/>
      <c r="K372" s="131">
        <f t="shared" si="5"/>
        <v>0.98414731785428344</v>
      </c>
      <c r="M372" s="106"/>
    </row>
    <row r="373" spans="1:13">
      <c r="A373" s="645" t="s">
        <v>66</v>
      </c>
      <c r="B373" s="660">
        <v>5855</v>
      </c>
      <c r="C373" s="646" t="s">
        <v>360</v>
      </c>
      <c r="D373" s="647" t="s">
        <v>346</v>
      </c>
      <c r="E373" s="648">
        <v>651.12</v>
      </c>
      <c r="F373" s="649">
        <v>655.08000000000004</v>
      </c>
      <c r="G373" s="202">
        <f>IF(P.O.!$F$4="DESONERADO",SINAPI!E373,SINAPI!F373)</f>
        <v>655.08000000000004</v>
      </c>
      <c r="H373" s="113"/>
      <c r="I373" s="113"/>
      <c r="K373" s="131">
        <f t="shared" si="5"/>
        <v>0.99395493680161195</v>
      </c>
      <c r="M373" s="106"/>
    </row>
    <row r="374" spans="1:13">
      <c r="A374" s="645" t="s">
        <v>66</v>
      </c>
      <c r="B374" s="660">
        <v>5863</v>
      </c>
      <c r="C374" s="646" t="s">
        <v>361</v>
      </c>
      <c r="D374" s="647" t="s">
        <v>346</v>
      </c>
      <c r="E374" s="648">
        <v>25.02</v>
      </c>
      <c r="F374" s="649">
        <v>25.02</v>
      </c>
      <c r="G374" s="202">
        <f>IF(P.O.!$F$4="DESONERADO",SINAPI!E374,SINAPI!F374)</f>
        <v>25.02</v>
      </c>
      <c r="H374" s="113"/>
      <c r="I374" s="113"/>
      <c r="K374" s="131">
        <f t="shared" si="5"/>
        <v>1</v>
      </c>
      <c r="M374" s="106"/>
    </row>
    <row r="375" spans="1:13">
      <c r="A375" s="645" t="s">
        <v>66</v>
      </c>
      <c r="B375" s="660">
        <v>5867</v>
      </c>
      <c r="C375" s="646" t="s">
        <v>362</v>
      </c>
      <c r="D375" s="647" t="s">
        <v>346</v>
      </c>
      <c r="E375" s="648">
        <v>170.97</v>
      </c>
      <c r="F375" s="649">
        <v>174.96</v>
      </c>
      <c r="G375" s="202">
        <f>IF(P.O.!$F$4="DESONERADO",SINAPI!E375,SINAPI!F375)</f>
        <v>174.96</v>
      </c>
      <c r="H375" s="113"/>
      <c r="I375" s="113"/>
      <c r="K375" s="131">
        <f t="shared" si="5"/>
        <v>0.97719478737997256</v>
      </c>
      <c r="M375" s="106"/>
    </row>
    <row r="376" spans="1:13">
      <c r="A376" s="645" t="s">
        <v>66</v>
      </c>
      <c r="B376" s="660">
        <v>5875</v>
      </c>
      <c r="C376" s="646" t="s">
        <v>363</v>
      </c>
      <c r="D376" s="647" t="s">
        <v>346</v>
      </c>
      <c r="E376" s="648">
        <v>142.27000000000001</v>
      </c>
      <c r="F376" s="649">
        <v>146.79</v>
      </c>
      <c r="G376" s="202">
        <f>IF(P.O.!$F$4="DESONERADO",SINAPI!E376,SINAPI!F376)</f>
        <v>146.79</v>
      </c>
      <c r="H376" s="113"/>
      <c r="I376" s="113"/>
      <c r="K376" s="131">
        <f t="shared" si="5"/>
        <v>0.96920771169698217</v>
      </c>
      <c r="M376" s="106"/>
    </row>
    <row r="377" spans="1:13">
      <c r="A377" s="645" t="s">
        <v>66</v>
      </c>
      <c r="B377" s="660">
        <v>5879</v>
      </c>
      <c r="C377" s="646" t="s">
        <v>364</v>
      </c>
      <c r="D377" s="647" t="s">
        <v>346</v>
      </c>
      <c r="E377" s="648">
        <v>153.80000000000001</v>
      </c>
      <c r="F377" s="649">
        <v>157.79</v>
      </c>
      <c r="G377" s="202">
        <f>IF(P.O.!$F$4="DESONERADO",SINAPI!E377,SINAPI!F377)</f>
        <v>157.79</v>
      </c>
      <c r="H377" s="113"/>
      <c r="I377" s="113"/>
      <c r="K377" s="131">
        <f t="shared" si="5"/>
        <v>0.97471322644020542</v>
      </c>
      <c r="M377" s="106"/>
    </row>
    <row r="378" spans="1:13">
      <c r="A378" s="645" t="s">
        <v>66</v>
      </c>
      <c r="B378" s="660">
        <v>5882</v>
      </c>
      <c r="C378" s="646" t="s">
        <v>365</v>
      </c>
      <c r="D378" s="647" t="s">
        <v>346</v>
      </c>
      <c r="E378" s="648">
        <v>120.45</v>
      </c>
      <c r="F378" s="649">
        <v>122.59</v>
      </c>
      <c r="G378" s="202">
        <f>IF(P.O.!$F$4="DESONERADO",SINAPI!E378,SINAPI!F378)</f>
        <v>122.59</v>
      </c>
      <c r="H378" s="113"/>
      <c r="I378" s="113"/>
      <c r="K378" s="131">
        <f t="shared" si="5"/>
        <v>0.98254343747450856</v>
      </c>
      <c r="M378" s="106"/>
    </row>
    <row r="379" spans="1:13">
      <c r="A379" s="645" t="s">
        <v>66</v>
      </c>
      <c r="B379" s="660">
        <v>5890</v>
      </c>
      <c r="C379" s="646" t="s">
        <v>366</v>
      </c>
      <c r="D379" s="647" t="s">
        <v>346</v>
      </c>
      <c r="E379" s="648">
        <v>199.61</v>
      </c>
      <c r="F379" s="649">
        <v>202.39</v>
      </c>
      <c r="G379" s="202">
        <f>IF(P.O.!$F$4="DESONERADO",SINAPI!E379,SINAPI!F379)</f>
        <v>202.39</v>
      </c>
      <c r="H379" s="113"/>
      <c r="I379" s="113"/>
      <c r="K379" s="131">
        <f t="shared" si="5"/>
        <v>0.98626414348535019</v>
      </c>
      <c r="M379" s="106"/>
    </row>
    <row r="380" spans="1:13">
      <c r="A380" s="645" t="s">
        <v>66</v>
      </c>
      <c r="B380" s="660">
        <v>5894</v>
      </c>
      <c r="C380" s="646" t="s">
        <v>367</v>
      </c>
      <c r="D380" s="647" t="s">
        <v>346</v>
      </c>
      <c r="E380" s="648">
        <v>208.46</v>
      </c>
      <c r="F380" s="649">
        <v>211.24</v>
      </c>
      <c r="G380" s="202">
        <f>IF(P.O.!$F$4="DESONERADO",SINAPI!E380,SINAPI!F380)</f>
        <v>211.24</v>
      </c>
      <c r="H380" s="113"/>
      <c r="I380" s="113"/>
      <c r="K380" s="131">
        <f t="shared" si="5"/>
        <v>0.98683961370952467</v>
      </c>
      <c r="M380" s="106"/>
    </row>
    <row r="381" spans="1:13">
      <c r="A381" s="645" t="s">
        <v>66</v>
      </c>
      <c r="B381" s="660">
        <v>5901</v>
      </c>
      <c r="C381" s="646" t="s">
        <v>368</v>
      </c>
      <c r="D381" s="647" t="s">
        <v>346</v>
      </c>
      <c r="E381" s="648">
        <v>314.44</v>
      </c>
      <c r="F381" s="649">
        <v>317.22000000000003</v>
      </c>
      <c r="G381" s="202">
        <f>IF(P.O.!$F$4="DESONERADO",SINAPI!E381,SINAPI!F381)</f>
        <v>317.22000000000003</v>
      </c>
      <c r="H381" s="113"/>
      <c r="I381" s="113"/>
      <c r="K381" s="131">
        <f t="shared" si="5"/>
        <v>0.99123636592900821</v>
      </c>
      <c r="M381" s="106"/>
    </row>
    <row r="382" spans="1:13">
      <c r="A382" s="645" t="s">
        <v>66</v>
      </c>
      <c r="B382" s="660">
        <v>5909</v>
      </c>
      <c r="C382" s="646" t="s">
        <v>369</v>
      </c>
      <c r="D382" s="647" t="s">
        <v>346</v>
      </c>
      <c r="E382" s="648">
        <v>30.74</v>
      </c>
      <c r="F382" s="649">
        <v>32.880000000000003</v>
      </c>
      <c r="G382" s="202">
        <f>IF(P.O.!$F$4="DESONERADO",SINAPI!E382,SINAPI!F382)</f>
        <v>32.880000000000003</v>
      </c>
      <c r="H382" s="113"/>
      <c r="I382" s="113"/>
      <c r="K382" s="131">
        <f t="shared" si="5"/>
        <v>0.9349148418491483</v>
      </c>
      <c r="M382" s="106"/>
    </row>
    <row r="383" spans="1:13">
      <c r="A383" s="645" t="s">
        <v>66</v>
      </c>
      <c r="B383" s="660">
        <v>5921</v>
      </c>
      <c r="C383" s="646" t="s">
        <v>370</v>
      </c>
      <c r="D383" s="647" t="s">
        <v>346</v>
      </c>
      <c r="E383" s="648">
        <v>4.9400000000000004</v>
      </c>
      <c r="F383" s="649">
        <v>4.9400000000000004</v>
      </c>
      <c r="G383" s="202">
        <f>IF(P.O.!$F$4="DESONERADO",SINAPI!E383,SINAPI!F383)</f>
        <v>4.9400000000000004</v>
      </c>
      <c r="H383" s="113"/>
      <c r="I383" s="113"/>
      <c r="K383" s="131">
        <f t="shared" si="5"/>
        <v>1</v>
      </c>
      <c r="M383" s="106"/>
    </row>
    <row r="384" spans="1:13">
      <c r="A384" s="645" t="s">
        <v>66</v>
      </c>
      <c r="B384" s="660">
        <v>5928</v>
      </c>
      <c r="C384" s="646" t="s">
        <v>371</v>
      </c>
      <c r="D384" s="647" t="s">
        <v>346</v>
      </c>
      <c r="E384" s="648">
        <v>272.2</v>
      </c>
      <c r="F384" s="649">
        <v>275.36</v>
      </c>
      <c r="G384" s="202">
        <f>IF(P.O.!$F$4="DESONERADO",SINAPI!E384,SINAPI!F384)</f>
        <v>275.36</v>
      </c>
      <c r="H384" s="113"/>
      <c r="I384" s="113"/>
      <c r="K384" s="131">
        <f t="shared" si="5"/>
        <v>0.98852411388727479</v>
      </c>
      <c r="M384" s="106"/>
    </row>
    <row r="385" spans="1:13">
      <c r="A385" s="645" t="s">
        <v>66</v>
      </c>
      <c r="B385" s="660">
        <v>5932</v>
      </c>
      <c r="C385" s="646" t="s">
        <v>372</v>
      </c>
      <c r="D385" s="647" t="s">
        <v>346</v>
      </c>
      <c r="E385" s="648">
        <v>266.85000000000002</v>
      </c>
      <c r="F385" s="649">
        <v>271.82</v>
      </c>
      <c r="G385" s="202">
        <f>IF(P.O.!$F$4="DESONERADO",SINAPI!E385,SINAPI!F385)</f>
        <v>271.82</v>
      </c>
      <c r="H385" s="113"/>
      <c r="I385" s="113"/>
      <c r="K385" s="131">
        <f t="shared" si="5"/>
        <v>0.98171584136560974</v>
      </c>
      <c r="M385" s="106"/>
    </row>
    <row r="386" spans="1:13">
      <c r="A386" s="645" t="s">
        <v>66</v>
      </c>
      <c r="B386" s="660">
        <v>5940</v>
      </c>
      <c r="C386" s="646" t="s">
        <v>373</v>
      </c>
      <c r="D386" s="647" t="s">
        <v>346</v>
      </c>
      <c r="E386" s="648">
        <v>180.79</v>
      </c>
      <c r="F386" s="649">
        <v>184.93</v>
      </c>
      <c r="G386" s="202">
        <f>IF(P.O.!$F$4="DESONERADO",SINAPI!E386,SINAPI!F386)</f>
        <v>184.93</v>
      </c>
      <c r="H386" s="113"/>
      <c r="I386" s="113"/>
      <c r="K386" s="131">
        <f t="shared" si="5"/>
        <v>0.97761315092197043</v>
      </c>
      <c r="M386" s="106"/>
    </row>
    <row r="387" spans="1:13">
      <c r="A387" s="645" t="s">
        <v>66</v>
      </c>
      <c r="B387" s="660">
        <v>5944</v>
      </c>
      <c r="C387" s="646" t="s">
        <v>374</v>
      </c>
      <c r="D387" s="647" t="s">
        <v>346</v>
      </c>
      <c r="E387" s="648">
        <v>220.37</v>
      </c>
      <c r="F387" s="649">
        <v>224.51</v>
      </c>
      <c r="G387" s="202">
        <f>IF(P.O.!$F$4="DESONERADO",SINAPI!E387,SINAPI!F387)</f>
        <v>224.51</v>
      </c>
      <c r="H387" s="113"/>
      <c r="I387" s="113"/>
      <c r="K387" s="131">
        <f t="shared" si="5"/>
        <v>0.98155984143245301</v>
      </c>
      <c r="M387" s="106"/>
    </row>
    <row r="388" spans="1:13">
      <c r="A388" s="645" t="s">
        <v>66</v>
      </c>
      <c r="B388" s="660">
        <v>5953</v>
      </c>
      <c r="C388" s="646" t="s">
        <v>375</v>
      </c>
      <c r="D388" s="647" t="s">
        <v>346</v>
      </c>
      <c r="E388" s="648">
        <v>59.64</v>
      </c>
      <c r="F388" s="649">
        <v>59.64</v>
      </c>
      <c r="G388" s="202">
        <f>IF(P.O.!$F$4="DESONERADO",SINAPI!E388,SINAPI!F388)</f>
        <v>59.64</v>
      </c>
      <c r="H388" s="113"/>
      <c r="I388" s="113"/>
      <c r="K388" s="131">
        <f t="shared" si="5"/>
        <v>1</v>
      </c>
      <c r="M388" s="106"/>
    </row>
    <row r="389" spans="1:13">
      <c r="A389" s="645" t="s">
        <v>66</v>
      </c>
      <c r="B389" s="660">
        <v>6259</v>
      </c>
      <c r="C389" s="646" t="s">
        <v>376</v>
      </c>
      <c r="D389" s="647" t="s">
        <v>346</v>
      </c>
      <c r="E389" s="648">
        <v>251.19</v>
      </c>
      <c r="F389" s="649">
        <v>253.97</v>
      </c>
      <c r="G389" s="202">
        <f>IF(P.O.!$F$4="DESONERADO",SINAPI!E389,SINAPI!F389)</f>
        <v>253.97</v>
      </c>
      <c r="H389" s="113"/>
      <c r="I389" s="113"/>
      <c r="K389" s="131">
        <f t="shared" ref="K389:K452" si="6">E389/F389</f>
        <v>0.98905382525495134</v>
      </c>
      <c r="M389" s="106"/>
    </row>
    <row r="390" spans="1:13">
      <c r="A390" s="645" t="s">
        <v>66</v>
      </c>
      <c r="B390" s="660">
        <v>6879</v>
      </c>
      <c r="C390" s="646" t="s">
        <v>377</v>
      </c>
      <c r="D390" s="647" t="s">
        <v>346</v>
      </c>
      <c r="E390" s="648">
        <v>222.09</v>
      </c>
      <c r="F390" s="649">
        <v>226.08</v>
      </c>
      <c r="G390" s="202">
        <f>IF(P.O.!$F$4="DESONERADO",SINAPI!E390,SINAPI!F390)</f>
        <v>226.08</v>
      </c>
      <c r="H390" s="113"/>
      <c r="I390" s="113"/>
      <c r="K390" s="131">
        <f t="shared" si="6"/>
        <v>0.98235138004246281</v>
      </c>
      <c r="M390" s="106"/>
    </row>
    <row r="391" spans="1:13">
      <c r="A391" s="645" t="s">
        <v>66</v>
      </c>
      <c r="B391" s="660">
        <v>7030</v>
      </c>
      <c r="C391" s="646" t="s">
        <v>12296</v>
      </c>
      <c r="D391" s="647" t="s">
        <v>346</v>
      </c>
      <c r="E391" s="648">
        <v>265.74</v>
      </c>
      <c r="F391" s="649">
        <v>265.74</v>
      </c>
      <c r="G391" s="202">
        <f>IF(P.O.!$F$4="DESONERADO",SINAPI!E391,SINAPI!F391)</f>
        <v>265.74</v>
      </c>
      <c r="H391" s="113"/>
      <c r="I391" s="113"/>
      <c r="K391" s="131">
        <f t="shared" si="6"/>
        <v>1</v>
      </c>
      <c r="M391" s="106"/>
    </row>
    <row r="392" spans="1:13">
      <c r="A392" s="645" t="s">
        <v>66</v>
      </c>
      <c r="B392" s="660">
        <v>7042</v>
      </c>
      <c r="C392" s="646" t="s">
        <v>378</v>
      </c>
      <c r="D392" s="647" t="s">
        <v>346</v>
      </c>
      <c r="E392" s="648">
        <v>23.61</v>
      </c>
      <c r="F392" s="649">
        <v>23.61</v>
      </c>
      <c r="G392" s="202">
        <f>IF(P.O.!$F$4="DESONERADO",SINAPI!E392,SINAPI!F392)</f>
        <v>23.61</v>
      </c>
      <c r="H392" s="113"/>
      <c r="I392" s="113"/>
      <c r="K392" s="131">
        <f t="shared" si="6"/>
        <v>1</v>
      </c>
      <c r="M392" s="106"/>
    </row>
    <row r="393" spans="1:13">
      <c r="A393" s="645" t="s">
        <v>66</v>
      </c>
      <c r="B393" s="660">
        <v>7049</v>
      </c>
      <c r="C393" s="646" t="s">
        <v>379</v>
      </c>
      <c r="D393" s="647" t="s">
        <v>346</v>
      </c>
      <c r="E393" s="648">
        <v>232.13</v>
      </c>
      <c r="F393" s="649">
        <v>236.12</v>
      </c>
      <c r="G393" s="202">
        <f>IF(P.O.!$F$4="DESONERADO",SINAPI!E393,SINAPI!F393)</f>
        <v>236.12</v>
      </c>
      <c r="H393" s="113"/>
      <c r="I393" s="113"/>
      <c r="K393" s="131">
        <f t="shared" si="6"/>
        <v>0.98310181263764185</v>
      </c>
      <c r="M393" s="106"/>
    </row>
    <row r="394" spans="1:13">
      <c r="A394" s="645" t="s">
        <v>66</v>
      </c>
      <c r="B394" s="660">
        <v>67826</v>
      </c>
      <c r="C394" s="646" t="s">
        <v>380</v>
      </c>
      <c r="D394" s="647" t="s">
        <v>346</v>
      </c>
      <c r="E394" s="648">
        <v>183.4</v>
      </c>
      <c r="F394" s="649">
        <v>186.29</v>
      </c>
      <c r="G394" s="202">
        <f>IF(P.O.!$F$4="DESONERADO",SINAPI!E394,SINAPI!F394)</f>
        <v>186.29</v>
      </c>
      <c r="H394" s="113"/>
      <c r="I394" s="113"/>
      <c r="K394" s="131">
        <f t="shared" si="6"/>
        <v>0.9844865532234689</v>
      </c>
      <c r="M394" s="106"/>
    </row>
    <row r="395" spans="1:13">
      <c r="A395" s="645" t="s">
        <v>66</v>
      </c>
      <c r="B395" s="660">
        <v>73417</v>
      </c>
      <c r="C395" s="646" t="s">
        <v>381</v>
      </c>
      <c r="D395" s="647" t="s">
        <v>346</v>
      </c>
      <c r="E395" s="648">
        <v>189.96</v>
      </c>
      <c r="F395" s="649">
        <v>189.96</v>
      </c>
      <c r="G395" s="202">
        <f>IF(P.O.!$F$4="DESONERADO",SINAPI!E395,SINAPI!F395)</f>
        <v>189.96</v>
      </c>
      <c r="H395" s="113"/>
      <c r="I395" s="113"/>
      <c r="K395" s="131">
        <f t="shared" si="6"/>
        <v>1</v>
      </c>
      <c r="M395" s="106"/>
    </row>
    <row r="396" spans="1:13">
      <c r="A396" s="645" t="s">
        <v>66</v>
      </c>
      <c r="B396" s="660">
        <v>73436</v>
      </c>
      <c r="C396" s="646" t="s">
        <v>382</v>
      </c>
      <c r="D396" s="647" t="s">
        <v>346</v>
      </c>
      <c r="E396" s="648">
        <v>171.54</v>
      </c>
      <c r="F396" s="649">
        <v>175.53</v>
      </c>
      <c r="G396" s="202">
        <f>IF(P.O.!$F$4="DESONERADO",SINAPI!E396,SINAPI!F396)</f>
        <v>175.53</v>
      </c>
      <c r="H396" s="113"/>
      <c r="I396" s="113"/>
      <c r="K396" s="131">
        <f t="shared" si="6"/>
        <v>0.97726884293283189</v>
      </c>
      <c r="M396" s="106"/>
    </row>
    <row r="397" spans="1:13">
      <c r="A397" s="645" t="s">
        <v>66</v>
      </c>
      <c r="B397" s="660">
        <v>73467</v>
      </c>
      <c r="C397" s="646" t="s">
        <v>383</v>
      </c>
      <c r="D397" s="647" t="s">
        <v>346</v>
      </c>
      <c r="E397" s="648">
        <v>243.86</v>
      </c>
      <c r="F397" s="649">
        <v>246.64</v>
      </c>
      <c r="G397" s="202">
        <f>IF(P.O.!$F$4="DESONERADO",SINAPI!E397,SINAPI!F397)</f>
        <v>246.64</v>
      </c>
      <c r="H397" s="113"/>
      <c r="I397" s="113"/>
      <c r="K397" s="131">
        <f t="shared" si="6"/>
        <v>0.98872851119039906</v>
      </c>
      <c r="M397" s="106"/>
    </row>
    <row r="398" spans="1:13">
      <c r="A398" s="645" t="s">
        <v>66</v>
      </c>
      <c r="B398" s="660">
        <v>73536</v>
      </c>
      <c r="C398" s="646" t="s">
        <v>384</v>
      </c>
      <c r="D398" s="647" t="s">
        <v>346</v>
      </c>
      <c r="E398" s="648">
        <v>19.97</v>
      </c>
      <c r="F398" s="649">
        <v>19.97</v>
      </c>
      <c r="G398" s="202">
        <f>IF(P.O.!$F$4="DESONERADO",SINAPI!E398,SINAPI!F398)</f>
        <v>19.97</v>
      </c>
      <c r="H398" s="113"/>
      <c r="I398" s="113"/>
      <c r="K398" s="131">
        <f t="shared" si="6"/>
        <v>1</v>
      </c>
      <c r="M398" s="106"/>
    </row>
    <row r="399" spans="1:13">
      <c r="A399" s="645" t="s">
        <v>66</v>
      </c>
      <c r="B399" s="660">
        <v>83362</v>
      </c>
      <c r="C399" s="646" t="s">
        <v>12297</v>
      </c>
      <c r="D399" s="647" t="s">
        <v>346</v>
      </c>
      <c r="E399" s="648">
        <v>270.66000000000003</v>
      </c>
      <c r="F399" s="649">
        <v>273.44</v>
      </c>
      <c r="G399" s="202">
        <f>IF(P.O.!$F$4="DESONERADO",SINAPI!E399,SINAPI!F399)</f>
        <v>273.44</v>
      </c>
      <c r="H399" s="113"/>
      <c r="I399" s="113"/>
      <c r="K399" s="131">
        <f t="shared" si="6"/>
        <v>0.9898332358104156</v>
      </c>
      <c r="M399" s="106"/>
    </row>
    <row r="400" spans="1:13">
      <c r="A400" s="645" t="s">
        <v>66</v>
      </c>
      <c r="B400" s="660">
        <v>83765</v>
      </c>
      <c r="C400" s="646" t="s">
        <v>385</v>
      </c>
      <c r="D400" s="647" t="s">
        <v>346</v>
      </c>
      <c r="E400" s="648">
        <v>94.37</v>
      </c>
      <c r="F400" s="649">
        <v>97.18</v>
      </c>
      <c r="G400" s="202">
        <f>IF(P.O.!$F$4="DESONERADO",SINAPI!E400,SINAPI!F400)</f>
        <v>97.18</v>
      </c>
      <c r="H400" s="113"/>
      <c r="I400" s="113"/>
      <c r="K400" s="131">
        <f t="shared" si="6"/>
        <v>0.97108458530561836</v>
      </c>
      <c r="M400" s="106"/>
    </row>
    <row r="401" spans="1:13">
      <c r="A401" s="645" t="s">
        <v>66</v>
      </c>
      <c r="B401" s="660">
        <v>87445</v>
      </c>
      <c r="C401" s="646" t="s">
        <v>12298</v>
      </c>
      <c r="D401" s="647" t="s">
        <v>346</v>
      </c>
      <c r="E401" s="648">
        <v>5.41</v>
      </c>
      <c r="F401" s="649">
        <v>5.41</v>
      </c>
      <c r="G401" s="202">
        <f>IF(P.O.!$F$4="DESONERADO",SINAPI!E401,SINAPI!F401)</f>
        <v>5.41</v>
      </c>
      <c r="H401" s="113"/>
      <c r="I401" s="113"/>
      <c r="K401" s="131">
        <f t="shared" si="6"/>
        <v>1</v>
      </c>
      <c r="M401" s="106"/>
    </row>
    <row r="402" spans="1:13">
      <c r="A402" s="645" t="s">
        <v>66</v>
      </c>
      <c r="B402" s="660">
        <v>88386</v>
      </c>
      <c r="C402" s="646" t="s">
        <v>12299</v>
      </c>
      <c r="D402" s="647" t="s">
        <v>346</v>
      </c>
      <c r="E402" s="648">
        <v>5.27</v>
      </c>
      <c r="F402" s="649">
        <v>5.27</v>
      </c>
      <c r="G402" s="202">
        <f>IF(P.O.!$F$4="DESONERADO",SINAPI!E402,SINAPI!F402)</f>
        <v>5.27</v>
      </c>
      <c r="H402" s="113"/>
      <c r="I402" s="113"/>
      <c r="K402" s="131">
        <f t="shared" si="6"/>
        <v>1</v>
      </c>
      <c r="M402" s="106"/>
    </row>
    <row r="403" spans="1:13">
      <c r="A403" s="645" t="s">
        <v>66</v>
      </c>
      <c r="B403" s="660">
        <v>88393</v>
      </c>
      <c r="C403" s="646" t="s">
        <v>12300</v>
      </c>
      <c r="D403" s="647" t="s">
        <v>346</v>
      </c>
      <c r="E403" s="648">
        <v>7.23</v>
      </c>
      <c r="F403" s="649">
        <v>7.23</v>
      </c>
      <c r="G403" s="202">
        <f>IF(P.O.!$F$4="DESONERADO",SINAPI!E403,SINAPI!F403)</f>
        <v>7.23</v>
      </c>
      <c r="H403" s="113"/>
      <c r="I403" s="113"/>
      <c r="K403" s="131">
        <f t="shared" si="6"/>
        <v>1</v>
      </c>
      <c r="M403" s="106"/>
    </row>
    <row r="404" spans="1:13">
      <c r="A404" s="645" t="s">
        <v>66</v>
      </c>
      <c r="B404" s="660">
        <v>88399</v>
      </c>
      <c r="C404" s="646" t="s">
        <v>12301</v>
      </c>
      <c r="D404" s="647" t="s">
        <v>346</v>
      </c>
      <c r="E404" s="648">
        <v>3.92</v>
      </c>
      <c r="F404" s="649">
        <v>3.92</v>
      </c>
      <c r="G404" s="202">
        <f>IF(P.O.!$F$4="DESONERADO",SINAPI!E404,SINAPI!F404)</f>
        <v>3.92</v>
      </c>
      <c r="H404" s="113"/>
      <c r="I404" s="113"/>
      <c r="K404" s="131">
        <f t="shared" si="6"/>
        <v>1</v>
      </c>
      <c r="M404" s="106"/>
    </row>
    <row r="405" spans="1:13">
      <c r="A405" s="645" t="s">
        <v>66</v>
      </c>
      <c r="B405" s="660">
        <v>88418</v>
      </c>
      <c r="C405" s="646" t="s">
        <v>386</v>
      </c>
      <c r="D405" s="647" t="s">
        <v>346</v>
      </c>
      <c r="E405" s="648">
        <v>16.03</v>
      </c>
      <c r="F405" s="649">
        <v>16.03</v>
      </c>
      <c r="G405" s="202">
        <f>IF(P.O.!$F$4="DESONERADO",SINAPI!E405,SINAPI!F405)</f>
        <v>16.03</v>
      </c>
      <c r="H405" s="113"/>
      <c r="I405" s="113"/>
      <c r="K405" s="131">
        <f t="shared" si="6"/>
        <v>1</v>
      </c>
      <c r="M405" s="106"/>
    </row>
    <row r="406" spans="1:13">
      <c r="A406" s="645" t="s">
        <v>66</v>
      </c>
      <c r="B406" s="660">
        <v>88433</v>
      </c>
      <c r="C406" s="646" t="s">
        <v>387</v>
      </c>
      <c r="D406" s="647" t="s">
        <v>346</v>
      </c>
      <c r="E406" s="648">
        <v>20.92</v>
      </c>
      <c r="F406" s="649">
        <v>20.92</v>
      </c>
      <c r="G406" s="202">
        <f>IF(P.O.!$F$4="DESONERADO",SINAPI!E406,SINAPI!F406)</f>
        <v>20.92</v>
      </c>
      <c r="H406" s="113"/>
      <c r="I406" s="113"/>
      <c r="K406" s="131">
        <f t="shared" si="6"/>
        <v>1</v>
      </c>
      <c r="M406" s="106"/>
    </row>
    <row r="407" spans="1:13">
      <c r="A407" s="645" t="s">
        <v>66</v>
      </c>
      <c r="B407" s="660">
        <v>88830</v>
      </c>
      <c r="C407" s="646" t="s">
        <v>12302</v>
      </c>
      <c r="D407" s="647" t="s">
        <v>346</v>
      </c>
      <c r="E407" s="648">
        <v>2.04</v>
      </c>
      <c r="F407" s="649">
        <v>2.04</v>
      </c>
      <c r="G407" s="202">
        <f>IF(P.O.!$F$4="DESONERADO",SINAPI!E407,SINAPI!F407)</f>
        <v>2.04</v>
      </c>
      <c r="H407" s="113"/>
      <c r="I407" s="113"/>
      <c r="K407" s="131">
        <f t="shared" si="6"/>
        <v>1</v>
      </c>
      <c r="M407" s="106"/>
    </row>
    <row r="408" spans="1:13">
      <c r="A408" s="645" t="s">
        <v>66</v>
      </c>
      <c r="B408" s="660">
        <v>88843</v>
      </c>
      <c r="C408" s="646" t="s">
        <v>388</v>
      </c>
      <c r="D408" s="647" t="s">
        <v>346</v>
      </c>
      <c r="E408" s="648">
        <v>206.38</v>
      </c>
      <c r="F408" s="649">
        <v>210.34</v>
      </c>
      <c r="G408" s="202">
        <f>IF(P.O.!$F$4="DESONERADO",SINAPI!E408,SINAPI!F408)</f>
        <v>210.34</v>
      </c>
      <c r="H408" s="113"/>
      <c r="I408" s="113"/>
      <c r="K408" s="131">
        <f t="shared" si="6"/>
        <v>0.98117333840448795</v>
      </c>
      <c r="M408" s="106"/>
    </row>
    <row r="409" spans="1:13">
      <c r="A409" s="645" t="s">
        <v>66</v>
      </c>
      <c r="B409" s="660">
        <v>88907</v>
      </c>
      <c r="C409" s="646" t="s">
        <v>389</v>
      </c>
      <c r="D409" s="647" t="s">
        <v>346</v>
      </c>
      <c r="E409" s="648">
        <v>252.18</v>
      </c>
      <c r="F409" s="649">
        <v>256.7</v>
      </c>
      <c r="G409" s="202">
        <f>IF(P.O.!$F$4="DESONERADO",SINAPI!E409,SINAPI!F409)</f>
        <v>256.7</v>
      </c>
      <c r="H409" s="113"/>
      <c r="I409" s="113"/>
      <c r="K409" s="131">
        <f t="shared" si="6"/>
        <v>0.98239189715621356</v>
      </c>
      <c r="M409" s="106"/>
    </row>
    <row r="410" spans="1:13">
      <c r="A410" s="645" t="s">
        <v>66</v>
      </c>
      <c r="B410" s="660">
        <v>89021</v>
      </c>
      <c r="C410" s="646" t="s">
        <v>31423</v>
      </c>
      <c r="D410" s="647" t="s">
        <v>346</v>
      </c>
      <c r="E410" s="648">
        <v>2.4900000000000002</v>
      </c>
      <c r="F410" s="649">
        <v>2.4900000000000002</v>
      </c>
      <c r="G410" s="202">
        <f>IF(P.O.!$F$4="DESONERADO",SINAPI!E410,SINAPI!F410)</f>
        <v>2.4900000000000002</v>
      </c>
      <c r="H410" s="113"/>
      <c r="I410" s="113"/>
      <c r="K410" s="131">
        <f t="shared" si="6"/>
        <v>1</v>
      </c>
      <c r="M410" s="106"/>
    </row>
    <row r="411" spans="1:13">
      <c r="A411" s="645" t="s">
        <v>66</v>
      </c>
      <c r="B411" s="660">
        <v>89028</v>
      </c>
      <c r="C411" s="646" t="s">
        <v>12303</v>
      </c>
      <c r="D411" s="647" t="s">
        <v>346</v>
      </c>
      <c r="E411" s="648">
        <v>178.84</v>
      </c>
      <c r="F411" s="649">
        <v>178.84</v>
      </c>
      <c r="G411" s="202">
        <f>IF(P.O.!$F$4="DESONERADO",SINAPI!E411,SINAPI!F411)</f>
        <v>178.84</v>
      </c>
      <c r="H411" s="113"/>
      <c r="I411" s="113"/>
      <c r="K411" s="131">
        <f t="shared" si="6"/>
        <v>1</v>
      </c>
      <c r="M411" s="106"/>
    </row>
    <row r="412" spans="1:13">
      <c r="A412" s="645" t="s">
        <v>66</v>
      </c>
      <c r="B412" s="660">
        <v>89032</v>
      </c>
      <c r="C412" s="646" t="s">
        <v>390</v>
      </c>
      <c r="D412" s="647" t="s">
        <v>346</v>
      </c>
      <c r="E412" s="648">
        <v>186.36</v>
      </c>
      <c r="F412" s="649">
        <v>190.32</v>
      </c>
      <c r="G412" s="202">
        <f>IF(P.O.!$F$4="DESONERADO",SINAPI!E412,SINAPI!F412)</f>
        <v>190.32</v>
      </c>
      <c r="H412" s="113"/>
      <c r="I412" s="113"/>
      <c r="K412" s="131">
        <f t="shared" si="6"/>
        <v>0.97919293820933173</v>
      </c>
      <c r="M412" s="106"/>
    </row>
    <row r="413" spans="1:13">
      <c r="A413" s="645" t="s">
        <v>66</v>
      </c>
      <c r="B413" s="660">
        <v>89035</v>
      </c>
      <c r="C413" s="646" t="s">
        <v>391</v>
      </c>
      <c r="D413" s="647" t="s">
        <v>346</v>
      </c>
      <c r="E413" s="648">
        <v>126.43</v>
      </c>
      <c r="F413" s="649">
        <v>130.38999999999999</v>
      </c>
      <c r="G413" s="202">
        <f>IF(P.O.!$F$4="DESONERADO",SINAPI!E413,SINAPI!F413)</f>
        <v>130.38999999999999</v>
      </c>
      <c r="H413" s="113"/>
      <c r="I413" s="113"/>
      <c r="K413" s="131">
        <f t="shared" si="6"/>
        <v>0.96962957282000173</v>
      </c>
      <c r="M413" s="106"/>
    </row>
    <row r="414" spans="1:13">
      <c r="A414" s="645" t="s">
        <v>66</v>
      </c>
      <c r="B414" s="660">
        <v>89225</v>
      </c>
      <c r="C414" s="646" t="s">
        <v>12304</v>
      </c>
      <c r="D414" s="647" t="s">
        <v>346</v>
      </c>
      <c r="E414" s="648">
        <v>5.85</v>
      </c>
      <c r="F414" s="649">
        <v>5.85</v>
      </c>
      <c r="G414" s="202">
        <f>IF(P.O.!$F$4="DESONERADO",SINAPI!E414,SINAPI!F414)</f>
        <v>5.85</v>
      </c>
      <c r="H414" s="113"/>
      <c r="I414" s="113"/>
      <c r="K414" s="131">
        <f t="shared" si="6"/>
        <v>1</v>
      </c>
      <c r="M414" s="106"/>
    </row>
    <row r="415" spans="1:13">
      <c r="A415" s="645" t="s">
        <v>66</v>
      </c>
      <c r="B415" s="660">
        <v>89234</v>
      </c>
      <c r="C415" s="646" t="s">
        <v>392</v>
      </c>
      <c r="D415" s="647" t="s">
        <v>346</v>
      </c>
      <c r="E415" s="648">
        <v>527.36</v>
      </c>
      <c r="F415" s="649">
        <v>531.5</v>
      </c>
      <c r="G415" s="202">
        <f>IF(P.O.!$F$4="DESONERADO",SINAPI!E415,SINAPI!F415)</f>
        <v>531.5</v>
      </c>
      <c r="H415" s="113"/>
      <c r="I415" s="113"/>
      <c r="K415" s="131">
        <f t="shared" si="6"/>
        <v>0.99221072436500468</v>
      </c>
      <c r="M415" s="106"/>
    </row>
    <row r="416" spans="1:13">
      <c r="A416" s="645" t="s">
        <v>66</v>
      </c>
      <c r="B416" s="660">
        <v>89242</v>
      </c>
      <c r="C416" s="646" t="s">
        <v>393</v>
      </c>
      <c r="D416" s="647" t="s">
        <v>346</v>
      </c>
      <c r="E416" s="648">
        <v>1243.49</v>
      </c>
      <c r="F416" s="650">
        <v>1247.6300000000001</v>
      </c>
      <c r="G416" s="202">
        <f>IF(P.O.!$F$4="DESONERADO",SINAPI!E416,SINAPI!F416)</f>
        <v>1247.6300000000001</v>
      </c>
      <c r="H416" s="113"/>
      <c r="I416" s="113"/>
      <c r="K416" s="131">
        <f t="shared" si="6"/>
        <v>0.99668170851935256</v>
      </c>
      <c r="M416" s="106"/>
    </row>
    <row r="417" spans="1:13">
      <c r="A417" s="645" t="s">
        <v>66</v>
      </c>
      <c r="B417" s="660">
        <v>89250</v>
      </c>
      <c r="C417" s="646" t="s">
        <v>394</v>
      </c>
      <c r="D417" s="647" t="s">
        <v>346</v>
      </c>
      <c r="E417" s="648">
        <v>1077.1500000000001</v>
      </c>
      <c r="F417" s="650">
        <v>1081.29</v>
      </c>
      <c r="G417" s="202">
        <f>IF(P.O.!$F$4="DESONERADO",SINAPI!E417,SINAPI!F417)</f>
        <v>1081.29</v>
      </c>
      <c r="H417" s="113"/>
      <c r="I417" s="113"/>
      <c r="K417" s="131">
        <f t="shared" si="6"/>
        <v>0.99617123990788792</v>
      </c>
      <c r="M417" s="106"/>
    </row>
    <row r="418" spans="1:13">
      <c r="A418" s="645" t="s">
        <v>66</v>
      </c>
      <c r="B418" s="660">
        <v>89257</v>
      </c>
      <c r="C418" s="646" t="s">
        <v>395</v>
      </c>
      <c r="D418" s="647" t="s">
        <v>346</v>
      </c>
      <c r="E418" s="648">
        <v>300.54000000000002</v>
      </c>
      <c r="F418" s="649">
        <v>304.68</v>
      </c>
      <c r="G418" s="202">
        <f>IF(P.O.!$F$4="DESONERADO",SINAPI!E418,SINAPI!F418)</f>
        <v>304.68</v>
      </c>
      <c r="H418" s="113"/>
      <c r="I418" s="113"/>
      <c r="K418" s="131">
        <f t="shared" si="6"/>
        <v>0.98641197321780238</v>
      </c>
      <c r="M418" s="106"/>
    </row>
    <row r="419" spans="1:13">
      <c r="A419" s="645" t="s">
        <v>66</v>
      </c>
      <c r="B419" s="660">
        <v>89272</v>
      </c>
      <c r="C419" s="646" t="s">
        <v>396</v>
      </c>
      <c r="D419" s="647" t="s">
        <v>346</v>
      </c>
      <c r="E419" s="648">
        <v>222.28</v>
      </c>
      <c r="F419" s="649">
        <v>227.67</v>
      </c>
      <c r="G419" s="202">
        <f>IF(P.O.!$F$4="DESONERADO",SINAPI!E419,SINAPI!F419)</f>
        <v>227.67</v>
      </c>
      <c r="H419" s="113"/>
      <c r="I419" s="113"/>
      <c r="K419" s="131">
        <f t="shared" si="6"/>
        <v>0.97632538323011386</v>
      </c>
      <c r="M419" s="106"/>
    </row>
    <row r="420" spans="1:13">
      <c r="A420" s="645" t="s">
        <v>66</v>
      </c>
      <c r="B420" s="660">
        <v>89278</v>
      </c>
      <c r="C420" s="646" t="s">
        <v>12305</v>
      </c>
      <c r="D420" s="647" t="s">
        <v>346</v>
      </c>
      <c r="E420" s="648">
        <v>12.83</v>
      </c>
      <c r="F420" s="649">
        <v>12.83</v>
      </c>
      <c r="G420" s="202">
        <f>IF(P.O.!$F$4="DESONERADO",SINAPI!E420,SINAPI!F420)</f>
        <v>12.83</v>
      </c>
      <c r="H420" s="113"/>
      <c r="I420" s="113"/>
      <c r="K420" s="131">
        <f t="shared" si="6"/>
        <v>1</v>
      </c>
      <c r="M420" s="106"/>
    </row>
    <row r="421" spans="1:13">
      <c r="A421" s="645" t="s">
        <v>66</v>
      </c>
      <c r="B421" s="660">
        <v>89843</v>
      </c>
      <c r="C421" s="646" t="s">
        <v>397</v>
      </c>
      <c r="D421" s="647" t="s">
        <v>346</v>
      </c>
      <c r="E421" s="648">
        <v>206.4</v>
      </c>
      <c r="F421" s="649">
        <v>213.1</v>
      </c>
      <c r="G421" s="202">
        <f>IF(P.O.!$F$4="DESONERADO",SINAPI!E421,SINAPI!F421)</f>
        <v>213.1</v>
      </c>
      <c r="H421" s="113"/>
      <c r="I421" s="113"/>
      <c r="K421" s="131">
        <f t="shared" si="6"/>
        <v>0.968559361801971</v>
      </c>
      <c r="M421" s="106"/>
    </row>
    <row r="422" spans="1:13">
      <c r="A422" s="645" t="s">
        <v>66</v>
      </c>
      <c r="B422" s="660">
        <v>89876</v>
      </c>
      <c r="C422" s="646" t="s">
        <v>398</v>
      </c>
      <c r="D422" s="647" t="s">
        <v>346</v>
      </c>
      <c r="E422" s="648">
        <v>315.82</v>
      </c>
      <c r="F422" s="649">
        <v>318.70999999999998</v>
      </c>
      <c r="G422" s="202">
        <f>IF(P.O.!$F$4="DESONERADO",SINAPI!E422,SINAPI!F422)</f>
        <v>318.70999999999998</v>
      </c>
      <c r="H422" s="113"/>
      <c r="I422" s="113"/>
      <c r="K422" s="131">
        <f t="shared" si="6"/>
        <v>0.99093219541275768</v>
      </c>
      <c r="M422" s="106"/>
    </row>
    <row r="423" spans="1:13">
      <c r="A423" s="645" t="s">
        <v>66</v>
      </c>
      <c r="B423" s="660">
        <v>89883</v>
      </c>
      <c r="C423" s="646" t="s">
        <v>399</v>
      </c>
      <c r="D423" s="647" t="s">
        <v>346</v>
      </c>
      <c r="E423" s="648">
        <v>349.94</v>
      </c>
      <c r="F423" s="649">
        <v>352.83</v>
      </c>
      <c r="G423" s="202">
        <f>IF(P.O.!$F$4="DESONERADO",SINAPI!E423,SINAPI!F423)</f>
        <v>352.83</v>
      </c>
      <c r="H423" s="113"/>
      <c r="I423" s="113"/>
      <c r="K423" s="131">
        <f t="shared" si="6"/>
        <v>0.9918090865289233</v>
      </c>
      <c r="M423" s="106"/>
    </row>
    <row r="424" spans="1:13">
      <c r="A424" s="645" t="s">
        <v>66</v>
      </c>
      <c r="B424" s="660">
        <v>90586</v>
      </c>
      <c r="C424" s="646" t="s">
        <v>400</v>
      </c>
      <c r="D424" s="647" t="s">
        <v>346</v>
      </c>
      <c r="E424" s="648">
        <v>1.31</v>
      </c>
      <c r="F424" s="649">
        <v>1.31</v>
      </c>
      <c r="G424" s="202">
        <f>IF(P.O.!$F$4="DESONERADO",SINAPI!E424,SINAPI!F424)</f>
        <v>1.31</v>
      </c>
      <c r="H424" s="113"/>
      <c r="I424" s="113"/>
      <c r="K424" s="131">
        <f t="shared" si="6"/>
        <v>1</v>
      </c>
      <c r="M424" s="106"/>
    </row>
    <row r="425" spans="1:13">
      <c r="A425" s="645" t="s">
        <v>66</v>
      </c>
      <c r="B425" s="660">
        <v>90625</v>
      </c>
      <c r="C425" s="646" t="s">
        <v>401</v>
      </c>
      <c r="D425" s="647" t="s">
        <v>346</v>
      </c>
      <c r="E425" s="648">
        <v>7.58</v>
      </c>
      <c r="F425" s="649">
        <v>7.58</v>
      </c>
      <c r="G425" s="202">
        <f>IF(P.O.!$F$4="DESONERADO",SINAPI!E425,SINAPI!F425)</f>
        <v>7.58</v>
      </c>
      <c r="H425" s="113"/>
      <c r="I425" s="113"/>
      <c r="K425" s="131">
        <f t="shared" si="6"/>
        <v>1</v>
      </c>
      <c r="M425" s="106"/>
    </row>
    <row r="426" spans="1:13">
      <c r="A426" s="645" t="s">
        <v>66</v>
      </c>
      <c r="B426" s="660">
        <v>90631</v>
      </c>
      <c r="C426" s="646" t="s">
        <v>402</v>
      </c>
      <c r="D426" s="647" t="s">
        <v>346</v>
      </c>
      <c r="E426" s="648">
        <v>150.16999999999999</v>
      </c>
      <c r="F426" s="649">
        <v>154.13</v>
      </c>
      <c r="G426" s="202">
        <f>IF(P.O.!$F$4="DESONERADO",SINAPI!E426,SINAPI!F426)</f>
        <v>154.13</v>
      </c>
      <c r="H426" s="113"/>
      <c r="I426" s="113"/>
      <c r="K426" s="131">
        <f t="shared" si="6"/>
        <v>0.97430740284175688</v>
      </c>
      <c r="M426" s="106"/>
    </row>
    <row r="427" spans="1:13">
      <c r="A427" s="645" t="s">
        <v>66</v>
      </c>
      <c r="B427" s="660">
        <v>90637</v>
      </c>
      <c r="C427" s="646" t="s">
        <v>403</v>
      </c>
      <c r="D427" s="647" t="s">
        <v>346</v>
      </c>
      <c r="E427" s="648">
        <v>16.940000000000001</v>
      </c>
      <c r="F427" s="649">
        <v>16.940000000000001</v>
      </c>
      <c r="G427" s="202">
        <f>IF(P.O.!$F$4="DESONERADO",SINAPI!E427,SINAPI!F427)</f>
        <v>16.940000000000001</v>
      </c>
      <c r="H427" s="113"/>
      <c r="I427" s="113"/>
      <c r="K427" s="131">
        <f t="shared" si="6"/>
        <v>1</v>
      </c>
      <c r="M427" s="106"/>
    </row>
    <row r="428" spans="1:13">
      <c r="A428" s="645" t="s">
        <v>66</v>
      </c>
      <c r="B428" s="660">
        <v>90643</v>
      </c>
      <c r="C428" s="646" t="s">
        <v>404</v>
      </c>
      <c r="D428" s="647" t="s">
        <v>346</v>
      </c>
      <c r="E428" s="648">
        <v>28.59</v>
      </c>
      <c r="F428" s="649">
        <v>28.59</v>
      </c>
      <c r="G428" s="202">
        <f>IF(P.O.!$F$4="DESONERADO",SINAPI!E428,SINAPI!F428)</f>
        <v>28.59</v>
      </c>
      <c r="H428" s="113"/>
      <c r="I428" s="113"/>
      <c r="K428" s="131">
        <f t="shared" si="6"/>
        <v>1</v>
      </c>
      <c r="M428" s="106"/>
    </row>
    <row r="429" spans="1:13">
      <c r="A429" s="645" t="s">
        <v>66</v>
      </c>
      <c r="B429" s="660">
        <v>90650</v>
      </c>
      <c r="C429" s="646" t="s">
        <v>405</v>
      </c>
      <c r="D429" s="647" t="s">
        <v>346</v>
      </c>
      <c r="E429" s="648">
        <v>11.08</v>
      </c>
      <c r="F429" s="649">
        <v>11.08</v>
      </c>
      <c r="G429" s="202">
        <f>IF(P.O.!$F$4="DESONERADO",SINAPI!E429,SINAPI!F429)</f>
        <v>11.08</v>
      </c>
      <c r="H429" s="113"/>
      <c r="I429" s="113"/>
      <c r="K429" s="131">
        <f t="shared" si="6"/>
        <v>1</v>
      </c>
      <c r="M429" s="106"/>
    </row>
    <row r="430" spans="1:13">
      <c r="A430" s="645" t="s">
        <v>66</v>
      </c>
      <c r="B430" s="660">
        <v>90656</v>
      </c>
      <c r="C430" s="646" t="s">
        <v>406</v>
      </c>
      <c r="D430" s="647" t="s">
        <v>346</v>
      </c>
      <c r="E430" s="648">
        <v>16.760000000000002</v>
      </c>
      <c r="F430" s="649">
        <v>16.760000000000002</v>
      </c>
      <c r="G430" s="202">
        <f>IF(P.O.!$F$4="DESONERADO",SINAPI!E430,SINAPI!F430)</f>
        <v>16.760000000000002</v>
      </c>
      <c r="H430" s="113"/>
      <c r="I430" s="113"/>
      <c r="K430" s="131">
        <f t="shared" si="6"/>
        <v>1</v>
      </c>
      <c r="M430" s="106"/>
    </row>
    <row r="431" spans="1:13">
      <c r="A431" s="645" t="s">
        <v>66</v>
      </c>
      <c r="B431" s="660">
        <v>90662</v>
      </c>
      <c r="C431" s="646" t="s">
        <v>407</v>
      </c>
      <c r="D431" s="647" t="s">
        <v>346</v>
      </c>
      <c r="E431" s="648">
        <v>17.52</v>
      </c>
      <c r="F431" s="649">
        <v>17.52</v>
      </c>
      <c r="G431" s="202">
        <f>IF(P.O.!$F$4="DESONERADO",SINAPI!E431,SINAPI!F431)</f>
        <v>17.52</v>
      </c>
      <c r="H431" s="113"/>
      <c r="I431" s="113"/>
      <c r="K431" s="131">
        <f t="shared" si="6"/>
        <v>1</v>
      </c>
      <c r="M431" s="106"/>
    </row>
    <row r="432" spans="1:13">
      <c r="A432" s="645" t="s">
        <v>66</v>
      </c>
      <c r="B432" s="660">
        <v>90668</v>
      </c>
      <c r="C432" s="646" t="s">
        <v>12306</v>
      </c>
      <c r="D432" s="647" t="s">
        <v>346</v>
      </c>
      <c r="E432" s="648">
        <v>32.630000000000003</v>
      </c>
      <c r="F432" s="649">
        <v>32.630000000000003</v>
      </c>
      <c r="G432" s="202">
        <f>IF(P.O.!$F$4="DESONERADO",SINAPI!E432,SINAPI!F432)</f>
        <v>32.630000000000003</v>
      </c>
      <c r="H432" s="113"/>
      <c r="I432" s="113"/>
      <c r="K432" s="131">
        <f t="shared" si="6"/>
        <v>1</v>
      </c>
      <c r="M432" s="106"/>
    </row>
    <row r="433" spans="1:13">
      <c r="A433" s="645" t="s">
        <v>66</v>
      </c>
      <c r="B433" s="660">
        <v>90674</v>
      </c>
      <c r="C433" s="646" t="s">
        <v>408</v>
      </c>
      <c r="D433" s="647" t="s">
        <v>346</v>
      </c>
      <c r="E433" s="648">
        <v>698.99</v>
      </c>
      <c r="F433" s="649">
        <v>702.95</v>
      </c>
      <c r="G433" s="202">
        <f>IF(P.O.!$F$4="DESONERADO",SINAPI!E433,SINAPI!F433)</f>
        <v>702.95</v>
      </c>
      <c r="H433" s="113"/>
      <c r="I433" s="113"/>
      <c r="K433" s="131">
        <f t="shared" si="6"/>
        <v>0.99436659790881277</v>
      </c>
      <c r="M433" s="106"/>
    </row>
    <row r="434" spans="1:13">
      <c r="A434" s="645" t="s">
        <v>66</v>
      </c>
      <c r="B434" s="660">
        <v>90680</v>
      </c>
      <c r="C434" s="646" t="s">
        <v>409</v>
      </c>
      <c r="D434" s="647" t="s">
        <v>346</v>
      </c>
      <c r="E434" s="648">
        <v>424.33</v>
      </c>
      <c r="F434" s="649">
        <v>428.29</v>
      </c>
      <c r="G434" s="202">
        <f>IF(P.O.!$F$4="DESONERADO",SINAPI!E434,SINAPI!F434)</f>
        <v>428.29</v>
      </c>
      <c r="H434" s="113"/>
      <c r="I434" s="113"/>
      <c r="K434" s="131">
        <f t="shared" si="6"/>
        <v>0.99075392841299115</v>
      </c>
      <c r="M434" s="106"/>
    </row>
    <row r="435" spans="1:13">
      <c r="A435" s="645" t="s">
        <v>66</v>
      </c>
      <c r="B435" s="660">
        <v>90686</v>
      </c>
      <c r="C435" s="646" t="s">
        <v>12307</v>
      </c>
      <c r="D435" s="647" t="s">
        <v>346</v>
      </c>
      <c r="E435" s="648">
        <v>160.57</v>
      </c>
      <c r="F435" s="649">
        <v>164.71</v>
      </c>
      <c r="G435" s="202">
        <f>IF(P.O.!$F$4="DESONERADO",SINAPI!E435,SINAPI!F435)</f>
        <v>164.71</v>
      </c>
      <c r="H435" s="113"/>
      <c r="I435" s="113"/>
      <c r="K435" s="131">
        <f t="shared" si="6"/>
        <v>0.97486491409143339</v>
      </c>
      <c r="M435" s="106"/>
    </row>
    <row r="436" spans="1:13">
      <c r="A436" s="645" t="s">
        <v>66</v>
      </c>
      <c r="B436" s="660">
        <v>90692</v>
      </c>
      <c r="C436" s="646" t="s">
        <v>410</v>
      </c>
      <c r="D436" s="647" t="s">
        <v>346</v>
      </c>
      <c r="E436" s="648">
        <v>134.09</v>
      </c>
      <c r="F436" s="649">
        <v>138.22999999999999</v>
      </c>
      <c r="G436" s="202">
        <f>IF(P.O.!$F$4="DESONERADO",SINAPI!E436,SINAPI!F436)</f>
        <v>138.22999999999999</v>
      </c>
      <c r="H436" s="113"/>
      <c r="I436" s="113"/>
      <c r="K436" s="131">
        <f t="shared" si="6"/>
        <v>0.9700499168053246</v>
      </c>
      <c r="M436" s="106"/>
    </row>
    <row r="437" spans="1:13">
      <c r="A437" s="645" t="s">
        <v>66</v>
      </c>
      <c r="B437" s="660">
        <v>90964</v>
      </c>
      <c r="C437" s="646" t="s">
        <v>411</v>
      </c>
      <c r="D437" s="647" t="s">
        <v>346</v>
      </c>
      <c r="E437" s="648">
        <v>32.090000000000003</v>
      </c>
      <c r="F437" s="649">
        <v>32.090000000000003</v>
      </c>
      <c r="G437" s="202">
        <f>IF(P.O.!$F$4="DESONERADO",SINAPI!E437,SINAPI!F437)</f>
        <v>32.090000000000003</v>
      </c>
      <c r="H437" s="113"/>
      <c r="I437" s="113"/>
      <c r="K437" s="131">
        <f t="shared" si="6"/>
        <v>1</v>
      </c>
      <c r="M437" s="106"/>
    </row>
    <row r="438" spans="1:13">
      <c r="A438" s="645" t="s">
        <v>66</v>
      </c>
      <c r="B438" s="660">
        <v>90972</v>
      </c>
      <c r="C438" s="646" t="s">
        <v>412</v>
      </c>
      <c r="D438" s="647" t="s">
        <v>346</v>
      </c>
      <c r="E438" s="648">
        <v>77.38</v>
      </c>
      <c r="F438" s="649">
        <v>77.38</v>
      </c>
      <c r="G438" s="202">
        <f>IF(P.O.!$F$4="DESONERADO",SINAPI!E438,SINAPI!F438)</f>
        <v>77.38</v>
      </c>
      <c r="H438" s="113"/>
      <c r="I438" s="113"/>
      <c r="K438" s="131">
        <f t="shared" si="6"/>
        <v>1</v>
      </c>
      <c r="M438" s="106"/>
    </row>
    <row r="439" spans="1:13">
      <c r="A439" s="645" t="s">
        <v>66</v>
      </c>
      <c r="B439" s="660">
        <v>90979</v>
      </c>
      <c r="C439" s="646" t="s">
        <v>413</v>
      </c>
      <c r="D439" s="647" t="s">
        <v>346</v>
      </c>
      <c r="E439" s="648">
        <v>199.83</v>
      </c>
      <c r="F439" s="649">
        <v>199.83</v>
      </c>
      <c r="G439" s="202">
        <f>IF(P.O.!$F$4="DESONERADO",SINAPI!E439,SINAPI!F439)</f>
        <v>199.83</v>
      </c>
      <c r="H439" s="113"/>
      <c r="I439" s="113"/>
      <c r="K439" s="131">
        <f t="shared" si="6"/>
        <v>1</v>
      </c>
      <c r="M439" s="106"/>
    </row>
    <row r="440" spans="1:13">
      <c r="A440" s="645" t="s">
        <v>66</v>
      </c>
      <c r="B440" s="660">
        <v>90991</v>
      </c>
      <c r="C440" s="646" t="s">
        <v>414</v>
      </c>
      <c r="D440" s="647" t="s">
        <v>346</v>
      </c>
      <c r="E440" s="648">
        <v>207.65</v>
      </c>
      <c r="F440" s="649">
        <v>212.17</v>
      </c>
      <c r="G440" s="202">
        <f>IF(P.O.!$F$4="DESONERADO",SINAPI!E440,SINAPI!F440)</f>
        <v>212.17</v>
      </c>
      <c r="H440" s="113"/>
      <c r="I440" s="113"/>
      <c r="K440" s="131">
        <f t="shared" si="6"/>
        <v>0.97869632841589305</v>
      </c>
      <c r="M440" s="106"/>
    </row>
    <row r="441" spans="1:13">
      <c r="A441" s="645" t="s">
        <v>66</v>
      </c>
      <c r="B441" s="660">
        <v>90999</v>
      </c>
      <c r="C441" s="646" t="s">
        <v>415</v>
      </c>
      <c r="D441" s="647" t="s">
        <v>346</v>
      </c>
      <c r="E441" s="648">
        <v>102.12</v>
      </c>
      <c r="F441" s="649">
        <v>102.12</v>
      </c>
      <c r="G441" s="202">
        <f>IF(P.O.!$F$4="DESONERADO",SINAPI!E441,SINAPI!F441)</f>
        <v>102.12</v>
      </c>
      <c r="H441" s="113"/>
      <c r="I441" s="113"/>
      <c r="K441" s="131">
        <f t="shared" si="6"/>
        <v>1</v>
      </c>
      <c r="M441" s="106"/>
    </row>
    <row r="442" spans="1:13">
      <c r="A442" s="645" t="s">
        <v>66</v>
      </c>
      <c r="B442" s="660">
        <v>91031</v>
      </c>
      <c r="C442" s="646" t="s">
        <v>416</v>
      </c>
      <c r="D442" s="647" t="s">
        <v>346</v>
      </c>
      <c r="E442" s="648">
        <v>256.31</v>
      </c>
      <c r="F442" s="649">
        <v>259.08999999999997</v>
      </c>
      <c r="G442" s="202">
        <f>IF(P.O.!$F$4="DESONERADO",SINAPI!E442,SINAPI!F442)</f>
        <v>259.08999999999997</v>
      </c>
      <c r="H442" s="113"/>
      <c r="I442" s="113"/>
      <c r="K442" s="131">
        <f t="shared" si="6"/>
        <v>0.98927013778995732</v>
      </c>
      <c r="M442" s="106"/>
    </row>
    <row r="443" spans="1:13">
      <c r="A443" s="645" t="s">
        <v>66</v>
      </c>
      <c r="B443" s="660">
        <v>91277</v>
      </c>
      <c r="C443" s="646" t="s">
        <v>417</v>
      </c>
      <c r="D443" s="647" t="s">
        <v>346</v>
      </c>
      <c r="E443" s="648">
        <v>9.4499999999999993</v>
      </c>
      <c r="F443" s="649">
        <v>9.4499999999999993</v>
      </c>
      <c r="G443" s="202">
        <f>IF(P.O.!$F$4="DESONERADO",SINAPI!E443,SINAPI!F443)</f>
        <v>9.4499999999999993</v>
      </c>
      <c r="H443" s="113"/>
      <c r="I443" s="113"/>
      <c r="K443" s="131">
        <f t="shared" si="6"/>
        <v>1</v>
      </c>
      <c r="M443" s="106"/>
    </row>
    <row r="444" spans="1:13">
      <c r="A444" s="645" t="s">
        <v>66</v>
      </c>
      <c r="B444" s="660">
        <v>91283</v>
      </c>
      <c r="C444" s="646" t="s">
        <v>418</v>
      </c>
      <c r="D444" s="647" t="s">
        <v>346</v>
      </c>
      <c r="E444" s="648">
        <v>9.9499999999999993</v>
      </c>
      <c r="F444" s="649">
        <v>9.9499999999999993</v>
      </c>
      <c r="G444" s="202">
        <f>IF(P.O.!$F$4="DESONERADO",SINAPI!E444,SINAPI!F444)</f>
        <v>9.9499999999999993</v>
      </c>
      <c r="H444" s="113"/>
      <c r="I444" s="113"/>
      <c r="K444" s="131">
        <f t="shared" si="6"/>
        <v>1</v>
      </c>
      <c r="M444" s="106"/>
    </row>
    <row r="445" spans="1:13">
      <c r="A445" s="645" t="s">
        <v>66</v>
      </c>
      <c r="B445" s="660">
        <v>91386</v>
      </c>
      <c r="C445" s="646" t="s">
        <v>419</v>
      </c>
      <c r="D445" s="647" t="s">
        <v>346</v>
      </c>
      <c r="E445" s="648">
        <v>264.91000000000003</v>
      </c>
      <c r="F445" s="649">
        <v>267.8</v>
      </c>
      <c r="G445" s="202">
        <f>IF(P.O.!$F$4="DESONERADO",SINAPI!E445,SINAPI!F445)</f>
        <v>267.8</v>
      </c>
      <c r="H445" s="113"/>
      <c r="I445" s="113"/>
      <c r="K445" s="131">
        <f t="shared" si="6"/>
        <v>0.98920836445108296</v>
      </c>
      <c r="M445" s="106"/>
    </row>
    <row r="446" spans="1:13">
      <c r="A446" s="645" t="s">
        <v>66</v>
      </c>
      <c r="B446" s="660">
        <v>91533</v>
      </c>
      <c r="C446" s="646" t="s">
        <v>420</v>
      </c>
      <c r="D446" s="647" t="s">
        <v>346</v>
      </c>
      <c r="E446" s="648">
        <v>36.18</v>
      </c>
      <c r="F446" s="649">
        <v>40.14</v>
      </c>
      <c r="G446" s="202">
        <f>IF(P.O.!$F$4="DESONERADO",SINAPI!E446,SINAPI!F446)</f>
        <v>40.14</v>
      </c>
      <c r="H446" s="113"/>
      <c r="I446" s="113"/>
      <c r="K446" s="131">
        <f t="shared" si="6"/>
        <v>0.90134529147982057</v>
      </c>
      <c r="M446" s="106"/>
    </row>
    <row r="447" spans="1:13">
      <c r="A447" s="645" t="s">
        <v>66</v>
      </c>
      <c r="B447" s="660">
        <v>91634</v>
      </c>
      <c r="C447" s="646" t="s">
        <v>421</v>
      </c>
      <c r="D447" s="647" t="s">
        <v>346</v>
      </c>
      <c r="E447" s="648">
        <v>229.73</v>
      </c>
      <c r="F447" s="649">
        <v>232.89</v>
      </c>
      <c r="G447" s="202">
        <f>IF(P.O.!$F$4="DESONERADO",SINAPI!E447,SINAPI!F447)</f>
        <v>232.89</v>
      </c>
      <c r="H447" s="113"/>
      <c r="I447" s="113"/>
      <c r="K447" s="131">
        <f t="shared" si="6"/>
        <v>0.98643136244578988</v>
      </c>
      <c r="M447" s="106"/>
    </row>
    <row r="448" spans="1:13">
      <c r="A448" s="645" t="s">
        <v>66</v>
      </c>
      <c r="B448" s="660">
        <v>91645</v>
      </c>
      <c r="C448" s="646" t="s">
        <v>422</v>
      </c>
      <c r="D448" s="647" t="s">
        <v>346</v>
      </c>
      <c r="E448" s="648">
        <v>455</v>
      </c>
      <c r="F448" s="649">
        <v>458.46</v>
      </c>
      <c r="G448" s="202">
        <f>IF(P.O.!$F$4="DESONERADO",SINAPI!E448,SINAPI!F448)</f>
        <v>458.46</v>
      </c>
      <c r="H448" s="113"/>
      <c r="I448" s="113"/>
      <c r="K448" s="131">
        <f t="shared" si="6"/>
        <v>0.99245299480870741</v>
      </c>
      <c r="M448" s="106"/>
    </row>
    <row r="449" spans="1:13">
      <c r="A449" s="645" t="s">
        <v>66</v>
      </c>
      <c r="B449" s="660">
        <v>91692</v>
      </c>
      <c r="C449" s="646" t="s">
        <v>423</v>
      </c>
      <c r="D449" s="647" t="s">
        <v>346</v>
      </c>
      <c r="E449" s="648">
        <v>29.91</v>
      </c>
      <c r="F449" s="649">
        <v>33.869999999999997</v>
      </c>
      <c r="G449" s="202">
        <f>IF(P.O.!$F$4="DESONERADO",SINAPI!E449,SINAPI!F449)</f>
        <v>33.869999999999997</v>
      </c>
      <c r="H449" s="113"/>
      <c r="I449" s="113"/>
      <c r="K449" s="131">
        <f t="shared" si="6"/>
        <v>0.88308237378210808</v>
      </c>
      <c r="M449" s="106"/>
    </row>
    <row r="450" spans="1:13">
      <c r="A450" s="645" t="s">
        <v>66</v>
      </c>
      <c r="B450" s="660">
        <v>92043</v>
      </c>
      <c r="C450" s="646" t="s">
        <v>424</v>
      </c>
      <c r="D450" s="647" t="s">
        <v>346</v>
      </c>
      <c r="E450" s="648">
        <v>13.19</v>
      </c>
      <c r="F450" s="649">
        <v>13.19</v>
      </c>
      <c r="G450" s="202">
        <f>IF(P.O.!$F$4="DESONERADO",SINAPI!E450,SINAPI!F450)</f>
        <v>13.19</v>
      </c>
      <c r="H450" s="113"/>
      <c r="I450" s="113"/>
      <c r="K450" s="131">
        <f t="shared" si="6"/>
        <v>1</v>
      </c>
      <c r="M450" s="106"/>
    </row>
    <row r="451" spans="1:13">
      <c r="A451" s="645" t="s">
        <v>66</v>
      </c>
      <c r="B451" s="660">
        <v>92106</v>
      </c>
      <c r="C451" s="646" t="s">
        <v>12308</v>
      </c>
      <c r="D451" s="647" t="s">
        <v>346</v>
      </c>
      <c r="E451" s="648">
        <v>334.82</v>
      </c>
      <c r="F451" s="649">
        <v>337.6</v>
      </c>
      <c r="G451" s="202">
        <f>IF(P.O.!$F$4="DESONERADO",SINAPI!E451,SINAPI!F451)</f>
        <v>337.6</v>
      </c>
      <c r="H451" s="113"/>
      <c r="I451" s="113"/>
      <c r="K451" s="131">
        <f t="shared" si="6"/>
        <v>0.99176540284360182</v>
      </c>
      <c r="M451" s="106"/>
    </row>
    <row r="452" spans="1:13">
      <c r="A452" s="645" t="s">
        <v>66</v>
      </c>
      <c r="B452" s="660">
        <v>92112</v>
      </c>
      <c r="C452" s="646" t="s">
        <v>12309</v>
      </c>
      <c r="D452" s="647" t="s">
        <v>346</v>
      </c>
      <c r="E452" s="648">
        <v>3.85</v>
      </c>
      <c r="F452" s="649">
        <v>3.85</v>
      </c>
      <c r="G452" s="202">
        <f>IF(P.O.!$F$4="DESONERADO",SINAPI!E452,SINAPI!F452)</f>
        <v>3.85</v>
      </c>
      <c r="H452" s="113"/>
      <c r="I452" s="113"/>
      <c r="K452" s="131">
        <f t="shared" si="6"/>
        <v>1</v>
      </c>
      <c r="M452" s="106"/>
    </row>
    <row r="453" spans="1:13">
      <c r="A453" s="645" t="s">
        <v>66</v>
      </c>
      <c r="B453" s="660">
        <v>92118</v>
      </c>
      <c r="C453" s="646" t="s">
        <v>12310</v>
      </c>
      <c r="D453" s="647" t="s">
        <v>346</v>
      </c>
      <c r="E453" s="648">
        <v>0.5</v>
      </c>
      <c r="F453" s="649">
        <v>0.5</v>
      </c>
      <c r="G453" s="202">
        <f>IF(P.O.!$F$4="DESONERADO",SINAPI!E453,SINAPI!F453)</f>
        <v>0.5</v>
      </c>
      <c r="H453" s="113"/>
      <c r="I453" s="113"/>
      <c r="K453" s="131">
        <f t="shared" ref="K453:K516" si="7">E453/F453</f>
        <v>1</v>
      </c>
      <c r="M453" s="106"/>
    </row>
    <row r="454" spans="1:13">
      <c r="A454" s="645" t="s">
        <v>66</v>
      </c>
      <c r="B454" s="660">
        <v>92138</v>
      </c>
      <c r="C454" s="646" t="s">
        <v>425</v>
      </c>
      <c r="D454" s="647" t="s">
        <v>346</v>
      </c>
      <c r="E454" s="648">
        <v>87.9</v>
      </c>
      <c r="F454" s="649">
        <v>90.23</v>
      </c>
      <c r="G454" s="202">
        <f>IF(P.O.!$F$4="DESONERADO",SINAPI!E454,SINAPI!F454)</f>
        <v>90.23</v>
      </c>
      <c r="H454" s="113"/>
      <c r="I454" s="113"/>
      <c r="K454" s="131">
        <f t="shared" si="7"/>
        <v>0.97417710295910453</v>
      </c>
      <c r="M454" s="106"/>
    </row>
    <row r="455" spans="1:13">
      <c r="A455" s="645" t="s">
        <v>66</v>
      </c>
      <c r="B455" s="660">
        <v>92145</v>
      </c>
      <c r="C455" s="646" t="s">
        <v>426</v>
      </c>
      <c r="D455" s="647" t="s">
        <v>346</v>
      </c>
      <c r="E455" s="648">
        <v>68.989999999999995</v>
      </c>
      <c r="F455" s="649">
        <v>71.319999999999993</v>
      </c>
      <c r="G455" s="202">
        <f>IF(P.O.!$F$4="DESONERADO",SINAPI!E455,SINAPI!F455)</f>
        <v>71.319999999999993</v>
      </c>
      <c r="H455" s="113"/>
      <c r="I455" s="113"/>
      <c r="K455" s="131">
        <f t="shared" si="7"/>
        <v>0.96733034212002245</v>
      </c>
      <c r="M455" s="106"/>
    </row>
    <row r="456" spans="1:13">
      <c r="A456" s="645" t="s">
        <v>66</v>
      </c>
      <c r="B456" s="660">
        <v>92242</v>
      </c>
      <c r="C456" s="646" t="s">
        <v>427</v>
      </c>
      <c r="D456" s="647" t="s">
        <v>346</v>
      </c>
      <c r="E456" s="648">
        <v>394.25</v>
      </c>
      <c r="F456" s="649">
        <v>397.71</v>
      </c>
      <c r="G456" s="202">
        <f>IF(P.O.!$F$4="DESONERADO",SINAPI!E456,SINAPI!F456)</f>
        <v>397.71</v>
      </c>
      <c r="H456" s="113"/>
      <c r="I456" s="113"/>
      <c r="K456" s="131">
        <f t="shared" si="7"/>
        <v>0.99130019360840815</v>
      </c>
      <c r="M456" s="106"/>
    </row>
    <row r="457" spans="1:13">
      <c r="A457" s="645" t="s">
        <v>66</v>
      </c>
      <c r="B457" s="660">
        <v>92716</v>
      </c>
      <c r="C457" s="646" t="s">
        <v>12311</v>
      </c>
      <c r="D457" s="647" t="s">
        <v>346</v>
      </c>
      <c r="E457" s="648">
        <v>91.04</v>
      </c>
      <c r="F457" s="649">
        <v>91.04</v>
      </c>
      <c r="G457" s="202">
        <f>IF(P.O.!$F$4="DESONERADO",SINAPI!E457,SINAPI!F457)</f>
        <v>91.04</v>
      </c>
      <c r="H457" s="113"/>
      <c r="I457" s="113"/>
      <c r="K457" s="131">
        <f t="shared" si="7"/>
        <v>1</v>
      </c>
      <c r="M457" s="106"/>
    </row>
    <row r="458" spans="1:13">
      <c r="A458" s="645" t="s">
        <v>66</v>
      </c>
      <c r="B458" s="660">
        <v>92960</v>
      </c>
      <c r="C458" s="646" t="s">
        <v>428</v>
      </c>
      <c r="D458" s="647" t="s">
        <v>346</v>
      </c>
      <c r="E458" s="648">
        <v>19.190000000000001</v>
      </c>
      <c r="F458" s="649">
        <v>19.190000000000001</v>
      </c>
      <c r="G458" s="202">
        <f>IF(P.O.!$F$4="DESONERADO",SINAPI!E458,SINAPI!F458)</f>
        <v>19.190000000000001</v>
      </c>
      <c r="H458" s="113"/>
      <c r="I458" s="113"/>
      <c r="K458" s="131">
        <f t="shared" si="7"/>
        <v>1</v>
      </c>
      <c r="M458" s="106"/>
    </row>
    <row r="459" spans="1:13">
      <c r="A459" s="645" t="s">
        <v>66</v>
      </c>
      <c r="B459" s="660">
        <v>92966</v>
      </c>
      <c r="C459" s="646" t="s">
        <v>429</v>
      </c>
      <c r="D459" s="647" t="s">
        <v>346</v>
      </c>
      <c r="E459" s="648">
        <v>28.15</v>
      </c>
      <c r="F459" s="649">
        <v>31.5</v>
      </c>
      <c r="G459" s="202">
        <f>IF(P.O.!$F$4="DESONERADO",SINAPI!E459,SINAPI!F459)</f>
        <v>31.5</v>
      </c>
      <c r="H459" s="113"/>
      <c r="I459" s="113"/>
      <c r="K459" s="131">
        <f t="shared" si="7"/>
        <v>0.89365079365079358</v>
      </c>
      <c r="M459" s="106"/>
    </row>
    <row r="460" spans="1:13">
      <c r="A460" s="645" t="s">
        <v>66</v>
      </c>
      <c r="B460" s="660">
        <v>93224</v>
      </c>
      <c r="C460" s="646" t="s">
        <v>430</v>
      </c>
      <c r="D460" s="647" t="s">
        <v>346</v>
      </c>
      <c r="E460" s="648">
        <v>1041.6199999999999</v>
      </c>
      <c r="F460" s="650">
        <v>1045.58</v>
      </c>
      <c r="G460" s="202">
        <f>IF(P.O.!$F$4="DESONERADO",SINAPI!E460,SINAPI!F460)</f>
        <v>1045.58</v>
      </c>
      <c r="H460" s="113"/>
      <c r="I460" s="113"/>
      <c r="K460" s="131">
        <f t="shared" si="7"/>
        <v>0.99621262839763569</v>
      </c>
      <c r="M460" s="106"/>
    </row>
    <row r="461" spans="1:13">
      <c r="A461" s="645" t="s">
        <v>66</v>
      </c>
      <c r="B461" s="660">
        <v>93233</v>
      </c>
      <c r="C461" s="646" t="s">
        <v>431</v>
      </c>
      <c r="D461" s="647" t="s">
        <v>346</v>
      </c>
      <c r="E461" s="648">
        <v>5.51</v>
      </c>
      <c r="F461" s="649">
        <v>5.51</v>
      </c>
      <c r="G461" s="202">
        <f>IF(P.O.!$F$4="DESONERADO",SINAPI!E461,SINAPI!F461)</f>
        <v>5.51</v>
      </c>
      <c r="H461" s="113"/>
      <c r="I461" s="113"/>
      <c r="K461" s="131">
        <f t="shared" si="7"/>
        <v>1</v>
      </c>
      <c r="M461" s="106"/>
    </row>
    <row r="462" spans="1:13">
      <c r="A462" s="645" t="s">
        <v>66</v>
      </c>
      <c r="B462" s="660">
        <v>93272</v>
      </c>
      <c r="C462" s="646" t="s">
        <v>12312</v>
      </c>
      <c r="D462" s="647" t="s">
        <v>346</v>
      </c>
      <c r="E462" s="648">
        <v>113.82</v>
      </c>
      <c r="F462" s="649">
        <v>119.21</v>
      </c>
      <c r="G462" s="202">
        <f>IF(P.O.!$F$4="DESONERADO",SINAPI!E462,SINAPI!F462)</f>
        <v>119.21</v>
      </c>
      <c r="H462" s="113"/>
      <c r="I462" s="113"/>
      <c r="K462" s="131">
        <f t="shared" si="7"/>
        <v>0.95478567234292422</v>
      </c>
      <c r="M462" s="106"/>
    </row>
    <row r="463" spans="1:13">
      <c r="A463" s="645" t="s">
        <v>66</v>
      </c>
      <c r="B463" s="660">
        <v>93281</v>
      </c>
      <c r="C463" s="646" t="s">
        <v>432</v>
      </c>
      <c r="D463" s="647" t="s">
        <v>346</v>
      </c>
      <c r="E463" s="648">
        <v>26.45</v>
      </c>
      <c r="F463" s="649">
        <v>29.84</v>
      </c>
      <c r="G463" s="202">
        <f>IF(P.O.!$F$4="DESONERADO",SINAPI!E463,SINAPI!F463)</f>
        <v>29.84</v>
      </c>
      <c r="H463" s="113"/>
      <c r="I463" s="113"/>
      <c r="K463" s="131">
        <f t="shared" si="7"/>
        <v>0.88639410187667556</v>
      </c>
      <c r="M463" s="106"/>
    </row>
    <row r="464" spans="1:13">
      <c r="A464" s="645" t="s">
        <v>66</v>
      </c>
      <c r="B464" s="660">
        <v>93287</v>
      </c>
      <c r="C464" s="646" t="s">
        <v>433</v>
      </c>
      <c r="D464" s="647" t="s">
        <v>346</v>
      </c>
      <c r="E464" s="648">
        <v>350.38</v>
      </c>
      <c r="F464" s="649">
        <v>355.77</v>
      </c>
      <c r="G464" s="202">
        <f>IF(P.O.!$F$4="DESONERADO",SINAPI!E464,SINAPI!F464)</f>
        <v>355.77</v>
      </c>
      <c r="H464" s="113"/>
      <c r="I464" s="113"/>
      <c r="K464" s="131">
        <f t="shared" si="7"/>
        <v>0.98484976248700007</v>
      </c>
      <c r="M464" s="106"/>
    </row>
    <row r="465" spans="1:13">
      <c r="A465" s="645" t="s">
        <v>66</v>
      </c>
      <c r="B465" s="660">
        <v>93402</v>
      </c>
      <c r="C465" s="646" t="s">
        <v>434</v>
      </c>
      <c r="D465" s="647" t="s">
        <v>346</v>
      </c>
      <c r="E465" s="648">
        <v>266.36</v>
      </c>
      <c r="F465" s="649">
        <v>269.52</v>
      </c>
      <c r="G465" s="202">
        <f>IF(P.O.!$F$4="DESONERADO",SINAPI!E465,SINAPI!F465)</f>
        <v>269.52</v>
      </c>
      <c r="H465" s="113"/>
      <c r="I465" s="113"/>
      <c r="K465" s="131">
        <f t="shared" si="7"/>
        <v>0.98827545265657479</v>
      </c>
      <c r="M465" s="106"/>
    </row>
    <row r="466" spans="1:13">
      <c r="A466" s="645" t="s">
        <v>66</v>
      </c>
      <c r="B466" s="660">
        <v>93408</v>
      </c>
      <c r="C466" s="646" t="s">
        <v>31424</v>
      </c>
      <c r="D466" s="647" t="s">
        <v>346</v>
      </c>
      <c r="E466" s="648">
        <v>91.65</v>
      </c>
      <c r="F466" s="649">
        <v>95.3</v>
      </c>
      <c r="G466" s="202">
        <f>IF(P.O.!$F$4="DESONERADO",SINAPI!E466,SINAPI!F466)</f>
        <v>95.3</v>
      </c>
      <c r="H466" s="113"/>
      <c r="I466" s="113"/>
      <c r="K466" s="131">
        <f t="shared" si="7"/>
        <v>0.96169989506820575</v>
      </c>
      <c r="M466" s="106"/>
    </row>
    <row r="467" spans="1:13">
      <c r="A467" s="645" t="s">
        <v>66</v>
      </c>
      <c r="B467" s="660">
        <v>93415</v>
      </c>
      <c r="C467" s="646" t="s">
        <v>435</v>
      </c>
      <c r="D467" s="647" t="s">
        <v>346</v>
      </c>
      <c r="E467" s="648">
        <v>14.9</v>
      </c>
      <c r="F467" s="649">
        <v>14.9</v>
      </c>
      <c r="G467" s="202">
        <f>IF(P.O.!$F$4="DESONERADO",SINAPI!E467,SINAPI!F467)</f>
        <v>14.9</v>
      </c>
      <c r="H467" s="113"/>
      <c r="I467" s="113"/>
      <c r="K467" s="131">
        <f t="shared" si="7"/>
        <v>1</v>
      </c>
      <c r="M467" s="106"/>
    </row>
    <row r="468" spans="1:13">
      <c r="A468" s="645" t="s">
        <v>66</v>
      </c>
      <c r="B468" s="660">
        <v>93421</v>
      </c>
      <c r="C468" s="646" t="s">
        <v>436</v>
      </c>
      <c r="D468" s="647" t="s">
        <v>346</v>
      </c>
      <c r="E468" s="648">
        <v>76.48</v>
      </c>
      <c r="F468" s="649">
        <v>76.48</v>
      </c>
      <c r="G468" s="202">
        <f>IF(P.O.!$F$4="DESONERADO",SINAPI!E468,SINAPI!F468)</f>
        <v>76.48</v>
      </c>
      <c r="H468" s="113"/>
      <c r="I468" s="113"/>
      <c r="K468" s="131">
        <f t="shared" si="7"/>
        <v>1</v>
      </c>
      <c r="M468" s="106"/>
    </row>
    <row r="469" spans="1:13">
      <c r="A469" s="645" t="s">
        <v>66</v>
      </c>
      <c r="B469" s="660">
        <v>93427</v>
      </c>
      <c r="C469" s="646" t="s">
        <v>437</v>
      </c>
      <c r="D469" s="647" t="s">
        <v>346</v>
      </c>
      <c r="E469" s="648">
        <v>173.04</v>
      </c>
      <c r="F469" s="649">
        <v>173.04</v>
      </c>
      <c r="G469" s="202">
        <f>IF(P.O.!$F$4="DESONERADO",SINAPI!E469,SINAPI!F469)</f>
        <v>173.04</v>
      </c>
      <c r="H469" s="113"/>
      <c r="I469" s="113"/>
      <c r="K469" s="131">
        <f t="shared" si="7"/>
        <v>1</v>
      </c>
      <c r="M469" s="106"/>
    </row>
    <row r="470" spans="1:13">
      <c r="A470" s="645" t="s">
        <v>66</v>
      </c>
      <c r="B470" s="660">
        <v>93433</v>
      </c>
      <c r="C470" s="646" t="s">
        <v>12313</v>
      </c>
      <c r="D470" s="647" t="s">
        <v>346</v>
      </c>
      <c r="E470" s="648">
        <v>2614.04</v>
      </c>
      <c r="F470" s="650">
        <v>2627.57</v>
      </c>
      <c r="G470" s="202">
        <f>IF(P.O.!$F$4="DESONERADO",SINAPI!E470,SINAPI!F470)</f>
        <v>2627.57</v>
      </c>
      <c r="H470" s="113"/>
      <c r="I470" s="113"/>
      <c r="K470" s="131">
        <f t="shared" si="7"/>
        <v>0.99485075564114367</v>
      </c>
      <c r="M470" s="106"/>
    </row>
    <row r="471" spans="1:13">
      <c r="A471" s="645" t="s">
        <v>66</v>
      </c>
      <c r="B471" s="660">
        <v>93439</v>
      </c>
      <c r="C471" s="646" t="s">
        <v>12314</v>
      </c>
      <c r="D471" s="647" t="s">
        <v>346</v>
      </c>
      <c r="E471" s="648">
        <v>239.87</v>
      </c>
      <c r="F471" s="649">
        <v>253.4</v>
      </c>
      <c r="G471" s="202">
        <f>IF(P.O.!$F$4="DESONERADO",SINAPI!E471,SINAPI!F471)</f>
        <v>253.4</v>
      </c>
      <c r="H471" s="113"/>
      <c r="I471" s="113"/>
      <c r="K471" s="131">
        <f t="shared" si="7"/>
        <v>0.9466061562746646</v>
      </c>
      <c r="M471" s="106"/>
    </row>
    <row r="472" spans="1:13">
      <c r="A472" s="645" t="s">
        <v>66</v>
      </c>
      <c r="B472" s="660">
        <v>95121</v>
      </c>
      <c r="C472" s="646" t="s">
        <v>438</v>
      </c>
      <c r="D472" s="647" t="s">
        <v>346</v>
      </c>
      <c r="E472" s="648">
        <v>337.21</v>
      </c>
      <c r="F472" s="649">
        <v>350.74</v>
      </c>
      <c r="G472" s="202">
        <f>IF(P.O.!$F$4="DESONERADO",SINAPI!E472,SINAPI!F472)</f>
        <v>350.74</v>
      </c>
      <c r="H472" s="113"/>
      <c r="I472" s="113"/>
      <c r="K472" s="131">
        <f t="shared" si="7"/>
        <v>0.96142441694702618</v>
      </c>
      <c r="M472" s="106"/>
    </row>
    <row r="473" spans="1:13">
      <c r="A473" s="645" t="s">
        <v>66</v>
      </c>
      <c r="B473" s="660">
        <v>95127</v>
      </c>
      <c r="C473" s="646" t="s">
        <v>439</v>
      </c>
      <c r="D473" s="647" t="s">
        <v>346</v>
      </c>
      <c r="E473" s="648">
        <v>217.31</v>
      </c>
      <c r="F473" s="649">
        <v>221.27</v>
      </c>
      <c r="G473" s="202">
        <f>IF(P.O.!$F$4="DESONERADO",SINAPI!E473,SINAPI!F473)</f>
        <v>221.27</v>
      </c>
      <c r="H473" s="113"/>
      <c r="I473" s="113"/>
      <c r="K473" s="131">
        <f t="shared" si="7"/>
        <v>0.98210331269489759</v>
      </c>
      <c r="M473" s="106"/>
    </row>
    <row r="474" spans="1:13">
      <c r="A474" s="645" t="s">
        <v>66</v>
      </c>
      <c r="B474" s="660">
        <v>95133</v>
      </c>
      <c r="C474" s="646" t="s">
        <v>440</v>
      </c>
      <c r="D474" s="647" t="s">
        <v>346</v>
      </c>
      <c r="E474" s="648">
        <v>183.2</v>
      </c>
      <c r="F474" s="649">
        <v>187.34</v>
      </c>
      <c r="G474" s="202">
        <f>IF(P.O.!$F$4="DESONERADO",SINAPI!E474,SINAPI!F474)</f>
        <v>187.34</v>
      </c>
      <c r="H474" s="113"/>
      <c r="I474" s="113"/>
      <c r="K474" s="131">
        <f t="shared" si="7"/>
        <v>0.97790114230810288</v>
      </c>
      <c r="M474" s="106"/>
    </row>
    <row r="475" spans="1:13">
      <c r="A475" s="645" t="s">
        <v>66</v>
      </c>
      <c r="B475" s="660">
        <v>95139</v>
      </c>
      <c r="C475" s="646" t="s">
        <v>441</v>
      </c>
      <c r="D475" s="647" t="s">
        <v>346</v>
      </c>
      <c r="E475" s="648">
        <v>0.08</v>
      </c>
      <c r="F475" s="649">
        <v>0.08</v>
      </c>
      <c r="G475" s="202">
        <f>IF(P.O.!$F$4="DESONERADO",SINAPI!E475,SINAPI!F475)</f>
        <v>0.08</v>
      </c>
      <c r="H475" s="113"/>
      <c r="I475" s="113"/>
      <c r="K475" s="131">
        <f t="shared" si="7"/>
        <v>1</v>
      </c>
      <c r="M475" s="106"/>
    </row>
    <row r="476" spans="1:13">
      <c r="A476" s="645" t="s">
        <v>66</v>
      </c>
      <c r="B476" s="660">
        <v>95212</v>
      </c>
      <c r="C476" s="646" t="s">
        <v>12315</v>
      </c>
      <c r="D476" s="647" t="s">
        <v>346</v>
      </c>
      <c r="E476" s="648">
        <v>123.81</v>
      </c>
      <c r="F476" s="649">
        <v>129.19999999999999</v>
      </c>
      <c r="G476" s="202">
        <f>IF(P.O.!$F$4="DESONERADO",SINAPI!E476,SINAPI!F476)</f>
        <v>129.19999999999999</v>
      </c>
      <c r="H476" s="113"/>
      <c r="I476" s="113"/>
      <c r="K476" s="131">
        <f t="shared" si="7"/>
        <v>0.95828173374613013</v>
      </c>
      <c r="M476" s="106"/>
    </row>
    <row r="477" spans="1:13">
      <c r="A477" s="645" t="s">
        <v>66</v>
      </c>
      <c r="B477" s="660">
        <v>95258</v>
      </c>
      <c r="C477" s="646" t="s">
        <v>442</v>
      </c>
      <c r="D477" s="647" t="s">
        <v>346</v>
      </c>
      <c r="E477" s="648">
        <v>27.67</v>
      </c>
      <c r="F477" s="649">
        <v>31.02</v>
      </c>
      <c r="G477" s="202">
        <f>IF(P.O.!$F$4="DESONERADO",SINAPI!E477,SINAPI!F477)</f>
        <v>31.02</v>
      </c>
      <c r="H477" s="113"/>
      <c r="I477" s="113"/>
      <c r="K477" s="131">
        <f t="shared" si="7"/>
        <v>0.89200515796260482</v>
      </c>
      <c r="M477" s="106"/>
    </row>
    <row r="478" spans="1:13">
      <c r="A478" s="645" t="s">
        <v>66</v>
      </c>
      <c r="B478" s="660">
        <v>95264</v>
      </c>
      <c r="C478" s="646" t="s">
        <v>443</v>
      </c>
      <c r="D478" s="647" t="s">
        <v>346</v>
      </c>
      <c r="E478" s="648">
        <v>5.96</v>
      </c>
      <c r="F478" s="649">
        <v>5.96</v>
      </c>
      <c r="G478" s="202">
        <f>IF(P.O.!$F$4="DESONERADO",SINAPI!E478,SINAPI!F478)</f>
        <v>5.96</v>
      </c>
      <c r="H478" s="113"/>
      <c r="I478" s="113"/>
      <c r="K478" s="131">
        <f t="shared" si="7"/>
        <v>1</v>
      </c>
      <c r="M478" s="106"/>
    </row>
    <row r="479" spans="1:13">
      <c r="A479" s="645" t="s">
        <v>66</v>
      </c>
      <c r="B479" s="660">
        <v>95270</v>
      </c>
      <c r="C479" s="646" t="s">
        <v>444</v>
      </c>
      <c r="D479" s="647" t="s">
        <v>346</v>
      </c>
      <c r="E479" s="648">
        <v>9.1300000000000008</v>
      </c>
      <c r="F479" s="649">
        <v>9.1300000000000008</v>
      </c>
      <c r="G479" s="202">
        <f>IF(P.O.!$F$4="DESONERADO",SINAPI!E479,SINAPI!F479)</f>
        <v>9.1300000000000008</v>
      </c>
      <c r="H479" s="113"/>
      <c r="I479" s="113"/>
      <c r="K479" s="131">
        <f t="shared" si="7"/>
        <v>1</v>
      </c>
      <c r="M479" s="106"/>
    </row>
    <row r="480" spans="1:13">
      <c r="A480" s="645" t="s">
        <v>66</v>
      </c>
      <c r="B480" s="660">
        <v>95276</v>
      </c>
      <c r="C480" s="646" t="s">
        <v>12316</v>
      </c>
      <c r="D480" s="647" t="s">
        <v>346</v>
      </c>
      <c r="E480" s="648">
        <v>3.31</v>
      </c>
      <c r="F480" s="649">
        <v>3.31</v>
      </c>
      <c r="G480" s="202">
        <f>IF(P.O.!$F$4="DESONERADO",SINAPI!E480,SINAPI!F480)</f>
        <v>3.31</v>
      </c>
      <c r="H480" s="113"/>
      <c r="I480" s="113"/>
      <c r="K480" s="131">
        <f t="shared" si="7"/>
        <v>1</v>
      </c>
      <c r="M480" s="106"/>
    </row>
    <row r="481" spans="1:13">
      <c r="A481" s="645" t="s">
        <v>66</v>
      </c>
      <c r="B481" s="660">
        <v>95282</v>
      </c>
      <c r="C481" s="646" t="s">
        <v>12317</v>
      </c>
      <c r="D481" s="647" t="s">
        <v>346</v>
      </c>
      <c r="E481" s="648">
        <v>9.27</v>
      </c>
      <c r="F481" s="649">
        <v>9.27</v>
      </c>
      <c r="G481" s="202">
        <f>IF(P.O.!$F$4="DESONERADO",SINAPI!E481,SINAPI!F481)</f>
        <v>9.27</v>
      </c>
      <c r="H481" s="113"/>
      <c r="I481" s="113"/>
      <c r="K481" s="131">
        <f t="shared" si="7"/>
        <v>1</v>
      </c>
      <c r="M481" s="106"/>
    </row>
    <row r="482" spans="1:13">
      <c r="A482" s="645" t="s">
        <v>66</v>
      </c>
      <c r="B482" s="660">
        <v>95620</v>
      </c>
      <c r="C482" s="646" t="s">
        <v>445</v>
      </c>
      <c r="D482" s="647" t="s">
        <v>346</v>
      </c>
      <c r="E482" s="648">
        <v>27.12</v>
      </c>
      <c r="F482" s="649">
        <v>30.47</v>
      </c>
      <c r="G482" s="202">
        <f>IF(P.O.!$F$4="DESONERADO",SINAPI!E482,SINAPI!F482)</f>
        <v>30.47</v>
      </c>
      <c r="H482" s="113"/>
      <c r="I482" s="113"/>
      <c r="K482" s="131">
        <f t="shared" si="7"/>
        <v>0.89005579258286849</v>
      </c>
      <c r="M482" s="106"/>
    </row>
    <row r="483" spans="1:13">
      <c r="A483" s="645" t="s">
        <v>66</v>
      </c>
      <c r="B483" s="660">
        <v>95631</v>
      </c>
      <c r="C483" s="646" t="s">
        <v>446</v>
      </c>
      <c r="D483" s="647" t="s">
        <v>346</v>
      </c>
      <c r="E483" s="648">
        <v>241.14</v>
      </c>
      <c r="F483" s="649">
        <v>245.13</v>
      </c>
      <c r="G483" s="202">
        <f>IF(P.O.!$F$4="DESONERADO",SINAPI!E483,SINAPI!F483)</f>
        <v>245.13</v>
      </c>
      <c r="H483" s="113"/>
      <c r="I483" s="113"/>
      <c r="K483" s="131">
        <f t="shared" si="7"/>
        <v>0.98372292253090188</v>
      </c>
      <c r="M483" s="106"/>
    </row>
    <row r="484" spans="1:13">
      <c r="A484" s="645" t="s">
        <v>66</v>
      </c>
      <c r="B484" s="660">
        <v>95702</v>
      </c>
      <c r="C484" s="646" t="s">
        <v>447</v>
      </c>
      <c r="D484" s="647" t="s">
        <v>346</v>
      </c>
      <c r="E484" s="648">
        <v>41.54</v>
      </c>
      <c r="F484" s="649">
        <v>45.5</v>
      </c>
      <c r="G484" s="202">
        <f>IF(P.O.!$F$4="DESONERADO",SINAPI!E484,SINAPI!F484)</f>
        <v>45.5</v>
      </c>
      <c r="H484" s="113"/>
      <c r="I484" s="113"/>
      <c r="K484" s="131">
        <f t="shared" si="7"/>
        <v>0.91296703296703297</v>
      </c>
      <c r="M484" s="106"/>
    </row>
    <row r="485" spans="1:13">
      <c r="A485" s="645" t="s">
        <v>66</v>
      </c>
      <c r="B485" s="660">
        <v>95708</v>
      </c>
      <c r="C485" s="646" t="s">
        <v>31425</v>
      </c>
      <c r="D485" s="647" t="s">
        <v>346</v>
      </c>
      <c r="E485" s="648">
        <v>147.72</v>
      </c>
      <c r="F485" s="649">
        <v>151.68</v>
      </c>
      <c r="G485" s="202">
        <f>IF(P.O.!$F$4="DESONERADO",SINAPI!E485,SINAPI!F485)</f>
        <v>151.68</v>
      </c>
      <c r="H485" s="113"/>
      <c r="I485" s="113"/>
      <c r="K485" s="131">
        <f t="shared" si="7"/>
        <v>0.97389240506329111</v>
      </c>
      <c r="M485" s="106"/>
    </row>
    <row r="486" spans="1:13">
      <c r="A486" s="645" t="s">
        <v>66</v>
      </c>
      <c r="B486" s="660">
        <v>95714</v>
      </c>
      <c r="C486" s="646" t="s">
        <v>448</v>
      </c>
      <c r="D486" s="647" t="s">
        <v>346</v>
      </c>
      <c r="E486" s="648">
        <v>259.26</v>
      </c>
      <c r="F486" s="649">
        <v>263.77999999999997</v>
      </c>
      <c r="G486" s="202">
        <f>IF(P.O.!$F$4="DESONERADO",SINAPI!E486,SINAPI!F486)</f>
        <v>263.77999999999997</v>
      </c>
      <c r="H486" s="113"/>
      <c r="I486" s="113"/>
      <c r="K486" s="131">
        <f t="shared" si="7"/>
        <v>0.98286450830237326</v>
      </c>
      <c r="M486" s="106"/>
    </row>
    <row r="487" spans="1:13">
      <c r="A487" s="645" t="s">
        <v>66</v>
      </c>
      <c r="B487" s="660">
        <v>95720</v>
      </c>
      <c r="C487" s="646" t="s">
        <v>449</v>
      </c>
      <c r="D487" s="647" t="s">
        <v>346</v>
      </c>
      <c r="E487" s="648">
        <v>254.1</v>
      </c>
      <c r="F487" s="649">
        <v>258.62</v>
      </c>
      <c r="G487" s="202">
        <f>IF(P.O.!$F$4="DESONERADO",SINAPI!E487,SINAPI!F487)</f>
        <v>258.62</v>
      </c>
      <c r="H487" s="113"/>
      <c r="I487" s="113"/>
      <c r="K487" s="131">
        <f t="shared" si="7"/>
        <v>0.9825226200603201</v>
      </c>
      <c r="M487" s="106"/>
    </row>
    <row r="488" spans="1:13">
      <c r="A488" s="645" t="s">
        <v>66</v>
      </c>
      <c r="B488" s="660">
        <v>95872</v>
      </c>
      <c r="C488" s="646" t="s">
        <v>450</v>
      </c>
      <c r="D488" s="647" t="s">
        <v>346</v>
      </c>
      <c r="E488" s="648">
        <v>293.32</v>
      </c>
      <c r="F488" s="649">
        <v>293.32</v>
      </c>
      <c r="G488" s="202">
        <f>IF(P.O.!$F$4="DESONERADO",SINAPI!E488,SINAPI!F488)</f>
        <v>293.32</v>
      </c>
      <c r="H488" s="113"/>
      <c r="I488" s="113"/>
      <c r="K488" s="131">
        <f t="shared" si="7"/>
        <v>1</v>
      </c>
      <c r="M488" s="106"/>
    </row>
    <row r="489" spans="1:13">
      <c r="A489" s="645" t="s">
        <v>66</v>
      </c>
      <c r="B489" s="660">
        <v>96013</v>
      </c>
      <c r="C489" s="646" t="s">
        <v>451</v>
      </c>
      <c r="D489" s="647" t="s">
        <v>346</v>
      </c>
      <c r="E489" s="648">
        <v>175.22</v>
      </c>
      <c r="F489" s="649">
        <v>179.18</v>
      </c>
      <c r="G489" s="202">
        <f>IF(P.O.!$F$4="DESONERADO",SINAPI!E489,SINAPI!F489)</f>
        <v>179.18</v>
      </c>
      <c r="H489" s="113"/>
      <c r="I489" s="113"/>
      <c r="K489" s="131">
        <f t="shared" si="7"/>
        <v>0.97789931912043748</v>
      </c>
      <c r="M489" s="106"/>
    </row>
    <row r="490" spans="1:13">
      <c r="A490" s="645" t="s">
        <v>66</v>
      </c>
      <c r="B490" s="660">
        <v>96020</v>
      </c>
      <c r="C490" s="646" t="s">
        <v>452</v>
      </c>
      <c r="D490" s="647" t="s">
        <v>346</v>
      </c>
      <c r="E490" s="648">
        <v>174.75</v>
      </c>
      <c r="F490" s="649">
        <v>178.71</v>
      </c>
      <c r="G490" s="202">
        <f>IF(P.O.!$F$4="DESONERADO",SINAPI!E490,SINAPI!F490)</f>
        <v>178.71</v>
      </c>
      <c r="H490" s="113"/>
      <c r="I490" s="113"/>
      <c r="K490" s="131">
        <f t="shared" si="7"/>
        <v>0.97784119523249957</v>
      </c>
      <c r="M490" s="106"/>
    </row>
    <row r="491" spans="1:13">
      <c r="A491" s="645" t="s">
        <v>66</v>
      </c>
      <c r="B491" s="660">
        <v>96028</v>
      </c>
      <c r="C491" s="646" t="s">
        <v>453</v>
      </c>
      <c r="D491" s="647" t="s">
        <v>346</v>
      </c>
      <c r="E491" s="648">
        <v>134.29</v>
      </c>
      <c r="F491" s="649">
        <v>138.25</v>
      </c>
      <c r="G491" s="202">
        <f>IF(P.O.!$F$4="DESONERADO",SINAPI!E491,SINAPI!F491)</f>
        <v>138.25</v>
      </c>
      <c r="H491" s="113"/>
      <c r="I491" s="113"/>
      <c r="K491" s="131">
        <f t="shared" si="7"/>
        <v>0.9713562386980108</v>
      </c>
      <c r="M491" s="106"/>
    </row>
    <row r="492" spans="1:13">
      <c r="A492" s="645" t="s">
        <v>66</v>
      </c>
      <c r="B492" s="660">
        <v>96035</v>
      </c>
      <c r="C492" s="646" t="s">
        <v>454</v>
      </c>
      <c r="D492" s="647" t="s">
        <v>346</v>
      </c>
      <c r="E492" s="648">
        <v>275.35000000000002</v>
      </c>
      <c r="F492" s="649">
        <v>278.24</v>
      </c>
      <c r="G492" s="202">
        <f>IF(P.O.!$F$4="DESONERADO",SINAPI!E492,SINAPI!F492)</f>
        <v>278.24</v>
      </c>
      <c r="H492" s="113"/>
      <c r="I492" s="113"/>
      <c r="K492" s="131">
        <f t="shared" si="7"/>
        <v>0.98961328349626232</v>
      </c>
      <c r="M492" s="106"/>
    </row>
    <row r="493" spans="1:13">
      <c r="A493" s="645" t="s">
        <v>66</v>
      </c>
      <c r="B493" s="660">
        <v>96157</v>
      </c>
      <c r="C493" s="646" t="s">
        <v>455</v>
      </c>
      <c r="D493" s="647" t="s">
        <v>346</v>
      </c>
      <c r="E493" s="648">
        <v>134.76</v>
      </c>
      <c r="F493" s="649">
        <v>138.72</v>
      </c>
      <c r="G493" s="202">
        <f>IF(P.O.!$F$4="DESONERADO",SINAPI!E493,SINAPI!F493)</f>
        <v>138.72</v>
      </c>
      <c r="H493" s="113"/>
      <c r="I493" s="113"/>
      <c r="K493" s="131">
        <f t="shared" si="7"/>
        <v>0.97145328719723179</v>
      </c>
      <c r="M493" s="106"/>
    </row>
    <row r="494" spans="1:13">
      <c r="A494" s="645" t="s">
        <v>66</v>
      </c>
      <c r="B494" s="660">
        <v>96158</v>
      </c>
      <c r="C494" s="646" t="s">
        <v>456</v>
      </c>
      <c r="D494" s="647" t="s">
        <v>346</v>
      </c>
      <c r="E494" s="648">
        <v>146.97999999999999</v>
      </c>
      <c r="F494" s="649">
        <v>151.12</v>
      </c>
      <c r="G494" s="202">
        <f>IF(P.O.!$F$4="DESONERADO",SINAPI!E494,SINAPI!F494)</f>
        <v>151.12</v>
      </c>
      <c r="H494" s="113"/>
      <c r="I494" s="113"/>
      <c r="K494" s="131">
        <f t="shared" si="7"/>
        <v>0.97260455267337209</v>
      </c>
      <c r="M494" s="106"/>
    </row>
    <row r="495" spans="1:13">
      <c r="A495" s="645" t="s">
        <v>66</v>
      </c>
      <c r="B495" s="660">
        <v>96245</v>
      </c>
      <c r="C495" s="646" t="s">
        <v>457</v>
      </c>
      <c r="D495" s="647" t="s">
        <v>346</v>
      </c>
      <c r="E495" s="648">
        <v>120.08</v>
      </c>
      <c r="F495" s="649">
        <v>124.6</v>
      </c>
      <c r="G495" s="202">
        <f>IF(P.O.!$F$4="DESONERADO",SINAPI!E495,SINAPI!F495)</f>
        <v>124.6</v>
      </c>
      <c r="H495" s="113"/>
      <c r="I495" s="113"/>
      <c r="K495" s="131">
        <f t="shared" si="7"/>
        <v>0.96372391653290534</v>
      </c>
      <c r="M495" s="106"/>
    </row>
    <row r="496" spans="1:13">
      <c r="A496" s="645" t="s">
        <v>66</v>
      </c>
      <c r="B496" s="660">
        <v>96463</v>
      </c>
      <c r="C496" s="646" t="s">
        <v>458</v>
      </c>
      <c r="D496" s="647" t="s">
        <v>346</v>
      </c>
      <c r="E496" s="648">
        <v>229.47</v>
      </c>
      <c r="F496" s="649">
        <v>233.46</v>
      </c>
      <c r="G496" s="202">
        <f>IF(P.O.!$F$4="DESONERADO",SINAPI!E496,SINAPI!F496)</f>
        <v>233.46</v>
      </c>
      <c r="H496" s="113"/>
      <c r="I496" s="113"/>
      <c r="K496" s="131">
        <f t="shared" si="7"/>
        <v>0.98290927782061166</v>
      </c>
      <c r="M496" s="106"/>
    </row>
    <row r="497" spans="1:13">
      <c r="A497" s="645" t="s">
        <v>66</v>
      </c>
      <c r="B497" s="660">
        <v>98764</v>
      </c>
      <c r="C497" s="646" t="s">
        <v>459</v>
      </c>
      <c r="D497" s="647" t="s">
        <v>346</v>
      </c>
      <c r="E497" s="648">
        <v>4.6100000000000003</v>
      </c>
      <c r="F497" s="649">
        <v>4.6100000000000003</v>
      </c>
      <c r="G497" s="202">
        <f>IF(P.O.!$F$4="DESONERADO",SINAPI!E497,SINAPI!F497)</f>
        <v>4.6100000000000003</v>
      </c>
      <c r="H497" s="113"/>
      <c r="I497" s="113"/>
      <c r="K497" s="131">
        <f t="shared" si="7"/>
        <v>1</v>
      </c>
      <c r="M497" s="106"/>
    </row>
    <row r="498" spans="1:13">
      <c r="A498" s="645" t="s">
        <v>66</v>
      </c>
      <c r="B498" s="660">
        <v>99833</v>
      </c>
      <c r="C498" s="646" t="s">
        <v>12318</v>
      </c>
      <c r="D498" s="647" t="s">
        <v>346</v>
      </c>
      <c r="E498" s="648">
        <v>2.0299999999999998</v>
      </c>
      <c r="F498" s="649">
        <v>2.0299999999999998</v>
      </c>
      <c r="G498" s="202">
        <f>IF(P.O.!$F$4="DESONERADO",SINAPI!E498,SINAPI!F498)</f>
        <v>2.0299999999999998</v>
      </c>
      <c r="H498" s="113"/>
      <c r="I498" s="113"/>
      <c r="K498" s="131">
        <f t="shared" si="7"/>
        <v>1</v>
      </c>
      <c r="M498" s="106"/>
    </row>
    <row r="499" spans="1:13">
      <c r="A499" s="645" t="s">
        <v>66</v>
      </c>
      <c r="B499" s="660">
        <v>100641</v>
      </c>
      <c r="C499" s="646" t="s">
        <v>460</v>
      </c>
      <c r="D499" s="647" t="s">
        <v>346</v>
      </c>
      <c r="E499" s="648">
        <v>4781.92</v>
      </c>
      <c r="F499" s="650">
        <v>4786.8900000000003</v>
      </c>
      <c r="G499" s="202">
        <f>IF(P.O.!$F$4="DESONERADO",SINAPI!E499,SINAPI!F499)</f>
        <v>4786.8900000000003</v>
      </c>
      <c r="H499" s="113"/>
      <c r="I499" s="113"/>
      <c r="K499" s="131">
        <f t="shared" si="7"/>
        <v>0.99896174760648349</v>
      </c>
      <c r="M499" s="106"/>
    </row>
    <row r="500" spans="1:13">
      <c r="A500" s="645" t="s">
        <v>66</v>
      </c>
      <c r="B500" s="660">
        <v>100647</v>
      </c>
      <c r="C500" s="646" t="s">
        <v>461</v>
      </c>
      <c r="D500" s="647" t="s">
        <v>346</v>
      </c>
      <c r="E500" s="648">
        <v>6503.98</v>
      </c>
      <c r="F500" s="650">
        <v>6508.95</v>
      </c>
      <c r="G500" s="202">
        <f>IF(P.O.!$F$4="DESONERADO",SINAPI!E500,SINAPI!F500)</f>
        <v>6508.95</v>
      </c>
      <c r="H500" s="113"/>
      <c r="I500" s="113"/>
      <c r="K500" s="131">
        <f t="shared" si="7"/>
        <v>0.99923643598429845</v>
      </c>
      <c r="M500" s="106"/>
    </row>
    <row r="501" spans="1:13">
      <c r="A501" s="645" t="s">
        <v>66</v>
      </c>
      <c r="B501" s="660">
        <v>102275</v>
      </c>
      <c r="C501" s="646" t="s">
        <v>462</v>
      </c>
      <c r="D501" s="647" t="s">
        <v>346</v>
      </c>
      <c r="E501" s="648">
        <v>27.8</v>
      </c>
      <c r="F501" s="649">
        <v>31.15</v>
      </c>
      <c r="G501" s="202">
        <f>IF(P.O.!$F$4="DESONERADO",SINAPI!E501,SINAPI!F501)</f>
        <v>31.15</v>
      </c>
      <c r="H501" s="113"/>
      <c r="I501" s="113"/>
      <c r="K501" s="131">
        <f t="shared" si="7"/>
        <v>0.8924558587479936</v>
      </c>
      <c r="M501" s="106"/>
    </row>
    <row r="502" spans="1:13">
      <c r="A502" s="645" t="s">
        <v>66</v>
      </c>
      <c r="B502" s="660">
        <v>104091</v>
      </c>
      <c r="C502" s="646" t="s">
        <v>463</v>
      </c>
      <c r="D502" s="647" t="s">
        <v>346</v>
      </c>
      <c r="E502" s="648">
        <v>0.78</v>
      </c>
      <c r="F502" s="649">
        <v>0.78</v>
      </c>
      <c r="G502" s="202">
        <f>IF(P.O.!$F$4="DESONERADO",SINAPI!E502,SINAPI!F502)</f>
        <v>0.78</v>
      </c>
      <c r="H502" s="113"/>
      <c r="I502" s="113"/>
      <c r="K502" s="131">
        <f t="shared" si="7"/>
        <v>1</v>
      </c>
      <c r="M502" s="106"/>
    </row>
    <row r="503" spans="1:13">
      <c r="A503" s="645" t="s">
        <v>66</v>
      </c>
      <c r="B503" s="660">
        <v>104097</v>
      </c>
      <c r="C503" s="646" t="s">
        <v>464</v>
      </c>
      <c r="D503" s="647" t="s">
        <v>346</v>
      </c>
      <c r="E503" s="648">
        <v>1.0900000000000001</v>
      </c>
      <c r="F503" s="649">
        <v>1.0900000000000001</v>
      </c>
      <c r="G503" s="202">
        <f>IF(P.O.!$F$4="DESONERADO",SINAPI!E503,SINAPI!F503)</f>
        <v>1.0900000000000001</v>
      </c>
      <c r="H503" s="113"/>
      <c r="I503" s="113"/>
      <c r="K503" s="131">
        <f t="shared" si="7"/>
        <v>1</v>
      </c>
      <c r="M503" s="106"/>
    </row>
    <row r="504" spans="1:13">
      <c r="A504" s="645" t="s">
        <v>66</v>
      </c>
      <c r="B504" s="660">
        <v>5632</v>
      </c>
      <c r="C504" s="646" t="s">
        <v>465</v>
      </c>
      <c r="D504" s="647" t="s">
        <v>466</v>
      </c>
      <c r="E504" s="648">
        <v>91.18</v>
      </c>
      <c r="F504" s="649">
        <v>95.7</v>
      </c>
      <c r="G504" s="202">
        <f>IF(P.O.!$F$4="DESONERADO",SINAPI!E504,SINAPI!F504)</f>
        <v>95.7</v>
      </c>
      <c r="H504" s="113"/>
      <c r="I504" s="113"/>
      <c r="K504" s="131">
        <f t="shared" si="7"/>
        <v>0.95276907001044941</v>
      </c>
      <c r="M504" s="106"/>
    </row>
    <row r="505" spans="1:13">
      <c r="A505" s="645" t="s">
        <v>66</v>
      </c>
      <c r="B505" s="660">
        <v>5679</v>
      </c>
      <c r="C505" s="646" t="s">
        <v>467</v>
      </c>
      <c r="D505" s="647" t="s">
        <v>466</v>
      </c>
      <c r="E505" s="648">
        <v>67.84</v>
      </c>
      <c r="F505" s="649">
        <v>72.36</v>
      </c>
      <c r="G505" s="202">
        <f>IF(P.O.!$F$4="DESONERADO",SINAPI!E505,SINAPI!F505)</f>
        <v>72.36</v>
      </c>
      <c r="H505" s="113"/>
      <c r="I505" s="113"/>
      <c r="K505" s="131">
        <f t="shared" si="7"/>
        <v>0.93753454947484804</v>
      </c>
      <c r="M505" s="106"/>
    </row>
    <row r="506" spans="1:13">
      <c r="A506" s="645" t="s">
        <v>66</v>
      </c>
      <c r="B506" s="660">
        <v>5681</v>
      </c>
      <c r="C506" s="646" t="s">
        <v>468</v>
      </c>
      <c r="D506" s="647" t="s">
        <v>466</v>
      </c>
      <c r="E506" s="648">
        <v>63.86</v>
      </c>
      <c r="F506" s="649">
        <v>68.38</v>
      </c>
      <c r="G506" s="202">
        <f>IF(P.O.!$F$4="DESONERADO",SINAPI!E506,SINAPI!F506)</f>
        <v>68.38</v>
      </c>
      <c r="H506" s="113"/>
      <c r="I506" s="113"/>
      <c r="K506" s="131">
        <f t="shared" si="7"/>
        <v>0.93389880081895293</v>
      </c>
      <c r="M506" s="106"/>
    </row>
    <row r="507" spans="1:13">
      <c r="A507" s="645" t="s">
        <v>66</v>
      </c>
      <c r="B507" s="660">
        <v>5685</v>
      </c>
      <c r="C507" s="646" t="s">
        <v>469</v>
      </c>
      <c r="D507" s="647" t="s">
        <v>466</v>
      </c>
      <c r="E507" s="648">
        <v>70.37</v>
      </c>
      <c r="F507" s="649">
        <v>74.36</v>
      </c>
      <c r="G507" s="202">
        <f>IF(P.O.!$F$4="DESONERADO",SINAPI!E507,SINAPI!F507)</f>
        <v>74.36</v>
      </c>
      <c r="H507" s="113"/>
      <c r="I507" s="113"/>
      <c r="K507" s="131">
        <f t="shared" si="7"/>
        <v>0.94634211941904256</v>
      </c>
      <c r="M507" s="106"/>
    </row>
    <row r="508" spans="1:13">
      <c r="A508" s="645" t="s">
        <v>66</v>
      </c>
      <c r="B508" s="660">
        <v>5690</v>
      </c>
      <c r="C508" s="646" t="s">
        <v>31426</v>
      </c>
      <c r="D508" s="647" t="s">
        <v>466</v>
      </c>
      <c r="E508" s="648">
        <v>4.09</v>
      </c>
      <c r="F508" s="649">
        <v>4.09</v>
      </c>
      <c r="G508" s="202">
        <f>IF(P.O.!$F$4="DESONERADO",SINAPI!E508,SINAPI!F508)</f>
        <v>4.09</v>
      </c>
      <c r="H508" s="113"/>
      <c r="I508" s="113"/>
      <c r="K508" s="131">
        <f t="shared" si="7"/>
        <v>1</v>
      </c>
      <c r="M508" s="106"/>
    </row>
    <row r="509" spans="1:13">
      <c r="A509" s="645" t="s">
        <v>66</v>
      </c>
      <c r="B509" s="660">
        <v>5806</v>
      </c>
      <c r="C509" s="646" t="s">
        <v>470</v>
      </c>
      <c r="D509" s="647" t="s">
        <v>466</v>
      </c>
      <c r="E509" s="648">
        <v>0.23</v>
      </c>
      <c r="F509" s="649">
        <v>0.23</v>
      </c>
      <c r="G509" s="202">
        <f>IF(P.O.!$F$4="DESONERADO",SINAPI!E509,SINAPI!F509)</f>
        <v>0.23</v>
      </c>
      <c r="H509" s="113"/>
      <c r="I509" s="113"/>
      <c r="K509" s="131">
        <f t="shared" si="7"/>
        <v>1</v>
      </c>
      <c r="M509" s="106"/>
    </row>
    <row r="510" spans="1:13">
      <c r="A510" s="645" t="s">
        <v>66</v>
      </c>
      <c r="B510" s="660">
        <v>5826</v>
      </c>
      <c r="C510" s="646" t="s">
        <v>471</v>
      </c>
      <c r="D510" s="647" t="s">
        <v>466</v>
      </c>
      <c r="E510" s="648">
        <v>56.13</v>
      </c>
      <c r="F510" s="649">
        <v>58.91</v>
      </c>
      <c r="G510" s="202">
        <f>IF(P.O.!$F$4="DESONERADO",SINAPI!E510,SINAPI!F510)</f>
        <v>58.91</v>
      </c>
      <c r="H510" s="113"/>
      <c r="I510" s="113"/>
      <c r="K510" s="131">
        <f t="shared" si="7"/>
        <v>0.95280937022576817</v>
      </c>
      <c r="M510" s="106"/>
    </row>
    <row r="511" spans="1:13">
      <c r="A511" s="645" t="s">
        <v>66</v>
      </c>
      <c r="B511" s="660">
        <v>5829</v>
      </c>
      <c r="C511" s="646" t="s">
        <v>472</v>
      </c>
      <c r="D511" s="647" t="s">
        <v>466</v>
      </c>
      <c r="E511" s="648">
        <v>149.87</v>
      </c>
      <c r="F511" s="649">
        <v>163.4</v>
      </c>
      <c r="G511" s="202">
        <f>IF(P.O.!$F$4="DESONERADO",SINAPI!E511,SINAPI!F511)</f>
        <v>163.4</v>
      </c>
      <c r="H511" s="113"/>
      <c r="I511" s="113"/>
      <c r="K511" s="131">
        <f t="shared" si="7"/>
        <v>0.91719706242350063</v>
      </c>
      <c r="M511" s="106"/>
    </row>
    <row r="512" spans="1:13">
      <c r="A512" s="645" t="s">
        <v>66</v>
      </c>
      <c r="B512" s="660">
        <v>5837</v>
      </c>
      <c r="C512" s="646" t="s">
        <v>473</v>
      </c>
      <c r="D512" s="647" t="s">
        <v>466</v>
      </c>
      <c r="E512" s="648">
        <v>133.82</v>
      </c>
      <c r="F512" s="649">
        <v>137.96</v>
      </c>
      <c r="G512" s="202">
        <f>IF(P.O.!$F$4="DESONERADO",SINAPI!E512,SINAPI!F512)</f>
        <v>137.96</v>
      </c>
      <c r="H512" s="113"/>
      <c r="I512" s="113"/>
      <c r="K512" s="131">
        <f t="shared" si="7"/>
        <v>0.9699913018266163</v>
      </c>
      <c r="M512" s="106"/>
    </row>
    <row r="513" spans="1:13">
      <c r="A513" s="645" t="s">
        <v>66</v>
      </c>
      <c r="B513" s="660">
        <v>5841</v>
      </c>
      <c r="C513" s="646" t="s">
        <v>474</v>
      </c>
      <c r="D513" s="647" t="s">
        <v>466</v>
      </c>
      <c r="E513" s="648">
        <v>4.68</v>
      </c>
      <c r="F513" s="649">
        <v>4.68</v>
      </c>
      <c r="G513" s="202">
        <f>IF(P.O.!$F$4="DESONERADO",SINAPI!E513,SINAPI!F513)</f>
        <v>4.68</v>
      </c>
      <c r="H513" s="113"/>
      <c r="I513" s="113"/>
      <c r="K513" s="131">
        <f t="shared" si="7"/>
        <v>1</v>
      </c>
      <c r="M513" s="106"/>
    </row>
    <row r="514" spans="1:13">
      <c r="A514" s="645" t="s">
        <v>66</v>
      </c>
      <c r="B514" s="660">
        <v>5845</v>
      </c>
      <c r="C514" s="646" t="s">
        <v>475</v>
      </c>
      <c r="D514" s="647" t="s">
        <v>466</v>
      </c>
      <c r="E514" s="648">
        <v>51.36</v>
      </c>
      <c r="F514" s="649">
        <v>55.32</v>
      </c>
      <c r="G514" s="202">
        <f>IF(P.O.!$F$4="DESONERADO",SINAPI!E514,SINAPI!F514)</f>
        <v>55.32</v>
      </c>
      <c r="H514" s="113"/>
      <c r="I514" s="113"/>
      <c r="K514" s="131">
        <f t="shared" si="7"/>
        <v>0.92841648590021686</v>
      </c>
      <c r="M514" s="106"/>
    </row>
    <row r="515" spans="1:13">
      <c r="A515" s="645" t="s">
        <v>66</v>
      </c>
      <c r="B515" s="660">
        <v>5849</v>
      </c>
      <c r="C515" s="646" t="s">
        <v>476</v>
      </c>
      <c r="D515" s="647" t="s">
        <v>466</v>
      </c>
      <c r="E515" s="648">
        <v>83.64</v>
      </c>
      <c r="F515" s="649">
        <v>87.6</v>
      </c>
      <c r="G515" s="202">
        <f>IF(P.O.!$F$4="DESONERADO",SINAPI!E515,SINAPI!F515)</f>
        <v>87.6</v>
      </c>
      <c r="H515" s="113"/>
      <c r="I515" s="113"/>
      <c r="K515" s="131">
        <f t="shared" si="7"/>
        <v>0.95479452054794522</v>
      </c>
      <c r="M515" s="106"/>
    </row>
    <row r="516" spans="1:13">
      <c r="A516" s="645" t="s">
        <v>66</v>
      </c>
      <c r="B516" s="660">
        <v>5853</v>
      </c>
      <c r="C516" s="646" t="s">
        <v>477</v>
      </c>
      <c r="D516" s="647" t="s">
        <v>466</v>
      </c>
      <c r="E516" s="648">
        <v>83.98</v>
      </c>
      <c r="F516" s="649">
        <v>87.94</v>
      </c>
      <c r="G516" s="202">
        <f>IF(P.O.!$F$4="DESONERADO",SINAPI!E516,SINAPI!F516)</f>
        <v>87.94</v>
      </c>
      <c r="H516" s="113"/>
      <c r="I516" s="113"/>
      <c r="K516" s="131">
        <f t="shared" si="7"/>
        <v>0.95496929724812374</v>
      </c>
      <c r="M516" s="106"/>
    </row>
    <row r="517" spans="1:13">
      <c r="A517" s="645" t="s">
        <v>66</v>
      </c>
      <c r="B517" s="660">
        <v>5857</v>
      </c>
      <c r="C517" s="646" t="s">
        <v>478</v>
      </c>
      <c r="D517" s="647" t="s">
        <v>466</v>
      </c>
      <c r="E517" s="648">
        <v>210.39</v>
      </c>
      <c r="F517" s="649">
        <v>214.35</v>
      </c>
      <c r="G517" s="202">
        <f>IF(P.O.!$F$4="DESONERADO",SINAPI!E517,SINAPI!F517)</f>
        <v>214.35</v>
      </c>
      <c r="H517" s="113"/>
      <c r="I517" s="113"/>
      <c r="K517" s="131">
        <f t="shared" ref="K517:K580" si="8">E517/F517</f>
        <v>0.98152554233729872</v>
      </c>
      <c r="M517" s="106"/>
    </row>
    <row r="518" spans="1:13">
      <c r="A518" s="645" t="s">
        <v>66</v>
      </c>
      <c r="B518" s="660">
        <v>5865</v>
      </c>
      <c r="C518" s="646" t="s">
        <v>479</v>
      </c>
      <c r="D518" s="647" t="s">
        <v>466</v>
      </c>
      <c r="E518" s="648">
        <v>12.59</v>
      </c>
      <c r="F518" s="649">
        <v>12.59</v>
      </c>
      <c r="G518" s="202">
        <f>IF(P.O.!$F$4="DESONERADO",SINAPI!E518,SINAPI!F518)</f>
        <v>12.59</v>
      </c>
      <c r="H518" s="113"/>
      <c r="I518" s="113"/>
      <c r="K518" s="131">
        <f t="shared" si="8"/>
        <v>1</v>
      </c>
      <c r="M518" s="106"/>
    </row>
    <row r="519" spans="1:13">
      <c r="A519" s="645" t="s">
        <v>66</v>
      </c>
      <c r="B519" s="660">
        <v>5869</v>
      </c>
      <c r="C519" s="646" t="s">
        <v>480</v>
      </c>
      <c r="D519" s="647" t="s">
        <v>466</v>
      </c>
      <c r="E519" s="648">
        <v>79.900000000000006</v>
      </c>
      <c r="F519" s="649">
        <v>83.89</v>
      </c>
      <c r="G519" s="202">
        <f>IF(P.O.!$F$4="DESONERADO",SINAPI!E519,SINAPI!F519)</f>
        <v>83.89</v>
      </c>
      <c r="H519" s="113"/>
      <c r="I519" s="113"/>
      <c r="K519" s="131">
        <f t="shared" si="8"/>
        <v>0.95243771605674099</v>
      </c>
      <c r="M519" s="106"/>
    </row>
    <row r="520" spans="1:13">
      <c r="A520" s="645" t="s">
        <v>66</v>
      </c>
      <c r="B520" s="660">
        <v>5877</v>
      </c>
      <c r="C520" s="646" t="s">
        <v>481</v>
      </c>
      <c r="D520" s="647" t="s">
        <v>466</v>
      </c>
      <c r="E520" s="648">
        <v>66.58</v>
      </c>
      <c r="F520" s="649">
        <v>71.099999999999994</v>
      </c>
      <c r="G520" s="202">
        <f>IF(P.O.!$F$4="DESONERADO",SINAPI!E520,SINAPI!F520)</f>
        <v>71.099999999999994</v>
      </c>
      <c r="H520" s="113"/>
      <c r="I520" s="113"/>
      <c r="K520" s="131">
        <f t="shared" si="8"/>
        <v>0.93642756680731365</v>
      </c>
      <c r="M520" s="106"/>
    </row>
    <row r="521" spans="1:13">
      <c r="A521" s="645" t="s">
        <v>66</v>
      </c>
      <c r="B521" s="660">
        <v>5881</v>
      </c>
      <c r="C521" s="646" t="s">
        <v>482</v>
      </c>
      <c r="D521" s="647" t="s">
        <v>466</v>
      </c>
      <c r="E521" s="648">
        <v>85.67</v>
      </c>
      <c r="F521" s="649">
        <v>89.66</v>
      </c>
      <c r="G521" s="202">
        <f>IF(P.O.!$F$4="DESONERADO",SINAPI!E521,SINAPI!F521)</f>
        <v>89.66</v>
      </c>
      <c r="H521" s="113"/>
      <c r="I521" s="113"/>
      <c r="K521" s="131">
        <f t="shared" si="8"/>
        <v>0.95549855007807283</v>
      </c>
      <c r="M521" s="106"/>
    </row>
    <row r="522" spans="1:13">
      <c r="A522" s="645" t="s">
        <v>66</v>
      </c>
      <c r="B522" s="660">
        <v>5884</v>
      </c>
      <c r="C522" s="646" t="s">
        <v>483</v>
      </c>
      <c r="D522" s="647" t="s">
        <v>466</v>
      </c>
      <c r="E522" s="648">
        <v>50.34</v>
      </c>
      <c r="F522" s="649">
        <v>52.48</v>
      </c>
      <c r="G522" s="202">
        <f>IF(P.O.!$F$4="DESONERADO",SINAPI!E522,SINAPI!F522)</f>
        <v>52.48</v>
      </c>
      <c r="H522" s="113"/>
      <c r="I522" s="113"/>
      <c r="K522" s="131">
        <f t="shared" si="8"/>
        <v>0.95922256097560987</v>
      </c>
      <c r="M522" s="106"/>
    </row>
    <row r="523" spans="1:13">
      <c r="A523" s="645" t="s">
        <v>66</v>
      </c>
      <c r="B523" s="660">
        <v>5892</v>
      </c>
      <c r="C523" s="646" t="s">
        <v>484</v>
      </c>
      <c r="D523" s="647" t="s">
        <v>466</v>
      </c>
      <c r="E523" s="648">
        <v>51.03</v>
      </c>
      <c r="F523" s="649">
        <v>53.81</v>
      </c>
      <c r="G523" s="202">
        <f>IF(P.O.!$F$4="DESONERADO",SINAPI!E523,SINAPI!F523)</f>
        <v>53.81</v>
      </c>
      <c r="H523" s="113"/>
      <c r="I523" s="113"/>
      <c r="K523" s="131">
        <f t="shared" si="8"/>
        <v>0.94833674038282845</v>
      </c>
      <c r="M523" s="106"/>
    </row>
    <row r="524" spans="1:13">
      <c r="A524" s="645" t="s">
        <v>66</v>
      </c>
      <c r="B524" s="660">
        <v>5896</v>
      </c>
      <c r="C524" s="646" t="s">
        <v>485</v>
      </c>
      <c r="D524" s="647" t="s">
        <v>466</v>
      </c>
      <c r="E524" s="648">
        <v>53.97</v>
      </c>
      <c r="F524" s="649">
        <v>56.75</v>
      </c>
      <c r="G524" s="202">
        <f>IF(P.O.!$F$4="DESONERADO",SINAPI!E524,SINAPI!F524)</f>
        <v>56.75</v>
      </c>
      <c r="H524" s="113"/>
      <c r="I524" s="113"/>
      <c r="K524" s="131">
        <f t="shared" si="8"/>
        <v>0.95101321585903087</v>
      </c>
      <c r="M524" s="106"/>
    </row>
    <row r="525" spans="1:13">
      <c r="A525" s="645" t="s">
        <v>66</v>
      </c>
      <c r="B525" s="660">
        <v>5903</v>
      </c>
      <c r="C525" s="646" t="s">
        <v>486</v>
      </c>
      <c r="D525" s="647" t="s">
        <v>466</v>
      </c>
      <c r="E525" s="648">
        <v>68.790000000000006</v>
      </c>
      <c r="F525" s="649">
        <v>71.569999999999993</v>
      </c>
      <c r="G525" s="202">
        <f>IF(P.O.!$F$4="DESONERADO",SINAPI!E525,SINAPI!F525)</f>
        <v>71.569999999999993</v>
      </c>
      <c r="H525" s="113"/>
      <c r="I525" s="113"/>
      <c r="K525" s="131">
        <f t="shared" si="8"/>
        <v>0.96115690931954745</v>
      </c>
      <c r="M525" s="106"/>
    </row>
    <row r="526" spans="1:13">
      <c r="A526" s="645" t="s">
        <v>66</v>
      </c>
      <c r="B526" s="660">
        <v>5911</v>
      </c>
      <c r="C526" s="646" t="s">
        <v>487</v>
      </c>
      <c r="D526" s="647" t="s">
        <v>466</v>
      </c>
      <c r="E526" s="648">
        <v>23.38</v>
      </c>
      <c r="F526" s="649">
        <v>25.52</v>
      </c>
      <c r="G526" s="202">
        <f>IF(P.O.!$F$4="DESONERADO",SINAPI!E526,SINAPI!F526)</f>
        <v>25.52</v>
      </c>
      <c r="H526" s="113"/>
      <c r="I526" s="113"/>
      <c r="K526" s="131">
        <f t="shared" si="8"/>
        <v>0.91614420062695923</v>
      </c>
      <c r="M526" s="106"/>
    </row>
    <row r="527" spans="1:13">
      <c r="A527" s="645" t="s">
        <v>66</v>
      </c>
      <c r="B527" s="660">
        <v>5923</v>
      </c>
      <c r="C527" s="646" t="s">
        <v>488</v>
      </c>
      <c r="D527" s="647" t="s">
        <v>466</v>
      </c>
      <c r="E527" s="648">
        <v>3.2</v>
      </c>
      <c r="F527" s="649">
        <v>3.2</v>
      </c>
      <c r="G527" s="202">
        <f>IF(P.O.!$F$4="DESONERADO",SINAPI!E527,SINAPI!F527)</f>
        <v>3.2</v>
      </c>
      <c r="H527" s="113"/>
      <c r="I527" s="113"/>
      <c r="K527" s="131">
        <f t="shared" si="8"/>
        <v>1</v>
      </c>
      <c r="M527" s="106"/>
    </row>
    <row r="528" spans="1:13">
      <c r="A528" s="645" t="s">
        <v>66</v>
      </c>
      <c r="B528" s="660">
        <v>5930</v>
      </c>
      <c r="C528" s="646" t="s">
        <v>489</v>
      </c>
      <c r="D528" s="647" t="s">
        <v>466</v>
      </c>
      <c r="E528" s="648">
        <v>66.819999999999993</v>
      </c>
      <c r="F528" s="649">
        <v>69.98</v>
      </c>
      <c r="G528" s="202">
        <f>IF(P.O.!$F$4="DESONERADO",SINAPI!E528,SINAPI!F528)</f>
        <v>69.98</v>
      </c>
      <c r="H528" s="113"/>
      <c r="I528" s="113"/>
      <c r="K528" s="131">
        <f t="shared" si="8"/>
        <v>0.95484424121177469</v>
      </c>
      <c r="M528" s="106"/>
    </row>
    <row r="529" spans="1:13">
      <c r="A529" s="645" t="s">
        <v>66</v>
      </c>
      <c r="B529" s="660">
        <v>5934</v>
      </c>
      <c r="C529" s="646" t="s">
        <v>490</v>
      </c>
      <c r="D529" s="647" t="s">
        <v>466</v>
      </c>
      <c r="E529" s="648">
        <v>102.88</v>
      </c>
      <c r="F529" s="649">
        <v>107.85</v>
      </c>
      <c r="G529" s="202">
        <f>IF(P.O.!$F$4="DESONERADO",SINAPI!E529,SINAPI!F529)</f>
        <v>107.85</v>
      </c>
      <c r="H529" s="113"/>
      <c r="I529" s="113"/>
      <c r="K529" s="131">
        <f t="shared" si="8"/>
        <v>0.9539174779786741</v>
      </c>
      <c r="M529" s="106"/>
    </row>
    <row r="530" spans="1:13">
      <c r="A530" s="645" t="s">
        <v>66</v>
      </c>
      <c r="B530" s="660">
        <v>5942</v>
      </c>
      <c r="C530" s="646" t="s">
        <v>491</v>
      </c>
      <c r="D530" s="647" t="s">
        <v>466</v>
      </c>
      <c r="E530" s="648">
        <v>73.489999999999995</v>
      </c>
      <c r="F530" s="649">
        <v>77.63</v>
      </c>
      <c r="G530" s="202">
        <f>IF(P.O.!$F$4="DESONERADO",SINAPI!E530,SINAPI!F530)</f>
        <v>77.63</v>
      </c>
      <c r="H530" s="113"/>
      <c r="I530" s="113"/>
      <c r="K530" s="131">
        <f t="shared" si="8"/>
        <v>0.94667010176478161</v>
      </c>
      <c r="M530" s="106"/>
    </row>
    <row r="531" spans="1:13">
      <c r="A531" s="645" t="s">
        <v>66</v>
      </c>
      <c r="B531" s="660">
        <v>5946</v>
      </c>
      <c r="C531" s="646" t="s">
        <v>492</v>
      </c>
      <c r="D531" s="647" t="s">
        <v>466</v>
      </c>
      <c r="E531" s="648">
        <v>90.46</v>
      </c>
      <c r="F531" s="649">
        <v>94.6</v>
      </c>
      <c r="G531" s="202">
        <f>IF(P.O.!$F$4="DESONERADO",SINAPI!E531,SINAPI!F531)</f>
        <v>94.6</v>
      </c>
      <c r="H531" s="113"/>
      <c r="I531" s="113"/>
      <c r="K531" s="131">
        <f t="shared" si="8"/>
        <v>0.95623678646934462</v>
      </c>
      <c r="M531" s="106"/>
    </row>
    <row r="532" spans="1:13">
      <c r="A532" s="645" t="s">
        <v>66</v>
      </c>
      <c r="B532" s="660">
        <v>5952</v>
      </c>
      <c r="C532" s="646" t="s">
        <v>493</v>
      </c>
      <c r="D532" s="647" t="s">
        <v>466</v>
      </c>
      <c r="E532" s="648">
        <v>26.34</v>
      </c>
      <c r="F532" s="649">
        <v>29.69</v>
      </c>
      <c r="G532" s="202">
        <f>IF(P.O.!$F$4="DESONERADO",SINAPI!E532,SINAPI!F532)</f>
        <v>29.69</v>
      </c>
      <c r="H532" s="113"/>
      <c r="I532" s="113"/>
      <c r="K532" s="131">
        <f t="shared" si="8"/>
        <v>0.88716739642977427</v>
      </c>
      <c r="M532" s="106"/>
    </row>
    <row r="533" spans="1:13">
      <c r="A533" s="645" t="s">
        <v>66</v>
      </c>
      <c r="B533" s="660">
        <v>5954</v>
      </c>
      <c r="C533" s="646" t="s">
        <v>494</v>
      </c>
      <c r="D533" s="647" t="s">
        <v>466</v>
      </c>
      <c r="E533" s="648">
        <v>6.5</v>
      </c>
      <c r="F533" s="649">
        <v>6.5</v>
      </c>
      <c r="G533" s="202">
        <f>IF(P.O.!$F$4="DESONERADO",SINAPI!E533,SINAPI!F533)</f>
        <v>6.5</v>
      </c>
      <c r="H533" s="113"/>
      <c r="I533" s="113"/>
      <c r="K533" s="131">
        <f t="shared" si="8"/>
        <v>1</v>
      </c>
      <c r="M533" s="106"/>
    </row>
    <row r="534" spans="1:13">
      <c r="A534" s="645" t="s">
        <v>66</v>
      </c>
      <c r="B534" s="660">
        <v>5961</v>
      </c>
      <c r="C534" s="646" t="s">
        <v>495</v>
      </c>
      <c r="D534" s="647" t="s">
        <v>466</v>
      </c>
      <c r="E534" s="648">
        <v>57.7</v>
      </c>
      <c r="F534" s="649">
        <v>60.59</v>
      </c>
      <c r="G534" s="202">
        <f>IF(P.O.!$F$4="DESONERADO",SINAPI!E534,SINAPI!F534)</f>
        <v>60.59</v>
      </c>
      <c r="H534" s="113"/>
      <c r="I534" s="113"/>
      <c r="K534" s="131">
        <f t="shared" si="8"/>
        <v>0.95230236012543323</v>
      </c>
      <c r="M534" s="106"/>
    </row>
    <row r="535" spans="1:13">
      <c r="A535" s="645" t="s">
        <v>66</v>
      </c>
      <c r="B535" s="660">
        <v>6260</v>
      </c>
      <c r="C535" s="646" t="s">
        <v>496</v>
      </c>
      <c r="D535" s="647" t="s">
        <v>466</v>
      </c>
      <c r="E535" s="648">
        <v>55.28</v>
      </c>
      <c r="F535" s="649">
        <v>58.06</v>
      </c>
      <c r="G535" s="202">
        <f>IF(P.O.!$F$4="DESONERADO",SINAPI!E535,SINAPI!F535)</f>
        <v>58.06</v>
      </c>
      <c r="H535" s="113"/>
      <c r="I535" s="113"/>
      <c r="K535" s="131">
        <f t="shared" si="8"/>
        <v>0.95211849810540816</v>
      </c>
      <c r="M535" s="106"/>
    </row>
    <row r="536" spans="1:13">
      <c r="A536" s="645" t="s">
        <v>66</v>
      </c>
      <c r="B536" s="660">
        <v>6880</v>
      </c>
      <c r="C536" s="646" t="s">
        <v>497</v>
      </c>
      <c r="D536" s="647" t="s">
        <v>466</v>
      </c>
      <c r="E536" s="648">
        <v>93.87</v>
      </c>
      <c r="F536" s="649">
        <v>97.86</v>
      </c>
      <c r="G536" s="202">
        <f>IF(P.O.!$F$4="DESONERADO",SINAPI!E536,SINAPI!F536)</f>
        <v>97.86</v>
      </c>
      <c r="H536" s="113"/>
      <c r="I536" s="113"/>
      <c r="K536" s="131">
        <f t="shared" si="8"/>
        <v>0.95922746781115886</v>
      </c>
      <c r="M536" s="106"/>
    </row>
    <row r="537" spans="1:13">
      <c r="A537" s="645" t="s">
        <v>66</v>
      </c>
      <c r="B537" s="660">
        <v>7031</v>
      </c>
      <c r="C537" s="646" t="s">
        <v>12319</v>
      </c>
      <c r="D537" s="647" t="s">
        <v>466</v>
      </c>
      <c r="E537" s="648">
        <v>5.86</v>
      </c>
      <c r="F537" s="649">
        <v>5.86</v>
      </c>
      <c r="G537" s="202">
        <f>IF(P.O.!$F$4="DESONERADO",SINAPI!E537,SINAPI!F537)</f>
        <v>5.86</v>
      </c>
      <c r="H537" s="113"/>
      <c r="I537" s="113"/>
      <c r="K537" s="131">
        <f t="shared" si="8"/>
        <v>1</v>
      </c>
      <c r="M537" s="106"/>
    </row>
    <row r="538" spans="1:13">
      <c r="A538" s="645" t="s">
        <v>66</v>
      </c>
      <c r="B538" s="660">
        <v>7043</v>
      </c>
      <c r="C538" s="646" t="s">
        <v>498</v>
      </c>
      <c r="D538" s="647" t="s">
        <v>466</v>
      </c>
      <c r="E538" s="648">
        <v>0.28999999999999998</v>
      </c>
      <c r="F538" s="649">
        <v>0.28999999999999998</v>
      </c>
      <c r="G538" s="202">
        <f>IF(P.O.!$F$4="DESONERADO",SINAPI!E538,SINAPI!F538)</f>
        <v>0.28999999999999998</v>
      </c>
      <c r="H538" s="113"/>
      <c r="I538" s="113"/>
      <c r="K538" s="131">
        <f t="shared" si="8"/>
        <v>1</v>
      </c>
      <c r="M538" s="106"/>
    </row>
    <row r="539" spans="1:13">
      <c r="A539" s="645" t="s">
        <v>66</v>
      </c>
      <c r="B539" s="660">
        <v>7050</v>
      </c>
      <c r="C539" s="646" t="s">
        <v>499</v>
      </c>
      <c r="D539" s="647" t="s">
        <v>466</v>
      </c>
      <c r="E539" s="648">
        <v>86.58</v>
      </c>
      <c r="F539" s="649">
        <v>90.57</v>
      </c>
      <c r="G539" s="202">
        <f>IF(P.O.!$F$4="DESONERADO",SINAPI!E539,SINAPI!F539)</f>
        <v>90.57</v>
      </c>
      <c r="H539" s="113"/>
      <c r="I539" s="113"/>
      <c r="K539" s="131">
        <f t="shared" si="8"/>
        <v>0.95594567737661484</v>
      </c>
      <c r="M539" s="106"/>
    </row>
    <row r="540" spans="1:13">
      <c r="A540" s="645" t="s">
        <v>66</v>
      </c>
      <c r="B540" s="660">
        <v>67827</v>
      </c>
      <c r="C540" s="646" t="s">
        <v>500</v>
      </c>
      <c r="D540" s="647" t="s">
        <v>466</v>
      </c>
      <c r="E540" s="648">
        <v>59</v>
      </c>
      <c r="F540" s="649">
        <v>61.89</v>
      </c>
      <c r="G540" s="202">
        <f>IF(P.O.!$F$4="DESONERADO",SINAPI!E540,SINAPI!F540)</f>
        <v>61.89</v>
      </c>
      <c r="H540" s="113"/>
      <c r="I540" s="113"/>
      <c r="K540" s="131">
        <f t="shared" si="8"/>
        <v>0.9533042494748748</v>
      </c>
      <c r="M540" s="106"/>
    </row>
    <row r="541" spans="1:13">
      <c r="A541" s="645" t="s">
        <v>66</v>
      </c>
      <c r="B541" s="660">
        <v>73395</v>
      </c>
      <c r="C541" s="646" t="s">
        <v>501</v>
      </c>
      <c r="D541" s="647" t="s">
        <v>466</v>
      </c>
      <c r="E541" s="648">
        <v>9.6</v>
      </c>
      <c r="F541" s="649">
        <v>9.6</v>
      </c>
      <c r="G541" s="202">
        <f>IF(P.O.!$F$4="DESONERADO",SINAPI!E541,SINAPI!F541)</f>
        <v>9.6</v>
      </c>
      <c r="H541" s="113"/>
      <c r="I541" s="113"/>
      <c r="K541" s="131">
        <f t="shared" si="8"/>
        <v>1</v>
      </c>
      <c r="M541" s="106"/>
    </row>
    <row r="542" spans="1:13">
      <c r="A542" s="645" t="s">
        <v>66</v>
      </c>
      <c r="B542" s="660">
        <v>83766</v>
      </c>
      <c r="C542" s="646" t="s">
        <v>502</v>
      </c>
      <c r="D542" s="647" t="s">
        <v>466</v>
      </c>
      <c r="E542" s="648">
        <v>36.18</v>
      </c>
      <c r="F542" s="649">
        <v>38.99</v>
      </c>
      <c r="G542" s="202">
        <f>IF(P.O.!$F$4="DESONERADO",SINAPI!E542,SINAPI!F542)</f>
        <v>38.99</v>
      </c>
      <c r="H542" s="113"/>
      <c r="I542" s="113"/>
      <c r="K542" s="131">
        <f t="shared" si="8"/>
        <v>0.92793023852269807</v>
      </c>
      <c r="M542" s="106"/>
    </row>
    <row r="543" spans="1:13">
      <c r="A543" s="645" t="s">
        <v>66</v>
      </c>
      <c r="B543" s="660">
        <v>84013</v>
      </c>
      <c r="C543" s="646" t="s">
        <v>503</v>
      </c>
      <c r="D543" s="647" t="s">
        <v>466</v>
      </c>
      <c r="E543" s="648">
        <v>88.45</v>
      </c>
      <c r="F543" s="649">
        <v>92.97</v>
      </c>
      <c r="G543" s="202">
        <f>IF(P.O.!$F$4="DESONERADO",SINAPI!E543,SINAPI!F543)</f>
        <v>92.97</v>
      </c>
      <c r="H543" s="113"/>
      <c r="I543" s="113"/>
      <c r="K543" s="131">
        <f t="shared" si="8"/>
        <v>0.95138216629020123</v>
      </c>
      <c r="M543" s="106"/>
    </row>
    <row r="544" spans="1:13">
      <c r="A544" s="645" t="s">
        <v>66</v>
      </c>
      <c r="B544" s="660">
        <v>87446</v>
      </c>
      <c r="C544" s="646" t="s">
        <v>12320</v>
      </c>
      <c r="D544" s="647" t="s">
        <v>466</v>
      </c>
      <c r="E544" s="648">
        <v>0.57999999999999996</v>
      </c>
      <c r="F544" s="649">
        <v>0.57999999999999996</v>
      </c>
      <c r="G544" s="202">
        <f>IF(P.O.!$F$4="DESONERADO",SINAPI!E544,SINAPI!F544)</f>
        <v>0.57999999999999996</v>
      </c>
      <c r="H544" s="113"/>
      <c r="I544" s="113"/>
      <c r="K544" s="131">
        <f t="shared" si="8"/>
        <v>1</v>
      </c>
      <c r="M544" s="106"/>
    </row>
    <row r="545" spans="1:13">
      <c r="A545" s="645" t="s">
        <v>66</v>
      </c>
      <c r="B545" s="660">
        <v>88392</v>
      </c>
      <c r="C545" s="646" t="s">
        <v>12321</v>
      </c>
      <c r="D545" s="647" t="s">
        <v>466</v>
      </c>
      <c r="E545" s="648">
        <v>1.1399999999999999</v>
      </c>
      <c r="F545" s="649">
        <v>1.1399999999999999</v>
      </c>
      <c r="G545" s="202">
        <f>IF(P.O.!$F$4="DESONERADO",SINAPI!E545,SINAPI!F545)</f>
        <v>1.1399999999999999</v>
      </c>
      <c r="H545" s="113"/>
      <c r="I545" s="113"/>
      <c r="K545" s="131">
        <f t="shared" si="8"/>
        <v>1</v>
      </c>
      <c r="M545" s="106"/>
    </row>
    <row r="546" spans="1:13">
      <c r="A546" s="645" t="s">
        <v>66</v>
      </c>
      <c r="B546" s="660">
        <v>88398</v>
      </c>
      <c r="C546" s="646" t="s">
        <v>12322</v>
      </c>
      <c r="D546" s="647" t="s">
        <v>466</v>
      </c>
      <c r="E546" s="648">
        <v>1.36</v>
      </c>
      <c r="F546" s="649">
        <v>1.36</v>
      </c>
      <c r="G546" s="202">
        <f>IF(P.O.!$F$4="DESONERADO",SINAPI!E546,SINAPI!F546)</f>
        <v>1.36</v>
      </c>
      <c r="H546" s="113"/>
      <c r="I546" s="113"/>
      <c r="K546" s="131">
        <f t="shared" si="8"/>
        <v>1</v>
      </c>
      <c r="M546" s="106"/>
    </row>
    <row r="547" spans="1:13">
      <c r="A547" s="645" t="s">
        <v>66</v>
      </c>
      <c r="B547" s="660">
        <v>88404</v>
      </c>
      <c r="C547" s="646" t="s">
        <v>12323</v>
      </c>
      <c r="D547" s="647" t="s">
        <v>466</v>
      </c>
      <c r="E547" s="648">
        <v>1.08</v>
      </c>
      <c r="F547" s="649">
        <v>1.08</v>
      </c>
      <c r="G547" s="202">
        <f>IF(P.O.!$F$4="DESONERADO",SINAPI!E547,SINAPI!F547)</f>
        <v>1.08</v>
      </c>
      <c r="H547" s="113"/>
      <c r="I547" s="113"/>
      <c r="K547" s="131">
        <f t="shared" si="8"/>
        <v>1</v>
      </c>
      <c r="M547" s="106"/>
    </row>
    <row r="548" spans="1:13">
      <c r="A548" s="645" t="s">
        <v>66</v>
      </c>
      <c r="B548" s="660">
        <v>88430</v>
      </c>
      <c r="C548" s="646" t="s">
        <v>504</v>
      </c>
      <c r="D548" s="647" t="s">
        <v>466</v>
      </c>
      <c r="E548" s="648">
        <v>7.44</v>
      </c>
      <c r="F548" s="649">
        <v>7.44</v>
      </c>
      <c r="G548" s="202">
        <f>IF(P.O.!$F$4="DESONERADO",SINAPI!E548,SINAPI!F548)</f>
        <v>7.44</v>
      </c>
      <c r="H548" s="113"/>
      <c r="I548" s="113"/>
      <c r="K548" s="131">
        <f t="shared" si="8"/>
        <v>1</v>
      </c>
      <c r="M548" s="106"/>
    </row>
    <row r="549" spans="1:13">
      <c r="A549" s="645" t="s">
        <v>66</v>
      </c>
      <c r="B549" s="660">
        <v>88438</v>
      </c>
      <c r="C549" s="646" t="s">
        <v>505</v>
      </c>
      <c r="D549" s="647" t="s">
        <v>466</v>
      </c>
      <c r="E549" s="648">
        <v>9.8699999999999992</v>
      </c>
      <c r="F549" s="649">
        <v>9.8699999999999992</v>
      </c>
      <c r="G549" s="202">
        <f>IF(P.O.!$F$4="DESONERADO",SINAPI!E549,SINAPI!F549)</f>
        <v>9.8699999999999992</v>
      </c>
      <c r="H549" s="113"/>
      <c r="I549" s="113"/>
      <c r="K549" s="131">
        <f t="shared" si="8"/>
        <v>1</v>
      </c>
      <c r="M549" s="106"/>
    </row>
    <row r="550" spans="1:13">
      <c r="A550" s="645" t="s">
        <v>66</v>
      </c>
      <c r="B550" s="660">
        <v>88831</v>
      </c>
      <c r="C550" s="646" t="s">
        <v>12324</v>
      </c>
      <c r="D550" s="647" t="s">
        <v>466</v>
      </c>
      <c r="E550" s="648">
        <v>0.42</v>
      </c>
      <c r="F550" s="649">
        <v>0.42</v>
      </c>
      <c r="G550" s="202">
        <f>IF(P.O.!$F$4="DESONERADO",SINAPI!E550,SINAPI!F550)</f>
        <v>0.42</v>
      </c>
      <c r="H550" s="113"/>
      <c r="I550" s="113"/>
      <c r="K550" s="131">
        <f t="shared" si="8"/>
        <v>1</v>
      </c>
      <c r="M550" s="106"/>
    </row>
    <row r="551" spans="1:13">
      <c r="A551" s="645" t="s">
        <v>66</v>
      </c>
      <c r="B551" s="660">
        <v>88844</v>
      </c>
      <c r="C551" s="646" t="s">
        <v>506</v>
      </c>
      <c r="D551" s="647" t="s">
        <v>466</v>
      </c>
      <c r="E551" s="648">
        <v>73.28</v>
      </c>
      <c r="F551" s="649">
        <v>77.239999999999995</v>
      </c>
      <c r="G551" s="202">
        <f>IF(P.O.!$F$4="DESONERADO",SINAPI!E551,SINAPI!F551)</f>
        <v>77.239999999999995</v>
      </c>
      <c r="H551" s="113"/>
      <c r="I551" s="113"/>
      <c r="K551" s="131">
        <f t="shared" si="8"/>
        <v>0.94873122734334547</v>
      </c>
      <c r="M551" s="106"/>
    </row>
    <row r="552" spans="1:13">
      <c r="A552" s="645" t="s">
        <v>66</v>
      </c>
      <c r="B552" s="660">
        <v>88908</v>
      </c>
      <c r="C552" s="646" t="s">
        <v>507</v>
      </c>
      <c r="D552" s="647" t="s">
        <v>466</v>
      </c>
      <c r="E552" s="648">
        <v>97.84</v>
      </c>
      <c r="F552" s="649">
        <v>102.36</v>
      </c>
      <c r="G552" s="202">
        <f>IF(P.O.!$F$4="DESONERADO",SINAPI!E552,SINAPI!F552)</f>
        <v>102.36</v>
      </c>
      <c r="H552" s="113"/>
      <c r="I552" s="113"/>
      <c r="K552" s="131">
        <f t="shared" si="8"/>
        <v>0.95584212583040251</v>
      </c>
      <c r="M552" s="106"/>
    </row>
    <row r="553" spans="1:13">
      <c r="A553" s="645" t="s">
        <v>66</v>
      </c>
      <c r="B553" s="660">
        <v>89022</v>
      </c>
      <c r="C553" s="646" t="s">
        <v>31427</v>
      </c>
      <c r="D553" s="647" t="s">
        <v>466</v>
      </c>
      <c r="E553" s="648">
        <v>0.32</v>
      </c>
      <c r="F553" s="649">
        <v>0.32</v>
      </c>
      <c r="G553" s="202">
        <f>IF(P.O.!$F$4="DESONERADO",SINAPI!E553,SINAPI!F553)</f>
        <v>0.32</v>
      </c>
      <c r="H553" s="113"/>
      <c r="I553" s="113"/>
      <c r="K553" s="131">
        <f t="shared" si="8"/>
        <v>1</v>
      </c>
      <c r="M553" s="106"/>
    </row>
    <row r="554" spans="1:13">
      <c r="A554" s="645" t="s">
        <v>66</v>
      </c>
      <c r="B554" s="660">
        <v>89027</v>
      </c>
      <c r="C554" s="646" t="s">
        <v>12325</v>
      </c>
      <c r="D554" s="647" t="s">
        <v>466</v>
      </c>
      <c r="E554" s="648">
        <v>4.76</v>
      </c>
      <c r="F554" s="649">
        <v>4.76</v>
      </c>
      <c r="G554" s="202">
        <f>IF(P.O.!$F$4="DESONERADO",SINAPI!E554,SINAPI!F554)</f>
        <v>4.76</v>
      </c>
      <c r="H554" s="113"/>
      <c r="I554" s="113"/>
      <c r="K554" s="131">
        <f t="shared" si="8"/>
        <v>1</v>
      </c>
      <c r="M554" s="106"/>
    </row>
    <row r="555" spans="1:13">
      <c r="A555" s="645" t="s">
        <v>66</v>
      </c>
      <c r="B555" s="660">
        <v>89031</v>
      </c>
      <c r="C555" s="646" t="s">
        <v>508</v>
      </c>
      <c r="D555" s="647" t="s">
        <v>466</v>
      </c>
      <c r="E555" s="648">
        <v>71.28</v>
      </c>
      <c r="F555" s="649">
        <v>75.239999999999995</v>
      </c>
      <c r="G555" s="202">
        <f>IF(P.O.!$F$4="DESONERADO",SINAPI!E555,SINAPI!F555)</f>
        <v>75.239999999999995</v>
      </c>
      <c r="H555" s="113"/>
      <c r="I555" s="113"/>
      <c r="K555" s="131">
        <f t="shared" si="8"/>
        <v>0.94736842105263164</v>
      </c>
      <c r="M555" s="106"/>
    </row>
    <row r="556" spans="1:13">
      <c r="A556" s="645" t="s">
        <v>66</v>
      </c>
      <c r="B556" s="660">
        <v>89036</v>
      </c>
      <c r="C556" s="646" t="s">
        <v>509</v>
      </c>
      <c r="D556" s="647" t="s">
        <v>466</v>
      </c>
      <c r="E556" s="648">
        <v>45.2</v>
      </c>
      <c r="F556" s="649">
        <v>49.16</v>
      </c>
      <c r="G556" s="202">
        <f>IF(P.O.!$F$4="DESONERADO",SINAPI!E556,SINAPI!F556)</f>
        <v>49.16</v>
      </c>
      <c r="H556" s="113"/>
      <c r="I556" s="113"/>
      <c r="K556" s="131">
        <f t="shared" si="8"/>
        <v>0.91944670463791711</v>
      </c>
      <c r="M556" s="106"/>
    </row>
    <row r="557" spans="1:13">
      <c r="A557" s="645" t="s">
        <v>66</v>
      </c>
      <c r="B557" s="660">
        <v>89218</v>
      </c>
      <c r="C557" s="646" t="s">
        <v>510</v>
      </c>
      <c r="D557" s="647" t="s">
        <v>466</v>
      </c>
      <c r="E557" s="648">
        <v>87.23</v>
      </c>
      <c r="F557" s="649">
        <v>93.93</v>
      </c>
      <c r="G557" s="202">
        <f>IF(P.O.!$F$4="DESONERADO",SINAPI!E557,SINAPI!F557)</f>
        <v>93.93</v>
      </c>
      <c r="H557" s="113"/>
      <c r="I557" s="113"/>
      <c r="K557" s="131">
        <f t="shared" si="8"/>
        <v>0.92867028638347704</v>
      </c>
      <c r="M557" s="106"/>
    </row>
    <row r="558" spans="1:13">
      <c r="A558" s="645" t="s">
        <v>66</v>
      </c>
      <c r="B558" s="660">
        <v>89226</v>
      </c>
      <c r="C558" s="646" t="s">
        <v>12326</v>
      </c>
      <c r="D558" s="647" t="s">
        <v>466</v>
      </c>
      <c r="E558" s="648">
        <v>1.75</v>
      </c>
      <c r="F558" s="649">
        <v>1.75</v>
      </c>
      <c r="G558" s="202">
        <f>IF(P.O.!$F$4="DESONERADO",SINAPI!E558,SINAPI!F558)</f>
        <v>1.75</v>
      </c>
      <c r="H558" s="113"/>
      <c r="I558" s="113"/>
      <c r="K558" s="131">
        <f t="shared" si="8"/>
        <v>1</v>
      </c>
      <c r="M558" s="106"/>
    </row>
    <row r="559" spans="1:13">
      <c r="A559" s="645" t="s">
        <v>66</v>
      </c>
      <c r="B559" s="660">
        <v>89235</v>
      </c>
      <c r="C559" s="646" t="s">
        <v>511</v>
      </c>
      <c r="D559" s="647" t="s">
        <v>466</v>
      </c>
      <c r="E559" s="648">
        <v>170</v>
      </c>
      <c r="F559" s="649">
        <v>174.14</v>
      </c>
      <c r="G559" s="202">
        <f>IF(P.O.!$F$4="DESONERADO",SINAPI!E559,SINAPI!F559)</f>
        <v>174.14</v>
      </c>
      <c r="H559" s="113"/>
      <c r="I559" s="113"/>
      <c r="K559" s="131">
        <f t="shared" si="8"/>
        <v>0.97622602503732636</v>
      </c>
      <c r="M559" s="106"/>
    </row>
    <row r="560" spans="1:13">
      <c r="A560" s="645" t="s">
        <v>66</v>
      </c>
      <c r="B560" s="660">
        <v>89243</v>
      </c>
      <c r="C560" s="646" t="s">
        <v>512</v>
      </c>
      <c r="D560" s="647" t="s">
        <v>466</v>
      </c>
      <c r="E560" s="648">
        <v>357.6</v>
      </c>
      <c r="F560" s="649">
        <v>361.74</v>
      </c>
      <c r="G560" s="202">
        <f>IF(P.O.!$F$4="DESONERADO",SINAPI!E560,SINAPI!F560)</f>
        <v>361.74</v>
      </c>
      <c r="H560" s="113"/>
      <c r="I560" s="113"/>
      <c r="K560" s="131">
        <f t="shared" si="8"/>
        <v>0.98855531597279822</v>
      </c>
      <c r="M560" s="106"/>
    </row>
    <row r="561" spans="1:13">
      <c r="A561" s="645" t="s">
        <v>66</v>
      </c>
      <c r="B561" s="660">
        <v>89251</v>
      </c>
      <c r="C561" s="646" t="s">
        <v>513</v>
      </c>
      <c r="D561" s="647" t="s">
        <v>466</v>
      </c>
      <c r="E561" s="648">
        <v>314.60000000000002</v>
      </c>
      <c r="F561" s="649">
        <v>318.74</v>
      </c>
      <c r="G561" s="202">
        <f>IF(P.O.!$F$4="DESONERADO",SINAPI!E561,SINAPI!F561)</f>
        <v>318.74</v>
      </c>
      <c r="H561" s="113"/>
      <c r="I561" s="113"/>
      <c r="K561" s="131">
        <f t="shared" si="8"/>
        <v>0.98701135721905009</v>
      </c>
      <c r="M561" s="106"/>
    </row>
    <row r="562" spans="1:13">
      <c r="A562" s="645" t="s">
        <v>66</v>
      </c>
      <c r="B562" s="660">
        <v>89258</v>
      </c>
      <c r="C562" s="646" t="s">
        <v>514</v>
      </c>
      <c r="D562" s="647" t="s">
        <v>466</v>
      </c>
      <c r="E562" s="648">
        <v>115.01</v>
      </c>
      <c r="F562" s="649">
        <v>119.15</v>
      </c>
      <c r="G562" s="202">
        <f>IF(P.O.!$F$4="DESONERADO",SINAPI!E562,SINAPI!F562)</f>
        <v>119.15</v>
      </c>
      <c r="H562" s="113"/>
      <c r="I562" s="113"/>
      <c r="K562" s="131">
        <f t="shared" si="8"/>
        <v>0.96525388166177084</v>
      </c>
      <c r="M562" s="106"/>
    </row>
    <row r="563" spans="1:13">
      <c r="A563" s="645" t="s">
        <v>66</v>
      </c>
      <c r="B563" s="660">
        <v>89273</v>
      </c>
      <c r="C563" s="646" t="s">
        <v>515</v>
      </c>
      <c r="D563" s="647" t="s">
        <v>466</v>
      </c>
      <c r="E563" s="648">
        <v>112.62</v>
      </c>
      <c r="F563" s="649">
        <v>118.01</v>
      </c>
      <c r="G563" s="202">
        <f>IF(P.O.!$F$4="DESONERADO",SINAPI!E563,SINAPI!F563)</f>
        <v>118.01</v>
      </c>
      <c r="H563" s="113"/>
      <c r="I563" s="113"/>
      <c r="K563" s="131">
        <f t="shared" si="8"/>
        <v>0.95432590458435729</v>
      </c>
      <c r="M563" s="106"/>
    </row>
    <row r="564" spans="1:13">
      <c r="A564" s="645" t="s">
        <v>66</v>
      </c>
      <c r="B564" s="660">
        <v>89279</v>
      </c>
      <c r="C564" s="646" t="s">
        <v>12327</v>
      </c>
      <c r="D564" s="647" t="s">
        <v>466</v>
      </c>
      <c r="E564" s="648">
        <v>2.14</v>
      </c>
      <c r="F564" s="649">
        <v>2.14</v>
      </c>
      <c r="G564" s="202">
        <f>IF(P.O.!$F$4="DESONERADO",SINAPI!E564,SINAPI!F564)</f>
        <v>2.14</v>
      </c>
      <c r="H564" s="113"/>
      <c r="I564" s="113"/>
      <c r="K564" s="131">
        <f t="shared" si="8"/>
        <v>1</v>
      </c>
      <c r="M564" s="106"/>
    </row>
    <row r="565" spans="1:13">
      <c r="A565" s="645" t="s">
        <v>66</v>
      </c>
      <c r="B565" s="660">
        <v>89877</v>
      </c>
      <c r="C565" s="646" t="s">
        <v>516</v>
      </c>
      <c r="D565" s="647" t="s">
        <v>466</v>
      </c>
      <c r="E565" s="648">
        <v>77.349999999999994</v>
      </c>
      <c r="F565" s="649">
        <v>80.239999999999995</v>
      </c>
      <c r="G565" s="202">
        <f>IF(P.O.!$F$4="DESONERADO",SINAPI!E565,SINAPI!F565)</f>
        <v>80.239999999999995</v>
      </c>
      <c r="H565" s="113"/>
      <c r="I565" s="113"/>
      <c r="K565" s="131">
        <f t="shared" si="8"/>
        <v>0.96398305084745761</v>
      </c>
      <c r="M565" s="106"/>
    </row>
    <row r="566" spans="1:13">
      <c r="A566" s="645" t="s">
        <v>66</v>
      </c>
      <c r="B566" s="660">
        <v>89884</v>
      </c>
      <c r="C566" s="646" t="s">
        <v>517</v>
      </c>
      <c r="D566" s="647" t="s">
        <v>466</v>
      </c>
      <c r="E566" s="648">
        <v>80.86</v>
      </c>
      <c r="F566" s="649">
        <v>83.75</v>
      </c>
      <c r="G566" s="202">
        <f>IF(P.O.!$F$4="DESONERADO",SINAPI!E566,SINAPI!F566)</f>
        <v>83.75</v>
      </c>
      <c r="H566" s="113"/>
      <c r="I566" s="113"/>
      <c r="K566" s="131">
        <f t="shared" si="8"/>
        <v>0.96549253731343287</v>
      </c>
      <c r="M566" s="106"/>
    </row>
    <row r="567" spans="1:13">
      <c r="A567" s="645" t="s">
        <v>66</v>
      </c>
      <c r="B567" s="660">
        <v>90587</v>
      </c>
      <c r="C567" s="646" t="s">
        <v>518</v>
      </c>
      <c r="D567" s="647" t="s">
        <v>466</v>
      </c>
      <c r="E567" s="648">
        <v>0.49</v>
      </c>
      <c r="F567" s="649">
        <v>0.49</v>
      </c>
      <c r="G567" s="202">
        <f>IF(P.O.!$F$4="DESONERADO",SINAPI!E567,SINAPI!F567)</f>
        <v>0.49</v>
      </c>
      <c r="H567" s="113"/>
      <c r="I567" s="113"/>
      <c r="K567" s="131">
        <f t="shared" si="8"/>
        <v>1</v>
      </c>
      <c r="M567" s="106"/>
    </row>
    <row r="568" spans="1:13">
      <c r="A568" s="645" t="s">
        <v>66</v>
      </c>
      <c r="B568" s="660">
        <v>90626</v>
      </c>
      <c r="C568" s="646" t="s">
        <v>519</v>
      </c>
      <c r="D568" s="647" t="s">
        <v>466</v>
      </c>
      <c r="E568" s="648">
        <v>2.2400000000000002</v>
      </c>
      <c r="F568" s="649">
        <v>2.2400000000000002</v>
      </c>
      <c r="G568" s="202">
        <f>IF(P.O.!$F$4="DESONERADO",SINAPI!E568,SINAPI!F568)</f>
        <v>2.2400000000000002</v>
      </c>
      <c r="H568" s="113"/>
      <c r="I568" s="113"/>
      <c r="K568" s="131">
        <f t="shared" si="8"/>
        <v>1</v>
      </c>
      <c r="M568" s="106"/>
    </row>
    <row r="569" spans="1:13">
      <c r="A569" s="645" t="s">
        <v>66</v>
      </c>
      <c r="B569" s="660">
        <v>90632</v>
      </c>
      <c r="C569" s="646" t="s">
        <v>520</v>
      </c>
      <c r="D569" s="647" t="s">
        <v>466</v>
      </c>
      <c r="E569" s="648">
        <v>88.97</v>
      </c>
      <c r="F569" s="649">
        <v>92.93</v>
      </c>
      <c r="G569" s="202">
        <f>IF(P.O.!$F$4="DESONERADO",SINAPI!E569,SINAPI!F569)</f>
        <v>92.93</v>
      </c>
      <c r="H569" s="113"/>
      <c r="I569" s="113"/>
      <c r="K569" s="131">
        <f t="shared" si="8"/>
        <v>0.95738728074895074</v>
      </c>
      <c r="M569" s="106"/>
    </row>
    <row r="570" spans="1:13">
      <c r="A570" s="645" t="s">
        <v>66</v>
      </c>
      <c r="B570" s="660">
        <v>90638</v>
      </c>
      <c r="C570" s="646" t="s">
        <v>521</v>
      </c>
      <c r="D570" s="647" t="s">
        <v>466</v>
      </c>
      <c r="E570" s="648">
        <v>5.72</v>
      </c>
      <c r="F570" s="649">
        <v>5.72</v>
      </c>
      <c r="G570" s="202">
        <f>IF(P.O.!$F$4="DESONERADO",SINAPI!E570,SINAPI!F570)</f>
        <v>5.72</v>
      </c>
      <c r="H570" s="113"/>
      <c r="I570" s="113"/>
      <c r="K570" s="131">
        <f t="shared" si="8"/>
        <v>1</v>
      </c>
      <c r="M570" s="106"/>
    </row>
    <row r="571" spans="1:13">
      <c r="A571" s="645" t="s">
        <v>66</v>
      </c>
      <c r="B571" s="660">
        <v>90644</v>
      </c>
      <c r="C571" s="646" t="s">
        <v>522</v>
      </c>
      <c r="D571" s="647" t="s">
        <v>466</v>
      </c>
      <c r="E571" s="648">
        <v>8.5399999999999991</v>
      </c>
      <c r="F571" s="649">
        <v>8.5399999999999991</v>
      </c>
      <c r="G571" s="202">
        <f>IF(P.O.!$F$4="DESONERADO",SINAPI!E571,SINAPI!F571)</f>
        <v>8.5399999999999991</v>
      </c>
      <c r="H571" s="113"/>
      <c r="I571" s="113"/>
      <c r="K571" s="131">
        <f t="shared" si="8"/>
        <v>1</v>
      </c>
      <c r="M571" s="106"/>
    </row>
    <row r="572" spans="1:13">
      <c r="A572" s="645" t="s">
        <v>66</v>
      </c>
      <c r="B572" s="660">
        <v>90651</v>
      </c>
      <c r="C572" s="646" t="s">
        <v>523</v>
      </c>
      <c r="D572" s="647" t="s">
        <v>466</v>
      </c>
      <c r="E572" s="648">
        <v>0.83</v>
      </c>
      <c r="F572" s="649">
        <v>0.83</v>
      </c>
      <c r="G572" s="202">
        <f>IF(P.O.!$F$4="DESONERADO",SINAPI!E572,SINAPI!F572)</f>
        <v>0.83</v>
      </c>
      <c r="H572" s="113"/>
      <c r="I572" s="113"/>
      <c r="K572" s="131">
        <f t="shared" si="8"/>
        <v>1</v>
      </c>
      <c r="M572" s="106"/>
    </row>
    <row r="573" spans="1:13">
      <c r="A573" s="645" t="s">
        <v>66</v>
      </c>
      <c r="B573" s="660">
        <v>90657</v>
      </c>
      <c r="C573" s="646" t="s">
        <v>524</v>
      </c>
      <c r="D573" s="647" t="s">
        <v>466</v>
      </c>
      <c r="E573" s="648">
        <v>5.56</v>
      </c>
      <c r="F573" s="649">
        <v>5.56</v>
      </c>
      <c r="G573" s="202">
        <f>IF(P.O.!$F$4="DESONERADO",SINAPI!E573,SINAPI!F573)</f>
        <v>5.56</v>
      </c>
      <c r="H573" s="113"/>
      <c r="I573" s="113"/>
      <c r="K573" s="131">
        <f t="shared" si="8"/>
        <v>1</v>
      </c>
      <c r="M573" s="106"/>
    </row>
    <row r="574" spans="1:13">
      <c r="A574" s="645" t="s">
        <v>66</v>
      </c>
      <c r="B574" s="660">
        <v>90663</v>
      </c>
      <c r="C574" s="646" t="s">
        <v>525</v>
      </c>
      <c r="D574" s="647" t="s">
        <v>466</v>
      </c>
      <c r="E574" s="648">
        <v>5.96</v>
      </c>
      <c r="F574" s="649">
        <v>5.96</v>
      </c>
      <c r="G574" s="202">
        <f>IF(P.O.!$F$4="DESONERADO",SINAPI!E574,SINAPI!F574)</f>
        <v>5.96</v>
      </c>
      <c r="H574" s="113"/>
      <c r="I574" s="113"/>
      <c r="K574" s="131">
        <f t="shared" si="8"/>
        <v>1</v>
      </c>
      <c r="M574" s="106"/>
    </row>
    <row r="575" spans="1:13">
      <c r="A575" s="645" t="s">
        <v>66</v>
      </c>
      <c r="B575" s="660">
        <v>90669</v>
      </c>
      <c r="C575" s="646" t="s">
        <v>12328</v>
      </c>
      <c r="D575" s="647" t="s">
        <v>466</v>
      </c>
      <c r="E575" s="648">
        <v>8.74</v>
      </c>
      <c r="F575" s="649">
        <v>8.74</v>
      </c>
      <c r="G575" s="202">
        <f>IF(P.O.!$F$4="DESONERADO",SINAPI!E575,SINAPI!F575)</f>
        <v>8.74</v>
      </c>
      <c r="H575" s="113"/>
      <c r="I575" s="113"/>
      <c r="K575" s="131">
        <f t="shared" si="8"/>
        <v>1</v>
      </c>
      <c r="M575" s="106"/>
    </row>
    <row r="576" spans="1:13">
      <c r="A576" s="645" t="s">
        <v>66</v>
      </c>
      <c r="B576" s="660">
        <v>90675</v>
      </c>
      <c r="C576" s="646" t="s">
        <v>526</v>
      </c>
      <c r="D576" s="647" t="s">
        <v>466</v>
      </c>
      <c r="E576" s="648">
        <v>306.29000000000002</v>
      </c>
      <c r="F576" s="649">
        <v>310.25</v>
      </c>
      <c r="G576" s="202">
        <f>IF(P.O.!$F$4="DESONERADO",SINAPI!E576,SINAPI!F576)</f>
        <v>310.25</v>
      </c>
      <c r="H576" s="113"/>
      <c r="I576" s="113"/>
      <c r="K576" s="131">
        <f t="shared" si="8"/>
        <v>0.98723609991941985</v>
      </c>
      <c r="M576" s="106"/>
    </row>
    <row r="577" spans="1:13">
      <c r="A577" s="645" t="s">
        <v>66</v>
      </c>
      <c r="B577" s="660">
        <v>90681</v>
      </c>
      <c r="C577" s="646" t="s">
        <v>527</v>
      </c>
      <c r="D577" s="647" t="s">
        <v>466</v>
      </c>
      <c r="E577" s="648">
        <v>182.46</v>
      </c>
      <c r="F577" s="649">
        <v>186.42</v>
      </c>
      <c r="G577" s="202">
        <f>IF(P.O.!$F$4="DESONERADO",SINAPI!E577,SINAPI!F577)</f>
        <v>186.42</v>
      </c>
      <c r="H577" s="113"/>
      <c r="I577" s="113"/>
      <c r="K577" s="131">
        <f t="shared" si="8"/>
        <v>0.97875764402961063</v>
      </c>
      <c r="M577" s="106"/>
    </row>
    <row r="578" spans="1:13">
      <c r="A578" s="645" t="s">
        <v>66</v>
      </c>
      <c r="B578" s="660">
        <v>90687</v>
      </c>
      <c r="C578" s="646" t="s">
        <v>12329</v>
      </c>
      <c r="D578" s="647" t="s">
        <v>466</v>
      </c>
      <c r="E578" s="648">
        <v>68.12</v>
      </c>
      <c r="F578" s="649">
        <v>72.260000000000005</v>
      </c>
      <c r="G578" s="202">
        <f>IF(P.O.!$F$4="DESONERADO",SINAPI!E578,SINAPI!F578)</f>
        <v>72.260000000000005</v>
      </c>
      <c r="H578" s="113"/>
      <c r="I578" s="113"/>
      <c r="K578" s="131">
        <f t="shared" si="8"/>
        <v>0.94270689177968447</v>
      </c>
      <c r="M578" s="106"/>
    </row>
    <row r="579" spans="1:13">
      <c r="A579" s="645" t="s">
        <v>66</v>
      </c>
      <c r="B579" s="660">
        <v>90693</v>
      </c>
      <c r="C579" s="646" t="s">
        <v>528</v>
      </c>
      <c r="D579" s="647" t="s">
        <v>466</v>
      </c>
      <c r="E579" s="648">
        <v>61.4</v>
      </c>
      <c r="F579" s="649">
        <v>65.540000000000006</v>
      </c>
      <c r="G579" s="202">
        <f>IF(P.O.!$F$4="DESONERADO",SINAPI!E579,SINAPI!F579)</f>
        <v>65.540000000000006</v>
      </c>
      <c r="H579" s="113"/>
      <c r="I579" s="113"/>
      <c r="K579" s="131">
        <f t="shared" si="8"/>
        <v>0.93683246872139136</v>
      </c>
      <c r="M579" s="106"/>
    </row>
    <row r="580" spans="1:13">
      <c r="A580" s="645" t="s">
        <v>66</v>
      </c>
      <c r="B580" s="660">
        <v>90965</v>
      </c>
      <c r="C580" s="646" t="s">
        <v>529</v>
      </c>
      <c r="D580" s="647" t="s">
        <v>466</v>
      </c>
      <c r="E580" s="648">
        <v>8.69</v>
      </c>
      <c r="F580" s="649">
        <v>8.69</v>
      </c>
      <c r="G580" s="202">
        <f>IF(P.O.!$F$4="DESONERADO",SINAPI!E580,SINAPI!F580)</f>
        <v>8.69</v>
      </c>
      <c r="H580" s="113"/>
      <c r="I580" s="113"/>
      <c r="K580" s="131">
        <f t="shared" si="8"/>
        <v>1</v>
      </c>
      <c r="M580" s="106"/>
    </row>
    <row r="581" spans="1:13">
      <c r="A581" s="645" t="s">
        <v>66</v>
      </c>
      <c r="B581" s="660">
        <v>90973</v>
      </c>
      <c r="C581" s="646" t="s">
        <v>530</v>
      </c>
      <c r="D581" s="647" t="s">
        <v>466</v>
      </c>
      <c r="E581" s="648">
        <v>8.7100000000000009</v>
      </c>
      <c r="F581" s="649">
        <v>8.7100000000000009</v>
      </c>
      <c r="G581" s="202">
        <f>IF(P.O.!$F$4="DESONERADO",SINAPI!E581,SINAPI!F581)</f>
        <v>8.7100000000000009</v>
      </c>
      <c r="H581" s="113"/>
      <c r="I581" s="113"/>
      <c r="K581" s="131">
        <f t="shared" ref="K581:K644" si="9">E581/F581</f>
        <v>1</v>
      </c>
      <c r="M581" s="106"/>
    </row>
    <row r="582" spans="1:13">
      <c r="A582" s="645" t="s">
        <v>66</v>
      </c>
      <c r="B582" s="660">
        <v>90982</v>
      </c>
      <c r="C582" s="646" t="s">
        <v>531</v>
      </c>
      <c r="D582" s="647" t="s">
        <v>466</v>
      </c>
      <c r="E582" s="648">
        <v>22.14</v>
      </c>
      <c r="F582" s="649">
        <v>22.14</v>
      </c>
      <c r="G582" s="202">
        <f>IF(P.O.!$F$4="DESONERADO",SINAPI!E582,SINAPI!F582)</f>
        <v>22.14</v>
      </c>
      <c r="H582" s="113"/>
      <c r="I582" s="113"/>
      <c r="K582" s="131">
        <f t="shared" si="9"/>
        <v>1</v>
      </c>
      <c r="M582" s="106"/>
    </row>
    <row r="583" spans="1:13">
      <c r="A583" s="645" t="s">
        <v>66</v>
      </c>
      <c r="B583" s="660">
        <v>91001</v>
      </c>
      <c r="C583" s="646" t="s">
        <v>532</v>
      </c>
      <c r="D583" s="647" t="s">
        <v>466</v>
      </c>
      <c r="E583" s="648">
        <v>10.33</v>
      </c>
      <c r="F583" s="649">
        <v>10.33</v>
      </c>
      <c r="G583" s="202">
        <f>IF(P.O.!$F$4="DESONERADO",SINAPI!E583,SINAPI!F583)</f>
        <v>10.33</v>
      </c>
      <c r="H583" s="113"/>
      <c r="I583" s="113"/>
      <c r="K583" s="131">
        <f t="shared" si="9"/>
        <v>1</v>
      </c>
      <c r="M583" s="106"/>
    </row>
    <row r="584" spans="1:13">
      <c r="A584" s="645" t="s">
        <v>66</v>
      </c>
      <c r="B584" s="660">
        <v>91032</v>
      </c>
      <c r="C584" s="646" t="s">
        <v>533</v>
      </c>
      <c r="D584" s="647" t="s">
        <v>466</v>
      </c>
      <c r="E584" s="648">
        <v>62.38</v>
      </c>
      <c r="F584" s="649">
        <v>65.16</v>
      </c>
      <c r="G584" s="202">
        <f>IF(P.O.!$F$4="DESONERADO",SINAPI!E584,SINAPI!F584)</f>
        <v>65.16</v>
      </c>
      <c r="H584" s="113"/>
      <c r="I584" s="113"/>
      <c r="K584" s="131">
        <f t="shared" si="9"/>
        <v>0.95733578882750159</v>
      </c>
      <c r="M584" s="106"/>
    </row>
    <row r="585" spans="1:13">
      <c r="A585" s="645" t="s">
        <v>66</v>
      </c>
      <c r="B585" s="660">
        <v>91278</v>
      </c>
      <c r="C585" s="646" t="s">
        <v>534</v>
      </c>
      <c r="D585" s="647" t="s">
        <v>466</v>
      </c>
      <c r="E585" s="648">
        <v>0.64</v>
      </c>
      <c r="F585" s="649">
        <v>0.64</v>
      </c>
      <c r="G585" s="202">
        <f>IF(P.O.!$F$4="DESONERADO",SINAPI!E585,SINAPI!F585)</f>
        <v>0.64</v>
      </c>
      <c r="H585" s="113"/>
      <c r="I585" s="113"/>
      <c r="K585" s="131">
        <f t="shared" si="9"/>
        <v>1</v>
      </c>
      <c r="M585" s="106"/>
    </row>
    <row r="586" spans="1:13">
      <c r="A586" s="645" t="s">
        <v>66</v>
      </c>
      <c r="B586" s="660">
        <v>91285</v>
      </c>
      <c r="C586" s="646" t="s">
        <v>535</v>
      </c>
      <c r="D586" s="647" t="s">
        <v>466</v>
      </c>
      <c r="E586" s="648">
        <v>0.85</v>
      </c>
      <c r="F586" s="649">
        <v>0.85</v>
      </c>
      <c r="G586" s="202">
        <f>IF(P.O.!$F$4="DESONERADO",SINAPI!E586,SINAPI!F586)</f>
        <v>0.85</v>
      </c>
      <c r="H586" s="113"/>
      <c r="I586" s="113"/>
      <c r="K586" s="131">
        <f t="shared" si="9"/>
        <v>1</v>
      </c>
      <c r="M586" s="106"/>
    </row>
    <row r="587" spans="1:13">
      <c r="A587" s="645" t="s">
        <v>66</v>
      </c>
      <c r="B587" s="660">
        <v>91387</v>
      </c>
      <c r="C587" s="646" t="s">
        <v>536</v>
      </c>
      <c r="D587" s="647" t="s">
        <v>466</v>
      </c>
      <c r="E587" s="648">
        <v>69.02</v>
      </c>
      <c r="F587" s="649">
        <v>71.91</v>
      </c>
      <c r="G587" s="202">
        <f>IF(P.O.!$F$4="DESONERADO",SINAPI!E587,SINAPI!F587)</f>
        <v>71.91</v>
      </c>
      <c r="H587" s="113"/>
      <c r="I587" s="113"/>
      <c r="K587" s="131">
        <f t="shared" si="9"/>
        <v>0.95981087470449167</v>
      </c>
      <c r="M587" s="106"/>
    </row>
    <row r="588" spans="1:13">
      <c r="A588" s="645" t="s">
        <v>66</v>
      </c>
      <c r="B588" s="660">
        <v>91395</v>
      </c>
      <c r="C588" s="646" t="s">
        <v>537</v>
      </c>
      <c r="D588" s="647" t="s">
        <v>466</v>
      </c>
      <c r="E588" s="648">
        <v>53.04</v>
      </c>
      <c r="F588" s="649">
        <v>55.82</v>
      </c>
      <c r="G588" s="202">
        <f>IF(P.O.!$F$4="DESONERADO",SINAPI!E588,SINAPI!F588)</f>
        <v>55.82</v>
      </c>
      <c r="H588" s="113"/>
      <c r="I588" s="113"/>
      <c r="K588" s="131">
        <f t="shared" si="9"/>
        <v>0.95019706198495157</v>
      </c>
      <c r="M588" s="106"/>
    </row>
    <row r="589" spans="1:13">
      <c r="A589" s="645" t="s">
        <v>66</v>
      </c>
      <c r="B589" s="660">
        <v>91486</v>
      </c>
      <c r="C589" s="646" t="s">
        <v>12330</v>
      </c>
      <c r="D589" s="647" t="s">
        <v>466</v>
      </c>
      <c r="E589" s="648">
        <v>63.6</v>
      </c>
      <c r="F589" s="649">
        <v>66.38</v>
      </c>
      <c r="G589" s="202">
        <f>IF(P.O.!$F$4="DESONERADO",SINAPI!E589,SINAPI!F589)</f>
        <v>66.38</v>
      </c>
      <c r="H589" s="113"/>
      <c r="I589" s="113"/>
      <c r="K589" s="131">
        <f t="shared" si="9"/>
        <v>0.95811991563724019</v>
      </c>
      <c r="M589" s="106"/>
    </row>
    <row r="590" spans="1:13">
      <c r="A590" s="645" t="s">
        <v>66</v>
      </c>
      <c r="B590" s="660">
        <v>91534</v>
      </c>
      <c r="C590" s="646" t="s">
        <v>538</v>
      </c>
      <c r="D590" s="647" t="s">
        <v>466</v>
      </c>
      <c r="E590" s="648">
        <v>29.39</v>
      </c>
      <c r="F590" s="649">
        <v>33.35</v>
      </c>
      <c r="G590" s="202">
        <f>IF(P.O.!$F$4="DESONERADO",SINAPI!E590,SINAPI!F590)</f>
        <v>33.35</v>
      </c>
      <c r="H590" s="113"/>
      <c r="I590" s="113"/>
      <c r="K590" s="131">
        <f t="shared" si="9"/>
        <v>0.88125937031484258</v>
      </c>
      <c r="M590" s="106"/>
    </row>
    <row r="591" spans="1:13">
      <c r="A591" s="645" t="s">
        <v>66</v>
      </c>
      <c r="B591" s="660">
        <v>91635</v>
      </c>
      <c r="C591" s="646" t="s">
        <v>539</v>
      </c>
      <c r="D591" s="647" t="s">
        <v>466</v>
      </c>
      <c r="E591" s="648">
        <v>58.02</v>
      </c>
      <c r="F591" s="649">
        <v>61.18</v>
      </c>
      <c r="G591" s="202">
        <f>IF(P.O.!$F$4="DESONERADO",SINAPI!E591,SINAPI!F591)</f>
        <v>61.18</v>
      </c>
      <c r="H591" s="113"/>
      <c r="I591" s="113"/>
      <c r="K591" s="131">
        <f t="shared" si="9"/>
        <v>0.94834913370382479</v>
      </c>
      <c r="M591" s="106"/>
    </row>
    <row r="592" spans="1:13">
      <c r="A592" s="645" t="s">
        <v>66</v>
      </c>
      <c r="B592" s="660">
        <v>91646</v>
      </c>
      <c r="C592" s="646" t="s">
        <v>540</v>
      </c>
      <c r="D592" s="647" t="s">
        <v>466</v>
      </c>
      <c r="E592" s="648">
        <v>86.33</v>
      </c>
      <c r="F592" s="649">
        <v>89.79</v>
      </c>
      <c r="G592" s="202">
        <f>IF(P.O.!$F$4="DESONERADO",SINAPI!E592,SINAPI!F592)</f>
        <v>89.79</v>
      </c>
      <c r="H592" s="113"/>
      <c r="I592" s="113"/>
      <c r="K592" s="131">
        <f t="shared" si="9"/>
        <v>0.96146564205368068</v>
      </c>
      <c r="M592" s="106"/>
    </row>
    <row r="593" spans="1:13">
      <c r="A593" s="645" t="s">
        <v>66</v>
      </c>
      <c r="B593" s="660">
        <v>91693</v>
      </c>
      <c r="C593" s="646" t="s">
        <v>541</v>
      </c>
      <c r="D593" s="647" t="s">
        <v>466</v>
      </c>
      <c r="E593" s="648">
        <v>28.53</v>
      </c>
      <c r="F593" s="649">
        <v>32.49</v>
      </c>
      <c r="G593" s="202">
        <f>IF(P.O.!$F$4="DESONERADO",SINAPI!E593,SINAPI!F593)</f>
        <v>32.49</v>
      </c>
      <c r="H593" s="113"/>
      <c r="I593" s="113"/>
      <c r="K593" s="131">
        <f t="shared" si="9"/>
        <v>0.87811634349030465</v>
      </c>
      <c r="M593" s="106"/>
    </row>
    <row r="594" spans="1:13">
      <c r="A594" s="645" t="s">
        <v>66</v>
      </c>
      <c r="B594" s="660">
        <v>92044</v>
      </c>
      <c r="C594" s="646" t="s">
        <v>542</v>
      </c>
      <c r="D594" s="647" t="s">
        <v>466</v>
      </c>
      <c r="E594" s="648">
        <v>7.8</v>
      </c>
      <c r="F594" s="649">
        <v>7.8</v>
      </c>
      <c r="G594" s="202">
        <f>IF(P.O.!$F$4="DESONERADO",SINAPI!E594,SINAPI!F594)</f>
        <v>7.8</v>
      </c>
      <c r="H594" s="113"/>
      <c r="I594" s="113"/>
      <c r="K594" s="131">
        <f t="shared" si="9"/>
        <v>1</v>
      </c>
      <c r="M594" s="106"/>
    </row>
    <row r="595" spans="1:13">
      <c r="A595" s="645" t="s">
        <v>66</v>
      </c>
      <c r="B595" s="660">
        <v>92107</v>
      </c>
      <c r="C595" s="646" t="s">
        <v>12331</v>
      </c>
      <c r="D595" s="647" t="s">
        <v>466</v>
      </c>
      <c r="E595" s="648">
        <v>89.11</v>
      </c>
      <c r="F595" s="649">
        <v>91.89</v>
      </c>
      <c r="G595" s="202">
        <f>IF(P.O.!$F$4="DESONERADO",SINAPI!E595,SINAPI!F595)</f>
        <v>91.89</v>
      </c>
      <c r="H595" s="113"/>
      <c r="I595" s="113"/>
      <c r="K595" s="131">
        <f t="shared" si="9"/>
        <v>0.96974643595603438</v>
      </c>
      <c r="M595" s="106"/>
    </row>
    <row r="596" spans="1:13">
      <c r="A596" s="645" t="s">
        <v>66</v>
      </c>
      <c r="B596" s="660">
        <v>92113</v>
      </c>
      <c r="C596" s="646" t="s">
        <v>12332</v>
      </c>
      <c r="D596" s="647" t="s">
        <v>466</v>
      </c>
      <c r="E596" s="648">
        <v>1.27</v>
      </c>
      <c r="F596" s="649">
        <v>1.27</v>
      </c>
      <c r="G596" s="202">
        <f>IF(P.O.!$F$4="DESONERADO",SINAPI!E596,SINAPI!F596)</f>
        <v>1.27</v>
      </c>
      <c r="H596" s="113"/>
      <c r="I596" s="113"/>
      <c r="K596" s="131">
        <f t="shared" si="9"/>
        <v>1</v>
      </c>
      <c r="M596" s="106"/>
    </row>
    <row r="597" spans="1:13">
      <c r="A597" s="645" t="s">
        <v>66</v>
      </c>
      <c r="B597" s="660">
        <v>92119</v>
      </c>
      <c r="C597" s="646" t="s">
        <v>12333</v>
      </c>
      <c r="D597" s="647" t="s">
        <v>466</v>
      </c>
      <c r="E597" s="648">
        <v>0.31</v>
      </c>
      <c r="F597" s="649">
        <v>0.31</v>
      </c>
      <c r="G597" s="202">
        <f>IF(P.O.!$F$4="DESONERADO",SINAPI!E597,SINAPI!F597)</f>
        <v>0.31</v>
      </c>
      <c r="H597" s="113"/>
      <c r="I597" s="113"/>
      <c r="K597" s="131">
        <f t="shared" si="9"/>
        <v>1</v>
      </c>
      <c r="M597" s="106"/>
    </row>
    <row r="598" spans="1:13">
      <c r="A598" s="645" t="s">
        <v>66</v>
      </c>
      <c r="B598" s="660">
        <v>92139</v>
      </c>
      <c r="C598" s="646" t="s">
        <v>543</v>
      </c>
      <c r="D598" s="647" t="s">
        <v>466</v>
      </c>
      <c r="E598" s="648">
        <v>36.82</v>
      </c>
      <c r="F598" s="649">
        <v>39.15</v>
      </c>
      <c r="G598" s="202">
        <f>IF(P.O.!$F$4="DESONERADO",SINAPI!E598,SINAPI!F598)</f>
        <v>39.15</v>
      </c>
      <c r="H598" s="113"/>
      <c r="I598" s="113"/>
      <c r="K598" s="131">
        <f t="shared" si="9"/>
        <v>0.94048531289910609</v>
      </c>
      <c r="M598" s="106"/>
    </row>
    <row r="599" spans="1:13">
      <c r="A599" s="645" t="s">
        <v>66</v>
      </c>
      <c r="B599" s="660">
        <v>92146</v>
      </c>
      <c r="C599" s="646" t="s">
        <v>544</v>
      </c>
      <c r="D599" s="647" t="s">
        <v>466</v>
      </c>
      <c r="E599" s="648">
        <v>25.08</v>
      </c>
      <c r="F599" s="649">
        <v>27.41</v>
      </c>
      <c r="G599" s="202">
        <f>IF(P.O.!$F$4="DESONERADO",SINAPI!E599,SINAPI!F599)</f>
        <v>27.41</v>
      </c>
      <c r="H599" s="113"/>
      <c r="I599" s="113"/>
      <c r="K599" s="131">
        <f t="shared" si="9"/>
        <v>0.91499452754469168</v>
      </c>
      <c r="M599" s="106"/>
    </row>
    <row r="600" spans="1:13">
      <c r="A600" s="645" t="s">
        <v>66</v>
      </c>
      <c r="B600" s="660">
        <v>92243</v>
      </c>
      <c r="C600" s="646" t="s">
        <v>545</v>
      </c>
      <c r="D600" s="647" t="s">
        <v>466</v>
      </c>
      <c r="E600" s="648">
        <v>69.72</v>
      </c>
      <c r="F600" s="649">
        <v>73.180000000000007</v>
      </c>
      <c r="G600" s="202">
        <f>IF(P.O.!$F$4="DESONERADO",SINAPI!E600,SINAPI!F600)</f>
        <v>73.180000000000007</v>
      </c>
      <c r="H600" s="113"/>
      <c r="I600" s="113"/>
      <c r="K600" s="131">
        <f t="shared" si="9"/>
        <v>0.95271932221918543</v>
      </c>
      <c r="M600" s="106"/>
    </row>
    <row r="601" spans="1:13">
      <c r="A601" s="645" t="s">
        <v>66</v>
      </c>
      <c r="B601" s="660">
        <v>92717</v>
      </c>
      <c r="C601" s="646" t="s">
        <v>12334</v>
      </c>
      <c r="D601" s="647" t="s">
        <v>466</v>
      </c>
      <c r="E601" s="648">
        <v>0.15</v>
      </c>
      <c r="F601" s="649">
        <v>0.15</v>
      </c>
      <c r="G601" s="202">
        <f>IF(P.O.!$F$4="DESONERADO",SINAPI!E601,SINAPI!F601)</f>
        <v>0.15</v>
      </c>
      <c r="H601" s="113"/>
      <c r="I601" s="113"/>
      <c r="K601" s="131">
        <f t="shared" si="9"/>
        <v>1</v>
      </c>
      <c r="M601" s="106"/>
    </row>
    <row r="602" spans="1:13">
      <c r="A602" s="645" t="s">
        <v>66</v>
      </c>
      <c r="B602" s="660">
        <v>92961</v>
      </c>
      <c r="C602" s="646" t="s">
        <v>546</v>
      </c>
      <c r="D602" s="647" t="s">
        <v>466</v>
      </c>
      <c r="E602" s="648">
        <v>5.29</v>
      </c>
      <c r="F602" s="649">
        <v>5.29</v>
      </c>
      <c r="G602" s="202">
        <f>IF(P.O.!$F$4="DESONERADO",SINAPI!E602,SINAPI!F602)</f>
        <v>5.29</v>
      </c>
      <c r="H602" s="113"/>
      <c r="I602" s="113"/>
      <c r="K602" s="131">
        <f t="shared" si="9"/>
        <v>1</v>
      </c>
      <c r="M602" s="106"/>
    </row>
    <row r="603" spans="1:13">
      <c r="A603" s="645" t="s">
        <v>66</v>
      </c>
      <c r="B603" s="660">
        <v>92967</v>
      </c>
      <c r="C603" s="646" t="s">
        <v>547</v>
      </c>
      <c r="D603" s="647" t="s">
        <v>466</v>
      </c>
      <c r="E603" s="648">
        <v>26.39</v>
      </c>
      <c r="F603" s="649">
        <v>29.74</v>
      </c>
      <c r="G603" s="202">
        <f>IF(P.O.!$F$4="DESONERADO",SINAPI!E603,SINAPI!F603)</f>
        <v>29.74</v>
      </c>
      <c r="H603" s="113"/>
      <c r="I603" s="113"/>
      <c r="K603" s="131">
        <f t="shared" si="9"/>
        <v>0.88735709482178893</v>
      </c>
      <c r="M603" s="106"/>
    </row>
    <row r="604" spans="1:13">
      <c r="A604" s="645" t="s">
        <v>66</v>
      </c>
      <c r="B604" s="660">
        <v>93225</v>
      </c>
      <c r="C604" s="646" t="s">
        <v>548</v>
      </c>
      <c r="D604" s="647" t="s">
        <v>466</v>
      </c>
      <c r="E604" s="648">
        <v>460.49</v>
      </c>
      <c r="F604" s="649">
        <v>464.45</v>
      </c>
      <c r="G604" s="202">
        <f>IF(P.O.!$F$4="DESONERADO",SINAPI!E604,SINAPI!F604)</f>
        <v>464.45</v>
      </c>
      <c r="H604" s="113"/>
      <c r="I604" s="113"/>
      <c r="K604" s="131">
        <f t="shared" si="9"/>
        <v>0.99147378619872972</v>
      </c>
      <c r="M604" s="106"/>
    </row>
    <row r="605" spans="1:13">
      <c r="A605" s="645" t="s">
        <v>66</v>
      </c>
      <c r="B605" s="660">
        <v>93234</v>
      </c>
      <c r="C605" s="646" t="s">
        <v>549</v>
      </c>
      <c r="D605" s="647" t="s">
        <v>466</v>
      </c>
      <c r="E605" s="648">
        <v>0.56000000000000005</v>
      </c>
      <c r="F605" s="649">
        <v>0.56000000000000005</v>
      </c>
      <c r="G605" s="202">
        <f>IF(P.O.!$F$4="DESONERADO",SINAPI!E605,SINAPI!F605)</f>
        <v>0.56000000000000005</v>
      </c>
      <c r="H605" s="113"/>
      <c r="I605" s="113"/>
      <c r="K605" s="131">
        <f t="shared" si="9"/>
        <v>1</v>
      </c>
      <c r="M605" s="106"/>
    </row>
    <row r="606" spans="1:13">
      <c r="A606" s="645" t="s">
        <v>66</v>
      </c>
      <c r="B606" s="660">
        <v>93244</v>
      </c>
      <c r="C606" s="646" t="s">
        <v>550</v>
      </c>
      <c r="D606" s="647" t="s">
        <v>466</v>
      </c>
      <c r="E606" s="648">
        <v>72.099999999999994</v>
      </c>
      <c r="F606" s="649">
        <v>76.09</v>
      </c>
      <c r="G606" s="202">
        <f>IF(P.O.!$F$4="DESONERADO",SINAPI!E606,SINAPI!F606)</f>
        <v>76.09</v>
      </c>
      <c r="H606" s="113"/>
      <c r="I606" s="113"/>
      <c r="K606" s="131">
        <f t="shared" si="9"/>
        <v>0.94756209751609921</v>
      </c>
      <c r="M606" s="106"/>
    </row>
    <row r="607" spans="1:13">
      <c r="A607" s="645" t="s">
        <v>66</v>
      </c>
      <c r="B607" s="660">
        <v>93274</v>
      </c>
      <c r="C607" s="646" t="s">
        <v>12335</v>
      </c>
      <c r="D607" s="647" t="s">
        <v>466</v>
      </c>
      <c r="E607" s="648">
        <v>75.88</v>
      </c>
      <c r="F607" s="649">
        <v>81.27</v>
      </c>
      <c r="G607" s="202">
        <f>IF(P.O.!$F$4="DESONERADO",SINAPI!E607,SINAPI!F607)</f>
        <v>81.27</v>
      </c>
      <c r="H607" s="113"/>
      <c r="I607" s="113"/>
      <c r="K607" s="131">
        <f t="shared" si="9"/>
        <v>0.93367786391042207</v>
      </c>
      <c r="M607" s="106"/>
    </row>
    <row r="608" spans="1:13">
      <c r="A608" s="645" t="s">
        <v>66</v>
      </c>
      <c r="B608" s="660">
        <v>93282</v>
      </c>
      <c r="C608" s="646" t="s">
        <v>551</v>
      </c>
      <c r="D608" s="647" t="s">
        <v>466</v>
      </c>
      <c r="E608" s="648">
        <v>25.33</v>
      </c>
      <c r="F608" s="649">
        <v>28.72</v>
      </c>
      <c r="G608" s="202">
        <f>IF(P.O.!$F$4="DESONERADO",SINAPI!E608,SINAPI!F608)</f>
        <v>28.72</v>
      </c>
      <c r="H608" s="113"/>
      <c r="I608" s="113"/>
      <c r="K608" s="131">
        <f t="shared" si="9"/>
        <v>0.88196378830083566</v>
      </c>
      <c r="M608" s="106"/>
    </row>
    <row r="609" spans="1:13">
      <c r="A609" s="645" t="s">
        <v>66</v>
      </c>
      <c r="B609" s="660">
        <v>93288</v>
      </c>
      <c r="C609" s="646" t="s">
        <v>552</v>
      </c>
      <c r="D609" s="647" t="s">
        <v>466</v>
      </c>
      <c r="E609" s="648">
        <v>182.07</v>
      </c>
      <c r="F609" s="649">
        <v>187.46</v>
      </c>
      <c r="G609" s="202">
        <f>IF(P.O.!$F$4="DESONERADO",SINAPI!E609,SINAPI!F609)</f>
        <v>187.46</v>
      </c>
      <c r="H609" s="113"/>
      <c r="I609" s="113"/>
      <c r="K609" s="131">
        <f t="shared" si="9"/>
        <v>0.97124719940253912</v>
      </c>
      <c r="M609" s="106"/>
    </row>
    <row r="610" spans="1:13">
      <c r="A610" s="645" t="s">
        <v>66</v>
      </c>
      <c r="B610" s="660">
        <v>93403</v>
      </c>
      <c r="C610" s="646" t="s">
        <v>553</v>
      </c>
      <c r="D610" s="647" t="s">
        <v>466</v>
      </c>
      <c r="E610" s="648">
        <v>63.77</v>
      </c>
      <c r="F610" s="649">
        <v>66.930000000000007</v>
      </c>
      <c r="G610" s="202">
        <f>IF(P.O.!$F$4="DESONERADO",SINAPI!E610,SINAPI!F610)</f>
        <v>66.930000000000007</v>
      </c>
      <c r="H610" s="113"/>
      <c r="I610" s="113"/>
      <c r="K610" s="131">
        <f t="shared" si="9"/>
        <v>0.95278649335126242</v>
      </c>
      <c r="M610" s="106"/>
    </row>
    <row r="611" spans="1:13">
      <c r="A611" s="645" t="s">
        <v>66</v>
      </c>
      <c r="B611" s="660">
        <v>93409</v>
      </c>
      <c r="C611" s="646" t="s">
        <v>31428</v>
      </c>
      <c r="D611" s="647" t="s">
        <v>466</v>
      </c>
      <c r="E611" s="648">
        <v>35.51</v>
      </c>
      <c r="F611" s="649">
        <v>39.159999999999997</v>
      </c>
      <c r="G611" s="202">
        <f>IF(P.O.!$F$4="DESONERADO",SINAPI!E611,SINAPI!F611)</f>
        <v>39.159999999999997</v>
      </c>
      <c r="H611" s="113"/>
      <c r="I611" s="113"/>
      <c r="K611" s="131">
        <f t="shared" si="9"/>
        <v>0.90679264555669048</v>
      </c>
      <c r="M611" s="106"/>
    </row>
    <row r="612" spans="1:13">
      <c r="A612" s="645" t="s">
        <v>66</v>
      </c>
      <c r="B612" s="660">
        <v>93416</v>
      </c>
      <c r="C612" s="646" t="s">
        <v>554</v>
      </c>
      <c r="D612" s="647" t="s">
        <v>466</v>
      </c>
      <c r="E612" s="648">
        <v>0.46</v>
      </c>
      <c r="F612" s="649">
        <v>0.46</v>
      </c>
      <c r="G612" s="202">
        <f>IF(P.O.!$F$4="DESONERADO",SINAPI!E612,SINAPI!F612)</f>
        <v>0.46</v>
      </c>
      <c r="H612" s="113"/>
      <c r="I612" s="113"/>
      <c r="K612" s="131">
        <f t="shared" si="9"/>
        <v>1</v>
      </c>
      <c r="M612" s="106"/>
    </row>
    <row r="613" spans="1:13">
      <c r="A613" s="645" t="s">
        <v>66</v>
      </c>
      <c r="B613" s="660">
        <v>93422</v>
      </c>
      <c r="C613" s="646" t="s">
        <v>555</v>
      </c>
      <c r="D613" s="647" t="s">
        <v>466</v>
      </c>
      <c r="E613" s="648">
        <v>6.03</v>
      </c>
      <c r="F613" s="649">
        <v>6.03</v>
      </c>
      <c r="G613" s="202">
        <f>IF(P.O.!$F$4="DESONERADO",SINAPI!E613,SINAPI!F613)</f>
        <v>6.03</v>
      </c>
      <c r="H613" s="113"/>
      <c r="I613" s="113"/>
      <c r="K613" s="131">
        <f t="shared" si="9"/>
        <v>1</v>
      </c>
      <c r="M613" s="106"/>
    </row>
    <row r="614" spans="1:13">
      <c r="A614" s="645" t="s">
        <v>66</v>
      </c>
      <c r="B614" s="660">
        <v>93428</v>
      </c>
      <c r="C614" s="646" t="s">
        <v>556</v>
      </c>
      <c r="D614" s="647" t="s">
        <v>466</v>
      </c>
      <c r="E614" s="648">
        <v>8.5399999999999991</v>
      </c>
      <c r="F614" s="649">
        <v>8.5399999999999991</v>
      </c>
      <c r="G614" s="202">
        <f>IF(P.O.!$F$4="DESONERADO",SINAPI!E614,SINAPI!F614)</f>
        <v>8.5399999999999991</v>
      </c>
      <c r="H614" s="113"/>
      <c r="I614" s="113"/>
      <c r="K614" s="131">
        <f t="shared" si="9"/>
        <v>1</v>
      </c>
      <c r="M614" s="106"/>
    </row>
    <row r="615" spans="1:13">
      <c r="A615" s="645" t="s">
        <v>66</v>
      </c>
      <c r="B615" s="660">
        <v>93434</v>
      </c>
      <c r="C615" s="646" t="s">
        <v>12336</v>
      </c>
      <c r="D615" s="647" t="s">
        <v>466</v>
      </c>
      <c r="E615" s="648">
        <v>301.83</v>
      </c>
      <c r="F615" s="649">
        <v>315.36</v>
      </c>
      <c r="G615" s="202">
        <f>IF(P.O.!$F$4="DESONERADO",SINAPI!E615,SINAPI!F615)</f>
        <v>315.36</v>
      </c>
      <c r="H615" s="113"/>
      <c r="I615" s="113"/>
      <c r="K615" s="131">
        <f t="shared" si="9"/>
        <v>0.95709665144596645</v>
      </c>
      <c r="M615" s="106"/>
    </row>
    <row r="616" spans="1:13">
      <c r="A616" s="645" t="s">
        <v>66</v>
      </c>
      <c r="B616" s="660">
        <v>93440</v>
      </c>
      <c r="C616" s="646" t="s">
        <v>12337</v>
      </c>
      <c r="D616" s="647" t="s">
        <v>466</v>
      </c>
      <c r="E616" s="648">
        <v>119.24</v>
      </c>
      <c r="F616" s="649">
        <v>132.77000000000001</v>
      </c>
      <c r="G616" s="202">
        <f>IF(P.O.!$F$4="DESONERADO",SINAPI!E616,SINAPI!F616)</f>
        <v>132.77000000000001</v>
      </c>
      <c r="H616" s="113"/>
      <c r="I616" s="113"/>
      <c r="K616" s="131">
        <f t="shared" si="9"/>
        <v>0.89809444904722446</v>
      </c>
      <c r="M616" s="106"/>
    </row>
    <row r="617" spans="1:13">
      <c r="A617" s="645" t="s">
        <v>66</v>
      </c>
      <c r="B617" s="660">
        <v>95122</v>
      </c>
      <c r="C617" s="646" t="s">
        <v>557</v>
      </c>
      <c r="D617" s="647" t="s">
        <v>466</v>
      </c>
      <c r="E617" s="648">
        <v>198.48</v>
      </c>
      <c r="F617" s="649">
        <v>212.01</v>
      </c>
      <c r="G617" s="202">
        <f>IF(P.O.!$F$4="DESONERADO",SINAPI!E617,SINAPI!F617)</f>
        <v>212.01</v>
      </c>
      <c r="H617" s="113"/>
      <c r="I617" s="113"/>
      <c r="K617" s="131">
        <f t="shared" si="9"/>
        <v>0.93618225555398327</v>
      </c>
      <c r="M617" s="106"/>
    </row>
    <row r="618" spans="1:13">
      <c r="A618" s="645" t="s">
        <v>66</v>
      </c>
      <c r="B618" s="660">
        <v>95128</v>
      </c>
      <c r="C618" s="646" t="s">
        <v>558</v>
      </c>
      <c r="D618" s="647" t="s">
        <v>466</v>
      </c>
      <c r="E618" s="648">
        <v>51.82</v>
      </c>
      <c r="F618" s="649">
        <v>55.78</v>
      </c>
      <c r="G618" s="202">
        <f>IF(P.O.!$F$4="DESONERADO",SINAPI!E618,SINAPI!F618)</f>
        <v>55.78</v>
      </c>
      <c r="H618" s="113"/>
      <c r="I618" s="113"/>
      <c r="K618" s="131">
        <f t="shared" si="9"/>
        <v>0.92900681247759054</v>
      </c>
      <c r="M618" s="106"/>
    </row>
    <row r="619" spans="1:13">
      <c r="A619" s="645" t="s">
        <v>66</v>
      </c>
      <c r="B619" s="660">
        <v>95140</v>
      </c>
      <c r="C619" s="646" t="s">
        <v>559</v>
      </c>
      <c r="D619" s="647" t="s">
        <v>466</v>
      </c>
      <c r="E619" s="648">
        <v>0.05</v>
      </c>
      <c r="F619" s="649">
        <v>0.05</v>
      </c>
      <c r="G619" s="202">
        <f>IF(P.O.!$F$4="DESONERADO",SINAPI!E619,SINAPI!F619)</f>
        <v>0.05</v>
      </c>
      <c r="H619" s="113"/>
      <c r="I619" s="113"/>
      <c r="K619" s="131">
        <f t="shared" si="9"/>
        <v>1</v>
      </c>
      <c r="M619" s="106"/>
    </row>
    <row r="620" spans="1:13">
      <c r="A620" s="645" t="s">
        <v>66</v>
      </c>
      <c r="B620" s="660">
        <v>95213</v>
      </c>
      <c r="C620" s="646" t="s">
        <v>12338</v>
      </c>
      <c r="D620" s="647" t="s">
        <v>466</v>
      </c>
      <c r="E620" s="648">
        <v>82.05</v>
      </c>
      <c r="F620" s="649">
        <v>87.44</v>
      </c>
      <c r="G620" s="202">
        <f>IF(P.O.!$F$4="DESONERADO",SINAPI!E620,SINAPI!F620)</f>
        <v>87.44</v>
      </c>
      <c r="H620" s="113"/>
      <c r="I620" s="113"/>
      <c r="K620" s="131">
        <f t="shared" si="9"/>
        <v>0.93835773101555353</v>
      </c>
      <c r="M620" s="106"/>
    </row>
    <row r="621" spans="1:13">
      <c r="A621" s="645" t="s">
        <v>66</v>
      </c>
      <c r="B621" s="660">
        <v>95259</v>
      </c>
      <c r="C621" s="646" t="s">
        <v>560</v>
      </c>
      <c r="D621" s="647" t="s">
        <v>466</v>
      </c>
      <c r="E621" s="648">
        <v>26.15</v>
      </c>
      <c r="F621" s="649">
        <v>29.5</v>
      </c>
      <c r="G621" s="202">
        <f>IF(P.O.!$F$4="DESONERADO",SINAPI!E621,SINAPI!F621)</f>
        <v>29.5</v>
      </c>
      <c r="H621" s="113"/>
      <c r="I621" s="113"/>
      <c r="K621" s="131">
        <f t="shared" si="9"/>
        <v>0.8864406779661016</v>
      </c>
      <c r="M621" s="106"/>
    </row>
    <row r="622" spans="1:13">
      <c r="A622" s="645" t="s">
        <v>66</v>
      </c>
      <c r="B622" s="660">
        <v>95265</v>
      </c>
      <c r="C622" s="646" t="s">
        <v>561</v>
      </c>
      <c r="D622" s="647" t="s">
        <v>466</v>
      </c>
      <c r="E622" s="648">
        <v>0.77</v>
      </c>
      <c r="F622" s="649">
        <v>0.77</v>
      </c>
      <c r="G622" s="202">
        <f>IF(P.O.!$F$4="DESONERADO",SINAPI!E622,SINAPI!F622)</f>
        <v>0.77</v>
      </c>
      <c r="H622" s="113"/>
      <c r="I622" s="113"/>
      <c r="K622" s="131">
        <f t="shared" si="9"/>
        <v>1</v>
      </c>
      <c r="M622" s="106"/>
    </row>
    <row r="623" spans="1:13">
      <c r="A623" s="645" t="s">
        <v>66</v>
      </c>
      <c r="B623" s="660">
        <v>95271</v>
      </c>
      <c r="C623" s="646" t="s">
        <v>562</v>
      </c>
      <c r="D623" s="647" t="s">
        <v>466</v>
      </c>
      <c r="E623" s="648">
        <v>0.53</v>
      </c>
      <c r="F623" s="649">
        <v>0.53</v>
      </c>
      <c r="G623" s="202">
        <f>IF(P.O.!$F$4="DESONERADO",SINAPI!E623,SINAPI!F623)</f>
        <v>0.53</v>
      </c>
      <c r="H623" s="113"/>
      <c r="I623" s="113"/>
      <c r="K623" s="131">
        <f t="shared" si="9"/>
        <v>1</v>
      </c>
      <c r="M623" s="106"/>
    </row>
    <row r="624" spans="1:13">
      <c r="A624" s="645" t="s">
        <v>66</v>
      </c>
      <c r="B624" s="660">
        <v>95277</v>
      </c>
      <c r="C624" s="646" t="s">
        <v>12339</v>
      </c>
      <c r="D624" s="647" t="s">
        <v>466</v>
      </c>
      <c r="E624" s="648">
        <v>0.5</v>
      </c>
      <c r="F624" s="649">
        <v>0.5</v>
      </c>
      <c r="G624" s="202">
        <f>IF(P.O.!$F$4="DESONERADO",SINAPI!E624,SINAPI!F624)</f>
        <v>0.5</v>
      </c>
      <c r="H624" s="113"/>
      <c r="I624" s="113"/>
      <c r="K624" s="131">
        <f t="shared" si="9"/>
        <v>1</v>
      </c>
      <c r="M624" s="106"/>
    </row>
    <row r="625" spans="1:13">
      <c r="A625" s="645" t="s">
        <v>66</v>
      </c>
      <c r="B625" s="660">
        <v>95283</v>
      </c>
      <c r="C625" s="646" t="s">
        <v>12340</v>
      </c>
      <c r="D625" s="647" t="s">
        <v>466</v>
      </c>
      <c r="E625" s="648">
        <v>0.61</v>
      </c>
      <c r="F625" s="649">
        <v>0.61</v>
      </c>
      <c r="G625" s="202">
        <f>IF(P.O.!$F$4="DESONERADO",SINAPI!E625,SINAPI!F625)</f>
        <v>0.61</v>
      </c>
      <c r="H625" s="113"/>
      <c r="I625" s="113"/>
      <c r="K625" s="131">
        <f t="shared" si="9"/>
        <v>1</v>
      </c>
      <c r="M625" s="106"/>
    </row>
    <row r="626" spans="1:13">
      <c r="A626" s="645" t="s">
        <v>66</v>
      </c>
      <c r="B626" s="660">
        <v>95621</v>
      </c>
      <c r="C626" s="646" t="s">
        <v>563</v>
      </c>
      <c r="D626" s="647" t="s">
        <v>466</v>
      </c>
      <c r="E626" s="648">
        <v>25.88</v>
      </c>
      <c r="F626" s="649">
        <v>29.23</v>
      </c>
      <c r="G626" s="202">
        <f>IF(P.O.!$F$4="DESONERADO",SINAPI!E626,SINAPI!F626)</f>
        <v>29.23</v>
      </c>
      <c r="H626" s="113"/>
      <c r="I626" s="113"/>
      <c r="K626" s="131">
        <f t="shared" si="9"/>
        <v>0.88539172083475881</v>
      </c>
      <c r="M626" s="106"/>
    </row>
    <row r="627" spans="1:13">
      <c r="A627" s="645" t="s">
        <v>66</v>
      </c>
      <c r="B627" s="660">
        <v>95632</v>
      </c>
      <c r="C627" s="646" t="s">
        <v>564</v>
      </c>
      <c r="D627" s="647" t="s">
        <v>466</v>
      </c>
      <c r="E627" s="648">
        <v>91.07</v>
      </c>
      <c r="F627" s="649">
        <v>95.06</v>
      </c>
      <c r="G627" s="202">
        <f>IF(P.O.!$F$4="DESONERADO",SINAPI!E627,SINAPI!F627)</f>
        <v>95.06</v>
      </c>
      <c r="H627" s="113"/>
      <c r="I627" s="113"/>
      <c r="K627" s="131">
        <f t="shared" si="9"/>
        <v>0.95802650957290125</v>
      </c>
      <c r="M627" s="106"/>
    </row>
    <row r="628" spans="1:13">
      <c r="A628" s="645" t="s">
        <v>66</v>
      </c>
      <c r="B628" s="660">
        <v>95703</v>
      </c>
      <c r="C628" s="646" t="s">
        <v>565</v>
      </c>
      <c r="D628" s="647" t="s">
        <v>466</v>
      </c>
      <c r="E628" s="648">
        <v>33.42</v>
      </c>
      <c r="F628" s="649">
        <v>37.380000000000003</v>
      </c>
      <c r="G628" s="202">
        <f>IF(P.O.!$F$4="DESONERADO",SINAPI!E628,SINAPI!F628)</f>
        <v>37.380000000000003</v>
      </c>
      <c r="H628" s="113"/>
      <c r="I628" s="113"/>
      <c r="K628" s="131">
        <f t="shared" si="9"/>
        <v>0.8940609951845907</v>
      </c>
      <c r="M628" s="106"/>
    </row>
    <row r="629" spans="1:13">
      <c r="A629" s="645" t="s">
        <v>66</v>
      </c>
      <c r="B629" s="660">
        <v>95709</v>
      </c>
      <c r="C629" s="646" t="s">
        <v>31429</v>
      </c>
      <c r="D629" s="647" t="s">
        <v>466</v>
      </c>
      <c r="E629" s="648">
        <v>86.46</v>
      </c>
      <c r="F629" s="649">
        <v>90.42</v>
      </c>
      <c r="G629" s="202">
        <f>IF(P.O.!$F$4="DESONERADO",SINAPI!E629,SINAPI!F629)</f>
        <v>90.42</v>
      </c>
      <c r="H629" s="113"/>
      <c r="I629" s="113"/>
      <c r="K629" s="131">
        <f t="shared" si="9"/>
        <v>0.95620437956204374</v>
      </c>
      <c r="M629" s="106"/>
    </row>
    <row r="630" spans="1:13">
      <c r="A630" s="645" t="s">
        <v>66</v>
      </c>
      <c r="B630" s="660">
        <v>95715</v>
      </c>
      <c r="C630" s="646" t="s">
        <v>566</v>
      </c>
      <c r="D630" s="647" t="s">
        <v>466</v>
      </c>
      <c r="E630" s="648">
        <v>101.41</v>
      </c>
      <c r="F630" s="649">
        <v>105.93</v>
      </c>
      <c r="G630" s="202">
        <f>IF(P.O.!$F$4="DESONERADO",SINAPI!E630,SINAPI!F630)</f>
        <v>105.93</v>
      </c>
      <c r="H630" s="113"/>
      <c r="I630" s="113"/>
      <c r="K630" s="131">
        <f t="shared" si="9"/>
        <v>0.95733031247049927</v>
      </c>
      <c r="M630" s="106"/>
    </row>
    <row r="631" spans="1:13">
      <c r="A631" s="645" t="s">
        <v>66</v>
      </c>
      <c r="B631" s="660">
        <v>95721</v>
      </c>
      <c r="C631" s="646" t="s">
        <v>567</v>
      </c>
      <c r="D631" s="647" t="s">
        <v>466</v>
      </c>
      <c r="E631" s="648">
        <v>98.81</v>
      </c>
      <c r="F631" s="649">
        <v>103.33</v>
      </c>
      <c r="G631" s="202">
        <f>IF(P.O.!$F$4="DESONERADO",SINAPI!E631,SINAPI!F631)</f>
        <v>103.33</v>
      </c>
      <c r="H631" s="113"/>
      <c r="I631" s="113"/>
      <c r="K631" s="131">
        <f t="shared" si="9"/>
        <v>0.95625665344043365</v>
      </c>
      <c r="M631" s="106"/>
    </row>
    <row r="632" spans="1:13">
      <c r="A632" s="645" t="s">
        <v>66</v>
      </c>
      <c r="B632" s="660">
        <v>95873</v>
      </c>
      <c r="C632" s="646" t="s">
        <v>568</v>
      </c>
      <c r="D632" s="647" t="s">
        <v>466</v>
      </c>
      <c r="E632" s="648">
        <v>13.66</v>
      </c>
      <c r="F632" s="649">
        <v>13.66</v>
      </c>
      <c r="G632" s="202">
        <f>IF(P.O.!$F$4="DESONERADO",SINAPI!E632,SINAPI!F632)</f>
        <v>13.66</v>
      </c>
      <c r="H632" s="113"/>
      <c r="I632" s="113"/>
      <c r="K632" s="131">
        <f t="shared" si="9"/>
        <v>1</v>
      </c>
      <c r="M632" s="106"/>
    </row>
    <row r="633" spans="1:13">
      <c r="A633" s="645" t="s">
        <v>66</v>
      </c>
      <c r="B633" s="660">
        <v>96014</v>
      </c>
      <c r="C633" s="646" t="s">
        <v>569</v>
      </c>
      <c r="D633" s="647" t="s">
        <v>466</v>
      </c>
      <c r="E633" s="648">
        <v>55.8</v>
      </c>
      <c r="F633" s="649">
        <v>59.76</v>
      </c>
      <c r="G633" s="202">
        <f>IF(P.O.!$F$4="DESONERADO",SINAPI!E633,SINAPI!F633)</f>
        <v>59.76</v>
      </c>
      <c r="H633" s="113"/>
      <c r="I633" s="113"/>
      <c r="K633" s="131">
        <f t="shared" si="9"/>
        <v>0.9337349397590361</v>
      </c>
      <c r="M633" s="106"/>
    </row>
    <row r="634" spans="1:13">
      <c r="A634" s="645" t="s">
        <v>66</v>
      </c>
      <c r="B634" s="660">
        <v>96021</v>
      </c>
      <c r="C634" s="646" t="s">
        <v>570</v>
      </c>
      <c r="D634" s="647" t="s">
        <v>466</v>
      </c>
      <c r="E634" s="648">
        <v>55.55</v>
      </c>
      <c r="F634" s="649">
        <v>59.51</v>
      </c>
      <c r="G634" s="202">
        <f>IF(P.O.!$F$4="DESONERADO",SINAPI!E634,SINAPI!F634)</f>
        <v>59.51</v>
      </c>
      <c r="H634" s="113"/>
      <c r="I634" s="113"/>
      <c r="K634" s="131">
        <f t="shared" si="9"/>
        <v>0.93345656192236592</v>
      </c>
      <c r="M634" s="106"/>
    </row>
    <row r="635" spans="1:13">
      <c r="A635" s="645" t="s">
        <v>66</v>
      </c>
      <c r="B635" s="660">
        <v>96029</v>
      </c>
      <c r="C635" s="646" t="s">
        <v>571</v>
      </c>
      <c r="D635" s="647" t="s">
        <v>466</v>
      </c>
      <c r="E635" s="648">
        <v>49.42</v>
      </c>
      <c r="F635" s="649">
        <v>53.38</v>
      </c>
      <c r="G635" s="202">
        <f>IF(P.O.!$F$4="DESONERADO",SINAPI!E635,SINAPI!F635)</f>
        <v>53.38</v>
      </c>
      <c r="H635" s="113"/>
      <c r="I635" s="113"/>
      <c r="K635" s="131">
        <f t="shared" si="9"/>
        <v>0.92581491195204191</v>
      </c>
      <c r="M635" s="106"/>
    </row>
    <row r="636" spans="1:13">
      <c r="A636" s="645" t="s">
        <v>66</v>
      </c>
      <c r="B636" s="660">
        <v>96036</v>
      </c>
      <c r="C636" s="646" t="s">
        <v>572</v>
      </c>
      <c r="D636" s="647" t="s">
        <v>466</v>
      </c>
      <c r="E636" s="648">
        <v>74.97</v>
      </c>
      <c r="F636" s="649">
        <v>77.86</v>
      </c>
      <c r="G636" s="202">
        <f>IF(P.O.!$F$4="DESONERADO",SINAPI!E636,SINAPI!F636)</f>
        <v>77.86</v>
      </c>
      <c r="H636" s="113"/>
      <c r="I636" s="113"/>
      <c r="K636" s="131">
        <f t="shared" si="9"/>
        <v>0.96288209606986896</v>
      </c>
      <c r="M636" s="106"/>
    </row>
    <row r="637" spans="1:13">
      <c r="A637" s="645" t="s">
        <v>66</v>
      </c>
      <c r="B637" s="660">
        <v>96155</v>
      </c>
      <c r="C637" s="646" t="s">
        <v>573</v>
      </c>
      <c r="D637" s="647" t="s">
        <v>466</v>
      </c>
      <c r="E637" s="648">
        <v>49.67</v>
      </c>
      <c r="F637" s="649">
        <v>53.63</v>
      </c>
      <c r="G637" s="202">
        <f>IF(P.O.!$F$4="DESONERADO",SINAPI!E637,SINAPI!F637)</f>
        <v>53.63</v>
      </c>
      <c r="H637" s="113"/>
      <c r="I637" s="113"/>
      <c r="K637" s="131">
        <f t="shared" si="9"/>
        <v>0.92616073093417861</v>
      </c>
      <c r="M637" s="106"/>
    </row>
    <row r="638" spans="1:13">
      <c r="A638" s="645" t="s">
        <v>66</v>
      </c>
      <c r="B638" s="660">
        <v>96156</v>
      </c>
      <c r="C638" s="646" t="s">
        <v>574</v>
      </c>
      <c r="D638" s="647" t="s">
        <v>466</v>
      </c>
      <c r="E638" s="648">
        <v>67.67</v>
      </c>
      <c r="F638" s="649">
        <v>71.81</v>
      </c>
      <c r="G638" s="202">
        <f>IF(P.O.!$F$4="DESONERADO",SINAPI!E638,SINAPI!F638)</f>
        <v>71.81</v>
      </c>
      <c r="H638" s="113"/>
      <c r="I638" s="113"/>
      <c r="K638" s="131">
        <f t="shared" si="9"/>
        <v>0.94234786241470547</v>
      </c>
      <c r="M638" s="106"/>
    </row>
    <row r="639" spans="1:13">
      <c r="A639" s="645" t="s">
        <v>66</v>
      </c>
      <c r="B639" s="660">
        <v>96159</v>
      </c>
      <c r="C639" s="646" t="s">
        <v>575</v>
      </c>
      <c r="D639" s="647" t="s">
        <v>466</v>
      </c>
      <c r="E639" s="648">
        <v>94.86</v>
      </c>
      <c r="F639" s="649">
        <v>99</v>
      </c>
      <c r="G639" s="202">
        <f>IF(P.O.!$F$4="DESONERADO",SINAPI!E639,SINAPI!F639)</f>
        <v>99</v>
      </c>
      <c r="H639" s="113"/>
      <c r="I639" s="113"/>
      <c r="K639" s="131">
        <f t="shared" si="9"/>
        <v>0.95818181818181813</v>
      </c>
      <c r="M639" s="106"/>
    </row>
    <row r="640" spans="1:13">
      <c r="A640" s="645" t="s">
        <v>66</v>
      </c>
      <c r="B640" s="660">
        <v>96246</v>
      </c>
      <c r="C640" s="646" t="s">
        <v>576</v>
      </c>
      <c r="D640" s="647" t="s">
        <v>466</v>
      </c>
      <c r="E640" s="648">
        <v>67.56</v>
      </c>
      <c r="F640" s="649">
        <v>72.08</v>
      </c>
      <c r="G640" s="202">
        <f>IF(P.O.!$F$4="DESONERADO",SINAPI!E640,SINAPI!F640)</f>
        <v>72.08</v>
      </c>
      <c r="H640" s="113"/>
      <c r="I640" s="113"/>
      <c r="K640" s="131">
        <f t="shared" si="9"/>
        <v>0.93729189789123202</v>
      </c>
      <c r="M640" s="106"/>
    </row>
    <row r="641" spans="1:13">
      <c r="A641" s="645" t="s">
        <v>66</v>
      </c>
      <c r="B641" s="660">
        <v>96464</v>
      </c>
      <c r="C641" s="646" t="s">
        <v>577</v>
      </c>
      <c r="D641" s="647" t="s">
        <v>466</v>
      </c>
      <c r="E641" s="648">
        <v>97.88</v>
      </c>
      <c r="F641" s="649">
        <v>101.87</v>
      </c>
      <c r="G641" s="202">
        <f>IF(P.O.!$F$4="DESONERADO",SINAPI!E641,SINAPI!F641)</f>
        <v>101.87</v>
      </c>
      <c r="H641" s="113"/>
      <c r="I641" s="113"/>
      <c r="K641" s="131">
        <f t="shared" si="9"/>
        <v>0.96083243349366831</v>
      </c>
      <c r="M641" s="106"/>
    </row>
    <row r="642" spans="1:13">
      <c r="A642" s="645" t="s">
        <v>66</v>
      </c>
      <c r="B642" s="660">
        <v>98765</v>
      </c>
      <c r="C642" s="646" t="s">
        <v>578</v>
      </c>
      <c r="D642" s="647" t="s">
        <v>466</v>
      </c>
      <c r="E642" s="648">
        <v>0.06</v>
      </c>
      <c r="F642" s="649">
        <v>0.06</v>
      </c>
      <c r="G642" s="202">
        <f>IF(P.O.!$F$4="DESONERADO",SINAPI!E642,SINAPI!F642)</f>
        <v>0.06</v>
      </c>
      <c r="H642" s="113"/>
      <c r="I642" s="113"/>
      <c r="K642" s="131">
        <f t="shared" si="9"/>
        <v>1</v>
      </c>
      <c r="M642" s="106"/>
    </row>
    <row r="643" spans="1:13">
      <c r="A643" s="645" t="s">
        <v>66</v>
      </c>
      <c r="B643" s="660">
        <v>99834</v>
      </c>
      <c r="C643" s="646" t="s">
        <v>12341</v>
      </c>
      <c r="D643" s="647" t="s">
        <v>466</v>
      </c>
      <c r="E643" s="648">
        <v>0.13</v>
      </c>
      <c r="F643" s="649">
        <v>0.13</v>
      </c>
      <c r="G643" s="202">
        <f>IF(P.O.!$F$4="DESONERADO",SINAPI!E643,SINAPI!F643)</f>
        <v>0.13</v>
      </c>
      <c r="H643" s="113"/>
      <c r="I643" s="113"/>
      <c r="K643" s="131">
        <f t="shared" si="9"/>
        <v>1</v>
      </c>
      <c r="M643" s="106"/>
    </row>
    <row r="644" spans="1:13">
      <c r="A644" s="645" t="s">
        <v>66</v>
      </c>
      <c r="B644" s="660">
        <v>100642</v>
      </c>
      <c r="C644" s="646" t="s">
        <v>579</v>
      </c>
      <c r="D644" s="647" t="s">
        <v>466</v>
      </c>
      <c r="E644" s="648">
        <v>278.77999999999997</v>
      </c>
      <c r="F644" s="649">
        <v>283.75</v>
      </c>
      <c r="G644" s="202">
        <f>IF(P.O.!$F$4="DESONERADO",SINAPI!E644,SINAPI!F644)</f>
        <v>283.75</v>
      </c>
      <c r="H644" s="113"/>
      <c r="I644" s="113"/>
      <c r="K644" s="131">
        <f t="shared" si="9"/>
        <v>0.98248458149779727</v>
      </c>
      <c r="M644" s="106"/>
    </row>
    <row r="645" spans="1:13">
      <c r="A645" s="645" t="s">
        <v>66</v>
      </c>
      <c r="B645" s="660">
        <v>100648</v>
      </c>
      <c r="C645" s="646" t="s">
        <v>580</v>
      </c>
      <c r="D645" s="647" t="s">
        <v>466</v>
      </c>
      <c r="E645" s="648">
        <v>552.08000000000004</v>
      </c>
      <c r="F645" s="649">
        <v>557.04999999999995</v>
      </c>
      <c r="G645" s="202">
        <f>IF(P.O.!$F$4="DESONERADO",SINAPI!E645,SINAPI!F645)</f>
        <v>557.04999999999995</v>
      </c>
      <c r="H645" s="113"/>
      <c r="I645" s="113"/>
      <c r="K645" s="131">
        <f t="shared" ref="K645:K708" si="10">E645/F645</f>
        <v>0.9910780001795173</v>
      </c>
      <c r="M645" s="106"/>
    </row>
    <row r="646" spans="1:13">
      <c r="A646" s="645" t="s">
        <v>66</v>
      </c>
      <c r="B646" s="660">
        <v>102274</v>
      </c>
      <c r="C646" s="646" t="s">
        <v>581</v>
      </c>
      <c r="D646" s="647" t="s">
        <v>466</v>
      </c>
      <c r="E646" s="648">
        <v>25.39</v>
      </c>
      <c r="F646" s="649">
        <v>28.74</v>
      </c>
      <c r="G646" s="202">
        <f>IF(P.O.!$F$4="DESONERADO",SINAPI!E646,SINAPI!F646)</f>
        <v>28.74</v>
      </c>
      <c r="H646" s="113"/>
      <c r="I646" s="113"/>
      <c r="K646" s="131">
        <f t="shared" si="10"/>
        <v>0.8834377174669451</v>
      </c>
      <c r="M646" s="106"/>
    </row>
    <row r="647" spans="1:13">
      <c r="A647" s="645" t="s">
        <v>66</v>
      </c>
      <c r="B647" s="660">
        <v>104092</v>
      </c>
      <c r="C647" s="646" t="s">
        <v>582</v>
      </c>
      <c r="D647" s="647" t="s">
        <v>466</v>
      </c>
      <c r="E647" s="648">
        <v>0.06</v>
      </c>
      <c r="F647" s="649">
        <v>0.06</v>
      </c>
      <c r="G647" s="202">
        <f>IF(P.O.!$F$4="DESONERADO",SINAPI!E647,SINAPI!F647)</f>
        <v>0.06</v>
      </c>
      <c r="H647" s="113"/>
      <c r="I647" s="113"/>
      <c r="K647" s="131">
        <f t="shared" si="10"/>
        <v>1</v>
      </c>
      <c r="M647" s="106"/>
    </row>
    <row r="648" spans="1:13">
      <c r="A648" s="645" t="s">
        <v>66</v>
      </c>
      <c r="B648" s="660">
        <v>104098</v>
      </c>
      <c r="C648" s="646" t="s">
        <v>583</v>
      </c>
      <c r="D648" s="647" t="s">
        <v>466</v>
      </c>
      <c r="E648" s="648">
        <v>0.08</v>
      </c>
      <c r="F648" s="649">
        <v>0.08</v>
      </c>
      <c r="G648" s="202">
        <f>IF(P.O.!$F$4="DESONERADO",SINAPI!E648,SINAPI!F648)</f>
        <v>0.08</v>
      </c>
      <c r="H648" s="113"/>
      <c r="I648" s="113"/>
      <c r="K648" s="131">
        <f t="shared" si="10"/>
        <v>1</v>
      </c>
      <c r="M648" s="106"/>
    </row>
    <row r="649" spans="1:13">
      <c r="A649" s="645" t="s">
        <v>66</v>
      </c>
      <c r="B649" s="660">
        <v>5089</v>
      </c>
      <c r="C649" s="646" t="s">
        <v>584</v>
      </c>
      <c r="D649" s="647" t="s">
        <v>95</v>
      </c>
      <c r="E649" s="648">
        <v>42.81</v>
      </c>
      <c r="F649" s="649">
        <v>42.81</v>
      </c>
      <c r="G649" s="202">
        <f>IF(P.O.!$F$4="DESONERADO",SINAPI!E649,SINAPI!F649)</f>
        <v>42.81</v>
      </c>
      <c r="H649" s="113"/>
      <c r="I649" s="113"/>
      <c r="K649" s="131">
        <f t="shared" si="10"/>
        <v>1</v>
      </c>
      <c r="M649" s="106"/>
    </row>
    <row r="650" spans="1:13">
      <c r="A650" s="645" t="s">
        <v>66</v>
      </c>
      <c r="B650" s="660">
        <v>5627</v>
      </c>
      <c r="C650" s="646" t="s">
        <v>585</v>
      </c>
      <c r="D650" s="647" t="s">
        <v>95</v>
      </c>
      <c r="E650" s="648">
        <v>46.9</v>
      </c>
      <c r="F650" s="649">
        <v>46.9</v>
      </c>
      <c r="G650" s="202">
        <f>IF(P.O.!$F$4="DESONERADO",SINAPI!E650,SINAPI!F650)</f>
        <v>46.9</v>
      </c>
      <c r="H650" s="113"/>
      <c r="I650" s="113"/>
      <c r="K650" s="131">
        <f t="shared" si="10"/>
        <v>1</v>
      </c>
      <c r="M650" s="106"/>
    </row>
    <row r="651" spans="1:13">
      <c r="A651" s="645" t="s">
        <v>66</v>
      </c>
      <c r="B651" s="660">
        <v>5628</v>
      </c>
      <c r="C651" s="646" t="s">
        <v>586</v>
      </c>
      <c r="D651" s="647" t="s">
        <v>95</v>
      </c>
      <c r="E651" s="648">
        <v>12.39</v>
      </c>
      <c r="F651" s="649">
        <v>12.39</v>
      </c>
      <c r="G651" s="202">
        <f>IF(P.O.!$F$4="DESONERADO",SINAPI!E651,SINAPI!F651)</f>
        <v>12.39</v>
      </c>
      <c r="H651" s="113"/>
      <c r="I651" s="113"/>
      <c r="K651" s="131">
        <f t="shared" si="10"/>
        <v>1</v>
      </c>
      <c r="M651" s="106"/>
    </row>
    <row r="652" spans="1:13">
      <c r="A652" s="645" t="s">
        <v>66</v>
      </c>
      <c r="B652" s="660">
        <v>5629</v>
      </c>
      <c r="C652" s="646" t="s">
        <v>587</v>
      </c>
      <c r="D652" s="647" t="s">
        <v>95</v>
      </c>
      <c r="E652" s="648">
        <v>58.62</v>
      </c>
      <c r="F652" s="649">
        <v>58.62</v>
      </c>
      <c r="G652" s="202">
        <f>IF(P.O.!$F$4="DESONERADO",SINAPI!E652,SINAPI!F652)</f>
        <v>58.62</v>
      </c>
      <c r="H652" s="113"/>
      <c r="I652" s="113"/>
      <c r="K652" s="131">
        <f t="shared" si="10"/>
        <v>1</v>
      </c>
      <c r="M652" s="106"/>
    </row>
    <row r="653" spans="1:13">
      <c r="A653" s="645" t="s">
        <v>66</v>
      </c>
      <c r="B653" s="660">
        <v>5630</v>
      </c>
      <c r="C653" s="646" t="s">
        <v>588</v>
      </c>
      <c r="D653" s="647" t="s">
        <v>95</v>
      </c>
      <c r="E653" s="648">
        <v>63.86</v>
      </c>
      <c r="F653" s="649">
        <v>63.86</v>
      </c>
      <c r="G653" s="202">
        <f>IF(P.O.!$F$4="DESONERADO",SINAPI!E653,SINAPI!F653)</f>
        <v>63.86</v>
      </c>
      <c r="H653" s="113"/>
      <c r="I653" s="113"/>
      <c r="K653" s="131">
        <f t="shared" si="10"/>
        <v>1</v>
      </c>
      <c r="M653" s="106"/>
    </row>
    <row r="654" spans="1:13">
      <c r="A654" s="645" t="s">
        <v>66</v>
      </c>
      <c r="B654" s="660">
        <v>5658</v>
      </c>
      <c r="C654" s="646" t="s">
        <v>31430</v>
      </c>
      <c r="D654" s="647" t="s">
        <v>95</v>
      </c>
      <c r="E654" s="648">
        <v>2.23</v>
      </c>
      <c r="F654" s="649">
        <v>2.23</v>
      </c>
      <c r="G654" s="202">
        <f>IF(P.O.!$F$4="DESONERADO",SINAPI!E654,SINAPI!F654)</f>
        <v>2.23</v>
      </c>
      <c r="H654" s="113"/>
      <c r="I654" s="113"/>
      <c r="K654" s="131">
        <f t="shared" si="10"/>
        <v>1</v>
      </c>
      <c r="M654" s="106"/>
    </row>
    <row r="655" spans="1:13">
      <c r="A655" s="645" t="s">
        <v>66</v>
      </c>
      <c r="B655" s="660">
        <v>5664</v>
      </c>
      <c r="C655" s="646" t="s">
        <v>589</v>
      </c>
      <c r="D655" s="647" t="s">
        <v>95</v>
      </c>
      <c r="E655" s="648">
        <v>35.549999999999997</v>
      </c>
      <c r="F655" s="649">
        <v>35.549999999999997</v>
      </c>
      <c r="G655" s="202">
        <f>IF(P.O.!$F$4="DESONERADO",SINAPI!E655,SINAPI!F655)</f>
        <v>35.549999999999997</v>
      </c>
      <c r="H655" s="113"/>
      <c r="I655" s="113"/>
      <c r="K655" s="131">
        <f t="shared" si="10"/>
        <v>1</v>
      </c>
      <c r="M655" s="106"/>
    </row>
    <row r="656" spans="1:13">
      <c r="A656" s="645" t="s">
        <v>66</v>
      </c>
      <c r="B656" s="660">
        <v>5667</v>
      </c>
      <c r="C656" s="646" t="s">
        <v>590</v>
      </c>
      <c r="D656" s="647" t="s">
        <v>95</v>
      </c>
      <c r="E656" s="648">
        <v>31.62</v>
      </c>
      <c r="F656" s="649">
        <v>31.62</v>
      </c>
      <c r="G656" s="202">
        <f>IF(P.O.!$F$4="DESONERADO",SINAPI!E656,SINAPI!F656)</f>
        <v>31.62</v>
      </c>
      <c r="H656" s="113"/>
      <c r="I656" s="113"/>
      <c r="K656" s="131">
        <f t="shared" si="10"/>
        <v>1</v>
      </c>
      <c r="M656" s="106"/>
    </row>
    <row r="657" spans="1:13">
      <c r="A657" s="645" t="s">
        <v>66</v>
      </c>
      <c r="B657" s="660">
        <v>5668</v>
      </c>
      <c r="C657" s="646" t="s">
        <v>591</v>
      </c>
      <c r="D657" s="647" t="s">
        <v>95</v>
      </c>
      <c r="E657" s="648">
        <v>45.42</v>
      </c>
      <c r="F657" s="649">
        <v>45.42</v>
      </c>
      <c r="G657" s="202">
        <f>IF(P.O.!$F$4="DESONERADO",SINAPI!E657,SINAPI!F657)</f>
        <v>45.42</v>
      </c>
      <c r="H657" s="113"/>
      <c r="I657" s="113"/>
      <c r="K657" s="131">
        <f t="shared" si="10"/>
        <v>1</v>
      </c>
      <c r="M657" s="106"/>
    </row>
    <row r="658" spans="1:13">
      <c r="A658" s="645" t="s">
        <v>66</v>
      </c>
      <c r="B658" s="660">
        <v>5674</v>
      </c>
      <c r="C658" s="646" t="s">
        <v>592</v>
      </c>
      <c r="D658" s="647" t="s">
        <v>95</v>
      </c>
      <c r="E658" s="648">
        <v>41.18</v>
      </c>
      <c r="F658" s="649">
        <v>41.18</v>
      </c>
      <c r="G658" s="202">
        <f>IF(P.O.!$F$4="DESONERADO",SINAPI!E658,SINAPI!F658)</f>
        <v>41.18</v>
      </c>
      <c r="H658" s="113"/>
      <c r="I658" s="113"/>
      <c r="K658" s="131">
        <f t="shared" si="10"/>
        <v>1</v>
      </c>
      <c r="M658" s="106"/>
    </row>
    <row r="659" spans="1:13">
      <c r="A659" s="645" t="s">
        <v>66</v>
      </c>
      <c r="B659" s="660">
        <v>5692</v>
      </c>
      <c r="C659" s="646" t="s">
        <v>593</v>
      </c>
      <c r="D659" s="647" t="s">
        <v>95</v>
      </c>
      <c r="E659" s="648">
        <v>0.21</v>
      </c>
      <c r="F659" s="649">
        <v>0.21</v>
      </c>
      <c r="G659" s="202">
        <f>IF(P.O.!$F$4="DESONERADO",SINAPI!E659,SINAPI!F659)</f>
        <v>0.21</v>
      </c>
      <c r="H659" s="113"/>
      <c r="I659" s="113"/>
      <c r="K659" s="131">
        <f t="shared" si="10"/>
        <v>1</v>
      </c>
      <c r="M659" s="106"/>
    </row>
    <row r="660" spans="1:13">
      <c r="A660" s="645" t="s">
        <v>66</v>
      </c>
      <c r="B660" s="660">
        <v>5693</v>
      </c>
      <c r="C660" s="646" t="s">
        <v>594</v>
      </c>
      <c r="D660" s="647" t="s">
        <v>95</v>
      </c>
      <c r="E660" s="648">
        <v>19.53</v>
      </c>
      <c r="F660" s="649">
        <v>19.53</v>
      </c>
      <c r="G660" s="202">
        <f>IF(P.O.!$F$4="DESONERADO",SINAPI!E660,SINAPI!F660)</f>
        <v>19.53</v>
      </c>
      <c r="H660" s="113"/>
      <c r="I660" s="113"/>
      <c r="K660" s="131">
        <f t="shared" si="10"/>
        <v>1</v>
      </c>
      <c r="M660" s="106"/>
    </row>
    <row r="661" spans="1:13">
      <c r="A661" s="645" t="s">
        <v>66</v>
      </c>
      <c r="B661" s="660">
        <v>5695</v>
      </c>
      <c r="C661" s="646" t="s">
        <v>595</v>
      </c>
      <c r="D661" s="647" t="s">
        <v>95</v>
      </c>
      <c r="E661" s="648">
        <v>42.15</v>
      </c>
      <c r="F661" s="649">
        <v>42.15</v>
      </c>
      <c r="G661" s="202">
        <f>IF(P.O.!$F$4="DESONERADO",SINAPI!E661,SINAPI!F661)</f>
        <v>42.15</v>
      </c>
      <c r="H661" s="113"/>
      <c r="I661" s="113"/>
      <c r="K661" s="131">
        <f t="shared" si="10"/>
        <v>1</v>
      </c>
      <c r="M661" s="106"/>
    </row>
    <row r="662" spans="1:13">
      <c r="A662" s="645" t="s">
        <v>66</v>
      </c>
      <c r="B662" s="660">
        <v>5703</v>
      </c>
      <c r="C662" s="646" t="s">
        <v>596</v>
      </c>
      <c r="D662" s="647" t="s">
        <v>95</v>
      </c>
      <c r="E662" s="648">
        <v>23.32</v>
      </c>
      <c r="F662" s="649">
        <v>23.32</v>
      </c>
      <c r="G662" s="202">
        <f>IF(P.O.!$F$4="DESONERADO",SINAPI!E662,SINAPI!F662)</f>
        <v>23.32</v>
      </c>
      <c r="H662" s="113"/>
      <c r="I662" s="113"/>
      <c r="K662" s="131">
        <f t="shared" si="10"/>
        <v>1</v>
      </c>
      <c r="M662" s="106"/>
    </row>
    <row r="663" spans="1:13">
      <c r="A663" s="645" t="s">
        <v>66</v>
      </c>
      <c r="B663" s="660">
        <v>5705</v>
      </c>
      <c r="C663" s="646" t="s">
        <v>597</v>
      </c>
      <c r="D663" s="647" t="s">
        <v>95</v>
      </c>
      <c r="E663" s="648">
        <v>41.03</v>
      </c>
      <c r="F663" s="649">
        <v>41.03</v>
      </c>
      <c r="G663" s="202">
        <f>IF(P.O.!$F$4="DESONERADO",SINAPI!E663,SINAPI!F663)</f>
        <v>41.03</v>
      </c>
      <c r="H663" s="113"/>
      <c r="I663" s="113"/>
      <c r="K663" s="131">
        <f t="shared" si="10"/>
        <v>1</v>
      </c>
      <c r="M663" s="106"/>
    </row>
    <row r="664" spans="1:13">
      <c r="A664" s="645" t="s">
        <v>66</v>
      </c>
      <c r="B664" s="660">
        <v>5707</v>
      </c>
      <c r="C664" s="646" t="s">
        <v>598</v>
      </c>
      <c r="D664" s="647" t="s">
        <v>95</v>
      </c>
      <c r="E664" s="648">
        <v>76.260000000000005</v>
      </c>
      <c r="F664" s="649">
        <v>76.260000000000005</v>
      </c>
      <c r="G664" s="202">
        <f>IF(P.O.!$F$4="DESONERADO",SINAPI!E664,SINAPI!F664)</f>
        <v>76.260000000000005</v>
      </c>
      <c r="H664" s="113"/>
      <c r="I664" s="113"/>
      <c r="K664" s="131">
        <f t="shared" si="10"/>
        <v>1</v>
      </c>
      <c r="M664" s="106"/>
    </row>
    <row r="665" spans="1:13">
      <c r="A665" s="645" t="s">
        <v>66</v>
      </c>
      <c r="B665" s="660">
        <v>5710</v>
      </c>
      <c r="C665" s="646" t="s">
        <v>599</v>
      </c>
      <c r="D665" s="647" t="s">
        <v>95</v>
      </c>
      <c r="E665" s="648">
        <v>123.88</v>
      </c>
      <c r="F665" s="649">
        <v>123.88</v>
      </c>
      <c r="G665" s="202">
        <f>IF(P.O.!$F$4="DESONERADO",SINAPI!E665,SINAPI!F665)</f>
        <v>123.88</v>
      </c>
      <c r="H665" s="113"/>
      <c r="I665" s="113"/>
      <c r="K665" s="131">
        <f t="shared" si="10"/>
        <v>1</v>
      </c>
      <c r="M665" s="106"/>
    </row>
    <row r="666" spans="1:13">
      <c r="A666" s="645" t="s">
        <v>66</v>
      </c>
      <c r="B666" s="660">
        <v>5711</v>
      </c>
      <c r="C666" s="646" t="s">
        <v>600</v>
      </c>
      <c r="D666" s="647" t="s">
        <v>95</v>
      </c>
      <c r="E666" s="648">
        <v>88.23</v>
      </c>
      <c r="F666" s="649">
        <v>88.23</v>
      </c>
      <c r="G666" s="202">
        <f>IF(P.O.!$F$4="DESONERADO",SINAPI!E666,SINAPI!F666)</f>
        <v>88.23</v>
      </c>
      <c r="H666" s="113"/>
      <c r="I666" s="113"/>
      <c r="K666" s="131">
        <f t="shared" si="10"/>
        <v>1</v>
      </c>
      <c r="M666" s="106"/>
    </row>
    <row r="667" spans="1:13">
      <c r="A667" s="645" t="s">
        <v>66</v>
      </c>
      <c r="B667" s="660">
        <v>5714</v>
      </c>
      <c r="C667" s="646" t="s">
        <v>601</v>
      </c>
      <c r="D667" s="647" t="s">
        <v>95</v>
      </c>
      <c r="E667" s="648">
        <v>14.46</v>
      </c>
      <c r="F667" s="649">
        <v>14.46</v>
      </c>
      <c r="G667" s="202">
        <f>IF(P.O.!$F$4="DESONERADO",SINAPI!E667,SINAPI!F667)</f>
        <v>14.46</v>
      </c>
      <c r="H667" s="113"/>
      <c r="I667" s="113"/>
      <c r="K667" s="131">
        <f t="shared" si="10"/>
        <v>1</v>
      </c>
      <c r="M667" s="106"/>
    </row>
    <row r="668" spans="1:13">
      <c r="A668" s="645" t="s">
        <v>66</v>
      </c>
      <c r="B668" s="660">
        <v>5715</v>
      </c>
      <c r="C668" s="646" t="s">
        <v>602</v>
      </c>
      <c r="D668" s="647" t="s">
        <v>95</v>
      </c>
      <c r="E668" s="648">
        <v>66.77</v>
      </c>
      <c r="F668" s="649">
        <v>66.77</v>
      </c>
      <c r="G668" s="202">
        <f>IF(P.O.!$F$4="DESONERADO",SINAPI!E668,SINAPI!F668)</f>
        <v>66.77</v>
      </c>
      <c r="H668" s="113"/>
      <c r="I668" s="113"/>
      <c r="K668" s="131">
        <f t="shared" si="10"/>
        <v>1</v>
      </c>
      <c r="M668" s="106"/>
    </row>
    <row r="669" spans="1:13">
      <c r="A669" s="645" t="s">
        <v>66</v>
      </c>
      <c r="B669" s="660">
        <v>5718</v>
      </c>
      <c r="C669" s="646" t="s">
        <v>603</v>
      </c>
      <c r="D669" s="647" t="s">
        <v>95</v>
      </c>
      <c r="E669" s="648">
        <v>105.31</v>
      </c>
      <c r="F669" s="649">
        <v>105.31</v>
      </c>
      <c r="G669" s="202">
        <f>IF(P.O.!$F$4="DESONERADO",SINAPI!E669,SINAPI!F669)</f>
        <v>105.31</v>
      </c>
      <c r="H669" s="113"/>
      <c r="I669" s="113"/>
      <c r="K669" s="131">
        <f t="shared" si="10"/>
        <v>1</v>
      </c>
      <c r="M669" s="106"/>
    </row>
    <row r="670" spans="1:13">
      <c r="A670" s="645" t="s">
        <v>66</v>
      </c>
      <c r="B670" s="660">
        <v>5721</v>
      </c>
      <c r="C670" s="646" t="s">
        <v>604</v>
      </c>
      <c r="D670" s="647" t="s">
        <v>95</v>
      </c>
      <c r="E670" s="648">
        <v>92.92</v>
      </c>
      <c r="F670" s="649">
        <v>92.92</v>
      </c>
      <c r="G670" s="202">
        <f>IF(P.O.!$F$4="DESONERADO",SINAPI!E670,SINAPI!F670)</f>
        <v>92.92</v>
      </c>
      <c r="H670" s="113"/>
      <c r="I670" s="113"/>
      <c r="K670" s="131">
        <f t="shared" si="10"/>
        <v>1</v>
      </c>
      <c r="M670" s="106"/>
    </row>
    <row r="671" spans="1:13">
      <c r="A671" s="645" t="s">
        <v>66</v>
      </c>
      <c r="B671" s="660">
        <v>5722</v>
      </c>
      <c r="C671" s="646" t="s">
        <v>605</v>
      </c>
      <c r="D671" s="647" t="s">
        <v>95</v>
      </c>
      <c r="E671" s="648">
        <v>214.9</v>
      </c>
      <c r="F671" s="649">
        <v>214.9</v>
      </c>
      <c r="G671" s="202">
        <f>IF(P.O.!$F$4="DESONERADO",SINAPI!E671,SINAPI!F671)</f>
        <v>214.9</v>
      </c>
      <c r="H671" s="113"/>
      <c r="I671" s="113"/>
      <c r="K671" s="131">
        <f t="shared" si="10"/>
        <v>1</v>
      </c>
      <c r="M671" s="106"/>
    </row>
    <row r="672" spans="1:13">
      <c r="A672" s="645" t="s">
        <v>66</v>
      </c>
      <c r="B672" s="660">
        <v>5724</v>
      </c>
      <c r="C672" s="646" t="s">
        <v>606</v>
      </c>
      <c r="D672" s="647" t="s">
        <v>95</v>
      </c>
      <c r="E672" s="648">
        <v>53.18</v>
      </c>
      <c r="F672" s="649">
        <v>53.18</v>
      </c>
      <c r="G672" s="202">
        <f>IF(P.O.!$F$4="DESONERADO",SINAPI!E672,SINAPI!F672)</f>
        <v>53.18</v>
      </c>
      <c r="H672" s="113"/>
      <c r="I672" s="113"/>
      <c r="K672" s="131">
        <f t="shared" si="10"/>
        <v>1</v>
      </c>
      <c r="M672" s="106"/>
    </row>
    <row r="673" spans="1:13">
      <c r="A673" s="645" t="s">
        <v>66</v>
      </c>
      <c r="B673" s="660">
        <v>5727</v>
      </c>
      <c r="C673" s="646" t="s">
        <v>607</v>
      </c>
      <c r="D673" s="647" t="s">
        <v>95</v>
      </c>
      <c r="E673" s="648">
        <v>12.43</v>
      </c>
      <c r="F673" s="649">
        <v>12.43</v>
      </c>
      <c r="G673" s="202">
        <f>IF(P.O.!$F$4="DESONERADO",SINAPI!E673,SINAPI!F673)</f>
        <v>12.43</v>
      </c>
      <c r="H673" s="113"/>
      <c r="I673" s="113"/>
      <c r="K673" s="131">
        <f t="shared" si="10"/>
        <v>1</v>
      </c>
      <c r="M673" s="106"/>
    </row>
    <row r="674" spans="1:13">
      <c r="A674" s="645" t="s">
        <v>66</v>
      </c>
      <c r="B674" s="660">
        <v>5729</v>
      </c>
      <c r="C674" s="646" t="s">
        <v>608</v>
      </c>
      <c r="D674" s="647" t="s">
        <v>95</v>
      </c>
      <c r="E674" s="648">
        <v>50.57</v>
      </c>
      <c r="F674" s="649">
        <v>50.57</v>
      </c>
      <c r="G674" s="202">
        <f>IF(P.O.!$F$4="DESONERADO",SINAPI!E674,SINAPI!F674)</f>
        <v>50.57</v>
      </c>
      <c r="H674" s="113"/>
      <c r="I674" s="113"/>
      <c r="K674" s="131">
        <f t="shared" si="10"/>
        <v>1</v>
      </c>
      <c r="M674" s="106"/>
    </row>
    <row r="675" spans="1:13">
      <c r="A675" s="645" t="s">
        <v>66</v>
      </c>
      <c r="B675" s="660">
        <v>5730</v>
      </c>
      <c r="C675" s="646" t="s">
        <v>609</v>
      </c>
      <c r="D675" s="647" t="s">
        <v>95</v>
      </c>
      <c r="E675" s="648">
        <v>40.5</v>
      </c>
      <c r="F675" s="649">
        <v>40.5</v>
      </c>
      <c r="G675" s="202">
        <f>IF(P.O.!$F$4="DESONERADO",SINAPI!E675,SINAPI!F675)</f>
        <v>40.5</v>
      </c>
      <c r="H675" s="113"/>
      <c r="I675" s="113"/>
      <c r="K675" s="131">
        <f t="shared" si="10"/>
        <v>1</v>
      </c>
      <c r="M675" s="106"/>
    </row>
    <row r="676" spans="1:13">
      <c r="A676" s="645" t="s">
        <v>66</v>
      </c>
      <c r="B676" s="660">
        <v>5735</v>
      </c>
      <c r="C676" s="646" t="s">
        <v>610</v>
      </c>
      <c r="D676" s="647" t="s">
        <v>95</v>
      </c>
      <c r="E676" s="648">
        <v>34.299999999999997</v>
      </c>
      <c r="F676" s="649">
        <v>34.299999999999997</v>
      </c>
      <c r="G676" s="202">
        <f>IF(P.O.!$F$4="DESONERADO",SINAPI!E676,SINAPI!F676)</f>
        <v>34.299999999999997</v>
      </c>
      <c r="H676" s="113"/>
      <c r="I676" s="113"/>
      <c r="K676" s="131">
        <f t="shared" si="10"/>
        <v>1</v>
      </c>
      <c r="M676" s="106"/>
    </row>
    <row r="677" spans="1:13">
      <c r="A677" s="645" t="s">
        <v>66</v>
      </c>
      <c r="B677" s="660">
        <v>5736</v>
      </c>
      <c r="C677" s="646" t="s">
        <v>611</v>
      </c>
      <c r="D677" s="647" t="s">
        <v>95</v>
      </c>
      <c r="E677" s="648">
        <v>41.39</v>
      </c>
      <c r="F677" s="649">
        <v>41.39</v>
      </c>
      <c r="G677" s="202">
        <f>IF(P.O.!$F$4="DESONERADO",SINAPI!E677,SINAPI!F677)</f>
        <v>41.39</v>
      </c>
      <c r="H677" s="113"/>
      <c r="I677" s="113"/>
      <c r="K677" s="131">
        <f t="shared" si="10"/>
        <v>1</v>
      </c>
      <c r="M677" s="106"/>
    </row>
    <row r="678" spans="1:13">
      <c r="A678" s="645" t="s">
        <v>66</v>
      </c>
      <c r="B678" s="660">
        <v>5738</v>
      </c>
      <c r="C678" s="646" t="s">
        <v>612</v>
      </c>
      <c r="D678" s="647" t="s">
        <v>95</v>
      </c>
      <c r="E678" s="648">
        <v>44.96</v>
      </c>
      <c r="F678" s="649">
        <v>44.96</v>
      </c>
      <c r="G678" s="202">
        <f>IF(P.O.!$F$4="DESONERADO",SINAPI!E678,SINAPI!F678)</f>
        <v>44.96</v>
      </c>
      <c r="H678" s="113"/>
      <c r="I678" s="113"/>
      <c r="K678" s="131">
        <f t="shared" si="10"/>
        <v>1</v>
      </c>
      <c r="M678" s="106"/>
    </row>
    <row r="679" spans="1:13">
      <c r="A679" s="645" t="s">
        <v>66</v>
      </c>
      <c r="B679" s="660">
        <v>5739</v>
      </c>
      <c r="C679" s="646" t="s">
        <v>613</v>
      </c>
      <c r="D679" s="647" t="s">
        <v>95</v>
      </c>
      <c r="E679" s="648">
        <v>56.27</v>
      </c>
      <c r="F679" s="649">
        <v>56.27</v>
      </c>
      <c r="G679" s="202">
        <f>IF(P.O.!$F$4="DESONERADO",SINAPI!E679,SINAPI!F679)</f>
        <v>56.27</v>
      </c>
      <c r="H679" s="113"/>
      <c r="I679" s="113"/>
      <c r="K679" s="131">
        <f t="shared" si="10"/>
        <v>1</v>
      </c>
      <c r="M679" s="106"/>
    </row>
    <row r="680" spans="1:13">
      <c r="A680" s="645" t="s">
        <v>66</v>
      </c>
      <c r="B680" s="660">
        <v>5741</v>
      </c>
      <c r="C680" s="646" t="s">
        <v>614</v>
      </c>
      <c r="D680" s="647" t="s">
        <v>95</v>
      </c>
      <c r="E680" s="648">
        <v>42.78</v>
      </c>
      <c r="F680" s="649">
        <v>42.78</v>
      </c>
      <c r="G680" s="202">
        <f>IF(P.O.!$F$4="DESONERADO",SINAPI!E680,SINAPI!F680)</f>
        <v>42.78</v>
      </c>
      <c r="H680" s="113"/>
      <c r="I680" s="113"/>
      <c r="K680" s="131">
        <f t="shared" si="10"/>
        <v>1</v>
      </c>
      <c r="M680" s="106"/>
    </row>
    <row r="681" spans="1:13">
      <c r="A681" s="645" t="s">
        <v>66</v>
      </c>
      <c r="B681" s="660">
        <v>5742</v>
      </c>
      <c r="C681" s="646" t="s">
        <v>615</v>
      </c>
      <c r="D681" s="647" t="s">
        <v>95</v>
      </c>
      <c r="E681" s="648">
        <v>27.33</v>
      </c>
      <c r="F681" s="649">
        <v>27.33</v>
      </c>
      <c r="G681" s="202">
        <f>IF(P.O.!$F$4="DESONERADO",SINAPI!E681,SINAPI!F681)</f>
        <v>27.33</v>
      </c>
      <c r="H681" s="113"/>
      <c r="I681" s="113"/>
      <c r="K681" s="131">
        <f t="shared" si="10"/>
        <v>1</v>
      </c>
      <c r="M681" s="106"/>
    </row>
    <row r="682" spans="1:13">
      <c r="A682" s="645" t="s">
        <v>66</v>
      </c>
      <c r="B682" s="660">
        <v>5747</v>
      </c>
      <c r="C682" s="646" t="s">
        <v>616</v>
      </c>
      <c r="D682" s="647" t="s">
        <v>95</v>
      </c>
      <c r="E682" s="648">
        <v>156.72</v>
      </c>
      <c r="F682" s="649">
        <v>156.72</v>
      </c>
      <c r="G682" s="202">
        <f>IF(P.O.!$F$4="DESONERADO",SINAPI!E682,SINAPI!F682)</f>
        <v>156.72</v>
      </c>
      <c r="H682" s="113"/>
      <c r="I682" s="113"/>
      <c r="K682" s="131">
        <f t="shared" si="10"/>
        <v>1</v>
      </c>
      <c r="M682" s="106"/>
    </row>
    <row r="683" spans="1:13">
      <c r="A683" s="645" t="s">
        <v>66</v>
      </c>
      <c r="B683" s="660">
        <v>5751</v>
      </c>
      <c r="C683" s="646" t="s">
        <v>617</v>
      </c>
      <c r="D683" s="647" t="s">
        <v>95</v>
      </c>
      <c r="E683" s="648">
        <v>35.56</v>
      </c>
      <c r="F683" s="649">
        <v>35.56</v>
      </c>
      <c r="G683" s="202">
        <f>IF(P.O.!$F$4="DESONERADO",SINAPI!E683,SINAPI!F683)</f>
        <v>35.56</v>
      </c>
      <c r="H683" s="113"/>
      <c r="I683" s="113"/>
      <c r="K683" s="131">
        <f t="shared" si="10"/>
        <v>1</v>
      </c>
      <c r="M683" s="106"/>
    </row>
    <row r="684" spans="1:13">
      <c r="A684" s="645" t="s">
        <v>66</v>
      </c>
      <c r="B684" s="660">
        <v>5754</v>
      </c>
      <c r="C684" s="646" t="s">
        <v>618</v>
      </c>
      <c r="D684" s="647" t="s">
        <v>95</v>
      </c>
      <c r="E684" s="648">
        <v>39.04</v>
      </c>
      <c r="F684" s="649">
        <v>39.04</v>
      </c>
      <c r="G684" s="202">
        <f>IF(P.O.!$F$4="DESONERADO",SINAPI!E684,SINAPI!F684)</f>
        <v>39.04</v>
      </c>
      <c r="H684" s="113"/>
      <c r="I684" s="113"/>
      <c r="K684" s="131">
        <f t="shared" si="10"/>
        <v>1</v>
      </c>
      <c r="M684" s="106"/>
    </row>
    <row r="685" spans="1:13">
      <c r="A685" s="645" t="s">
        <v>66</v>
      </c>
      <c r="B685" s="660">
        <v>5763</v>
      </c>
      <c r="C685" s="646" t="s">
        <v>619</v>
      </c>
      <c r="D685" s="647" t="s">
        <v>95</v>
      </c>
      <c r="E685" s="648">
        <v>54.95</v>
      </c>
      <c r="F685" s="649">
        <v>54.95</v>
      </c>
      <c r="G685" s="202">
        <f>IF(P.O.!$F$4="DESONERADO",SINAPI!E685,SINAPI!F685)</f>
        <v>54.95</v>
      </c>
      <c r="H685" s="113"/>
      <c r="I685" s="113"/>
      <c r="K685" s="131">
        <f t="shared" si="10"/>
        <v>1</v>
      </c>
      <c r="M685" s="106"/>
    </row>
    <row r="686" spans="1:13">
      <c r="A686" s="645" t="s">
        <v>66</v>
      </c>
      <c r="B686" s="660">
        <v>5765</v>
      </c>
      <c r="C686" s="646" t="s">
        <v>620</v>
      </c>
      <c r="D686" s="647" t="s">
        <v>95</v>
      </c>
      <c r="E686" s="648">
        <v>4.6399999999999997</v>
      </c>
      <c r="F686" s="649">
        <v>4.6399999999999997</v>
      </c>
      <c r="G686" s="202">
        <f>IF(P.O.!$F$4="DESONERADO",SINAPI!E686,SINAPI!F686)</f>
        <v>4.6399999999999997</v>
      </c>
      <c r="H686" s="113"/>
      <c r="I686" s="113"/>
      <c r="K686" s="131">
        <f t="shared" si="10"/>
        <v>1</v>
      </c>
      <c r="M686" s="106"/>
    </row>
    <row r="687" spans="1:13">
      <c r="A687" s="645" t="s">
        <v>66</v>
      </c>
      <c r="B687" s="660">
        <v>5766</v>
      </c>
      <c r="C687" s="646" t="s">
        <v>621</v>
      </c>
      <c r="D687" s="647" t="s">
        <v>95</v>
      </c>
      <c r="E687" s="648">
        <v>2.72</v>
      </c>
      <c r="F687" s="649">
        <v>2.72</v>
      </c>
      <c r="G687" s="202">
        <f>IF(P.O.!$F$4="DESONERADO",SINAPI!E687,SINAPI!F687)</f>
        <v>2.72</v>
      </c>
      <c r="H687" s="113"/>
      <c r="I687" s="113"/>
      <c r="K687" s="131">
        <f t="shared" si="10"/>
        <v>1</v>
      </c>
      <c r="M687" s="106"/>
    </row>
    <row r="688" spans="1:13">
      <c r="A688" s="645" t="s">
        <v>66</v>
      </c>
      <c r="B688" s="660">
        <v>5779</v>
      </c>
      <c r="C688" s="646" t="s">
        <v>622</v>
      </c>
      <c r="D688" s="647" t="s">
        <v>95</v>
      </c>
      <c r="E688" s="648">
        <v>81.010000000000005</v>
      </c>
      <c r="F688" s="649">
        <v>81.010000000000005</v>
      </c>
      <c r="G688" s="202">
        <f>IF(P.O.!$F$4="DESONERADO",SINAPI!E688,SINAPI!F688)</f>
        <v>81.010000000000005</v>
      </c>
      <c r="H688" s="113"/>
      <c r="I688" s="113"/>
      <c r="K688" s="131">
        <f t="shared" si="10"/>
        <v>1</v>
      </c>
      <c r="M688" s="106"/>
    </row>
    <row r="689" spans="1:13">
      <c r="A689" s="645" t="s">
        <v>66</v>
      </c>
      <c r="B689" s="660">
        <v>5787</v>
      </c>
      <c r="C689" s="646" t="s">
        <v>623</v>
      </c>
      <c r="D689" s="647" t="s">
        <v>95</v>
      </c>
      <c r="E689" s="648">
        <v>69.73</v>
      </c>
      <c r="F689" s="649">
        <v>69.73</v>
      </c>
      <c r="G689" s="202">
        <f>IF(P.O.!$F$4="DESONERADO",SINAPI!E689,SINAPI!F689)</f>
        <v>69.73</v>
      </c>
      <c r="H689" s="113"/>
      <c r="I689" s="113"/>
      <c r="K689" s="131">
        <f t="shared" si="10"/>
        <v>1</v>
      </c>
      <c r="M689" s="106"/>
    </row>
    <row r="690" spans="1:13">
      <c r="A690" s="645" t="s">
        <v>66</v>
      </c>
      <c r="B690" s="660">
        <v>5797</v>
      </c>
      <c r="C690" s="646" t="s">
        <v>624</v>
      </c>
      <c r="D690" s="647" t="s">
        <v>95</v>
      </c>
      <c r="E690" s="648">
        <v>6.42</v>
      </c>
      <c r="F690" s="649">
        <v>6.42</v>
      </c>
      <c r="G690" s="202">
        <f>IF(P.O.!$F$4="DESONERADO",SINAPI!E690,SINAPI!F690)</f>
        <v>6.42</v>
      </c>
      <c r="H690" s="113"/>
      <c r="I690" s="113"/>
      <c r="K690" s="131">
        <f t="shared" si="10"/>
        <v>1</v>
      </c>
      <c r="M690" s="106"/>
    </row>
    <row r="691" spans="1:13">
      <c r="A691" s="645" t="s">
        <v>66</v>
      </c>
      <c r="B691" s="660">
        <v>5800</v>
      </c>
      <c r="C691" s="646" t="s">
        <v>31431</v>
      </c>
      <c r="D691" s="647" t="s">
        <v>95</v>
      </c>
      <c r="E691" s="648">
        <v>0.28999999999999998</v>
      </c>
      <c r="F691" s="649">
        <v>0.28999999999999998</v>
      </c>
      <c r="G691" s="202">
        <f>IF(P.O.!$F$4="DESONERADO",SINAPI!E691,SINAPI!F691)</f>
        <v>0.28999999999999998</v>
      </c>
      <c r="H691" s="113"/>
      <c r="I691" s="113"/>
      <c r="K691" s="131">
        <f t="shared" si="10"/>
        <v>1</v>
      </c>
      <c r="M691" s="106"/>
    </row>
    <row r="692" spans="1:13">
      <c r="A692" s="645" t="s">
        <v>66</v>
      </c>
      <c r="B692" s="660">
        <v>7032</v>
      </c>
      <c r="C692" s="646" t="s">
        <v>12342</v>
      </c>
      <c r="D692" s="647" t="s">
        <v>95</v>
      </c>
      <c r="E692" s="648">
        <v>4.28</v>
      </c>
      <c r="F692" s="649">
        <v>4.28</v>
      </c>
      <c r="G692" s="202">
        <f>IF(P.O.!$F$4="DESONERADO",SINAPI!E692,SINAPI!F692)</f>
        <v>4.28</v>
      </c>
      <c r="H692" s="113"/>
      <c r="I692" s="113"/>
      <c r="K692" s="131">
        <f t="shared" si="10"/>
        <v>1</v>
      </c>
      <c r="M692" s="106"/>
    </row>
    <row r="693" spans="1:13">
      <c r="A693" s="645" t="s">
        <v>66</v>
      </c>
      <c r="B693" s="660">
        <v>7033</v>
      </c>
      <c r="C693" s="646" t="s">
        <v>12343</v>
      </c>
      <c r="D693" s="647" t="s">
        <v>95</v>
      </c>
      <c r="E693" s="648">
        <v>1.58</v>
      </c>
      <c r="F693" s="649">
        <v>1.58</v>
      </c>
      <c r="G693" s="202">
        <f>IF(P.O.!$F$4="DESONERADO",SINAPI!E693,SINAPI!F693)</f>
        <v>1.58</v>
      </c>
      <c r="H693" s="113"/>
      <c r="I693" s="113"/>
      <c r="K693" s="131">
        <f t="shared" si="10"/>
        <v>1</v>
      </c>
      <c r="M693" s="106"/>
    </row>
    <row r="694" spans="1:13">
      <c r="A694" s="645" t="s">
        <v>66</v>
      </c>
      <c r="B694" s="660">
        <v>7034</v>
      </c>
      <c r="C694" s="646" t="s">
        <v>12344</v>
      </c>
      <c r="D694" s="647" t="s">
        <v>95</v>
      </c>
      <c r="E694" s="648">
        <v>5.71</v>
      </c>
      <c r="F694" s="649">
        <v>5.71</v>
      </c>
      <c r="G694" s="202">
        <f>IF(P.O.!$F$4="DESONERADO",SINAPI!E694,SINAPI!F694)</f>
        <v>5.71</v>
      </c>
      <c r="H694" s="113"/>
      <c r="I694" s="113"/>
      <c r="K694" s="131">
        <f t="shared" si="10"/>
        <v>1</v>
      </c>
      <c r="M694" s="106"/>
    </row>
    <row r="695" spans="1:13">
      <c r="A695" s="645" t="s">
        <v>66</v>
      </c>
      <c r="B695" s="660">
        <v>7035</v>
      </c>
      <c r="C695" s="646" t="s">
        <v>12345</v>
      </c>
      <c r="D695" s="647" t="s">
        <v>95</v>
      </c>
      <c r="E695" s="648">
        <v>254.17</v>
      </c>
      <c r="F695" s="649">
        <v>254.17</v>
      </c>
      <c r="G695" s="202">
        <f>IF(P.O.!$F$4="DESONERADO",SINAPI!E695,SINAPI!F695)</f>
        <v>254.17</v>
      </c>
      <c r="H695" s="113"/>
      <c r="I695" s="113"/>
      <c r="K695" s="131">
        <f t="shared" si="10"/>
        <v>1</v>
      </c>
      <c r="M695" s="106"/>
    </row>
    <row r="696" spans="1:13">
      <c r="A696" s="645" t="s">
        <v>66</v>
      </c>
      <c r="B696" s="660">
        <v>7038</v>
      </c>
      <c r="C696" s="646" t="s">
        <v>625</v>
      </c>
      <c r="D696" s="647" t="s">
        <v>95</v>
      </c>
      <c r="E696" s="648">
        <v>51.43</v>
      </c>
      <c r="F696" s="649">
        <v>51.43</v>
      </c>
      <c r="G696" s="202">
        <f>IF(P.O.!$F$4="DESONERADO",SINAPI!E696,SINAPI!F696)</f>
        <v>51.43</v>
      </c>
      <c r="H696" s="113"/>
      <c r="I696" s="113"/>
      <c r="K696" s="131">
        <f t="shared" si="10"/>
        <v>1</v>
      </c>
      <c r="M696" s="106"/>
    </row>
    <row r="697" spans="1:13">
      <c r="A697" s="645" t="s">
        <v>66</v>
      </c>
      <c r="B697" s="660">
        <v>7039</v>
      </c>
      <c r="C697" s="646" t="s">
        <v>626</v>
      </c>
      <c r="D697" s="647" t="s">
        <v>95</v>
      </c>
      <c r="E697" s="648">
        <v>13.79</v>
      </c>
      <c r="F697" s="649">
        <v>13.79</v>
      </c>
      <c r="G697" s="202">
        <f>IF(P.O.!$F$4="DESONERADO",SINAPI!E697,SINAPI!F697)</f>
        <v>13.79</v>
      </c>
      <c r="H697" s="113"/>
      <c r="I697" s="113"/>
      <c r="K697" s="131">
        <f t="shared" si="10"/>
        <v>1</v>
      </c>
      <c r="M697" s="106"/>
    </row>
    <row r="698" spans="1:13">
      <c r="A698" s="645" t="s">
        <v>66</v>
      </c>
      <c r="B698" s="660">
        <v>7040</v>
      </c>
      <c r="C698" s="646" t="s">
        <v>627</v>
      </c>
      <c r="D698" s="647" t="s">
        <v>95</v>
      </c>
      <c r="E698" s="648">
        <v>64.36</v>
      </c>
      <c r="F698" s="649">
        <v>64.36</v>
      </c>
      <c r="G698" s="202">
        <f>IF(P.O.!$F$4="DESONERADO",SINAPI!E698,SINAPI!F698)</f>
        <v>64.36</v>
      </c>
      <c r="H698" s="113"/>
      <c r="I698" s="113"/>
      <c r="K698" s="131">
        <f t="shared" si="10"/>
        <v>1</v>
      </c>
      <c r="M698" s="106"/>
    </row>
    <row r="699" spans="1:13">
      <c r="A699" s="645" t="s">
        <v>66</v>
      </c>
      <c r="B699" s="660">
        <v>7044</v>
      </c>
      <c r="C699" s="646" t="s">
        <v>628</v>
      </c>
      <c r="D699" s="647" t="s">
        <v>95</v>
      </c>
      <c r="E699" s="648">
        <v>0.24</v>
      </c>
      <c r="F699" s="649">
        <v>0.24</v>
      </c>
      <c r="G699" s="202">
        <f>IF(P.O.!$F$4="DESONERADO",SINAPI!E699,SINAPI!F699)</f>
        <v>0.24</v>
      </c>
      <c r="H699" s="113"/>
      <c r="I699" s="113"/>
      <c r="K699" s="131">
        <f t="shared" si="10"/>
        <v>1</v>
      </c>
      <c r="M699" s="106"/>
    </row>
    <row r="700" spans="1:13">
      <c r="A700" s="645" t="s">
        <v>66</v>
      </c>
      <c r="B700" s="660">
        <v>7045</v>
      </c>
      <c r="C700" s="646" t="s">
        <v>629</v>
      </c>
      <c r="D700" s="647" t="s">
        <v>95</v>
      </c>
      <c r="E700" s="648">
        <v>0.05</v>
      </c>
      <c r="F700" s="649">
        <v>0.05</v>
      </c>
      <c r="G700" s="202">
        <f>IF(P.O.!$F$4="DESONERADO",SINAPI!E700,SINAPI!F700)</f>
        <v>0.05</v>
      </c>
      <c r="H700" s="113"/>
      <c r="I700" s="113"/>
      <c r="K700" s="131">
        <f t="shared" si="10"/>
        <v>1</v>
      </c>
      <c r="M700" s="106"/>
    </row>
    <row r="701" spans="1:13">
      <c r="A701" s="645" t="s">
        <v>66</v>
      </c>
      <c r="B701" s="660">
        <v>7046</v>
      </c>
      <c r="C701" s="646" t="s">
        <v>630</v>
      </c>
      <c r="D701" s="647" t="s">
        <v>95</v>
      </c>
      <c r="E701" s="648">
        <v>0.26</v>
      </c>
      <c r="F701" s="649">
        <v>0.26</v>
      </c>
      <c r="G701" s="202">
        <f>IF(P.O.!$F$4="DESONERADO",SINAPI!E701,SINAPI!F701)</f>
        <v>0.26</v>
      </c>
      <c r="H701" s="113"/>
      <c r="I701" s="113"/>
      <c r="K701" s="131">
        <f t="shared" si="10"/>
        <v>1</v>
      </c>
      <c r="M701" s="106"/>
    </row>
    <row r="702" spans="1:13">
      <c r="A702" s="645" t="s">
        <v>66</v>
      </c>
      <c r="B702" s="660">
        <v>7047</v>
      </c>
      <c r="C702" s="646" t="s">
        <v>631</v>
      </c>
      <c r="D702" s="647" t="s">
        <v>95</v>
      </c>
      <c r="E702" s="648">
        <v>23.06</v>
      </c>
      <c r="F702" s="649">
        <v>23.06</v>
      </c>
      <c r="G702" s="202">
        <f>IF(P.O.!$F$4="DESONERADO",SINAPI!E702,SINAPI!F702)</f>
        <v>23.06</v>
      </c>
      <c r="H702" s="113"/>
      <c r="I702" s="113"/>
      <c r="K702" s="131">
        <f t="shared" si="10"/>
        <v>1</v>
      </c>
      <c r="M702" s="106"/>
    </row>
    <row r="703" spans="1:13">
      <c r="A703" s="645" t="s">
        <v>66</v>
      </c>
      <c r="B703" s="660">
        <v>7051</v>
      </c>
      <c r="C703" s="646" t="s">
        <v>632</v>
      </c>
      <c r="D703" s="647" t="s">
        <v>95</v>
      </c>
      <c r="E703" s="648">
        <v>45.61</v>
      </c>
      <c r="F703" s="649">
        <v>45.61</v>
      </c>
      <c r="G703" s="202">
        <f>IF(P.O.!$F$4="DESONERADO",SINAPI!E703,SINAPI!F703)</f>
        <v>45.61</v>
      </c>
      <c r="H703" s="113"/>
      <c r="I703" s="113"/>
      <c r="K703" s="131">
        <f t="shared" si="10"/>
        <v>1</v>
      </c>
      <c r="M703" s="106"/>
    </row>
    <row r="704" spans="1:13">
      <c r="A704" s="645" t="s">
        <v>66</v>
      </c>
      <c r="B704" s="660">
        <v>7052</v>
      </c>
      <c r="C704" s="646" t="s">
        <v>633</v>
      </c>
      <c r="D704" s="647" t="s">
        <v>95</v>
      </c>
      <c r="E704" s="648">
        <v>12.32</v>
      </c>
      <c r="F704" s="649">
        <v>12.32</v>
      </c>
      <c r="G704" s="202">
        <f>IF(P.O.!$F$4="DESONERADO",SINAPI!E704,SINAPI!F704)</f>
        <v>12.32</v>
      </c>
      <c r="H704" s="113"/>
      <c r="I704" s="113"/>
      <c r="K704" s="131">
        <f t="shared" si="10"/>
        <v>1</v>
      </c>
      <c r="M704" s="106"/>
    </row>
    <row r="705" spans="1:13">
      <c r="A705" s="645" t="s">
        <v>66</v>
      </c>
      <c r="B705" s="660">
        <v>7053</v>
      </c>
      <c r="C705" s="646" t="s">
        <v>634</v>
      </c>
      <c r="D705" s="647" t="s">
        <v>95</v>
      </c>
      <c r="E705" s="648">
        <v>57.08</v>
      </c>
      <c r="F705" s="649">
        <v>57.08</v>
      </c>
      <c r="G705" s="202">
        <f>IF(P.O.!$F$4="DESONERADO",SINAPI!E705,SINAPI!F705)</f>
        <v>57.08</v>
      </c>
      <c r="H705" s="113"/>
      <c r="I705" s="113"/>
      <c r="K705" s="131">
        <f t="shared" si="10"/>
        <v>1</v>
      </c>
      <c r="M705" s="106"/>
    </row>
    <row r="706" spans="1:13">
      <c r="A706" s="645" t="s">
        <v>66</v>
      </c>
      <c r="B706" s="660">
        <v>7054</v>
      </c>
      <c r="C706" s="646" t="s">
        <v>635</v>
      </c>
      <c r="D706" s="647" t="s">
        <v>95</v>
      </c>
      <c r="E706" s="648">
        <v>88.47</v>
      </c>
      <c r="F706" s="649">
        <v>88.47</v>
      </c>
      <c r="G706" s="202">
        <f>IF(P.O.!$F$4="DESONERADO",SINAPI!E706,SINAPI!F706)</f>
        <v>88.47</v>
      </c>
      <c r="H706" s="113"/>
      <c r="I706" s="113"/>
      <c r="K706" s="131">
        <f t="shared" si="10"/>
        <v>1</v>
      </c>
      <c r="M706" s="106"/>
    </row>
    <row r="707" spans="1:13">
      <c r="A707" s="645" t="s">
        <v>66</v>
      </c>
      <c r="B707" s="660">
        <v>7058</v>
      </c>
      <c r="C707" s="646" t="s">
        <v>636</v>
      </c>
      <c r="D707" s="647" t="s">
        <v>95</v>
      </c>
      <c r="E707" s="648">
        <v>24.07</v>
      </c>
      <c r="F707" s="649">
        <v>24.07</v>
      </c>
      <c r="G707" s="202">
        <f>IF(P.O.!$F$4="DESONERADO",SINAPI!E707,SINAPI!F707)</f>
        <v>24.07</v>
      </c>
      <c r="H707" s="113"/>
      <c r="I707" s="113"/>
      <c r="K707" s="131">
        <f t="shared" si="10"/>
        <v>1</v>
      </c>
      <c r="M707" s="106"/>
    </row>
    <row r="708" spans="1:13">
      <c r="A708" s="645" t="s">
        <v>66</v>
      </c>
      <c r="B708" s="660">
        <v>7059</v>
      </c>
      <c r="C708" s="646" t="s">
        <v>637</v>
      </c>
      <c r="D708" s="647" t="s">
        <v>95</v>
      </c>
      <c r="E708" s="648">
        <v>9.36</v>
      </c>
      <c r="F708" s="649">
        <v>9.36</v>
      </c>
      <c r="G708" s="202">
        <f>IF(P.O.!$F$4="DESONERADO",SINAPI!E708,SINAPI!F708)</f>
        <v>9.36</v>
      </c>
      <c r="H708" s="113"/>
      <c r="I708" s="113"/>
      <c r="K708" s="131">
        <f t="shared" si="10"/>
        <v>1</v>
      </c>
      <c r="M708" s="106"/>
    </row>
    <row r="709" spans="1:13">
      <c r="A709" s="645" t="s">
        <v>66</v>
      </c>
      <c r="B709" s="660">
        <v>7060</v>
      </c>
      <c r="C709" s="646" t="s">
        <v>638</v>
      </c>
      <c r="D709" s="647" t="s">
        <v>95</v>
      </c>
      <c r="E709" s="648">
        <v>43.64</v>
      </c>
      <c r="F709" s="649">
        <v>43.64</v>
      </c>
      <c r="G709" s="202">
        <f>IF(P.O.!$F$4="DESONERADO",SINAPI!E709,SINAPI!F709)</f>
        <v>43.64</v>
      </c>
      <c r="H709" s="113"/>
      <c r="I709" s="113"/>
      <c r="K709" s="131">
        <f t="shared" ref="K709:K772" si="11">E709/F709</f>
        <v>1</v>
      </c>
      <c r="M709" s="106"/>
    </row>
    <row r="710" spans="1:13">
      <c r="A710" s="645" t="s">
        <v>66</v>
      </c>
      <c r="B710" s="660">
        <v>7061</v>
      </c>
      <c r="C710" s="646" t="s">
        <v>639</v>
      </c>
      <c r="D710" s="647" t="s">
        <v>95</v>
      </c>
      <c r="E710" s="648">
        <v>80.760000000000005</v>
      </c>
      <c r="F710" s="649">
        <v>80.760000000000005</v>
      </c>
      <c r="G710" s="202">
        <f>IF(P.O.!$F$4="DESONERADO",SINAPI!E710,SINAPI!F710)</f>
        <v>80.760000000000005</v>
      </c>
      <c r="H710" s="113"/>
      <c r="I710" s="113"/>
      <c r="K710" s="131">
        <f t="shared" si="11"/>
        <v>1</v>
      </c>
      <c r="M710" s="106"/>
    </row>
    <row r="711" spans="1:13">
      <c r="A711" s="645" t="s">
        <v>66</v>
      </c>
      <c r="B711" s="660">
        <v>7063</v>
      </c>
      <c r="C711" s="646" t="s">
        <v>640</v>
      </c>
      <c r="D711" s="647" t="s">
        <v>95</v>
      </c>
      <c r="E711" s="648">
        <v>18.05</v>
      </c>
      <c r="F711" s="649">
        <v>18.05</v>
      </c>
      <c r="G711" s="202">
        <f>IF(P.O.!$F$4="DESONERADO",SINAPI!E711,SINAPI!F711)</f>
        <v>18.05</v>
      </c>
      <c r="H711" s="113"/>
      <c r="I711" s="113"/>
      <c r="K711" s="131">
        <f t="shared" si="11"/>
        <v>1</v>
      </c>
      <c r="M711" s="106"/>
    </row>
    <row r="712" spans="1:13">
      <c r="A712" s="645" t="s">
        <v>66</v>
      </c>
      <c r="B712" s="660">
        <v>7064</v>
      </c>
      <c r="C712" s="646" t="s">
        <v>641</v>
      </c>
      <c r="D712" s="647" t="s">
        <v>95</v>
      </c>
      <c r="E712" s="648">
        <v>4.87</v>
      </c>
      <c r="F712" s="649">
        <v>4.87</v>
      </c>
      <c r="G712" s="202">
        <f>IF(P.O.!$F$4="DESONERADO",SINAPI!E712,SINAPI!F712)</f>
        <v>4.87</v>
      </c>
      <c r="H712" s="113"/>
      <c r="I712" s="113"/>
      <c r="K712" s="131">
        <f t="shared" si="11"/>
        <v>1</v>
      </c>
      <c r="M712" s="106"/>
    </row>
    <row r="713" spans="1:13">
      <c r="A713" s="645" t="s">
        <v>66</v>
      </c>
      <c r="B713" s="660">
        <v>7065</v>
      </c>
      <c r="C713" s="646" t="s">
        <v>642</v>
      </c>
      <c r="D713" s="647" t="s">
        <v>95</v>
      </c>
      <c r="E713" s="648">
        <v>19.739999999999998</v>
      </c>
      <c r="F713" s="649">
        <v>19.739999999999998</v>
      </c>
      <c r="G713" s="202">
        <f>IF(P.O.!$F$4="DESONERADO",SINAPI!E713,SINAPI!F713)</f>
        <v>19.739999999999998</v>
      </c>
      <c r="H713" s="113"/>
      <c r="I713" s="113"/>
      <c r="K713" s="131">
        <f t="shared" si="11"/>
        <v>1</v>
      </c>
      <c r="M713" s="106"/>
    </row>
    <row r="714" spans="1:13">
      <c r="A714" s="645" t="s">
        <v>66</v>
      </c>
      <c r="B714" s="660">
        <v>7066</v>
      </c>
      <c r="C714" s="646" t="s">
        <v>643</v>
      </c>
      <c r="D714" s="647" t="s">
        <v>95</v>
      </c>
      <c r="E714" s="648">
        <v>95.82</v>
      </c>
      <c r="F714" s="649">
        <v>95.82</v>
      </c>
      <c r="G714" s="202">
        <f>IF(P.O.!$F$4="DESONERADO",SINAPI!E714,SINAPI!F714)</f>
        <v>95.82</v>
      </c>
      <c r="H714" s="113"/>
      <c r="I714" s="113"/>
      <c r="K714" s="131">
        <f t="shared" si="11"/>
        <v>1</v>
      </c>
      <c r="M714" s="106"/>
    </row>
    <row r="715" spans="1:13">
      <c r="A715" s="645" t="s">
        <v>66</v>
      </c>
      <c r="B715" s="660">
        <v>53786</v>
      </c>
      <c r="C715" s="646" t="s">
        <v>644</v>
      </c>
      <c r="D715" s="647" t="s">
        <v>95</v>
      </c>
      <c r="E715" s="648">
        <v>50.58</v>
      </c>
      <c r="F715" s="649">
        <v>50.58</v>
      </c>
      <c r="G715" s="202">
        <f>IF(P.O.!$F$4="DESONERADO",SINAPI!E715,SINAPI!F715)</f>
        <v>50.58</v>
      </c>
      <c r="H715" s="113"/>
      <c r="I715" s="113"/>
      <c r="K715" s="131">
        <f t="shared" si="11"/>
        <v>1</v>
      </c>
      <c r="M715" s="106"/>
    </row>
    <row r="716" spans="1:13">
      <c r="A716" s="645" t="s">
        <v>66</v>
      </c>
      <c r="B716" s="660">
        <v>53788</v>
      </c>
      <c r="C716" s="646" t="s">
        <v>645</v>
      </c>
      <c r="D716" s="647" t="s">
        <v>95</v>
      </c>
      <c r="E716" s="648">
        <v>56.63</v>
      </c>
      <c r="F716" s="649">
        <v>56.63</v>
      </c>
      <c r="G716" s="202">
        <f>IF(P.O.!$F$4="DESONERADO",SINAPI!E716,SINAPI!F716)</f>
        <v>56.63</v>
      </c>
      <c r="H716" s="113"/>
      <c r="I716" s="113"/>
      <c r="K716" s="131">
        <f t="shared" si="11"/>
        <v>1</v>
      </c>
      <c r="M716" s="106"/>
    </row>
    <row r="717" spans="1:13">
      <c r="A717" s="645" t="s">
        <v>66</v>
      </c>
      <c r="B717" s="660">
        <v>53792</v>
      </c>
      <c r="C717" s="646" t="s">
        <v>646</v>
      </c>
      <c r="D717" s="647" t="s">
        <v>95</v>
      </c>
      <c r="E717" s="648">
        <v>100.39</v>
      </c>
      <c r="F717" s="649">
        <v>100.39</v>
      </c>
      <c r="G717" s="202">
        <f>IF(P.O.!$F$4="DESONERADO",SINAPI!E717,SINAPI!F717)</f>
        <v>100.39</v>
      </c>
      <c r="H717" s="113"/>
      <c r="I717" s="113"/>
      <c r="K717" s="131">
        <f t="shared" si="11"/>
        <v>1</v>
      </c>
      <c r="M717" s="106"/>
    </row>
    <row r="718" spans="1:13">
      <c r="A718" s="645" t="s">
        <v>66</v>
      </c>
      <c r="B718" s="660">
        <v>53794</v>
      </c>
      <c r="C718" s="646" t="s">
        <v>647</v>
      </c>
      <c r="D718" s="647" t="s">
        <v>95</v>
      </c>
      <c r="E718" s="648">
        <v>35.619999999999997</v>
      </c>
      <c r="F718" s="649">
        <v>35.619999999999997</v>
      </c>
      <c r="G718" s="202">
        <f>IF(P.O.!$F$4="DESONERADO",SINAPI!E718,SINAPI!F718)</f>
        <v>35.619999999999997</v>
      </c>
      <c r="H718" s="113"/>
      <c r="I718" s="113"/>
      <c r="K718" s="131">
        <f t="shared" si="11"/>
        <v>1</v>
      </c>
      <c r="M718" s="106"/>
    </row>
    <row r="719" spans="1:13">
      <c r="A719" s="645" t="s">
        <v>66</v>
      </c>
      <c r="B719" s="660">
        <v>53797</v>
      </c>
      <c r="C719" s="646" t="s">
        <v>648</v>
      </c>
      <c r="D719" s="647" t="s">
        <v>95</v>
      </c>
      <c r="E719" s="648">
        <v>115.45</v>
      </c>
      <c r="F719" s="649">
        <v>115.45</v>
      </c>
      <c r="G719" s="202">
        <f>IF(P.O.!$F$4="DESONERADO",SINAPI!E719,SINAPI!F719)</f>
        <v>115.45</v>
      </c>
      <c r="H719" s="113"/>
      <c r="I719" s="113"/>
      <c r="K719" s="131">
        <f t="shared" si="11"/>
        <v>1</v>
      </c>
      <c r="M719" s="106"/>
    </row>
    <row r="720" spans="1:13">
      <c r="A720" s="645" t="s">
        <v>66</v>
      </c>
      <c r="B720" s="660">
        <v>53804</v>
      </c>
      <c r="C720" s="646" t="s">
        <v>649</v>
      </c>
      <c r="D720" s="647" t="s">
        <v>95</v>
      </c>
      <c r="E720" s="648">
        <v>4.63</v>
      </c>
      <c r="F720" s="649">
        <v>4.63</v>
      </c>
      <c r="G720" s="202">
        <f>IF(P.O.!$F$4="DESONERADO",SINAPI!E720,SINAPI!F720)</f>
        <v>4.63</v>
      </c>
      <c r="H720" s="113"/>
      <c r="I720" s="113"/>
      <c r="K720" s="131">
        <f t="shared" si="11"/>
        <v>1</v>
      </c>
      <c r="M720" s="106"/>
    </row>
    <row r="721" spans="1:13">
      <c r="A721" s="645" t="s">
        <v>66</v>
      </c>
      <c r="B721" s="660">
        <v>53806</v>
      </c>
      <c r="C721" s="646" t="s">
        <v>650</v>
      </c>
      <c r="D721" s="647" t="s">
        <v>95</v>
      </c>
      <c r="E721" s="648">
        <v>68.52</v>
      </c>
      <c r="F721" s="649">
        <v>68.52</v>
      </c>
      <c r="G721" s="202">
        <f>IF(P.O.!$F$4="DESONERADO",SINAPI!E721,SINAPI!F721)</f>
        <v>68.52</v>
      </c>
      <c r="H721" s="113"/>
      <c r="I721" s="113"/>
      <c r="K721" s="131">
        <f t="shared" si="11"/>
        <v>1</v>
      </c>
      <c r="M721" s="106"/>
    </row>
    <row r="722" spans="1:13">
      <c r="A722" s="645" t="s">
        <v>66</v>
      </c>
      <c r="B722" s="660">
        <v>53810</v>
      </c>
      <c r="C722" s="646" t="s">
        <v>651</v>
      </c>
      <c r="D722" s="647" t="s">
        <v>95</v>
      </c>
      <c r="E722" s="648">
        <v>68.94</v>
      </c>
      <c r="F722" s="649">
        <v>68.94</v>
      </c>
      <c r="G722" s="202">
        <f>IF(P.O.!$F$4="DESONERADO",SINAPI!E722,SINAPI!F722)</f>
        <v>68.94</v>
      </c>
      <c r="H722" s="113"/>
      <c r="I722" s="113"/>
      <c r="K722" s="131">
        <f t="shared" si="11"/>
        <v>1</v>
      </c>
      <c r="M722" s="106"/>
    </row>
    <row r="723" spans="1:13">
      <c r="A723" s="645" t="s">
        <v>66</v>
      </c>
      <c r="B723" s="660">
        <v>53814</v>
      </c>
      <c r="C723" s="646" t="s">
        <v>652</v>
      </c>
      <c r="D723" s="647" t="s">
        <v>95</v>
      </c>
      <c r="E723" s="648">
        <v>225.83</v>
      </c>
      <c r="F723" s="649">
        <v>225.83</v>
      </c>
      <c r="G723" s="202">
        <f>IF(P.O.!$F$4="DESONERADO",SINAPI!E723,SINAPI!F723)</f>
        <v>225.83</v>
      </c>
      <c r="H723" s="113"/>
      <c r="I723" s="113"/>
      <c r="K723" s="131">
        <f t="shared" si="11"/>
        <v>1</v>
      </c>
      <c r="M723" s="106"/>
    </row>
    <row r="724" spans="1:13">
      <c r="A724" s="645" t="s">
        <v>66</v>
      </c>
      <c r="B724" s="660">
        <v>53817</v>
      </c>
      <c r="C724" s="646" t="s">
        <v>653</v>
      </c>
      <c r="D724" s="647" t="s">
        <v>95</v>
      </c>
      <c r="E724" s="648">
        <v>61.9</v>
      </c>
      <c r="F724" s="649">
        <v>61.9</v>
      </c>
      <c r="G724" s="202">
        <f>IF(P.O.!$F$4="DESONERADO",SINAPI!E724,SINAPI!F724)</f>
        <v>61.9</v>
      </c>
      <c r="H724" s="113"/>
      <c r="I724" s="113"/>
      <c r="K724" s="131">
        <f t="shared" si="11"/>
        <v>1</v>
      </c>
      <c r="M724" s="106"/>
    </row>
    <row r="725" spans="1:13">
      <c r="A725" s="645" t="s">
        <v>66</v>
      </c>
      <c r="B725" s="660">
        <v>53818</v>
      </c>
      <c r="C725" s="646" t="s">
        <v>654</v>
      </c>
      <c r="D725" s="647" t="s">
        <v>95</v>
      </c>
      <c r="E725" s="648">
        <v>9.93</v>
      </c>
      <c r="F725" s="649">
        <v>9.93</v>
      </c>
      <c r="G725" s="202">
        <f>IF(P.O.!$F$4="DESONERADO",SINAPI!E725,SINAPI!F725)</f>
        <v>9.93</v>
      </c>
      <c r="H725" s="113"/>
      <c r="I725" s="113"/>
      <c r="K725" s="131">
        <f t="shared" si="11"/>
        <v>1</v>
      </c>
      <c r="M725" s="106"/>
    </row>
    <row r="726" spans="1:13">
      <c r="A726" s="645" t="s">
        <v>66</v>
      </c>
      <c r="B726" s="660">
        <v>53827</v>
      </c>
      <c r="C726" s="646" t="s">
        <v>655</v>
      </c>
      <c r="D726" s="647" t="s">
        <v>95</v>
      </c>
      <c r="E726" s="648">
        <v>113.02</v>
      </c>
      <c r="F726" s="649">
        <v>113.02</v>
      </c>
      <c r="G726" s="202">
        <f>IF(P.O.!$F$4="DESONERADO",SINAPI!E726,SINAPI!F726)</f>
        <v>113.02</v>
      </c>
      <c r="H726" s="113"/>
      <c r="I726" s="113"/>
      <c r="K726" s="131">
        <f t="shared" si="11"/>
        <v>1</v>
      </c>
      <c r="M726" s="106"/>
    </row>
    <row r="727" spans="1:13">
      <c r="A727" s="645" t="s">
        <v>66</v>
      </c>
      <c r="B727" s="660">
        <v>53829</v>
      </c>
      <c r="C727" s="646" t="s">
        <v>656</v>
      </c>
      <c r="D727" s="647" t="s">
        <v>95</v>
      </c>
      <c r="E727" s="648">
        <v>115.45</v>
      </c>
      <c r="F727" s="649">
        <v>115.45</v>
      </c>
      <c r="G727" s="202">
        <f>IF(P.O.!$F$4="DESONERADO",SINAPI!E727,SINAPI!F727)</f>
        <v>115.45</v>
      </c>
      <c r="H727" s="113"/>
      <c r="I727" s="113"/>
      <c r="K727" s="131">
        <f t="shared" si="11"/>
        <v>1</v>
      </c>
      <c r="M727" s="106"/>
    </row>
    <row r="728" spans="1:13">
      <c r="A728" s="645" t="s">
        <v>66</v>
      </c>
      <c r="B728" s="660">
        <v>53831</v>
      </c>
      <c r="C728" s="646" t="s">
        <v>657</v>
      </c>
      <c r="D728" s="647" t="s">
        <v>95</v>
      </c>
      <c r="E728" s="648">
        <v>190.7</v>
      </c>
      <c r="F728" s="649">
        <v>190.7</v>
      </c>
      <c r="G728" s="202">
        <f>IF(P.O.!$F$4="DESONERADO",SINAPI!E728,SINAPI!F728)</f>
        <v>190.7</v>
      </c>
      <c r="H728" s="113"/>
      <c r="I728" s="113"/>
      <c r="K728" s="131">
        <f t="shared" si="11"/>
        <v>1</v>
      </c>
      <c r="M728" s="106"/>
    </row>
    <row r="729" spans="1:13">
      <c r="A729" s="645" t="s">
        <v>66</v>
      </c>
      <c r="B729" s="660">
        <v>53840</v>
      </c>
      <c r="C729" s="646" t="s">
        <v>658</v>
      </c>
      <c r="D729" s="647" t="s">
        <v>95</v>
      </c>
      <c r="E729" s="648">
        <v>2.5099999999999998</v>
      </c>
      <c r="F729" s="649">
        <v>2.5099999999999998</v>
      </c>
      <c r="G729" s="202">
        <f>IF(P.O.!$F$4="DESONERADO",SINAPI!E729,SINAPI!F729)</f>
        <v>2.5099999999999998</v>
      </c>
      <c r="H729" s="113"/>
      <c r="I729" s="113"/>
      <c r="K729" s="131">
        <f t="shared" si="11"/>
        <v>1</v>
      </c>
      <c r="M729" s="106"/>
    </row>
    <row r="730" spans="1:13">
      <c r="A730" s="645" t="s">
        <v>66</v>
      </c>
      <c r="B730" s="660">
        <v>53841</v>
      </c>
      <c r="C730" s="646" t="s">
        <v>659</v>
      </c>
      <c r="D730" s="647" t="s">
        <v>95</v>
      </c>
      <c r="E730" s="648">
        <v>1.74</v>
      </c>
      <c r="F730" s="649">
        <v>1.74</v>
      </c>
      <c r="G730" s="202">
        <f>IF(P.O.!$F$4="DESONERADO",SINAPI!E730,SINAPI!F730)</f>
        <v>1.74</v>
      </c>
      <c r="H730" s="113"/>
      <c r="I730" s="113"/>
      <c r="K730" s="131">
        <f t="shared" si="11"/>
        <v>1</v>
      </c>
      <c r="M730" s="106"/>
    </row>
    <row r="731" spans="1:13">
      <c r="A731" s="645" t="s">
        <v>66</v>
      </c>
      <c r="B731" s="660">
        <v>53849</v>
      </c>
      <c r="C731" s="646" t="s">
        <v>660</v>
      </c>
      <c r="D731" s="647" t="s">
        <v>95</v>
      </c>
      <c r="E731" s="648">
        <v>82.96</v>
      </c>
      <c r="F731" s="649">
        <v>82.96</v>
      </c>
      <c r="G731" s="202">
        <f>IF(P.O.!$F$4="DESONERADO",SINAPI!E731,SINAPI!F731)</f>
        <v>82.96</v>
      </c>
      <c r="H731" s="113"/>
      <c r="I731" s="113"/>
      <c r="K731" s="131">
        <f t="shared" si="11"/>
        <v>1</v>
      </c>
      <c r="M731" s="106"/>
    </row>
    <row r="732" spans="1:13">
      <c r="A732" s="645" t="s">
        <v>66</v>
      </c>
      <c r="B732" s="660">
        <v>53857</v>
      </c>
      <c r="C732" s="646" t="s">
        <v>661</v>
      </c>
      <c r="D732" s="647" t="s">
        <v>95</v>
      </c>
      <c r="E732" s="648">
        <v>62</v>
      </c>
      <c r="F732" s="649">
        <v>62</v>
      </c>
      <c r="G732" s="202">
        <f>IF(P.O.!$F$4="DESONERADO",SINAPI!E732,SINAPI!F732)</f>
        <v>62</v>
      </c>
      <c r="H732" s="113"/>
      <c r="I732" s="113"/>
      <c r="K732" s="131">
        <f t="shared" si="11"/>
        <v>1</v>
      </c>
      <c r="M732" s="106"/>
    </row>
    <row r="733" spans="1:13">
      <c r="A733" s="645" t="s">
        <v>66</v>
      </c>
      <c r="B733" s="660">
        <v>53858</v>
      </c>
      <c r="C733" s="646" t="s">
        <v>662</v>
      </c>
      <c r="D733" s="647" t="s">
        <v>95</v>
      </c>
      <c r="E733" s="648">
        <v>45.3</v>
      </c>
      <c r="F733" s="649">
        <v>45.3</v>
      </c>
      <c r="G733" s="202">
        <f>IF(P.O.!$F$4="DESONERADO",SINAPI!E733,SINAPI!F733)</f>
        <v>45.3</v>
      </c>
      <c r="H733" s="113"/>
      <c r="I733" s="113"/>
      <c r="K733" s="131">
        <f t="shared" si="11"/>
        <v>1</v>
      </c>
      <c r="M733" s="106"/>
    </row>
    <row r="734" spans="1:13">
      <c r="A734" s="645" t="s">
        <v>66</v>
      </c>
      <c r="B734" s="660">
        <v>53861</v>
      </c>
      <c r="C734" s="646" t="s">
        <v>663</v>
      </c>
      <c r="D734" s="647" t="s">
        <v>95</v>
      </c>
      <c r="E734" s="648">
        <v>60.18</v>
      </c>
      <c r="F734" s="649">
        <v>60.18</v>
      </c>
      <c r="G734" s="202">
        <f>IF(P.O.!$F$4="DESONERADO",SINAPI!E734,SINAPI!F734)</f>
        <v>60.18</v>
      </c>
      <c r="H734" s="113"/>
      <c r="I734" s="113"/>
      <c r="K734" s="131">
        <f t="shared" si="11"/>
        <v>1</v>
      </c>
      <c r="M734" s="106"/>
    </row>
    <row r="735" spans="1:13">
      <c r="A735" s="645" t="s">
        <v>66</v>
      </c>
      <c r="B735" s="660">
        <v>53863</v>
      </c>
      <c r="C735" s="646" t="s">
        <v>664</v>
      </c>
      <c r="D735" s="647" t="s">
        <v>95</v>
      </c>
      <c r="E735" s="648">
        <v>1.71</v>
      </c>
      <c r="F735" s="649">
        <v>1.71</v>
      </c>
      <c r="G735" s="202">
        <f>IF(P.O.!$F$4="DESONERADO",SINAPI!E735,SINAPI!F735)</f>
        <v>1.71</v>
      </c>
      <c r="H735" s="113"/>
      <c r="I735" s="113"/>
      <c r="K735" s="131">
        <f t="shared" si="11"/>
        <v>1</v>
      </c>
      <c r="M735" s="106"/>
    </row>
    <row r="736" spans="1:13">
      <c r="A736" s="645" t="s">
        <v>66</v>
      </c>
      <c r="B736" s="660">
        <v>53865</v>
      </c>
      <c r="C736" s="646" t="s">
        <v>665</v>
      </c>
      <c r="D736" s="647" t="s">
        <v>95</v>
      </c>
      <c r="E736" s="648">
        <v>46.72</v>
      </c>
      <c r="F736" s="649">
        <v>46.72</v>
      </c>
      <c r="G736" s="202">
        <f>IF(P.O.!$F$4="DESONERADO",SINAPI!E736,SINAPI!F736)</f>
        <v>46.72</v>
      </c>
      <c r="H736" s="113"/>
      <c r="I736" s="113"/>
      <c r="K736" s="131">
        <f t="shared" si="11"/>
        <v>1</v>
      </c>
      <c r="M736" s="106"/>
    </row>
    <row r="737" spans="1:13">
      <c r="A737" s="645" t="s">
        <v>66</v>
      </c>
      <c r="B737" s="660">
        <v>53866</v>
      </c>
      <c r="C737" s="646" t="s">
        <v>31432</v>
      </c>
      <c r="D737" s="647" t="s">
        <v>95</v>
      </c>
      <c r="E737" s="648">
        <v>1.88</v>
      </c>
      <c r="F737" s="649">
        <v>1.88</v>
      </c>
      <c r="G737" s="202">
        <f>IF(P.O.!$F$4="DESONERADO",SINAPI!E737,SINAPI!F737)</f>
        <v>1.88</v>
      </c>
      <c r="H737" s="113"/>
      <c r="I737" s="113"/>
      <c r="K737" s="131">
        <f t="shared" si="11"/>
        <v>1</v>
      </c>
      <c r="M737" s="106"/>
    </row>
    <row r="738" spans="1:13">
      <c r="A738" s="645" t="s">
        <v>66</v>
      </c>
      <c r="B738" s="660">
        <v>53882</v>
      </c>
      <c r="C738" s="646" t="s">
        <v>666</v>
      </c>
      <c r="D738" s="647" t="s">
        <v>95</v>
      </c>
      <c r="E738" s="648">
        <v>39.19</v>
      </c>
      <c r="F738" s="649">
        <v>39.19</v>
      </c>
      <c r="G738" s="202">
        <f>IF(P.O.!$F$4="DESONERADO",SINAPI!E738,SINAPI!F738)</f>
        <v>39.19</v>
      </c>
      <c r="H738" s="113"/>
      <c r="I738" s="113"/>
      <c r="K738" s="131">
        <f t="shared" si="11"/>
        <v>1</v>
      </c>
      <c r="M738" s="106"/>
    </row>
    <row r="739" spans="1:13">
      <c r="A739" s="645" t="s">
        <v>66</v>
      </c>
      <c r="B739" s="660">
        <v>55263</v>
      </c>
      <c r="C739" s="646" t="s">
        <v>667</v>
      </c>
      <c r="D739" s="647" t="s">
        <v>95</v>
      </c>
      <c r="E739" s="648">
        <v>63.86</v>
      </c>
      <c r="F739" s="649">
        <v>63.86</v>
      </c>
      <c r="G739" s="202">
        <f>IF(P.O.!$F$4="DESONERADO",SINAPI!E739,SINAPI!F739)</f>
        <v>63.86</v>
      </c>
      <c r="H739" s="113"/>
      <c r="I739" s="113"/>
      <c r="K739" s="131">
        <f t="shared" si="11"/>
        <v>1</v>
      </c>
      <c r="M739" s="106"/>
    </row>
    <row r="740" spans="1:13">
      <c r="A740" s="645" t="s">
        <v>66</v>
      </c>
      <c r="B740" s="660">
        <v>73303</v>
      </c>
      <c r="C740" s="646" t="s">
        <v>668</v>
      </c>
      <c r="D740" s="647" t="s">
        <v>95</v>
      </c>
      <c r="E740" s="648">
        <v>7.1</v>
      </c>
      <c r="F740" s="649">
        <v>7.1</v>
      </c>
      <c r="G740" s="202">
        <f>IF(P.O.!$F$4="DESONERADO",SINAPI!E740,SINAPI!F740)</f>
        <v>7.1</v>
      </c>
      <c r="H740" s="113"/>
      <c r="I740" s="113"/>
      <c r="K740" s="131">
        <f t="shared" si="11"/>
        <v>1</v>
      </c>
      <c r="M740" s="106"/>
    </row>
    <row r="741" spans="1:13">
      <c r="A741" s="645" t="s">
        <v>66</v>
      </c>
      <c r="B741" s="660">
        <v>73307</v>
      </c>
      <c r="C741" s="646" t="s">
        <v>669</v>
      </c>
      <c r="D741" s="647" t="s">
        <v>95</v>
      </c>
      <c r="E741" s="648">
        <v>6.33</v>
      </c>
      <c r="F741" s="649">
        <v>6.33</v>
      </c>
      <c r="G741" s="202">
        <f>IF(P.O.!$F$4="DESONERADO",SINAPI!E741,SINAPI!F741)</f>
        <v>6.33</v>
      </c>
      <c r="H741" s="113"/>
      <c r="I741" s="113"/>
      <c r="K741" s="131">
        <f t="shared" si="11"/>
        <v>1</v>
      </c>
      <c r="M741" s="106"/>
    </row>
    <row r="742" spans="1:13">
      <c r="A742" s="645" t="s">
        <v>66</v>
      </c>
      <c r="B742" s="660">
        <v>73309</v>
      </c>
      <c r="C742" s="646" t="s">
        <v>670</v>
      </c>
      <c r="D742" s="647" t="s">
        <v>95</v>
      </c>
      <c r="E742" s="648">
        <v>34.21</v>
      </c>
      <c r="F742" s="649">
        <v>34.21</v>
      </c>
      <c r="G742" s="202">
        <f>IF(P.O.!$F$4="DESONERADO",SINAPI!E742,SINAPI!F742)</f>
        <v>34.21</v>
      </c>
      <c r="H742" s="113"/>
      <c r="I742" s="113"/>
      <c r="K742" s="131">
        <f t="shared" si="11"/>
        <v>1</v>
      </c>
      <c r="M742" s="106"/>
    </row>
    <row r="743" spans="1:13">
      <c r="A743" s="645" t="s">
        <v>66</v>
      </c>
      <c r="B743" s="660">
        <v>73311</v>
      </c>
      <c r="C743" s="646" t="s">
        <v>671</v>
      </c>
      <c r="D743" s="647" t="s">
        <v>95</v>
      </c>
      <c r="E743" s="648">
        <v>176.53</v>
      </c>
      <c r="F743" s="649">
        <v>176.53</v>
      </c>
      <c r="G743" s="202">
        <f>IF(P.O.!$F$4="DESONERADO",SINAPI!E743,SINAPI!F743)</f>
        <v>176.53</v>
      </c>
      <c r="H743" s="113"/>
      <c r="I743" s="113"/>
      <c r="K743" s="131">
        <f t="shared" si="11"/>
        <v>1</v>
      </c>
      <c r="M743" s="106"/>
    </row>
    <row r="744" spans="1:13">
      <c r="A744" s="645" t="s">
        <v>66</v>
      </c>
      <c r="B744" s="660">
        <v>73313</v>
      </c>
      <c r="C744" s="646" t="s">
        <v>672</v>
      </c>
      <c r="D744" s="647" t="s">
        <v>95</v>
      </c>
      <c r="E744" s="648">
        <v>9.24</v>
      </c>
      <c r="F744" s="649">
        <v>9.24</v>
      </c>
      <c r="G744" s="202">
        <f>IF(P.O.!$F$4="DESONERADO",SINAPI!E744,SINAPI!F744)</f>
        <v>9.24</v>
      </c>
      <c r="H744" s="113"/>
      <c r="I744" s="113"/>
      <c r="K744" s="131">
        <f t="shared" si="11"/>
        <v>1</v>
      </c>
      <c r="M744" s="106"/>
    </row>
    <row r="745" spans="1:13">
      <c r="A745" s="645" t="s">
        <v>66</v>
      </c>
      <c r="B745" s="660">
        <v>73315</v>
      </c>
      <c r="C745" s="646" t="s">
        <v>673</v>
      </c>
      <c r="D745" s="647" t="s">
        <v>95</v>
      </c>
      <c r="E745" s="648">
        <v>56.63</v>
      </c>
      <c r="F745" s="649">
        <v>56.63</v>
      </c>
      <c r="G745" s="202">
        <f>IF(P.O.!$F$4="DESONERADO",SINAPI!E745,SINAPI!F745)</f>
        <v>56.63</v>
      </c>
      <c r="H745" s="113"/>
      <c r="I745" s="113"/>
      <c r="K745" s="131">
        <f t="shared" si="11"/>
        <v>1</v>
      </c>
      <c r="M745" s="106"/>
    </row>
    <row r="746" spans="1:13">
      <c r="A746" s="645" t="s">
        <v>66</v>
      </c>
      <c r="B746" s="660">
        <v>73335</v>
      </c>
      <c r="C746" s="646" t="s">
        <v>674</v>
      </c>
      <c r="D746" s="647" t="s">
        <v>95</v>
      </c>
      <c r="E746" s="648">
        <v>37.42</v>
      </c>
      <c r="F746" s="649">
        <v>37.42</v>
      </c>
      <c r="G746" s="202">
        <f>IF(P.O.!$F$4="DESONERADO",SINAPI!E746,SINAPI!F746)</f>
        <v>37.42</v>
      </c>
      <c r="H746" s="113"/>
      <c r="I746" s="113"/>
      <c r="K746" s="131">
        <f t="shared" si="11"/>
        <v>1</v>
      </c>
      <c r="M746" s="106"/>
    </row>
    <row r="747" spans="1:13">
      <c r="A747" s="645" t="s">
        <v>66</v>
      </c>
      <c r="B747" s="660">
        <v>73340</v>
      </c>
      <c r="C747" s="646" t="s">
        <v>675</v>
      </c>
      <c r="D747" s="647" t="s">
        <v>95</v>
      </c>
      <c r="E747" s="648">
        <v>153.4</v>
      </c>
      <c r="F747" s="649">
        <v>153.4</v>
      </c>
      <c r="G747" s="202">
        <f>IF(P.O.!$F$4="DESONERADO",SINAPI!E747,SINAPI!F747)</f>
        <v>153.4</v>
      </c>
      <c r="H747" s="113"/>
      <c r="I747" s="113"/>
      <c r="K747" s="131">
        <f t="shared" si="11"/>
        <v>1</v>
      </c>
      <c r="M747" s="106"/>
    </row>
    <row r="748" spans="1:13">
      <c r="A748" s="645" t="s">
        <v>66</v>
      </c>
      <c r="B748" s="660">
        <v>83361</v>
      </c>
      <c r="C748" s="646" t="s">
        <v>676</v>
      </c>
      <c r="D748" s="647" t="s">
        <v>95</v>
      </c>
      <c r="E748" s="648">
        <v>45.35</v>
      </c>
      <c r="F748" s="649">
        <v>45.35</v>
      </c>
      <c r="G748" s="202">
        <f>IF(P.O.!$F$4="DESONERADO",SINAPI!E748,SINAPI!F748)</f>
        <v>45.35</v>
      </c>
      <c r="H748" s="113"/>
      <c r="I748" s="113"/>
      <c r="K748" s="131">
        <f t="shared" si="11"/>
        <v>1</v>
      </c>
      <c r="M748" s="106"/>
    </row>
    <row r="749" spans="1:13">
      <c r="A749" s="645" t="s">
        <v>66</v>
      </c>
      <c r="B749" s="660">
        <v>83761</v>
      </c>
      <c r="C749" s="646" t="s">
        <v>677</v>
      </c>
      <c r="D749" s="647" t="s">
        <v>95</v>
      </c>
      <c r="E749" s="648">
        <v>9.4600000000000009</v>
      </c>
      <c r="F749" s="649">
        <v>9.4600000000000009</v>
      </c>
      <c r="G749" s="202">
        <f>IF(P.O.!$F$4="DESONERADO",SINAPI!E749,SINAPI!F749)</f>
        <v>9.4600000000000009</v>
      </c>
      <c r="H749" s="113"/>
      <c r="I749" s="113"/>
      <c r="K749" s="131">
        <f t="shared" si="11"/>
        <v>1</v>
      </c>
      <c r="M749" s="106"/>
    </row>
    <row r="750" spans="1:13">
      <c r="A750" s="645" t="s">
        <v>66</v>
      </c>
      <c r="B750" s="660">
        <v>83762</v>
      </c>
      <c r="C750" s="646" t="s">
        <v>678</v>
      </c>
      <c r="D750" s="647" t="s">
        <v>95</v>
      </c>
      <c r="E750" s="648">
        <v>8.44</v>
      </c>
      <c r="F750" s="649">
        <v>8.44</v>
      </c>
      <c r="G750" s="202">
        <f>IF(P.O.!$F$4="DESONERADO",SINAPI!E750,SINAPI!F750)</f>
        <v>8.44</v>
      </c>
      <c r="H750" s="113"/>
      <c r="I750" s="113"/>
      <c r="K750" s="131">
        <f t="shared" si="11"/>
        <v>1</v>
      </c>
      <c r="M750" s="106"/>
    </row>
    <row r="751" spans="1:13">
      <c r="A751" s="645" t="s">
        <v>66</v>
      </c>
      <c r="B751" s="660">
        <v>83763</v>
      </c>
      <c r="C751" s="646" t="s">
        <v>679</v>
      </c>
      <c r="D751" s="647" t="s">
        <v>95</v>
      </c>
      <c r="E751" s="648">
        <v>49.75</v>
      </c>
      <c r="F751" s="649">
        <v>49.75</v>
      </c>
      <c r="G751" s="202">
        <f>IF(P.O.!$F$4="DESONERADO",SINAPI!E751,SINAPI!F751)</f>
        <v>49.75</v>
      </c>
      <c r="H751" s="113"/>
      <c r="I751" s="113"/>
      <c r="K751" s="131">
        <f t="shared" si="11"/>
        <v>1</v>
      </c>
      <c r="M751" s="106"/>
    </row>
    <row r="752" spans="1:13">
      <c r="A752" s="645" t="s">
        <v>66</v>
      </c>
      <c r="B752" s="660">
        <v>83764</v>
      </c>
      <c r="C752" s="646" t="s">
        <v>680</v>
      </c>
      <c r="D752" s="647" t="s">
        <v>95</v>
      </c>
      <c r="E752" s="648">
        <v>3.33</v>
      </c>
      <c r="F752" s="649">
        <v>3.33</v>
      </c>
      <c r="G752" s="202">
        <f>IF(P.O.!$F$4="DESONERADO",SINAPI!E752,SINAPI!F752)</f>
        <v>3.33</v>
      </c>
      <c r="H752" s="113"/>
      <c r="I752" s="113"/>
      <c r="K752" s="131">
        <f t="shared" si="11"/>
        <v>1</v>
      </c>
      <c r="M752" s="106"/>
    </row>
    <row r="753" spans="1:13">
      <c r="A753" s="645" t="s">
        <v>66</v>
      </c>
      <c r="B753" s="660">
        <v>87026</v>
      </c>
      <c r="C753" s="646" t="s">
        <v>681</v>
      </c>
      <c r="D753" s="647" t="s">
        <v>95</v>
      </c>
      <c r="E753" s="648">
        <v>0.69</v>
      </c>
      <c r="F753" s="649">
        <v>0.69</v>
      </c>
      <c r="G753" s="202">
        <f>IF(P.O.!$F$4="DESONERADO",SINAPI!E753,SINAPI!F753)</f>
        <v>0.69</v>
      </c>
      <c r="H753" s="113"/>
      <c r="I753" s="113"/>
      <c r="K753" s="131">
        <f t="shared" si="11"/>
        <v>1</v>
      </c>
      <c r="M753" s="106"/>
    </row>
    <row r="754" spans="1:13">
      <c r="A754" s="645" t="s">
        <v>66</v>
      </c>
      <c r="B754" s="660">
        <v>87441</v>
      </c>
      <c r="C754" s="646" t="s">
        <v>12346</v>
      </c>
      <c r="D754" s="647" t="s">
        <v>95</v>
      </c>
      <c r="E754" s="648">
        <v>0.47</v>
      </c>
      <c r="F754" s="649">
        <v>0.47</v>
      </c>
      <c r="G754" s="202">
        <f>IF(P.O.!$F$4="DESONERADO",SINAPI!E754,SINAPI!F754)</f>
        <v>0.47</v>
      </c>
      <c r="H754" s="113"/>
      <c r="I754" s="113"/>
      <c r="K754" s="131">
        <f t="shared" si="11"/>
        <v>1</v>
      </c>
      <c r="M754" s="106"/>
    </row>
    <row r="755" spans="1:13">
      <c r="A755" s="645" t="s">
        <v>66</v>
      </c>
      <c r="B755" s="660">
        <v>87442</v>
      </c>
      <c r="C755" s="646" t="s">
        <v>12347</v>
      </c>
      <c r="D755" s="647" t="s">
        <v>95</v>
      </c>
      <c r="E755" s="648">
        <v>0.11</v>
      </c>
      <c r="F755" s="649">
        <v>0.11</v>
      </c>
      <c r="G755" s="202">
        <f>IF(P.O.!$F$4="DESONERADO",SINAPI!E755,SINAPI!F755)</f>
        <v>0.11</v>
      </c>
      <c r="H755" s="113"/>
      <c r="I755" s="113"/>
      <c r="K755" s="131">
        <f t="shared" si="11"/>
        <v>1</v>
      </c>
      <c r="M755" s="106"/>
    </row>
    <row r="756" spans="1:13">
      <c r="A756" s="645" t="s">
        <v>66</v>
      </c>
      <c r="B756" s="660">
        <v>87443</v>
      </c>
      <c r="C756" s="646" t="s">
        <v>12348</v>
      </c>
      <c r="D756" s="647" t="s">
        <v>95</v>
      </c>
      <c r="E756" s="648">
        <v>0.63</v>
      </c>
      <c r="F756" s="649">
        <v>0.63</v>
      </c>
      <c r="G756" s="202">
        <f>IF(P.O.!$F$4="DESONERADO",SINAPI!E756,SINAPI!F756)</f>
        <v>0.63</v>
      </c>
      <c r="H756" s="113"/>
      <c r="I756" s="113"/>
      <c r="K756" s="131">
        <f t="shared" si="11"/>
        <v>1</v>
      </c>
      <c r="M756" s="106"/>
    </row>
    <row r="757" spans="1:13">
      <c r="A757" s="645" t="s">
        <v>66</v>
      </c>
      <c r="B757" s="660">
        <v>87444</v>
      </c>
      <c r="C757" s="646" t="s">
        <v>12349</v>
      </c>
      <c r="D757" s="647" t="s">
        <v>95</v>
      </c>
      <c r="E757" s="648">
        <v>4.2</v>
      </c>
      <c r="F757" s="649">
        <v>4.2</v>
      </c>
      <c r="G757" s="202">
        <f>IF(P.O.!$F$4="DESONERADO",SINAPI!E757,SINAPI!F757)</f>
        <v>4.2</v>
      </c>
      <c r="H757" s="113"/>
      <c r="I757" s="113"/>
      <c r="K757" s="131">
        <f t="shared" si="11"/>
        <v>1</v>
      </c>
      <c r="M757" s="106"/>
    </row>
    <row r="758" spans="1:13">
      <c r="A758" s="645" t="s">
        <v>66</v>
      </c>
      <c r="B758" s="660">
        <v>88387</v>
      </c>
      <c r="C758" s="646" t="s">
        <v>12350</v>
      </c>
      <c r="D758" s="647" t="s">
        <v>95</v>
      </c>
      <c r="E758" s="648">
        <v>0.92</v>
      </c>
      <c r="F758" s="649">
        <v>0.92</v>
      </c>
      <c r="G758" s="202">
        <f>IF(P.O.!$F$4="DESONERADO",SINAPI!E758,SINAPI!F758)</f>
        <v>0.92</v>
      </c>
      <c r="H758" s="113"/>
      <c r="I758" s="113"/>
      <c r="K758" s="131">
        <f t="shared" si="11"/>
        <v>1</v>
      </c>
      <c r="M758" s="106"/>
    </row>
    <row r="759" spans="1:13">
      <c r="A759" s="645" t="s">
        <v>66</v>
      </c>
      <c r="B759" s="660">
        <v>88389</v>
      </c>
      <c r="C759" s="646" t="s">
        <v>12351</v>
      </c>
      <c r="D759" s="647" t="s">
        <v>95</v>
      </c>
      <c r="E759" s="648">
        <v>0.22</v>
      </c>
      <c r="F759" s="649">
        <v>0.22</v>
      </c>
      <c r="G759" s="202">
        <f>IF(P.O.!$F$4="DESONERADO",SINAPI!E759,SINAPI!F759)</f>
        <v>0.22</v>
      </c>
      <c r="H759" s="113"/>
      <c r="I759" s="113"/>
      <c r="K759" s="131">
        <f t="shared" si="11"/>
        <v>1</v>
      </c>
      <c r="M759" s="106"/>
    </row>
    <row r="760" spans="1:13">
      <c r="A760" s="645" t="s">
        <v>66</v>
      </c>
      <c r="B760" s="660">
        <v>88390</v>
      </c>
      <c r="C760" s="646" t="s">
        <v>12352</v>
      </c>
      <c r="D760" s="647" t="s">
        <v>95</v>
      </c>
      <c r="E760" s="648">
        <v>1.07</v>
      </c>
      <c r="F760" s="649">
        <v>1.07</v>
      </c>
      <c r="G760" s="202">
        <f>IF(P.O.!$F$4="DESONERADO",SINAPI!E760,SINAPI!F760)</f>
        <v>1.07</v>
      </c>
      <c r="H760" s="113"/>
      <c r="I760" s="113"/>
      <c r="K760" s="131">
        <f t="shared" si="11"/>
        <v>1</v>
      </c>
      <c r="M760" s="106"/>
    </row>
    <row r="761" spans="1:13">
      <c r="A761" s="645" t="s">
        <v>66</v>
      </c>
      <c r="B761" s="660">
        <v>88391</v>
      </c>
      <c r="C761" s="646" t="s">
        <v>12353</v>
      </c>
      <c r="D761" s="647" t="s">
        <v>95</v>
      </c>
      <c r="E761" s="648">
        <v>3.06</v>
      </c>
      <c r="F761" s="649">
        <v>3.06</v>
      </c>
      <c r="G761" s="202">
        <f>IF(P.O.!$F$4="DESONERADO",SINAPI!E761,SINAPI!F761)</f>
        <v>3.06</v>
      </c>
      <c r="H761" s="113"/>
      <c r="I761" s="113"/>
      <c r="K761" s="131">
        <f t="shared" si="11"/>
        <v>1</v>
      </c>
      <c r="M761" s="106"/>
    </row>
    <row r="762" spans="1:13">
      <c r="A762" s="645" t="s">
        <v>66</v>
      </c>
      <c r="B762" s="660">
        <v>88394</v>
      </c>
      <c r="C762" s="646" t="s">
        <v>12354</v>
      </c>
      <c r="D762" s="647" t="s">
        <v>95</v>
      </c>
      <c r="E762" s="648">
        <v>1.0900000000000001</v>
      </c>
      <c r="F762" s="649">
        <v>1.0900000000000001</v>
      </c>
      <c r="G762" s="202">
        <f>IF(P.O.!$F$4="DESONERADO",SINAPI!E762,SINAPI!F762)</f>
        <v>1.0900000000000001</v>
      </c>
      <c r="H762" s="113"/>
      <c r="I762" s="113"/>
      <c r="K762" s="131">
        <f t="shared" si="11"/>
        <v>1</v>
      </c>
      <c r="M762" s="106"/>
    </row>
    <row r="763" spans="1:13">
      <c r="A763" s="645" t="s">
        <v>66</v>
      </c>
      <c r="B763" s="660">
        <v>88395</v>
      </c>
      <c r="C763" s="646" t="s">
        <v>12355</v>
      </c>
      <c r="D763" s="647" t="s">
        <v>95</v>
      </c>
      <c r="E763" s="648">
        <v>0.27</v>
      </c>
      <c r="F763" s="649">
        <v>0.27</v>
      </c>
      <c r="G763" s="202">
        <f>IF(P.O.!$F$4="DESONERADO",SINAPI!E763,SINAPI!F763)</f>
        <v>0.27</v>
      </c>
      <c r="H763" s="113"/>
      <c r="I763" s="113"/>
      <c r="K763" s="131">
        <f t="shared" si="11"/>
        <v>1</v>
      </c>
      <c r="M763" s="106"/>
    </row>
    <row r="764" spans="1:13">
      <c r="A764" s="645" t="s">
        <v>66</v>
      </c>
      <c r="B764" s="660">
        <v>88396</v>
      </c>
      <c r="C764" s="646" t="s">
        <v>12356</v>
      </c>
      <c r="D764" s="647" t="s">
        <v>95</v>
      </c>
      <c r="E764" s="648">
        <v>1.28</v>
      </c>
      <c r="F764" s="649">
        <v>1.28</v>
      </c>
      <c r="G764" s="202">
        <f>IF(P.O.!$F$4="DESONERADO",SINAPI!E764,SINAPI!F764)</f>
        <v>1.28</v>
      </c>
      <c r="H764" s="113"/>
      <c r="I764" s="113"/>
      <c r="K764" s="131">
        <f t="shared" si="11"/>
        <v>1</v>
      </c>
      <c r="M764" s="106"/>
    </row>
    <row r="765" spans="1:13">
      <c r="A765" s="645" t="s">
        <v>66</v>
      </c>
      <c r="B765" s="660">
        <v>88397</v>
      </c>
      <c r="C765" s="646" t="s">
        <v>12357</v>
      </c>
      <c r="D765" s="647" t="s">
        <v>95</v>
      </c>
      <c r="E765" s="648">
        <v>4.59</v>
      </c>
      <c r="F765" s="649">
        <v>4.59</v>
      </c>
      <c r="G765" s="202">
        <f>IF(P.O.!$F$4="DESONERADO",SINAPI!E765,SINAPI!F765)</f>
        <v>4.59</v>
      </c>
      <c r="H765" s="113"/>
      <c r="I765" s="113"/>
      <c r="K765" s="131">
        <f t="shared" si="11"/>
        <v>1</v>
      </c>
      <c r="M765" s="106"/>
    </row>
    <row r="766" spans="1:13">
      <c r="A766" s="645" t="s">
        <v>66</v>
      </c>
      <c r="B766" s="660">
        <v>88400</v>
      </c>
      <c r="C766" s="646" t="s">
        <v>12358</v>
      </c>
      <c r="D766" s="647" t="s">
        <v>95</v>
      </c>
      <c r="E766" s="648">
        <v>0.87</v>
      </c>
      <c r="F766" s="649">
        <v>0.87</v>
      </c>
      <c r="G766" s="202">
        <f>IF(P.O.!$F$4="DESONERADO",SINAPI!E766,SINAPI!F766)</f>
        <v>0.87</v>
      </c>
      <c r="H766" s="113"/>
      <c r="I766" s="113"/>
      <c r="K766" s="131">
        <f t="shared" si="11"/>
        <v>1</v>
      </c>
      <c r="M766" s="106"/>
    </row>
    <row r="767" spans="1:13">
      <c r="A767" s="645" t="s">
        <v>66</v>
      </c>
      <c r="B767" s="660">
        <v>88401</v>
      </c>
      <c r="C767" s="646" t="s">
        <v>12359</v>
      </c>
      <c r="D767" s="647" t="s">
        <v>95</v>
      </c>
      <c r="E767" s="648">
        <v>0.21</v>
      </c>
      <c r="F767" s="649">
        <v>0.21</v>
      </c>
      <c r="G767" s="202">
        <f>IF(P.O.!$F$4="DESONERADO",SINAPI!E767,SINAPI!F767)</f>
        <v>0.21</v>
      </c>
      <c r="H767" s="113"/>
      <c r="I767" s="113"/>
      <c r="K767" s="131">
        <f t="shared" si="11"/>
        <v>1</v>
      </c>
      <c r="M767" s="106"/>
    </row>
    <row r="768" spans="1:13">
      <c r="A768" s="645" t="s">
        <v>66</v>
      </c>
      <c r="B768" s="660">
        <v>88402</v>
      </c>
      <c r="C768" s="646" t="s">
        <v>12360</v>
      </c>
      <c r="D768" s="647" t="s">
        <v>95</v>
      </c>
      <c r="E768" s="648">
        <v>1.01</v>
      </c>
      <c r="F768" s="649">
        <v>1.01</v>
      </c>
      <c r="G768" s="202">
        <f>IF(P.O.!$F$4="DESONERADO",SINAPI!E768,SINAPI!F768)</f>
        <v>1.01</v>
      </c>
      <c r="H768" s="113"/>
      <c r="I768" s="113"/>
      <c r="K768" s="131">
        <f t="shared" si="11"/>
        <v>1</v>
      </c>
      <c r="M768" s="106"/>
    </row>
    <row r="769" spans="1:13">
      <c r="A769" s="645" t="s">
        <v>66</v>
      </c>
      <c r="B769" s="660">
        <v>88403</v>
      </c>
      <c r="C769" s="646" t="s">
        <v>12361</v>
      </c>
      <c r="D769" s="647" t="s">
        <v>95</v>
      </c>
      <c r="E769" s="648">
        <v>1.83</v>
      </c>
      <c r="F769" s="649">
        <v>1.83</v>
      </c>
      <c r="G769" s="202">
        <f>IF(P.O.!$F$4="DESONERADO",SINAPI!E769,SINAPI!F769)</f>
        <v>1.83</v>
      </c>
      <c r="H769" s="113"/>
      <c r="I769" s="113"/>
      <c r="K769" s="131">
        <f t="shared" si="11"/>
        <v>1</v>
      </c>
      <c r="M769" s="106"/>
    </row>
    <row r="770" spans="1:13">
      <c r="A770" s="645" t="s">
        <v>66</v>
      </c>
      <c r="B770" s="660">
        <v>88419</v>
      </c>
      <c r="C770" s="646" t="s">
        <v>682</v>
      </c>
      <c r="D770" s="647" t="s">
        <v>95</v>
      </c>
      <c r="E770" s="648">
        <v>6.05</v>
      </c>
      <c r="F770" s="649">
        <v>6.05</v>
      </c>
      <c r="G770" s="202">
        <f>IF(P.O.!$F$4="DESONERADO",SINAPI!E770,SINAPI!F770)</f>
        <v>6.05</v>
      </c>
      <c r="H770" s="113"/>
      <c r="I770" s="113"/>
      <c r="K770" s="131">
        <f t="shared" si="11"/>
        <v>1</v>
      </c>
      <c r="M770" s="106"/>
    </row>
    <row r="771" spans="1:13">
      <c r="A771" s="645" t="s">
        <v>66</v>
      </c>
      <c r="B771" s="660">
        <v>88422</v>
      </c>
      <c r="C771" s="646" t="s">
        <v>683</v>
      </c>
      <c r="D771" s="647" t="s">
        <v>95</v>
      </c>
      <c r="E771" s="648">
        <v>1.39</v>
      </c>
      <c r="F771" s="649">
        <v>1.39</v>
      </c>
      <c r="G771" s="202">
        <f>IF(P.O.!$F$4="DESONERADO",SINAPI!E771,SINAPI!F771)</f>
        <v>1.39</v>
      </c>
      <c r="H771" s="113"/>
      <c r="I771" s="113"/>
      <c r="K771" s="131">
        <f t="shared" si="11"/>
        <v>1</v>
      </c>
      <c r="M771" s="106"/>
    </row>
    <row r="772" spans="1:13">
      <c r="A772" s="645" t="s">
        <v>66</v>
      </c>
      <c r="B772" s="660">
        <v>88425</v>
      </c>
      <c r="C772" s="646" t="s">
        <v>684</v>
      </c>
      <c r="D772" s="647" t="s">
        <v>95</v>
      </c>
      <c r="E772" s="648">
        <v>7.56</v>
      </c>
      <c r="F772" s="649">
        <v>7.56</v>
      </c>
      <c r="G772" s="202">
        <f>IF(P.O.!$F$4="DESONERADO",SINAPI!E772,SINAPI!F772)</f>
        <v>7.56</v>
      </c>
      <c r="H772" s="113"/>
      <c r="I772" s="113"/>
      <c r="K772" s="131">
        <f t="shared" si="11"/>
        <v>1</v>
      </c>
      <c r="M772" s="106"/>
    </row>
    <row r="773" spans="1:13">
      <c r="A773" s="645" t="s">
        <v>66</v>
      </c>
      <c r="B773" s="660">
        <v>88427</v>
      </c>
      <c r="C773" s="646" t="s">
        <v>685</v>
      </c>
      <c r="D773" s="647" t="s">
        <v>95</v>
      </c>
      <c r="E773" s="648">
        <v>1.03</v>
      </c>
      <c r="F773" s="649">
        <v>1.03</v>
      </c>
      <c r="G773" s="202">
        <f>IF(P.O.!$F$4="DESONERADO",SINAPI!E773,SINAPI!F773)</f>
        <v>1.03</v>
      </c>
      <c r="H773" s="113"/>
      <c r="I773" s="113"/>
      <c r="K773" s="131">
        <f t="shared" ref="K773:K836" si="12">E773/F773</f>
        <v>1</v>
      </c>
      <c r="M773" s="106"/>
    </row>
    <row r="774" spans="1:13">
      <c r="A774" s="645" t="s">
        <v>66</v>
      </c>
      <c r="B774" s="660">
        <v>88434</v>
      </c>
      <c r="C774" s="646" t="s">
        <v>686</v>
      </c>
      <c r="D774" s="647" t="s">
        <v>95</v>
      </c>
      <c r="E774" s="648">
        <v>8.02</v>
      </c>
      <c r="F774" s="649">
        <v>8.02</v>
      </c>
      <c r="G774" s="202">
        <f>IF(P.O.!$F$4="DESONERADO",SINAPI!E774,SINAPI!F774)</f>
        <v>8.02</v>
      </c>
      <c r="H774" s="113"/>
      <c r="I774" s="113"/>
      <c r="K774" s="131">
        <f t="shared" si="12"/>
        <v>1</v>
      </c>
      <c r="M774" s="106"/>
    </row>
    <row r="775" spans="1:13">
      <c r="A775" s="645" t="s">
        <v>66</v>
      </c>
      <c r="B775" s="660">
        <v>88435</v>
      </c>
      <c r="C775" s="646" t="s">
        <v>687</v>
      </c>
      <c r="D775" s="647" t="s">
        <v>95</v>
      </c>
      <c r="E775" s="648">
        <v>1.85</v>
      </c>
      <c r="F775" s="649">
        <v>1.85</v>
      </c>
      <c r="G775" s="202">
        <f>IF(P.O.!$F$4="DESONERADO",SINAPI!E775,SINAPI!F775)</f>
        <v>1.85</v>
      </c>
      <c r="H775" s="113"/>
      <c r="I775" s="113"/>
      <c r="K775" s="131">
        <f t="shared" si="12"/>
        <v>1</v>
      </c>
      <c r="M775" s="106"/>
    </row>
    <row r="776" spans="1:13">
      <c r="A776" s="645" t="s">
        <v>66</v>
      </c>
      <c r="B776" s="660">
        <v>88436</v>
      </c>
      <c r="C776" s="646" t="s">
        <v>688</v>
      </c>
      <c r="D776" s="647" t="s">
        <v>95</v>
      </c>
      <c r="E776" s="648">
        <v>10.02</v>
      </c>
      <c r="F776" s="649">
        <v>10.02</v>
      </c>
      <c r="G776" s="202">
        <f>IF(P.O.!$F$4="DESONERADO",SINAPI!E776,SINAPI!F776)</f>
        <v>10.02</v>
      </c>
      <c r="H776" s="113"/>
      <c r="I776" s="113"/>
      <c r="K776" s="131">
        <f t="shared" si="12"/>
        <v>1</v>
      </c>
      <c r="M776" s="106"/>
    </row>
    <row r="777" spans="1:13">
      <c r="A777" s="645" t="s">
        <v>66</v>
      </c>
      <c r="B777" s="660">
        <v>88437</v>
      </c>
      <c r="C777" s="646" t="s">
        <v>689</v>
      </c>
      <c r="D777" s="647" t="s">
        <v>95</v>
      </c>
      <c r="E777" s="648">
        <v>1.03</v>
      </c>
      <c r="F777" s="649">
        <v>1.03</v>
      </c>
      <c r="G777" s="202">
        <f>IF(P.O.!$F$4="DESONERADO",SINAPI!E777,SINAPI!F777)</f>
        <v>1.03</v>
      </c>
      <c r="H777" s="113"/>
      <c r="I777" s="113"/>
      <c r="K777" s="131">
        <f t="shared" si="12"/>
        <v>1</v>
      </c>
      <c r="M777" s="106"/>
    </row>
    <row r="778" spans="1:13">
      <c r="A778" s="645" t="s">
        <v>66</v>
      </c>
      <c r="B778" s="660">
        <v>88569</v>
      </c>
      <c r="C778" s="646" t="s">
        <v>690</v>
      </c>
      <c r="D778" s="647" t="s">
        <v>95</v>
      </c>
      <c r="E778" s="648">
        <v>3.96</v>
      </c>
      <c r="F778" s="649">
        <v>3.96</v>
      </c>
      <c r="G778" s="202">
        <f>IF(P.O.!$F$4="DESONERADO",SINAPI!E778,SINAPI!F778)</f>
        <v>3.96</v>
      </c>
      <c r="H778" s="113"/>
      <c r="I778" s="113"/>
      <c r="K778" s="131">
        <f t="shared" si="12"/>
        <v>1</v>
      </c>
      <c r="M778" s="106"/>
    </row>
    <row r="779" spans="1:13">
      <c r="A779" s="645" t="s">
        <v>66</v>
      </c>
      <c r="B779" s="660">
        <v>88570</v>
      </c>
      <c r="C779" s="646" t="s">
        <v>691</v>
      </c>
      <c r="D779" s="647" t="s">
        <v>95</v>
      </c>
      <c r="E779" s="648">
        <v>1.28</v>
      </c>
      <c r="F779" s="649">
        <v>1.28</v>
      </c>
      <c r="G779" s="202">
        <f>IF(P.O.!$F$4="DESONERADO",SINAPI!E779,SINAPI!F779)</f>
        <v>1.28</v>
      </c>
      <c r="H779" s="113"/>
      <c r="I779" s="113"/>
      <c r="K779" s="131">
        <f t="shared" si="12"/>
        <v>1</v>
      </c>
      <c r="M779" s="106"/>
    </row>
    <row r="780" spans="1:13">
      <c r="A780" s="645" t="s">
        <v>66</v>
      </c>
      <c r="B780" s="660">
        <v>88826</v>
      </c>
      <c r="C780" s="646" t="s">
        <v>12362</v>
      </c>
      <c r="D780" s="647" t="s">
        <v>95</v>
      </c>
      <c r="E780" s="648">
        <v>0.34</v>
      </c>
      <c r="F780" s="649">
        <v>0.34</v>
      </c>
      <c r="G780" s="202">
        <f>IF(P.O.!$F$4="DESONERADO",SINAPI!E780,SINAPI!F780)</f>
        <v>0.34</v>
      </c>
      <c r="H780" s="113"/>
      <c r="I780" s="113"/>
      <c r="K780" s="131">
        <f t="shared" si="12"/>
        <v>1</v>
      </c>
      <c r="M780" s="106"/>
    </row>
    <row r="781" spans="1:13">
      <c r="A781" s="645" t="s">
        <v>66</v>
      </c>
      <c r="B781" s="660">
        <v>88827</v>
      </c>
      <c r="C781" s="646" t="s">
        <v>12363</v>
      </c>
      <c r="D781" s="647" t="s">
        <v>95</v>
      </c>
      <c r="E781" s="648">
        <v>0.08</v>
      </c>
      <c r="F781" s="649">
        <v>0.08</v>
      </c>
      <c r="G781" s="202">
        <f>IF(P.O.!$F$4="DESONERADO",SINAPI!E781,SINAPI!F781)</f>
        <v>0.08</v>
      </c>
      <c r="H781" s="113"/>
      <c r="I781" s="113"/>
      <c r="K781" s="131">
        <f t="shared" si="12"/>
        <v>1</v>
      </c>
      <c r="M781" s="106"/>
    </row>
    <row r="782" spans="1:13">
      <c r="A782" s="645" t="s">
        <v>66</v>
      </c>
      <c r="B782" s="660">
        <v>88828</v>
      </c>
      <c r="C782" s="646" t="s">
        <v>12364</v>
      </c>
      <c r="D782" s="647" t="s">
        <v>95</v>
      </c>
      <c r="E782" s="648">
        <v>0.4</v>
      </c>
      <c r="F782" s="649">
        <v>0.4</v>
      </c>
      <c r="G782" s="202">
        <f>IF(P.O.!$F$4="DESONERADO",SINAPI!E782,SINAPI!F782)</f>
        <v>0.4</v>
      </c>
      <c r="H782" s="113"/>
      <c r="I782" s="113"/>
      <c r="K782" s="131">
        <f t="shared" si="12"/>
        <v>1</v>
      </c>
      <c r="M782" s="106"/>
    </row>
    <row r="783" spans="1:13">
      <c r="A783" s="645" t="s">
        <v>66</v>
      </c>
      <c r="B783" s="660">
        <v>88829</v>
      </c>
      <c r="C783" s="646" t="s">
        <v>12365</v>
      </c>
      <c r="D783" s="647" t="s">
        <v>95</v>
      </c>
      <c r="E783" s="648">
        <v>1.22</v>
      </c>
      <c r="F783" s="649">
        <v>1.22</v>
      </c>
      <c r="G783" s="202">
        <f>IF(P.O.!$F$4="DESONERADO",SINAPI!E783,SINAPI!F783)</f>
        <v>1.22</v>
      </c>
      <c r="H783" s="113"/>
      <c r="I783" s="113"/>
      <c r="K783" s="131">
        <f t="shared" si="12"/>
        <v>1</v>
      </c>
      <c r="M783" s="106"/>
    </row>
    <row r="784" spans="1:13">
      <c r="A784" s="645" t="s">
        <v>66</v>
      </c>
      <c r="B784" s="660">
        <v>88832</v>
      </c>
      <c r="C784" s="646" t="s">
        <v>692</v>
      </c>
      <c r="D784" s="647" t="s">
        <v>95</v>
      </c>
      <c r="E784" s="648">
        <v>44.74</v>
      </c>
      <c r="F784" s="649">
        <v>44.74</v>
      </c>
      <c r="G784" s="202">
        <f>IF(P.O.!$F$4="DESONERADO",SINAPI!E784,SINAPI!F784)</f>
        <v>44.74</v>
      </c>
      <c r="H784" s="113"/>
      <c r="I784" s="113"/>
      <c r="K784" s="131">
        <f t="shared" si="12"/>
        <v>1</v>
      </c>
      <c r="M784" s="106"/>
    </row>
    <row r="785" spans="1:13">
      <c r="A785" s="645" t="s">
        <v>66</v>
      </c>
      <c r="B785" s="660">
        <v>88834</v>
      </c>
      <c r="C785" s="646" t="s">
        <v>693</v>
      </c>
      <c r="D785" s="647" t="s">
        <v>95</v>
      </c>
      <c r="E785" s="648">
        <v>11.82</v>
      </c>
      <c r="F785" s="649">
        <v>11.82</v>
      </c>
      <c r="G785" s="202">
        <f>IF(P.O.!$F$4="DESONERADO",SINAPI!E785,SINAPI!F785)</f>
        <v>11.82</v>
      </c>
      <c r="H785" s="113"/>
      <c r="I785" s="113"/>
      <c r="K785" s="131">
        <f t="shared" si="12"/>
        <v>1</v>
      </c>
      <c r="M785" s="106"/>
    </row>
    <row r="786" spans="1:13">
      <c r="A786" s="645" t="s">
        <v>66</v>
      </c>
      <c r="B786" s="660">
        <v>88835</v>
      </c>
      <c r="C786" s="646" t="s">
        <v>694</v>
      </c>
      <c r="D786" s="647" t="s">
        <v>95</v>
      </c>
      <c r="E786" s="648">
        <v>55.93</v>
      </c>
      <c r="F786" s="649">
        <v>55.93</v>
      </c>
      <c r="G786" s="202">
        <f>IF(P.O.!$F$4="DESONERADO",SINAPI!E786,SINAPI!F786)</f>
        <v>55.93</v>
      </c>
      <c r="H786" s="113"/>
      <c r="I786" s="113"/>
      <c r="K786" s="131">
        <f t="shared" si="12"/>
        <v>1</v>
      </c>
      <c r="M786" s="106"/>
    </row>
    <row r="787" spans="1:13">
      <c r="A787" s="645" t="s">
        <v>66</v>
      </c>
      <c r="B787" s="660">
        <v>88836</v>
      </c>
      <c r="C787" s="646" t="s">
        <v>695</v>
      </c>
      <c r="D787" s="647" t="s">
        <v>95</v>
      </c>
      <c r="E787" s="648">
        <v>63.27</v>
      </c>
      <c r="F787" s="649">
        <v>63.27</v>
      </c>
      <c r="G787" s="202">
        <f>IF(P.O.!$F$4="DESONERADO",SINAPI!E787,SINAPI!F787)</f>
        <v>63.27</v>
      </c>
      <c r="H787" s="113"/>
      <c r="I787" s="113"/>
      <c r="K787" s="131">
        <f t="shared" si="12"/>
        <v>1</v>
      </c>
      <c r="M787" s="106"/>
    </row>
    <row r="788" spans="1:13">
      <c r="A788" s="645" t="s">
        <v>66</v>
      </c>
      <c r="B788" s="660">
        <v>88839</v>
      </c>
      <c r="C788" s="646" t="s">
        <v>696</v>
      </c>
      <c r="D788" s="647" t="s">
        <v>95</v>
      </c>
      <c r="E788" s="648">
        <v>31.13</v>
      </c>
      <c r="F788" s="649">
        <v>31.13</v>
      </c>
      <c r="G788" s="202">
        <f>IF(P.O.!$F$4="DESONERADO",SINAPI!E788,SINAPI!F788)</f>
        <v>31.13</v>
      </c>
      <c r="H788" s="113"/>
      <c r="I788" s="113"/>
      <c r="K788" s="131">
        <f t="shared" si="12"/>
        <v>1</v>
      </c>
      <c r="M788" s="106"/>
    </row>
    <row r="789" spans="1:13">
      <c r="A789" s="645" t="s">
        <v>66</v>
      </c>
      <c r="B789" s="660">
        <v>88840</v>
      </c>
      <c r="C789" s="646" t="s">
        <v>697</v>
      </c>
      <c r="D789" s="647" t="s">
        <v>95</v>
      </c>
      <c r="E789" s="648">
        <v>13.71</v>
      </c>
      <c r="F789" s="649">
        <v>13.71</v>
      </c>
      <c r="G789" s="202">
        <f>IF(P.O.!$F$4="DESONERADO",SINAPI!E789,SINAPI!F789)</f>
        <v>13.71</v>
      </c>
      <c r="H789" s="113"/>
      <c r="I789" s="113"/>
      <c r="K789" s="131">
        <f t="shared" si="12"/>
        <v>1</v>
      </c>
      <c r="M789" s="106"/>
    </row>
    <row r="790" spans="1:13">
      <c r="A790" s="645" t="s">
        <v>66</v>
      </c>
      <c r="B790" s="660">
        <v>88841</v>
      </c>
      <c r="C790" s="646" t="s">
        <v>698</v>
      </c>
      <c r="D790" s="647" t="s">
        <v>95</v>
      </c>
      <c r="E790" s="648">
        <v>55.66</v>
      </c>
      <c r="F790" s="649">
        <v>55.66</v>
      </c>
      <c r="G790" s="202">
        <f>IF(P.O.!$F$4="DESONERADO",SINAPI!E790,SINAPI!F790)</f>
        <v>55.66</v>
      </c>
      <c r="H790" s="113"/>
      <c r="I790" s="113"/>
      <c r="K790" s="131">
        <f t="shared" si="12"/>
        <v>1</v>
      </c>
      <c r="M790" s="106"/>
    </row>
    <row r="791" spans="1:13">
      <c r="A791" s="645" t="s">
        <v>66</v>
      </c>
      <c r="B791" s="660">
        <v>88842</v>
      </c>
      <c r="C791" s="646" t="s">
        <v>699</v>
      </c>
      <c r="D791" s="647" t="s">
        <v>95</v>
      </c>
      <c r="E791" s="648">
        <v>77.44</v>
      </c>
      <c r="F791" s="649">
        <v>77.44</v>
      </c>
      <c r="G791" s="202">
        <f>IF(P.O.!$F$4="DESONERADO",SINAPI!E791,SINAPI!F791)</f>
        <v>77.44</v>
      </c>
      <c r="H791" s="113"/>
      <c r="I791" s="113"/>
      <c r="K791" s="131">
        <f t="shared" si="12"/>
        <v>1</v>
      </c>
      <c r="M791" s="106"/>
    </row>
    <row r="792" spans="1:13">
      <c r="A792" s="645" t="s">
        <v>66</v>
      </c>
      <c r="B792" s="660">
        <v>88847</v>
      </c>
      <c r="C792" s="646" t="s">
        <v>700</v>
      </c>
      <c r="D792" s="647" t="s">
        <v>95</v>
      </c>
      <c r="E792" s="648">
        <v>22.82</v>
      </c>
      <c r="F792" s="649">
        <v>22.82</v>
      </c>
      <c r="G792" s="202">
        <f>IF(P.O.!$F$4="DESONERADO",SINAPI!E792,SINAPI!F792)</f>
        <v>22.82</v>
      </c>
      <c r="H792" s="113"/>
      <c r="I792" s="113"/>
      <c r="K792" s="131">
        <f t="shared" si="12"/>
        <v>1</v>
      </c>
      <c r="M792" s="106"/>
    </row>
    <row r="793" spans="1:13">
      <c r="A793" s="645" t="s">
        <v>66</v>
      </c>
      <c r="B793" s="660">
        <v>88848</v>
      </c>
      <c r="C793" s="646" t="s">
        <v>701</v>
      </c>
      <c r="D793" s="647" t="s">
        <v>95</v>
      </c>
      <c r="E793" s="648">
        <v>9.3800000000000008</v>
      </c>
      <c r="F793" s="649">
        <v>9.3800000000000008</v>
      </c>
      <c r="G793" s="202">
        <f>IF(P.O.!$F$4="DESONERADO",SINAPI!E793,SINAPI!F793)</f>
        <v>9.3800000000000008</v>
      </c>
      <c r="H793" s="113"/>
      <c r="I793" s="113"/>
      <c r="K793" s="131">
        <f t="shared" si="12"/>
        <v>1</v>
      </c>
      <c r="M793" s="106"/>
    </row>
    <row r="794" spans="1:13">
      <c r="A794" s="645" t="s">
        <v>66</v>
      </c>
      <c r="B794" s="660">
        <v>88853</v>
      </c>
      <c r="C794" s="646" t="s">
        <v>702</v>
      </c>
      <c r="D794" s="647" t="s">
        <v>95</v>
      </c>
      <c r="E794" s="648">
        <v>0.19</v>
      </c>
      <c r="F794" s="649">
        <v>0.19</v>
      </c>
      <c r="G794" s="202">
        <f>IF(P.O.!$F$4="DESONERADO",SINAPI!E794,SINAPI!F794)</f>
        <v>0.19</v>
      </c>
      <c r="H794" s="113"/>
      <c r="I794" s="113"/>
      <c r="K794" s="131">
        <f t="shared" si="12"/>
        <v>1</v>
      </c>
      <c r="M794" s="106"/>
    </row>
    <row r="795" spans="1:13">
      <c r="A795" s="645" t="s">
        <v>66</v>
      </c>
      <c r="B795" s="660">
        <v>88854</v>
      </c>
      <c r="C795" s="646" t="s">
        <v>703</v>
      </c>
      <c r="D795" s="647" t="s">
        <v>95</v>
      </c>
      <c r="E795" s="648">
        <v>0.04</v>
      </c>
      <c r="F795" s="649">
        <v>0.04</v>
      </c>
      <c r="G795" s="202">
        <f>IF(P.O.!$F$4="DESONERADO",SINAPI!E795,SINAPI!F795)</f>
        <v>0.04</v>
      </c>
      <c r="H795" s="113"/>
      <c r="I795" s="113"/>
      <c r="K795" s="131">
        <f t="shared" si="12"/>
        <v>1</v>
      </c>
      <c r="M795" s="106"/>
    </row>
    <row r="796" spans="1:13">
      <c r="A796" s="645" t="s">
        <v>66</v>
      </c>
      <c r="B796" s="660">
        <v>88855</v>
      </c>
      <c r="C796" s="646" t="s">
        <v>31433</v>
      </c>
      <c r="D796" s="647" t="s">
        <v>95</v>
      </c>
      <c r="E796" s="648">
        <v>3.21</v>
      </c>
      <c r="F796" s="649">
        <v>3.21</v>
      </c>
      <c r="G796" s="202">
        <f>IF(P.O.!$F$4="DESONERADO",SINAPI!E796,SINAPI!F796)</f>
        <v>3.21</v>
      </c>
      <c r="H796" s="113"/>
      <c r="I796" s="113"/>
      <c r="K796" s="131">
        <f t="shared" si="12"/>
        <v>1</v>
      </c>
      <c r="M796" s="106"/>
    </row>
    <row r="797" spans="1:13">
      <c r="A797" s="645" t="s">
        <v>66</v>
      </c>
      <c r="B797" s="660">
        <v>88856</v>
      </c>
      <c r="C797" s="646" t="s">
        <v>31434</v>
      </c>
      <c r="D797" s="647" t="s">
        <v>95</v>
      </c>
      <c r="E797" s="648">
        <v>0.88</v>
      </c>
      <c r="F797" s="649">
        <v>0.88</v>
      </c>
      <c r="G797" s="202">
        <f>IF(P.O.!$F$4="DESONERADO",SINAPI!E797,SINAPI!F797)</f>
        <v>0.88</v>
      </c>
      <c r="H797" s="113"/>
      <c r="I797" s="113"/>
      <c r="K797" s="131">
        <f t="shared" si="12"/>
        <v>1</v>
      </c>
      <c r="M797" s="106"/>
    </row>
    <row r="798" spans="1:13">
      <c r="A798" s="645" t="s">
        <v>66</v>
      </c>
      <c r="B798" s="660">
        <v>88857</v>
      </c>
      <c r="C798" s="646" t="s">
        <v>704</v>
      </c>
      <c r="D798" s="647" t="s">
        <v>95</v>
      </c>
      <c r="E798" s="648">
        <v>28.44</v>
      </c>
      <c r="F798" s="649">
        <v>28.44</v>
      </c>
      <c r="G798" s="202">
        <f>IF(P.O.!$F$4="DESONERADO",SINAPI!E798,SINAPI!F798)</f>
        <v>28.44</v>
      </c>
      <c r="H798" s="113"/>
      <c r="I798" s="113"/>
      <c r="K798" s="131">
        <f t="shared" si="12"/>
        <v>1</v>
      </c>
      <c r="M798" s="106"/>
    </row>
    <row r="799" spans="1:13">
      <c r="A799" s="645" t="s">
        <v>66</v>
      </c>
      <c r="B799" s="660">
        <v>88858</v>
      </c>
      <c r="C799" s="646" t="s">
        <v>705</v>
      </c>
      <c r="D799" s="647" t="s">
        <v>95</v>
      </c>
      <c r="E799" s="648">
        <v>7.51</v>
      </c>
      <c r="F799" s="649">
        <v>7.51</v>
      </c>
      <c r="G799" s="202">
        <f>IF(P.O.!$F$4="DESONERADO",SINAPI!E799,SINAPI!F799)</f>
        <v>7.51</v>
      </c>
      <c r="H799" s="113"/>
      <c r="I799" s="113"/>
      <c r="K799" s="131">
        <f t="shared" si="12"/>
        <v>1</v>
      </c>
      <c r="M799" s="106"/>
    </row>
    <row r="800" spans="1:13">
      <c r="A800" s="645" t="s">
        <v>66</v>
      </c>
      <c r="B800" s="660">
        <v>88859</v>
      </c>
      <c r="C800" s="646" t="s">
        <v>706</v>
      </c>
      <c r="D800" s="647" t="s">
        <v>95</v>
      </c>
      <c r="E800" s="648">
        <v>25.29</v>
      </c>
      <c r="F800" s="649">
        <v>25.29</v>
      </c>
      <c r="G800" s="202">
        <f>IF(P.O.!$F$4="DESONERADO",SINAPI!E800,SINAPI!F800)</f>
        <v>25.29</v>
      </c>
      <c r="H800" s="113"/>
      <c r="I800" s="113"/>
      <c r="K800" s="131">
        <f t="shared" si="12"/>
        <v>1</v>
      </c>
      <c r="M800" s="106"/>
    </row>
    <row r="801" spans="1:13">
      <c r="A801" s="645" t="s">
        <v>66</v>
      </c>
      <c r="B801" s="660">
        <v>88860</v>
      </c>
      <c r="C801" s="646" t="s">
        <v>707</v>
      </c>
      <c r="D801" s="647" t="s">
        <v>95</v>
      </c>
      <c r="E801" s="648">
        <v>6.68</v>
      </c>
      <c r="F801" s="649">
        <v>6.68</v>
      </c>
      <c r="G801" s="202">
        <f>IF(P.O.!$F$4="DESONERADO",SINAPI!E801,SINAPI!F801)</f>
        <v>6.68</v>
      </c>
      <c r="H801" s="113"/>
      <c r="I801" s="113"/>
      <c r="K801" s="131">
        <f t="shared" si="12"/>
        <v>1</v>
      </c>
      <c r="M801" s="106"/>
    </row>
    <row r="802" spans="1:13">
      <c r="A802" s="645" t="s">
        <v>66</v>
      </c>
      <c r="B802" s="660">
        <v>88900</v>
      </c>
      <c r="C802" s="646" t="s">
        <v>708</v>
      </c>
      <c r="D802" s="647" t="s">
        <v>95</v>
      </c>
      <c r="E802" s="648">
        <v>52.17</v>
      </c>
      <c r="F802" s="649">
        <v>52.17</v>
      </c>
      <c r="G802" s="202">
        <f>IF(P.O.!$F$4="DESONERADO",SINAPI!E802,SINAPI!F802)</f>
        <v>52.17</v>
      </c>
      <c r="H802" s="113"/>
      <c r="I802" s="113"/>
      <c r="K802" s="131">
        <f t="shared" si="12"/>
        <v>1</v>
      </c>
      <c r="M802" s="106"/>
    </row>
    <row r="803" spans="1:13">
      <c r="A803" s="645" t="s">
        <v>66</v>
      </c>
      <c r="B803" s="660">
        <v>88902</v>
      </c>
      <c r="C803" s="646" t="s">
        <v>709</v>
      </c>
      <c r="D803" s="647" t="s">
        <v>95</v>
      </c>
      <c r="E803" s="648">
        <v>13.78</v>
      </c>
      <c r="F803" s="649">
        <v>13.78</v>
      </c>
      <c r="G803" s="202">
        <f>IF(P.O.!$F$4="DESONERADO",SINAPI!E803,SINAPI!F803)</f>
        <v>13.78</v>
      </c>
      <c r="H803" s="113"/>
      <c r="I803" s="113"/>
      <c r="K803" s="131">
        <f t="shared" si="12"/>
        <v>1</v>
      </c>
      <c r="M803" s="106"/>
    </row>
    <row r="804" spans="1:13">
      <c r="A804" s="645" t="s">
        <v>66</v>
      </c>
      <c r="B804" s="660">
        <v>88903</v>
      </c>
      <c r="C804" s="646" t="s">
        <v>710</v>
      </c>
      <c r="D804" s="647" t="s">
        <v>95</v>
      </c>
      <c r="E804" s="648">
        <v>65.22</v>
      </c>
      <c r="F804" s="649">
        <v>65.22</v>
      </c>
      <c r="G804" s="202">
        <f>IF(P.O.!$F$4="DESONERADO",SINAPI!E804,SINAPI!F804)</f>
        <v>65.22</v>
      </c>
      <c r="H804" s="113"/>
      <c r="I804" s="113"/>
      <c r="K804" s="131">
        <f t="shared" si="12"/>
        <v>1</v>
      </c>
      <c r="M804" s="106"/>
    </row>
    <row r="805" spans="1:13">
      <c r="A805" s="645" t="s">
        <v>66</v>
      </c>
      <c r="B805" s="660">
        <v>88904</v>
      </c>
      <c r="C805" s="646" t="s">
        <v>711</v>
      </c>
      <c r="D805" s="647" t="s">
        <v>95</v>
      </c>
      <c r="E805" s="648">
        <v>89.12</v>
      </c>
      <c r="F805" s="649">
        <v>89.12</v>
      </c>
      <c r="G805" s="202">
        <f>IF(P.O.!$F$4="DESONERADO",SINAPI!E805,SINAPI!F805)</f>
        <v>89.12</v>
      </c>
      <c r="H805" s="113"/>
      <c r="I805" s="113"/>
      <c r="K805" s="131">
        <f t="shared" si="12"/>
        <v>1</v>
      </c>
      <c r="M805" s="106"/>
    </row>
    <row r="806" spans="1:13">
      <c r="A806" s="645" t="s">
        <v>66</v>
      </c>
      <c r="B806" s="660">
        <v>89009</v>
      </c>
      <c r="C806" s="646" t="s">
        <v>712</v>
      </c>
      <c r="D806" s="647" t="s">
        <v>95</v>
      </c>
      <c r="E806" s="648">
        <v>38.56</v>
      </c>
      <c r="F806" s="649">
        <v>38.56</v>
      </c>
      <c r="G806" s="202">
        <f>IF(P.O.!$F$4="DESONERADO",SINAPI!E806,SINAPI!F806)</f>
        <v>38.56</v>
      </c>
      <c r="H806" s="113"/>
      <c r="I806" s="113"/>
      <c r="K806" s="131">
        <f t="shared" si="12"/>
        <v>1</v>
      </c>
      <c r="M806" s="106"/>
    </row>
    <row r="807" spans="1:13">
      <c r="A807" s="645" t="s">
        <v>66</v>
      </c>
      <c r="B807" s="660">
        <v>89010</v>
      </c>
      <c r="C807" s="646" t="s">
        <v>713</v>
      </c>
      <c r="D807" s="647" t="s">
        <v>95</v>
      </c>
      <c r="E807" s="648">
        <v>16.98</v>
      </c>
      <c r="F807" s="649">
        <v>16.98</v>
      </c>
      <c r="G807" s="202">
        <f>IF(P.O.!$F$4="DESONERADO",SINAPI!E807,SINAPI!F807)</f>
        <v>16.98</v>
      </c>
      <c r="H807" s="113"/>
      <c r="I807" s="113"/>
      <c r="K807" s="131">
        <f t="shared" si="12"/>
        <v>1</v>
      </c>
      <c r="M807" s="106"/>
    </row>
    <row r="808" spans="1:13">
      <c r="A808" s="645" t="s">
        <v>66</v>
      </c>
      <c r="B808" s="660">
        <v>89011</v>
      </c>
      <c r="C808" s="646" t="s">
        <v>714</v>
      </c>
      <c r="D808" s="647" t="s">
        <v>95</v>
      </c>
      <c r="E808" s="648">
        <v>27.44</v>
      </c>
      <c r="F808" s="649">
        <v>27.44</v>
      </c>
      <c r="G808" s="202">
        <f>IF(P.O.!$F$4="DESONERADO",SINAPI!E808,SINAPI!F808)</f>
        <v>27.44</v>
      </c>
      <c r="H808" s="113"/>
      <c r="I808" s="113"/>
      <c r="K808" s="131">
        <f t="shared" si="12"/>
        <v>1</v>
      </c>
      <c r="M808" s="106"/>
    </row>
    <row r="809" spans="1:13">
      <c r="A809" s="645" t="s">
        <v>66</v>
      </c>
      <c r="B809" s="660">
        <v>89012</v>
      </c>
      <c r="C809" s="646" t="s">
        <v>715</v>
      </c>
      <c r="D809" s="647" t="s">
        <v>95</v>
      </c>
      <c r="E809" s="648">
        <v>7.25</v>
      </c>
      <c r="F809" s="649">
        <v>7.25</v>
      </c>
      <c r="G809" s="202">
        <f>IF(P.O.!$F$4="DESONERADO",SINAPI!E809,SINAPI!F809)</f>
        <v>7.25</v>
      </c>
      <c r="H809" s="113"/>
      <c r="I809" s="113"/>
      <c r="K809" s="131">
        <f t="shared" si="12"/>
        <v>1</v>
      </c>
      <c r="M809" s="106"/>
    </row>
    <row r="810" spans="1:13">
      <c r="A810" s="645" t="s">
        <v>66</v>
      </c>
      <c r="B810" s="660">
        <v>89013</v>
      </c>
      <c r="C810" s="646" t="s">
        <v>716</v>
      </c>
      <c r="D810" s="647" t="s">
        <v>95</v>
      </c>
      <c r="E810" s="648">
        <v>126.31</v>
      </c>
      <c r="F810" s="649">
        <v>126.31</v>
      </c>
      <c r="G810" s="202">
        <f>IF(P.O.!$F$4="DESONERADO",SINAPI!E810,SINAPI!F810)</f>
        <v>126.31</v>
      </c>
      <c r="H810" s="113"/>
      <c r="I810" s="113"/>
      <c r="K810" s="131">
        <f t="shared" si="12"/>
        <v>1</v>
      </c>
      <c r="M810" s="106"/>
    </row>
    <row r="811" spans="1:13">
      <c r="A811" s="645" t="s">
        <v>66</v>
      </c>
      <c r="B811" s="660">
        <v>89014</v>
      </c>
      <c r="C811" s="646" t="s">
        <v>717</v>
      </c>
      <c r="D811" s="647" t="s">
        <v>95</v>
      </c>
      <c r="E811" s="648">
        <v>55.64</v>
      </c>
      <c r="F811" s="649">
        <v>55.64</v>
      </c>
      <c r="G811" s="202">
        <f>IF(P.O.!$F$4="DESONERADO",SINAPI!E811,SINAPI!F811)</f>
        <v>55.64</v>
      </c>
      <c r="H811" s="113"/>
      <c r="I811" s="113"/>
      <c r="K811" s="131">
        <f t="shared" si="12"/>
        <v>1</v>
      </c>
      <c r="M811" s="106"/>
    </row>
    <row r="812" spans="1:13">
      <c r="A812" s="645" t="s">
        <v>66</v>
      </c>
      <c r="B812" s="660">
        <v>89015</v>
      </c>
      <c r="C812" s="646" t="s">
        <v>718</v>
      </c>
      <c r="D812" s="647" t="s">
        <v>95</v>
      </c>
      <c r="E812" s="648">
        <v>3.7</v>
      </c>
      <c r="F812" s="649">
        <v>3.7</v>
      </c>
      <c r="G812" s="202">
        <f>IF(P.O.!$F$4="DESONERADO",SINAPI!E812,SINAPI!F812)</f>
        <v>3.7</v>
      </c>
      <c r="H812" s="113"/>
      <c r="I812" s="113"/>
      <c r="K812" s="131">
        <f t="shared" si="12"/>
        <v>1</v>
      </c>
      <c r="M812" s="106"/>
    </row>
    <row r="813" spans="1:13">
      <c r="A813" s="645" t="s">
        <v>66</v>
      </c>
      <c r="B813" s="660">
        <v>89016</v>
      </c>
      <c r="C813" s="646" t="s">
        <v>719</v>
      </c>
      <c r="D813" s="647" t="s">
        <v>95</v>
      </c>
      <c r="E813" s="648">
        <v>0.98</v>
      </c>
      <c r="F813" s="649">
        <v>0.98</v>
      </c>
      <c r="G813" s="202">
        <f>IF(P.O.!$F$4="DESONERADO",SINAPI!E813,SINAPI!F813)</f>
        <v>0.98</v>
      </c>
      <c r="H813" s="113"/>
      <c r="I813" s="113"/>
      <c r="K813" s="131">
        <f t="shared" si="12"/>
        <v>1</v>
      </c>
      <c r="M813" s="106"/>
    </row>
    <row r="814" spans="1:13">
      <c r="A814" s="645" t="s">
        <v>66</v>
      </c>
      <c r="B814" s="660">
        <v>89017</v>
      </c>
      <c r="C814" s="646" t="s">
        <v>720</v>
      </c>
      <c r="D814" s="647" t="s">
        <v>95</v>
      </c>
      <c r="E814" s="648">
        <v>38.32</v>
      </c>
      <c r="F814" s="649">
        <v>38.32</v>
      </c>
      <c r="G814" s="202">
        <f>IF(P.O.!$F$4="DESONERADO",SINAPI!E814,SINAPI!F814)</f>
        <v>38.32</v>
      </c>
      <c r="H814" s="113"/>
      <c r="I814" s="113"/>
      <c r="K814" s="131">
        <f t="shared" si="12"/>
        <v>1</v>
      </c>
      <c r="M814" s="106"/>
    </row>
    <row r="815" spans="1:13">
      <c r="A815" s="645" t="s">
        <v>66</v>
      </c>
      <c r="B815" s="660">
        <v>89018</v>
      </c>
      <c r="C815" s="646" t="s">
        <v>721</v>
      </c>
      <c r="D815" s="647" t="s">
        <v>95</v>
      </c>
      <c r="E815" s="648">
        <v>16.88</v>
      </c>
      <c r="F815" s="649">
        <v>16.88</v>
      </c>
      <c r="G815" s="202">
        <f>IF(P.O.!$F$4="DESONERADO",SINAPI!E815,SINAPI!F815)</f>
        <v>16.88</v>
      </c>
      <c r="H815" s="113"/>
      <c r="I815" s="113"/>
      <c r="K815" s="131">
        <f t="shared" si="12"/>
        <v>1</v>
      </c>
      <c r="M815" s="106"/>
    </row>
    <row r="816" spans="1:13">
      <c r="A816" s="645" t="s">
        <v>66</v>
      </c>
      <c r="B816" s="660">
        <v>89019</v>
      </c>
      <c r="C816" s="646" t="s">
        <v>31435</v>
      </c>
      <c r="D816" s="647" t="s">
        <v>95</v>
      </c>
      <c r="E816" s="648">
        <v>0.26</v>
      </c>
      <c r="F816" s="649">
        <v>0.26</v>
      </c>
      <c r="G816" s="202">
        <f>IF(P.O.!$F$4="DESONERADO",SINAPI!E816,SINAPI!F816)</f>
        <v>0.26</v>
      </c>
      <c r="H816" s="113"/>
      <c r="I816" s="113"/>
      <c r="K816" s="131">
        <f t="shared" si="12"/>
        <v>1</v>
      </c>
      <c r="M816" s="106"/>
    </row>
    <row r="817" spans="1:13">
      <c r="A817" s="645" t="s">
        <v>66</v>
      </c>
      <c r="B817" s="660">
        <v>89020</v>
      </c>
      <c r="C817" s="646" t="s">
        <v>31436</v>
      </c>
      <c r="D817" s="647" t="s">
        <v>95</v>
      </c>
      <c r="E817" s="648">
        <v>0.06</v>
      </c>
      <c r="F817" s="649">
        <v>0.06</v>
      </c>
      <c r="G817" s="202">
        <f>IF(P.O.!$F$4="DESONERADO",SINAPI!E817,SINAPI!F817)</f>
        <v>0.06</v>
      </c>
      <c r="H817" s="113"/>
      <c r="I817" s="113"/>
      <c r="K817" s="131">
        <f t="shared" si="12"/>
        <v>1</v>
      </c>
      <c r="M817" s="106"/>
    </row>
    <row r="818" spans="1:13">
      <c r="A818" s="645" t="s">
        <v>66</v>
      </c>
      <c r="B818" s="660">
        <v>89023</v>
      </c>
      <c r="C818" s="646" t="s">
        <v>12366</v>
      </c>
      <c r="D818" s="647" t="s">
        <v>95</v>
      </c>
      <c r="E818" s="648">
        <v>3.48</v>
      </c>
      <c r="F818" s="649">
        <v>3.48</v>
      </c>
      <c r="G818" s="202">
        <f>IF(P.O.!$F$4="DESONERADO",SINAPI!E818,SINAPI!F818)</f>
        <v>3.48</v>
      </c>
      <c r="H818" s="113"/>
      <c r="I818" s="113"/>
      <c r="K818" s="131">
        <f t="shared" si="12"/>
        <v>1</v>
      </c>
      <c r="M818" s="106"/>
    </row>
    <row r="819" spans="1:13">
      <c r="A819" s="645" t="s">
        <v>66</v>
      </c>
      <c r="B819" s="660">
        <v>89024</v>
      </c>
      <c r="C819" s="646" t="s">
        <v>12367</v>
      </c>
      <c r="D819" s="647" t="s">
        <v>95</v>
      </c>
      <c r="E819" s="648">
        <v>1.28</v>
      </c>
      <c r="F819" s="649">
        <v>1.28</v>
      </c>
      <c r="G819" s="202">
        <f>IF(P.O.!$F$4="DESONERADO",SINAPI!E819,SINAPI!F819)</f>
        <v>1.28</v>
      </c>
      <c r="H819" s="113"/>
      <c r="I819" s="113"/>
      <c r="K819" s="131">
        <f t="shared" si="12"/>
        <v>1</v>
      </c>
      <c r="M819" s="106"/>
    </row>
    <row r="820" spans="1:13">
      <c r="A820" s="645" t="s">
        <v>66</v>
      </c>
      <c r="B820" s="660">
        <v>89025</v>
      </c>
      <c r="C820" s="646" t="s">
        <v>12368</v>
      </c>
      <c r="D820" s="647" t="s">
        <v>95</v>
      </c>
      <c r="E820" s="648">
        <v>4.6399999999999997</v>
      </c>
      <c r="F820" s="649">
        <v>4.6399999999999997</v>
      </c>
      <c r="G820" s="202">
        <f>IF(P.O.!$F$4="DESONERADO",SINAPI!E820,SINAPI!F820)</f>
        <v>4.6399999999999997</v>
      </c>
      <c r="H820" s="113"/>
      <c r="I820" s="113"/>
      <c r="K820" s="131">
        <f t="shared" si="12"/>
        <v>1</v>
      </c>
      <c r="M820" s="106"/>
    </row>
    <row r="821" spans="1:13">
      <c r="A821" s="645" t="s">
        <v>66</v>
      </c>
      <c r="B821" s="660">
        <v>89026</v>
      </c>
      <c r="C821" s="646" t="s">
        <v>12369</v>
      </c>
      <c r="D821" s="647" t="s">
        <v>95</v>
      </c>
      <c r="E821" s="648">
        <v>169.44</v>
      </c>
      <c r="F821" s="649">
        <v>169.44</v>
      </c>
      <c r="G821" s="202">
        <f>IF(P.O.!$F$4="DESONERADO",SINAPI!E821,SINAPI!F821)</f>
        <v>169.44</v>
      </c>
      <c r="H821" s="113"/>
      <c r="I821" s="113"/>
      <c r="K821" s="131">
        <f t="shared" si="12"/>
        <v>1</v>
      </c>
      <c r="M821" s="106"/>
    </row>
    <row r="822" spans="1:13">
      <c r="A822" s="645" t="s">
        <v>66</v>
      </c>
      <c r="B822" s="660">
        <v>89029</v>
      </c>
      <c r="C822" s="646" t="s">
        <v>722</v>
      </c>
      <c r="D822" s="647" t="s">
        <v>95</v>
      </c>
      <c r="E822" s="648">
        <v>29.74</v>
      </c>
      <c r="F822" s="649">
        <v>29.74</v>
      </c>
      <c r="G822" s="202">
        <f>IF(P.O.!$F$4="DESONERADO",SINAPI!E822,SINAPI!F822)</f>
        <v>29.74</v>
      </c>
      <c r="H822" s="113"/>
      <c r="I822" s="113"/>
      <c r="K822" s="131">
        <f t="shared" si="12"/>
        <v>1</v>
      </c>
      <c r="M822" s="106"/>
    </row>
    <row r="823" spans="1:13">
      <c r="A823" s="645" t="s">
        <v>66</v>
      </c>
      <c r="B823" s="660">
        <v>89030</v>
      </c>
      <c r="C823" s="646" t="s">
        <v>723</v>
      </c>
      <c r="D823" s="647" t="s">
        <v>95</v>
      </c>
      <c r="E823" s="648">
        <v>13.1</v>
      </c>
      <c r="F823" s="649">
        <v>13.1</v>
      </c>
      <c r="G823" s="202">
        <f>IF(P.O.!$F$4="DESONERADO",SINAPI!E823,SINAPI!F823)</f>
        <v>13.1</v>
      </c>
      <c r="H823" s="113"/>
      <c r="I823" s="113"/>
      <c r="K823" s="131">
        <f t="shared" si="12"/>
        <v>1</v>
      </c>
      <c r="M823" s="106"/>
    </row>
    <row r="824" spans="1:13">
      <c r="A824" s="645" t="s">
        <v>66</v>
      </c>
      <c r="B824" s="660">
        <v>89033</v>
      </c>
      <c r="C824" s="646" t="s">
        <v>724</v>
      </c>
      <c r="D824" s="647" t="s">
        <v>95</v>
      </c>
      <c r="E824" s="648">
        <v>13.22</v>
      </c>
      <c r="F824" s="649">
        <v>13.22</v>
      </c>
      <c r="G824" s="202">
        <f>IF(P.O.!$F$4="DESONERADO",SINAPI!E824,SINAPI!F824)</f>
        <v>13.22</v>
      </c>
      <c r="H824" s="113"/>
      <c r="I824" s="113"/>
      <c r="K824" s="131">
        <f t="shared" si="12"/>
        <v>1</v>
      </c>
      <c r="M824" s="106"/>
    </row>
    <row r="825" spans="1:13">
      <c r="A825" s="645" t="s">
        <v>66</v>
      </c>
      <c r="B825" s="660">
        <v>89034</v>
      </c>
      <c r="C825" s="646" t="s">
        <v>725</v>
      </c>
      <c r="D825" s="647" t="s">
        <v>95</v>
      </c>
      <c r="E825" s="648">
        <v>3.54</v>
      </c>
      <c r="F825" s="649">
        <v>3.54</v>
      </c>
      <c r="G825" s="202">
        <f>IF(P.O.!$F$4="DESONERADO",SINAPI!E825,SINAPI!F825)</f>
        <v>3.54</v>
      </c>
      <c r="H825" s="113"/>
      <c r="I825" s="113"/>
      <c r="K825" s="131">
        <f t="shared" si="12"/>
        <v>1</v>
      </c>
      <c r="M825" s="106"/>
    </row>
    <row r="826" spans="1:13">
      <c r="A826" s="645" t="s">
        <v>66</v>
      </c>
      <c r="B826" s="660">
        <v>89128</v>
      </c>
      <c r="C826" s="646" t="s">
        <v>726</v>
      </c>
      <c r="D826" s="647" t="s">
        <v>95</v>
      </c>
      <c r="E826" s="648">
        <v>34.72</v>
      </c>
      <c r="F826" s="649">
        <v>34.72</v>
      </c>
      <c r="G826" s="202">
        <f>IF(P.O.!$F$4="DESONERADO",SINAPI!E826,SINAPI!F826)</f>
        <v>34.72</v>
      </c>
      <c r="H826" s="113"/>
      <c r="I826" s="113"/>
      <c r="K826" s="131">
        <f t="shared" si="12"/>
        <v>1</v>
      </c>
      <c r="M826" s="106"/>
    </row>
    <row r="827" spans="1:13">
      <c r="A827" s="645" t="s">
        <v>66</v>
      </c>
      <c r="B827" s="660">
        <v>89129</v>
      </c>
      <c r="C827" s="646" t="s">
        <v>727</v>
      </c>
      <c r="D827" s="647" t="s">
        <v>95</v>
      </c>
      <c r="E827" s="648">
        <v>9.17</v>
      </c>
      <c r="F827" s="649">
        <v>9.17</v>
      </c>
      <c r="G827" s="202">
        <f>IF(P.O.!$F$4="DESONERADO",SINAPI!E827,SINAPI!F827)</f>
        <v>9.17</v>
      </c>
      <c r="H827" s="113"/>
      <c r="I827" s="113"/>
      <c r="K827" s="131">
        <f t="shared" si="12"/>
        <v>1</v>
      </c>
      <c r="M827" s="106"/>
    </row>
    <row r="828" spans="1:13">
      <c r="A828" s="645" t="s">
        <v>66</v>
      </c>
      <c r="B828" s="660">
        <v>89130</v>
      </c>
      <c r="C828" s="646" t="s">
        <v>728</v>
      </c>
      <c r="D828" s="647" t="s">
        <v>95</v>
      </c>
      <c r="E828" s="648">
        <v>48.14</v>
      </c>
      <c r="F828" s="649">
        <v>48.14</v>
      </c>
      <c r="G828" s="202">
        <f>IF(P.O.!$F$4="DESONERADO",SINAPI!E828,SINAPI!F828)</f>
        <v>48.14</v>
      </c>
      <c r="H828" s="113"/>
      <c r="I828" s="113"/>
      <c r="K828" s="131">
        <f t="shared" si="12"/>
        <v>1</v>
      </c>
      <c r="M828" s="106"/>
    </row>
    <row r="829" spans="1:13">
      <c r="A829" s="645" t="s">
        <v>66</v>
      </c>
      <c r="B829" s="660">
        <v>89131</v>
      </c>
      <c r="C829" s="646" t="s">
        <v>729</v>
      </c>
      <c r="D829" s="647" t="s">
        <v>95</v>
      </c>
      <c r="E829" s="648">
        <v>12.72</v>
      </c>
      <c r="F829" s="649">
        <v>12.72</v>
      </c>
      <c r="G829" s="202">
        <f>IF(P.O.!$F$4="DESONERADO",SINAPI!E829,SINAPI!F829)</f>
        <v>12.72</v>
      </c>
      <c r="H829" s="113"/>
      <c r="I829" s="113"/>
      <c r="K829" s="131">
        <f t="shared" si="12"/>
        <v>1</v>
      </c>
      <c r="M829" s="106"/>
    </row>
    <row r="830" spans="1:13">
      <c r="A830" s="645" t="s">
        <v>66</v>
      </c>
      <c r="B830" s="660">
        <v>89210</v>
      </c>
      <c r="C830" s="646" t="s">
        <v>730</v>
      </c>
      <c r="D830" s="647" t="s">
        <v>95</v>
      </c>
      <c r="E830" s="648">
        <v>32.9</v>
      </c>
      <c r="F830" s="649">
        <v>32.9</v>
      </c>
      <c r="G830" s="202">
        <f>IF(P.O.!$F$4="DESONERADO",SINAPI!E830,SINAPI!F830)</f>
        <v>32.9</v>
      </c>
      <c r="H830" s="113"/>
      <c r="I830" s="113"/>
      <c r="K830" s="131">
        <f t="shared" si="12"/>
        <v>1</v>
      </c>
      <c r="M830" s="106"/>
    </row>
    <row r="831" spans="1:13">
      <c r="A831" s="645" t="s">
        <v>66</v>
      </c>
      <c r="B831" s="660">
        <v>89211</v>
      </c>
      <c r="C831" s="646" t="s">
        <v>731</v>
      </c>
      <c r="D831" s="647" t="s">
        <v>95</v>
      </c>
      <c r="E831" s="648">
        <v>8.82</v>
      </c>
      <c r="F831" s="649">
        <v>8.82</v>
      </c>
      <c r="G831" s="202">
        <f>IF(P.O.!$F$4="DESONERADO",SINAPI!E831,SINAPI!F831)</f>
        <v>8.82</v>
      </c>
      <c r="H831" s="113"/>
      <c r="I831" s="113"/>
      <c r="K831" s="131">
        <f t="shared" si="12"/>
        <v>1</v>
      </c>
      <c r="M831" s="106"/>
    </row>
    <row r="832" spans="1:13">
      <c r="A832" s="645" t="s">
        <v>66</v>
      </c>
      <c r="B832" s="660">
        <v>89212</v>
      </c>
      <c r="C832" s="646" t="s">
        <v>732</v>
      </c>
      <c r="D832" s="647" t="s">
        <v>95</v>
      </c>
      <c r="E832" s="648">
        <v>28.91</v>
      </c>
      <c r="F832" s="649">
        <v>28.91</v>
      </c>
      <c r="G832" s="202">
        <f>IF(P.O.!$F$4="DESONERADO",SINAPI!E832,SINAPI!F832)</f>
        <v>28.91</v>
      </c>
      <c r="H832" s="113"/>
      <c r="I832" s="113"/>
      <c r="K832" s="131">
        <f t="shared" si="12"/>
        <v>1</v>
      </c>
      <c r="M832" s="106"/>
    </row>
    <row r="833" spans="1:13">
      <c r="A833" s="645" t="s">
        <v>66</v>
      </c>
      <c r="B833" s="660">
        <v>89213</v>
      </c>
      <c r="C833" s="646" t="s">
        <v>733</v>
      </c>
      <c r="D833" s="647" t="s">
        <v>95</v>
      </c>
      <c r="E833" s="648">
        <v>8.92</v>
      </c>
      <c r="F833" s="649">
        <v>8.92</v>
      </c>
      <c r="G833" s="202">
        <f>IF(P.O.!$F$4="DESONERADO",SINAPI!E833,SINAPI!F833)</f>
        <v>8.92</v>
      </c>
      <c r="H833" s="113"/>
      <c r="I833" s="113"/>
      <c r="K833" s="131">
        <f t="shared" si="12"/>
        <v>1</v>
      </c>
      <c r="M833" s="106"/>
    </row>
    <row r="834" spans="1:13">
      <c r="A834" s="645" t="s">
        <v>66</v>
      </c>
      <c r="B834" s="660">
        <v>89214</v>
      </c>
      <c r="C834" s="646" t="s">
        <v>734</v>
      </c>
      <c r="D834" s="647" t="s">
        <v>95</v>
      </c>
      <c r="E834" s="648">
        <v>27.14</v>
      </c>
      <c r="F834" s="649">
        <v>27.14</v>
      </c>
      <c r="G834" s="202">
        <f>IF(P.O.!$F$4="DESONERADO",SINAPI!E834,SINAPI!F834)</f>
        <v>27.14</v>
      </c>
      <c r="H834" s="113"/>
      <c r="I834" s="113"/>
      <c r="K834" s="131">
        <f t="shared" si="12"/>
        <v>1</v>
      </c>
      <c r="M834" s="106"/>
    </row>
    <row r="835" spans="1:13">
      <c r="A835" s="645" t="s">
        <v>66</v>
      </c>
      <c r="B835" s="660">
        <v>89215</v>
      </c>
      <c r="C835" s="646" t="s">
        <v>735</v>
      </c>
      <c r="D835" s="647" t="s">
        <v>95</v>
      </c>
      <c r="E835" s="648">
        <v>92.03</v>
      </c>
      <c r="F835" s="649">
        <v>92.03</v>
      </c>
      <c r="G835" s="202">
        <f>IF(P.O.!$F$4="DESONERADO",SINAPI!E835,SINAPI!F835)</f>
        <v>92.03</v>
      </c>
      <c r="H835" s="113"/>
      <c r="I835" s="113"/>
      <c r="K835" s="131">
        <f t="shared" si="12"/>
        <v>1</v>
      </c>
      <c r="M835" s="106"/>
    </row>
    <row r="836" spans="1:13">
      <c r="A836" s="645" t="s">
        <v>66</v>
      </c>
      <c r="B836" s="660">
        <v>89221</v>
      </c>
      <c r="C836" s="646" t="s">
        <v>12370</v>
      </c>
      <c r="D836" s="647" t="s">
        <v>95</v>
      </c>
      <c r="E836" s="648">
        <v>1.41</v>
      </c>
      <c r="F836" s="649">
        <v>1.41</v>
      </c>
      <c r="G836" s="202">
        <f>IF(P.O.!$F$4="DESONERADO",SINAPI!E836,SINAPI!F836)</f>
        <v>1.41</v>
      </c>
      <c r="H836" s="113"/>
      <c r="I836" s="113"/>
      <c r="K836" s="131">
        <f t="shared" si="12"/>
        <v>1</v>
      </c>
      <c r="M836" s="106"/>
    </row>
    <row r="837" spans="1:13">
      <c r="A837" s="645" t="s">
        <v>66</v>
      </c>
      <c r="B837" s="660">
        <v>89222</v>
      </c>
      <c r="C837" s="646" t="s">
        <v>12371</v>
      </c>
      <c r="D837" s="647" t="s">
        <v>95</v>
      </c>
      <c r="E837" s="648">
        <v>0.34</v>
      </c>
      <c r="F837" s="649">
        <v>0.34</v>
      </c>
      <c r="G837" s="202">
        <f>IF(P.O.!$F$4="DESONERADO",SINAPI!E837,SINAPI!F837)</f>
        <v>0.34</v>
      </c>
      <c r="H837" s="113"/>
      <c r="I837" s="113"/>
      <c r="K837" s="131">
        <f t="shared" ref="K837:K900" si="13">E837/F837</f>
        <v>1</v>
      </c>
      <c r="M837" s="106"/>
    </row>
    <row r="838" spans="1:13">
      <c r="A838" s="645" t="s">
        <v>66</v>
      </c>
      <c r="B838" s="660">
        <v>89223</v>
      </c>
      <c r="C838" s="646" t="s">
        <v>12372</v>
      </c>
      <c r="D838" s="647" t="s">
        <v>95</v>
      </c>
      <c r="E838" s="648">
        <v>1.65</v>
      </c>
      <c r="F838" s="649">
        <v>1.65</v>
      </c>
      <c r="G838" s="202">
        <f>IF(P.O.!$F$4="DESONERADO",SINAPI!E838,SINAPI!F838)</f>
        <v>1.65</v>
      </c>
      <c r="H838" s="113"/>
      <c r="I838" s="113"/>
      <c r="K838" s="131">
        <f t="shared" si="13"/>
        <v>1</v>
      </c>
      <c r="M838" s="106"/>
    </row>
    <row r="839" spans="1:13">
      <c r="A839" s="645" t="s">
        <v>66</v>
      </c>
      <c r="B839" s="660">
        <v>89224</v>
      </c>
      <c r="C839" s="646" t="s">
        <v>12373</v>
      </c>
      <c r="D839" s="647" t="s">
        <v>95</v>
      </c>
      <c r="E839" s="648">
        <v>2.4500000000000002</v>
      </c>
      <c r="F839" s="649">
        <v>2.4500000000000002</v>
      </c>
      <c r="G839" s="202">
        <f>IF(P.O.!$F$4="DESONERADO",SINAPI!E839,SINAPI!F839)</f>
        <v>2.4500000000000002</v>
      </c>
      <c r="H839" s="113"/>
      <c r="I839" s="113"/>
      <c r="K839" s="131">
        <f t="shared" si="13"/>
        <v>1</v>
      </c>
      <c r="M839" s="106"/>
    </row>
    <row r="840" spans="1:13">
      <c r="A840" s="645" t="s">
        <v>66</v>
      </c>
      <c r="B840" s="660">
        <v>89228</v>
      </c>
      <c r="C840" s="646" t="s">
        <v>736</v>
      </c>
      <c r="D840" s="647" t="s">
        <v>95</v>
      </c>
      <c r="E840" s="648">
        <v>50.4</v>
      </c>
      <c r="F840" s="649">
        <v>50.4</v>
      </c>
      <c r="G840" s="202">
        <f>IF(P.O.!$F$4="DESONERADO",SINAPI!E840,SINAPI!F840)</f>
        <v>50.4</v>
      </c>
      <c r="H840" s="113"/>
      <c r="I840" s="113"/>
      <c r="K840" s="131">
        <f t="shared" si="13"/>
        <v>1</v>
      </c>
      <c r="M840" s="106"/>
    </row>
    <row r="841" spans="1:13">
      <c r="A841" s="645" t="s">
        <v>66</v>
      </c>
      <c r="B841" s="660">
        <v>89229</v>
      </c>
      <c r="C841" s="646" t="s">
        <v>737</v>
      </c>
      <c r="D841" s="647" t="s">
        <v>95</v>
      </c>
      <c r="E841" s="648">
        <v>17.760000000000002</v>
      </c>
      <c r="F841" s="649">
        <v>17.760000000000002</v>
      </c>
      <c r="G841" s="202">
        <f>IF(P.O.!$F$4="DESONERADO",SINAPI!E841,SINAPI!F841)</f>
        <v>17.760000000000002</v>
      </c>
      <c r="H841" s="113"/>
      <c r="I841" s="113"/>
      <c r="K841" s="131">
        <f t="shared" si="13"/>
        <v>1</v>
      </c>
      <c r="M841" s="106"/>
    </row>
    <row r="842" spans="1:13">
      <c r="A842" s="645" t="s">
        <v>66</v>
      </c>
      <c r="B842" s="660">
        <v>89230</v>
      </c>
      <c r="C842" s="646" t="s">
        <v>738</v>
      </c>
      <c r="D842" s="647" t="s">
        <v>95</v>
      </c>
      <c r="E842" s="648">
        <v>107.49</v>
      </c>
      <c r="F842" s="649">
        <v>107.49</v>
      </c>
      <c r="G842" s="202">
        <f>IF(P.O.!$F$4="DESONERADO",SINAPI!E842,SINAPI!F842)</f>
        <v>107.49</v>
      </c>
      <c r="H842" s="113"/>
      <c r="I842" s="113"/>
      <c r="K842" s="131">
        <f t="shared" si="13"/>
        <v>1</v>
      </c>
      <c r="M842" s="106"/>
    </row>
    <row r="843" spans="1:13">
      <c r="A843" s="645" t="s">
        <v>66</v>
      </c>
      <c r="B843" s="660">
        <v>89231</v>
      </c>
      <c r="C843" s="646" t="s">
        <v>739</v>
      </c>
      <c r="D843" s="647" t="s">
        <v>95</v>
      </c>
      <c r="E843" s="648">
        <v>32.909999999999997</v>
      </c>
      <c r="F843" s="649">
        <v>32.909999999999997</v>
      </c>
      <c r="G843" s="202">
        <f>IF(P.O.!$F$4="DESONERADO",SINAPI!E843,SINAPI!F843)</f>
        <v>32.909999999999997</v>
      </c>
      <c r="H843" s="113"/>
      <c r="I843" s="113"/>
      <c r="K843" s="131">
        <f t="shared" si="13"/>
        <v>1</v>
      </c>
      <c r="M843" s="106"/>
    </row>
    <row r="844" spans="1:13">
      <c r="A844" s="645" t="s">
        <v>66</v>
      </c>
      <c r="B844" s="660">
        <v>89232</v>
      </c>
      <c r="C844" s="646" t="s">
        <v>740</v>
      </c>
      <c r="D844" s="647" t="s">
        <v>95</v>
      </c>
      <c r="E844" s="648">
        <v>191.74</v>
      </c>
      <c r="F844" s="649">
        <v>191.74</v>
      </c>
      <c r="G844" s="202">
        <f>IF(P.O.!$F$4="DESONERADO",SINAPI!E844,SINAPI!F844)</f>
        <v>191.74</v>
      </c>
      <c r="H844" s="113"/>
      <c r="I844" s="113"/>
      <c r="K844" s="131">
        <f t="shared" si="13"/>
        <v>1</v>
      </c>
      <c r="M844" s="106"/>
    </row>
    <row r="845" spans="1:13">
      <c r="A845" s="645" t="s">
        <v>66</v>
      </c>
      <c r="B845" s="660">
        <v>89233</v>
      </c>
      <c r="C845" s="646" t="s">
        <v>741</v>
      </c>
      <c r="D845" s="647" t="s">
        <v>95</v>
      </c>
      <c r="E845" s="648">
        <v>165.62</v>
      </c>
      <c r="F845" s="649">
        <v>165.62</v>
      </c>
      <c r="G845" s="202">
        <f>IF(P.O.!$F$4="DESONERADO",SINAPI!E845,SINAPI!F845)</f>
        <v>165.62</v>
      </c>
      <c r="H845" s="113"/>
      <c r="I845" s="113"/>
      <c r="K845" s="131">
        <f t="shared" si="13"/>
        <v>1</v>
      </c>
      <c r="M845" s="106"/>
    </row>
    <row r="846" spans="1:13">
      <c r="A846" s="645" t="s">
        <v>66</v>
      </c>
      <c r="B846" s="660">
        <v>89236</v>
      </c>
      <c r="C846" s="646" t="s">
        <v>742</v>
      </c>
      <c r="D846" s="647" t="s">
        <v>95</v>
      </c>
      <c r="E846" s="648">
        <v>251.11</v>
      </c>
      <c r="F846" s="649">
        <v>251.11</v>
      </c>
      <c r="G846" s="202">
        <f>IF(P.O.!$F$4="DESONERADO",SINAPI!E846,SINAPI!F846)</f>
        <v>251.11</v>
      </c>
      <c r="H846" s="113"/>
      <c r="I846" s="113"/>
      <c r="K846" s="131">
        <f t="shared" si="13"/>
        <v>1</v>
      </c>
      <c r="M846" s="106"/>
    </row>
    <row r="847" spans="1:13">
      <c r="A847" s="645" t="s">
        <v>66</v>
      </c>
      <c r="B847" s="660">
        <v>89237</v>
      </c>
      <c r="C847" s="646" t="s">
        <v>743</v>
      </c>
      <c r="D847" s="647" t="s">
        <v>95</v>
      </c>
      <c r="E847" s="648">
        <v>76.89</v>
      </c>
      <c r="F847" s="649">
        <v>76.89</v>
      </c>
      <c r="G847" s="202">
        <f>IF(P.O.!$F$4="DESONERADO",SINAPI!E847,SINAPI!F847)</f>
        <v>76.89</v>
      </c>
      <c r="H847" s="113"/>
      <c r="I847" s="113"/>
      <c r="K847" s="131">
        <f t="shared" si="13"/>
        <v>1</v>
      </c>
      <c r="M847" s="106"/>
    </row>
    <row r="848" spans="1:13">
      <c r="A848" s="645" t="s">
        <v>66</v>
      </c>
      <c r="B848" s="660">
        <v>89238</v>
      </c>
      <c r="C848" s="646" t="s">
        <v>744</v>
      </c>
      <c r="D848" s="647" t="s">
        <v>95</v>
      </c>
      <c r="E848" s="648">
        <v>447.91</v>
      </c>
      <c r="F848" s="649">
        <v>447.91</v>
      </c>
      <c r="G848" s="202">
        <f>IF(P.O.!$F$4="DESONERADO",SINAPI!E848,SINAPI!F848)</f>
        <v>447.91</v>
      </c>
      <c r="H848" s="113"/>
      <c r="I848" s="113"/>
      <c r="K848" s="131">
        <f t="shared" si="13"/>
        <v>1</v>
      </c>
      <c r="M848" s="106"/>
    </row>
    <row r="849" spans="1:13">
      <c r="A849" s="645" t="s">
        <v>66</v>
      </c>
      <c r="B849" s="660">
        <v>89239</v>
      </c>
      <c r="C849" s="646" t="s">
        <v>745</v>
      </c>
      <c r="D849" s="647" t="s">
        <v>95</v>
      </c>
      <c r="E849" s="648">
        <v>437.98</v>
      </c>
      <c r="F849" s="649">
        <v>437.98</v>
      </c>
      <c r="G849" s="202">
        <f>IF(P.O.!$F$4="DESONERADO",SINAPI!E849,SINAPI!F849)</f>
        <v>437.98</v>
      </c>
      <c r="H849" s="113"/>
      <c r="I849" s="113"/>
      <c r="K849" s="131">
        <f t="shared" si="13"/>
        <v>1</v>
      </c>
      <c r="M849" s="106"/>
    </row>
    <row r="850" spans="1:13">
      <c r="A850" s="645" t="s">
        <v>66</v>
      </c>
      <c r="B850" s="660">
        <v>89240</v>
      </c>
      <c r="C850" s="646" t="s">
        <v>746</v>
      </c>
      <c r="D850" s="647" t="s">
        <v>95</v>
      </c>
      <c r="E850" s="648">
        <v>77.06</v>
      </c>
      <c r="F850" s="649">
        <v>77.06</v>
      </c>
      <c r="G850" s="202">
        <f>IF(P.O.!$F$4="DESONERADO",SINAPI!E850,SINAPI!F850)</f>
        <v>77.06</v>
      </c>
      <c r="H850" s="113"/>
      <c r="I850" s="113"/>
      <c r="K850" s="131">
        <f t="shared" si="13"/>
        <v>1</v>
      </c>
      <c r="M850" s="106"/>
    </row>
    <row r="851" spans="1:13">
      <c r="A851" s="645" t="s">
        <v>66</v>
      </c>
      <c r="B851" s="660">
        <v>89241</v>
      </c>
      <c r="C851" s="646" t="s">
        <v>747</v>
      </c>
      <c r="D851" s="647" t="s">
        <v>95</v>
      </c>
      <c r="E851" s="648">
        <v>27.16</v>
      </c>
      <c r="F851" s="649">
        <v>27.16</v>
      </c>
      <c r="G851" s="202">
        <f>IF(P.O.!$F$4="DESONERADO",SINAPI!E851,SINAPI!F851)</f>
        <v>27.16</v>
      </c>
      <c r="H851" s="113"/>
      <c r="I851" s="113"/>
      <c r="K851" s="131">
        <f t="shared" si="13"/>
        <v>1</v>
      </c>
      <c r="M851" s="106"/>
    </row>
    <row r="852" spans="1:13">
      <c r="A852" s="645" t="s">
        <v>66</v>
      </c>
      <c r="B852" s="660">
        <v>89246</v>
      </c>
      <c r="C852" s="646" t="s">
        <v>748</v>
      </c>
      <c r="D852" s="647" t="s">
        <v>95</v>
      </c>
      <c r="E852" s="648">
        <v>218.19</v>
      </c>
      <c r="F852" s="649">
        <v>218.19</v>
      </c>
      <c r="G852" s="202">
        <f>IF(P.O.!$F$4="DESONERADO",SINAPI!E852,SINAPI!F852)</f>
        <v>218.19</v>
      </c>
      <c r="H852" s="113"/>
      <c r="I852" s="113"/>
      <c r="K852" s="131">
        <f t="shared" si="13"/>
        <v>1</v>
      </c>
      <c r="M852" s="106"/>
    </row>
    <row r="853" spans="1:13">
      <c r="A853" s="645" t="s">
        <v>66</v>
      </c>
      <c r="B853" s="660">
        <v>89247</v>
      </c>
      <c r="C853" s="646" t="s">
        <v>749</v>
      </c>
      <c r="D853" s="647" t="s">
        <v>95</v>
      </c>
      <c r="E853" s="648">
        <v>66.81</v>
      </c>
      <c r="F853" s="649">
        <v>66.81</v>
      </c>
      <c r="G853" s="202">
        <f>IF(P.O.!$F$4="DESONERADO",SINAPI!E853,SINAPI!F853)</f>
        <v>66.81</v>
      </c>
      <c r="H853" s="113"/>
      <c r="I853" s="113"/>
      <c r="K853" s="131">
        <f t="shared" si="13"/>
        <v>1</v>
      </c>
      <c r="M853" s="106"/>
    </row>
    <row r="854" spans="1:13">
      <c r="A854" s="645" t="s">
        <v>66</v>
      </c>
      <c r="B854" s="660">
        <v>89248</v>
      </c>
      <c r="C854" s="646" t="s">
        <v>750</v>
      </c>
      <c r="D854" s="647" t="s">
        <v>95</v>
      </c>
      <c r="E854" s="648">
        <v>389.2</v>
      </c>
      <c r="F854" s="649">
        <v>389.2</v>
      </c>
      <c r="G854" s="202">
        <f>IF(P.O.!$F$4="DESONERADO",SINAPI!E854,SINAPI!F854)</f>
        <v>389.2</v>
      </c>
      <c r="H854" s="113"/>
      <c r="I854" s="113"/>
      <c r="K854" s="131">
        <f t="shared" si="13"/>
        <v>1</v>
      </c>
      <c r="M854" s="106"/>
    </row>
    <row r="855" spans="1:13">
      <c r="A855" s="645" t="s">
        <v>66</v>
      </c>
      <c r="B855" s="660">
        <v>89249</v>
      </c>
      <c r="C855" s="646" t="s">
        <v>751</v>
      </c>
      <c r="D855" s="647" t="s">
        <v>95</v>
      </c>
      <c r="E855" s="648">
        <v>373.35</v>
      </c>
      <c r="F855" s="649">
        <v>373.35</v>
      </c>
      <c r="G855" s="202">
        <f>IF(P.O.!$F$4="DESONERADO",SINAPI!E855,SINAPI!F855)</f>
        <v>373.35</v>
      </c>
      <c r="H855" s="113"/>
      <c r="I855" s="113"/>
      <c r="K855" s="131">
        <f t="shared" si="13"/>
        <v>1</v>
      </c>
      <c r="M855" s="106"/>
    </row>
    <row r="856" spans="1:13">
      <c r="A856" s="645" t="s">
        <v>66</v>
      </c>
      <c r="B856" s="660">
        <v>89253</v>
      </c>
      <c r="C856" s="646" t="s">
        <v>752</v>
      </c>
      <c r="D856" s="647" t="s">
        <v>95</v>
      </c>
      <c r="E856" s="648">
        <v>63.15</v>
      </c>
      <c r="F856" s="649">
        <v>63.15</v>
      </c>
      <c r="G856" s="202">
        <f>IF(P.O.!$F$4="DESONERADO",SINAPI!E856,SINAPI!F856)</f>
        <v>63.15</v>
      </c>
      <c r="H856" s="113"/>
      <c r="I856" s="113"/>
      <c r="K856" s="131">
        <f t="shared" si="13"/>
        <v>1</v>
      </c>
      <c r="M856" s="106"/>
    </row>
    <row r="857" spans="1:13">
      <c r="A857" s="645" t="s">
        <v>66</v>
      </c>
      <c r="B857" s="660">
        <v>89254</v>
      </c>
      <c r="C857" s="646" t="s">
        <v>753</v>
      </c>
      <c r="D857" s="647" t="s">
        <v>95</v>
      </c>
      <c r="E857" s="648">
        <v>22.26</v>
      </c>
      <c r="F857" s="649">
        <v>22.26</v>
      </c>
      <c r="G857" s="202">
        <f>IF(P.O.!$F$4="DESONERADO",SINAPI!E857,SINAPI!F857)</f>
        <v>22.26</v>
      </c>
      <c r="H857" s="113"/>
      <c r="I857" s="113"/>
      <c r="K857" s="131">
        <f t="shared" si="13"/>
        <v>1</v>
      </c>
      <c r="M857" s="106"/>
    </row>
    <row r="858" spans="1:13">
      <c r="A858" s="645" t="s">
        <v>66</v>
      </c>
      <c r="B858" s="660">
        <v>89255</v>
      </c>
      <c r="C858" s="646" t="s">
        <v>754</v>
      </c>
      <c r="D858" s="647" t="s">
        <v>95</v>
      </c>
      <c r="E858" s="648">
        <v>101.51</v>
      </c>
      <c r="F858" s="649">
        <v>101.51</v>
      </c>
      <c r="G858" s="202">
        <f>IF(P.O.!$F$4="DESONERADO",SINAPI!E858,SINAPI!F858)</f>
        <v>101.51</v>
      </c>
      <c r="H858" s="113"/>
      <c r="I858" s="113"/>
      <c r="K858" s="131">
        <f t="shared" si="13"/>
        <v>1</v>
      </c>
      <c r="M858" s="106"/>
    </row>
    <row r="859" spans="1:13">
      <c r="A859" s="645" t="s">
        <v>66</v>
      </c>
      <c r="B859" s="660">
        <v>89256</v>
      </c>
      <c r="C859" s="646" t="s">
        <v>755</v>
      </c>
      <c r="D859" s="647" t="s">
        <v>95</v>
      </c>
      <c r="E859" s="648">
        <v>84.02</v>
      </c>
      <c r="F859" s="649">
        <v>84.02</v>
      </c>
      <c r="G859" s="202">
        <f>IF(P.O.!$F$4="DESONERADO",SINAPI!E859,SINAPI!F859)</f>
        <v>84.02</v>
      </c>
      <c r="H859" s="113"/>
      <c r="I859" s="113"/>
      <c r="K859" s="131">
        <f t="shared" si="13"/>
        <v>1</v>
      </c>
      <c r="M859" s="106"/>
    </row>
    <row r="860" spans="1:13">
      <c r="A860" s="645" t="s">
        <v>66</v>
      </c>
      <c r="B860" s="660">
        <v>89259</v>
      </c>
      <c r="C860" s="646" t="s">
        <v>756</v>
      </c>
      <c r="D860" s="647" t="s">
        <v>95</v>
      </c>
      <c r="E860" s="648">
        <v>28.52</v>
      </c>
      <c r="F860" s="649">
        <v>28.52</v>
      </c>
      <c r="G860" s="202">
        <f>IF(P.O.!$F$4="DESONERADO",SINAPI!E860,SINAPI!F860)</f>
        <v>28.52</v>
      </c>
      <c r="H860" s="113"/>
      <c r="I860" s="113"/>
      <c r="K860" s="131">
        <f t="shared" si="13"/>
        <v>1</v>
      </c>
      <c r="M860" s="106"/>
    </row>
    <row r="861" spans="1:13">
      <c r="A861" s="645" t="s">
        <v>66</v>
      </c>
      <c r="B861" s="660">
        <v>89260</v>
      </c>
      <c r="C861" s="646" t="s">
        <v>757</v>
      </c>
      <c r="D861" s="647" t="s">
        <v>95</v>
      </c>
      <c r="E861" s="648">
        <v>10.57</v>
      </c>
      <c r="F861" s="649">
        <v>10.57</v>
      </c>
      <c r="G861" s="202">
        <f>IF(P.O.!$F$4="DESONERADO",SINAPI!E861,SINAPI!F861)</f>
        <v>10.57</v>
      </c>
      <c r="H861" s="113"/>
      <c r="I861" s="113"/>
      <c r="K861" s="131">
        <f t="shared" si="13"/>
        <v>1</v>
      </c>
      <c r="M861" s="106"/>
    </row>
    <row r="862" spans="1:13">
      <c r="A862" s="645" t="s">
        <v>66</v>
      </c>
      <c r="B862" s="660">
        <v>89262</v>
      </c>
      <c r="C862" s="646" t="s">
        <v>758</v>
      </c>
      <c r="D862" s="647" t="s">
        <v>95</v>
      </c>
      <c r="E862" s="648">
        <v>48.66</v>
      </c>
      <c r="F862" s="649">
        <v>48.66</v>
      </c>
      <c r="G862" s="202">
        <f>IF(P.O.!$F$4="DESONERADO",SINAPI!E862,SINAPI!F862)</f>
        <v>48.66</v>
      </c>
      <c r="H862" s="113"/>
      <c r="I862" s="113"/>
      <c r="K862" s="131">
        <f t="shared" si="13"/>
        <v>1</v>
      </c>
      <c r="M862" s="106"/>
    </row>
    <row r="863" spans="1:13">
      <c r="A863" s="645" t="s">
        <v>66</v>
      </c>
      <c r="B863" s="660">
        <v>89264</v>
      </c>
      <c r="C863" s="646" t="s">
        <v>759</v>
      </c>
      <c r="D863" s="647" t="s">
        <v>95</v>
      </c>
      <c r="E863" s="648">
        <v>22.42</v>
      </c>
      <c r="F863" s="649">
        <v>22.42</v>
      </c>
      <c r="G863" s="202">
        <f>IF(P.O.!$F$4="DESONERADO",SINAPI!E863,SINAPI!F863)</f>
        <v>22.42</v>
      </c>
      <c r="H863" s="113"/>
      <c r="I863" s="113"/>
      <c r="K863" s="131">
        <f t="shared" si="13"/>
        <v>1</v>
      </c>
      <c r="M863" s="106"/>
    </row>
    <row r="864" spans="1:13">
      <c r="A864" s="645" t="s">
        <v>66</v>
      </c>
      <c r="B864" s="660">
        <v>89265</v>
      </c>
      <c r="C864" s="646" t="s">
        <v>760</v>
      </c>
      <c r="D864" s="647" t="s">
        <v>95</v>
      </c>
      <c r="E864" s="648">
        <v>8.9700000000000006</v>
      </c>
      <c r="F864" s="649">
        <v>8.9700000000000006</v>
      </c>
      <c r="G864" s="202">
        <f>IF(P.O.!$F$4="DESONERADO",SINAPI!E864,SINAPI!F864)</f>
        <v>8.9700000000000006</v>
      </c>
      <c r="H864" s="113"/>
      <c r="I864" s="113"/>
      <c r="K864" s="131">
        <f t="shared" si="13"/>
        <v>1</v>
      </c>
      <c r="M864" s="106"/>
    </row>
    <row r="865" spans="1:13">
      <c r="A865" s="645" t="s">
        <v>66</v>
      </c>
      <c r="B865" s="660">
        <v>89266</v>
      </c>
      <c r="C865" s="646" t="s">
        <v>761</v>
      </c>
      <c r="D865" s="647" t="s">
        <v>95</v>
      </c>
      <c r="E865" s="648">
        <v>3.62</v>
      </c>
      <c r="F865" s="649">
        <v>3.62</v>
      </c>
      <c r="G865" s="202">
        <f>IF(P.O.!$F$4="DESONERADO",SINAPI!E865,SINAPI!F865)</f>
        <v>3.62</v>
      </c>
      <c r="H865" s="113"/>
      <c r="I865" s="113"/>
      <c r="K865" s="131">
        <f t="shared" si="13"/>
        <v>1</v>
      </c>
      <c r="M865" s="106"/>
    </row>
    <row r="866" spans="1:13">
      <c r="A866" s="645" t="s">
        <v>66</v>
      </c>
      <c r="B866" s="660">
        <v>89267</v>
      </c>
      <c r="C866" s="646" t="s">
        <v>762</v>
      </c>
      <c r="D866" s="647" t="s">
        <v>95</v>
      </c>
      <c r="E866" s="648">
        <v>50.32</v>
      </c>
      <c r="F866" s="649">
        <v>50.32</v>
      </c>
      <c r="G866" s="202">
        <f>IF(P.O.!$F$4="DESONERADO",SINAPI!E866,SINAPI!F866)</f>
        <v>50.32</v>
      </c>
      <c r="H866" s="113"/>
      <c r="I866" s="113"/>
      <c r="K866" s="131">
        <f t="shared" si="13"/>
        <v>1</v>
      </c>
      <c r="M866" s="106"/>
    </row>
    <row r="867" spans="1:13">
      <c r="A867" s="645" t="s">
        <v>66</v>
      </c>
      <c r="B867" s="660">
        <v>89268</v>
      </c>
      <c r="C867" s="646" t="s">
        <v>763</v>
      </c>
      <c r="D867" s="647" t="s">
        <v>95</v>
      </c>
      <c r="E867" s="648">
        <v>17.739999999999998</v>
      </c>
      <c r="F867" s="649">
        <v>17.739999999999998</v>
      </c>
      <c r="G867" s="202">
        <f>IF(P.O.!$F$4="DESONERADO",SINAPI!E867,SINAPI!F867)</f>
        <v>17.739999999999998</v>
      </c>
      <c r="H867" s="113"/>
      <c r="I867" s="113"/>
      <c r="K867" s="131">
        <f t="shared" si="13"/>
        <v>1</v>
      </c>
      <c r="M867" s="106"/>
    </row>
    <row r="868" spans="1:13">
      <c r="A868" s="645" t="s">
        <v>66</v>
      </c>
      <c r="B868" s="660">
        <v>89269</v>
      </c>
      <c r="C868" s="646" t="s">
        <v>764</v>
      </c>
      <c r="D868" s="647" t="s">
        <v>95</v>
      </c>
      <c r="E868" s="648">
        <v>7.17</v>
      </c>
      <c r="F868" s="649">
        <v>7.17</v>
      </c>
      <c r="G868" s="202">
        <f>IF(P.O.!$F$4="DESONERADO",SINAPI!E868,SINAPI!F868)</f>
        <v>7.17</v>
      </c>
      <c r="H868" s="113"/>
      <c r="I868" s="113"/>
      <c r="K868" s="131">
        <f t="shared" si="13"/>
        <v>1</v>
      </c>
      <c r="M868" s="106"/>
    </row>
    <row r="869" spans="1:13">
      <c r="A869" s="645" t="s">
        <v>66</v>
      </c>
      <c r="B869" s="660">
        <v>89270</v>
      </c>
      <c r="C869" s="646" t="s">
        <v>765</v>
      </c>
      <c r="D869" s="647" t="s">
        <v>95</v>
      </c>
      <c r="E869" s="648">
        <v>80.900000000000006</v>
      </c>
      <c r="F869" s="649">
        <v>80.900000000000006</v>
      </c>
      <c r="G869" s="202">
        <f>IF(P.O.!$F$4="DESONERADO",SINAPI!E869,SINAPI!F869)</f>
        <v>80.900000000000006</v>
      </c>
      <c r="H869" s="113"/>
      <c r="I869" s="113"/>
      <c r="K869" s="131">
        <f t="shared" si="13"/>
        <v>1</v>
      </c>
      <c r="M869" s="106"/>
    </row>
    <row r="870" spans="1:13">
      <c r="A870" s="645" t="s">
        <v>66</v>
      </c>
      <c r="B870" s="660">
        <v>89271</v>
      </c>
      <c r="C870" s="646" t="s">
        <v>766</v>
      </c>
      <c r="D870" s="647" t="s">
        <v>95</v>
      </c>
      <c r="E870" s="648">
        <v>28.76</v>
      </c>
      <c r="F870" s="649">
        <v>28.76</v>
      </c>
      <c r="G870" s="202">
        <f>IF(P.O.!$F$4="DESONERADO",SINAPI!E870,SINAPI!F870)</f>
        <v>28.76</v>
      </c>
      <c r="H870" s="113"/>
      <c r="I870" s="113"/>
      <c r="K870" s="131">
        <f t="shared" si="13"/>
        <v>1</v>
      </c>
      <c r="M870" s="106"/>
    </row>
    <row r="871" spans="1:13">
      <c r="A871" s="645" t="s">
        <v>66</v>
      </c>
      <c r="B871" s="660">
        <v>89274</v>
      </c>
      <c r="C871" s="646" t="s">
        <v>12374</v>
      </c>
      <c r="D871" s="647" t="s">
        <v>95</v>
      </c>
      <c r="E871" s="648">
        <v>1.72</v>
      </c>
      <c r="F871" s="649">
        <v>1.72</v>
      </c>
      <c r="G871" s="202">
        <f>IF(P.O.!$F$4="DESONERADO",SINAPI!E871,SINAPI!F871)</f>
        <v>1.72</v>
      </c>
      <c r="H871" s="113"/>
      <c r="I871" s="113"/>
      <c r="K871" s="131">
        <f t="shared" si="13"/>
        <v>1</v>
      </c>
      <c r="M871" s="106"/>
    </row>
    <row r="872" spans="1:13">
      <c r="A872" s="645" t="s">
        <v>66</v>
      </c>
      <c r="B872" s="660">
        <v>89275</v>
      </c>
      <c r="C872" s="646" t="s">
        <v>12375</v>
      </c>
      <c r="D872" s="647" t="s">
        <v>95</v>
      </c>
      <c r="E872" s="648">
        <v>0.42</v>
      </c>
      <c r="F872" s="649">
        <v>0.42</v>
      </c>
      <c r="G872" s="202">
        <f>IF(P.O.!$F$4="DESONERADO",SINAPI!E872,SINAPI!F872)</f>
        <v>0.42</v>
      </c>
      <c r="H872" s="113"/>
      <c r="I872" s="113"/>
      <c r="K872" s="131">
        <f t="shared" si="13"/>
        <v>1</v>
      </c>
      <c r="M872" s="106"/>
    </row>
    <row r="873" spans="1:13">
      <c r="A873" s="645" t="s">
        <v>66</v>
      </c>
      <c r="B873" s="660">
        <v>89276</v>
      </c>
      <c r="C873" s="646" t="s">
        <v>12376</v>
      </c>
      <c r="D873" s="647" t="s">
        <v>95</v>
      </c>
      <c r="E873" s="648">
        <v>2.29</v>
      </c>
      <c r="F873" s="649">
        <v>2.29</v>
      </c>
      <c r="G873" s="202">
        <f>IF(P.O.!$F$4="DESONERADO",SINAPI!E873,SINAPI!F873)</f>
        <v>2.29</v>
      </c>
      <c r="H873" s="113"/>
      <c r="I873" s="113"/>
      <c r="K873" s="131">
        <f t="shared" si="13"/>
        <v>1</v>
      </c>
      <c r="M873" s="106"/>
    </row>
    <row r="874" spans="1:13">
      <c r="A874" s="645" t="s">
        <v>66</v>
      </c>
      <c r="B874" s="660">
        <v>89277</v>
      </c>
      <c r="C874" s="646" t="s">
        <v>12377</v>
      </c>
      <c r="D874" s="647" t="s">
        <v>95</v>
      </c>
      <c r="E874" s="648">
        <v>8.4</v>
      </c>
      <c r="F874" s="649">
        <v>8.4</v>
      </c>
      <c r="G874" s="202">
        <f>IF(P.O.!$F$4="DESONERADO",SINAPI!E874,SINAPI!F874)</f>
        <v>8.4</v>
      </c>
      <c r="H874" s="113"/>
      <c r="I874" s="113"/>
      <c r="K874" s="131">
        <f t="shared" si="13"/>
        <v>1</v>
      </c>
      <c r="M874" s="106"/>
    </row>
    <row r="875" spans="1:13">
      <c r="A875" s="645" t="s">
        <v>66</v>
      </c>
      <c r="B875" s="660">
        <v>89280</v>
      </c>
      <c r="C875" s="646" t="s">
        <v>767</v>
      </c>
      <c r="D875" s="647" t="s">
        <v>95</v>
      </c>
      <c r="E875" s="648">
        <v>40.409999999999997</v>
      </c>
      <c r="F875" s="649">
        <v>40.409999999999997</v>
      </c>
      <c r="G875" s="202">
        <f>IF(P.O.!$F$4="DESONERADO",SINAPI!E875,SINAPI!F875)</f>
        <v>40.409999999999997</v>
      </c>
      <c r="H875" s="113"/>
      <c r="I875" s="113"/>
      <c r="K875" s="131">
        <f t="shared" si="13"/>
        <v>1</v>
      </c>
      <c r="M875" s="106"/>
    </row>
    <row r="876" spans="1:13">
      <c r="A876" s="645" t="s">
        <v>66</v>
      </c>
      <c r="B876" s="660">
        <v>89281</v>
      </c>
      <c r="C876" s="646" t="s">
        <v>768</v>
      </c>
      <c r="D876" s="647" t="s">
        <v>95</v>
      </c>
      <c r="E876" s="648">
        <v>10.84</v>
      </c>
      <c r="F876" s="649">
        <v>10.84</v>
      </c>
      <c r="G876" s="202">
        <f>IF(P.O.!$F$4="DESONERADO",SINAPI!E876,SINAPI!F876)</f>
        <v>10.84</v>
      </c>
      <c r="H876" s="113"/>
      <c r="I876" s="113"/>
      <c r="K876" s="131">
        <f t="shared" si="13"/>
        <v>1</v>
      </c>
      <c r="M876" s="106"/>
    </row>
    <row r="877" spans="1:13">
      <c r="A877" s="645" t="s">
        <v>66</v>
      </c>
      <c r="B877" s="660">
        <v>89870</v>
      </c>
      <c r="C877" s="646" t="s">
        <v>769</v>
      </c>
      <c r="D877" s="647" t="s">
        <v>95</v>
      </c>
      <c r="E877" s="648">
        <v>37.15</v>
      </c>
      <c r="F877" s="649">
        <v>37.15</v>
      </c>
      <c r="G877" s="202">
        <f>IF(P.O.!$F$4="DESONERADO",SINAPI!E877,SINAPI!F877)</f>
        <v>37.15</v>
      </c>
      <c r="H877" s="113"/>
      <c r="I877" s="113"/>
      <c r="K877" s="131">
        <f t="shared" si="13"/>
        <v>1</v>
      </c>
      <c r="M877" s="106"/>
    </row>
    <row r="878" spans="1:13">
      <c r="A878" s="645" t="s">
        <v>66</v>
      </c>
      <c r="B878" s="660">
        <v>89871</v>
      </c>
      <c r="C878" s="646" t="s">
        <v>770</v>
      </c>
      <c r="D878" s="647" t="s">
        <v>95</v>
      </c>
      <c r="E878" s="648">
        <v>13.12</v>
      </c>
      <c r="F878" s="649">
        <v>13.12</v>
      </c>
      <c r="G878" s="202">
        <f>IF(P.O.!$F$4="DESONERADO",SINAPI!E878,SINAPI!F878)</f>
        <v>13.12</v>
      </c>
      <c r="H878" s="113"/>
      <c r="I878" s="113"/>
      <c r="K878" s="131">
        <f t="shared" si="13"/>
        <v>1</v>
      </c>
      <c r="M878" s="106"/>
    </row>
    <row r="879" spans="1:13">
      <c r="A879" s="645" t="s">
        <v>66</v>
      </c>
      <c r="B879" s="660">
        <v>89872</v>
      </c>
      <c r="C879" s="646" t="s">
        <v>771</v>
      </c>
      <c r="D879" s="647" t="s">
        <v>95</v>
      </c>
      <c r="E879" s="648">
        <v>5.29</v>
      </c>
      <c r="F879" s="649">
        <v>5.29</v>
      </c>
      <c r="G879" s="202">
        <f>IF(P.O.!$F$4="DESONERADO",SINAPI!E879,SINAPI!F879)</f>
        <v>5.29</v>
      </c>
      <c r="H879" s="113"/>
      <c r="I879" s="113"/>
      <c r="K879" s="131">
        <f t="shared" si="13"/>
        <v>1</v>
      </c>
      <c r="M879" s="106"/>
    </row>
    <row r="880" spans="1:13">
      <c r="A880" s="645" t="s">
        <v>66</v>
      </c>
      <c r="B880" s="660">
        <v>89873</v>
      </c>
      <c r="C880" s="646" t="s">
        <v>772</v>
      </c>
      <c r="D880" s="647" t="s">
        <v>95</v>
      </c>
      <c r="E880" s="648">
        <v>63.72</v>
      </c>
      <c r="F880" s="649">
        <v>63.72</v>
      </c>
      <c r="G880" s="202">
        <f>IF(P.O.!$F$4="DESONERADO",SINAPI!E880,SINAPI!F880)</f>
        <v>63.72</v>
      </c>
      <c r="H880" s="113"/>
      <c r="I880" s="113"/>
      <c r="K880" s="131">
        <f t="shared" si="13"/>
        <v>1</v>
      </c>
      <c r="M880" s="106"/>
    </row>
    <row r="881" spans="1:13">
      <c r="A881" s="645" t="s">
        <v>66</v>
      </c>
      <c r="B881" s="660">
        <v>89874</v>
      </c>
      <c r="C881" s="646" t="s">
        <v>773</v>
      </c>
      <c r="D881" s="647" t="s">
        <v>95</v>
      </c>
      <c r="E881" s="648">
        <v>174.75</v>
      </c>
      <c r="F881" s="649">
        <v>174.75</v>
      </c>
      <c r="G881" s="202">
        <f>IF(P.O.!$F$4="DESONERADO",SINAPI!E881,SINAPI!F881)</f>
        <v>174.75</v>
      </c>
      <c r="H881" s="113"/>
      <c r="I881" s="113"/>
      <c r="K881" s="131">
        <f t="shared" si="13"/>
        <v>1</v>
      </c>
      <c r="M881" s="106"/>
    </row>
    <row r="882" spans="1:13">
      <c r="A882" s="645" t="s">
        <v>66</v>
      </c>
      <c r="B882" s="660">
        <v>89878</v>
      </c>
      <c r="C882" s="646" t="s">
        <v>774</v>
      </c>
      <c r="D882" s="647" t="s">
        <v>95</v>
      </c>
      <c r="E882" s="648">
        <v>39.71</v>
      </c>
      <c r="F882" s="649">
        <v>39.71</v>
      </c>
      <c r="G882" s="202">
        <f>IF(P.O.!$F$4="DESONERADO",SINAPI!E882,SINAPI!F882)</f>
        <v>39.71</v>
      </c>
      <c r="H882" s="113"/>
      <c r="I882" s="113"/>
      <c r="K882" s="131">
        <f t="shared" si="13"/>
        <v>1</v>
      </c>
      <c r="M882" s="106"/>
    </row>
    <row r="883" spans="1:13">
      <c r="A883" s="645" t="s">
        <v>66</v>
      </c>
      <c r="B883" s="660">
        <v>89879</v>
      </c>
      <c r="C883" s="646" t="s">
        <v>775</v>
      </c>
      <c r="D883" s="647" t="s">
        <v>95</v>
      </c>
      <c r="E883" s="648">
        <v>13.79</v>
      </c>
      <c r="F883" s="649">
        <v>13.79</v>
      </c>
      <c r="G883" s="202">
        <f>IF(P.O.!$F$4="DESONERADO",SINAPI!E883,SINAPI!F883)</f>
        <v>13.79</v>
      </c>
      <c r="H883" s="113"/>
      <c r="I883" s="113"/>
      <c r="K883" s="131">
        <f t="shared" si="13"/>
        <v>1</v>
      </c>
      <c r="M883" s="106"/>
    </row>
    <row r="884" spans="1:13">
      <c r="A884" s="645" t="s">
        <v>66</v>
      </c>
      <c r="B884" s="660">
        <v>89880</v>
      </c>
      <c r="C884" s="646" t="s">
        <v>776</v>
      </c>
      <c r="D884" s="647" t="s">
        <v>95</v>
      </c>
      <c r="E884" s="648">
        <v>5.57</v>
      </c>
      <c r="F884" s="649">
        <v>5.57</v>
      </c>
      <c r="G884" s="202">
        <f>IF(P.O.!$F$4="DESONERADO",SINAPI!E884,SINAPI!F884)</f>
        <v>5.57</v>
      </c>
      <c r="H884" s="113"/>
      <c r="I884" s="113"/>
      <c r="K884" s="131">
        <f t="shared" si="13"/>
        <v>1</v>
      </c>
      <c r="M884" s="106"/>
    </row>
    <row r="885" spans="1:13">
      <c r="A885" s="645" t="s">
        <v>66</v>
      </c>
      <c r="B885" s="660">
        <v>89881</v>
      </c>
      <c r="C885" s="646" t="s">
        <v>777</v>
      </c>
      <c r="D885" s="647" t="s">
        <v>95</v>
      </c>
      <c r="E885" s="648">
        <v>67.459999999999994</v>
      </c>
      <c r="F885" s="649">
        <v>67.459999999999994</v>
      </c>
      <c r="G885" s="202">
        <f>IF(P.O.!$F$4="DESONERADO",SINAPI!E885,SINAPI!F885)</f>
        <v>67.459999999999994</v>
      </c>
      <c r="H885" s="113"/>
      <c r="I885" s="113"/>
      <c r="K885" s="131">
        <f t="shared" si="13"/>
        <v>1</v>
      </c>
      <c r="M885" s="106"/>
    </row>
    <row r="886" spans="1:13">
      <c r="A886" s="645" t="s">
        <v>66</v>
      </c>
      <c r="B886" s="660">
        <v>89882</v>
      </c>
      <c r="C886" s="646" t="s">
        <v>778</v>
      </c>
      <c r="D886" s="647" t="s">
        <v>95</v>
      </c>
      <c r="E886" s="648">
        <v>201.62</v>
      </c>
      <c r="F886" s="649">
        <v>201.62</v>
      </c>
      <c r="G886" s="202">
        <f>IF(P.O.!$F$4="DESONERADO",SINAPI!E886,SINAPI!F886)</f>
        <v>201.62</v>
      </c>
      <c r="H886" s="113"/>
      <c r="I886" s="113"/>
      <c r="K886" s="131">
        <f t="shared" si="13"/>
        <v>1</v>
      </c>
      <c r="M886" s="106"/>
    </row>
    <row r="887" spans="1:13">
      <c r="A887" s="645" t="s">
        <v>66</v>
      </c>
      <c r="B887" s="660">
        <v>90582</v>
      </c>
      <c r="C887" s="646" t="s">
        <v>779</v>
      </c>
      <c r="D887" s="647" t="s">
        <v>95</v>
      </c>
      <c r="E887" s="648">
        <v>0.4</v>
      </c>
      <c r="F887" s="649">
        <v>0.4</v>
      </c>
      <c r="G887" s="202">
        <f>IF(P.O.!$F$4="DESONERADO",SINAPI!E887,SINAPI!F887)</f>
        <v>0.4</v>
      </c>
      <c r="H887" s="113"/>
      <c r="I887" s="113"/>
      <c r="K887" s="131">
        <f t="shared" si="13"/>
        <v>1</v>
      </c>
      <c r="M887" s="106"/>
    </row>
    <row r="888" spans="1:13">
      <c r="A888" s="645" t="s">
        <v>66</v>
      </c>
      <c r="B888" s="660">
        <v>90583</v>
      </c>
      <c r="C888" s="646" t="s">
        <v>780</v>
      </c>
      <c r="D888" s="647" t="s">
        <v>95</v>
      </c>
      <c r="E888" s="648">
        <v>0.09</v>
      </c>
      <c r="F888" s="649">
        <v>0.09</v>
      </c>
      <c r="G888" s="202">
        <f>IF(P.O.!$F$4="DESONERADO",SINAPI!E888,SINAPI!F888)</f>
        <v>0.09</v>
      </c>
      <c r="H888" s="113"/>
      <c r="I888" s="113"/>
      <c r="K888" s="131">
        <f t="shared" si="13"/>
        <v>1</v>
      </c>
      <c r="M888" s="106"/>
    </row>
    <row r="889" spans="1:13">
      <c r="A889" s="645" t="s">
        <v>66</v>
      </c>
      <c r="B889" s="660">
        <v>90584</v>
      </c>
      <c r="C889" s="646" t="s">
        <v>781</v>
      </c>
      <c r="D889" s="647" t="s">
        <v>95</v>
      </c>
      <c r="E889" s="648">
        <v>0.32</v>
      </c>
      <c r="F889" s="649">
        <v>0.32</v>
      </c>
      <c r="G889" s="202">
        <f>IF(P.O.!$F$4="DESONERADO",SINAPI!E889,SINAPI!F889)</f>
        <v>0.32</v>
      </c>
      <c r="H889" s="113"/>
      <c r="I889" s="113"/>
      <c r="K889" s="131">
        <f t="shared" si="13"/>
        <v>1</v>
      </c>
      <c r="M889" s="106"/>
    </row>
    <row r="890" spans="1:13">
      <c r="A890" s="645" t="s">
        <v>66</v>
      </c>
      <c r="B890" s="660">
        <v>90585</v>
      </c>
      <c r="C890" s="646" t="s">
        <v>782</v>
      </c>
      <c r="D890" s="647" t="s">
        <v>95</v>
      </c>
      <c r="E890" s="648">
        <v>0.5</v>
      </c>
      <c r="F890" s="649">
        <v>0.5</v>
      </c>
      <c r="G890" s="202">
        <f>IF(P.O.!$F$4="DESONERADO",SINAPI!E890,SINAPI!F890)</f>
        <v>0.5</v>
      </c>
      <c r="H890" s="113"/>
      <c r="I890" s="113"/>
      <c r="K890" s="131">
        <f t="shared" si="13"/>
        <v>1</v>
      </c>
      <c r="M890" s="106"/>
    </row>
    <row r="891" spans="1:13">
      <c r="A891" s="645" t="s">
        <v>66</v>
      </c>
      <c r="B891" s="660">
        <v>90621</v>
      </c>
      <c r="C891" s="646" t="s">
        <v>783</v>
      </c>
      <c r="D891" s="647" t="s">
        <v>95</v>
      </c>
      <c r="E891" s="648">
        <v>1.82</v>
      </c>
      <c r="F891" s="649">
        <v>1.82</v>
      </c>
      <c r="G891" s="202">
        <f>IF(P.O.!$F$4="DESONERADO",SINAPI!E891,SINAPI!F891)</f>
        <v>1.82</v>
      </c>
      <c r="H891" s="113"/>
      <c r="I891" s="113"/>
      <c r="K891" s="131">
        <f t="shared" si="13"/>
        <v>1</v>
      </c>
      <c r="M891" s="106"/>
    </row>
    <row r="892" spans="1:13">
      <c r="A892" s="645" t="s">
        <v>66</v>
      </c>
      <c r="B892" s="660">
        <v>90622</v>
      </c>
      <c r="C892" s="646" t="s">
        <v>784</v>
      </c>
      <c r="D892" s="647" t="s">
        <v>95</v>
      </c>
      <c r="E892" s="648">
        <v>0.42</v>
      </c>
      <c r="F892" s="649">
        <v>0.42</v>
      </c>
      <c r="G892" s="202">
        <f>IF(P.O.!$F$4="DESONERADO",SINAPI!E892,SINAPI!F892)</f>
        <v>0.42</v>
      </c>
      <c r="H892" s="113"/>
      <c r="I892" s="113"/>
      <c r="K892" s="131">
        <f t="shared" si="13"/>
        <v>1</v>
      </c>
      <c r="M892" s="106"/>
    </row>
    <row r="893" spans="1:13">
      <c r="A893" s="645" t="s">
        <v>66</v>
      </c>
      <c r="B893" s="660">
        <v>90623</v>
      </c>
      <c r="C893" s="646" t="s">
        <v>785</v>
      </c>
      <c r="D893" s="647" t="s">
        <v>95</v>
      </c>
      <c r="E893" s="648">
        <v>2.2799999999999998</v>
      </c>
      <c r="F893" s="649">
        <v>2.2799999999999998</v>
      </c>
      <c r="G893" s="202">
        <f>IF(P.O.!$F$4="DESONERADO",SINAPI!E893,SINAPI!F893)</f>
        <v>2.2799999999999998</v>
      </c>
      <c r="H893" s="113"/>
      <c r="I893" s="113"/>
      <c r="K893" s="131">
        <f t="shared" si="13"/>
        <v>1</v>
      </c>
      <c r="M893" s="106"/>
    </row>
    <row r="894" spans="1:13">
      <c r="A894" s="645" t="s">
        <v>66</v>
      </c>
      <c r="B894" s="660">
        <v>90624</v>
      </c>
      <c r="C894" s="646" t="s">
        <v>786</v>
      </c>
      <c r="D894" s="647" t="s">
        <v>95</v>
      </c>
      <c r="E894" s="648">
        <v>3.06</v>
      </c>
      <c r="F894" s="649">
        <v>3.06</v>
      </c>
      <c r="G894" s="202">
        <f>IF(P.O.!$F$4="DESONERADO",SINAPI!E894,SINAPI!F894)</f>
        <v>3.06</v>
      </c>
      <c r="H894" s="113"/>
      <c r="I894" s="113"/>
      <c r="K894" s="131">
        <f t="shared" si="13"/>
        <v>1</v>
      </c>
      <c r="M894" s="106"/>
    </row>
    <row r="895" spans="1:13">
      <c r="A895" s="645" t="s">
        <v>66</v>
      </c>
      <c r="B895" s="660">
        <v>90627</v>
      </c>
      <c r="C895" s="646" t="s">
        <v>787</v>
      </c>
      <c r="D895" s="647" t="s">
        <v>95</v>
      </c>
      <c r="E895" s="648">
        <v>47.73</v>
      </c>
      <c r="F895" s="649">
        <v>47.73</v>
      </c>
      <c r="G895" s="202">
        <f>IF(P.O.!$F$4="DESONERADO",SINAPI!E895,SINAPI!F895)</f>
        <v>47.73</v>
      </c>
      <c r="H895" s="113"/>
      <c r="I895" s="113"/>
      <c r="K895" s="131">
        <f t="shared" si="13"/>
        <v>1</v>
      </c>
      <c r="M895" s="106"/>
    </row>
    <row r="896" spans="1:13">
      <c r="A896" s="645" t="s">
        <v>66</v>
      </c>
      <c r="B896" s="660">
        <v>90628</v>
      </c>
      <c r="C896" s="646" t="s">
        <v>788</v>
      </c>
      <c r="D896" s="647" t="s">
        <v>95</v>
      </c>
      <c r="E896" s="648">
        <v>12.8</v>
      </c>
      <c r="F896" s="649">
        <v>12.8</v>
      </c>
      <c r="G896" s="202">
        <f>IF(P.O.!$F$4="DESONERADO",SINAPI!E896,SINAPI!F896)</f>
        <v>12.8</v>
      </c>
      <c r="H896" s="113"/>
      <c r="I896" s="113"/>
      <c r="K896" s="131">
        <f t="shared" si="13"/>
        <v>1</v>
      </c>
      <c r="M896" s="106"/>
    </row>
    <row r="897" spans="1:13">
      <c r="A897" s="645" t="s">
        <v>66</v>
      </c>
      <c r="B897" s="660">
        <v>90629</v>
      </c>
      <c r="C897" s="646" t="s">
        <v>789</v>
      </c>
      <c r="D897" s="647" t="s">
        <v>95</v>
      </c>
      <c r="E897" s="648">
        <v>59.74</v>
      </c>
      <c r="F897" s="649">
        <v>59.74</v>
      </c>
      <c r="G897" s="202">
        <f>IF(P.O.!$F$4="DESONERADO",SINAPI!E897,SINAPI!F897)</f>
        <v>59.74</v>
      </c>
      <c r="H897" s="113"/>
      <c r="I897" s="113"/>
      <c r="K897" s="131">
        <f t="shared" si="13"/>
        <v>1</v>
      </c>
      <c r="M897" s="106"/>
    </row>
    <row r="898" spans="1:13">
      <c r="A898" s="645" t="s">
        <v>66</v>
      </c>
      <c r="B898" s="660">
        <v>90630</v>
      </c>
      <c r="C898" s="646" t="s">
        <v>790</v>
      </c>
      <c r="D898" s="647" t="s">
        <v>95</v>
      </c>
      <c r="E898" s="648">
        <v>1.46</v>
      </c>
      <c r="F898" s="649">
        <v>1.46</v>
      </c>
      <c r="G898" s="202">
        <f>IF(P.O.!$F$4="DESONERADO",SINAPI!E898,SINAPI!F898)</f>
        <v>1.46</v>
      </c>
      <c r="H898" s="113"/>
      <c r="I898" s="113"/>
      <c r="K898" s="131">
        <f t="shared" si="13"/>
        <v>1</v>
      </c>
      <c r="M898" s="106"/>
    </row>
    <row r="899" spans="1:13">
      <c r="A899" s="645" t="s">
        <v>66</v>
      </c>
      <c r="B899" s="660">
        <v>90633</v>
      </c>
      <c r="C899" s="646" t="s">
        <v>791</v>
      </c>
      <c r="D899" s="647" t="s">
        <v>95</v>
      </c>
      <c r="E899" s="648">
        <v>4.6500000000000004</v>
      </c>
      <c r="F899" s="649">
        <v>4.6500000000000004</v>
      </c>
      <c r="G899" s="202">
        <f>IF(P.O.!$F$4="DESONERADO",SINAPI!E899,SINAPI!F899)</f>
        <v>4.6500000000000004</v>
      </c>
      <c r="H899" s="113"/>
      <c r="I899" s="113"/>
      <c r="K899" s="131">
        <f t="shared" si="13"/>
        <v>1</v>
      </c>
      <c r="M899" s="106"/>
    </row>
    <row r="900" spans="1:13">
      <c r="A900" s="645" t="s">
        <v>66</v>
      </c>
      <c r="B900" s="660">
        <v>90634</v>
      </c>
      <c r="C900" s="646" t="s">
        <v>792</v>
      </c>
      <c r="D900" s="647" t="s">
        <v>95</v>
      </c>
      <c r="E900" s="648">
        <v>1.07</v>
      </c>
      <c r="F900" s="649">
        <v>1.07</v>
      </c>
      <c r="G900" s="202">
        <f>IF(P.O.!$F$4="DESONERADO",SINAPI!E900,SINAPI!F900)</f>
        <v>1.07</v>
      </c>
      <c r="H900" s="113"/>
      <c r="I900" s="113"/>
      <c r="K900" s="131">
        <f t="shared" si="13"/>
        <v>1</v>
      </c>
      <c r="M900" s="106"/>
    </row>
    <row r="901" spans="1:13">
      <c r="A901" s="645" t="s">
        <v>66</v>
      </c>
      <c r="B901" s="660">
        <v>90635</v>
      </c>
      <c r="C901" s="646" t="s">
        <v>793</v>
      </c>
      <c r="D901" s="647" t="s">
        <v>95</v>
      </c>
      <c r="E901" s="648">
        <v>5.09</v>
      </c>
      <c r="F901" s="649">
        <v>5.09</v>
      </c>
      <c r="G901" s="202">
        <f>IF(P.O.!$F$4="DESONERADO",SINAPI!E901,SINAPI!F901)</f>
        <v>5.09</v>
      </c>
      <c r="H901" s="113"/>
      <c r="I901" s="113"/>
      <c r="K901" s="131">
        <f t="shared" ref="K901:K964" si="14">E901/F901</f>
        <v>1</v>
      </c>
      <c r="M901" s="106"/>
    </row>
    <row r="902" spans="1:13">
      <c r="A902" s="645" t="s">
        <v>66</v>
      </c>
      <c r="B902" s="660">
        <v>90636</v>
      </c>
      <c r="C902" s="646" t="s">
        <v>794</v>
      </c>
      <c r="D902" s="647" t="s">
        <v>95</v>
      </c>
      <c r="E902" s="648">
        <v>6.13</v>
      </c>
      <c r="F902" s="649">
        <v>6.13</v>
      </c>
      <c r="G902" s="202">
        <f>IF(P.O.!$F$4="DESONERADO",SINAPI!E902,SINAPI!F902)</f>
        <v>6.13</v>
      </c>
      <c r="H902" s="113"/>
      <c r="I902" s="113"/>
      <c r="K902" s="131">
        <f t="shared" si="14"/>
        <v>1</v>
      </c>
      <c r="M902" s="106"/>
    </row>
    <row r="903" spans="1:13">
      <c r="A903" s="645" t="s">
        <v>66</v>
      </c>
      <c r="B903" s="660">
        <v>90639</v>
      </c>
      <c r="C903" s="646" t="s">
        <v>795</v>
      </c>
      <c r="D903" s="647" t="s">
        <v>95</v>
      </c>
      <c r="E903" s="648">
        <v>6.94</v>
      </c>
      <c r="F903" s="649">
        <v>6.94</v>
      </c>
      <c r="G903" s="202">
        <f>IF(P.O.!$F$4="DESONERADO",SINAPI!E903,SINAPI!F903)</f>
        <v>6.94</v>
      </c>
      <c r="H903" s="113"/>
      <c r="I903" s="113"/>
      <c r="K903" s="131">
        <f t="shared" si="14"/>
        <v>1</v>
      </c>
      <c r="M903" s="106"/>
    </row>
    <row r="904" spans="1:13">
      <c r="A904" s="645" t="s">
        <v>66</v>
      </c>
      <c r="B904" s="660">
        <v>90640</v>
      </c>
      <c r="C904" s="646" t="s">
        <v>796</v>
      </c>
      <c r="D904" s="647" t="s">
        <v>95</v>
      </c>
      <c r="E904" s="648">
        <v>1.6</v>
      </c>
      <c r="F904" s="649">
        <v>1.6</v>
      </c>
      <c r="G904" s="202">
        <f>IF(P.O.!$F$4="DESONERADO",SINAPI!E904,SINAPI!F904)</f>
        <v>1.6</v>
      </c>
      <c r="H904" s="113"/>
      <c r="I904" s="113"/>
      <c r="K904" s="131">
        <f t="shared" si="14"/>
        <v>1</v>
      </c>
      <c r="M904" s="106"/>
    </row>
    <row r="905" spans="1:13">
      <c r="A905" s="645" t="s">
        <v>66</v>
      </c>
      <c r="B905" s="660">
        <v>90641</v>
      </c>
      <c r="C905" s="646" t="s">
        <v>797</v>
      </c>
      <c r="D905" s="647" t="s">
        <v>95</v>
      </c>
      <c r="E905" s="648">
        <v>7.6</v>
      </c>
      <c r="F905" s="649">
        <v>7.6</v>
      </c>
      <c r="G905" s="202">
        <f>IF(P.O.!$F$4="DESONERADO",SINAPI!E905,SINAPI!F905)</f>
        <v>7.6</v>
      </c>
      <c r="H905" s="113"/>
      <c r="I905" s="113"/>
      <c r="K905" s="131">
        <f t="shared" si="14"/>
        <v>1</v>
      </c>
      <c r="M905" s="106"/>
    </row>
    <row r="906" spans="1:13">
      <c r="A906" s="645" t="s">
        <v>66</v>
      </c>
      <c r="B906" s="660">
        <v>90642</v>
      </c>
      <c r="C906" s="646" t="s">
        <v>798</v>
      </c>
      <c r="D906" s="647" t="s">
        <v>95</v>
      </c>
      <c r="E906" s="648">
        <v>12.45</v>
      </c>
      <c r="F906" s="649">
        <v>12.45</v>
      </c>
      <c r="G906" s="202">
        <f>IF(P.O.!$F$4="DESONERADO",SINAPI!E906,SINAPI!F906)</f>
        <v>12.45</v>
      </c>
      <c r="H906" s="113"/>
      <c r="I906" s="113"/>
      <c r="K906" s="131">
        <f t="shared" si="14"/>
        <v>1</v>
      </c>
      <c r="M906" s="106"/>
    </row>
    <row r="907" spans="1:13">
      <c r="A907" s="645" t="s">
        <v>66</v>
      </c>
      <c r="B907" s="660">
        <v>90646</v>
      </c>
      <c r="C907" s="646" t="s">
        <v>799</v>
      </c>
      <c r="D907" s="647" t="s">
        <v>95</v>
      </c>
      <c r="E907" s="648">
        <v>0.68</v>
      </c>
      <c r="F907" s="649">
        <v>0.68</v>
      </c>
      <c r="G907" s="202">
        <f>IF(P.O.!$F$4="DESONERADO",SINAPI!E907,SINAPI!F907)</f>
        <v>0.68</v>
      </c>
      <c r="H907" s="113"/>
      <c r="I907" s="113"/>
      <c r="K907" s="131">
        <f t="shared" si="14"/>
        <v>1</v>
      </c>
      <c r="M907" s="106"/>
    </row>
    <row r="908" spans="1:13">
      <c r="A908" s="645" t="s">
        <v>66</v>
      </c>
      <c r="B908" s="660">
        <v>90647</v>
      </c>
      <c r="C908" s="646" t="s">
        <v>800</v>
      </c>
      <c r="D908" s="647" t="s">
        <v>95</v>
      </c>
      <c r="E908" s="648">
        <v>0.15</v>
      </c>
      <c r="F908" s="649">
        <v>0.15</v>
      </c>
      <c r="G908" s="202">
        <f>IF(P.O.!$F$4="DESONERADO",SINAPI!E908,SINAPI!F908)</f>
        <v>0.15</v>
      </c>
      <c r="H908" s="113"/>
      <c r="I908" s="113"/>
      <c r="K908" s="131">
        <f t="shared" si="14"/>
        <v>1</v>
      </c>
      <c r="M908" s="106"/>
    </row>
    <row r="909" spans="1:13">
      <c r="A909" s="645" t="s">
        <v>66</v>
      </c>
      <c r="B909" s="660">
        <v>90648</v>
      </c>
      <c r="C909" s="646" t="s">
        <v>801</v>
      </c>
      <c r="D909" s="647" t="s">
        <v>95</v>
      </c>
      <c r="E909" s="648">
        <v>0.74</v>
      </c>
      <c r="F909" s="649">
        <v>0.74</v>
      </c>
      <c r="G909" s="202">
        <f>IF(P.O.!$F$4="DESONERADO",SINAPI!E909,SINAPI!F909)</f>
        <v>0.74</v>
      </c>
      <c r="H909" s="113"/>
      <c r="I909" s="113"/>
      <c r="K909" s="131">
        <f t="shared" si="14"/>
        <v>1</v>
      </c>
      <c r="M909" s="106"/>
    </row>
    <row r="910" spans="1:13">
      <c r="A910" s="645" t="s">
        <v>66</v>
      </c>
      <c r="B910" s="660">
        <v>90649</v>
      </c>
      <c r="C910" s="646" t="s">
        <v>802</v>
      </c>
      <c r="D910" s="647" t="s">
        <v>95</v>
      </c>
      <c r="E910" s="648">
        <v>9.51</v>
      </c>
      <c r="F910" s="649">
        <v>9.51</v>
      </c>
      <c r="G910" s="202">
        <f>IF(P.O.!$F$4="DESONERADO",SINAPI!E910,SINAPI!F910)</f>
        <v>9.51</v>
      </c>
      <c r="H910" s="113"/>
      <c r="I910" s="113"/>
      <c r="K910" s="131">
        <f t="shared" si="14"/>
        <v>1</v>
      </c>
      <c r="M910" s="106"/>
    </row>
    <row r="911" spans="1:13">
      <c r="A911" s="645" t="s">
        <v>66</v>
      </c>
      <c r="B911" s="660">
        <v>90652</v>
      </c>
      <c r="C911" s="646" t="s">
        <v>803</v>
      </c>
      <c r="D911" s="647" t="s">
        <v>95</v>
      </c>
      <c r="E911" s="648">
        <v>4.5199999999999996</v>
      </c>
      <c r="F911" s="649">
        <v>4.5199999999999996</v>
      </c>
      <c r="G911" s="202">
        <f>IF(P.O.!$F$4="DESONERADO",SINAPI!E911,SINAPI!F911)</f>
        <v>4.5199999999999996</v>
      </c>
      <c r="H911" s="113"/>
      <c r="I911" s="113"/>
      <c r="K911" s="131">
        <f t="shared" si="14"/>
        <v>1</v>
      </c>
      <c r="M911" s="106"/>
    </row>
    <row r="912" spans="1:13">
      <c r="A912" s="645" t="s">
        <v>66</v>
      </c>
      <c r="B912" s="660">
        <v>90653</v>
      </c>
      <c r="C912" s="646" t="s">
        <v>804</v>
      </c>
      <c r="D912" s="647" t="s">
        <v>95</v>
      </c>
      <c r="E912" s="648">
        <v>1.04</v>
      </c>
      <c r="F912" s="649">
        <v>1.04</v>
      </c>
      <c r="G912" s="202">
        <f>IF(P.O.!$F$4="DESONERADO",SINAPI!E912,SINAPI!F912)</f>
        <v>1.04</v>
      </c>
      <c r="H912" s="113"/>
      <c r="I912" s="113"/>
      <c r="K912" s="131">
        <f t="shared" si="14"/>
        <v>1</v>
      </c>
      <c r="M912" s="106"/>
    </row>
    <row r="913" spans="1:13">
      <c r="A913" s="645" t="s">
        <v>66</v>
      </c>
      <c r="B913" s="660">
        <v>90654</v>
      </c>
      <c r="C913" s="646" t="s">
        <v>805</v>
      </c>
      <c r="D913" s="647" t="s">
        <v>95</v>
      </c>
      <c r="E913" s="648">
        <v>4.9400000000000004</v>
      </c>
      <c r="F913" s="649">
        <v>4.9400000000000004</v>
      </c>
      <c r="G913" s="202">
        <f>IF(P.O.!$F$4="DESONERADO",SINAPI!E913,SINAPI!F913)</f>
        <v>4.9400000000000004</v>
      </c>
      <c r="H913" s="113"/>
      <c r="I913" s="113"/>
      <c r="K913" s="131">
        <f t="shared" si="14"/>
        <v>1</v>
      </c>
      <c r="M913" s="106"/>
    </row>
    <row r="914" spans="1:13">
      <c r="A914" s="645" t="s">
        <v>66</v>
      </c>
      <c r="B914" s="660">
        <v>90655</v>
      </c>
      <c r="C914" s="646" t="s">
        <v>806</v>
      </c>
      <c r="D914" s="647" t="s">
        <v>95</v>
      </c>
      <c r="E914" s="648">
        <v>6.26</v>
      </c>
      <c r="F914" s="649">
        <v>6.26</v>
      </c>
      <c r="G914" s="202">
        <f>IF(P.O.!$F$4="DESONERADO",SINAPI!E914,SINAPI!F914)</f>
        <v>6.26</v>
      </c>
      <c r="H914" s="113"/>
      <c r="I914" s="113"/>
      <c r="K914" s="131">
        <f t="shared" si="14"/>
        <v>1</v>
      </c>
      <c r="M914" s="106"/>
    </row>
    <row r="915" spans="1:13">
      <c r="A915" s="645" t="s">
        <v>66</v>
      </c>
      <c r="B915" s="660">
        <v>90658</v>
      </c>
      <c r="C915" s="646" t="s">
        <v>807</v>
      </c>
      <c r="D915" s="647" t="s">
        <v>95</v>
      </c>
      <c r="E915" s="648">
        <v>4.84</v>
      </c>
      <c r="F915" s="649">
        <v>4.84</v>
      </c>
      <c r="G915" s="202">
        <f>IF(P.O.!$F$4="DESONERADO",SINAPI!E915,SINAPI!F915)</f>
        <v>4.84</v>
      </c>
      <c r="H915" s="113"/>
      <c r="I915" s="113"/>
      <c r="K915" s="131">
        <f t="shared" si="14"/>
        <v>1</v>
      </c>
      <c r="M915" s="106"/>
    </row>
    <row r="916" spans="1:13">
      <c r="A916" s="645" t="s">
        <v>66</v>
      </c>
      <c r="B916" s="660">
        <v>90659</v>
      </c>
      <c r="C916" s="646" t="s">
        <v>808</v>
      </c>
      <c r="D916" s="647" t="s">
        <v>95</v>
      </c>
      <c r="E916" s="648">
        <v>1.1200000000000001</v>
      </c>
      <c r="F916" s="649">
        <v>1.1200000000000001</v>
      </c>
      <c r="G916" s="202">
        <f>IF(P.O.!$F$4="DESONERADO",SINAPI!E916,SINAPI!F916)</f>
        <v>1.1200000000000001</v>
      </c>
      <c r="H916" s="113"/>
      <c r="I916" s="113"/>
      <c r="K916" s="131">
        <f t="shared" si="14"/>
        <v>1</v>
      </c>
      <c r="M916" s="106"/>
    </row>
    <row r="917" spans="1:13">
      <c r="A917" s="645" t="s">
        <v>66</v>
      </c>
      <c r="B917" s="660">
        <v>90660</v>
      </c>
      <c r="C917" s="646" t="s">
        <v>809</v>
      </c>
      <c r="D917" s="647" t="s">
        <v>95</v>
      </c>
      <c r="E917" s="648">
        <v>5.3</v>
      </c>
      <c r="F917" s="649">
        <v>5.3</v>
      </c>
      <c r="G917" s="202">
        <f>IF(P.O.!$F$4="DESONERADO",SINAPI!E917,SINAPI!F917)</f>
        <v>5.3</v>
      </c>
      <c r="H917" s="113"/>
      <c r="I917" s="113"/>
      <c r="K917" s="131">
        <f t="shared" si="14"/>
        <v>1</v>
      </c>
      <c r="M917" s="106"/>
    </row>
    <row r="918" spans="1:13">
      <c r="A918" s="645" t="s">
        <v>66</v>
      </c>
      <c r="B918" s="660">
        <v>90661</v>
      </c>
      <c r="C918" s="646" t="s">
        <v>810</v>
      </c>
      <c r="D918" s="647" t="s">
        <v>95</v>
      </c>
      <c r="E918" s="648">
        <v>6.26</v>
      </c>
      <c r="F918" s="649">
        <v>6.26</v>
      </c>
      <c r="G918" s="202">
        <f>IF(P.O.!$F$4="DESONERADO",SINAPI!E918,SINAPI!F918)</f>
        <v>6.26</v>
      </c>
      <c r="H918" s="113"/>
      <c r="I918" s="113"/>
      <c r="K918" s="131">
        <f t="shared" si="14"/>
        <v>1</v>
      </c>
      <c r="M918" s="106"/>
    </row>
    <row r="919" spans="1:13">
      <c r="A919" s="645" t="s">
        <v>66</v>
      </c>
      <c r="B919" s="660">
        <v>90664</v>
      </c>
      <c r="C919" s="646" t="s">
        <v>12378</v>
      </c>
      <c r="D919" s="647" t="s">
        <v>95</v>
      </c>
      <c r="E919" s="648">
        <v>6.9</v>
      </c>
      <c r="F919" s="649">
        <v>6.9</v>
      </c>
      <c r="G919" s="202">
        <f>IF(P.O.!$F$4="DESONERADO",SINAPI!E919,SINAPI!F919)</f>
        <v>6.9</v>
      </c>
      <c r="H919" s="113"/>
      <c r="I919" s="113"/>
      <c r="K919" s="131">
        <f t="shared" si="14"/>
        <v>1</v>
      </c>
      <c r="M919" s="106"/>
    </row>
    <row r="920" spans="1:13">
      <c r="A920" s="645" t="s">
        <v>66</v>
      </c>
      <c r="B920" s="660">
        <v>90665</v>
      </c>
      <c r="C920" s="646" t="s">
        <v>12379</v>
      </c>
      <c r="D920" s="647" t="s">
        <v>95</v>
      </c>
      <c r="E920" s="648">
        <v>1.84</v>
      </c>
      <c r="F920" s="649">
        <v>1.84</v>
      </c>
      <c r="G920" s="202">
        <f>IF(P.O.!$F$4="DESONERADO",SINAPI!E920,SINAPI!F920)</f>
        <v>1.84</v>
      </c>
      <c r="H920" s="113"/>
      <c r="I920" s="113"/>
      <c r="K920" s="131">
        <f t="shared" si="14"/>
        <v>1</v>
      </c>
      <c r="M920" s="106"/>
    </row>
    <row r="921" spans="1:13">
      <c r="A921" s="645" t="s">
        <v>66</v>
      </c>
      <c r="B921" s="660">
        <v>90666</v>
      </c>
      <c r="C921" s="646" t="s">
        <v>12380</v>
      </c>
      <c r="D921" s="647" t="s">
        <v>95</v>
      </c>
      <c r="E921" s="648">
        <v>9.06</v>
      </c>
      <c r="F921" s="649">
        <v>9.06</v>
      </c>
      <c r="G921" s="202">
        <f>IF(P.O.!$F$4="DESONERADO",SINAPI!E921,SINAPI!F921)</f>
        <v>9.06</v>
      </c>
      <c r="H921" s="113"/>
      <c r="I921" s="113"/>
      <c r="K921" s="131">
        <f t="shared" si="14"/>
        <v>1</v>
      </c>
      <c r="M921" s="106"/>
    </row>
    <row r="922" spans="1:13">
      <c r="A922" s="645" t="s">
        <v>66</v>
      </c>
      <c r="B922" s="660">
        <v>90667</v>
      </c>
      <c r="C922" s="646" t="s">
        <v>12381</v>
      </c>
      <c r="D922" s="647" t="s">
        <v>95</v>
      </c>
      <c r="E922" s="648">
        <v>14.83</v>
      </c>
      <c r="F922" s="649">
        <v>14.83</v>
      </c>
      <c r="G922" s="202">
        <f>IF(P.O.!$F$4="DESONERADO",SINAPI!E922,SINAPI!F922)</f>
        <v>14.83</v>
      </c>
      <c r="H922" s="113"/>
      <c r="I922" s="113"/>
      <c r="K922" s="131">
        <f t="shared" si="14"/>
        <v>1</v>
      </c>
      <c r="M922" s="106"/>
    </row>
    <row r="923" spans="1:13">
      <c r="A923" s="645" t="s">
        <v>66</v>
      </c>
      <c r="B923" s="660">
        <v>90670</v>
      </c>
      <c r="C923" s="646" t="s">
        <v>811</v>
      </c>
      <c r="D923" s="647" t="s">
        <v>95</v>
      </c>
      <c r="E923" s="648">
        <v>219.08</v>
      </c>
      <c r="F923" s="649">
        <v>219.08</v>
      </c>
      <c r="G923" s="202">
        <f>IF(P.O.!$F$4="DESONERADO",SINAPI!E923,SINAPI!F923)</f>
        <v>219.08</v>
      </c>
      <c r="H923" s="113"/>
      <c r="I923" s="113"/>
      <c r="K923" s="131">
        <f t="shared" si="14"/>
        <v>1</v>
      </c>
      <c r="M923" s="106"/>
    </row>
    <row r="924" spans="1:13">
      <c r="A924" s="645" t="s">
        <v>66</v>
      </c>
      <c r="B924" s="660">
        <v>90671</v>
      </c>
      <c r="C924" s="646" t="s">
        <v>812</v>
      </c>
      <c r="D924" s="647" t="s">
        <v>95</v>
      </c>
      <c r="E924" s="648">
        <v>58.77</v>
      </c>
      <c r="F924" s="649">
        <v>58.77</v>
      </c>
      <c r="G924" s="202">
        <f>IF(P.O.!$F$4="DESONERADO",SINAPI!E924,SINAPI!F924)</f>
        <v>58.77</v>
      </c>
      <c r="H924" s="113"/>
      <c r="I924" s="113"/>
      <c r="K924" s="131">
        <f t="shared" si="14"/>
        <v>1</v>
      </c>
      <c r="M924" s="106"/>
    </row>
    <row r="925" spans="1:13">
      <c r="A925" s="645" t="s">
        <v>66</v>
      </c>
      <c r="B925" s="660">
        <v>90672</v>
      </c>
      <c r="C925" s="646" t="s">
        <v>813</v>
      </c>
      <c r="D925" s="647" t="s">
        <v>95</v>
      </c>
      <c r="E925" s="648">
        <v>274.16000000000003</v>
      </c>
      <c r="F925" s="649">
        <v>274.16000000000003</v>
      </c>
      <c r="G925" s="202">
        <f>IF(P.O.!$F$4="DESONERADO",SINAPI!E925,SINAPI!F925)</f>
        <v>274.16000000000003</v>
      </c>
      <c r="H925" s="113"/>
      <c r="I925" s="113"/>
      <c r="K925" s="131">
        <f t="shared" si="14"/>
        <v>1</v>
      </c>
      <c r="M925" s="106"/>
    </row>
    <row r="926" spans="1:13">
      <c r="A926" s="645" t="s">
        <v>66</v>
      </c>
      <c r="B926" s="660">
        <v>90673</v>
      </c>
      <c r="C926" s="646" t="s">
        <v>814</v>
      </c>
      <c r="D926" s="647" t="s">
        <v>95</v>
      </c>
      <c r="E926" s="648">
        <v>118.54</v>
      </c>
      <c r="F926" s="649">
        <v>118.54</v>
      </c>
      <c r="G926" s="202">
        <f>IF(P.O.!$F$4="DESONERADO",SINAPI!E926,SINAPI!F926)</f>
        <v>118.54</v>
      </c>
      <c r="H926" s="113"/>
      <c r="I926" s="113"/>
      <c r="K926" s="131">
        <f t="shared" si="14"/>
        <v>1</v>
      </c>
      <c r="M926" s="106"/>
    </row>
    <row r="927" spans="1:13">
      <c r="A927" s="645" t="s">
        <v>66</v>
      </c>
      <c r="B927" s="660">
        <v>90676</v>
      </c>
      <c r="C927" s="646" t="s">
        <v>815</v>
      </c>
      <c r="D927" s="647" t="s">
        <v>95</v>
      </c>
      <c r="E927" s="648">
        <v>108.22</v>
      </c>
      <c r="F927" s="649">
        <v>108.22</v>
      </c>
      <c r="G927" s="202">
        <f>IF(P.O.!$F$4="DESONERADO",SINAPI!E927,SINAPI!F927)</f>
        <v>108.22</v>
      </c>
      <c r="H927" s="113"/>
      <c r="I927" s="113"/>
      <c r="K927" s="131">
        <f t="shared" si="14"/>
        <v>1</v>
      </c>
      <c r="M927" s="106"/>
    </row>
    <row r="928" spans="1:13">
      <c r="A928" s="645" t="s">
        <v>66</v>
      </c>
      <c r="B928" s="660">
        <v>90677</v>
      </c>
      <c r="C928" s="646" t="s">
        <v>816</v>
      </c>
      <c r="D928" s="647" t="s">
        <v>95</v>
      </c>
      <c r="E928" s="648">
        <v>32.6</v>
      </c>
      <c r="F928" s="649">
        <v>32.6</v>
      </c>
      <c r="G928" s="202">
        <f>IF(P.O.!$F$4="DESONERADO",SINAPI!E928,SINAPI!F928)</f>
        <v>32.6</v>
      </c>
      <c r="H928" s="113"/>
      <c r="I928" s="113"/>
      <c r="K928" s="131">
        <f t="shared" si="14"/>
        <v>1</v>
      </c>
      <c r="M928" s="106"/>
    </row>
    <row r="929" spans="1:13">
      <c r="A929" s="645" t="s">
        <v>66</v>
      </c>
      <c r="B929" s="660">
        <v>90678</v>
      </c>
      <c r="C929" s="646" t="s">
        <v>817</v>
      </c>
      <c r="D929" s="647" t="s">
        <v>95</v>
      </c>
      <c r="E929" s="648">
        <v>150.97</v>
      </c>
      <c r="F929" s="649">
        <v>150.97</v>
      </c>
      <c r="G929" s="202">
        <f>IF(P.O.!$F$4="DESONERADO",SINAPI!E929,SINAPI!F929)</f>
        <v>150.97</v>
      </c>
      <c r="H929" s="113"/>
      <c r="I929" s="113"/>
      <c r="K929" s="131">
        <f t="shared" si="14"/>
        <v>1</v>
      </c>
      <c r="M929" s="106"/>
    </row>
    <row r="930" spans="1:13">
      <c r="A930" s="645" t="s">
        <v>66</v>
      </c>
      <c r="B930" s="660">
        <v>90679</v>
      </c>
      <c r="C930" s="646" t="s">
        <v>818</v>
      </c>
      <c r="D930" s="647" t="s">
        <v>95</v>
      </c>
      <c r="E930" s="648">
        <v>90.9</v>
      </c>
      <c r="F930" s="649">
        <v>90.9</v>
      </c>
      <c r="G930" s="202">
        <f>IF(P.O.!$F$4="DESONERADO",SINAPI!E930,SINAPI!F930)</f>
        <v>90.9</v>
      </c>
      <c r="H930" s="113"/>
      <c r="I930" s="113"/>
      <c r="K930" s="131">
        <f t="shared" si="14"/>
        <v>1</v>
      </c>
      <c r="M930" s="106"/>
    </row>
    <row r="931" spans="1:13">
      <c r="A931" s="645" t="s">
        <v>66</v>
      </c>
      <c r="B931" s="660">
        <v>90682</v>
      </c>
      <c r="C931" s="646" t="s">
        <v>12382</v>
      </c>
      <c r="D931" s="647" t="s">
        <v>95</v>
      </c>
      <c r="E931" s="648">
        <v>30.9</v>
      </c>
      <c r="F931" s="649">
        <v>30.9</v>
      </c>
      <c r="G931" s="202">
        <f>IF(P.O.!$F$4="DESONERADO",SINAPI!E931,SINAPI!F931)</f>
        <v>30.9</v>
      </c>
      <c r="H931" s="113"/>
      <c r="I931" s="113"/>
      <c r="K931" s="131">
        <f t="shared" si="14"/>
        <v>1</v>
      </c>
      <c r="M931" s="106"/>
    </row>
    <row r="932" spans="1:13">
      <c r="A932" s="645" t="s">
        <v>66</v>
      </c>
      <c r="B932" s="660">
        <v>90683</v>
      </c>
      <c r="C932" s="646" t="s">
        <v>12383</v>
      </c>
      <c r="D932" s="647" t="s">
        <v>95</v>
      </c>
      <c r="E932" s="648">
        <v>7.62</v>
      </c>
      <c r="F932" s="649">
        <v>7.62</v>
      </c>
      <c r="G932" s="202">
        <f>IF(P.O.!$F$4="DESONERADO",SINAPI!E932,SINAPI!F932)</f>
        <v>7.62</v>
      </c>
      <c r="H932" s="113"/>
      <c r="I932" s="113"/>
      <c r="K932" s="131">
        <f t="shared" si="14"/>
        <v>1</v>
      </c>
      <c r="M932" s="106"/>
    </row>
    <row r="933" spans="1:13">
      <c r="A933" s="645" t="s">
        <v>66</v>
      </c>
      <c r="B933" s="660">
        <v>90684</v>
      </c>
      <c r="C933" s="646" t="s">
        <v>12384</v>
      </c>
      <c r="D933" s="647" t="s">
        <v>95</v>
      </c>
      <c r="E933" s="648">
        <v>36.049999999999997</v>
      </c>
      <c r="F933" s="649">
        <v>36.049999999999997</v>
      </c>
      <c r="G933" s="202">
        <f>IF(P.O.!$F$4="DESONERADO",SINAPI!E933,SINAPI!F933)</f>
        <v>36.049999999999997</v>
      </c>
      <c r="H933" s="113"/>
      <c r="I933" s="113"/>
      <c r="K933" s="131">
        <f t="shared" si="14"/>
        <v>1</v>
      </c>
      <c r="M933" s="106"/>
    </row>
    <row r="934" spans="1:13">
      <c r="A934" s="645" t="s">
        <v>66</v>
      </c>
      <c r="B934" s="660">
        <v>90685</v>
      </c>
      <c r="C934" s="646" t="s">
        <v>12385</v>
      </c>
      <c r="D934" s="647" t="s">
        <v>95</v>
      </c>
      <c r="E934" s="648">
        <v>56.4</v>
      </c>
      <c r="F934" s="649">
        <v>56.4</v>
      </c>
      <c r="G934" s="202">
        <f>IF(P.O.!$F$4="DESONERADO",SINAPI!E934,SINAPI!F934)</f>
        <v>56.4</v>
      </c>
      <c r="H934" s="113"/>
      <c r="I934" s="113"/>
      <c r="K934" s="131">
        <f t="shared" si="14"/>
        <v>1</v>
      </c>
      <c r="M934" s="106"/>
    </row>
    <row r="935" spans="1:13">
      <c r="A935" s="645" t="s">
        <v>66</v>
      </c>
      <c r="B935" s="660">
        <v>90688</v>
      </c>
      <c r="C935" s="646" t="s">
        <v>819</v>
      </c>
      <c r="D935" s="647" t="s">
        <v>95</v>
      </c>
      <c r="E935" s="648">
        <v>26.56</v>
      </c>
      <c r="F935" s="649">
        <v>26.56</v>
      </c>
      <c r="G935" s="202">
        <f>IF(P.O.!$F$4="DESONERADO",SINAPI!E935,SINAPI!F935)</f>
        <v>26.56</v>
      </c>
      <c r="H935" s="113"/>
      <c r="I935" s="113"/>
      <c r="K935" s="131">
        <f t="shared" si="14"/>
        <v>1</v>
      </c>
      <c r="M935" s="106"/>
    </row>
    <row r="936" spans="1:13">
      <c r="A936" s="645" t="s">
        <v>66</v>
      </c>
      <c r="B936" s="660">
        <v>90689</v>
      </c>
      <c r="C936" s="646" t="s">
        <v>820</v>
      </c>
      <c r="D936" s="647" t="s">
        <v>95</v>
      </c>
      <c r="E936" s="648">
        <v>5.24</v>
      </c>
      <c r="F936" s="649">
        <v>5.24</v>
      </c>
      <c r="G936" s="202">
        <f>IF(P.O.!$F$4="DESONERADO",SINAPI!E936,SINAPI!F936)</f>
        <v>5.24</v>
      </c>
      <c r="H936" s="113"/>
      <c r="I936" s="113"/>
      <c r="K936" s="131">
        <f t="shared" si="14"/>
        <v>1</v>
      </c>
      <c r="M936" s="106"/>
    </row>
    <row r="937" spans="1:13">
      <c r="A937" s="645" t="s">
        <v>66</v>
      </c>
      <c r="B937" s="660">
        <v>90690</v>
      </c>
      <c r="C937" s="646" t="s">
        <v>821</v>
      </c>
      <c r="D937" s="647" t="s">
        <v>95</v>
      </c>
      <c r="E937" s="648">
        <v>33.200000000000003</v>
      </c>
      <c r="F937" s="649">
        <v>33.200000000000003</v>
      </c>
      <c r="G937" s="202">
        <f>IF(P.O.!$F$4="DESONERADO",SINAPI!E937,SINAPI!F937)</f>
        <v>33.200000000000003</v>
      </c>
      <c r="H937" s="113"/>
      <c r="I937" s="113"/>
      <c r="K937" s="131">
        <f t="shared" si="14"/>
        <v>1</v>
      </c>
      <c r="M937" s="106"/>
    </row>
    <row r="938" spans="1:13">
      <c r="A938" s="645" t="s">
        <v>66</v>
      </c>
      <c r="B938" s="660">
        <v>90691</v>
      </c>
      <c r="C938" s="646" t="s">
        <v>822</v>
      </c>
      <c r="D938" s="647" t="s">
        <v>95</v>
      </c>
      <c r="E938" s="648">
        <v>39.49</v>
      </c>
      <c r="F938" s="649">
        <v>39.49</v>
      </c>
      <c r="G938" s="202">
        <f>IF(P.O.!$F$4="DESONERADO",SINAPI!E938,SINAPI!F938)</f>
        <v>39.49</v>
      </c>
      <c r="H938" s="113"/>
      <c r="I938" s="113"/>
      <c r="K938" s="131">
        <f t="shared" si="14"/>
        <v>1</v>
      </c>
      <c r="M938" s="106"/>
    </row>
    <row r="939" spans="1:13">
      <c r="A939" s="645" t="s">
        <v>66</v>
      </c>
      <c r="B939" s="660">
        <v>90957</v>
      </c>
      <c r="C939" s="646" t="s">
        <v>823</v>
      </c>
      <c r="D939" s="647" t="s">
        <v>95</v>
      </c>
      <c r="E939" s="648">
        <v>5.13</v>
      </c>
      <c r="F939" s="649">
        <v>5.13</v>
      </c>
      <c r="G939" s="202">
        <f>IF(P.O.!$F$4="DESONERADO",SINAPI!E939,SINAPI!F939)</f>
        <v>5.13</v>
      </c>
      <c r="H939" s="113"/>
      <c r="I939" s="113"/>
      <c r="K939" s="131">
        <f t="shared" si="14"/>
        <v>1</v>
      </c>
      <c r="M939" s="106"/>
    </row>
    <row r="940" spans="1:13">
      <c r="A940" s="645" t="s">
        <v>66</v>
      </c>
      <c r="B940" s="660">
        <v>90958</v>
      </c>
      <c r="C940" s="646" t="s">
        <v>824</v>
      </c>
      <c r="D940" s="647" t="s">
        <v>95</v>
      </c>
      <c r="E940" s="648">
        <v>1.37</v>
      </c>
      <c r="F940" s="649">
        <v>1.37</v>
      </c>
      <c r="G940" s="202">
        <f>IF(P.O.!$F$4="DESONERADO",SINAPI!E940,SINAPI!F940)</f>
        <v>1.37</v>
      </c>
      <c r="H940" s="113"/>
      <c r="I940" s="113"/>
      <c r="K940" s="131">
        <f t="shared" si="14"/>
        <v>1</v>
      </c>
      <c r="M940" s="106"/>
    </row>
    <row r="941" spans="1:13">
      <c r="A941" s="645" t="s">
        <v>66</v>
      </c>
      <c r="B941" s="660">
        <v>90960</v>
      </c>
      <c r="C941" s="646" t="s">
        <v>825</v>
      </c>
      <c r="D941" s="647" t="s">
        <v>95</v>
      </c>
      <c r="E941" s="648">
        <v>6.85</v>
      </c>
      <c r="F941" s="649">
        <v>6.85</v>
      </c>
      <c r="G941" s="202">
        <f>IF(P.O.!$F$4="DESONERADO",SINAPI!E941,SINAPI!F941)</f>
        <v>6.85</v>
      </c>
      <c r="H941" s="113"/>
      <c r="I941" s="113"/>
      <c r="K941" s="131">
        <f t="shared" si="14"/>
        <v>1</v>
      </c>
      <c r="M941" s="106"/>
    </row>
    <row r="942" spans="1:13">
      <c r="A942" s="645" t="s">
        <v>66</v>
      </c>
      <c r="B942" s="660">
        <v>90961</v>
      </c>
      <c r="C942" s="646" t="s">
        <v>826</v>
      </c>
      <c r="D942" s="647" t="s">
        <v>95</v>
      </c>
      <c r="E942" s="648">
        <v>1.84</v>
      </c>
      <c r="F942" s="649">
        <v>1.84</v>
      </c>
      <c r="G942" s="202">
        <f>IF(P.O.!$F$4="DESONERADO",SINAPI!E942,SINAPI!F942)</f>
        <v>1.84</v>
      </c>
      <c r="H942" s="113"/>
      <c r="I942" s="113"/>
      <c r="K942" s="131">
        <f t="shared" si="14"/>
        <v>1</v>
      </c>
      <c r="M942" s="106"/>
    </row>
    <row r="943" spans="1:13">
      <c r="A943" s="645" t="s">
        <v>66</v>
      </c>
      <c r="B943" s="660">
        <v>90962</v>
      </c>
      <c r="C943" s="646" t="s">
        <v>827</v>
      </c>
      <c r="D943" s="647" t="s">
        <v>95</v>
      </c>
      <c r="E943" s="648">
        <v>8.58</v>
      </c>
      <c r="F943" s="649">
        <v>8.58</v>
      </c>
      <c r="G943" s="202">
        <f>IF(P.O.!$F$4="DESONERADO",SINAPI!E943,SINAPI!F943)</f>
        <v>8.58</v>
      </c>
      <c r="H943" s="113"/>
      <c r="I943" s="113"/>
      <c r="K943" s="131">
        <f t="shared" si="14"/>
        <v>1</v>
      </c>
      <c r="M943" s="106"/>
    </row>
    <row r="944" spans="1:13">
      <c r="A944" s="645" t="s">
        <v>66</v>
      </c>
      <c r="B944" s="660">
        <v>90963</v>
      </c>
      <c r="C944" s="646" t="s">
        <v>828</v>
      </c>
      <c r="D944" s="647" t="s">
        <v>95</v>
      </c>
      <c r="E944" s="648">
        <v>14.82</v>
      </c>
      <c r="F944" s="649">
        <v>14.82</v>
      </c>
      <c r="G944" s="202">
        <f>IF(P.O.!$F$4="DESONERADO",SINAPI!E944,SINAPI!F944)</f>
        <v>14.82</v>
      </c>
      <c r="H944" s="113"/>
      <c r="I944" s="113"/>
      <c r="K944" s="131">
        <f t="shared" si="14"/>
        <v>1</v>
      </c>
      <c r="M944" s="106"/>
    </row>
    <row r="945" spans="1:13">
      <c r="A945" s="645" t="s">
        <v>66</v>
      </c>
      <c r="B945" s="660">
        <v>90968</v>
      </c>
      <c r="C945" s="646" t="s">
        <v>829</v>
      </c>
      <c r="D945" s="647" t="s">
        <v>95</v>
      </c>
      <c r="E945" s="648">
        <v>6.87</v>
      </c>
      <c r="F945" s="649">
        <v>6.87</v>
      </c>
      <c r="G945" s="202">
        <f>IF(P.O.!$F$4="DESONERADO",SINAPI!E945,SINAPI!F945)</f>
        <v>6.87</v>
      </c>
      <c r="H945" s="113"/>
      <c r="I945" s="113"/>
      <c r="K945" s="131">
        <f t="shared" si="14"/>
        <v>1</v>
      </c>
      <c r="M945" s="106"/>
    </row>
    <row r="946" spans="1:13">
      <c r="A946" s="645" t="s">
        <v>66</v>
      </c>
      <c r="B946" s="660">
        <v>90969</v>
      </c>
      <c r="C946" s="646" t="s">
        <v>830</v>
      </c>
      <c r="D946" s="647" t="s">
        <v>95</v>
      </c>
      <c r="E946" s="648">
        <v>1.84</v>
      </c>
      <c r="F946" s="649">
        <v>1.84</v>
      </c>
      <c r="G946" s="202">
        <f>IF(P.O.!$F$4="DESONERADO",SINAPI!E946,SINAPI!F946)</f>
        <v>1.84</v>
      </c>
      <c r="H946" s="113"/>
      <c r="I946" s="113"/>
      <c r="K946" s="131">
        <f t="shared" si="14"/>
        <v>1</v>
      </c>
      <c r="M946" s="106"/>
    </row>
    <row r="947" spans="1:13">
      <c r="A947" s="645" t="s">
        <v>66</v>
      </c>
      <c r="B947" s="660">
        <v>90970</v>
      </c>
      <c r="C947" s="646" t="s">
        <v>831</v>
      </c>
      <c r="D947" s="647" t="s">
        <v>95</v>
      </c>
      <c r="E947" s="648">
        <v>8.6</v>
      </c>
      <c r="F947" s="649">
        <v>8.6</v>
      </c>
      <c r="G947" s="202">
        <f>IF(P.O.!$F$4="DESONERADO",SINAPI!E947,SINAPI!F947)</f>
        <v>8.6</v>
      </c>
      <c r="H947" s="113"/>
      <c r="I947" s="113"/>
      <c r="K947" s="131">
        <f t="shared" si="14"/>
        <v>1</v>
      </c>
      <c r="M947" s="106"/>
    </row>
    <row r="948" spans="1:13">
      <c r="A948" s="645" t="s">
        <v>66</v>
      </c>
      <c r="B948" s="660">
        <v>90971</v>
      </c>
      <c r="C948" s="646" t="s">
        <v>832</v>
      </c>
      <c r="D948" s="647" t="s">
        <v>95</v>
      </c>
      <c r="E948" s="648">
        <v>60.07</v>
      </c>
      <c r="F948" s="649">
        <v>60.07</v>
      </c>
      <c r="G948" s="202">
        <f>IF(P.O.!$F$4="DESONERADO",SINAPI!E948,SINAPI!F948)</f>
        <v>60.07</v>
      </c>
      <c r="H948" s="113"/>
      <c r="I948" s="113"/>
      <c r="K948" s="131">
        <f t="shared" si="14"/>
        <v>1</v>
      </c>
      <c r="M948" s="106"/>
    </row>
    <row r="949" spans="1:13">
      <c r="A949" s="645" t="s">
        <v>66</v>
      </c>
      <c r="B949" s="660">
        <v>90975</v>
      </c>
      <c r="C949" s="646" t="s">
        <v>833</v>
      </c>
      <c r="D949" s="647" t="s">
        <v>95</v>
      </c>
      <c r="E949" s="648">
        <v>17.46</v>
      </c>
      <c r="F949" s="649">
        <v>17.46</v>
      </c>
      <c r="G949" s="202">
        <f>IF(P.O.!$F$4="DESONERADO",SINAPI!E949,SINAPI!F949)</f>
        <v>17.46</v>
      </c>
      <c r="H949" s="113"/>
      <c r="I949" s="113"/>
      <c r="K949" s="131">
        <f t="shared" si="14"/>
        <v>1</v>
      </c>
      <c r="M949" s="106"/>
    </row>
    <row r="950" spans="1:13">
      <c r="A950" s="645" t="s">
        <v>66</v>
      </c>
      <c r="B950" s="660">
        <v>90976</v>
      </c>
      <c r="C950" s="646" t="s">
        <v>834</v>
      </c>
      <c r="D950" s="647" t="s">
        <v>95</v>
      </c>
      <c r="E950" s="648">
        <v>4.68</v>
      </c>
      <c r="F950" s="649">
        <v>4.68</v>
      </c>
      <c r="G950" s="202">
        <f>IF(P.O.!$F$4="DESONERADO",SINAPI!E950,SINAPI!F950)</f>
        <v>4.68</v>
      </c>
      <c r="H950" s="113"/>
      <c r="I950" s="113"/>
      <c r="K950" s="131">
        <f t="shared" si="14"/>
        <v>1</v>
      </c>
      <c r="M950" s="106"/>
    </row>
    <row r="951" spans="1:13">
      <c r="A951" s="645" t="s">
        <v>66</v>
      </c>
      <c r="B951" s="660">
        <v>90977</v>
      </c>
      <c r="C951" s="646" t="s">
        <v>835</v>
      </c>
      <c r="D951" s="647" t="s">
        <v>95</v>
      </c>
      <c r="E951" s="648">
        <v>21.85</v>
      </c>
      <c r="F951" s="649">
        <v>21.85</v>
      </c>
      <c r="G951" s="202">
        <f>IF(P.O.!$F$4="DESONERADO",SINAPI!E951,SINAPI!F951)</f>
        <v>21.85</v>
      </c>
      <c r="H951" s="113"/>
      <c r="I951" s="113"/>
      <c r="K951" s="131">
        <f t="shared" si="14"/>
        <v>1</v>
      </c>
      <c r="M951" s="106"/>
    </row>
    <row r="952" spans="1:13">
      <c r="A952" s="645" t="s">
        <v>66</v>
      </c>
      <c r="B952" s="660">
        <v>90978</v>
      </c>
      <c r="C952" s="646" t="s">
        <v>836</v>
      </c>
      <c r="D952" s="647" t="s">
        <v>95</v>
      </c>
      <c r="E952" s="648">
        <v>155.84</v>
      </c>
      <c r="F952" s="649">
        <v>155.84</v>
      </c>
      <c r="G952" s="202">
        <f>IF(P.O.!$F$4="DESONERADO",SINAPI!E952,SINAPI!F952)</f>
        <v>155.84</v>
      </c>
      <c r="H952" s="113"/>
      <c r="I952" s="113"/>
      <c r="K952" s="131">
        <f t="shared" si="14"/>
        <v>1</v>
      </c>
      <c r="M952" s="106"/>
    </row>
    <row r="953" spans="1:13">
      <c r="A953" s="645" t="s">
        <v>66</v>
      </c>
      <c r="B953" s="660">
        <v>90992</v>
      </c>
      <c r="C953" s="646" t="s">
        <v>837</v>
      </c>
      <c r="D953" s="647" t="s">
        <v>95</v>
      </c>
      <c r="E953" s="648">
        <v>8.15</v>
      </c>
      <c r="F953" s="649">
        <v>8.15</v>
      </c>
      <c r="G953" s="202">
        <f>IF(P.O.!$F$4="DESONERADO",SINAPI!E953,SINAPI!F953)</f>
        <v>8.15</v>
      </c>
      <c r="H953" s="113"/>
      <c r="I953" s="113"/>
      <c r="K953" s="131">
        <f t="shared" si="14"/>
        <v>1</v>
      </c>
      <c r="M953" s="106"/>
    </row>
    <row r="954" spans="1:13">
      <c r="A954" s="645" t="s">
        <v>66</v>
      </c>
      <c r="B954" s="660">
        <v>90993</v>
      </c>
      <c r="C954" s="646" t="s">
        <v>838</v>
      </c>
      <c r="D954" s="647" t="s">
        <v>95</v>
      </c>
      <c r="E954" s="648">
        <v>2.1800000000000002</v>
      </c>
      <c r="F954" s="649">
        <v>2.1800000000000002</v>
      </c>
      <c r="G954" s="202">
        <f>IF(P.O.!$F$4="DESONERADO",SINAPI!E954,SINAPI!F954)</f>
        <v>2.1800000000000002</v>
      </c>
      <c r="H954" s="113"/>
      <c r="I954" s="113"/>
      <c r="K954" s="131">
        <f t="shared" si="14"/>
        <v>1</v>
      </c>
      <c r="M954" s="106"/>
    </row>
    <row r="955" spans="1:13">
      <c r="A955" s="645" t="s">
        <v>66</v>
      </c>
      <c r="B955" s="660">
        <v>90994</v>
      </c>
      <c r="C955" s="646" t="s">
        <v>839</v>
      </c>
      <c r="D955" s="647" t="s">
        <v>95</v>
      </c>
      <c r="E955" s="648">
        <v>10.199999999999999</v>
      </c>
      <c r="F955" s="649">
        <v>10.199999999999999</v>
      </c>
      <c r="G955" s="202">
        <f>IF(P.O.!$F$4="DESONERADO",SINAPI!E955,SINAPI!F955)</f>
        <v>10.199999999999999</v>
      </c>
      <c r="H955" s="113"/>
      <c r="I955" s="113"/>
      <c r="K955" s="131">
        <f t="shared" si="14"/>
        <v>1</v>
      </c>
      <c r="M955" s="106"/>
    </row>
    <row r="956" spans="1:13">
      <c r="A956" s="645" t="s">
        <v>66</v>
      </c>
      <c r="B956" s="660">
        <v>90995</v>
      </c>
      <c r="C956" s="646" t="s">
        <v>840</v>
      </c>
      <c r="D956" s="647" t="s">
        <v>95</v>
      </c>
      <c r="E956" s="648">
        <v>81.59</v>
      </c>
      <c r="F956" s="649">
        <v>81.59</v>
      </c>
      <c r="G956" s="202">
        <f>IF(P.O.!$F$4="DESONERADO",SINAPI!E956,SINAPI!F956)</f>
        <v>81.59</v>
      </c>
      <c r="H956" s="113"/>
      <c r="I956" s="113"/>
      <c r="K956" s="131">
        <f t="shared" si="14"/>
        <v>1</v>
      </c>
      <c r="M956" s="106"/>
    </row>
    <row r="957" spans="1:13">
      <c r="A957" s="645" t="s">
        <v>66</v>
      </c>
      <c r="B957" s="660">
        <v>91021</v>
      </c>
      <c r="C957" s="646" t="s">
        <v>841</v>
      </c>
      <c r="D957" s="647" t="s">
        <v>95</v>
      </c>
      <c r="E957" s="648">
        <v>13.2</v>
      </c>
      <c r="F957" s="649">
        <v>13.2</v>
      </c>
      <c r="G957" s="202">
        <f>IF(P.O.!$F$4="DESONERADO",SINAPI!E957,SINAPI!F957)</f>
        <v>13.2</v>
      </c>
      <c r="H957" s="113"/>
      <c r="I957" s="113"/>
      <c r="K957" s="131">
        <f t="shared" si="14"/>
        <v>1</v>
      </c>
      <c r="M957" s="106"/>
    </row>
    <row r="958" spans="1:13">
      <c r="A958" s="645" t="s">
        <v>66</v>
      </c>
      <c r="B958" s="660">
        <v>91026</v>
      </c>
      <c r="C958" s="646" t="s">
        <v>842</v>
      </c>
      <c r="D958" s="647" t="s">
        <v>95</v>
      </c>
      <c r="E958" s="648">
        <v>26.37</v>
      </c>
      <c r="F958" s="649">
        <v>26.37</v>
      </c>
      <c r="G958" s="202">
        <f>IF(P.O.!$F$4="DESONERADO",SINAPI!E958,SINAPI!F958)</f>
        <v>26.37</v>
      </c>
      <c r="H958" s="113"/>
      <c r="I958" s="113"/>
      <c r="K958" s="131">
        <f t="shared" si="14"/>
        <v>1</v>
      </c>
      <c r="M958" s="106"/>
    </row>
    <row r="959" spans="1:13">
      <c r="A959" s="645" t="s">
        <v>66</v>
      </c>
      <c r="B959" s="660">
        <v>91027</v>
      </c>
      <c r="C959" s="646" t="s">
        <v>843</v>
      </c>
      <c r="D959" s="647" t="s">
        <v>95</v>
      </c>
      <c r="E959" s="648">
        <v>10.61</v>
      </c>
      <c r="F959" s="649">
        <v>10.61</v>
      </c>
      <c r="G959" s="202">
        <f>IF(P.O.!$F$4="DESONERADO",SINAPI!E959,SINAPI!F959)</f>
        <v>10.61</v>
      </c>
      <c r="H959" s="113"/>
      <c r="I959" s="113"/>
      <c r="K959" s="131">
        <f t="shared" si="14"/>
        <v>1</v>
      </c>
      <c r="M959" s="106"/>
    </row>
    <row r="960" spans="1:13">
      <c r="A960" s="645" t="s">
        <v>66</v>
      </c>
      <c r="B960" s="660">
        <v>91028</v>
      </c>
      <c r="C960" s="646" t="s">
        <v>844</v>
      </c>
      <c r="D960" s="647" t="s">
        <v>95</v>
      </c>
      <c r="E960" s="648">
        <v>4.28</v>
      </c>
      <c r="F960" s="649">
        <v>4.28</v>
      </c>
      <c r="G960" s="202">
        <f>IF(P.O.!$F$4="DESONERADO",SINAPI!E960,SINAPI!F960)</f>
        <v>4.28</v>
      </c>
      <c r="H960" s="113"/>
      <c r="I960" s="113"/>
      <c r="K960" s="131">
        <f t="shared" si="14"/>
        <v>1</v>
      </c>
      <c r="M960" s="106"/>
    </row>
    <row r="961" spans="1:13">
      <c r="A961" s="645" t="s">
        <v>66</v>
      </c>
      <c r="B961" s="660">
        <v>91029</v>
      </c>
      <c r="C961" s="646" t="s">
        <v>845</v>
      </c>
      <c r="D961" s="647" t="s">
        <v>95</v>
      </c>
      <c r="E961" s="648">
        <v>48.53</v>
      </c>
      <c r="F961" s="649">
        <v>48.53</v>
      </c>
      <c r="G961" s="202">
        <f>IF(P.O.!$F$4="DESONERADO",SINAPI!E961,SINAPI!F961)</f>
        <v>48.53</v>
      </c>
      <c r="H961" s="113"/>
      <c r="I961" s="113"/>
      <c r="K961" s="131">
        <f t="shared" si="14"/>
        <v>1</v>
      </c>
      <c r="M961" s="106"/>
    </row>
    <row r="962" spans="1:13">
      <c r="A962" s="645" t="s">
        <v>66</v>
      </c>
      <c r="B962" s="660">
        <v>91030</v>
      </c>
      <c r="C962" s="646" t="s">
        <v>846</v>
      </c>
      <c r="D962" s="647" t="s">
        <v>95</v>
      </c>
      <c r="E962" s="648">
        <v>145.4</v>
      </c>
      <c r="F962" s="649">
        <v>145.4</v>
      </c>
      <c r="G962" s="202">
        <f>IF(P.O.!$F$4="DESONERADO",SINAPI!E962,SINAPI!F962)</f>
        <v>145.4</v>
      </c>
      <c r="H962" s="113"/>
      <c r="I962" s="113"/>
      <c r="K962" s="131">
        <f t="shared" si="14"/>
        <v>1</v>
      </c>
      <c r="M962" s="106"/>
    </row>
    <row r="963" spans="1:13">
      <c r="A963" s="645" t="s">
        <v>66</v>
      </c>
      <c r="B963" s="660">
        <v>91273</v>
      </c>
      <c r="C963" s="646" t="s">
        <v>847</v>
      </c>
      <c r="D963" s="647" t="s">
        <v>95</v>
      </c>
      <c r="E963" s="648">
        <v>0.51</v>
      </c>
      <c r="F963" s="649">
        <v>0.51</v>
      </c>
      <c r="G963" s="202">
        <f>IF(P.O.!$F$4="DESONERADO",SINAPI!E963,SINAPI!F963)</f>
        <v>0.51</v>
      </c>
      <c r="H963" s="113"/>
      <c r="I963" s="113"/>
      <c r="K963" s="131">
        <f t="shared" si="14"/>
        <v>1</v>
      </c>
      <c r="M963" s="106"/>
    </row>
    <row r="964" spans="1:13">
      <c r="A964" s="645" t="s">
        <v>66</v>
      </c>
      <c r="B964" s="660">
        <v>91274</v>
      </c>
      <c r="C964" s="646" t="s">
        <v>848</v>
      </c>
      <c r="D964" s="647" t="s">
        <v>95</v>
      </c>
      <c r="E964" s="648">
        <v>0.13</v>
      </c>
      <c r="F964" s="649">
        <v>0.13</v>
      </c>
      <c r="G964" s="202">
        <f>IF(P.O.!$F$4="DESONERADO",SINAPI!E964,SINAPI!F964)</f>
        <v>0.13</v>
      </c>
      <c r="H964" s="113"/>
      <c r="I964" s="113"/>
      <c r="K964" s="131">
        <f t="shared" si="14"/>
        <v>1</v>
      </c>
      <c r="M964" s="106"/>
    </row>
    <row r="965" spans="1:13">
      <c r="A965" s="645" t="s">
        <v>66</v>
      </c>
      <c r="B965" s="660">
        <v>91275</v>
      </c>
      <c r="C965" s="646" t="s">
        <v>849</v>
      </c>
      <c r="D965" s="647" t="s">
        <v>95</v>
      </c>
      <c r="E965" s="648">
        <v>0.64</v>
      </c>
      <c r="F965" s="649">
        <v>0.64</v>
      </c>
      <c r="G965" s="202">
        <f>IF(P.O.!$F$4="DESONERADO",SINAPI!E965,SINAPI!F965)</f>
        <v>0.64</v>
      </c>
      <c r="H965" s="113"/>
      <c r="I965" s="113"/>
      <c r="K965" s="131">
        <f t="shared" ref="K965:K1028" si="15">E965/F965</f>
        <v>1</v>
      </c>
      <c r="M965" s="106"/>
    </row>
    <row r="966" spans="1:13">
      <c r="A966" s="645" t="s">
        <v>66</v>
      </c>
      <c r="B966" s="660">
        <v>91276</v>
      </c>
      <c r="C966" s="646" t="s">
        <v>850</v>
      </c>
      <c r="D966" s="647" t="s">
        <v>95</v>
      </c>
      <c r="E966" s="648">
        <v>8.17</v>
      </c>
      <c r="F966" s="649">
        <v>8.17</v>
      </c>
      <c r="G966" s="202">
        <f>IF(P.O.!$F$4="DESONERADO",SINAPI!E966,SINAPI!F966)</f>
        <v>8.17</v>
      </c>
      <c r="H966" s="113"/>
      <c r="I966" s="113"/>
      <c r="K966" s="131">
        <f t="shared" si="15"/>
        <v>1</v>
      </c>
      <c r="M966" s="106"/>
    </row>
    <row r="967" spans="1:13">
      <c r="A967" s="645" t="s">
        <v>66</v>
      </c>
      <c r="B967" s="660">
        <v>91279</v>
      </c>
      <c r="C967" s="646" t="s">
        <v>851</v>
      </c>
      <c r="D967" s="647" t="s">
        <v>95</v>
      </c>
      <c r="E967" s="648">
        <v>0.7</v>
      </c>
      <c r="F967" s="649">
        <v>0.7</v>
      </c>
      <c r="G967" s="202">
        <f>IF(P.O.!$F$4="DESONERADO",SINAPI!E967,SINAPI!F967)</f>
        <v>0.7</v>
      </c>
      <c r="H967" s="113"/>
      <c r="I967" s="113"/>
      <c r="K967" s="131">
        <f t="shared" si="15"/>
        <v>1</v>
      </c>
      <c r="M967" s="106"/>
    </row>
    <row r="968" spans="1:13">
      <c r="A968" s="645" t="s">
        <v>66</v>
      </c>
      <c r="B968" s="660">
        <v>91280</v>
      </c>
      <c r="C968" s="646" t="s">
        <v>852</v>
      </c>
      <c r="D968" s="647" t="s">
        <v>95</v>
      </c>
      <c r="E968" s="648">
        <v>0.15</v>
      </c>
      <c r="F968" s="649">
        <v>0.15</v>
      </c>
      <c r="G968" s="202">
        <f>IF(P.O.!$F$4="DESONERADO",SINAPI!E968,SINAPI!F968)</f>
        <v>0.15</v>
      </c>
      <c r="H968" s="113"/>
      <c r="I968" s="113"/>
      <c r="K968" s="131">
        <f t="shared" si="15"/>
        <v>1</v>
      </c>
      <c r="M968" s="106"/>
    </row>
    <row r="969" spans="1:13">
      <c r="A969" s="645" t="s">
        <v>66</v>
      </c>
      <c r="B969" s="660">
        <v>91281</v>
      </c>
      <c r="C969" s="646" t="s">
        <v>853</v>
      </c>
      <c r="D969" s="647" t="s">
        <v>95</v>
      </c>
      <c r="E969" s="648">
        <v>0.87</v>
      </c>
      <c r="F969" s="649">
        <v>0.87</v>
      </c>
      <c r="G969" s="202">
        <f>IF(P.O.!$F$4="DESONERADO",SINAPI!E969,SINAPI!F969)</f>
        <v>0.87</v>
      </c>
      <c r="H969" s="113"/>
      <c r="I969" s="113"/>
      <c r="K969" s="131">
        <f t="shared" si="15"/>
        <v>1</v>
      </c>
      <c r="M969" s="106"/>
    </row>
    <row r="970" spans="1:13">
      <c r="A970" s="645" t="s">
        <v>66</v>
      </c>
      <c r="B970" s="660">
        <v>91282</v>
      </c>
      <c r="C970" s="646" t="s">
        <v>854</v>
      </c>
      <c r="D970" s="647" t="s">
        <v>95</v>
      </c>
      <c r="E970" s="648">
        <v>8.23</v>
      </c>
      <c r="F970" s="649">
        <v>8.23</v>
      </c>
      <c r="G970" s="202">
        <f>IF(P.O.!$F$4="DESONERADO",SINAPI!E970,SINAPI!F970)</f>
        <v>8.23</v>
      </c>
      <c r="H970" s="113"/>
      <c r="I970" s="113"/>
      <c r="K970" s="131">
        <f t="shared" si="15"/>
        <v>1</v>
      </c>
      <c r="M970" s="106"/>
    </row>
    <row r="971" spans="1:13">
      <c r="A971" s="645" t="s">
        <v>66</v>
      </c>
      <c r="B971" s="660">
        <v>91354</v>
      </c>
      <c r="C971" s="646" t="s">
        <v>855</v>
      </c>
      <c r="D971" s="647" t="s">
        <v>95</v>
      </c>
      <c r="E971" s="648">
        <v>18.97</v>
      </c>
      <c r="F971" s="649">
        <v>18.97</v>
      </c>
      <c r="G971" s="202">
        <f>IF(P.O.!$F$4="DESONERADO",SINAPI!E971,SINAPI!F971)</f>
        <v>18.97</v>
      </c>
      <c r="H971" s="113"/>
      <c r="I971" s="113"/>
      <c r="K971" s="131">
        <f t="shared" si="15"/>
        <v>1</v>
      </c>
      <c r="M971" s="106"/>
    </row>
    <row r="972" spans="1:13">
      <c r="A972" s="645" t="s">
        <v>66</v>
      </c>
      <c r="B972" s="660">
        <v>91355</v>
      </c>
      <c r="C972" s="646" t="s">
        <v>856</v>
      </c>
      <c r="D972" s="647" t="s">
        <v>95</v>
      </c>
      <c r="E972" s="648">
        <v>7.79</v>
      </c>
      <c r="F972" s="649">
        <v>7.79</v>
      </c>
      <c r="G972" s="202">
        <f>IF(P.O.!$F$4="DESONERADO",SINAPI!E972,SINAPI!F972)</f>
        <v>7.79</v>
      </c>
      <c r="H972" s="113"/>
      <c r="I972" s="113"/>
      <c r="K972" s="131">
        <f t="shared" si="15"/>
        <v>1</v>
      </c>
      <c r="M972" s="106"/>
    </row>
    <row r="973" spans="1:13">
      <c r="A973" s="645" t="s">
        <v>66</v>
      </c>
      <c r="B973" s="660">
        <v>91356</v>
      </c>
      <c r="C973" s="646" t="s">
        <v>857</v>
      </c>
      <c r="D973" s="647" t="s">
        <v>95</v>
      </c>
      <c r="E973" s="648">
        <v>3.15</v>
      </c>
      <c r="F973" s="649">
        <v>3.15</v>
      </c>
      <c r="G973" s="202">
        <f>IF(P.O.!$F$4="DESONERADO",SINAPI!E973,SINAPI!F973)</f>
        <v>3.15</v>
      </c>
      <c r="H973" s="113"/>
      <c r="I973" s="113"/>
      <c r="K973" s="131">
        <f t="shared" si="15"/>
        <v>1</v>
      </c>
      <c r="M973" s="106"/>
    </row>
    <row r="974" spans="1:13">
      <c r="A974" s="645" t="s">
        <v>66</v>
      </c>
      <c r="B974" s="660">
        <v>91359</v>
      </c>
      <c r="C974" s="646" t="s">
        <v>858</v>
      </c>
      <c r="D974" s="647" t="s">
        <v>95</v>
      </c>
      <c r="E974" s="648">
        <v>22.18</v>
      </c>
      <c r="F974" s="649">
        <v>22.18</v>
      </c>
      <c r="G974" s="202">
        <f>IF(P.O.!$F$4="DESONERADO",SINAPI!E974,SINAPI!F974)</f>
        <v>22.18</v>
      </c>
      <c r="H974" s="113"/>
      <c r="I974" s="113"/>
      <c r="K974" s="131">
        <f t="shared" si="15"/>
        <v>1</v>
      </c>
      <c r="M974" s="106"/>
    </row>
    <row r="975" spans="1:13">
      <c r="A975" s="645" t="s">
        <v>66</v>
      </c>
      <c r="B975" s="660">
        <v>91360</v>
      </c>
      <c r="C975" s="646" t="s">
        <v>859</v>
      </c>
      <c r="D975" s="647" t="s">
        <v>95</v>
      </c>
      <c r="E975" s="648">
        <v>8.5399999999999991</v>
      </c>
      <c r="F975" s="649">
        <v>8.5399999999999991</v>
      </c>
      <c r="G975" s="202">
        <f>IF(P.O.!$F$4="DESONERADO",SINAPI!E975,SINAPI!F975)</f>
        <v>8.5399999999999991</v>
      </c>
      <c r="H975" s="113"/>
      <c r="I975" s="113"/>
      <c r="K975" s="131">
        <f t="shared" si="15"/>
        <v>1</v>
      </c>
      <c r="M975" s="106"/>
    </row>
    <row r="976" spans="1:13">
      <c r="A976" s="645" t="s">
        <v>66</v>
      </c>
      <c r="B976" s="660">
        <v>91361</v>
      </c>
      <c r="C976" s="646" t="s">
        <v>860</v>
      </c>
      <c r="D976" s="647" t="s">
        <v>95</v>
      </c>
      <c r="E976" s="648">
        <v>3.44</v>
      </c>
      <c r="F976" s="649">
        <v>3.44</v>
      </c>
      <c r="G976" s="202">
        <f>IF(P.O.!$F$4="DESONERADO",SINAPI!E976,SINAPI!F976)</f>
        <v>3.44</v>
      </c>
      <c r="H976" s="113"/>
      <c r="I976" s="113"/>
      <c r="K976" s="131">
        <f t="shared" si="15"/>
        <v>1</v>
      </c>
      <c r="M976" s="106"/>
    </row>
    <row r="977" spans="1:13">
      <c r="A977" s="645" t="s">
        <v>66</v>
      </c>
      <c r="B977" s="660">
        <v>91367</v>
      </c>
      <c r="C977" s="646" t="s">
        <v>861</v>
      </c>
      <c r="D977" s="647" t="s">
        <v>95</v>
      </c>
      <c r="E977" s="648">
        <v>23.25</v>
      </c>
      <c r="F977" s="649">
        <v>23.25</v>
      </c>
      <c r="G977" s="202">
        <f>IF(P.O.!$F$4="DESONERADO",SINAPI!E977,SINAPI!F977)</f>
        <v>23.25</v>
      </c>
      <c r="H977" s="113"/>
      <c r="I977" s="113"/>
      <c r="K977" s="131">
        <f t="shared" si="15"/>
        <v>1</v>
      </c>
      <c r="M977" s="106"/>
    </row>
    <row r="978" spans="1:13">
      <c r="A978" s="645" t="s">
        <v>66</v>
      </c>
      <c r="B978" s="660">
        <v>91368</v>
      </c>
      <c r="C978" s="646" t="s">
        <v>862</v>
      </c>
      <c r="D978" s="647" t="s">
        <v>95</v>
      </c>
      <c r="E978" s="648">
        <v>9.02</v>
      </c>
      <c r="F978" s="649">
        <v>9.02</v>
      </c>
      <c r="G978" s="202">
        <f>IF(P.O.!$F$4="DESONERADO",SINAPI!E978,SINAPI!F978)</f>
        <v>9.02</v>
      </c>
      <c r="H978" s="113"/>
      <c r="I978" s="113"/>
      <c r="K978" s="131">
        <f t="shared" si="15"/>
        <v>1</v>
      </c>
      <c r="M978" s="106"/>
    </row>
    <row r="979" spans="1:13">
      <c r="A979" s="645" t="s">
        <v>66</v>
      </c>
      <c r="B979" s="660">
        <v>91369</v>
      </c>
      <c r="C979" s="646" t="s">
        <v>863</v>
      </c>
      <c r="D979" s="647" t="s">
        <v>95</v>
      </c>
      <c r="E979" s="648">
        <v>3.64</v>
      </c>
      <c r="F979" s="649">
        <v>3.64</v>
      </c>
      <c r="G979" s="202">
        <f>IF(P.O.!$F$4="DESONERADO",SINAPI!E979,SINAPI!F979)</f>
        <v>3.64</v>
      </c>
      <c r="H979" s="113"/>
      <c r="I979" s="113"/>
      <c r="K979" s="131">
        <f t="shared" si="15"/>
        <v>1</v>
      </c>
      <c r="M979" s="106"/>
    </row>
    <row r="980" spans="1:13">
      <c r="A980" s="645" t="s">
        <v>66</v>
      </c>
      <c r="B980" s="660">
        <v>91375</v>
      </c>
      <c r="C980" s="646" t="s">
        <v>864</v>
      </c>
      <c r="D980" s="647" t="s">
        <v>95</v>
      </c>
      <c r="E980" s="648">
        <v>20.83</v>
      </c>
      <c r="F980" s="649">
        <v>20.83</v>
      </c>
      <c r="G980" s="202">
        <f>IF(P.O.!$F$4="DESONERADO",SINAPI!E980,SINAPI!F980)</f>
        <v>20.83</v>
      </c>
      <c r="H980" s="113"/>
      <c r="I980" s="113"/>
      <c r="K980" s="131">
        <f t="shared" si="15"/>
        <v>1</v>
      </c>
      <c r="M980" s="106"/>
    </row>
    <row r="981" spans="1:13">
      <c r="A981" s="645" t="s">
        <v>66</v>
      </c>
      <c r="B981" s="660">
        <v>91376</v>
      </c>
      <c r="C981" s="646" t="s">
        <v>865</v>
      </c>
      <c r="D981" s="647" t="s">
        <v>95</v>
      </c>
      <c r="E981" s="648">
        <v>8.56</v>
      </c>
      <c r="F981" s="649">
        <v>8.56</v>
      </c>
      <c r="G981" s="202">
        <f>IF(P.O.!$F$4="DESONERADO",SINAPI!E981,SINAPI!F981)</f>
        <v>8.56</v>
      </c>
      <c r="H981" s="113"/>
      <c r="I981" s="113"/>
      <c r="K981" s="131">
        <f t="shared" si="15"/>
        <v>1</v>
      </c>
      <c r="M981" s="106"/>
    </row>
    <row r="982" spans="1:13">
      <c r="A982" s="645" t="s">
        <v>66</v>
      </c>
      <c r="B982" s="660">
        <v>91377</v>
      </c>
      <c r="C982" s="646" t="s">
        <v>866</v>
      </c>
      <c r="D982" s="647" t="s">
        <v>95</v>
      </c>
      <c r="E982" s="648">
        <v>3.46</v>
      </c>
      <c r="F982" s="649">
        <v>3.46</v>
      </c>
      <c r="G982" s="202">
        <f>IF(P.O.!$F$4="DESONERADO",SINAPI!E982,SINAPI!F982)</f>
        <v>3.46</v>
      </c>
      <c r="H982" s="113"/>
      <c r="I982" s="113"/>
      <c r="K982" s="131">
        <f t="shared" si="15"/>
        <v>1</v>
      </c>
      <c r="M982" s="106"/>
    </row>
    <row r="983" spans="1:13">
      <c r="A983" s="645" t="s">
        <v>66</v>
      </c>
      <c r="B983" s="660">
        <v>91380</v>
      </c>
      <c r="C983" s="646" t="s">
        <v>867</v>
      </c>
      <c r="D983" s="647" t="s">
        <v>95</v>
      </c>
      <c r="E983" s="648">
        <v>30.58</v>
      </c>
      <c r="F983" s="649">
        <v>30.58</v>
      </c>
      <c r="G983" s="202">
        <f>IF(P.O.!$F$4="DESONERADO",SINAPI!E983,SINAPI!F983)</f>
        <v>30.58</v>
      </c>
      <c r="H983" s="113"/>
      <c r="I983" s="113"/>
      <c r="K983" s="131">
        <f t="shared" si="15"/>
        <v>1</v>
      </c>
      <c r="M983" s="106"/>
    </row>
    <row r="984" spans="1:13">
      <c r="A984" s="645" t="s">
        <v>66</v>
      </c>
      <c r="B984" s="660">
        <v>91381</v>
      </c>
      <c r="C984" s="646" t="s">
        <v>868</v>
      </c>
      <c r="D984" s="647" t="s">
        <v>95</v>
      </c>
      <c r="E984" s="648">
        <v>11.86</v>
      </c>
      <c r="F984" s="649">
        <v>11.86</v>
      </c>
      <c r="G984" s="202">
        <f>IF(P.O.!$F$4="DESONERADO",SINAPI!E984,SINAPI!F984)</f>
        <v>11.86</v>
      </c>
      <c r="H984" s="113"/>
      <c r="I984" s="113"/>
      <c r="K984" s="131">
        <f t="shared" si="15"/>
        <v>1</v>
      </c>
      <c r="M984" s="106"/>
    </row>
    <row r="985" spans="1:13">
      <c r="A985" s="645" t="s">
        <v>66</v>
      </c>
      <c r="B985" s="660">
        <v>91382</v>
      </c>
      <c r="C985" s="646" t="s">
        <v>869</v>
      </c>
      <c r="D985" s="647" t="s">
        <v>95</v>
      </c>
      <c r="E985" s="648">
        <v>4.79</v>
      </c>
      <c r="F985" s="649">
        <v>4.79</v>
      </c>
      <c r="G985" s="202">
        <f>IF(P.O.!$F$4="DESONERADO",SINAPI!E985,SINAPI!F985)</f>
        <v>4.79</v>
      </c>
      <c r="H985" s="113"/>
      <c r="I985" s="113"/>
      <c r="K985" s="131">
        <f t="shared" si="15"/>
        <v>1</v>
      </c>
      <c r="M985" s="106"/>
    </row>
    <row r="986" spans="1:13">
      <c r="A986" s="645" t="s">
        <v>66</v>
      </c>
      <c r="B986" s="660">
        <v>91383</v>
      </c>
      <c r="C986" s="646" t="s">
        <v>870</v>
      </c>
      <c r="D986" s="647" t="s">
        <v>95</v>
      </c>
      <c r="E986" s="648">
        <v>55.35</v>
      </c>
      <c r="F986" s="649">
        <v>55.35</v>
      </c>
      <c r="G986" s="202">
        <f>IF(P.O.!$F$4="DESONERADO",SINAPI!E986,SINAPI!F986)</f>
        <v>55.35</v>
      </c>
      <c r="H986" s="113"/>
      <c r="I986" s="113"/>
      <c r="K986" s="131">
        <f t="shared" si="15"/>
        <v>1</v>
      </c>
      <c r="M986" s="106"/>
    </row>
    <row r="987" spans="1:13">
      <c r="A987" s="645" t="s">
        <v>66</v>
      </c>
      <c r="B987" s="660">
        <v>91384</v>
      </c>
      <c r="C987" s="646" t="s">
        <v>871</v>
      </c>
      <c r="D987" s="647" t="s">
        <v>95</v>
      </c>
      <c r="E987" s="648">
        <v>140.54</v>
      </c>
      <c r="F987" s="649">
        <v>140.54</v>
      </c>
      <c r="G987" s="202">
        <f>IF(P.O.!$F$4="DESONERADO",SINAPI!E987,SINAPI!F987)</f>
        <v>140.54</v>
      </c>
      <c r="H987" s="113"/>
      <c r="I987" s="113"/>
      <c r="K987" s="131">
        <f t="shared" si="15"/>
        <v>1</v>
      </c>
      <c r="M987" s="106"/>
    </row>
    <row r="988" spans="1:13">
      <c r="A988" s="645" t="s">
        <v>66</v>
      </c>
      <c r="B988" s="660">
        <v>91390</v>
      </c>
      <c r="C988" s="646" t="s">
        <v>872</v>
      </c>
      <c r="D988" s="647" t="s">
        <v>95</v>
      </c>
      <c r="E988" s="648">
        <v>20.45</v>
      </c>
      <c r="F988" s="649">
        <v>20.45</v>
      </c>
      <c r="G988" s="202">
        <f>IF(P.O.!$F$4="DESONERADO",SINAPI!E988,SINAPI!F988)</f>
        <v>20.45</v>
      </c>
      <c r="H988" s="113"/>
      <c r="I988" s="113"/>
      <c r="K988" s="131">
        <f t="shared" si="15"/>
        <v>1</v>
      </c>
      <c r="M988" s="106"/>
    </row>
    <row r="989" spans="1:13">
      <c r="A989" s="645" t="s">
        <v>66</v>
      </c>
      <c r="B989" s="660">
        <v>91391</v>
      </c>
      <c r="C989" s="646" t="s">
        <v>873</v>
      </c>
      <c r="D989" s="647" t="s">
        <v>95</v>
      </c>
      <c r="E989" s="648">
        <v>8.17</v>
      </c>
      <c r="F989" s="649">
        <v>8.17</v>
      </c>
      <c r="G989" s="202">
        <f>IF(P.O.!$F$4="DESONERADO",SINAPI!E989,SINAPI!F989)</f>
        <v>8.17</v>
      </c>
      <c r="H989" s="113"/>
      <c r="I989" s="113"/>
      <c r="K989" s="131">
        <f t="shared" si="15"/>
        <v>1</v>
      </c>
      <c r="M989" s="106"/>
    </row>
    <row r="990" spans="1:13">
      <c r="A990" s="645" t="s">
        <v>66</v>
      </c>
      <c r="B990" s="660">
        <v>91392</v>
      </c>
      <c r="C990" s="646" t="s">
        <v>874</v>
      </c>
      <c r="D990" s="647" t="s">
        <v>95</v>
      </c>
      <c r="E990" s="648">
        <v>3.3</v>
      </c>
      <c r="F990" s="649">
        <v>3.3</v>
      </c>
      <c r="G990" s="202">
        <f>IF(P.O.!$F$4="DESONERADO",SINAPI!E990,SINAPI!F990)</f>
        <v>3.3</v>
      </c>
      <c r="H990" s="113"/>
      <c r="I990" s="113"/>
      <c r="K990" s="131">
        <f t="shared" si="15"/>
        <v>1</v>
      </c>
      <c r="M990" s="106"/>
    </row>
    <row r="991" spans="1:13">
      <c r="A991" s="645" t="s">
        <v>66</v>
      </c>
      <c r="B991" s="660">
        <v>91396</v>
      </c>
      <c r="C991" s="646" t="s">
        <v>875</v>
      </c>
      <c r="D991" s="647" t="s">
        <v>95</v>
      </c>
      <c r="E991" s="648">
        <v>30.84</v>
      </c>
      <c r="F991" s="649">
        <v>30.84</v>
      </c>
      <c r="G991" s="202">
        <f>IF(P.O.!$F$4="DESONERADO",SINAPI!E991,SINAPI!F991)</f>
        <v>30.84</v>
      </c>
      <c r="H991" s="113"/>
      <c r="I991" s="113"/>
      <c r="K991" s="131">
        <f t="shared" si="15"/>
        <v>1</v>
      </c>
      <c r="M991" s="106"/>
    </row>
    <row r="992" spans="1:13">
      <c r="A992" s="645" t="s">
        <v>66</v>
      </c>
      <c r="B992" s="660">
        <v>91397</v>
      </c>
      <c r="C992" s="646" t="s">
        <v>876</v>
      </c>
      <c r="D992" s="647" t="s">
        <v>95</v>
      </c>
      <c r="E992" s="648">
        <v>11.99</v>
      </c>
      <c r="F992" s="649">
        <v>11.99</v>
      </c>
      <c r="G992" s="202">
        <f>IF(P.O.!$F$4="DESONERADO",SINAPI!E992,SINAPI!F992)</f>
        <v>11.99</v>
      </c>
      <c r="H992" s="113"/>
      <c r="I992" s="113"/>
      <c r="K992" s="131">
        <f t="shared" si="15"/>
        <v>1</v>
      </c>
      <c r="M992" s="106"/>
    </row>
    <row r="993" spans="1:13">
      <c r="A993" s="645" t="s">
        <v>66</v>
      </c>
      <c r="B993" s="660">
        <v>91398</v>
      </c>
      <c r="C993" s="646" t="s">
        <v>877</v>
      </c>
      <c r="D993" s="647" t="s">
        <v>95</v>
      </c>
      <c r="E993" s="648">
        <v>4.84</v>
      </c>
      <c r="F993" s="649">
        <v>4.84</v>
      </c>
      <c r="G993" s="202">
        <f>IF(P.O.!$F$4="DESONERADO",SINAPI!E993,SINAPI!F993)</f>
        <v>4.84</v>
      </c>
      <c r="H993" s="113"/>
      <c r="I993" s="113"/>
      <c r="K993" s="131">
        <f t="shared" si="15"/>
        <v>1</v>
      </c>
      <c r="M993" s="106"/>
    </row>
    <row r="994" spans="1:13">
      <c r="A994" s="645" t="s">
        <v>66</v>
      </c>
      <c r="B994" s="660">
        <v>91402</v>
      </c>
      <c r="C994" s="646" t="s">
        <v>878</v>
      </c>
      <c r="D994" s="647" t="s">
        <v>95</v>
      </c>
      <c r="E994" s="648">
        <v>3.78</v>
      </c>
      <c r="F994" s="649">
        <v>3.78</v>
      </c>
      <c r="G994" s="202">
        <f>IF(P.O.!$F$4="DESONERADO",SINAPI!E994,SINAPI!F994)</f>
        <v>3.78</v>
      </c>
      <c r="H994" s="113"/>
      <c r="I994" s="113"/>
      <c r="K994" s="131">
        <f t="shared" si="15"/>
        <v>1</v>
      </c>
      <c r="M994" s="106"/>
    </row>
    <row r="995" spans="1:13">
      <c r="A995" s="645" t="s">
        <v>66</v>
      </c>
      <c r="B995" s="660">
        <v>91466</v>
      </c>
      <c r="C995" s="646" t="s">
        <v>879</v>
      </c>
      <c r="D995" s="647" t="s">
        <v>95</v>
      </c>
      <c r="E995" s="648">
        <v>4.26</v>
      </c>
      <c r="F995" s="649">
        <v>4.26</v>
      </c>
      <c r="G995" s="202">
        <f>IF(P.O.!$F$4="DESONERADO",SINAPI!E995,SINAPI!F995)</f>
        <v>4.26</v>
      </c>
      <c r="H995" s="113"/>
      <c r="I995" s="113"/>
      <c r="K995" s="131">
        <f t="shared" si="15"/>
        <v>1</v>
      </c>
      <c r="M995" s="106"/>
    </row>
    <row r="996" spans="1:13">
      <c r="A996" s="645" t="s">
        <v>66</v>
      </c>
      <c r="B996" s="660">
        <v>91467</v>
      </c>
      <c r="C996" s="646" t="s">
        <v>880</v>
      </c>
      <c r="D996" s="647" t="s">
        <v>95</v>
      </c>
      <c r="E996" s="648">
        <v>156.72</v>
      </c>
      <c r="F996" s="649">
        <v>156.72</v>
      </c>
      <c r="G996" s="202">
        <f>IF(P.O.!$F$4="DESONERADO",SINAPI!E996,SINAPI!F996)</f>
        <v>156.72</v>
      </c>
      <c r="H996" s="113"/>
      <c r="I996" s="113"/>
      <c r="K996" s="131">
        <f t="shared" si="15"/>
        <v>1</v>
      </c>
      <c r="M996" s="106"/>
    </row>
    <row r="997" spans="1:13">
      <c r="A997" s="645" t="s">
        <v>66</v>
      </c>
      <c r="B997" s="660">
        <v>91468</v>
      </c>
      <c r="C997" s="646" t="s">
        <v>12386</v>
      </c>
      <c r="D997" s="647" t="s">
        <v>95</v>
      </c>
      <c r="E997" s="648">
        <v>23.97</v>
      </c>
      <c r="F997" s="649">
        <v>23.97</v>
      </c>
      <c r="G997" s="202">
        <f>IF(P.O.!$F$4="DESONERADO",SINAPI!E997,SINAPI!F997)</f>
        <v>23.97</v>
      </c>
      <c r="H997" s="113"/>
      <c r="I997" s="113"/>
      <c r="K997" s="131">
        <f t="shared" si="15"/>
        <v>1</v>
      </c>
      <c r="M997" s="106"/>
    </row>
    <row r="998" spans="1:13">
      <c r="A998" s="645" t="s">
        <v>66</v>
      </c>
      <c r="B998" s="660">
        <v>91469</v>
      </c>
      <c r="C998" s="646" t="s">
        <v>12387</v>
      </c>
      <c r="D998" s="647" t="s">
        <v>95</v>
      </c>
      <c r="E998" s="648">
        <v>10.52</v>
      </c>
      <c r="F998" s="649">
        <v>10.52</v>
      </c>
      <c r="G998" s="202">
        <f>IF(P.O.!$F$4="DESONERADO",SINAPI!E998,SINAPI!F998)</f>
        <v>10.52</v>
      </c>
      <c r="H998" s="113"/>
      <c r="I998" s="113"/>
      <c r="K998" s="131">
        <f t="shared" si="15"/>
        <v>1</v>
      </c>
      <c r="M998" s="106"/>
    </row>
    <row r="999" spans="1:13">
      <c r="A999" s="645" t="s">
        <v>66</v>
      </c>
      <c r="B999" s="660">
        <v>91484</v>
      </c>
      <c r="C999" s="646" t="s">
        <v>12388</v>
      </c>
      <c r="D999" s="647" t="s">
        <v>95</v>
      </c>
      <c r="E999" s="648">
        <v>7.99</v>
      </c>
      <c r="F999" s="649">
        <v>7.99</v>
      </c>
      <c r="G999" s="202">
        <f>IF(P.O.!$F$4="DESONERADO",SINAPI!E999,SINAPI!F999)</f>
        <v>7.99</v>
      </c>
      <c r="H999" s="113"/>
      <c r="I999" s="113"/>
      <c r="K999" s="131">
        <f t="shared" si="15"/>
        <v>1</v>
      </c>
      <c r="M999" s="106"/>
    </row>
    <row r="1000" spans="1:13">
      <c r="A1000" s="645" t="s">
        <v>66</v>
      </c>
      <c r="B1000" s="660">
        <v>91485</v>
      </c>
      <c r="C1000" s="646" t="s">
        <v>12389</v>
      </c>
      <c r="D1000" s="647" t="s">
        <v>95</v>
      </c>
      <c r="E1000" s="648">
        <v>161.71</v>
      </c>
      <c r="F1000" s="649">
        <v>161.71</v>
      </c>
      <c r="G1000" s="202">
        <f>IF(P.O.!$F$4="DESONERADO",SINAPI!E1000,SINAPI!F1000)</f>
        <v>161.71</v>
      </c>
      <c r="H1000" s="113"/>
      <c r="I1000" s="113"/>
      <c r="K1000" s="131">
        <f t="shared" si="15"/>
        <v>1</v>
      </c>
      <c r="M1000" s="106"/>
    </row>
    <row r="1001" spans="1:13">
      <c r="A1001" s="645" t="s">
        <v>66</v>
      </c>
      <c r="B1001" s="660">
        <v>91529</v>
      </c>
      <c r="C1001" s="646" t="s">
        <v>881</v>
      </c>
      <c r="D1001" s="647" t="s">
        <v>95</v>
      </c>
      <c r="E1001" s="648">
        <v>0.75</v>
      </c>
      <c r="F1001" s="649">
        <v>0.75</v>
      </c>
      <c r="G1001" s="202">
        <f>IF(P.O.!$F$4="DESONERADO",SINAPI!E1001,SINAPI!F1001)</f>
        <v>0.75</v>
      </c>
      <c r="H1001" s="113"/>
      <c r="I1001" s="113"/>
      <c r="K1001" s="131">
        <f t="shared" si="15"/>
        <v>1</v>
      </c>
      <c r="M1001" s="106"/>
    </row>
    <row r="1002" spans="1:13">
      <c r="A1002" s="645" t="s">
        <v>66</v>
      </c>
      <c r="B1002" s="660">
        <v>91530</v>
      </c>
      <c r="C1002" s="646" t="s">
        <v>882</v>
      </c>
      <c r="D1002" s="647" t="s">
        <v>95</v>
      </c>
      <c r="E1002" s="648">
        <v>0.2</v>
      </c>
      <c r="F1002" s="649">
        <v>0.2</v>
      </c>
      <c r="G1002" s="202">
        <f>IF(P.O.!$F$4="DESONERADO",SINAPI!E1002,SINAPI!F1002)</f>
        <v>0.2</v>
      </c>
      <c r="H1002" s="113"/>
      <c r="I1002" s="113"/>
      <c r="K1002" s="131">
        <f t="shared" si="15"/>
        <v>1</v>
      </c>
      <c r="M1002" s="106"/>
    </row>
    <row r="1003" spans="1:13">
      <c r="A1003" s="645" t="s">
        <v>66</v>
      </c>
      <c r="B1003" s="660">
        <v>91531</v>
      </c>
      <c r="C1003" s="646" t="s">
        <v>883</v>
      </c>
      <c r="D1003" s="647" t="s">
        <v>95</v>
      </c>
      <c r="E1003" s="648">
        <v>0.94</v>
      </c>
      <c r="F1003" s="649">
        <v>0.94</v>
      </c>
      <c r="G1003" s="202">
        <f>IF(P.O.!$F$4="DESONERADO",SINAPI!E1003,SINAPI!F1003)</f>
        <v>0.94</v>
      </c>
      <c r="H1003" s="113"/>
      <c r="I1003" s="113"/>
      <c r="K1003" s="131">
        <f t="shared" si="15"/>
        <v>1</v>
      </c>
      <c r="M1003" s="106"/>
    </row>
    <row r="1004" spans="1:13">
      <c r="A1004" s="645" t="s">
        <v>66</v>
      </c>
      <c r="B1004" s="660">
        <v>91532</v>
      </c>
      <c r="C1004" s="646" t="s">
        <v>884</v>
      </c>
      <c r="D1004" s="647" t="s">
        <v>95</v>
      </c>
      <c r="E1004" s="648">
        <v>5.85</v>
      </c>
      <c r="F1004" s="649">
        <v>5.85</v>
      </c>
      <c r="G1004" s="202">
        <f>IF(P.O.!$F$4="DESONERADO",SINAPI!E1004,SINAPI!F1004)</f>
        <v>5.85</v>
      </c>
      <c r="H1004" s="113"/>
      <c r="I1004" s="113"/>
      <c r="K1004" s="131">
        <f t="shared" si="15"/>
        <v>1</v>
      </c>
      <c r="M1004" s="106"/>
    </row>
    <row r="1005" spans="1:13">
      <c r="A1005" s="645" t="s">
        <v>66</v>
      </c>
      <c r="B1005" s="660">
        <v>91629</v>
      </c>
      <c r="C1005" s="646" t="s">
        <v>885</v>
      </c>
      <c r="D1005" s="647" t="s">
        <v>95</v>
      </c>
      <c r="E1005" s="648">
        <v>22.65</v>
      </c>
      <c r="F1005" s="649">
        <v>22.65</v>
      </c>
      <c r="G1005" s="202">
        <f>IF(P.O.!$F$4="DESONERADO",SINAPI!E1005,SINAPI!F1005)</f>
        <v>22.65</v>
      </c>
      <c r="H1005" s="113"/>
      <c r="I1005" s="113"/>
      <c r="K1005" s="131">
        <f t="shared" si="15"/>
        <v>1</v>
      </c>
      <c r="M1005" s="106"/>
    </row>
    <row r="1006" spans="1:13">
      <c r="A1006" s="645" t="s">
        <v>66</v>
      </c>
      <c r="B1006" s="660">
        <v>91630</v>
      </c>
      <c r="C1006" s="646" t="s">
        <v>886</v>
      </c>
      <c r="D1006" s="647" t="s">
        <v>95</v>
      </c>
      <c r="E1006" s="648">
        <v>8.48</v>
      </c>
      <c r="F1006" s="649">
        <v>8.48</v>
      </c>
      <c r="G1006" s="202">
        <f>IF(P.O.!$F$4="DESONERADO",SINAPI!E1006,SINAPI!F1006)</f>
        <v>8.48</v>
      </c>
      <c r="H1006" s="113"/>
      <c r="I1006" s="113"/>
      <c r="K1006" s="131">
        <f t="shared" si="15"/>
        <v>1</v>
      </c>
      <c r="M1006" s="106"/>
    </row>
    <row r="1007" spans="1:13">
      <c r="A1007" s="645" t="s">
        <v>66</v>
      </c>
      <c r="B1007" s="660">
        <v>91631</v>
      </c>
      <c r="C1007" s="646" t="s">
        <v>887</v>
      </c>
      <c r="D1007" s="647" t="s">
        <v>95</v>
      </c>
      <c r="E1007" s="648">
        <v>3.42</v>
      </c>
      <c r="F1007" s="649">
        <v>3.42</v>
      </c>
      <c r="G1007" s="202">
        <f>IF(P.O.!$F$4="DESONERADO",SINAPI!E1007,SINAPI!F1007)</f>
        <v>3.42</v>
      </c>
      <c r="H1007" s="113"/>
      <c r="I1007" s="113"/>
      <c r="K1007" s="131">
        <f t="shared" si="15"/>
        <v>1</v>
      </c>
      <c r="M1007" s="106"/>
    </row>
    <row r="1008" spans="1:13">
      <c r="A1008" s="645" t="s">
        <v>66</v>
      </c>
      <c r="B1008" s="660">
        <v>91632</v>
      </c>
      <c r="C1008" s="646" t="s">
        <v>888</v>
      </c>
      <c r="D1008" s="647" t="s">
        <v>95</v>
      </c>
      <c r="E1008" s="648">
        <v>39.06</v>
      </c>
      <c r="F1008" s="649">
        <v>39.06</v>
      </c>
      <c r="G1008" s="202">
        <f>IF(P.O.!$F$4="DESONERADO",SINAPI!E1008,SINAPI!F1008)</f>
        <v>39.06</v>
      </c>
      <c r="H1008" s="113"/>
      <c r="I1008" s="113"/>
      <c r="K1008" s="131">
        <f t="shared" si="15"/>
        <v>1</v>
      </c>
      <c r="M1008" s="106"/>
    </row>
    <row r="1009" spans="1:13">
      <c r="A1009" s="645" t="s">
        <v>66</v>
      </c>
      <c r="B1009" s="660">
        <v>91633</v>
      </c>
      <c r="C1009" s="646" t="s">
        <v>889</v>
      </c>
      <c r="D1009" s="647" t="s">
        <v>95</v>
      </c>
      <c r="E1009" s="648">
        <v>132.65</v>
      </c>
      <c r="F1009" s="649">
        <v>132.65</v>
      </c>
      <c r="G1009" s="202">
        <f>IF(P.O.!$F$4="DESONERADO",SINAPI!E1009,SINAPI!F1009)</f>
        <v>132.65</v>
      </c>
      <c r="H1009" s="113"/>
      <c r="I1009" s="113"/>
      <c r="K1009" s="131">
        <f t="shared" si="15"/>
        <v>1</v>
      </c>
      <c r="M1009" s="106"/>
    </row>
    <row r="1010" spans="1:13">
      <c r="A1010" s="645" t="s">
        <v>66</v>
      </c>
      <c r="B1010" s="660">
        <v>91640</v>
      </c>
      <c r="C1010" s="646" t="s">
        <v>890</v>
      </c>
      <c r="D1010" s="647" t="s">
        <v>95</v>
      </c>
      <c r="E1010" s="648">
        <v>38.94</v>
      </c>
      <c r="F1010" s="649">
        <v>38.94</v>
      </c>
      <c r="G1010" s="202">
        <f>IF(P.O.!$F$4="DESONERADO",SINAPI!E1010,SINAPI!F1010)</f>
        <v>38.94</v>
      </c>
      <c r="H1010" s="113"/>
      <c r="I1010" s="113"/>
      <c r="K1010" s="131">
        <f t="shared" si="15"/>
        <v>1</v>
      </c>
      <c r="M1010" s="106"/>
    </row>
    <row r="1011" spans="1:13">
      <c r="A1011" s="645" t="s">
        <v>66</v>
      </c>
      <c r="B1011" s="660">
        <v>91641</v>
      </c>
      <c r="C1011" s="646" t="s">
        <v>891</v>
      </c>
      <c r="D1011" s="647" t="s">
        <v>95</v>
      </c>
      <c r="E1011" s="648">
        <v>15.71</v>
      </c>
      <c r="F1011" s="649">
        <v>15.71</v>
      </c>
      <c r="G1011" s="202">
        <f>IF(P.O.!$F$4="DESONERADO",SINAPI!E1011,SINAPI!F1011)</f>
        <v>15.71</v>
      </c>
      <c r="H1011" s="113"/>
      <c r="I1011" s="113"/>
      <c r="K1011" s="131">
        <f t="shared" si="15"/>
        <v>1</v>
      </c>
      <c r="M1011" s="106"/>
    </row>
    <row r="1012" spans="1:13">
      <c r="A1012" s="645" t="s">
        <v>66</v>
      </c>
      <c r="B1012" s="660">
        <v>91642</v>
      </c>
      <c r="C1012" s="646" t="s">
        <v>892</v>
      </c>
      <c r="D1012" s="647" t="s">
        <v>95</v>
      </c>
      <c r="E1012" s="648">
        <v>6.35</v>
      </c>
      <c r="F1012" s="649">
        <v>6.35</v>
      </c>
      <c r="G1012" s="202">
        <f>IF(P.O.!$F$4="DESONERADO",SINAPI!E1012,SINAPI!F1012)</f>
        <v>6.35</v>
      </c>
      <c r="H1012" s="113"/>
      <c r="I1012" s="113"/>
      <c r="K1012" s="131">
        <f t="shared" si="15"/>
        <v>1</v>
      </c>
      <c r="M1012" s="106"/>
    </row>
    <row r="1013" spans="1:13">
      <c r="A1013" s="645" t="s">
        <v>66</v>
      </c>
      <c r="B1013" s="660">
        <v>91643</v>
      </c>
      <c r="C1013" s="646" t="s">
        <v>893</v>
      </c>
      <c r="D1013" s="647" t="s">
        <v>95</v>
      </c>
      <c r="E1013" s="648">
        <v>70.16</v>
      </c>
      <c r="F1013" s="649">
        <v>70.16</v>
      </c>
      <c r="G1013" s="202">
        <f>IF(P.O.!$F$4="DESONERADO",SINAPI!E1013,SINAPI!F1013)</f>
        <v>70.16</v>
      </c>
      <c r="H1013" s="113"/>
      <c r="I1013" s="113"/>
      <c r="K1013" s="131">
        <f t="shared" si="15"/>
        <v>1</v>
      </c>
      <c r="M1013" s="106"/>
    </row>
    <row r="1014" spans="1:13">
      <c r="A1014" s="645" t="s">
        <v>66</v>
      </c>
      <c r="B1014" s="660">
        <v>91644</v>
      </c>
      <c r="C1014" s="646" t="s">
        <v>894</v>
      </c>
      <c r="D1014" s="647" t="s">
        <v>95</v>
      </c>
      <c r="E1014" s="648">
        <v>298.51</v>
      </c>
      <c r="F1014" s="649">
        <v>298.51</v>
      </c>
      <c r="G1014" s="202">
        <f>IF(P.O.!$F$4="DESONERADO",SINAPI!E1014,SINAPI!F1014)</f>
        <v>298.51</v>
      </c>
      <c r="H1014" s="113"/>
      <c r="I1014" s="113"/>
      <c r="K1014" s="131">
        <f t="shared" si="15"/>
        <v>1</v>
      </c>
      <c r="M1014" s="106"/>
    </row>
    <row r="1015" spans="1:13">
      <c r="A1015" s="645" t="s">
        <v>66</v>
      </c>
      <c r="B1015" s="660">
        <v>91688</v>
      </c>
      <c r="C1015" s="646" t="s">
        <v>895</v>
      </c>
      <c r="D1015" s="647" t="s">
        <v>95</v>
      </c>
      <c r="E1015" s="648">
        <v>0.08</v>
      </c>
      <c r="F1015" s="649">
        <v>0.08</v>
      </c>
      <c r="G1015" s="202">
        <f>IF(P.O.!$F$4="DESONERADO",SINAPI!E1015,SINAPI!F1015)</f>
        <v>0.08</v>
      </c>
      <c r="H1015" s="113"/>
      <c r="I1015" s="113"/>
      <c r="K1015" s="131">
        <f t="shared" si="15"/>
        <v>1</v>
      </c>
      <c r="M1015" s="106"/>
    </row>
    <row r="1016" spans="1:13">
      <c r="A1016" s="645" t="s">
        <v>66</v>
      </c>
      <c r="B1016" s="660">
        <v>91689</v>
      </c>
      <c r="C1016" s="646" t="s">
        <v>896</v>
      </c>
      <c r="D1016" s="647" t="s">
        <v>95</v>
      </c>
      <c r="E1016" s="648">
        <v>0.01</v>
      </c>
      <c r="F1016" s="649">
        <v>0.01</v>
      </c>
      <c r="G1016" s="202">
        <f>IF(P.O.!$F$4="DESONERADO",SINAPI!E1016,SINAPI!F1016)</f>
        <v>0.01</v>
      </c>
      <c r="H1016" s="113"/>
      <c r="I1016" s="113"/>
      <c r="K1016" s="131">
        <f t="shared" si="15"/>
        <v>1</v>
      </c>
      <c r="M1016" s="106"/>
    </row>
    <row r="1017" spans="1:13">
      <c r="A1017" s="645" t="s">
        <v>66</v>
      </c>
      <c r="B1017" s="660">
        <v>91690</v>
      </c>
      <c r="C1017" s="646" t="s">
        <v>897</v>
      </c>
      <c r="D1017" s="647" t="s">
        <v>95</v>
      </c>
      <c r="E1017" s="648">
        <v>0.05</v>
      </c>
      <c r="F1017" s="649">
        <v>0.05</v>
      </c>
      <c r="G1017" s="202">
        <f>IF(P.O.!$F$4="DESONERADO",SINAPI!E1017,SINAPI!F1017)</f>
        <v>0.05</v>
      </c>
      <c r="H1017" s="113"/>
      <c r="I1017" s="113"/>
      <c r="K1017" s="131">
        <f t="shared" si="15"/>
        <v>1</v>
      </c>
      <c r="M1017" s="106"/>
    </row>
    <row r="1018" spans="1:13">
      <c r="A1018" s="645" t="s">
        <v>66</v>
      </c>
      <c r="B1018" s="660">
        <v>91691</v>
      </c>
      <c r="C1018" s="646" t="s">
        <v>898</v>
      </c>
      <c r="D1018" s="647" t="s">
        <v>95</v>
      </c>
      <c r="E1018" s="648">
        <v>1.33</v>
      </c>
      <c r="F1018" s="649">
        <v>1.33</v>
      </c>
      <c r="G1018" s="202">
        <f>IF(P.O.!$F$4="DESONERADO",SINAPI!E1018,SINAPI!F1018)</f>
        <v>1.33</v>
      </c>
      <c r="H1018" s="113"/>
      <c r="I1018" s="113"/>
      <c r="K1018" s="131">
        <f t="shared" si="15"/>
        <v>1</v>
      </c>
      <c r="M1018" s="106"/>
    </row>
    <row r="1019" spans="1:13">
      <c r="A1019" s="645" t="s">
        <v>66</v>
      </c>
      <c r="B1019" s="660">
        <v>92040</v>
      </c>
      <c r="C1019" s="646" t="s">
        <v>899</v>
      </c>
      <c r="D1019" s="647" t="s">
        <v>95</v>
      </c>
      <c r="E1019" s="648">
        <v>6.47</v>
      </c>
      <c r="F1019" s="649">
        <v>6.47</v>
      </c>
      <c r="G1019" s="202">
        <f>IF(P.O.!$F$4="DESONERADO",SINAPI!E1019,SINAPI!F1019)</f>
        <v>6.47</v>
      </c>
      <c r="H1019" s="113"/>
      <c r="I1019" s="113"/>
      <c r="K1019" s="131">
        <f t="shared" si="15"/>
        <v>1</v>
      </c>
      <c r="M1019" s="106"/>
    </row>
    <row r="1020" spans="1:13">
      <c r="A1020" s="645" t="s">
        <v>66</v>
      </c>
      <c r="B1020" s="660">
        <v>92041</v>
      </c>
      <c r="C1020" s="646" t="s">
        <v>900</v>
      </c>
      <c r="D1020" s="647" t="s">
        <v>95</v>
      </c>
      <c r="E1020" s="648">
        <v>1.33</v>
      </c>
      <c r="F1020" s="649">
        <v>1.33</v>
      </c>
      <c r="G1020" s="202">
        <f>IF(P.O.!$F$4="DESONERADO",SINAPI!E1020,SINAPI!F1020)</f>
        <v>1.33</v>
      </c>
      <c r="H1020" s="113"/>
      <c r="I1020" s="113"/>
      <c r="K1020" s="131">
        <f t="shared" si="15"/>
        <v>1</v>
      </c>
      <c r="M1020" s="106"/>
    </row>
    <row r="1021" spans="1:13">
      <c r="A1021" s="645" t="s">
        <v>66</v>
      </c>
      <c r="B1021" s="660">
        <v>92042</v>
      </c>
      <c r="C1021" s="646" t="s">
        <v>901</v>
      </c>
      <c r="D1021" s="647" t="s">
        <v>95</v>
      </c>
      <c r="E1021" s="648">
        <v>5.39</v>
      </c>
      <c r="F1021" s="649">
        <v>5.39</v>
      </c>
      <c r="G1021" s="202">
        <f>IF(P.O.!$F$4="DESONERADO",SINAPI!E1021,SINAPI!F1021)</f>
        <v>5.39</v>
      </c>
      <c r="H1021" s="113"/>
      <c r="I1021" s="113"/>
      <c r="K1021" s="131">
        <f t="shared" si="15"/>
        <v>1</v>
      </c>
      <c r="M1021" s="106"/>
    </row>
    <row r="1022" spans="1:13">
      <c r="A1022" s="645" t="s">
        <v>66</v>
      </c>
      <c r="B1022" s="660">
        <v>92101</v>
      </c>
      <c r="C1022" s="646" t="s">
        <v>12390</v>
      </c>
      <c r="D1022" s="647" t="s">
        <v>95</v>
      </c>
      <c r="E1022" s="648">
        <v>42.85</v>
      </c>
      <c r="F1022" s="649">
        <v>42.85</v>
      </c>
      <c r="G1022" s="202">
        <f>IF(P.O.!$F$4="DESONERADO",SINAPI!E1022,SINAPI!F1022)</f>
        <v>42.85</v>
      </c>
      <c r="H1022" s="113"/>
      <c r="I1022" s="113"/>
      <c r="K1022" s="131">
        <f t="shared" si="15"/>
        <v>1</v>
      </c>
      <c r="M1022" s="106"/>
    </row>
    <row r="1023" spans="1:13">
      <c r="A1023" s="645" t="s">
        <v>66</v>
      </c>
      <c r="B1023" s="660">
        <v>92102</v>
      </c>
      <c r="C1023" s="646" t="s">
        <v>12391</v>
      </c>
      <c r="D1023" s="647" t="s">
        <v>95</v>
      </c>
      <c r="E1023" s="648">
        <v>14.79</v>
      </c>
      <c r="F1023" s="649">
        <v>14.79</v>
      </c>
      <c r="G1023" s="202">
        <f>IF(P.O.!$F$4="DESONERADO",SINAPI!E1023,SINAPI!F1023)</f>
        <v>14.79</v>
      </c>
      <c r="H1023" s="113"/>
      <c r="I1023" s="113"/>
      <c r="K1023" s="131">
        <f t="shared" si="15"/>
        <v>1</v>
      </c>
      <c r="M1023" s="106"/>
    </row>
    <row r="1024" spans="1:13">
      <c r="A1024" s="645" t="s">
        <v>66</v>
      </c>
      <c r="B1024" s="660">
        <v>92103</v>
      </c>
      <c r="C1024" s="646" t="s">
        <v>12392</v>
      </c>
      <c r="D1024" s="647" t="s">
        <v>95</v>
      </c>
      <c r="E1024" s="648">
        <v>10.35</v>
      </c>
      <c r="F1024" s="649">
        <v>10.35</v>
      </c>
      <c r="G1024" s="202">
        <f>IF(P.O.!$F$4="DESONERADO",SINAPI!E1024,SINAPI!F1024)</f>
        <v>10.35</v>
      </c>
      <c r="H1024" s="113"/>
      <c r="I1024" s="113"/>
      <c r="K1024" s="131">
        <f t="shared" si="15"/>
        <v>1</v>
      </c>
      <c r="M1024" s="106"/>
    </row>
    <row r="1025" spans="1:13">
      <c r="A1025" s="645" t="s">
        <v>66</v>
      </c>
      <c r="B1025" s="660">
        <v>92104</v>
      </c>
      <c r="C1025" s="646" t="s">
        <v>12393</v>
      </c>
      <c r="D1025" s="647" t="s">
        <v>95</v>
      </c>
      <c r="E1025" s="648">
        <v>70.959999999999994</v>
      </c>
      <c r="F1025" s="649">
        <v>70.959999999999994</v>
      </c>
      <c r="G1025" s="202">
        <f>IF(P.O.!$F$4="DESONERADO",SINAPI!E1025,SINAPI!F1025)</f>
        <v>70.959999999999994</v>
      </c>
      <c r="H1025" s="113"/>
      <c r="I1025" s="113"/>
      <c r="K1025" s="131">
        <f t="shared" si="15"/>
        <v>1</v>
      </c>
      <c r="M1025" s="106"/>
    </row>
    <row r="1026" spans="1:13">
      <c r="A1026" s="645" t="s">
        <v>66</v>
      </c>
      <c r="B1026" s="660">
        <v>92105</v>
      </c>
      <c r="C1026" s="646" t="s">
        <v>12394</v>
      </c>
      <c r="D1026" s="647" t="s">
        <v>95</v>
      </c>
      <c r="E1026" s="648">
        <v>174.75</v>
      </c>
      <c r="F1026" s="649">
        <v>174.75</v>
      </c>
      <c r="G1026" s="202">
        <f>IF(P.O.!$F$4="DESONERADO",SINAPI!E1026,SINAPI!F1026)</f>
        <v>174.75</v>
      </c>
      <c r="H1026" s="113"/>
      <c r="I1026" s="113"/>
      <c r="K1026" s="131">
        <f t="shared" si="15"/>
        <v>1</v>
      </c>
      <c r="M1026" s="106"/>
    </row>
    <row r="1027" spans="1:13">
      <c r="A1027" s="645" t="s">
        <v>66</v>
      </c>
      <c r="B1027" s="660">
        <v>92108</v>
      </c>
      <c r="C1027" s="646" t="s">
        <v>12395</v>
      </c>
      <c r="D1027" s="647" t="s">
        <v>95</v>
      </c>
      <c r="E1027" s="648">
        <v>1.02</v>
      </c>
      <c r="F1027" s="649">
        <v>1.02</v>
      </c>
      <c r="G1027" s="202">
        <f>IF(P.O.!$F$4="DESONERADO",SINAPI!E1027,SINAPI!F1027)</f>
        <v>1.02</v>
      </c>
      <c r="H1027" s="113"/>
      <c r="I1027" s="113"/>
      <c r="K1027" s="131">
        <f t="shared" si="15"/>
        <v>1</v>
      </c>
      <c r="M1027" s="106"/>
    </row>
    <row r="1028" spans="1:13">
      <c r="A1028" s="645" t="s">
        <v>66</v>
      </c>
      <c r="B1028" s="660">
        <v>92109</v>
      </c>
      <c r="C1028" s="646" t="s">
        <v>12396</v>
      </c>
      <c r="D1028" s="647" t="s">
        <v>95</v>
      </c>
      <c r="E1028" s="648">
        <v>0.25</v>
      </c>
      <c r="F1028" s="649">
        <v>0.25</v>
      </c>
      <c r="G1028" s="202">
        <f>IF(P.O.!$F$4="DESONERADO",SINAPI!E1028,SINAPI!F1028)</f>
        <v>0.25</v>
      </c>
      <c r="H1028" s="113"/>
      <c r="I1028" s="113"/>
      <c r="K1028" s="131">
        <f t="shared" si="15"/>
        <v>1</v>
      </c>
      <c r="M1028" s="106"/>
    </row>
    <row r="1029" spans="1:13">
      <c r="A1029" s="645" t="s">
        <v>66</v>
      </c>
      <c r="B1029" s="660">
        <v>92110</v>
      </c>
      <c r="C1029" s="646" t="s">
        <v>12397</v>
      </c>
      <c r="D1029" s="647" t="s">
        <v>95</v>
      </c>
      <c r="E1029" s="648">
        <v>1.36</v>
      </c>
      <c r="F1029" s="649">
        <v>1.36</v>
      </c>
      <c r="G1029" s="202">
        <f>IF(P.O.!$F$4="DESONERADO",SINAPI!E1029,SINAPI!F1029)</f>
        <v>1.36</v>
      </c>
      <c r="H1029" s="113"/>
      <c r="I1029" s="113"/>
      <c r="K1029" s="131">
        <f t="shared" ref="K1029:K1092" si="16">E1029/F1029</f>
        <v>1</v>
      </c>
      <c r="M1029" s="106"/>
    </row>
    <row r="1030" spans="1:13">
      <c r="A1030" s="645" t="s">
        <v>66</v>
      </c>
      <c r="B1030" s="660">
        <v>92111</v>
      </c>
      <c r="C1030" s="646" t="s">
        <v>12398</v>
      </c>
      <c r="D1030" s="647" t="s">
        <v>95</v>
      </c>
      <c r="E1030" s="648">
        <v>1.22</v>
      </c>
      <c r="F1030" s="649">
        <v>1.22</v>
      </c>
      <c r="G1030" s="202">
        <f>IF(P.O.!$F$4="DESONERADO",SINAPI!E1030,SINAPI!F1030)</f>
        <v>1.22</v>
      </c>
      <c r="H1030" s="113"/>
      <c r="I1030" s="113"/>
      <c r="K1030" s="131">
        <f t="shared" si="16"/>
        <v>1</v>
      </c>
      <c r="M1030" s="106"/>
    </row>
    <row r="1031" spans="1:13">
      <c r="A1031" s="645" t="s">
        <v>66</v>
      </c>
      <c r="B1031" s="660">
        <v>92114</v>
      </c>
      <c r="C1031" s="646" t="s">
        <v>12399</v>
      </c>
      <c r="D1031" s="647" t="s">
        <v>95</v>
      </c>
      <c r="E1031" s="648">
        <v>0.26</v>
      </c>
      <c r="F1031" s="649">
        <v>0.26</v>
      </c>
      <c r="G1031" s="202">
        <f>IF(P.O.!$F$4="DESONERADO",SINAPI!E1031,SINAPI!F1031)</f>
        <v>0.26</v>
      </c>
      <c r="H1031" s="113"/>
      <c r="I1031" s="113"/>
      <c r="K1031" s="131">
        <f t="shared" si="16"/>
        <v>1</v>
      </c>
      <c r="M1031" s="106"/>
    </row>
    <row r="1032" spans="1:13">
      <c r="A1032" s="645" t="s">
        <v>66</v>
      </c>
      <c r="B1032" s="660">
        <v>92115</v>
      </c>
      <c r="C1032" s="646" t="s">
        <v>12400</v>
      </c>
      <c r="D1032" s="647" t="s">
        <v>95</v>
      </c>
      <c r="E1032" s="648">
        <v>0.05</v>
      </c>
      <c r="F1032" s="649">
        <v>0.05</v>
      </c>
      <c r="G1032" s="202">
        <f>IF(P.O.!$F$4="DESONERADO",SINAPI!E1032,SINAPI!F1032)</f>
        <v>0.05</v>
      </c>
      <c r="H1032" s="113"/>
      <c r="I1032" s="113"/>
      <c r="K1032" s="131">
        <f t="shared" si="16"/>
        <v>1</v>
      </c>
      <c r="M1032" s="106"/>
    </row>
    <row r="1033" spans="1:13">
      <c r="A1033" s="645" t="s">
        <v>66</v>
      </c>
      <c r="B1033" s="660">
        <v>92116</v>
      </c>
      <c r="C1033" s="646" t="s">
        <v>12401</v>
      </c>
      <c r="D1033" s="647" t="s">
        <v>95</v>
      </c>
      <c r="E1033" s="648">
        <v>0.19</v>
      </c>
      <c r="F1033" s="649">
        <v>0.19</v>
      </c>
      <c r="G1033" s="202">
        <f>IF(P.O.!$F$4="DESONERADO",SINAPI!E1033,SINAPI!F1033)</f>
        <v>0.19</v>
      </c>
      <c r="H1033" s="113"/>
      <c r="I1033" s="113"/>
      <c r="K1033" s="131">
        <f t="shared" si="16"/>
        <v>1</v>
      </c>
      <c r="M1033" s="106"/>
    </row>
    <row r="1034" spans="1:13">
      <c r="A1034" s="645" t="s">
        <v>66</v>
      </c>
      <c r="B1034" s="660">
        <v>92133</v>
      </c>
      <c r="C1034" s="646" t="s">
        <v>902</v>
      </c>
      <c r="D1034" s="647" t="s">
        <v>95</v>
      </c>
      <c r="E1034" s="648">
        <v>12.93</v>
      </c>
      <c r="F1034" s="649">
        <v>12.93</v>
      </c>
      <c r="G1034" s="202">
        <f>IF(P.O.!$F$4="DESONERADO",SINAPI!E1034,SINAPI!F1034)</f>
        <v>12.93</v>
      </c>
      <c r="H1034" s="113"/>
      <c r="I1034" s="113"/>
      <c r="K1034" s="131">
        <f t="shared" si="16"/>
        <v>1</v>
      </c>
      <c r="M1034" s="106"/>
    </row>
    <row r="1035" spans="1:13">
      <c r="A1035" s="645" t="s">
        <v>66</v>
      </c>
      <c r="B1035" s="660">
        <v>92134</v>
      </c>
      <c r="C1035" s="646" t="s">
        <v>903</v>
      </c>
      <c r="D1035" s="647" t="s">
        <v>95</v>
      </c>
      <c r="E1035" s="648">
        <v>3.98</v>
      </c>
      <c r="F1035" s="649">
        <v>3.98</v>
      </c>
      <c r="G1035" s="202">
        <f>IF(P.O.!$F$4="DESONERADO",SINAPI!E1035,SINAPI!F1035)</f>
        <v>3.98</v>
      </c>
      <c r="H1035" s="113"/>
      <c r="I1035" s="113"/>
      <c r="K1035" s="131">
        <f t="shared" si="16"/>
        <v>1</v>
      </c>
      <c r="M1035" s="106"/>
    </row>
    <row r="1036" spans="1:13">
      <c r="A1036" s="645" t="s">
        <v>66</v>
      </c>
      <c r="B1036" s="660">
        <v>92135</v>
      </c>
      <c r="C1036" s="646" t="s">
        <v>904</v>
      </c>
      <c r="D1036" s="647" t="s">
        <v>95</v>
      </c>
      <c r="E1036" s="648">
        <v>1.61</v>
      </c>
      <c r="F1036" s="649">
        <v>1.61</v>
      </c>
      <c r="G1036" s="202">
        <f>IF(P.O.!$F$4="DESONERADO",SINAPI!E1036,SINAPI!F1036)</f>
        <v>1.61</v>
      </c>
      <c r="H1036" s="113"/>
      <c r="I1036" s="113"/>
      <c r="K1036" s="131">
        <f t="shared" si="16"/>
        <v>1</v>
      </c>
      <c r="M1036" s="106"/>
    </row>
    <row r="1037" spans="1:13">
      <c r="A1037" s="645" t="s">
        <v>66</v>
      </c>
      <c r="B1037" s="660">
        <v>92136</v>
      </c>
      <c r="C1037" s="646" t="s">
        <v>905</v>
      </c>
      <c r="D1037" s="647" t="s">
        <v>95</v>
      </c>
      <c r="E1037" s="648">
        <v>16.16</v>
      </c>
      <c r="F1037" s="649">
        <v>16.16</v>
      </c>
      <c r="G1037" s="202">
        <f>IF(P.O.!$F$4="DESONERADO",SINAPI!E1037,SINAPI!F1037)</f>
        <v>16.16</v>
      </c>
      <c r="H1037" s="113"/>
      <c r="I1037" s="113"/>
      <c r="K1037" s="131">
        <f t="shared" si="16"/>
        <v>1</v>
      </c>
      <c r="M1037" s="106"/>
    </row>
    <row r="1038" spans="1:13">
      <c r="A1038" s="645" t="s">
        <v>66</v>
      </c>
      <c r="B1038" s="660">
        <v>92137</v>
      </c>
      <c r="C1038" s="646" t="s">
        <v>906</v>
      </c>
      <c r="D1038" s="647" t="s">
        <v>95</v>
      </c>
      <c r="E1038" s="648">
        <v>34.92</v>
      </c>
      <c r="F1038" s="649">
        <v>34.92</v>
      </c>
      <c r="G1038" s="202">
        <f>IF(P.O.!$F$4="DESONERADO",SINAPI!E1038,SINAPI!F1038)</f>
        <v>34.92</v>
      </c>
      <c r="H1038" s="113"/>
      <c r="I1038" s="113"/>
      <c r="K1038" s="131">
        <f t="shared" si="16"/>
        <v>1</v>
      </c>
      <c r="M1038" s="106"/>
    </row>
    <row r="1039" spans="1:13">
      <c r="A1039" s="645" t="s">
        <v>66</v>
      </c>
      <c r="B1039" s="660">
        <v>92140</v>
      </c>
      <c r="C1039" s="646" t="s">
        <v>907</v>
      </c>
      <c r="D1039" s="647" t="s">
        <v>95</v>
      </c>
      <c r="E1039" s="648">
        <v>4.7300000000000004</v>
      </c>
      <c r="F1039" s="649">
        <v>4.7300000000000004</v>
      </c>
      <c r="G1039" s="202">
        <f>IF(P.O.!$F$4="DESONERADO",SINAPI!E1039,SINAPI!F1039)</f>
        <v>4.7300000000000004</v>
      </c>
      <c r="H1039" s="113"/>
      <c r="I1039" s="113"/>
      <c r="K1039" s="131">
        <f t="shared" si="16"/>
        <v>1</v>
      </c>
      <c r="M1039" s="106"/>
    </row>
    <row r="1040" spans="1:13">
      <c r="A1040" s="645" t="s">
        <v>66</v>
      </c>
      <c r="B1040" s="660">
        <v>92141</v>
      </c>
      <c r="C1040" s="646" t="s">
        <v>908</v>
      </c>
      <c r="D1040" s="647" t="s">
        <v>95</v>
      </c>
      <c r="E1040" s="648">
        <v>1.46</v>
      </c>
      <c r="F1040" s="649">
        <v>1.46</v>
      </c>
      <c r="G1040" s="202">
        <f>IF(P.O.!$F$4="DESONERADO",SINAPI!E1040,SINAPI!F1040)</f>
        <v>1.46</v>
      </c>
      <c r="H1040" s="113"/>
      <c r="I1040" s="113"/>
      <c r="K1040" s="131">
        <f t="shared" si="16"/>
        <v>1</v>
      </c>
      <c r="M1040" s="106"/>
    </row>
    <row r="1041" spans="1:13">
      <c r="A1041" s="645" t="s">
        <v>66</v>
      </c>
      <c r="B1041" s="660">
        <v>92142</v>
      </c>
      <c r="C1041" s="646" t="s">
        <v>909</v>
      </c>
      <c r="D1041" s="647" t="s">
        <v>95</v>
      </c>
      <c r="E1041" s="648">
        <v>0.59</v>
      </c>
      <c r="F1041" s="649">
        <v>0.59</v>
      </c>
      <c r="G1041" s="202">
        <f>IF(P.O.!$F$4="DESONERADO",SINAPI!E1041,SINAPI!F1041)</f>
        <v>0.59</v>
      </c>
      <c r="H1041" s="113"/>
      <c r="I1041" s="113"/>
      <c r="K1041" s="131">
        <f t="shared" si="16"/>
        <v>1</v>
      </c>
      <c r="M1041" s="106"/>
    </row>
    <row r="1042" spans="1:13">
      <c r="A1042" s="645" t="s">
        <v>66</v>
      </c>
      <c r="B1042" s="660">
        <v>92143</v>
      </c>
      <c r="C1042" s="646" t="s">
        <v>910</v>
      </c>
      <c r="D1042" s="647" t="s">
        <v>95</v>
      </c>
      <c r="E1042" s="648">
        <v>5.92</v>
      </c>
      <c r="F1042" s="649">
        <v>5.92</v>
      </c>
      <c r="G1042" s="202">
        <f>IF(P.O.!$F$4="DESONERADO",SINAPI!E1042,SINAPI!F1042)</f>
        <v>5.92</v>
      </c>
      <c r="H1042" s="113"/>
      <c r="I1042" s="113"/>
      <c r="K1042" s="131">
        <f t="shared" si="16"/>
        <v>1</v>
      </c>
      <c r="M1042" s="106"/>
    </row>
    <row r="1043" spans="1:13">
      <c r="A1043" s="645" t="s">
        <v>66</v>
      </c>
      <c r="B1043" s="660">
        <v>92144</v>
      </c>
      <c r="C1043" s="646" t="s">
        <v>911</v>
      </c>
      <c r="D1043" s="647" t="s">
        <v>95</v>
      </c>
      <c r="E1043" s="648">
        <v>37.99</v>
      </c>
      <c r="F1043" s="649">
        <v>37.99</v>
      </c>
      <c r="G1043" s="202">
        <f>IF(P.O.!$F$4="DESONERADO",SINAPI!E1043,SINAPI!F1043)</f>
        <v>37.99</v>
      </c>
      <c r="H1043" s="113"/>
      <c r="I1043" s="113"/>
      <c r="K1043" s="131">
        <f t="shared" si="16"/>
        <v>1</v>
      </c>
      <c r="M1043" s="106"/>
    </row>
    <row r="1044" spans="1:13">
      <c r="A1044" s="645" t="s">
        <v>66</v>
      </c>
      <c r="B1044" s="660">
        <v>92237</v>
      </c>
      <c r="C1044" s="646" t="s">
        <v>912</v>
      </c>
      <c r="D1044" s="647" t="s">
        <v>95</v>
      </c>
      <c r="E1044" s="648">
        <v>28.37</v>
      </c>
      <c r="F1044" s="649">
        <v>28.37</v>
      </c>
      <c r="G1044" s="202">
        <f>IF(P.O.!$F$4="DESONERADO",SINAPI!E1044,SINAPI!F1044)</f>
        <v>28.37</v>
      </c>
      <c r="H1044" s="113"/>
      <c r="I1044" s="113"/>
      <c r="K1044" s="131">
        <f t="shared" si="16"/>
        <v>1</v>
      </c>
      <c r="M1044" s="106"/>
    </row>
    <row r="1045" spans="1:13">
      <c r="A1045" s="645" t="s">
        <v>66</v>
      </c>
      <c r="B1045" s="660">
        <v>92238</v>
      </c>
      <c r="C1045" s="646" t="s">
        <v>913</v>
      </c>
      <c r="D1045" s="647" t="s">
        <v>95</v>
      </c>
      <c r="E1045" s="648">
        <v>11.41</v>
      </c>
      <c r="F1045" s="649">
        <v>11.41</v>
      </c>
      <c r="G1045" s="202">
        <f>IF(P.O.!$F$4="DESONERADO",SINAPI!E1045,SINAPI!F1045)</f>
        <v>11.41</v>
      </c>
      <c r="H1045" s="113"/>
      <c r="I1045" s="113"/>
      <c r="K1045" s="131">
        <f t="shared" si="16"/>
        <v>1</v>
      </c>
      <c r="M1045" s="106"/>
    </row>
    <row r="1046" spans="1:13">
      <c r="A1046" s="645" t="s">
        <v>66</v>
      </c>
      <c r="B1046" s="660">
        <v>92239</v>
      </c>
      <c r="C1046" s="646" t="s">
        <v>914</v>
      </c>
      <c r="D1046" s="647" t="s">
        <v>95</v>
      </c>
      <c r="E1046" s="648">
        <v>4.6100000000000003</v>
      </c>
      <c r="F1046" s="649">
        <v>4.6100000000000003</v>
      </c>
      <c r="G1046" s="202">
        <f>IF(P.O.!$F$4="DESONERADO",SINAPI!E1046,SINAPI!F1046)</f>
        <v>4.6100000000000003</v>
      </c>
      <c r="H1046" s="113"/>
      <c r="I1046" s="113"/>
      <c r="K1046" s="131">
        <f t="shared" si="16"/>
        <v>1</v>
      </c>
      <c r="M1046" s="106"/>
    </row>
    <row r="1047" spans="1:13">
      <c r="A1047" s="645" t="s">
        <v>66</v>
      </c>
      <c r="B1047" s="660">
        <v>92240</v>
      </c>
      <c r="C1047" s="646" t="s">
        <v>915</v>
      </c>
      <c r="D1047" s="647" t="s">
        <v>95</v>
      </c>
      <c r="E1047" s="648">
        <v>50.87</v>
      </c>
      <c r="F1047" s="649">
        <v>50.87</v>
      </c>
      <c r="G1047" s="202">
        <f>IF(P.O.!$F$4="DESONERADO",SINAPI!E1047,SINAPI!F1047)</f>
        <v>50.87</v>
      </c>
      <c r="H1047" s="113"/>
      <c r="I1047" s="113"/>
      <c r="K1047" s="131">
        <f t="shared" si="16"/>
        <v>1</v>
      </c>
      <c r="M1047" s="106"/>
    </row>
    <row r="1048" spans="1:13">
      <c r="A1048" s="645" t="s">
        <v>66</v>
      </c>
      <c r="B1048" s="660">
        <v>92241</v>
      </c>
      <c r="C1048" s="646" t="s">
        <v>916</v>
      </c>
      <c r="D1048" s="647" t="s">
        <v>95</v>
      </c>
      <c r="E1048" s="648">
        <v>273.66000000000003</v>
      </c>
      <c r="F1048" s="649">
        <v>273.66000000000003</v>
      </c>
      <c r="G1048" s="202">
        <f>IF(P.O.!$F$4="DESONERADO",SINAPI!E1048,SINAPI!F1048)</f>
        <v>273.66000000000003</v>
      </c>
      <c r="H1048" s="113"/>
      <c r="I1048" s="113"/>
      <c r="K1048" s="131">
        <f t="shared" si="16"/>
        <v>1</v>
      </c>
      <c r="M1048" s="106"/>
    </row>
    <row r="1049" spans="1:13">
      <c r="A1049" s="645" t="s">
        <v>66</v>
      </c>
      <c r="B1049" s="660">
        <v>92712</v>
      </c>
      <c r="C1049" s="646" t="s">
        <v>12402</v>
      </c>
      <c r="D1049" s="647" t="s">
        <v>95</v>
      </c>
      <c r="E1049" s="648">
        <v>0.12</v>
      </c>
      <c r="F1049" s="649">
        <v>0.12</v>
      </c>
      <c r="G1049" s="202">
        <f>IF(P.O.!$F$4="DESONERADO",SINAPI!E1049,SINAPI!F1049)</f>
        <v>0.12</v>
      </c>
      <c r="H1049" s="113"/>
      <c r="I1049" s="113"/>
      <c r="K1049" s="131">
        <f t="shared" si="16"/>
        <v>1</v>
      </c>
      <c r="M1049" s="106"/>
    </row>
    <row r="1050" spans="1:13">
      <c r="A1050" s="645" t="s">
        <v>66</v>
      </c>
      <c r="B1050" s="660">
        <v>92713</v>
      </c>
      <c r="C1050" s="646" t="s">
        <v>12403</v>
      </c>
      <c r="D1050" s="647" t="s">
        <v>95</v>
      </c>
      <c r="E1050" s="648">
        <v>0.03</v>
      </c>
      <c r="F1050" s="649">
        <v>0.03</v>
      </c>
      <c r="G1050" s="202">
        <f>IF(P.O.!$F$4="DESONERADO",SINAPI!E1050,SINAPI!F1050)</f>
        <v>0.03</v>
      </c>
      <c r="H1050" s="113"/>
      <c r="I1050" s="113"/>
      <c r="K1050" s="131">
        <f t="shared" si="16"/>
        <v>1</v>
      </c>
      <c r="M1050" s="106"/>
    </row>
    <row r="1051" spans="1:13">
      <c r="A1051" s="645" t="s">
        <v>66</v>
      </c>
      <c r="B1051" s="660">
        <v>92714</v>
      </c>
      <c r="C1051" s="646" t="s">
        <v>12404</v>
      </c>
      <c r="D1051" s="647" t="s">
        <v>95</v>
      </c>
      <c r="E1051" s="648">
        <v>0.16</v>
      </c>
      <c r="F1051" s="649">
        <v>0.16</v>
      </c>
      <c r="G1051" s="202">
        <f>IF(P.O.!$F$4="DESONERADO",SINAPI!E1051,SINAPI!F1051)</f>
        <v>0.16</v>
      </c>
      <c r="H1051" s="113"/>
      <c r="I1051" s="113"/>
      <c r="K1051" s="131">
        <f t="shared" si="16"/>
        <v>1</v>
      </c>
      <c r="M1051" s="106"/>
    </row>
    <row r="1052" spans="1:13">
      <c r="A1052" s="645" t="s">
        <v>66</v>
      </c>
      <c r="B1052" s="660">
        <v>92715</v>
      </c>
      <c r="C1052" s="646" t="s">
        <v>12405</v>
      </c>
      <c r="D1052" s="647" t="s">
        <v>95</v>
      </c>
      <c r="E1052" s="648">
        <v>90.73</v>
      </c>
      <c r="F1052" s="649">
        <v>90.73</v>
      </c>
      <c r="G1052" s="202">
        <f>IF(P.O.!$F$4="DESONERADO",SINAPI!E1052,SINAPI!F1052)</f>
        <v>90.73</v>
      </c>
      <c r="H1052" s="113"/>
      <c r="I1052" s="113"/>
      <c r="K1052" s="131">
        <f t="shared" si="16"/>
        <v>1</v>
      </c>
      <c r="M1052" s="106"/>
    </row>
    <row r="1053" spans="1:13">
      <c r="A1053" s="645" t="s">
        <v>66</v>
      </c>
      <c r="B1053" s="660">
        <v>92956</v>
      </c>
      <c r="C1053" s="646" t="s">
        <v>917</v>
      </c>
      <c r="D1053" s="647" t="s">
        <v>95</v>
      </c>
      <c r="E1053" s="648">
        <v>4.3</v>
      </c>
      <c r="F1053" s="649">
        <v>4.3</v>
      </c>
      <c r="G1053" s="202">
        <f>IF(P.O.!$F$4="DESONERADO",SINAPI!E1053,SINAPI!F1053)</f>
        <v>4.3</v>
      </c>
      <c r="H1053" s="113"/>
      <c r="I1053" s="113"/>
      <c r="K1053" s="131">
        <f t="shared" si="16"/>
        <v>1</v>
      </c>
      <c r="M1053" s="106"/>
    </row>
    <row r="1054" spans="1:13">
      <c r="A1054" s="645" t="s">
        <v>66</v>
      </c>
      <c r="B1054" s="660">
        <v>92957</v>
      </c>
      <c r="C1054" s="646" t="s">
        <v>918</v>
      </c>
      <c r="D1054" s="647" t="s">
        <v>95</v>
      </c>
      <c r="E1054" s="648">
        <v>0.99</v>
      </c>
      <c r="F1054" s="649">
        <v>0.99</v>
      </c>
      <c r="G1054" s="202">
        <f>IF(P.O.!$F$4="DESONERADO",SINAPI!E1054,SINAPI!F1054)</f>
        <v>0.99</v>
      </c>
      <c r="H1054" s="113"/>
      <c r="I1054" s="113"/>
      <c r="K1054" s="131">
        <f t="shared" si="16"/>
        <v>1</v>
      </c>
      <c r="M1054" s="106"/>
    </row>
    <row r="1055" spans="1:13">
      <c r="A1055" s="645" t="s">
        <v>66</v>
      </c>
      <c r="B1055" s="660">
        <v>92958</v>
      </c>
      <c r="C1055" s="646" t="s">
        <v>919</v>
      </c>
      <c r="D1055" s="647" t="s">
        <v>95</v>
      </c>
      <c r="E1055" s="648">
        <v>4.71</v>
      </c>
      <c r="F1055" s="649">
        <v>4.71</v>
      </c>
      <c r="G1055" s="202">
        <f>IF(P.O.!$F$4="DESONERADO",SINAPI!E1055,SINAPI!F1055)</f>
        <v>4.71</v>
      </c>
      <c r="H1055" s="113"/>
      <c r="I1055" s="113"/>
      <c r="K1055" s="131">
        <f t="shared" si="16"/>
        <v>1</v>
      </c>
      <c r="M1055" s="106"/>
    </row>
    <row r="1056" spans="1:13">
      <c r="A1056" s="645" t="s">
        <v>66</v>
      </c>
      <c r="B1056" s="660">
        <v>92959</v>
      </c>
      <c r="C1056" s="646" t="s">
        <v>920</v>
      </c>
      <c r="D1056" s="647" t="s">
        <v>95</v>
      </c>
      <c r="E1056" s="648">
        <v>9.19</v>
      </c>
      <c r="F1056" s="649">
        <v>9.19</v>
      </c>
      <c r="G1056" s="202">
        <f>IF(P.O.!$F$4="DESONERADO",SINAPI!E1056,SINAPI!F1056)</f>
        <v>9.19</v>
      </c>
      <c r="H1056" s="113"/>
      <c r="I1056" s="113"/>
      <c r="K1056" s="131">
        <f t="shared" si="16"/>
        <v>1</v>
      </c>
      <c r="M1056" s="106"/>
    </row>
    <row r="1057" spans="1:13">
      <c r="A1057" s="645" t="s">
        <v>66</v>
      </c>
      <c r="B1057" s="660">
        <v>92963</v>
      </c>
      <c r="C1057" s="646" t="s">
        <v>921</v>
      </c>
      <c r="D1057" s="647" t="s">
        <v>95</v>
      </c>
      <c r="E1057" s="648">
        <v>1.41</v>
      </c>
      <c r="F1057" s="649">
        <v>1.41</v>
      </c>
      <c r="G1057" s="202">
        <f>IF(P.O.!$F$4="DESONERADO",SINAPI!E1057,SINAPI!F1057)</f>
        <v>1.41</v>
      </c>
      <c r="H1057" s="113"/>
      <c r="I1057" s="113"/>
      <c r="K1057" s="131">
        <f t="shared" si="16"/>
        <v>1</v>
      </c>
      <c r="M1057" s="106"/>
    </row>
    <row r="1058" spans="1:13">
      <c r="A1058" s="645" t="s">
        <v>66</v>
      </c>
      <c r="B1058" s="660">
        <v>92964</v>
      </c>
      <c r="C1058" s="646" t="s">
        <v>922</v>
      </c>
      <c r="D1058" s="647" t="s">
        <v>95</v>
      </c>
      <c r="E1058" s="648">
        <v>0.32</v>
      </c>
      <c r="F1058" s="649">
        <v>0.32</v>
      </c>
      <c r="G1058" s="202">
        <f>IF(P.O.!$F$4="DESONERADO",SINAPI!E1058,SINAPI!F1058)</f>
        <v>0.32</v>
      </c>
      <c r="H1058" s="113"/>
      <c r="I1058" s="113"/>
      <c r="K1058" s="131">
        <f t="shared" si="16"/>
        <v>1</v>
      </c>
      <c r="M1058" s="106"/>
    </row>
    <row r="1059" spans="1:13">
      <c r="A1059" s="645" t="s">
        <v>66</v>
      </c>
      <c r="B1059" s="660">
        <v>92965</v>
      </c>
      <c r="C1059" s="646" t="s">
        <v>923</v>
      </c>
      <c r="D1059" s="647" t="s">
        <v>95</v>
      </c>
      <c r="E1059" s="648">
        <v>1.76</v>
      </c>
      <c r="F1059" s="649">
        <v>1.76</v>
      </c>
      <c r="G1059" s="202">
        <f>IF(P.O.!$F$4="DESONERADO",SINAPI!E1059,SINAPI!F1059)</f>
        <v>1.76</v>
      </c>
      <c r="H1059" s="113"/>
      <c r="I1059" s="113"/>
      <c r="K1059" s="131">
        <f t="shared" si="16"/>
        <v>1</v>
      </c>
      <c r="M1059" s="106"/>
    </row>
    <row r="1060" spans="1:13">
      <c r="A1060" s="645" t="s">
        <v>66</v>
      </c>
      <c r="B1060" s="660">
        <v>93220</v>
      </c>
      <c r="C1060" s="646" t="s">
        <v>924</v>
      </c>
      <c r="D1060" s="647" t="s">
        <v>95</v>
      </c>
      <c r="E1060" s="648">
        <v>340.66</v>
      </c>
      <c r="F1060" s="649">
        <v>340.66</v>
      </c>
      <c r="G1060" s="202">
        <f>IF(P.O.!$F$4="DESONERADO",SINAPI!E1060,SINAPI!F1060)</f>
        <v>340.66</v>
      </c>
      <c r="H1060" s="113"/>
      <c r="I1060" s="113"/>
      <c r="K1060" s="131">
        <f t="shared" si="16"/>
        <v>1</v>
      </c>
      <c r="M1060" s="106"/>
    </row>
    <row r="1061" spans="1:13">
      <c r="A1061" s="645" t="s">
        <v>66</v>
      </c>
      <c r="B1061" s="660">
        <v>93221</v>
      </c>
      <c r="C1061" s="646" t="s">
        <v>925</v>
      </c>
      <c r="D1061" s="647" t="s">
        <v>95</v>
      </c>
      <c r="E1061" s="648">
        <v>91.39</v>
      </c>
      <c r="F1061" s="649">
        <v>91.39</v>
      </c>
      <c r="G1061" s="202">
        <f>IF(P.O.!$F$4="DESONERADO",SINAPI!E1061,SINAPI!F1061)</f>
        <v>91.39</v>
      </c>
      <c r="H1061" s="113"/>
      <c r="I1061" s="113"/>
      <c r="K1061" s="131">
        <f t="shared" si="16"/>
        <v>1</v>
      </c>
      <c r="M1061" s="106"/>
    </row>
    <row r="1062" spans="1:13">
      <c r="A1062" s="645" t="s">
        <v>66</v>
      </c>
      <c r="B1062" s="660">
        <v>93222</v>
      </c>
      <c r="C1062" s="646" t="s">
        <v>926</v>
      </c>
      <c r="D1062" s="647" t="s">
        <v>95</v>
      </c>
      <c r="E1062" s="648">
        <v>426.3</v>
      </c>
      <c r="F1062" s="649">
        <v>426.3</v>
      </c>
      <c r="G1062" s="202">
        <f>IF(P.O.!$F$4="DESONERADO",SINAPI!E1062,SINAPI!F1062)</f>
        <v>426.3</v>
      </c>
      <c r="H1062" s="113"/>
      <c r="I1062" s="113"/>
      <c r="K1062" s="131">
        <f t="shared" si="16"/>
        <v>1</v>
      </c>
      <c r="M1062" s="106"/>
    </row>
    <row r="1063" spans="1:13">
      <c r="A1063" s="645" t="s">
        <v>66</v>
      </c>
      <c r="B1063" s="660">
        <v>93223</v>
      </c>
      <c r="C1063" s="646" t="s">
        <v>31437</v>
      </c>
      <c r="D1063" s="647" t="s">
        <v>95</v>
      </c>
      <c r="E1063" s="648">
        <v>154.83000000000001</v>
      </c>
      <c r="F1063" s="649">
        <v>154.83000000000001</v>
      </c>
      <c r="G1063" s="202">
        <f>IF(P.O.!$F$4="DESONERADO",SINAPI!E1063,SINAPI!F1063)</f>
        <v>154.83000000000001</v>
      </c>
      <c r="H1063" s="113"/>
      <c r="I1063" s="113"/>
      <c r="K1063" s="131">
        <f t="shared" si="16"/>
        <v>1</v>
      </c>
      <c r="M1063" s="106"/>
    </row>
    <row r="1064" spans="1:13">
      <c r="A1064" s="645" t="s">
        <v>66</v>
      </c>
      <c r="B1064" s="660">
        <v>93229</v>
      </c>
      <c r="C1064" s="646" t="s">
        <v>927</v>
      </c>
      <c r="D1064" s="647" t="s">
        <v>95</v>
      </c>
      <c r="E1064" s="648">
        <v>0.46</v>
      </c>
      <c r="F1064" s="649">
        <v>0.46</v>
      </c>
      <c r="G1064" s="202">
        <f>IF(P.O.!$F$4="DESONERADO",SINAPI!E1064,SINAPI!F1064)</f>
        <v>0.46</v>
      </c>
      <c r="H1064" s="113"/>
      <c r="I1064" s="113"/>
      <c r="K1064" s="131">
        <f t="shared" si="16"/>
        <v>1</v>
      </c>
      <c r="M1064" s="106"/>
    </row>
    <row r="1065" spans="1:13">
      <c r="A1065" s="645" t="s">
        <v>66</v>
      </c>
      <c r="B1065" s="660">
        <v>93230</v>
      </c>
      <c r="C1065" s="646" t="s">
        <v>928</v>
      </c>
      <c r="D1065" s="647" t="s">
        <v>95</v>
      </c>
      <c r="E1065" s="648">
        <v>0.1</v>
      </c>
      <c r="F1065" s="649">
        <v>0.1</v>
      </c>
      <c r="G1065" s="202">
        <f>IF(P.O.!$F$4="DESONERADO",SINAPI!E1065,SINAPI!F1065)</f>
        <v>0.1</v>
      </c>
      <c r="H1065" s="113"/>
      <c r="I1065" s="113"/>
      <c r="K1065" s="131">
        <f t="shared" si="16"/>
        <v>1</v>
      </c>
      <c r="M1065" s="106"/>
    </row>
    <row r="1066" spans="1:13">
      <c r="A1066" s="645" t="s">
        <v>66</v>
      </c>
      <c r="B1066" s="660">
        <v>93231</v>
      </c>
      <c r="C1066" s="646" t="s">
        <v>929</v>
      </c>
      <c r="D1066" s="647" t="s">
        <v>95</v>
      </c>
      <c r="E1066" s="648">
        <v>0.57999999999999996</v>
      </c>
      <c r="F1066" s="649">
        <v>0.57999999999999996</v>
      </c>
      <c r="G1066" s="202">
        <f>IF(P.O.!$F$4="DESONERADO",SINAPI!E1066,SINAPI!F1066)</f>
        <v>0.57999999999999996</v>
      </c>
      <c r="H1066" s="113"/>
      <c r="I1066" s="113"/>
      <c r="K1066" s="131">
        <f t="shared" si="16"/>
        <v>1</v>
      </c>
      <c r="M1066" s="106"/>
    </row>
    <row r="1067" spans="1:13">
      <c r="A1067" s="645" t="s">
        <v>66</v>
      </c>
      <c r="B1067" s="660">
        <v>93232</v>
      </c>
      <c r="C1067" s="646" t="s">
        <v>930</v>
      </c>
      <c r="D1067" s="647" t="s">
        <v>95</v>
      </c>
      <c r="E1067" s="648">
        <v>4.37</v>
      </c>
      <c r="F1067" s="649">
        <v>4.37</v>
      </c>
      <c r="G1067" s="202">
        <f>IF(P.O.!$F$4="DESONERADO",SINAPI!E1067,SINAPI!F1067)</f>
        <v>4.37</v>
      </c>
      <c r="H1067" s="113"/>
      <c r="I1067" s="113"/>
      <c r="K1067" s="131">
        <f t="shared" si="16"/>
        <v>1</v>
      </c>
      <c r="M1067" s="106"/>
    </row>
    <row r="1068" spans="1:13">
      <c r="A1068" s="645" t="s">
        <v>66</v>
      </c>
      <c r="B1068" s="660">
        <v>93235</v>
      </c>
      <c r="C1068" s="646" t="s">
        <v>931</v>
      </c>
      <c r="D1068" s="647" t="s">
        <v>95</v>
      </c>
      <c r="E1068" s="648">
        <v>2.5</v>
      </c>
      <c r="F1068" s="649">
        <v>2.5</v>
      </c>
      <c r="G1068" s="202">
        <f>IF(P.O.!$F$4="DESONERADO",SINAPI!E1068,SINAPI!F1068)</f>
        <v>2.5</v>
      </c>
      <c r="H1068" s="113"/>
      <c r="I1068" s="113"/>
      <c r="K1068" s="131">
        <f t="shared" si="16"/>
        <v>1</v>
      </c>
      <c r="M1068" s="106"/>
    </row>
    <row r="1069" spans="1:13">
      <c r="A1069" s="645" t="s">
        <v>66</v>
      </c>
      <c r="B1069" s="660">
        <v>93238</v>
      </c>
      <c r="C1069" s="646" t="s">
        <v>932</v>
      </c>
      <c r="D1069" s="647" t="s">
        <v>95</v>
      </c>
      <c r="E1069" s="648">
        <v>2.66</v>
      </c>
      <c r="F1069" s="649">
        <v>2.66</v>
      </c>
      <c r="G1069" s="202">
        <f>IF(P.O.!$F$4="DESONERADO",SINAPI!E1069,SINAPI!F1069)</f>
        <v>2.66</v>
      </c>
      <c r="H1069" s="113"/>
      <c r="I1069" s="113"/>
      <c r="K1069" s="131">
        <f t="shared" si="16"/>
        <v>1</v>
      </c>
      <c r="M1069" s="106"/>
    </row>
    <row r="1070" spans="1:13">
      <c r="A1070" s="645" t="s">
        <v>66</v>
      </c>
      <c r="B1070" s="660">
        <v>93239</v>
      </c>
      <c r="C1070" s="646" t="s">
        <v>933</v>
      </c>
      <c r="D1070" s="647" t="s">
        <v>95</v>
      </c>
      <c r="E1070" s="648">
        <v>12.06</v>
      </c>
      <c r="F1070" s="649">
        <v>12.06</v>
      </c>
      <c r="G1070" s="202">
        <f>IF(P.O.!$F$4="DESONERADO",SINAPI!E1070,SINAPI!F1070)</f>
        <v>12.06</v>
      </c>
      <c r="H1070" s="113"/>
      <c r="I1070" s="113"/>
      <c r="K1070" s="131">
        <f t="shared" si="16"/>
        <v>1</v>
      </c>
      <c r="M1070" s="106"/>
    </row>
    <row r="1071" spans="1:13">
      <c r="A1071" s="645" t="s">
        <v>66</v>
      </c>
      <c r="B1071" s="660">
        <v>93240</v>
      </c>
      <c r="C1071" s="646" t="s">
        <v>934</v>
      </c>
      <c r="D1071" s="647" t="s">
        <v>95</v>
      </c>
      <c r="E1071" s="648">
        <v>11.86</v>
      </c>
      <c r="F1071" s="649">
        <v>11.86</v>
      </c>
      <c r="G1071" s="202">
        <f>IF(P.O.!$F$4="DESONERADO",SINAPI!E1071,SINAPI!F1071)</f>
        <v>11.86</v>
      </c>
      <c r="H1071" s="113"/>
      <c r="I1071" s="113"/>
      <c r="K1071" s="131">
        <f t="shared" si="16"/>
        <v>1</v>
      </c>
      <c r="M1071" s="106"/>
    </row>
    <row r="1072" spans="1:13">
      <c r="A1072" s="645" t="s">
        <v>66</v>
      </c>
      <c r="B1072" s="660">
        <v>93267</v>
      </c>
      <c r="C1072" s="646" t="s">
        <v>12406</v>
      </c>
      <c r="D1072" s="647" t="s">
        <v>95</v>
      </c>
      <c r="E1072" s="648">
        <v>28.78</v>
      </c>
      <c r="F1072" s="649">
        <v>28.78</v>
      </c>
      <c r="G1072" s="202">
        <f>IF(P.O.!$F$4="DESONERADO",SINAPI!E1072,SINAPI!F1072)</f>
        <v>28.78</v>
      </c>
      <c r="H1072" s="113"/>
      <c r="I1072" s="113"/>
      <c r="K1072" s="131">
        <f t="shared" si="16"/>
        <v>1</v>
      </c>
      <c r="M1072" s="106"/>
    </row>
    <row r="1073" spans="1:13">
      <c r="A1073" s="645" t="s">
        <v>66</v>
      </c>
      <c r="B1073" s="660">
        <v>93269</v>
      </c>
      <c r="C1073" s="646" t="s">
        <v>12407</v>
      </c>
      <c r="D1073" s="647" t="s">
        <v>95</v>
      </c>
      <c r="E1073" s="648">
        <v>9.7100000000000009</v>
      </c>
      <c r="F1073" s="649">
        <v>9.7100000000000009</v>
      </c>
      <c r="G1073" s="202">
        <f>IF(P.O.!$F$4="DESONERADO",SINAPI!E1073,SINAPI!F1073)</f>
        <v>9.7100000000000009</v>
      </c>
      <c r="H1073" s="113"/>
      <c r="I1073" s="113"/>
      <c r="K1073" s="131">
        <f t="shared" si="16"/>
        <v>1</v>
      </c>
      <c r="M1073" s="106"/>
    </row>
    <row r="1074" spans="1:13">
      <c r="A1074" s="645" t="s">
        <v>66</v>
      </c>
      <c r="B1074" s="660">
        <v>93270</v>
      </c>
      <c r="C1074" s="646" t="s">
        <v>12408</v>
      </c>
      <c r="D1074" s="647" t="s">
        <v>95</v>
      </c>
      <c r="E1074" s="648">
        <v>28.78</v>
      </c>
      <c r="F1074" s="649">
        <v>28.78</v>
      </c>
      <c r="G1074" s="202">
        <f>IF(P.O.!$F$4="DESONERADO",SINAPI!E1074,SINAPI!F1074)</f>
        <v>28.78</v>
      </c>
      <c r="H1074" s="113"/>
      <c r="I1074" s="113"/>
      <c r="K1074" s="131">
        <f t="shared" si="16"/>
        <v>1</v>
      </c>
      <c r="M1074" s="106"/>
    </row>
    <row r="1075" spans="1:13">
      <c r="A1075" s="645" t="s">
        <v>66</v>
      </c>
      <c r="B1075" s="660">
        <v>93271</v>
      </c>
      <c r="C1075" s="646" t="s">
        <v>12409</v>
      </c>
      <c r="D1075" s="647" t="s">
        <v>95</v>
      </c>
      <c r="E1075" s="648">
        <v>9.16</v>
      </c>
      <c r="F1075" s="649">
        <v>9.16</v>
      </c>
      <c r="G1075" s="202">
        <f>IF(P.O.!$F$4="DESONERADO",SINAPI!E1075,SINAPI!F1075)</f>
        <v>9.16</v>
      </c>
      <c r="H1075" s="113"/>
      <c r="I1075" s="113"/>
      <c r="K1075" s="131">
        <f t="shared" si="16"/>
        <v>1</v>
      </c>
      <c r="M1075" s="106"/>
    </row>
    <row r="1076" spans="1:13">
      <c r="A1076" s="645" t="s">
        <v>66</v>
      </c>
      <c r="B1076" s="660">
        <v>93277</v>
      </c>
      <c r="C1076" s="646" t="s">
        <v>935</v>
      </c>
      <c r="D1076" s="647" t="s">
        <v>95</v>
      </c>
      <c r="E1076" s="648">
        <v>0.39</v>
      </c>
      <c r="F1076" s="649">
        <v>0.39</v>
      </c>
      <c r="G1076" s="202">
        <f>IF(P.O.!$F$4="DESONERADO",SINAPI!E1076,SINAPI!F1076)</f>
        <v>0.39</v>
      </c>
      <c r="H1076" s="113"/>
      <c r="I1076" s="113"/>
      <c r="K1076" s="131">
        <f t="shared" si="16"/>
        <v>1</v>
      </c>
      <c r="M1076" s="106"/>
    </row>
    <row r="1077" spans="1:13">
      <c r="A1077" s="645" t="s">
        <v>66</v>
      </c>
      <c r="B1077" s="660">
        <v>93278</v>
      </c>
      <c r="C1077" s="646" t="s">
        <v>936</v>
      </c>
      <c r="D1077" s="647" t="s">
        <v>95</v>
      </c>
      <c r="E1077" s="648">
        <v>0.09</v>
      </c>
      <c r="F1077" s="649">
        <v>0.09</v>
      </c>
      <c r="G1077" s="202">
        <f>IF(P.O.!$F$4="DESONERADO",SINAPI!E1077,SINAPI!F1077)</f>
        <v>0.09</v>
      </c>
      <c r="H1077" s="113"/>
      <c r="I1077" s="113"/>
      <c r="K1077" s="131">
        <f t="shared" si="16"/>
        <v>1</v>
      </c>
      <c r="M1077" s="106"/>
    </row>
    <row r="1078" spans="1:13">
      <c r="A1078" s="645" t="s">
        <v>66</v>
      </c>
      <c r="B1078" s="660">
        <v>93279</v>
      </c>
      <c r="C1078" s="646" t="s">
        <v>937</v>
      </c>
      <c r="D1078" s="647" t="s">
        <v>95</v>
      </c>
      <c r="E1078" s="648">
        <v>0.36</v>
      </c>
      <c r="F1078" s="649">
        <v>0.36</v>
      </c>
      <c r="G1078" s="202">
        <f>IF(P.O.!$F$4="DESONERADO",SINAPI!E1078,SINAPI!F1078)</f>
        <v>0.36</v>
      </c>
      <c r="H1078" s="113"/>
      <c r="I1078" s="113"/>
      <c r="K1078" s="131">
        <f t="shared" si="16"/>
        <v>1</v>
      </c>
      <c r="M1078" s="106"/>
    </row>
    <row r="1079" spans="1:13">
      <c r="A1079" s="645" t="s">
        <v>66</v>
      </c>
      <c r="B1079" s="660">
        <v>93280</v>
      </c>
      <c r="C1079" s="646" t="s">
        <v>938</v>
      </c>
      <c r="D1079" s="647" t="s">
        <v>95</v>
      </c>
      <c r="E1079" s="648">
        <v>0.76</v>
      </c>
      <c r="F1079" s="649">
        <v>0.76</v>
      </c>
      <c r="G1079" s="202">
        <f>IF(P.O.!$F$4="DESONERADO",SINAPI!E1079,SINAPI!F1079)</f>
        <v>0.76</v>
      </c>
      <c r="H1079" s="113"/>
      <c r="I1079" s="113"/>
      <c r="K1079" s="131">
        <f t="shared" si="16"/>
        <v>1</v>
      </c>
      <c r="M1079" s="106"/>
    </row>
    <row r="1080" spans="1:13">
      <c r="A1080" s="645" t="s">
        <v>66</v>
      </c>
      <c r="B1080" s="660">
        <v>93283</v>
      </c>
      <c r="C1080" s="646" t="s">
        <v>939</v>
      </c>
      <c r="D1080" s="647" t="s">
        <v>95</v>
      </c>
      <c r="E1080" s="648">
        <v>96.78</v>
      </c>
      <c r="F1080" s="649">
        <v>96.78</v>
      </c>
      <c r="G1080" s="202">
        <f>IF(P.O.!$F$4="DESONERADO",SINAPI!E1080,SINAPI!F1080)</f>
        <v>96.78</v>
      </c>
      <c r="H1080" s="113"/>
      <c r="I1080" s="113"/>
      <c r="K1080" s="131">
        <f t="shared" si="16"/>
        <v>1</v>
      </c>
      <c r="M1080" s="106"/>
    </row>
    <row r="1081" spans="1:13">
      <c r="A1081" s="645" t="s">
        <v>66</v>
      </c>
      <c r="B1081" s="660">
        <v>93284</v>
      </c>
      <c r="C1081" s="646" t="s">
        <v>940</v>
      </c>
      <c r="D1081" s="647" t="s">
        <v>95</v>
      </c>
      <c r="E1081" s="648">
        <v>34.11</v>
      </c>
      <c r="F1081" s="649">
        <v>34.11</v>
      </c>
      <c r="G1081" s="202">
        <f>IF(P.O.!$F$4="DESONERADO",SINAPI!E1081,SINAPI!F1081)</f>
        <v>34.11</v>
      </c>
      <c r="H1081" s="113"/>
      <c r="I1081" s="113"/>
      <c r="K1081" s="131">
        <f t="shared" si="16"/>
        <v>1</v>
      </c>
      <c r="M1081" s="106"/>
    </row>
    <row r="1082" spans="1:13">
      <c r="A1082" s="645" t="s">
        <v>66</v>
      </c>
      <c r="B1082" s="660">
        <v>93285</v>
      </c>
      <c r="C1082" s="646" t="s">
        <v>941</v>
      </c>
      <c r="D1082" s="647" t="s">
        <v>95</v>
      </c>
      <c r="E1082" s="648">
        <v>155.57</v>
      </c>
      <c r="F1082" s="649">
        <v>155.57</v>
      </c>
      <c r="G1082" s="202">
        <f>IF(P.O.!$F$4="DESONERADO",SINAPI!E1082,SINAPI!F1082)</f>
        <v>155.57</v>
      </c>
      <c r="H1082" s="113"/>
      <c r="I1082" s="113"/>
      <c r="K1082" s="131">
        <f t="shared" si="16"/>
        <v>1</v>
      </c>
      <c r="M1082" s="106"/>
    </row>
    <row r="1083" spans="1:13">
      <c r="A1083" s="645" t="s">
        <v>66</v>
      </c>
      <c r="B1083" s="660">
        <v>93286</v>
      </c>
      <c r="C1083" s="646" t="s">
        <v>942</v>
      </c>
      <c r="D1083" s="647" t="s">
        <v>95</v>
      </c>
      <c r="E1083" s="648">
        <v>12.74</v>
      </c>
      <c r="F1083" s="649">
        <v>12.74</v>
      </c>
      <c r="G1083" s="202">
        <f>IF(P.O.!$F$4="DESONERADO",SINAPI!E1083,SINAPI!F1083)</f>
        <v>12.74</v>
      </c>
      <c r="H1083" s="113"/>
      <c r="I1083" s="113"/>
      <c r="K1083" s="131">
        <f t="shared" si="16"/>
        <v>1</v>
      </c>
      <c r="M1083" s="106"/>
    </row>
    <row r="1084" spans="1:13">
      <c r="A1084" s="645" t="s">
        <v>66</v>
      </c>
      <c r="B1084" s="660">
        <v>93296</v>
      </c>
      <c r="C1084" s="646" t="s">
        <v>943</v>
      </c>
      <c r="D1084" s="647" t="s">
        <v>95</v>
      </c>
      <c r="E1084" s="648">
        <v>13.79</v>
      </c>
      <c r="F1084" s="649">
        <v>13.79</v>
      </c>
      <c r="G1084" s="202">
        <f>IF(P.O.!$F$4="DESONERADO",SINAPI!E1084,SINAPI!F1084)</f>
        <v>13.79</v>
      </c>
      <c r="H1084" s="113"/>
      <c r="I1084" s="113"/>
      <c r="K1084" s="131">
        <f t="shared" si="16"/>
        <v>1</v>
      </c>
      <c r="M1084" s="106"/>
    </row>
    <row r="1085" spans="1:13">
      <c r="A1085" s="645" t="s">
        <v>66</v>
      </c>
      <c r="B1085" s="660">
        <v>93397</v>
      </c>
      <c r="C1085" s="646" t="s">
        <v>944</v>
      </c>
      <c r="D1085" s="647" t="s">
        <v>95</v>
      </c>
      <c r="E1085" s="648">
        <v>26.29</v>
      </c>
      <c r="F1085" s="649">
        <v>26.29</v>
      </c>
      <c r="G1085" s="202">
        <f>IF(P.O.!$F$4="DESONERADO",SINAPI!E1085,SINAPI!F1085)</f>
        <v>26.29</v>
      </c>
      <c r="H1085" s="113"/>
      <c r="I1085" s="113"/>
      <c r="K1085" s="131">
        <f t="shared" si="16"/>
        <v>1</v>
      </c>
      <c r="M1085" s="106"/>
    </row>
    <row r="1086" spans="1:13">
      <c r="A1086" s="645" t="s">
        <v>66</v>
      </c>
      <c r="B1086" s="660">
        <v>93398</v>
      </c>
      <c r="C1086" s="646" t="s">
        <v>945</v>
      </c>
      <c r="D1086" s="647" t="s">
        <v>95</v>
      </c>
      <c r="E1086" s="648">
        <v>9.98</v>
      </c>
      <c r="F1086" s="649">
        <v>9.98</v>
      </c>
      <c r="G1086" s="202">
        <f>IF(P.O.!$F$4="DESONERADO",SINAPI!E1086,SINAPI!F1086)</f>
        <v>9.98</v>
      </c>
      <c r="H1086" s="113"/>
      <c r="I1086" s="113"/>
      <c r="K1086" s="131">
        <f t="shared" si="16"/>
        <v>1</v>
      </c>
      <c r="M1086" s="106"/>
    </row>
    <row r="1087" spans="1:13">
      <c r="A1087" s="645" t="s">
        <v>66</v>
      </c>
      <c r="B1087" s="660">
        <v>93399</v>
      </c>
      <c r="C1087" s="646" t="s">
        <v>31438</v>
      </c>
      <c r="D1087" s="647" t="s">
        <v>95</v>
      </c>
      <c r="E1087" s="648">
        <v>4.03</v>
      </c>
      <c r="F1087" s="649">
        <v>4.03</v>
      </c>
      <c r="G1087" s="202">
        <f>IF(P.O.!$F$4="DESONERADO",SINAPI!E1087,SINAPI!F1087)</f>
        <v>4.03</v>
      </c>
      <c r="H1087" s="113"/>
      <c r="I1087" s="113"/>
      <c r="K1087" s="131">
        <f t="shared" si="16"/>
        <v>1</v>
      </c>
      <c r="M1087" s="106"/>
    </row>
    <row r="1088" spans="1:13">
      <c r="A1088" s="645" t="s">
        <v>66</v>
      </c>
      <c r="B1088" s="660">
        <v>93400</v>
      </c>
      <c r="C1088" s="646" t="s">
        <v>946</v>
      </c>
      <c r="D1088" s="647" t="s">
        <v>95</v>
      </c>
      <c r="E1088" s="648">
        <v>45.87</v>
      </c>
      <c r="F1088" s="649">
        <v>45.87</v>
      </c>
      <c r="G1088" s="202">
        <f>IF(P.O.!$F$4="DESONERADO",SINAPI!E1088,SINAPI!F1088)</f>
        <v>45.87</v>
      </c>
      <c r="H1088" s="113"/>
      <c r="I1088" s="113"/>
      <c r="K1088" s="131">
        <f t="shared" si="16"/>
        <v>1</v>
      </c>
      <c r="M1088" s="106"/>
    </row>
    <row r="1089" spans="1:13">
      <c r="A1089" s="645" t="s">
        <v>66</v>
      </c>
      <c r="B1089" s="660">
        <v>93401</v>
      </c>
      <c r="C1089" s="646" t="s">
        <v>947</v>
      </c>
      <c r="D1089" s="647" t="s">
        <v>95</v>
      </c>
      <c r="E1089" s="648">
        <v>156.72</v>
      </c>
      <c r="F1089" s="649">
        <v>156.72</v>
      </c>
      <c r="G1089" s="202">
        <f>IF(P.O.!$F$4="DESONERADO",SINAPI!E1089,SINAPI!F1089)</f>
        <v>156.72</v>
      </c>
      <c r="H1089" s="113"/>
      <c r="I1089" s="113"/>
      <c r="K1089" s="131">
        <f t="shared" si="16"/>
        <v>1</v>
      </c>
      <c r="M1089" s="106"/>
    </row>
    <row r="1090" spans="1:13">
      <c r="A1090" s="645" t="s">
        <v>66</v>
      </c>
      <c r="B1090" s="660">
        <v>93404</v>
      </c>
      <c r="C1090" s="646" t="s">
        <v>31439</v>
      </c>
      <c r="D1090" s="647" t="s">
        <v>95</v>
      </c>
      <c r="E1090" s="648">
        <v>7.09</v>
      </c>
      <c r="F1090" s="649">
        <v>7.09</v>
      </c>
      <c r="G1090" s="202">
        <f>IF(P.O.!$F$4="DESONERADO",SINAPI!E1090,SINAPI!F1090)</f>
        <v>7.09</v>
      </c>
      <c r="H1090" s="113"/>
      <c r="I1090" s="113"/>
      <c r="K1090" s="131">
        <f t="shared" si="16"/>
        <v>1</v>
      </c>
      <c r="M1090" s="106"/>
    </row>
    <row r="1091" spans="1:13">
      <c r="A1091" s="645" t="s">
        <v>66</v>
      </c>
      <c r="B1091" s="660">
        <v>93405</v>
      </c>
      <c r="C1091" s="646" t="s">
        <v>31440</v>
      </c>
      <c r="D1091" s="647" t="s">
        <v>95</v>
      </c>
      <c r="E1091" s="648">
        <v>1.93</v>
      </c>
      <c r="F1091" s="649">
        <v>1.93</v>
      </c>
      <c r="G1091" s="202">
        <f>IF(P.O.!$F$4="DESONERADO",SINAPI!E1091,SINAPI!F1091)</f>
        <v>1.93</v>
      </c>
      <c r="H1091" s="113"/>
      <c r="I1091" s="113"/>
      <c r="K1091" s="131">
        <f t="shared" si="16"/>
        <v>1</v>
      </c>
      <c r="M1091" s="106"/>
    </row>
    <row r="1092" spans="1:13">
      <c r="A1092" s="645" t="s">
        <v>66</v>
      </c>
      <c r="B1092" s="660">
        <v>93406</v>
      </c>
      <c r="C1092" s="646" t="s">
        <v>31441</v>
      </c>
      <c r="D1092" s="647" t="s">
        <v>95</v>
      </c>
      <c r="E1092" s="648">
        <v>9.4</v>
      </c>
      <c r="F1092" s="649">
        <v>9.4</v>
      </c>
      <c r="G1092" s="202">
        <f>IF(P.O.!$F$4="DESONERADO",SINAPI!E1092,SINAPI!F1092)</f>
        <v>9.4</v>
      </c>
      <c r="H1092" s="113"/>
      <c r="I1092" s="113"/>
      <c r="K1092" s="131">
        <f t="shared" si="16"/>
        <v>1</v>
      </c>
      <c r="M1092" s="106"/>
    </row>
    <row r="1093" spans="1:13">
      <c r="A1093" s="645" t="s">
        <v>66</v>
      </c>
      <c r="B1093" s="660">
        <v>93407</v>
      </c>
      <c r="C1093" s="646" t="s">
        <v>31442</v>
      </c>
      <c r="D1093" s="647" t="s">
        <v>95</v>
      </c>
      <c r="E1093" s="648">
        <v>46.74</v>
      </c>
      <c r="F1093" s="649">
        <v>46.74</v>
      </c>
      <c r="G1093" s="202">
        <f>IF(P.O.!$F$4="DESONERADO",SINAPI!E1093,SINAPI!F1093)</f>
        <v>46.74</v>
      </c>
      <c r="H1093" s="113"/>
      <c r="I1093" s="113"/>
      <c r="K1093" s="131">
        <f t="shared" ref="K1093:K1156" si="17">E1093/F1093</f>
        <v>1</v>
      </c>
      <c r="M1093" s="106"/>
    </row>
    <row r="1094" spans="1:13">
      <c r="A1094" s="645" t="s">
        <v>66</v>
      </c>
      <c r="B1094" s="660">
        <v>93411</v>
      </c>
      <c r="C1094" s="646" t="s">
        <v>948</v>
      </c>
      <c r="D1094" s="647" t="s">
        <v>95</v>
      </c>
      <c r="E1094" s="648">
        <v>0.34</v>
      </c>
      <c r="F1094" s="649">
        <v>0.34</v>
      </c>
      <c r="G1094" s="202">
        <f>IF(P.O.!$F$4="DESONERADO",SINAPI!E1094,SINAPI!F1094)</f>
        <v>0.34</v>
      </c>
      <c r="H1094" s="113"/>
      <c r="I1094" s="113"/>
      <c r="K1094" s="131">
        <f t="shared" si="17"/>
        <v>1</v>
      </c>
      <c r="M1094" s="106"/>
    </row>
    <row r="1095" spans="1:13">
      <c r="A1095" s="645" t="s">
        <v>66</v>
      </c>
      <c r="B1095" s="660">
        <v>93412</v>
      </c>
      <c r="C1095" s="646" t="s">
        <v>949</v>
      </c>
      <c r="D1095" s="647" t="s">
        <v>95</v>
      </c>
      <c r="E1095" s="648">
        <v>0.12</v>
      </c>
      <c r="F1095" s="649">
        <v>0.12</v>
      </c>
      <c r="G1095" s="202">
        <f>IF(P.O.!$F$4="DESONERADO",SINAPI!E1095,SINAPI!F1095)</f>
        <v>0.12</v>
      </c>
      <c r="H1095" s="113"/>
      <c r="I1095" s="113"/>
      <c r="K1095" s="131">
        <f t="shared" si="17"/>
        <v>1</v>
      </c>
      <c r="M1095" s="106"/>
    </row>
    <row r="1096" spans="1:13">
      <c r="A1096" s="645" t="s">
        <v>66</v>
      </c>
      <c r="B1096" s="660">
        <v>93413</v>
      </c>
      <c r="C1096" s="646" t="s">
        <v>950</v>
      </c>
      <c r="D1096" s="647" t="s">
        <v>95</v>
      </c>
      <c r="E1096" s="648">
        <v>0.3</v>
      </c>
      <c r="F1096" s="649">
        <v>0.3</v>
      </c>
      <c r="G1096" s="202">
        <f>IF(P.O.!$F$4="DESONERADO",SINAPI!E1096,SINAPI!F1096)</f>
        <v>0.3</v>
      </c>
      <c r="H1096" s="113"/>
      <c r="I1096" s="113"/>
      <c r="K1096" s="131">
        <f t="shared" si="17"/>
        <v>1</v>
      </c>
      <c r="M1096" s="106"/>
    </row>
    <row r="1097" spans="1:13">
      <c r="A1097" s="645" t="s">
        <v>66</v>
      </c>
      <c r="B1097" s="660">
        <v>93414</v>
      </c>
      <c r="C1097" s="646" t="s">
        <v>951</v>
      </c>
      <c r="D1097" s="647" t="s">
        <v>95</v>
      </c>
      <c r="E1097" s="648">
        <v>14.14</v>
      </c>
      <c r="F1097" s="649">
        <v>14.14</v>
      </c>
      <c r="G1097" s="202">
        <f>IF(P.O.!$F$4="DESONERADO",SINAPI!E1097,SINAPI!F1097)</f>
        <v>14.14</v>
      </c>
      <c r="H1097" s="113"/>
      <c r="I1097" s="113"/>
      <c r="K1097" s="131">
        <f t="shared" si="17"/>
        <v>1</v>
      </c>
      <c r="M1097" s="106"/>
    </row>
    <row r="1098" spans="1:13">
      <c r="A1098" s="645" t="s">
        <v>66</v>
      </c>
      <c r="B1098" s="660">
        <v>93417</v>
      </c>
      <c r="C1098" s="646" t="s">
        <v>952</v>
      </c>
      <c r="D1098" s="647" t="s">
        <v>95</v>
      </c>
      <c r="E1098" s="648">
        <v>4.46</v>
      </c>
      <c r="F1098" s="649">
        <v>4.46</v>
      </c>
      <c r="G1098" s="202">
        <f>IF(P.O.!$F$4="DESONERADO",SINAPI!E1098,SINAPI!F1098)</f>
        <v>4.46</v>
      </c>
      <c r="H1098" s="113"/>
      <c r="I1098" s="113"/>
      <c r="K1098" s="131">
        <f t="shared" si="17"/>
        <v>1</v>
      </c>
      <c r="M1098" s="106"/>
    </row>
    <row r="1099" spans="1:13">
      <c r="A1099" s="645" t="s">
        <v>66</v>
      </c>
      <c r="B1099" s="660">
        <v>93418</v>
      </c>
      <c r="C1099" s="646" t="s">
        <v>953</v>
      </c>
      <c r="D1099" s="647" t="s">
        <v>95</v>
      </c>
      <c r="E1099" s="648">
        <v>1.57</v>
      </c>
      <c r="F1099" s="649">
        <v>1.57</v>
      </c>
      <c r="G1099" s="202">
        <f>IF(P.O.!$F$4="DESONERADO",SINAPI!E1099,SINAPI!F1099)</f>
        <v>1.57</v>
      </c>
      <c r="H1099" s="113"/>
      <c r="I1099" s="113"/>
      <c r="K1099" s="131">
        <f t="shared" si="17"/>
        <v>1</v>
      </c>
      <c r="M1099" s="106"/>
    </row>
    <row r="1100" spans="1:13">
      <c r="A1100" s="645" t="s">
        <v>66</v>
      </c>
      <c r="B1100" s="660">
        <v>93419</v>
      </c>
      <c r="C1100" s="646" t="s">
        <v>954</v>
      </c>
      <c r="D1100" s="647" t="s">
        <v>95</v>
      </c>
      <c r="E1100" s="648">
        <v>3.98</v>
      </c>
      <c r="F1100" s="649">
        <v>3.98</v>
      </c>
      <c r="G1100" s="202">
        <f>IF(P.O.!$F$4="DESONERADO",SINAPI!E1100,SINAPI!F1100)</f>
        <v>3.98</v>
      </c>
      <c r="H1100" s="113"/>
      <c r="I1100" s="113"/>
      <c r="K1100" s="131">
        <f t="shared" si="17"/>
        <v>1</v>
      </c>
      <c r="M1100" s="106"/>
    </row>
    <row r="1101" spans="1:13">
      <c r="A1101" s="645" t="s">
        <v>66</v>
      </c>
      <c r="B1101" s="660">
        <v>93420</v>
      </c>
      <c r="C1101" s="646" t="s">
        <v>955</v>
      </c>
      <c r="D1101" s="647" t="s">
        <v>95</v>
      </c>
      <c r="E1101" s="648">
        <v>66.47</v>
      </c>
      <c r="F1101" s="649">
        <v>66.47</v>
      </c>
      <c r="G1101" s="202">
        <f>IF(P.O.!$F$4="DESONERADO",SINAPI!E1101,SINAPI!F1101)</f>
        <v>66.47</v>
      </c>
      <c r="H1101" s="113"/>
      <c r="I1101" s="113"/>
      <c r="K1101" s="131">
        <f t="shared" si="17"/>
        <v>1</v>
      </c>
      <c r="M1101" s="106"/>
    </row>
    <row r="1102" spans="1:13">
      <c r="A1102" s="645" t="s">
        <v>66</v>
      </c>
      <c r="B1102" s="660">
        <v>93423</v>
      </c>
      <c r="C1102" s="646" t="s">
        <v>956</v>
      </c>
      <c r="D1102" s="647" t="s">
        <v>95</v>
      </c>
      <c r="E1102" s="648">
        <v>6.32</v>
      </c>
      <c r="F1102" s="649">
        <v>6.32</v>
      </c>
      <c r="G1102" s="202">
        <f>IF(P.O.!$F$4="DESONERADO",SINAPI!E1102,SINAPI!F1102)</f>
        <v>6.32</v>
      </c>
      <c r="H1102" s="113"/>
      <c r="I1102" s="113"/>
      <c r="K1102" s="131">
        <f t="shared" si="17"/>
        <v>1</v>
      </c>
      <c r="M1102" s="106"/>
    </row>
    <row r="1103" spans="1:13">
      <c r="A1103" s="645" t="s">
        <v>66</v>
      </c>
      <c r="B1103" s="660">
        <v>93424</v>
      </c>
      <c r="C1103" s="646" t="s">
        <v>957</v>
      </c>
      <c r="D1103" s="647" t="s">
        <v>95</v>
      </c>
      <c r="E1103" s="648">
        <v>2.2200000000000002</v>
      </c>
      <c r="F1103" s="649">
        <v>2.2200000000000002</v>
      </c>
      <c r="G1103" s="202">
        <f>IF(P.O.!$F$4="DESONERADO",SINAPI!E1103,SINAPI!F1103)</f>
        <v>2.2200000000000002</v>
      </c>
      <c r="H1103" s="113"/>
      <c r="I1103" s="113"/>
      <c r="K1103" s="131">
        <f t="shared" si="17"/>
        <v>1</v>
      </c>
      <c r="M1103" s="106"/>
    </row>
    <row r="1104" spans="1:13">
      <c r="A1104" s="645" t="s">
        <v>66</v>
      </c>
      <c r="B1104" s="660">
        <v>93425</v>
      </c>
      <c r="C1104" s="646" t="s">
        <v>958</v>
      </c>
      <c r="D1104" s="647" t="s">
        <v>95</v>
      </c>
      <c r="E1104" s="648">
        <v>5.64</v>
      </c>
      <c r="F1104" s="649">
        <v>5.64</v>
      </c>
      <c r="G1104" s="202">
        <f>IF(P.O.!$F$4="DESONERADO",SINAPI!E1104,SINAPI!F1104)</f>
        <v>5.64</v>
      </c>
      <c r="H1104" s="113"/>
      <c r="I1104" s="113"/>
      <c r="K1104" s="131">
        <f t="shared" si="17"/>
        <v>1</v>
      </c>
      <c r="M1104" s="106"/>
    </row>
    <row r="1105" spans="1:13">
      <c r="A1105" s="645" t="s">
        <v>66</v>
      </c>
      <c r="B1105" s="660">
        <v>93426</v>
      </c>
      <c r="C1105" s="646" t="s">
        <v>959</v>
      </c>
      <c r="D1105" s="647" t="s">
        <v>95</v>
      </c>
      <c r="E1105" s="648">
        <v>158.86000000000001</v>
      </c>
      <c r="F1105" s="649">
        <v>158.86000000000001</v>
      </c>
      <c r="G1105" s="202">
        <f>IF(P.O.!$F$4="DESONERADO",SINAPI!E1105,SINAPI!F1105)</f>
        <v>158.86000000000001</v>
      </c>
      <c r="H1105" s="113"/>
      <c r="I1105" s="113"/>
      <c r="K1105" s="131">
        <f t="shared" si="17"/>
        <v>1</v>
      </c>
      <c r="M1105" s="106"/>
    </row>
    <row r="1106" spans="1:13">
      <c r="A1106" s="645" t="s">
        <v>66</v>
      </c>
      <c r="B1106" s="660">
        <v>93429</v>
      </c>
      <c r="C1106" s="646" t="s">
        <v>12410</v>
      </c>
      <c r="D1106" s="647" t="s">
        <v>95</v>
      </c>
      <c r="E1106" s="648">
        <v>147.84</v>
      </c>
      <c r="F1106" s="649">
        <v>147.84</v>
      </c>
      <c r="G1106" s="202">
        <f>IF(P.O.!$F$4="DESONERADO",SINAPI!E1106,SINAPI!F1106)</f>
        <v>147.84</v>
      </c>
      <c r="H1106" s="113"/>
      <c r="I1106" s="113"/>
      <c r="K1106" s="131">
        <f t="shared" si="17"/>
        <v>1</v>
      </c>
      <c r="M1106" s="106"/>
    </row>
    <row r="1107" spans="1:13">
      <c r="A1107" s="645" t="s">
        <v>66</v>
      </c>
      <c r="B1107" s="660">
        <v>93430</v>
      </c>
      <c r="C1107" s="646" t="s">
        <v>12411</v>
      </c>
      <c r="D1107" s="647" t="s">
        <v>95</v>
      </c>
      <c r="E1107" s="648">
        <v>46.71</v>
      </c>
      <c r="F1107" s="649">
        <v>46.71</v>
      </c>
      <c r="G1107" s="202">
        <f>IF(P.O.!$F$4="DESONERADO",SINAPI!E1107,SINAPI!F1107)</f>
        <v>46.71</v>
      </c>
      <c r="H1107" s="113"/>
      <c r="I1107" s="113"/>
      <c r="K1107" s="131">
        <f t="shared" si="17"/>
        <v>1</v>
      </c>
      <c r="M1107" s="106"/>
    </row>
    <row r="1108" spans="1:13">
      <c r="A1108" s="645" t="s">
        <v>66</v>
      </c>
      <c r="B1108" s="660">
        <v>93431</v>
      </c>
      <c r="C1108" s="646" t="s">
        <v>12412</v>
      </c>
      <c r="D1108" s="647" t="s">
        <v>95</v>
      </c>
      <c r="E1108" s="648">
        <v>177.41</v>
      </c>
      <c r="F1108" s="649">
        <v>177.41</v>
      </c>
      <c r="G1108" s="202">
        <f>IF(P.O.!$F$4="DESONERADO",SINAPI!E1108,SINAPI!F1108)</f>
        <v>177.41</v>
      </c>
      <c r="H1108" s="113"/>
      <c r="I1108" s="113"/>
      <c r="K1108" s="131">
        <f t="shared" si="17"/>
        <v>1</v>
      </c>
      <c r="M1108" s="106"/>
    </row>
    <row r="1109" spans="1:13">
      <c r="A1109" s="645" t="s">
        <v>66</v>
      </c>
      <c r="B1109" s="660">
        <v>93432</v>
      </c>
      <c r="C1109" s="646" t="s">
        <v>12413</v>
      </c>
      <c r="D1109" s="647" t="s">
        <v>95</v>
      </c>
      <c r="E1109" s="648">
        <v>2134.8000000000002</v>
      </c>
      <c r="F1109" s="650">
        <v>2134.8000000000002</v>
      </c>
      <c r="G1109" s="202">
        <f>IF(P.O.!$F$4="DESONERADO",SINAPI!E1109,SINAPI!F1109)</f>
        <v>2134.8000000000002</v>
      </c>
      <c r="H1109" s="113"/>
      <c r="I1109" s="113"/>
      <c r="K1109" s="131">
        <f t="shared" si="17"/>
        <v>1</v>
      </c>
      <c r="M1109" s="106"/>
    </row>
    <row r="1110" spans="1:13">
      <c r="A1110" s="645" t="s">
        <v>66</v>
      </c>
      <c r="B1110" s="660">
        <v>93435</v>
      </c>
      <c r="C1110" s="646" t="s">
        <v>12414</v>
      </c>
      <c r="D1110" s="647" t="s">
        <v>95</v>
      </c>
      <c r="E1110" s="648">
        <v>9.33</v>
      </c>
      <c r="F1110" s="649">
        <v>9.33</v>
      </c>
      <c r="G1110" s="202">
        <f>IF(P.O.!$F$4="DESONERADO",SINAPI!E1110,SINAPI!F1110)</f>
        <v>9.33</v>
      </c>
      <c r="H1110" s="113"/>
      <c r="I1110" s="113"/>
      <c r="K1110" s="131">
        <f t="shared" si="17"/>
        <v>1</v>
      </c>
      <c r="M1110" s="106"/>
    </row>
    <row r="1111" spans="1:13">
      <c r="A1111" s="645" t="s">
        <v>66</v>
      </c>
      <c r="B1111" s="660">
        <v>93436</v>
      </c>
      <c r="C1111" s="646" t="s">
        <v>12415</v>
      </c>
      <c r="D1111" s="647" t="s">
        <v>95</v>
      </c>
      <c r="E1111" s="648">
        <v>2.63</v>
      </c>
      <c r="F1111" s="649">
        <v>2.63</v>
      </c>
      <c r="G1111" s="202">
        <f>IF(P.O.!$F$4="DESONERADO",SINAPI!E1111,SINAPI!F1111)</f>
        <v>2.63</v>
      </c>
      <c r="H1111" s="113"/>
      <c r="I1111" s="113"/>
      <c r="K1111" s="131">
        <f t="shared" si="17"/>
        <v>1</v>
      </c>
      <c r="M1111" s="106"/>
    </row>
    <row r="1112" spans="1:13">
      <c r="A1112" s="645" t="s">
        <v>66</v>
      </c>
      <c r="B1112" s="660">
        <v>93437</v>
      </c>
      <c r="C1112" s="646" t="s">
        <v>12416</v>
      </c>
      <c r="D1112" s="647" t="s">
        <v>95</v>
      </c>
      <c r="E1112" s="648">
        <v>9.33</v>
      </c>
      <c r="F1112" s="649">
        <v>9.33</v>
      </c>
      <c r="G1112" s="202">
        <f>IF(P.O.!$F$4="DESONERADO",SINAPI!E1112,SINAPI!F1112)</f>
        <v>9.33</v>
      </c>
      <c r="H1112" s="113"/>
      <c r="I1112" s="113"/>
      <c r="K1112" s="131">
        <f t="shared" si="17"/>
        <v>1</v>
      </c>
      <c r="M1112" s="106"/>
    </row>
    <row r="1113" spans="1:13">
      <c r="A1113" s="645" t="s">
        <v>66</v>
      </c>
      <c r="B1113" s="660">
        <v>93438</v>
      </c>
      <c r="C1113" s="646" t="s">
        <v>12417</v>
      </c>
      <c r="D1113" s="647" t="s">
        <v>95</v>
      </c>
      <c r="E1113" s="648">
        <v>111.3</v>
      </c>
      <c r="F1113" s="649">
        <v>111.3</v>
      </c>
      <c r="G1113" s="202">
        <f>IF(P.O.!$F$4="DESONERADO",SINAPI!E1113,SINAPI!F1113)</f>
        <v>111.3</v>
      </c>
      <c r="H1113" s="113"/>
      <c r="I1113" s="113"/>
      <c r="K1113" s="131">
        <f t="shared" si="17"/>
        <v>1</v>
      </c>
      <c r="M1113" s="106"/>
    </row>
    <row r="1114" spans="1:13">
      <c r="A1114" s="645" t="s">
        <v>66</v>
      </c>
      <c r="B1114" s="660">
        <v>95114</v>
      </c>
      <c r="C1114" s="646" t="s">
        <v>960</v>
      </c>
      <c r="D1114" s="647" t="s">
        <v>95</v>
      </c>
      <c r="E1114" s="648">
        <v>1.37</v>
      </c>
      <c r="F1114" s="649">
        <v>1.37</v>
      </c>
      <c r="G1114" s="202">
        <f>IF(P.O.!$F$4="DESONERADO",SINAPI!E1114,SINAPI!F1114)</f>
        <v>1.37</v>
      </c>
      <c r="H1114" s="113"/>
      <c r="I1114" s="113"/>
      <c r="K1114" s="131">
        <f t="shared" si="17"/>
        <v>1</v>
      </c>
      <c r="M1114" s="106"/>
    </row>
    <row r="1115" spans="1:13">
      <c r="A1115" s="645" t="s">
        <v>66</v>
      </c>
      <c r="B1115" s="660">
        <v>95115</v>
      </c>
      <c r="C1115" s="646" t="s">
        <v>961</v>
      </c>
      <c r="D1115" s="647" t="s">
        <v>95</v>
      </c>
      <c r="E1115" s="648">
        <v>0.31</v>
      </c>
      <c r="F1115" s="649">
        <v>0.31</v>
      </c>
      <c r="G1115" s="202">
        <f>IF(P.O.!$F$4="DESONERADO",SINAPI!E1115,SINAPI!F1115)</f>
        <v>0.31</v>
      </c>
      <c r="H1115" s="113"/>
      <c r="I1115" s="113"/>
      <c r="K1115" s="131">
        <f t="shared" si="17"/>
        <v>1</v>
      </c>
      <c r="M1115" s="106"/>
    </row>
    <row r="1116" spans="1:13">
      <c r="A1116" s="645" t="s">
        <v>66</v>
      </c>
      <c r="B1116" s="660">
        <v>95116</v>
      </c>
      <c r="C1116" s="646" t="s">
        <v>962</v>
      </c>
      <c r="D1116" s="647" t="s">
        <v>95</v>
      </c>
      <c r="E1116" s="648">
        <v>32.549999999999997</v>
      </c>
      <c r="F1116" s="649">
        <v>32.549999999999997</v>
      </c>
      <c r="G1116" s="202">
        <f>IF(P.O.!$F$4="DESONERADO",SINAPI!E1116,SINAPI!F1116)</f>
        <v>32.549999999999997</v>
      </c>
      <c r="H1116" s="113"/>
      <c r="I1116" s="113"/>
      <c r="K1116" s="131">
        <f t="shared" si="17"/>
        <v>1</v>
      </c>
      <c r="M1116" s="106"/>
    </row>
    <row r="1117" spans="1:13">
      <c r="A1117" s="645" t="s">
        <v>66</v>
      </c>
      <c r="B1117" s="660">
        <v>95117</v>
      </c>
      <c r="C1117" s="646" t="s">
        <v>963</v>
      </c>
      <c r="D1117" s="647" t="s">
        <v>95</v>
      </c>
      <c r="E1117" s="648">
        <v>10.039999999999999</v>
      </c>
      <c r="F1117" s="649">
        <v>10.039999999999999</v>
      </c>
      <c r="G1117" s="202">
        <f>IF(P.O.!$F$4="DESONERADO",SINAPI!E1117,SINAPI!F1117)</f>
        <v>10.039999999999999</v>
      </c>
      <c r="H1117" s="113"/>
      <c r="I1117" s="113"/>
      <c r="K1117" s="131">
        <f t="shared" si="17"/>
        <v>1</v>
      </c>
      <c r="M1117" s="106"/>
    </row>
    <row r="1118" spans="1:13">
      <c r="A1118" s="645" t="s">
        <v>66</v>
      </c>
      <c r="B1118" s="660">
        <v>95118</v>
      </c>
      <c r="C1118" s="646" t="s">
        <v>964</v>
      </c>
      <c r="D1118" s="647" t="s">
        <v>95</v>
      </c>
      <c r="E1118" s="648">
        <v>69.7</v>
      </c>
      <c r="F1118" s="649">
        <v>69.7</v>
      </c>
      <c r="G1118" s="202">
        <f>IF(P.O.!$F$4="DESONERADO",SINAPI!E1118,SINAPI!F1118)</f>
        <v>69.7</v>
      </c>
      <c r="H1118" s="113"/>
      <c r="I1118" s="113"/>
      <c r="K1118" s="131">
        <f t="shared" si="17"/>
        <v>1</v>
      </c>
      <c r="M1118" s="106"/>
    </row>
    <row r="1119" spans="1:13">
      <c r="A1119" s="645" t="s">
        <v>66</v>
      </c>
      <c r="B1119" s="660">
        <v>95119</v>
      </c>
      <c r="C1119" s="646" t="s">
        <v>965</v>
      </c>
      <c r="D1119" s="647" t="s">
        <v>95</v>
      </c>
      <c r="E1119" s="648">
        <v>21.5</v>
      </c>
      <c r="F1119" s="649">
        <v>21.5</v>
      </c>
      <c r="G1119" s="202">
        <f>IF(P.O.!$F$4="DESONERADO",SINAPI!E1119,SINAPI!F1119)</f>
        <v>21.5</v>
      </c>
      <c r="H1119" s="113"/>
      <c r="I1119" s="113"/>
      <c r="K1119" s="131">
        <f t="shared" si="17"/>
        <v>1</v>
      </c>
      <c r="M1119" s="106"/>
    </row>
    <row r="1120" spans="1:13">
      <c r="A1120" s="645" t="s">
        <v>66</v>
      </c>
      <c r="B1120" s="660">
        <v>95120</v>
      </c>
      <c r="C1120" s="646" t="s">
        <v>966</v>
      </c>
      <c r="D1120" s="647" t="s">
        <v>95</v>
      </c>
      <c r="E1120" s="648">
        <v>62.47</v>
      </c>
      <c r="F1120" s="649">
        <v>62.47</v>
      </c>
      <c r="G1120" s="202">
        <f>IF(P.O.!$F$4="DESONERADO",SINAPI!E1120,SINAPI!F1120)</f>
        <v>62.47</v>
      </c>
      <c r="H1120" s="113"/>
      <c r="I1120" s="113"/>
      <c r="K1120" s="131">
        <f t="shared" si="17"/>
        <v>1</v>
      </c>
      <c r="M1120" s="106"/>
    </row>
    <row r="1121" spans="1:13">
      <c r="A1121" s="645" t="s">
        <v>66</v>
      </c>
      <c r="B1121" s="660">
        <v>95123</v>
      </c>
      <c r="C1121" s="646" t="s">
        <v>967</v>
      </c>
      <c r="D1121" s="647" t="s">
        <v>95</v>
      </c>
      <c r="E1121" s="648">
        <v>17.87</v>
      </c>
      <c r="F1121" s="649">
        <v>17.87</v>
      </c>
      <c r="G1121" s="202">
        <f>IF(P.O.!$F$4="DESONERADO",SINAPI!E1121,SINAPI!F1121)</f>
        <v>17.87</v>
      </c>
      <c r="H1121" s="113"/>
      <c r="I1121" s="113"/>
      <c r="K1121" s="131">
        <f t="shared" si="17"/>
        <v>1</v>
      </c>
      <c r="M1121" s="106"/>
    </row>
    <row r="1122" spans="1:13">
      <c r="A1122" s="645" t="s">
        <v>66</v>
      </c>
      <c r="B1122" s="660">
        <v>95124</v>
      </c>
      <c r="C1122" s="646" t="s">
        <v>968</v>
      </c>
      <c r="D1122" s="647" t="s">
        <v>95</v>
      </c>
      <c r="E1122" s="648">
        <v>5.51</v>
      </c>
      <c r="F1122" s="649">
        <v>5.51</v>
      </c>
      <c r="G1122" s="202">
        <f>IF(P.O.!$F$4="DESONERADO",SINAPI!E1122,SINAPI!F1122)</f>
        <v>5.51</v>
      </c>
      <c r="H1122" s="113"/>
      <c r="I1122" s="113"/>
      <c r="K1122" s="131">
        <f t="shared" si="17"/>
        <v>1</v>
      </c>
      <c r="M1122" s="106"/>
    </row>
    <row r="1123" spans="1:13">
      <c r="A1123" s="645" t="s">
        <v>66</v>
      </c>
      <c r="B1123" s="660">
        <v>95125</v>
      </c>
      <c r="C1123" s="646" t="s">
        <v>969</v>
      </c>
      <c r="D1123" s="647" t="s">
        <v>95</v>
      </c>
      <c r="E1123" s="648">
        <v>19.559999999999999</v>
      </c>
      <c r="F1123" s="649">
        <v>19.559999999999999</v>
      </c>
      <c r="G1123" s="202">
        <f>IF(P.O.!$F$4="DESONERADO",SINAPI!E1123,SINAPI!F1123)</f>
        <v>19.559999999999999</v>
      </c>
      <c r="H1123" s="113"/>
      <c r="I1123" s="113"/>
      <c r="K1123" s="131">
        <f t="shared" si="17"/>
        <v>1</v>
      </c>
      <c r="M1123" s="106"/>
    </row>
    <row r="1124" spans="1:13">
      <c r="A1124" s="645" t="s">
        <v>66</v>
      </c>
      <c r="B1124" s="660">
        <v>95126</v>
      </c>
      <c r="C1124" s="646" t="s">
        <v>31443</v>
      </c>
      <c r="D1124" s="647" t="s">
        <v>95</v>
      </c>
      <c r="E1124" s="648">
        <v>145.93</v>
      </c>
      <c r="F1124" s="649">
        <v>145.93</v>
      </c>
      <c r="G1124" s="202">
        <f>IF(P.O.!$F$4="DESONERADO",SINAPI!E1124,SINAPI!F1124)</f>
        <v>145.93</v>
      </c>
      <c r="H1124" s="113"/>
      <c r="I1124" s="113"/>
      <c r="K1124" s="131">
        <f t="shared" si="17"/>
        <v>1</v>
      </c>
      <c r="M1124" s="106"/>
    </row>
    <row r="1125" spans="1:13">
      <c r="A1125" s="645" t="s">
        <v>66</v>
      </c>
      <c r="B1125" s="660">
        <v>95129</v>
      </c>
      <c r="C1125" s="646" t="s">
        <v>970</v>
      </c>
      <c r="D1125" s="647" t="s">
        <v>95</v>
      </c>
      <c r="E1125" s="648">
        <v>47.9</v>
      </c>
      <c r="F1125" s="649">
        <v>47.9</v>
      </c>
      <c r="G1125" s="202">
        <f>IF(P.O.!$F$4="DESONERADO",SINAPI!E1125,SINAPI!F1125)</f>
        <v>47.9</v>
      </c>
      <c r="H1125" s="113"/>
      <c r="I1125" s="113"/>
      <c r="K1125" s="131">
        <f t="shared" si="17"/>
        <v>1</v>
      </c>
      <c r="M1125" s="106"/>
    </row>
    <row r="1126" spans="1:13">
      <c r="A1126" s="645" t="s">
        <v>66</v>
      </c>
      <c r="B1126" s="660">
        <v>95130</v>
      </c>
      <c r="C1126" s="646" t="s">
        <v>971</v>
      </c>
      <c r="D1126" s="647" t="s">
        <v>95</v>
      </c>
      <c r="E1126" s="648">
        <v>17.36</v>
      </c>
      <c r="F1126" s="649">
        <v>17.36</v>
      </c>
      <c r="G1126" s="202">
        <f>IF(P.O.!$F$4="DESONERADO",SINAPI!E1126,SINAPI!F1126)</f>
        <v>17.36</v>
      </c>
      <c r="H1126" s="113"/>
      <c r="I1126" s="113"/>
      <c r="K1126" s="131">
        <f t="shared" si="17"/>
        <v>1</v>
      </c>
      <c r="M1126" s="106"/>
    </row>
    <row r="1127" spans="1:13">
      <c r="A1127" s="645" t="s">
        <v>66</v>
      </c>
      <c r="B1127" s="660">
        <v>95131</v>
      </c>
      <c r="C1127" s="646" t="s">
        <v>972</v>
      </c>
      <c r="D1127" s="647" t="s">
        <v>95</v>
      </c>
      <c r="E1127" s="648">
        <v>56.38</v>
      </c>
      <c r="F1127" s="649">
        <v>56.38</v>
      </c>
      <c r="G1127" s="202">
        <f>IF(P.O.!$F$4="DESONERADO",SINAPI!E1127,SINAPI!F1127)</f>
        <v>56.38</v>
      </c>
      <c r="H1127" s="113"/>
      <c r="I1127" s="113"/>
      <c r="K1127" s="131">
        <f t="shared" si="17"/>
        <v>1</v>
      </c>
      <c r="M1127" s="106"/>
    </row>
    <row r="1128" spans="1:13">
      <c r="A1128" s="645" t="s">
        <v>66</v>
      </c>
      <c r="B1128" s="660">
        <v>95132</v>
      </c>
      <c r="C1128" s="646" t="s">
        <v>973</v>
      </c>
      <c r="D1128" s="647" t="s">
        <v>95</v>
      </c>
      <c r="E1128" s="648">
        <v>31.96</v>
      </c>
      <c r="F1128" s="649">
        <v>31.96</v>
      </c>
      <c r="G1128" s="202">
        <f>IF(P.O.!$F$4="DESONERADO",SINAPI!E1128,SINAPI!F1128)</f>
        <v>31.96</v>
      </c>
      <c r="H1128" s="113"/>
      <c r="I1128" s="113"/>
      <c r="K1128" s="131">
        <f t="shared" si="17"/>
        <v>1</v>
      </c>
      <c r="M1128" s="106"/>
    </row>
    <row r="1129" spans="1:13">
      <c r="A1129" s="645" t="s">
        <v>66</v>
      </c>
      <c r="B1129" s="660">
        <v>95136</v>
      </c>
      <c r="C1129" s="646" t="s">
        <v>974</v>
      </c>
      <c r="D1129" s="647" t="s">
        <v>95</v>
      </c>
      <c r="E1129" s="648">
        <v>0.04</v>
      </c>
      <c r="F1129" s="649">
        <v>0.04</v>
      </c>
      <c r="G1129" s="202">
        <f>IF(P.O.!$F$4="DESONERADO",SINAPI!E1129,SINAPI!F1129)</f>
        <v>0.04</v>
      </c>
      <c r="H1129" s="113"/>
      <c r="I1129" s="113"/>
      <c r="K1129" s="131">
        <f t="shared" si="17"/>
        <v>1</v>
      </c>
      <c r="M1129" s="106"/>
    </row>
    <row r="1130" spans="1:13">
      <c r="A1130" s="645" t="s">
        <v>66</v>
      </c>
      <c r="B1130" s="660">
        <v>95137</v>
      </c>
      <c r="C1130" s="646" t="s">
        <v>975</v>
      </c>
      <c r="D1130" s="647" t="s">
        <v>95</v>
      </c>
      <c r="E1130" s="648">
        <v>0.01</v>
      </c>
      <c r="F1130" s="649">
        <v>0.01</v>
      </c>
      <c r="G1130" s="202">
        <f>IF(P.O.!$F$4="DESONERADO",SINAPI!E1130,SINAPI!F1130)</f>
        <v>0.01</v>
      </c>
      <c r="H1130" s="113"/>
      <c r="I1130" s="113"/>
      <c r="K1130" s="131">
        <f t="shared" si="17"/>
        <v>1</v>
      </c>
      <c r="M1130" s="106"/>
    </row>
    <row r="1131" spans="1:13">
      <c r="A1131" s="645" t="s">
        <v>66</v>
      </c>
      <c r="B1131" s="660">
        <v>95138</v>
      </c>
      <c r="C1131" s="646" t="s">
        <v>976</v>
      </c>
      <c r="D1131" s="647" t="s">
        <v>95</v>
      </c>
      <c r="E1131" s="648">
        <v>0.03</v>
      </c>
      <c r="F1131" s="649">
        <v>0.03</v>
      </c>
      <c r="G1131" s="202">
        <f>IF(P.O.!$F$4="DESONERADO",SINAPI!E1131,SINAPI!F1131)</f>
        <v>0.03</v>
      </c>
      <c r="H1131" s="113"/>
      <c r="I1131" s="113"/>
      <c r="K1131" s="131">
        <f t="shared" si="17"/>
        <v>1</v>
      </c>
      <c r="M1131" s="106"/>
    </row>
    <row r="1132" spans="1:13">
      <c r="A1132" s="645" t="s">
        <v>66</v>
      </c>
      <c r="B1132" s="660">
        <v>95208</v>
      </c>
      <c r="C1132" s="646" t="s">
        <v>12418</v>
      </c>
      <c r="D1132" s="647" t="s">
        <v>95</v>
      </c>
      <c r="E1132" s="648">
        <v>32.6</v>
      </c>
      <c r="F1132" s="649">
        <v>32.6</v>
      </c>
      <c r="G1132" s="202">
        <f>IF(P.O.!$F$4="DESONERADO",SINAPI!E1132,SINAPI!F1132)</f>
        <v>32.6</v>
      </c>
      <c r="H1132" s="113"/>
      <c r="I1132" s="113"/>
      <c r="K1132" s="131">
        <f t="shared" si="17"/>
        <v>1</v>
      </c>
      <c r="M1132" s="106"/>
    </row>
    <row r="1133" spans="1:13">
      <c r="A1133" s="645" t="s">
        <v>66</v>
      </c>
      <c r="B1133" s="660">
        <v>95209</v>
      </c>
      <c r="C1133" s="646" t="s">
        <v>12419</v>
      </c>
      <c r="D1133" s="647" t="s">
        <v>95</v>
      </c>
      <c r="E1133" s="648">
        <v>12.06</v>
      </c>
      <c r="F1133" s="649">
        <v>12.06</v>
      </c>
      <c r="G1133" s="202">
        <f>IF(P.O.!$F$4="DESONERADO",SINAPI!E1133,SINAPI!F1133)</f>
        <v>12.06</v>
      </c>
      <c r="H1133" s="113"/>
      <c r="I1133" s="113"/>
      <c r="K1133" s="131">
        <f t="shared" si="17"/>
        <v>1</v>
      </c>
      <c r="M1133" s="106"/>
    </row>
    <row r="1134" spans="1:13">
      <c r="A1134" s="645" t="s">
        <v>66</v>
      </c>
      <c r="B1134" s="660">
        <v>95210</v>
      </c>
      <c r="C1134" s="646" t="s">
        <v>12420</v>
      </c>
      <c r="D1134" s="647" t="s">
        <v>95</v>
      </c>
      <c r="E1134" s="648">
        <v>32.6</v>
      </c>
      <c r="F1134" s="649">
        <v>32.6</v>
      </c>
      <c r="G1134" s="202">
        <f>IF(P.O.!$F$4="DESONERADO",SINAPI!E1134,SINAPI!F1134)</f>
        <v>32.6</v>
      </c>
      <c r="H1134" s="113"/>
      <c r="I1134" s="113"/>
      <c r="K1134" s="131">
        <f t="shared" si="17"/>
        <v>1</v>
      </c>
      <c r="M1134" s="106"/>
    </row>
    <row r="1135" spans="1:13">
      <c r="A1135" s="645" t="s">
        <v>66</v>
      </c>
      <c r="B1135" s="660">
        <v>95211</v>
      </c>
      <c r="C1135" s="646" t="s">
        <v>12421</v>
      </c>
      <c r="D1135" s="647" t="s">
        <v>95</v>
      </c>
      <c r="E1135" s="648">
        <v>9.16</v>
      </c>
      <c r="F1135" s="649">
        <v>9.16</v>
      </c>
      <c r="G1135" s="202">
        <f>IF(P.O.!$F$4="DESONERADO",SINAPI!E1135,SINAPI!F1135)</f>
        <v>9.16</v>
      </c>
      <c r="H1135" s="113"/>
      <c r="I1135" s="113"/>
      <c r="K1135" s="131">
        <f t="shared" si="17"/>
        <v>1</v>
      </c>
      <c r="M1135" s="106"/>
    </row>
    <row r="1136" spans="1:13">
      <c r="A1136" s="645" t="s">
        <v>66</v>
      </c>
      <c r="B1136" s="660">
        <v>95217</v>
      </c>
      <c r="C1136" s="646" t="s">
        <v>12422</v>
      </c>
      <c r="D1136" s="647" t="s">
        <v>95</v>
      </c>
      <c r="E1136" s="648">
        <v>0.74</v>
      </c>
      <c r="F1136" s="649">
        <v>0.74</v>
      </c>
      <c r="G1136" s="202">
        <f>IF(P.O.!$F$4="DESONERADO",SINAPI!E1136,SINAPI!F1136)</f>
        <v>0.74</v>
      </c>
      <c r="H1136" s="113"/>
      <c r="I1136" s="113"/>
      <c r="K1136" s="131">
        <f t="shared" si="17"/>
        <v>1</v>
      </c>
      <c r="M1136" s="106"/>
    </row>
    <row r="1137" spans="1:13">
      <c r="A1137" s="645" t="s">
        <v>66</v>
      </c>
      <c r="B1137" s="660">
        <v>95255</v>
      </c>
      <c r="C1137" s="646" t="s">
        <v>977</v>
      </c>
      <c r="D1137" s="647" t="s">
        <v>95</v>
      </c>
      <c r="E1137" s="648">
        <v>1.21</v>
      </c>
      <c r="F1137" s="649">
        <v>1.21</v>
      </c>
      <c r="G1137" s="202">
        <f>IF(P.O.!$F$4="DESONERADO",SINAPI!E1137,SINAPI!F1137)</f>
        <v>1.21</v>
      </c>
      <c r="H1137" s="113"/>
      <c r="I1137" s="113"/>
      <c r="K1137" s="131">
        <f t="shared" si="17"/>
        <v>1</v>
      </c>
      <c r="M1137" s="106"/>
    </row>
    <row r="1138" spans="1:13">
      <c r="A1138" s="645" t="s">
        <v>66</v>
      </c>
      <c r="B1138" s="660">
        <v>95256</v>
      </c>
      <c r="C1138" s="646" t="s">
        <v>978</v>
      </c>
      <c r="D1138" s="647" t="s">
        <v>95</v>
      </c>
      <c r="E1138" s="648">
        <v>0.28000000000000003</v>
      </c>
      <c r="F1138" s="649">
        <v>0.28000000000000003</v>
      </c>
      <c r="G1138" s="202">
        <f>IF(P.O.!$F$4="DESONERADO",SINAPI!E1138,SINAPI!F1138)</f>
        <v>0.28000000000000003</v>
      </c>
      <c r="H1138" s="113"/>
      <c r="I1138" s="113"/>
      <c r="K1138" s="131">
        <f t="shared" si="17"/>
        <v>1</v>
      </c>
      <c r="M1138" s="106"/>
    </row>
    <row r="1139" spans="1:13">
      <c r="A1139" s="645" t="s">
        <v>66</v>
      </c>
      <c r="B1139" s="660">
        <v>95257</v>
      </c>
      <c r="C1139" s="646" t="s">
        <v>979</v>
      </c>
      <c r="D1139" s="647" t="s">
        <v>95</v>
      </c>
      <c r="E1139" s="648">
        <v>1.52</v>
      </c>
      <c r="F1139" s="649">
        <v>1.52</v>
      </c>
      <c r="G1139" s="202">
        <f>IF(P.O.!$F$4="DESONERADO",SINAPI!E1139,SINAPI!F1139)</f>
        <v>1.52</v>
      </c>
      <c r="H1139" s="113"/>
      <c r="I1139" s="113"/>
      <c r="K1139" s="131">
        <f t="shared" si="17"/>
        <v>1</v>
      </c>
      <c r="M1139" s="106"/>
    </row>
    <row r="1140" spans="1:13">
      <c r="A1140" s="645" t="s">
        <v>66</v>
      </c>
      <c r="B1140" s="660">
        <v>95260</v>
      </c>
      <c r="C1140" s="646" t="s">
        <v>980</v>
      </c>
      <c r="D1140" s="647" t="s">
        <v>95</v>
      </c>
      <c r="E1140" s="648">
        <v>0.61</v>
      </c>
      <c r="F1140" s="649">
        <v>0.61</v>
      </c>
      <c r="G1140" s="202">
        <f>IF(P.O.!$F$4="DESONERADO",SINAPI!E1140,SINAPI!F1140)</f>
        <v>0.61</v>
      </c>
      <c r="H1140" s="113"/>
      <c r="I1140" s="113"/>
      <c r="K1140" s="131">
        <f t="shared" si="17"/>
        <v>1</v>
      </c>
      <c r="M1140" s="106"/>
    </row>
    <row r="1141" spans="1:13">
      <c r="A1141" s="645" t="s">
        <v>66</v>
      </c>
      <c r="B1141" s="660">
        <v>95261</v>
      </c>
      <c r="C1141" s="646" t="s">
        <v>981</v>
      </c>
      <c r="D1141" s="647" t="s">
        <v>95</v>
      </c>
      <c r="E1141" s="648">
        <v>0.16</v>
      </c>
      <c r="F1141" s="649">
        <v>0.16</v>
      </c>
      <c r="G1141" s="202">
        <f>IF(P.O.!$F$4="DESONERADO",SINAPI!E1141,SINAPI!F1141)</f>
        <v>0.16</v>
      </c>
      <c r="H1141" s="113"/>
      <c r="I1141" s="113"/>
      <c r="K1141" s="131">
        <f t="shared" si="17"/>
        <v>1</v>
      </c>
      <c r="M1141" s="106"/>
    </row>
    <row r="1142" spans="1:13">
      <c r="A1142" s="645" t="s">
        <v>66</v>
      </c>
      <c r="B1142" s="660">
        <v>95262</v>
      </c>
      <c r="C1142" s="646" t="s">
        <v>982</v>
      </c>
      <c r="D1142" s="647" t="s">
        <v>95</v>
      </c>
      <c r="E1142" s="648">
        <v>0.76</v>
      </c>
      <c r="F1142" s="649">
        <v>0.76</v>
      </c>
      <c r="G1142" s="202">
        <f>IF(P.O.!$F$4="DESONERADO",SINAPI!E1142,SINAPI!F1142)</f>
        <v>0.76</v>
      </c>
      <c r="H1142" s="113"/>
      <c r="I1142" s="113"/>
      <c r="K1142" s="131">
        <f t="shared" si="17"/>
        <v>1</v>
      </c>
      <c r="M1142" s="106"/>
    </row>
    <row r="1143" spans="1:13">
      <c r="A1143" s="645" t="s">
        <v>66</v>
      </c>
      <c r="B1143" s="660">
        <v>95263</v>
      </c>
      <c r="C1143" s="646" t="s">
        <v>983</v>
      </c>
      <c r="D1143" s="647" t="s">
        <v>95</v>
      </c>
      <c r="E1143" s="648">
        <v>4.43</v>
      </c>
      <c r="F1143" s="649">
        <v>4.43</v>
      </c>
      <c r="G1143" s="202">
        <f>IF(P.O.!$F$4="DESONERADO",SINAPI!E1143,SINAPI!F1143)</f>
        <v>4.43</v>
      </c>
      <c r="H1143" s="113"/>
      <c r="I1143" s="113"/>
      <c r="K1143" s="131">
        <f t="shared" si="17"/>
        <v>1</v>
      </c>
      <c r="M1143" s="106"/>
    </row>
    <row r="1144" spans="1:13">
      <c r="A1144" s="645" t="s">
        <v>66</v>
      </c>
      <c r="B1144" s="660">
        <v>95266</v>
      </c>
      <c r="C1144" s="646" t="s">
        <v>984</v>
      </c>
      <c r="D1144" s="647" t="s">
        <v>95</v>
      </c>
      <c r="E1144" s="648">
        <v>0.44</v>
      </c>
      <c r="F1144" s="649">
        <v>0.44</v>
      </c>
      <c r="G1144" s="202">
        <f>IF(P.O.!$F$4="DESONERADO",SINAPI!E1144,SINAPI!F1144)</f>
        <v>0.44</v>
      </c>
      <c r="H1144" s="113"/>
      <c r="I1144" s="113"/>
      <c r="K1144" s="131">
        <f t="shared" si="17"/>
        <v>1</v>
      </c>
      <c r="M1144" s="106"/>
    </row>
    <row r="1145" spans="1:13">
      <c r="A1145" s="645" t="s">
        <v>66</v>
      </c>
      <c r="B1145" s="660">
        <v>95267</v>
      </c>
      <c r="C1145" s="646" t="s">
        <v>985</v>
      </c>
      <c r="D1145" s="647" t="s">
        <v>95</v>
      </c>
      <c r="E1145" s="648">
        <v>0.09</v>
      </c>
      <c r="F1145" s="649">
        <v>0.09</v>
      </c>
      <c r="G1145" s="202">
        <f>IF(P.O.!$F$4="DESONERADO",SINAPI!E1145,SINAPI!F1145)</f>
        <v>0.09</v>
      </c>
      <c r="H1145" s="113"/>
      <c r="I1145" s="113"/>
      <c r="K1145" s="131">
        <f t="shared" si="17"/>
        <v>1</v>
      </c>
      <c r="M1145" s="106"/>
    </row>
    <row r="1146" spans="1:13">
      <c r="A1146" s="645" t="s">
        <v>66</v>
      </c>
      <c r="B1146" s="660">
        <v>95268</v>
      </c>
      <c r="C1146" s="646" t="s">
        <v>986</v>
      </c>
      <c r="D1146" s="647" t="s">
        <v>95</v>
      </c>
      <c r="E1146" s="648">
        <v>0.43</v>
      </c>
      <c r="F1146" s="649">
        <v>0.43</v>
      </c>
      <c r="G1146" s="202">
        <f>IF(P.O.!$F$4="DESONERADO",SINAPI!E1146,SINAPI!F1146)</f>
        <v>0.43</v>
      </c>
      <c r="H1146" s="113"/>
      <c r="I1146" s="113"/>
      <c r="K1146" s="131">
        <f t="shared" si="17"/>
        <v>1</v>
      </c>
      <c r="M1146" s="106"/>
    </row>
    <row r="1147" spans="1:13">
      <c r="A1147" s="645" t="s">
        <v>66</v>
      </c>
      <c r="B1147" s="660">
        <v>95269</v>
      </c>
      <c r="C1147" s="646" t="s">
        <v>31444</v>
      </c>
      <c r="D1147" s="647" t="s">
        <v>95</v>
      </c>
      <c r="E1147" s="648">
        <v>8.17</v>
      </c>
      <c r="F1147" s="649">
        <v>8.17</v>
      </c>
      <c r="G1147" s="202">
        <f>IF(P.O.!$F$4="DESONERADO",SINAPI!E1147,SINAPI!F1147)</f>
        <v>8.17</v>
      </c>
      <c r="H1147" s="113"/>
      <c r="I1147" s="113"/>
      <c r="K1147" s="131">
        <f t="shared" si="17"/>
        <v>1</v>
      </c>
      <c r="M1147" s="106"/>
    </row>
    <row r="1148" spans="1:13">
      <c r="A1148" s="645" t="s">
        <v>66</v>
      </c>
      <c r="B1148" s="660">
        <v>95272</v>
      </c>
      <c r="C1148" s="646" t="s">
        <v>12423</v>
      </c>
      <c r="D1148" s="647" t="s">
        <v>95</v>
      </c>
      <c r="E1148" s="648">
        <v>0.4</v>
      </c>
      <c r="F1148" s="649">
        <v>0.4</v>
      </c>
      <c r="G1148" s="202">
        <f>IF(P.O.!$F$4="DESONERADO",SINAPI!E1148,SINAPI!F1148)</f>
        <v>0.4</v>
      </c>
      <c r="H1148" s="113"/>
      <c r="I1148" s="113"/>
      <c r="K1148" s="131">
        <f t="shared" si="17"/>
        <v>1</v>
      </c>
      <c r="M1148" s="106"/>
    </row>
    <row r="1149" spans="1:13">
      <c r="A1149" s="645" t="s">
        <v>66</v>
      </c>
      <c r="B1149" s="660">
        <v>95273</v>
      </c>
      <c r="C1149" s="646" t="s">
        <v>12424</v>
      </c>
      <c r="D1149" s="647" t="s">
        <v>95</v>
      </c>
      <c r="E1149" s="648">
        <v>0.1</v>
      </c>
      <c r="F1149" s="649">
        <v>0.1</v>
      </c>
      <c r="G1149" s="202">
        <f>IF(P.O.!$F$4="DESONERADO",SINAPI!E1149,SINAPI!F1149)</f>
        <v>0.1</v>
      </c>
      <c r="H1149" s="113"/>
      <c r="I1149" s="113"/>
      <c r="K1149" s="131">
        <f t="shared" si="17"/>
        <v>1</v>
      </c>
      <c r="M1149" s="106"/>
    </row>
    <row r="1150" spans="1:13">
      <c r="A1150" s="645" t="s">
        <v>66</v>
      </c>
      <c r="B1150" s="660">
        <v>95274</v>
      </c>
      <c r="C1150" s="646" t="s">
        <v>12425</v>
      </c>
      <c r="D1150" s="647" t="s">
        <v>95</v>
      </c>
      <c r="E1150" s="648">
        <v>0.33</v>
      </c>
      <c r="F1150" s="649">
        <v>0.33</v>
      </c>
      <c r="G1150" s="202">
        <f>IF(P.O.!$F$4="DESONERADO",SINAPI!E1150,SINAPI!F1150)</f>
        <v>0.33</v>
      </c>
      <c r="H1150" s="113"/>
      <c r="I1150" s="113"/>
      <c r="K1150" s="131">
        <f t="shared" si="17"/>
        <v>1</v>
      </c>
      <c r="M1150" s="106"/>
    </row>
    <row r="1151" spans="1:13">
      <c r="A1151" s="645" t="s">
        <v>66</v>
      </c>
      <c r="B1151" s="660">
        <v>95275</v>
      </c>
      <c r="C1151" s="646" t="s">
        <v>12426</v>
      </c>
      <c r="D1151" s="647" t="s">
        <v>95</v>
      </c>
      <c r="E1151" s="648">
        <v>2.48</v>
      </c>
      <c r="F1151" s="649">
        <v>2.48</v>
      </c>
      <c r="G1151" s="202">
        <f>IF(P.O.!$F$4="DESONERADO",SINAPI!E1151,SINAPI!F1151)</f>
        <v>2.48</v>
      </c>
      <c r="H1151" s="113"/>
      <c r="I1151" s="113"/>
      <c r="K1151" s="131">
        <f t="shared" si="17"/>
        <v>1</v>
      </c>
      <c r="M1151" s="106"/>
    </row>
    <row r="1152" spans="1:13">
      <c r="A1152" s="645" t="s">
        <v>66</v>
      </c>
      <c r="B1152" s="660">
        <v>95278</v>
      </c>
      <c r="C1152" s="646" t="s">
        <v>12427</v>
      </c>
      <c r="D1152" s="647" t="s">
        <v>95</v>
      </c>
      <c r="E1152" s="648">
        <v>0.51</v>
      </c>
      <c r="F1152" s="649">
        <v>0.51</v>
      </c>
      <c r="G1152" s="202">
        <f>IF(P.O.!$F$4="DESONERADO",SINAPI!E1152,SINAPI!F1152)</f>
        <v>0.51</v>
      </c>
      <c r="H1152" s="113"/>
      <c r="I1152" s="113"/>
      <c r="K1152" s="131">
        <f t="shared" si="17"/>
        <v>1</v>
      </c>
      <c r="M1152" s="106"/>
    </row>
    <row r="1153" spans="1:13">
      <c r="A1153" s="645" t="s">
        <v>66</v>
      </c>
      <c r="B1153" s="660">
        <v>95279</v>
      </c>
      <c r="C1153" s="646" t="s">
        <v>12428</v>
      </c>
      <c r="D1153" s="647" t="s">
        <v>95</v>
      </c>
      <c r="E1153" s="648">
        <v>0.1</v>
      </c>
      <c r="F1153" s="649">
        <v>0.1</v>
      </c>
      <c r="G1153" s="202">
        <f>IF(P.O.!$F$4="DESONERADO",SINAPI!E1153,SINAPI!F1153)</f>
        <v>0.1</v>
      </c>
      <c r="H1153" s="113"/>
      <c r="I1153" s="113"/>
      <c r="K1153" s="131">
        <f t="shared" si="17"/>
        <v>1</v>
      </c>
      <c r="M1153" s="106"/>
    </row>
    <row r="1154" spans="1:13">
      <c r="A1154" s="645" t="s">
        <v>66</v>
      </c>
      <c r="B1154" s="660">
        <v>95280</v>
      </c>
      <c r="C1154" s="646" t="s">
        <v>12429</v>
      </c>
      <c r="D1154" s="647" t="s">
        <v>95</v>
      </c>
      <c r="E1154" s="648">
        <v>0.51</v>
      </c>
      <c r="F1154" s="649">
        <v>0.51</v>
      </c>
      <c r="G1154" s="202">
        <f>IF(P.O.!$F$4="DESONERADO",SINAPI!E1154,SINAPI!F1154)</f>
        <v>0.51</v>
      </c>
      <c r="H1154" s="113"/>
      <c r="I1154" s="113"/>
      <c r="K1154" s="131">
        <f t="shared" si="17"/>
        <v>1</v>
      </c>
      <c r="M1154" s="106"/>
    </row>
    <row r="1155" spans="1:13">
      <c r="A1155" s="645" t="s">
        <v>66</v>
      </c>
      <c r="B1155" s="660">
        <v>95281</v>
      </c>
      <c r="C1155" s="646" t="s">
        <v>12430</v>
      </c>
      <c r="D1155" s="647" t="s">
        <v>95</v>
      </c>
      <c r="E1155" s="648">
        <v>8.15</v>
      </c>
      <c r="F1155" s="649">
        <v>8.15</v>
      </c>
      <c r="G1155" s="202">
        <f>IF(P.O.!$F$4="DESONERADO",SINAPI!E1155,SINAPI!F1155)</f>
        <v>8.15</v>
      </c>
      <c r="H1155" s="113"/>
      <c r="I1155" s="113"/>
      <c r="K1155" s="131">
        <f t="shared" si="17"/>
        <v>1</v>
      </c>
      <c r="M1155" s="106"/>
    </row>
    <row r="1156" spans="1:13">
      <c r="A1156" s="645" t="s">
        <v>66</v>
      </c>
      <c r="B1156" s="660">
        <v>95617</v>
      </c>
      <c r="C1156" s="646" t="s">
        <v>987</v>
      </c>
      <c r="D1156" s="647" t="s">
        <v>95</v>
      </c>
      <c r="E1156" s="648">
        <v>0.99</v>
      </c>
      <c r="F1156" s="649">
        <v>0.99</v>
      </c>
      <c r="G1156" s="202">
        <f>IF(P.O.!$F$4="DESONERADO",SINAPI!E1156,SINAPI!F1156)</f>
        <v>0.99</v>
      </c>
      <c r="H1156" s="113"/>
      <c r="I1156" s="113"/>
      <c r="K1156" s="131">
        <f t="shared" si="17"/>
        <v>1</v>
      </c>
      <c r="M1156" s="106"/>
    </row>
    <row r="1157" spans="1:13">
      <c r="A1157" s="645" t="s">
        <v>66</v>
      </c>
      <c r="B1157" s="660">
        <v>95618</v>
      </c>
      <c r="C1157" s="646" t="s">
        <v>988</v>
      </c>
      <c r="D1157" s="647" t="s">
        <v>95</v>
      </c>
      <c r="E1157" s="648">
        <v>0.23</v>
      </c>
      <c r="F1157" s="649">
        <v>0.23</v>
      </c>
      <c r="G1157" s="202">
        <f>IF(P.O.!$F$4="DESONERADO",SINAPI!E1157,SINAPI!F1157)</f>
        <v>0.23</v>
      </c>
      <c r="H1157" s="113"/>
      <c r="I1157" s="113"/>
      <c r="K1157" s="131">
        <f t="shared" ref="K1157:K1220" si="18">E1157/F1157</f>
        <v>1</v>
      </c>
      <c r="M1157" s="106"/>
    </row>
    <row r="1158" spans="1:13">
      <c r="A1158" s="645" t="s">
        <v>66</v>
      </c>
      <c r="B1158" s="660">
        <v>95619</v>
      </c>
      <c r="C1158" s="646" t="s">
        <v>989</v>
      </c>
      <c r="D1158" s="647" t="s">
        <v>95</v>
      </c>
      <c r="E1158" s="648">
        <v>1.24</v>
      </c>
      <c r="F1158" s="649">
        <v>1.24</v>
      </c>
      <c r="G1158" s="202">
        <f>IF(P.O.!$F$4="DESONERADO",SINAPI!E1158,SINAPI!F1158)</f>
        <v>1.24</v>
      </c>
      <c r="H1158" s="113"/>
      <c r="I1158" s="113"/>
      <c r="K1158" s="131">
        <f t="shared" si="18"/>
        <v>1</v>
      </c>
      <c r="M1158" s="106"/>
    </row>
    <row r="1159" spans="1:13">
      <c r="A1159" s="645" t="s">
        <v>66</v>
      </c>
      <c r="B1159" s="660">
        <v>95627</v>
      </c>
      <c r="C1159" s="646" t="s">
        <v>990</v>
      </c>
      <c r="D1159" s="647" t="s">
        <v>95</v>
      </c>
      <c r="E1159" s="648">
        <v>49.22</v>
      </c>
      <c r="F1159" s="649">
        <v>49.22</v>
      </c>
      <c r="G1159" s="202">
        <f>IF(P.O.!$F$4="DESONERADO",SINAPI!E1159,SINAPI!F1159)</f>
        <v>49.22</v>
      </c>
      <c r="H1159" s="113"/>
      <c r="I1159" s="113"/>
      <c r="K1159" s="131">
        <f t="shared" si="18"/>
        <v>1</v>
      </c>
      <c r="M1159" s="106"/>
    </row>
    <row r="1160" spans="1:13">
      <c r="A1160" s="645" t="s">
        <v>66</v>
      </c>
      <c r="B1160" s="660">
        <v>95628</v>
      </c>
      <c r="C1160" s="646" t="s">
        <v>991</v>
      </c>
      <c r="D1160" s="647" t="s">
        <v>95</v>
      </c>
      <c r="E1160" s="648">
        <v>13.2</v>
      </c>
      <c r="F1160" s="649">
        <v>13.2</v>
      </c>
      <c r="G1160" s="202">
        <f>IF(P.O.!$F$4="DESONERADO",SINAPI!E1160,SINAPI!F1160)</f>
        <v>13.2</v>
      </c>
      <c r="H1160" s="113"/>
      <c r="I1160" s="113"/>
      <c r="K1160" s="131">
        <f t="shared" si="18"/>
        <v>1</v>
      </c>
      <c r="M1160" s="106"/>
    </row>
    <row r="1161" spans="1:13">
      <c r="A1161" s="645" t="s">
        <v>66</v>
      </c>
      <c r="B1161" s="660">
        <v>95629</v>
      </c>
      <c r="C1161" s="646" t="s">
        <v>992</v>
      </c>
      <c r="D1161" s="647" t="s">
        <v>95</v>
      </c>
      <c r="E1161" s="648">
        <v>61.6</v>
      </c>
      <c r="F1161" s="649">
        <v>61.6</v>
      </c>
      <c r="G1161" s="202">
        <f>IF(P.O.!$F$4="DESONERADO",SINAPI!E1161,SINAPI!F1161)</f>
        <v>61.6</v>
      </c>
      <c r="H1161" s="113"/>
      <c r="I1161" s="113"/>
      <c r="K1161" s="131">
        <f t="shared" si="18"/>
        <v>1</v>
      </c>
      <c r="M1161" s="106"/>
    </row>
    <row r="1162" spans="1:13">
      <c r="A1162" s="645" t="s">
        <v>66</v>
      </c>
      <c r="B1162" s="660">
        <v>95630</v>
      </c>
      <c r="C1162" s="646" t="s">
        <v>993</v>
      </c>
      <c r="D1162" s="647" t="s">
        <v>95</v>
      </c>
      <c r="E1162" s="648">
        <v>88.47</v>
      </c>
      <c r="F1162" s="649">
        <v>88.47</v>
      </c>
      <c r="G1162" s="202">
        <f>IF(P.O.!$F$4="DESONERADO",SINAPI!E1162,SINAPI!F1162)</f>
        <v>88.47</v>
      </c>
      <c r="H1162" s="113"/>
      <c r="I1162" s="113"/>
      <c r="K1162" s="131">
        <f t="shared" si="18"/>
        <v>1</v>
      </c>
      <c r="M1162" s="106"/>
    </row>
    <row r="1163" spans="1:13">
      <c r="A1163" s="645" t="s">
        <v>66</v>
      </c>
      <c r="B1163" s="660">
        <v>95698</v>
      </c>
      <c r="C1163" s="646" t="s">
        <v>994</v>
      </c>
      <c r="D1163" s="647" t="s">
        <v>95</v>
      </c>
      <c r="E1163" s="648">
        <v>4.05</v>
      </c>
      <c r="F1163" s="649">
        <v>4.05</v>
      </c>
      <c r="G1163" s="202">
        <f>IF(P.O.!$F$4="DESONERADO",SINAPI!E1163,SINAPI!F1163)</f>
        <v>4.05</v>
      </c>
      <c r="H1163" s="113"/>
      <c r="I1163" s="113"/>
      <c r="K1163" s="131">
        <f t="shared" si="18"/>
        <v>1</v>
      </c>
      <c r="M1163" s="106"/>
    </row>
    <row r="1164" spans="1:13">
      <c r="A1164" s="645" t="s">
        <v>66</v>
      </c>
      <c r="B1164" s="660">
        <v>95699</v>
      </c>
      <c r="C1164" s="646" t="s">
        <v>995</v>
      </c>
      <c r="D1164" s="647" t="s">
        <v>95</v>
      </c>
      <c r="E1164" s="648">
        <v>0.93</v>
      </c>
      <c r="F1164" s="649">
        <v>0.93</v>
      </c>
      <c r="G1164" s="202">
        <f>IF(P.O.!$F$4="DESONERADO",SINAPI!E1164,SINAPI!F1164)</f>
        <v>0.93</v>
      </c>
      <c r="H1164" s="113"/>
      <c r="I1164" s="113"/>
      <c r="K1164" s="131">
        <f t="shared" si="18"/>
        <v>1</v>
      </c>
      <c r="M1164" s="106"/>
    </row>
    <row r="1165" spans="1:13">
      <c r="A1165" s="645" t="s">
        <v>66</v>
      </c>
      <c r="B1165" s="660">
        <v>95700</v>
      </c>
      <c r="C1165" s="646" t="s">
        <v>996</v>
      </c>
      <c r="D1165" s="647" t="s">
        <v>95</v>
      </c>
      <c r="E1165" s="648">
        <v>5.0599999999999996</v>
      </c>
      <c r="F1165" s="649">
        <v>5.0599999999999996</v>
      </c>
      <c r="G1165" s="202">
        <f>IF(P.O.!$F$4="DESONERADO",SINAPI!E1165,SINAPI!F1165)</f>
        <v>5.0599999999999996</v>
      </c>
      <c r="H1165" s="113"/>
      <c r="I1165" s="113"/>
      <c r="K1165" s="131">
        <f t="shared" si="18"/>
        <v>1</v>
      </c>
      <c r="M1165" s="106"/>
    </row>
    <row r="1166" spans="1:13">
      <c r="A1166" s="645" t="s">
        <v>66</v>
      </c>
      <c r="B1166" s="660">
        <v>95701</v>
      </c>
      <c r="C1166" s="646" t="s">
        <v>997</v>
      </c>
      <c r="D1166" s="647" t="s">
        <v>95</v>
      </c>
      <c r="E1166" s="648">
        <v>3.06</v>
      </c>
      <c r="F1166" s="649">
        <v>3.06</v>
      </c>
      <c r="G1166" s="202">
        <f>IF(P.O.!$F$4="DESONERADO",SINAPI!E1166,SINAPI!F1166)</f>
        <v>3.06</v>
      </c>
      <c r="H1166" s="113"/>
      <c r="I1166" s="113"/>
      <c r="K1166" s="131">
        <f t="shared" si="18"/>
        <v>1</v>
      </c>
      <c r="M1166" s="106"/>
    </row>
    <row r="1167" spans="1:13">
      <c r="A1167" s="645" t="s">
        <v>66</v>
      </c>
      <c r="B1167" s="660">
        <v>95704</v>
      </c>
      <c r="C1167" s="646" t="s">
        <v>31445</v>
      </c>
      <c r="D1167" s="647" t="s">
        <v>95</v>
      </c>
      <c r="E1167" s="648">
        <v>45.75</v>
      </c>
      <c r="F1167" s="649">
        <v>45.75</v>
      </c>
      <c r="G1167" s="202">
        <f>IF(P.O.!$F$4="DESONERADO",SINAPI!E1167,SINAPI!F1167)</f>
        <v>45.75</v>
      </c>
      <c r="H1167" s="113"/>
      <c r="I1167" s="113"/>
      <c r="K1167" s="131">
        <f t="shared" si="18"/>
        <v>1</v>
      </c>
      <c r="M1167" s="106"/>
    </row>
    <row r="1168" spans="1:13">
      <c r="A1168" s="645" t="s">
        <v>66</v>
      </c>
      <c r="B1168" s="660">
        <v>95705</v>
      </c>
      <c r="C1168" s="646" t="s">
        <v>31446</v>
      </c>
      <c r="D1168" s="647" t="s">
        <v>95</v>
      </c>
      <c r="E1168" s="648">
        <v>12.27</v>
      </c>
      <c r="F1168" s="649">
        <v>12.27</v>
      </c>
      <c r="G1168" s="202">
        <f>IF(P.O.!$F$4="DESONERADO",SINAPI!E1168,SINAPI!F1168)</f>
        <v>12.27</v>
      </c>
      <c r="H1168" s="113"/>
      <c r="I1168" s="113"/>
      <c r="K1168" s="131">
        <f t="shared" si="18"/>
        <v>1</v>
      </c>
      <c r="M1168" s="106"/>
    </row>
    <row r="1169" spans="1:13">
      <c r="A1169" s="645" t="s">
        <v>66</v>
      </c>
      <c r="B1169" s="660">
        <v>95706</v>
      </c>
      <c r="C1169" s="646" t="s">
        <v>31447</v>
      </c>
      <c r="D1169" s="647" t="s">
        <v>95</v>
      </c>
      <c r="E1169" s="648">
        <v>57.25</v>
      </c>
      <c r="F1169" s="649">
        <v>57.25</v>
      </c>
      <c r="G1169" s="202">
        <f>IF(P.O.!$F$4="DESONERADO",SINAPI!E1169,SINAPI!F1169)</f>
        <v>57.25</v>
      </c>
      <c r="H1169" s="113"/>
      <c r="I1169" s="113"/>
      <c r="K1169" s="131">
        <f t="shared" si="18"/>
        <v>1</v>
      </c>
      <c r="M1169" s="106"/>
    </row>
    <row r="1170" spans="1:13">
      <c r="A1170" s="645" t="s">
        <v>66</v>
      </c>
      <c r="B1170" s="660">
        <v>95707</v>
      </c>
      <c r="C1170" s="646" t="s">
        <v>31448</v>
      </c>
      <c r="D1170" s="647" t="s">
        <v>95</v>
      </c>
      <c r="E1170" s="648">
        <v>4.01</v>
      </c>
      <c r="F1170" s="649">
        <v>4.01</v>
      </c>
      <c r="G1170" s="202">
        <f>IF(P.O.!$F$4="DESONERADO",SINAPI!E1170,SINAPI!F1170)</f>
        <v>4.01</v>
      </c>
      <c r="H1170" s="113"/>
      <c r="I1170" s="113"/>
      <c r="K1170" s="131">
        <f t="shared" si="18"/>
        <v>1</v>
      </c>
      <c r="M1170" s="106"/>
    </row>
    <row r="1171" spans="1:13">
      <c r="A1171" s="645" t="s">
        <v>66</v>
      </c>
      <c r="B1171" s="660">
        <v>95710</v>
      </c>
      <c r="C1171" s="646" t="s">
        <v>998</v>
      </c>
      <c r="D1171" s="647" t="s">
        <v>95</v>
      </c>
      <c r="E1171" s="648">
        <v>54.99</v>
      </c>
      <c r="F1171" s="649">
        <v>54.99</v>
      </c>
      <c r="G1171" s="202">
        <f>IF(P.O.!$F$4="DESONERADO",SINAPI!E1171,SINAPI!F1171)</f>
        <v>54.99</v>
      </c>
      <c r="H1171" s="113"/>
      <c r="I1171" s="113"/>
      <c r="K1171" s="131">
        <f t="shared" si="18"/>
        <v>1</v>
      </c>
      <c r="M1171" s="106"/>
    </row>
    <row r="1172" spans="1:13">
      <c r="A1172" s="645" t="s">
        <v>66</v>
      </c>
      <c r="B1172" s="660">
        <v>95711</v>
      </c>
      <c r="C1172" s="646" t="s">
        <v>999</v>
      </c>
      <c r="D1172" s="647" t="s">
        <v>95</v>
      </c>
      <c r="E1172" s="648">
        <v>14.53</v>
      </c>
      <c r="F1172" s="649">
        <v>14.53</v>
      </c>
      <c r="G1172" s="202">
        <f>IF(P.O.!$F$4="DESONERADO",SINAPI!E1172,SINAPI!F1172)</f>
        <v>14.53</v>
      </c>
      <c r="H1172" s="113"/>
      <c r="I1172" s="113"/>
      <c r="K1172" s="131">
        <f t="shared" si="18"/>
        <v>1</v>
      </c>
      <c r="M1172" s="106"/>
    </row>
    <row r="1173" spans="1:13">
      <c r="A1173" s="645" t="s">
        <v>66</v>
      </c>
      <c r="B1173" s="660">
        <v>95712</v>
      </c>
      <c r="C1173" s="646" t="s">
        <v>1000</v>
      </c>
      <c r="D1173" s="647" t="s">
        <v>95</v>
      </c>
      <c r="E1173" s="648">
        <v>68.73</v>
      </c>
      <c r="F1173" s="649">
        <v>68.73</v>
      </c>
      <c r="G1173" s="202">
        <f>IF(P.O.!$F$4="DESONERADO",SINAPI!E1173,SINAPI!F1173)</f>
        <v>68.73</v>
      </c>
      <c r="H1173" s="113"/>
      <c r="I1173" s="113"/>
      <c r="K1173" s="131">
        <f t="shared" si="18"/>
        <v>1</v>
      </c>
      <c r="M1173" s="106"/>
    </row>
    <row r="1174" spans="1:13">
      <c r="A1174" s="645" t="s">
        <v>66</v>
      </c>
      <c r="B1174" s="660">
        <v>95713</v>
      </c>
      <c r="C1174" s="646" t="s">
        <v>1001</v>
      </c>
      <c r="D1174" s="647" t="s">
        <v>95</v>
      </c>
      <c r="E1174" s="648">
        <v>89.12</v>
      </c>
      <c r="F1174" s="649">
        <v>89.12</v>
      </c>
      <c r="G1174" s="202">
        <f>IF(P.O.!$F$4="DESONERADO",SINAPI!E1174,SINAPI!F1174)</f>
        <v>89.12</v>
      </c>
      <c r="H1174" s="113"/>
      <c r="I1174" s="113"/>
      <c r="K1174" s="131">
        <f t="shared" si="18"/>
        <v>1</v>
      </c>
      <c r="M1174" s="106"/>
    </row>
    <row r="1175" spans="1:13">
      <c r="A1175" s="645" t="s">
        <v>66</v>
      </c>
      <c r="B1175" s="660">
        <v>95716</v>
      </c>
      <c r="C1175" s="646" t="s">
        <v>1002</v>
      </c>
      <c r="D1175" s="647" t="s">
        <v>95</v>
      </c>
      <c r="E1175" s="648">
        <v>52.93</v>
      </c>
      <c r="F1175" s="649">
        <v>52.93</v>
      </c>
      <c r="G1175" s="202">
        <f>IF(P.O.!$F$4="DESONERADO",SINAPI!E1175,SINAPI!F1175)</f>
        <v>52.93</v>
      </c>
      <c r="H1175" s="113"/>
      <c r="I1175" s="113"/>
      <c r="K1175" s="131">
        <f t="shared" si="18"/>
        <v>1</v>
      </c>
      <c r="M1175" s="106"/>
    </row>
    <row r="1176" spans="1:13">
      <c r="A1176" s="645" t="s">
        <v>66</v>
      </c>
      <c r="B1176" s="660">
        <v>95717</v>
      </c>
      <c r="C1176" s="646" t="s">
        <v>1003</v>
      </c>
      <c r="D1176" s="647" t="s">
        <v>95</v>
      </c>
      <c r="E1176" s="648">
        <v>13.99</v>
      </c>
      <c r="F1176" s="649">
        <v>13.99</v>
      </c>
      <c r="G1176" s="202">
        <f>IF(P.O.!$F$4="DESONERADO",SINAPI!E1176,SINAPI!F1176)</f>
        <v>13.99</v>
      </c>
      <c r="H1176" s="113"/>
      <c r="I1176" s="113"/>
      <c r="K1176" s="131">
        <f t="shared" si="18"/>
        <v>1</v>
      </c>
      <c r="M1176" s="106"/>
    </row>
    <row r="1177" spans="1:13">
      <c r="A1177" s="645" t="s">
        <v>66</v>
      </c>
      <c r="B1177" s="660">
        <v>95718</v>
      </c>
      <c r="C1177" s="646" t="s">
        <v>1004</v>
      </c>
      <c r="D1177" s="647" t="s">
        <v>95</v>
      </c>
      <c r="E1177" s="648">
        <v>66.17</v>
      </c>
      <c r="F1177" s="649">
        <v>66.17</v>
      </c>
      <c r="G1177" s="202">
        <f>IF(P.O.!$F$4="DESONERADO",SINAPI!E1177,SINAPI!F1177)</f>
        <v>66.17</v>
      </c>
      <c r="H1177" s="113"/>
      <c r="I1177" s="113"/>
      <c r="K1177" s="131">
        <f t="shared" si="18"/>
        <v>1</v>
      </c>
      <c r="M1177" s="106"/>
    </row>
    <row r="1178" spans="1:13">
      <c r="A1178" s="645" t="s">
        <v>66</v>
      </c>
      <c r="B1178" s="660">
        <v>95719</v>
      </c>
      <c r="C1178" s="646" t="s">
        <v>1005</v>
      </c>
      <c r="D1178" s="647" t="s">
        <v>95</v>
      </c>
      <c r="E1178" s="648">
        <v>89.12</v>
      </c>
      <c r="F1178" s="649">
        <v>89.12</v>
      </c>
      <c r="G1178" s="202">
        <f>IF(P.O.!$F$4="DESONERADO",SINAPI!E1178,SINAPI!F1178)</f>
        <v>89.12</v>
      </c>
      <c r="H1178" s="113"/>
      <c r="I1178" s="113"/>
      <c r="K1178" s="131">
        <f t="shared" si="18"/>
        <v>1</v>
      </c>
      <c r="M1178" s="106"/>
    </row>
    <row r="1179" spans="1:13">
      <c r="A1179" s="645" t="s">
        <v>66</v>
      </c>
      <c r="B1179" s="660">
        <v>95869</v>
      </c>
      <c r="C1179" s="646" t="s">
        <v>1006</v>
      </c>
      <c r="D1179" s="647" t="s">
        <v>95</v>
      </c>
      <c r="E1179" s="648">
        <v>3.56</v>
      </c>
      <c r="F1179" s="649">
        <v>3.56</v>
      </c>
      <c r="G1179" s="202">
        <f>IF(P.O.!$F$4="DESONERADO",SINAPI!E1179,SINAPI!F1179)</f>
        <v>3.56</v>
      </c>
      <c r="H1179" s="113"/>
      <c r="I1179" s="113"/>
      <c r="K1179" s="131">
        <f t="shared" si="18"/>
        <v>1</v>
      </c>
      <c r="M1179" s="106"/>
    </row>
    <row r="1180" spans="1:13">
      <c r="A1180" s="645" t="s">
        <v>66</v>
      </c>
      <c r="B1180" s="660">
        <v>95870</v>
      </c>
      <c r="C1180" s="646" t="s">
        <v>1007</v>
      </c>
      <c r="D1180" s="647" t="s">
        <v>95</v>
      </c>
      <c r="E1180" s="648">
        <v>9.02</v>
      </c>
      <c r="F1180" s="649">
        <v>9.02</v>
      </c>
      <c r="G1180" s="202">
        <f>IF(P.O.!$F$4="DESONERADO",SINAPI!E1180,SINAPI!F1180)</f>
        <v>9.02</v>
      </c>
      <c r="H1180" s="113"/>
      <c r="I1180" s="113"/>
      <c r="K1180" s="131">
        <f t="shared" si="18"/>
        <v>1</v>
      </c>
      <c r="M1180" s="106"/>
    </row>
    <row r="1181" spans="1:13">
      <c r="A1181" s="645" t="s">
        <v>66</v>
      </c>
      <c r="B1181" s="660">
        <v>95871</v>
      </c>
      <c r="C1181" s="646" t="s">
        <v>1008</v>
      </c>
      <c r="D1181" s="647" t="s">
        <v>95</v>
      </c>
      <c r="E1181" s="648">
        <v>270.64</v>
      </c>
      <c r="F1181" s="649">
        <v>270.64</v>
      </c>
      <c r="G1181" s="202">
        <f>IF(P.O.!$F$4="DESONERADO",SINAPI!E1181,SINAPI!F1181)</f>
        <v>270.64</v>
      </c>
      <c r="H1181" s="113"/>
      <c r="I1181" s="113"/>
      <c r="K1181" s="131">
        <f t="shared" si="18"/>
        <v>1</v>
      </c>
      <c r="M1181" s="106"/>
    </row>
    <row r="1182" spans="1:13">
      <c r="A1182" s="645" t="s">
        <v>66</v>
      </c>
      <c r="B1182" s="660">
        <v>95874</v>
      </c>
      <c r="C1182" s="646" t="s">
        <v>1009</v>
      </c>
      <c r="D1182" s="647" t="s">
        <v>95</v>
      </c>
      <c r="E1182" s="648">
        <v>10.1</v>
      </c>
      <c r="F1182" s="649">
        <v>10.1</v>
      </c>
      <c r="G1182" s="202">
        <f>IF(P.O.!$F$4="DESONERADO",SINAPI!E1182,SINAPI!F1182)</f>
        <v>10.1</v>
      </c>
      <c r="H1182" s="113"/>
      <c r="I1182" s="113"/>
      <c r="K1182" s="131">
        <f t="shared" si="18"/>
        <v>1</v>
      </c>
      <c r="M1182" s="106"/>
    </row>
    <row r="1183" spans="1:13">
      <c r="A1183" s="645" t="s">
        <v>66</v>
      </c>
      <c r="B1183" s="660">
        <v>96008</v>
      </c>
      <c r="C1183" s="646" t="s">
        <v>1010</v>
      </c>
      <c r="D1183" s="647" t="s">
        <v>95</v>
      </c>
      <c r="E1183" s="648">
        <v>21.58</v>
      </c>
      <c r="F1183" s="649">
        <v>21.58</v>
      </c>
      <c r="G1183" s="202">
        <f>IF(P.O.!$F$4="DESONERADO",SINAPI!E1183,SINAPI!F1183)</f>
        <v>21.58</v>
      </c>
      <c r="H1183" s="113"/>
      <c r="I1183" s="113"/>
      <c r="K1183" s="131">
        <f t="shared" si="18"/>
        <v>1</v>
      </c>
      <c r="M1183" s="106"/>
    </row>
    <row r="1184" spans="1:13">
      <c r="A1184" s="645" t="s">
        <v>66</v>
      </c>
      <c r="B1184" s="660">
        <v>96009</v>
      </c>
      <c r="C1184" s="646" t="s">
        <v>1011</v>
      </c>
      <c r="D1184" s="647" t="s">
        <v>95</v>
      </c>
      <c r="E1184" s="648">
        <v>5.78</v>
      </c>
      <c r="F1184" s="649">
        <v>5.78</v>
      </c>
      <c r="G1184" s="202">
        <f>IF(P.O.!$F$4="DESONERADO",SINAPI!E1184,SINAPI!F1184)</f>
        <v>5.78</v>
      </c>
      <c r="H1184" s="113"/>
      <c r="I1184" s="113"/>
      <c r="K1184" s="131">
        <f t="shared" si="18"/>
        <v>1</v>
      </c>
      <c r="M1184" s="106"/>
    </row>
    <row r="1185" spans="1:13">
      <c r="A1185" s="645" t="s">
        <v>66</v>
      </c>
      <c r="B1185" s="660">
        <v>96011</v>
      </c>
      <c r="C1185" s="646" t="s">
        <v>1012</v>
      </c>
      <c r="D1185" s="647" t="s">
        <v>95</v>
      </c>
      <c r="E1185" s="648">
        <v>23.6</v>
      </c>
      <c r="F1185" s="649">
        <v>23.6</v>
      </c>
      <c r="G1185" s="202">
        <f>IF(P.O.!$F$4="DESONERADO",SINAPI!E1185,SINAPI!F1185)</f>
        <v>23.6</v>
      </c>
      <c r="H1185" s="113"/>
      <c r="I1185" s="113"/>
      <c r="K1185" s="131">
        <f t="shared" si="18"/>
        <v>1</v>
      </c>
      <c r="M1185" s="106"/>
    </row>
    <row r="1186" spans="1:13">
      <c r="A1186" s="645" t="s">
        <v>66</v>
      </c>
      <c r="B1186" s="660">
        <v>96012</v>
      </c>
      <c r="C1186" s="646" t="s">
        <v>1013</v>
      </c>
      <c r="D1186" s="647" t="s">
        <v>95</v>
      </c>
      <c r="E1186" s="648">
        <v>95.82</v>
      </c>
      <c r="F1186" s="649">
        <v>95.82</v>
      </c>
      <c r="G1186" s="202">
        <f>IF(P.O.!$F$4="DESONERADO",SINAPI!E1186,SINAPI!F1186)</f>
        <v>95.82</v>
      </c>
      <c r="H1186" s="113"/>
      <c r="I1186" s="113"/>
      <c r="K1186" s="131">
        <f t="shared" si="18"/>
        <v>1</v>
      </c>
      <c r="M1186" s="106"/>
    </row>
    <row r="1187" spans="1:13">
      <c r="A1187" s="645" t="s">
        <v>66</v>
      </c>
      <c r="B1187" s="660">
        <v>96015</v>
      </c>
      <c r="C1187" s="646" t="s">
        <v>1014</v>
      </c>
      <c r="D1187" s="647" t="s">
        <v>95</v>
      </c>
      <c r="E1187" s="648">
        <v>21.38</v>
      </c>
      <c r="F1187" s="649">
        <v>21.38</v>
      </c>
      <c r="G1187" s="202">
        <f>IF(P.O.!$F$4="DESONERADO",SINAPI!E1187,SINAPI!F1187)</f>
        <v>21.38</v>
      </c>
      <c r="H1187" s="113"/>
      <c r="I1187" s="113"/>
      <c r="K1187" s="131">
        <f t="shared" si="18"/>
        <v>1</v>
      </c>
      <c r="M1187" s="106"/>
    </row>
    <row r="1188" spans="1:13">
      <c r="A1188" s="645" t="s">
        <v>66</v>
      </c>
      <c r="B1188" s="660">
        <v>96016</v>
      </c>
      <c r="C1188" s="646" t="s">
        <v>1015</v>
      </c>
      <c r="D1188" s="647" t="s">
        <v>95</v>
      </c>
      <c r="E1188" s="648">
        <v>5.73</v>
      </c>
      <c r="F1188" s="649">
        <v>5.73</v>
      </c>
      <c r="G1188" s="202">
        <f>IF(P.O.!$F$4="DESONERADO",SINAPI!E1188,SINAPI!F1188)</f>
        <v>5.73</v>
      </c>
      <c r="H1188" s="113"/>
      <c r="I1188" s="113"/>
      <c r="K1188" s="131">
        <f t="shared" si="18"/>
        <v>1</v>
      </c>
      <c r="M1188" s="106"/>
    </row>
    <row r="1189" spans="1:13">
      <c r="A1189" s="645" t="s">
        <v>66</v>
      </c>
      <c r="B1189" s="660">
        <v>96018</v>
      </c>
      <c r="C1189" s="646" t="s">
        <v>1016</v>
      </c>
      <c r="D1189" s="647" t="s">
        <v>95</v>
      </c>
      <c r="E1189" s="648">
        <v>23.38</v>
      </c>
      <c r="F1189" s="649">
        <v>23.38</v>
      </c>
      <c r="G1189" s="202">
        <f>IF(P.O.!$F$4="DESONERADO",SINAPI!E1189,SINAPI!F1189)</f>
        <v>23.38</v>
      </c>
      <c r="H1189" s="113"/>
      <c r="I1189" s="113"/>
      <c r="K1189" s="131">
        <f t="shared" si="18"/>
        <v>1</v>
      </c>
      <c r="M1189" s="106"/>
    </row>
    <row r="1190" spans="1:13">
      <c r="A1190" s="645" t="s">
        <v>66</v>
      </c>
      <c r="B1190" s="660">
        <v>96019</v>
      </c>
      <c r="C1190" s="646" t="s">
        <v>1017</v>
      </c>
      <c r="D1190" s="647" t="s">
        <v>95</v>
      </c>
      <c r="E1190" s="648">
        <v>95.82</v>
      </c>
      <c r="F1190" s="649">
        <v>95.82</v>
      </c>
      <c r="G1190" s="202">
        <f>IF(P.O.!$F$4="DESONERADO",SINAPI!E1190,SINAPI!F1190)</f>
        <v>95.82</v>
      </c>
      <c r="H1190" s="113"/>
      <c r="I1190" s="113"/>
      <c r="K1190" s="131">
        <f t="shared" si="18"/>
        <v>1</v>
      </c>
      <c r="M1190" s="106"/>
    </row>
    <row r="1191" spans="1:13">
      <c r="A1191" s="645" t="s">
        <v>66</v>
      </c>
      <c r="B1191" s="660">
        <v>96023</v>
      </c>
      <c r="C1191" s="646" t="s">
        <v>1018</v>
      </c>
      <c r="D1191" s="647" t="s">
        <v>95</v>
      </c>
      <c r="E1191" s="648">
        <v>16.55</v>
      </c>
      <c r="F1191" s="649">
        <v>16.55</v>
      </c>
      <c r="G1191" s="202">
        <f>IF(P.O.!$F$4="DESONERADO",SINAPI!E1191,SINAPI!F1191)</f>
        <v>16.55</v>
      </c>
      <c r="H1191" s="113"/>
      <c r="I1191" s="113"/>
      <c r="K1191" s="131">
        <f t="shared" si="18"/>
        <v>1</v>
      </c>
      <c r="M1191" s="106"/>
    </row>
    <row r="1192" spans="1:13">
      <c r="A1192" s="645" t="s">
        <v>66</v>
      </c>
      <c r="B1192" s="660">
        <v>96024</v>
      </c>
      <c r="C1192" s="646" t="s">
        <v>1019</v>
      </c>
      <c r="D1192" s="647" t="s">
        <v>95</v>
      </c>
      <c r="E1192" s="648">
        <v>4.43</v>
      </c>
      <c r="F1192" s="649">
        <v>4.43</v>
      </c>
      <c r="G1192" s="202">
        <f>IF(P.O.!$F$4="DESONERADO",SINAPI!E1192,SINAPI!F1192)</f>
        <v>4.43</v>
      </c>
      <c r="H1192" s="113"/>
      <c r="I1192" s="113"/>
      <c r="K1192" s="131">
        <f t="shared" si="18"/>
        <v>1</v>
      </c>
      <c r="M1192" s="106"/>
    </row>
    <row r="1193" spans="1:13">
      <c r="A1193" s="645" t="s">
        <v>66</v>
      </c>
      <c r="B1193" s="660">
        <v>96026</v>
      </c>
      <c r="C1193" s="646" t="s">
        <v>1020</v>
      </c>
      <c r="D1193" s="647" t="s">
        <v>95</v>
      </c>
      <c r="E1193" s="648">
        <v>18.100000000000001</v>
      </c>
      <c r="F1193" s="649">
        <v>18.100000000000001</v>
      </c>
      <c r="G1193" s="202">
        <f>IF(P.O.!$F$4="DESONERADO",SINAPI!E1193,SINAPI!F1193)</f>
        <v>18.100000000000001</v>
      </c>
      <c r="H1193" s="113"/>
      <c r="I1193" s="113"/>
      <c r="K1193" s="131">
        <f t="shared" si="18"/>
        <v>1</v>
      </c>
      <c r="M1193" s="106"/>
    </row>
    <row r="1194" spans="1:13">
      <c r="A1194" s="645" t="s">
        <v>66</v>
      </c>
      <c r="B1194" s="660">
        <v>96027</v>
      </c>
      <c r="C1194" s="646" t="s">
        <v>1021</v>
      </c>
      <c r="D1194" s="647" t="s">
        <v>95</v>
      </c>
      <c r="E1194" s="648">
        <v>66.77</v>
      </c>
      <c r="F1194" s="649">
        <v>66.77</v>
      </c>
      <c r="G1194" s="202">
        <f>IF(P.O.!$F$4="DESONERADO",SINAPI!E1194,SINAPI!F1194)</f>
        <v>66.77</v>
      </c>
      <c r="H1194" s="113"/>
      <c r="I1194" s="113"/>
      <c r="K1194" s="131">
        <f t="shared" si="18"/>
        <v>1</v>
      </c>
      <c r="M1194" s="106"/>
    </row>
    <row r="1195" spans="1:13">
      <c r="A1195" s="645" t="s">
        <v>66</v>
      </c>
      <c r="B1195" s="660">
        <v>96030</v>
      </c>
      <c r="C1195" s="646" t="s">
        <v>1022</v>
      </c>
      <c r="D1195" s="647" t="s">
        <v>95</v>
      </c>
      <c r="E1195" s="648">
        <v>34.69</v>
      </c>
      <c r="F1195" s="649">
        <v>34.69</v>
      </c>
      <c r="G1195" s="202">
        <f>IF(P.O.!$F$4="DESONERADO",SINAPI!E1195,SINAPI!F1195)</f>
        <v>34.69</v>
      </c>
      <c r="H1195" s="113"/>
      <c r="I1195" s="113"/>
      <c r="K1195" s="131">
        <f t="shared" si="18"/>
        <v>1</v>
      </c>
      <c r="M1195" s="106"/>
    </row>
    <row r="1196" spans="1:13">
      <c r="A1196" s="645" t="s">
        <v>66</v>
      </c>
      <c r="B1196" s="660">
        <v>96031</v>
      </c>
      <c r="C1196" s="646" t="s">
        <v>1023</v>
      </c>
      <c r="D1196" s="647" t="s">
        <v>95</v>
      </c>
      <c r="E1196" s="648">
        <v>13.19</v>
      </c>
      <c r="F1196" s="649">
        <v>13.19</v>
      </c>
      <c r="G1196" s="202">
        <f>IF(P.O.!$F$4="DESONERADO",SINAPI!E1196,SINAPI!F1196)</f>
        <v>13.19</v>
      </c>
      <c r="H1196" s="113"/>
      <c r="I1196" s="113"/>
      <c r="K1196" s="131">
        <f t="shared" si="18"/>
        <v>1</v>
      </c>
      <c r="M1196" s="106"/>
    </row>
    <row r="1197" spans="1:13">
      <c r="A1197" s="645" t="s">
        <v>66</v>
      </c>
      <c r="B1197" s="660">
        <v>96032</v>
      </c>
      <c r="C1197" s="646" t="s">
        <v>1024</v>
      </c>
      <c r="D1197" s="647" t="s">
        <v>95</v>
      </c>
      <c r="E1197" s="648">
        <v>5.3</v>
      </c>
      <c r="F1197" s="649">
        <v>5.3</v>
      </c>
      <c r="G1197" s="202">
        <f>IF(P.O.!$F$4="DESONERADO",SINAPI!E1197,SINAPI!F1197)</f>
        <v>5.3</v>
      </c>
      <c r="H1197" s="113"/>
      <c r="I1197" s="113"/>
      <c r="K1197" s="131">
        <f t="shared" si="18"/>
        <v>1</v>
      </c>
      <c r="M1197" s="106"/>
    </row>
    <row r="1198" spans="1:13">
      <c r="A1198" s="645" t="s">
        <v>66</v>
      </c>
      <c r="B1198" s="660">
        <v>96033</v>
      </c>
      <c r="C1198" s="646" t="s">
        <v>1025</v>
      </c>
      <c r="D1198" s="647" t="s">
        <v>95</v>
      </c>
      <c r="E1198" s="648">
        <v>59.84</v>
      </c>
      <c r="F1198" s="649">
        <v>59.84</v>
      </c>
      <c r="G1198" s="202">
        <f>IF(P.O.!$F$4="DESONERADO",SINAPI!E1198,SINAPI!F1198)</f>
        <v>59.84</v>
      </c>
      <c r="H1198" s="113"/>
      <c r="I1198" s="113"/>
      <c r="K1198" s="131">
        <f t="shared" si="18"/>
        <v>1</v>
      </c>
      <c r="M1198" s="106"/>
    </row>
    <row r="1199" spans="1:13">
      <c r="A1199" s="645" t="s">
        <v>66</v>
      </c>
      <c r="B1199" s="660">
        <v>96034</v>
      </c>
      <c r="C1199" s="646" t="s">
        <v>1026</v>
      </c>
      <c r="D1199" s="647" t="s">
        <v>95</v>
      </c>
      <c r="E1199" s="648">
        <v>140.54</v>
      </c>
      <c r="F1199" s="649">
        <v>140.54</v>
      </c>
      <c r="G1199" s="202">
        <f>IF(P.O.!$F$4="DESONERADO",SINAPI!E1199,SINAPI!F1199)</f>
        <v>140.54</v>
      </c>
      <c r="H1199" s="113"/>
      <c r="I1199" s="113"/>
      <c r="K1199" s="131">
        <f t="shared" si="18"/>
        <v>1</v>
      </c>
      <c r="M1199" s="106"/>
    </row>
    <row r="1200" spans="1:13">
      <c r="A1200" s="645" t="s">
        <v>66</v>
      </c>
      <c r="B1200" s="660">
        <v>96053</v>
      </c>
      <c r="C1200" s="646" t="s">
        <v>1027</v>
      </c>
      <c r="D1200" s="647" t="s">
        <v>95</v>
      </c>
      <c r="E1200" s="648">
        <v>16.75</v>
      </c>
      <c r="F1200" s="649">
        <v>16.75</v>
      </c>
      <c r="G1200" s="202">
        <f>IF(P.O.!$F$4="DESONERADO",SINAPI!E1200,SINAPI!F1200)</f>
        <v>16.75</v>
      </c>
      <c r="H1200" s="113"/>
      <c r="I1200" s="113"/>
      <c r="K1200" s="131">
        <f t="shared" si="18"/>
        <v>1</v>
      </c>
      <c r="M1200" s="106"/>
    </row>
    <row r="1201" spans="1:13">
      <c r="A1201" s="645" t="s">
        <v>66</v>
      </c>
      <c r="B1201" s="660">
        <v>96054</v>
      </c>
      <c r="C1201" s="646" t="s">
        <v>1028</v>
      </c>
      <c r="D1201" s="647" t="s">
        <v>95</v>
      </c>
      <c r="E1201" s="648">
        <v>31.85</v>
      </c>
      <c r="F1201" s="649">
        <v>31.85</v>
      </c>
      <c r="G1201" s="202">
        <f>IF(P.O.!$F$4="DESONERADO",SINAPI!E1201,SINAPI!F1201)</f>
        <v>31.85</v>
      </c>
      <c r="H1201" s="113"/>
      <c r="I1201" s="113"/>
      <c r="K1201" s="131">
        <f t="shared" si="18"/>
        <v>1</v>
      </c>
      <c r="M1201" s="106"/>
    </row>
    <row r="1202" spans="1:13">
      <c r="A1202" s="645" t="s">
        <v>66</v>
      </c>
      <c r="B1202" s="660">
        <v>96055</v>
      </c>
      <c r="C1202" s="646" t="s">
        <v>1029</v>
      </c>
      <c r="D1202" s="647" t="s">
        <v>95</v>
      </c>
      <c r="E1202" s="648">
        <v>4.4800000000000004</v>
      </c>
      <c r="F1202" s="649">
        <v>4.4800000000000004</v>
      </c>
      <c r="G1202" s="202">
        <f>IF(P.O.!$F$4="DESONERADO",SINAPI!E1202,SINAPI!F1202)</f>
        <v>4.4800000000000004</v>
      </c>
      <c r="H1202" s="113"/>
      <c r="I1202" s="113"/>
      <c r="K1202" s="131">
        <f t="shared" si="18"/>
        <v>1</v>
      </c>
      <c r="M1202" s="106"/>
    </row>
    <row r="1203" spans="1:13">
      <c r="A1203" s="645" t="s">
        <v>66</v>
      </c>
      <c r="B1203" s="660">
        <v>96056</v>
      </c>
      <c r="C1203" s="646" t="s">
        <v>1030</v>
      </c>
      <c r="D1203" s="647" t="s">
        <v>95</v>
      </c>
      <c r="E1203" s="648">
        <v>18.32</v>
      </c>
      <c r="F1203" s="649">
        <v>18.32</v>
      </c>
      <c r="G1203" s="202">
        <f>IF(P.O.!$F$4="DESONERADO",SINAPI!E1203,SINAPI!F1203)</f>
        <v>18.32</v>
      </c>
      <c r="H1203" s="113"/>
      <c r="I1203" s="113"/>
      <c r="K1203" s="131">
        <f t="shared" si="18"/>
        <v>1</v>
      </c>
      <c r="M1203" s="106"/>
    </row>
    <row r="1204" spans="1:13">
      <c r="A1204" s="645" t="s">
        <v>66</v>
      </c>
      <c r="B1204" s="660">
        <v>96057</v>
      </c>
      <c r="C1204" s="646" t="s">
        <v>1031</v>
      </c>
      <c r="D1204" s="647" t="s">
        <v>95</v>
      </c>
      <c r="E1204" s="648">
        <v>66.77</v>
      </c>
      <c r="F1204" s="649">
        <v>66.77</v>
      </c>
      <c r="G1204" s="202">
        <f>IF(P.O.!$F$4="DESONERADO",SINAPI!E1204,SINAPI!F1204)</f>
        <v>66.77</v>
      </c>
      <c r="H1204" s="113"/>
      <c r="I1204" s="113"/>
      <c r="K1204" s="131">
        <f t="shared" si="18"/>
        <v>1</v>
      </c>
      <c r="M1204" s="106"/>
    </row>
    <row r="1205" spans="1:13">
      <c r="A1205" s="645" t="s">
        <v>66</v>
      </c>
      <c r="B1205" s="660">
        <v>96060</v>
      </c>
      <c r="C1205" s="646" t="s">
        <v>1032</v>
      </c>
      <c r="D1205" s="647" t="s">
        <v>95</v>
      </c>
      <c r="E1205" s="648">
        <v>6.22</v>
      </c>
      <c r="F1205" s="649">
        <v>6.22</v>
      </c>
      <c r="G1205" s="202">
        <f>IF(P.O.!$F$4="DESONERADO",SINAPI!E1205,SINAPI!F1205)</f>
        <v>6.22</v>
      </c>
      <c r="H1205" s="113"/>
      <c r="I1205" s="113"/>
      <c r="K1205" s="131">
        <f t="shared" si="18"/>
        <v>1</v>
      </c>
      <c r="M1205" s="106"/>
    </row>
    <row r="1206" spans="1:13">
      <c r="A1206" s="645" t="s">
        <v>66</v>
      </c>
      <c r="B1206" s="660">
        <v>96061</v>
      </c>
      <c r="C1206" s="646" t="s">
        <v>1033</v>
      </c>
      <c r="D1206" s="647" t="s">
        <v>95</v>
      </c>
      <c r="E1206" s="648">
        <v>39.82</v>
      </c>
      <c r="F1206" s="649">
        <v>39.82</v>
      </c>
      <c r="G1206" s="202">
        <f>IF(P.O.!$F$4="DESONERADO",SINAPI!E1206,SINAPI!F1206)</f>
        <v>39.82</v>
      </c>
      <c r="H1206" s="113"/>
      <c r="I1206" s="113"/>
      <c r="K1206" s="131">
        <f t="shared" si="18"/>
        <v>1</v>
      </c>
      <c r="M1206" s="106"/>
    </row>
    <row r="1207" spans="1:13">
      <c r="A1207" s="645" t="s">
        <v>66</v>
      </c>
      <c r="B1207" s="660">
        <v>96062</v>
      </c>
      <c r="C1207" s="646" t="s">
        <v>1034</v>
      </c>
      <c r="D1207" s="647" t="s">
        <v>95</v>
      </c>
      <c r="E1207" s="648">
        <v>39.49</v>
      </c>
      <c r="F1207" s="649">
        <v>39.49</v>
      </c>
      <c r="G1207" s="202">
        <f>IF(P.O.!$F$4="DESONERADO",SINAPI!E1207,SINAPI!F1207)</f>
        <v>39.49</v>
      </c>
      <c r="H1207" s="113"/>
      <c r="I1207" s="113"/>
      <c r="K1207" s="131">
        <f t="shared" si="18"/>
        <v>1</v>
      </c>
      <c r="M1207" s="106"/>
    </row>
    <row r="1208" spans="1:13">
      <c r="A1208" s="645" t="s">
        <v>66</v>
      </c>
      <c r="B1208" s="660">
        <v>96241</v>
      </c>
      <c r="C1208" s="646" t="s">
        <v>1035</v>
      </c>
      <c r="D1208" s="647" t="s">
        <v>95</v>
      </c>
      <c r="E1208" s="648">
        <v>28.22</v>
      </c>
      <c r="F1208" s="649">
        <v>28.22</v>
      </c>
      <c r="G1208" s="202">
        <f>IF(P.O.!$F$4="DESONERADO",SINAPI!E1208,SINAPI!F1208)</f>
        <v>28.22</v>
      </c>
      <c r="H1208" s="113"/>
      <c r="I1208" s="113"/>
      <c r="K1208" s="131">
        <f t="shared" si="18"/>
        <v>1</v>
      </c>
      <c r="M1208" s="106"/>
    </row>
    <row r="1209" spans="1:13">
      <c r="A1209" s="645" t="s">
        <v>66</v>
      </c>
      <c r="B1209" s="660">
        <v>96242</v>
      </c>
      <c r="C1209" s="646" t="s">
        <v>1036</v>
      </c>
      <c r="D1209" s="647" t="s">
        <v>95</v>
      </c>
      <c r="E1209" s="648">
        <v>7.45</v>
      </c>
      <c r="F1209" s="649">
        <v>7.45</v>
      </c>
      <c r="G1209" s="202">
        <f>IF(P.O.!$F$4="DESONERADO",SINAPI!E1209,SINAPI!F1209)</f>
        <v>7.45</v>
      </c>
      <c r="H1209" s="113"/>
      <c r="I1209" s="113"/>
      <c r="K1209" s="131">
        <f t="shared" si="18"/>
        <v>1</v>
      </c>
      <c r="M1209" s="106"/>
    </row>
    <row r="1210" spans="1:13">
      <c r="A1210" s="645" t="s">
        <v>66</v>
      </c>
      <c r="B1210" s="660">
        <v>96243</v>
      </c>
      <c r="C1210" s="646" t="s">
        <v>1037</v>
      </c>
      <c r="D1210" s="647" t="s">
        <v>95</v>
      </c>
      <c r="E1210" s="648">
        <v>35.270000000000003</v>
      </c>
      <c r="F1210" s="649">
        <v>35.270000000000003</v>
      </c>
      <c r="G1210" s="202">
        <f>IF(P.O.!$F$4="DESONERADO",SINAPI!E1210,SINAPI!F1210)</f>
        <v>35.270000000000003</v>
      </c>
      <c r="H1210" s="113"/>
      <c r="I1210" s="113"/>
      <c r="K1210" s="131">
        <f t="shared" si="18"/>
        <v>1</v>
      </c>
      <c r="M1210" s="106"/>
    </row>
    <row r="1211" spans="1:13">
      <c r="A1211" s="645" t="s">
        <v>66</v>
      </c>
      <c r="B1211" s="660">
        <v>96244</v>
      </c>
      <c r="C1211" s="646" t="s">
        <v>1038</v>
      </c>
      <c r="D1211" s="647" t="s">
        <v>95</v>
      </c>
      <c r="E1211" s="648">
        <v>17.25</v>
      </c>
      <c r="F1211" s="649">
        <v>17.25</v>
      </c>
      <c r="G1211" s="202">
        <f>IF(P.O.!$F$4="DESONERADO",SINAPI!E1211,SINAPI!F1211)</f>
        <v>17.25</v>
      </c>
      <c r="H1211" s="113"/>
      <c r="I1211" s="113"/>
      <c r="K1211" s="131">
        <f t="shared" si="18"/>
        <v>1</v>
      </c>
      <c r="M1211" s="106"/>
    </row>
    <row r="1212" spans="1:13">
      <c r="A1212" s="645" t="s">
        <v>66</v>
      </c>
      <c r="B1212" s="660">
        <v>96301</v>
      </c>
      <c r="C1212" s="646" t="s">
        <v>1039</v>
      </c>
      <c r="D1212" s="647" t="s">
        <v>95</v>
      </c>
      <c r="E1212" s="648">
        <v>48.68</v>
      </c>
      <c r="F1212" s="649">
        <v>48.68</v>
      </c>
      <c r="G1212" s="202">
        <f>IF(P.O.!$F$4="DESONERADO",SINAPI!E1212,SINAPI!F1212)</f>
        <v>48.68</v>
      </c>
      <c r="H1212" s="113"/>
      <c r="I1212" s="113"/>
      <c r="K1212" s="131">
        <f t="shared" si="18"/>
        <v>1</v>
      </c>
      <c r="M1212" s="106"/>
    </row>
    <row r="1213" spans="1:13">
      <c r="A1213" s="645" t="s">
        <v>66</v>
      </c>
      <c r="B1213" s="660">
        <v>96457</v>
      </c>
      <c r="C1213" s="646" t="s">
        <v>1040</v>
      </c>
      <c r="D1213" s="647" t="s">
        <v>95</v>
      </c>
      <c r="E1213" s="648">
        <v>63.27</v>
      </c>
      <c r="F1213" s="649">
        <v>63.27</v>
      </c>
      <c r="G1213" s="202">
        <f>IF(P.O.!$F$4="DESONERADO",SINAPI!E1213,SINAPI!F1213)</f>
        <v>63.27</v>
      </c>
      <c r="H1213" s="113"/>
      <c r="I1213" s="113"/>
      <c r="K1213" s="131">
        <f t="shared" si="18"/>
        <v>1</v>
      </c>
      <c r="M1213" s="106"/>
    </row>
    <row r="1214" spans="1:13">
      <c r="A1214" s="645" t="s">
        <v>66</v>
      </c>
      <c r="B1214" s="660">
        <v>96458</v>
      </c>
      <c r="C1214" s="646" t="s">
        <v>1041</v>
      </c>
      <c r="D1214" s="647" t="s">
        <v>95</v>
      </c>
      <c r="E1214" s="648">
        <v>68.319999999999993</v>
      </c>
      <c r="F1214" s="649">
        <v>68.319999999999993</v>
      </c>
      <c r="G1214" s="202">
        <f>IF(P.O.!$F$4="DESONERADO",SINAPI!E1214,SINAPI!F1214)</f>
        <v>68.319999999999993</v>
      </c>
      <c r="H1214" s="113"/>
      <c r="I1214" s="113"/>
      <c r="K1214" s="131">
        <f t="shared" si="18"/>
        <v>1</v>
      </c>
      <c r="M1214" s="106"/>
    </row>
    <row r="1215" spans="1:13">
      <c r="A1215" s="645" t="s">
        <v>66</v>
      </c>
      <c r="B1215" s="660">
        <v>96459</v>
      </c>
      <c r="C1215" s="646" t="s">
        <v>1042</v>
      </c>
      <c r="D1215" s="647" t="s">
        <v>95</v>
      </c>
      <c r="E1215" s="648">
        <v>14.64</v>
      </c>
      <c r="F1215" s="649">
        <v>14.64</v>
      </c>
      <c r="G1215" s="202">
        <f>IF(P.O.!$F$4="DESONERADO",SINAPI!E1215,SINAPI!F1215)</f>
        <v>14.64</v>
      </c>
      <c r="H1215" s="113"/>
      <c r="I1215" s="113"/>
      <c r="K1215" s="131">
        <f t="shared" si="18"/>
        <v>1</v>
      </c>
      <c r="M1215" s="106"/>
    </row>
    <row r="1216" spans="1:13">
      <c r="A1216" s="645" t="s">
        <v>66</v>
      </c>
      <c r="B1216" s="660">
        <v>96460</v>
      </c>
      <c r="C1216" s="646" t="s">
        <v>1043</v>
      </c>
      <c r="D1216" s="647" t="s">
        <v>95</v>
      </c>
      <c r="E1216" s="648">
        <v>54.59</v>
      </c>
      <c r="F1216" s="649">
        <v>54.59</v>
      </c>
      <c r="G1216" s="202">
        <f>IF(P.O.!$F$4="DESONERADO",SINAPI!E1216,SINAPI!F1216)</f>
        <v>54.59</v>
      </c>
      <c r="H1216" s="113"/>
      <c r="I1216" s="113"/>
      <c r="K1216" s="131">
        <f t="shared" si="18"/>
        <v>1</v>
      </c>
      <c r="M1216" s="106"/>
    </row>
    <row r="1217" spans="1:13">
      <c r="A1217" s="645" t="s">
        <v>66</v>
      </c>
      <c r="B1217" s="660">
        <v>98760</v>
      </c>
      <c r="C1217" s="646" t="s">
        <v>1044</v>
      </c>
      <c r="D1217" s="647" t="s">
        <v>95</v>
      </c>
      <c r="E1217" s="648">
        <v>0.05</v>
      </c>
      <c r="F1217" s="649">
        <v>0.05</v>
      </c>
      <c r="G1217" s="202">
        <f>IF(P.O.!$F$4="DESONERADO",SINAPI!E1217,SINAPI!F1217)</f>
        <v>0.05</v>
      </c>
      <c r="H1217" s="113"/>
      <c r="I1217" s="113"/>
      <c r="K1217" s="131">
        <f t="shared" si="18"/>
        <v>1</v>
      </c>
      <c r="M1217" s="106"/>
    </row>
    <row r="1218" spans="1:13">
      <c r="A1218" s="645" t="s">
        <v>66</v>
      </c>
      <c r="B1218" s="660">
        <v>98761</v>
      </c>
      <c r="C1218" s="646" t="s">
        <v>1045</v>
      </c>
      <c r="D1218" s="647" t="s">
        <v>95</v>
      </c>
      <c r="E1218" s="648">
        <v>0.01</v>
      </c>
      <c r="F1218" s="649">
        <v>0.01</v>
      </c>
      <c r="G1218" s="202">
        <f>IF(P.O.!$F$4="DESONERADO",SINAPI!E1218,SINAPI!F1218)</f>
        <v>0.01</v>
      </c>
      <c r="H1218" s="113"/>
      <c r="I1218" s="113"/>
      <c r="K1218" s="131">
        <f t="shared" si="18"/>
        <v>1</v>
      </c>
      <c r="M1218" s="106"/>
    </row>
    <row r="1219" spans="1:13">
      <c r="A1219" s="645" t="s">
        <v>66</v>
      </c>
      <c r="B1219" s="660">
        <v>98762</v>
      </c>
      <c r="C1219" s="646" t="s">
        <v>1046</v>
      </c>
      <c r="D1219" s="647" t="s">
        <v>95</v>
      </c>
      <c r="E1219" s="648">
        <v>0.06</v>
      </c>
      <c r="F1219" s="649">
        <v>0.06</v>
      </c>
      <c r="G1219" s="202">
        <f>IF(P.O.!$F$4="DESONERADO",SINAPI!E1219,SINAPI!F1219)</f>
        <v>0.06</v>
      </c>
      <c r="H1219" s="113"/>
      <c r="I1219" s="113"/>
      <c r="K1219" s="131">
        <f t="shared" si="18"/>
        <v>1</v>
      </c>
      <c r="M1219" s="106"/>
    </row>
    <row r="1220" spans="1:13">
      <c r="A1220" s="645" t="s">
        <v>66</v>
      </c>
      <c r="B1220" s="660">
        <v>98763</v>
      </c>
      <c r="C1220" s="646" t="s">
        <v>1047</v>
      </c>
      <c r="D1220" s="647" t="s">
        <v>95</v>
      </c>
      <c r="E1220" s="648">
        <v>4.49</v>
      </c>
      <c r="F1220" s="649">
        <v>4.49</v>
      </c>
      <c r="G1220" s="202">
        <f>IF(P.O.!$F$4="DESONERADO",SINAPI!E1220,SINAPI!F1220)</f>
        <v>4.49</v>
      </c>
      <c r="H1220" s="113"/>
      <c r="I1220" s="113"/>
      <c r="K1220" s="131">
        <f t="shared" si="18"/>
        <v>1</v>
      </c>
      <c r="M1220" s="106"/>
    </row>
    <row r="1221" spans="1:13">
      <c r="A1221" s="645" t="s">
        <v>66</v>
      </c>
      <c r="B1221" s="660">
        <v>99829</v>
      </c>
      <c r="C1221" s="646" t="s">
        <v>12431</v>
      </c>
      <c r="D1221" s="647" t="s">
        <v>95</v>
      </c>
      <c r="E1221" s="648">
        <v>0.11</v>
      </c>
      <c r="F1221" s="649">
        <v>0.11</v>
      </c>
      <c r="G1221" s="202">
        <f>IF(P.O.!$F$4="DESONERADO",SINAPI!E1221,SINAPI!F1221)</f>
        <v>0.11</v>
      </c>
      <c r="H1221" s="113"/>
      <c r="I1221" s="113"/>
      <c r="K1221" s="131">
        <f t="shared" ref="K1221:K1229" si="19">E1221/F1221</f>
        <v>1</v>
      </c>
      <c r="M1221" s="106"/>
    </row>
    <row r="1222" spans="1:13">
      <c r="A1222" s="645" t="s">
        <v>66</v>
      </c>
      <c r="B1222" s="660">
        <v>99830</v>
      </c>
      <c r="C1222" s="646" t="s">
        <v>12432</v>
      </c>
      <c r="D1222" s="647" t="s">
        <v>95</v>
      </c>
      <c r="E1222" s="648">
        <v>0.02</v>
      </c>
      <c r="F1222" s="649">
        <v>0.02</v>
      </c>
      <c r="G1222" s="202">
        <f>IF(P.O.!$F$4="DESONERADO",SINAPI!E1222,SINAPI!F1222)</f>
        <v>0.02</v>
      </c>
      <c r="H1222" s="113"/>
      <c r="I1222" s="113"/>
      <c r="K1222" s="131">
        <f t="shared" si="19"/>
        <v>1</v>
      </c>
      <c r="M1222" s="106"/>
    </row>
    <row r="1223" spans="1:13">
      <c r="A1223" s="645" t="s">
        <v>66</v>
      </c>
      <c r="B1223" s="660">
        <v>99831</v>
      </c>
      <c r="C1223" s="646" t="s">
        <v>12433</v>
      </c>
      <c r="D1223" s="647" t="s">
        <v>95</v>
      </c>
      <c r="E1223" s="648">
        <v>7.0000000000000007E-2</v>
      </c>
      <c r="F1223" s="649">
        <v>7.0000000000000007E-2</v>
      </c>
      <c r="G1223" s="202">
        <f>IF(P.O.!$F$4="DESONERADO",SINAPI!E1223,SINAPI!F1223)</f>
        <v>7.0000000000000007E-2</v>
      </c>
      <c r="H1223" s="113"/>
      <c r="I1223" s="113"/>
      <c r="K1223" s="131">
        <f t="shared" si="19"/>
        <v>1</v>
      </c>
      <c r="M1223" s="106"/>
    </row>
    <row r="1224" spans="1:13">
      <c r="A1224" s="645" t="s">
        <v>66</v>
      </c>
      <c r="B1224" s="660">
        <v>99832</v>
      </c>
      <c r="C1224" s="646" t="s">
        <v>12434</v>
      </c>
      <c r="D1224" s="647" t="s">
        <v>95</v>
      </c>
      <c r="E1224" s="648">
        <v>1.83</v>
      </c>
      <c r="F1224" s="649">
        <v>1.83</v>
      </c>
      <c r="G1224" s="202">
        <f>IF(P.O.!$F$4="DESONERADO",SINAPI!E1224,SINAPI!F1224)</f>
        <v>1.83</v>
      </c>
      <c r="H1224" s="113"/>
      <c r="I1224" s="113"/>
      <c r="K1224" s="131">
        <f t="shared" si="19"/>
        <v>1</v>
      </c>
      <c r="M1224" s="106"/>
    </row>
    <row r="1225" spans="1:13">
      <c r="A1225" s="645" t="s">
        <v>66</v>
      </c>
      <c r="B1225" s="660">
        <v>100637</v>
      </c>
      <c r="C1225" s="646" t="s">
        <v>1048</v>
      </c>
      <c r="D1225" s="647" t="s">
        <v>95</v>
      </c>
      <c r="E1225" s="648">
        <v>186.68</v>
      </c>
      <c r="F1225" s="649">
        <v>186.68</v>
      </c>
      <c r="G1225" s="202">
        <f>IF(P.O.!$F$4="DESONERADO",SINAPI!E1225,SINAPI!F1225)</f>
        <v>186.68</v>
      </c>
      <c r="H1225" s="113"/>
      <c r="I1225" s="113"/>
      <c r="K1225" s="131">
        <f t="shared" si="19"/>
        <v>1</v>
      </c>
      <c r="M1225" s="106"/>
    </row>
    <row r="1226" spans="1:13">
      <c r="A1226" s="645" t="s">
        <v>66</v>
      </c>
      <c r="B1226" s="660">
        <v>100638</v>
      </c>
      <c r="C1226" s="646" t="s">
        <v>1049</v>
      </c>
      <c r="D1226" s="647" t="s">
        <v>95</v>
      </c>
      <c r="E1226" s="648">
        <v>57.38</v>
      </c>
      <c r="F1226" s="649">
        <v>57.38</v>
      </c>
      <c r="G1226" s="202">
        <f>IF(P.O.!$F$4="DESONERADO",SINAPI!E1226,SINAPI!F1226)</f>
        <v>57.38</v>
      </c>
      <c r="H1226" s="113"/>
      <c r="I1226" s="113"/>
      <c r="K1226" s="131">
        <f t="shared" si="19"/>
        <v>1</v>
      </c>
      <c r="M1226" s="106"/>
    </row>
    <row r="1227" spans="1:13">
      <c r="A1227" s="645" t="s">
        <v>66</v>
      </c>
      <c r="B1227" s="660">
        <v>100639</v>
      </c>
      <c r="C1227" s="646" t="s">
        <v>1050</v>
      </c>
      <c r="D1227" s="647" t="s">
        <v>95</v>
      </c>
      <c r="E1227" s="648">
        <v>233.54</v>
      </c>
      <c r="F1227" s="649">
        <v>233.54</v>
      </c>
      <c r="G1227" s="202">
        <f>IF(P.O.!$F$4="DESONERADO",SINAPI!E1227,SINAPI!F1227)</f>
        <v>233.54</v>
      </c>
      <c r="H1227" s="113"/>
      <c r="I1227" s="113"/>
      <c r="K1227" s="131">
        <f t="shared" si="19"/>
        <v>1</v>
      </c>
      <c r="M1227" s="106"/>
    </row>
    <row r="1228" spans="1:13">
      <c r="A1228" s="645" t="s">
        <v>66</v>
      </c>
      <c r="B1228" s="660">
        <v>100640</v>
      </c>
      <c r="C1228" s="646" t="s">
        <v>1051</v>
      </c>
      <c r="D1228" s="647" t="s">
        <v>95</v>
      </c>
      <c r="E1228" s="648">
        <v>4269.6000000000004</v>
      </c>
      <c r="F1228" s="650">
        <v>4269.6000000000004</v>
      </c>
      <c r="G1228" s="202">
        <f>IF(P.O.!$F$4="DESONERADO",SINAPI!E1228,SINAPI!F1228)</f>
        <v>4269.6000000000004</v>
      </c>
      <c r="H1228" s="113"/>
      <c r="I1228" s="113"/>
      <c r="K1228" s="131">
        <f t="shared" si="19"/>
        <v>1</v>
      </c>
      <c r="M1228" s="106"/>
    </row>
    <row r="1229" spans="1:13">
      <c r="A1229" s="645" t="s">
        <v>66</v>
      </c>
      <c r="B1229" s="660">
        <v>100643</v>
      </c>
      <c r="C1229" s="646" t="s">
        <v>1052</v>
      </c>
      <c r="D1229" s="647" t="s">
        <v>95</v>
      </c>
      <c r="E1229" s="648">
        <v>382.52</v>
      </c>
      <c r="F1229" s="649">
        <v>382.52</v>
      </c>
      <c r="G1229" s="202">
        <f>IF(P.O.!$F$4="DESONERADO",SINAPI!E1229,SINAPI!F1229)</f>
        <v>382.52</v>
      </c>
      <c r="H1229" s="113"/>
      <c r="I1229" s="113"/>
      <c r="K1229" s="131">
        <f t="shared" si="19"/>
        <v>1</v>
      </c>
      <c r="M1229" s="106"/>
    </row>
    <row r="1230" spans="1:13">
      <c r="A1230" s="645" t="s">
        <v>66</v>
      </c>
      <c r="B1230" s="660">
        <v>100644</v>
      </c>
      <c r="C1230" s="646" t="s">
        <v>1053</v>
      </c>
      <c r="D1230" s="647" t="s">
        <v>95</v>
      </c>
      <c r="E1230" s="648">
        <v>134.84</v>
      </c>
      <c r="F1230" s="649">
        <v>134.84</v>
      </c>
      <c r="G1230" s="202">
        <f>IF(P.O.!$F$4="DESONERADO",SINAPI!E1230,SINAPI!F1230)</f>
        <v>134.84</v>
      </c>
      <c r="H1230" s="113"/>
      <c r="I1230" s="113"/>
      <c r="K1230" s="131">
        <v>1</v>
      </c>
      <c r="M1230" s="106"/>
    </row>
    <row r="1231" spans="1:13">
      <c r="A1231" s="645" t="s">
        <v>66</v>
      </c>
      <c r="B1231" s="660">
        <v>100645</v>
      </c>
      <c r="C1231" s="646" t="s">
        <v>1054</v>
      </c>
      <c r="D1231" s="647" t="s">
        <v>95</v>
      </c>
      <c r="E1231" s="648">
        <v>614.9</v>
      </c>
      <c r="F1231" s="649">
        <v>614.9</v>
      </c>
      <c r="G1231" s="202">
        <f>IF(P.O.!$F$4="DESONERADO",SINAPI!E1231,SINAPI!F1231)</f>
        <v>614.9</v>
      </c>
      <c r="H1231" s="113"/>
      <c r="I1231" s="113"/>
      <c r="K1231" s="131">
        <f t="shared" ref="K1231:K1294" si="20">E1231/F1231</f>
        <v>1</v>
      </c>
      <c r="M1231" s="106"/>
    </row>
    <row r="1232" spans="1:13">
      <c r="A1232" s="645" t="s">
        <v>66</v>
      </c>
      <c r="B1232" s="660">
        <v>100646</v>
      </c>
      <c r="C1232" s="646" t="s">
        <v>1055</v>
      </c>
      <c r="D1232" s="647" t="s">
        <v>95</v>
      </c>
      <c r="E1232" s="648">
        <v>5337</v>
      </c>
      <c r="F1232" s="650">
        <v>5337</v>
      </c>
      <c r="G1232" s="202">
        <f>IF(P.O.!$F$4="DESONERADO",SINAPI!E1232,SINAPI!F1232)</f>
        <v>5337</v>
      </c>
      <c r="H1232" s="113"/>
      <c r="I1232" s="113"/>
      <c r="K1232" s="131">
        <f t="shared" si="20"/>
        <v>1</v>
      </c>
      <c r="M1232" s="106"/>
    </row>
    <row r="1233" spans="1:13">
      <c r="A1233" s="645" t="s">
        <v>66</v>
      </c>
      <c r="B1233" s="660">
        <v>102270</v>
      </c>
      <c r="C1233" s="646" t="s">
        <v>1056</v>
      </c>
      <c r="D1233" s="647" t="s">
        <v>95</v>
      </c>
      <c r="E1233" s="648">
        <v>0.6</v>
      </c>
      <c r="F1233" s="649">
        <v>0.6</v>
      </c>
      <c r="G1233" s="202">
        <f>IF(P.O.!$F$4="DESONERADO",SINAPI!E1233,SINAPI!F1233)</f>
        <v>0.6</v>
      </c>
      <c r="H1233" s="113"/>
      <c r="I1233" s="113"/>
      <c r="K1233" s="131">
        <f t="shared" si="20"/>
        <v>1</v>
      </c>
      <c r="M1233" s="106"/>
    </row>
    <row r="1234" spans="1:13">
      <c r="A1234" s="645" t="s">
        <v>66</v>
      </c>
      <c r="B1234" s="660">
        <v>102271</v>
      </c>
      <c r="C1234" s="646" t="s">
        <v>1057</v>
      </c>
      <c r="D1234" s="647" t="s">
        <v>95</v>
      </c>
      <c r="E1234" s="648">
        <v>0.13</v>
      </c>
      <c r="F1234" s="649">
        <v>0.13</v>
      </c>
      <c r="G1234" s="202">
        <f>IF(P.O.!$F$4="DESONERADO",SINAPI!E1234,SINAPI!F1234)</f>
        <v>0.13</v>
      </c>
      <c r="H1234" s="113"/>
      <c r="I1234" s="113"/>
      <c r="K1234" s="131">
        <f t="shared" si="20"/>
        <v>1</v>
      </c>
      <c r="M1234" s="106"/>
    </row>
    <row r="1235" spans="1:13">
      <c r="A1235" s="645" t="s">
        <v>66</v>
      </c>
      <c r="B1235" s="660">
        <v>102272</v>
      </c>
      <c r="C1235" s="646" t="s">
        <v>1058</v>
      </c>
      <c r="D1235" s="647" t="s">
        <v>95</v>
      </c>
      <c r="E1235" s="648">
        <v>0.75</v>
      </c>
      <c r="F1235" s="649">
        <v>0.75</v>
      </c>
      <c r="G1235" s="202">
        <f>IF(P.O.!$F$4="DESONERADO",SINAPI!E1235,SINAPI!F1235)</f>
        <v>0.75</v>
      </c>
      <c r="H1235" s="113"/>
      <c r="I1235" s="113"/>
      <c r="K1235" s="131">
        <f t="shared" si="20"/>
        <v>1</v>
      </c>
      <c r="M1235" s="106"/>
    </row>
    <row r="1236" spans="1:13">
      <c r="A1236" s="645" t="s">
        <v>66</v>
      </c>
      <c r="B1236" s="660">
        <v>102273</v>
      </c>
      <c r="C1236" s="646" t="s">
        <v>1059</v>
      </c>
      <c r="D1236" s="647" t="s">
        <v>95</v>
      </c>
      <c r="E1236" s="648">
        <v>1.66</v>
      </c>
      <c r="F1236" s="649">
        <v>1.66</v>
      </c>
      <c r="G1236" s="202">
        <f>IF(P.O.!$F$4="DESONERADO",SINAPI!E1236,SINAPI!F1236)</f>
        <v>1.66</v>
      </c>
      <c r="H1236" s="113"/>
      <c r="I1236" s="113"/>
      <c r="K1236" s="131">
        <f t="shared" si="20"/>
        <v>1</v>
      </c>
      <c r="M1236" s="106"/>
    </row>
    <row r="1237" spans="1:13">
      <c r="A1237" s="645" t="s">
        <v>66</v>
      </c>
      <c r="B1237" s="660">
        <v>102809</v>
      </c>
      <c r="C1237" s="646" t="s">
        <v>12435</v>
      </c>
      <c r="D1237" s="647" t="s">
        <v>95</v>
      </c>
      <c r="E1237" s="648">
        <v>14.43</v>
      </c>
      <c r="F1237" s="649">
        <v>14.43</v>
      </c>
      <c r="G1237" s="202">
        <f>IF(P.O.!$F$4="DESONERADO",SINAPI!E1237,SINAPI!F1237)</f>
        <v>14.43</v>
      </c>
      <c r="H1237" s="113"/>
      <c r="I1237" s="113"/>
      <c r="K1237" s="131">
        <f t="shared" si="20"/>
        <v>1</v>
      </c>
      <c r="M1237" s="106"/>
    </row>
    <row r="1238" spans="1:13">
      <c r="A1238" s="645" t="s">
        <v>66</v>
      </c>
      <c r="B1238" s="660">
        <v>102815</v>
      </c>
      <c r="C1238" s="646" t="s">
        <v>1060</v>
      </c>
      <c r="D1238" s="647" t="s">
        <v>95</v>
      </c>
      <c r="E1238" s="648">
        <v>3.33</v>
      </c>
      <c r="F1238" s="649">
        <v>3.33</v>
      </c>
      <c r="G1238" s="202">
        <f>IF(P.O.!$F$4="DESONERADO",SINAPI!E1238,SINAPI!F1238)</f>
        <v>3.33</v>
      </c>
      <c r="H1238" s="113"/>
      <c r="I1238" s="113"/>
      <c r="K1238" s="131">
        <f t="shared" si="20"/>
        <v>1</v>
      </c>
      <c r="M1238" s="106"/>
    </row>
    <row r="1239" spans="1:13">
      <c r="A1239" s="645" t="s">
        <v>66</v>
      </c>
      <c r="B1239" s="660">
        <v>102826</v>
      </c>
      <c r="C1239" s="646" t="s">
        <v>12436</v>
      </c>
      <c r="D1239" s="647" t="s">
        <v>95</v>
      </c>
      <c r="E1239" s="648">
        <v>6.25</v>
      </c>
      <c r="F1239" s="649">
        <v>6.25</v>
      </c>
      <c r="G1239" s="202">
        <f>IF(P.O.!$F$4="DESONERADO",SINAPI!E1239,SINAPI!F1239)</f>
        <v>6.25</v>
      </c>
      <c r="H1239" s="113"/>
      <c r="I1239" s="113"/>
      <c r="K1239" s="131">
        <f t="shared" si="20"/>
        <v>1</v>
      </c>
      <c r="M1239" s="106"/>
    </row>
    <row r="1240" spans="1:13">
      <c r="A1240" s="645" t="s">
        <v>66</v>
      </c>
      <c r="B1240" s="660">
        <v>102832</v>
      </c>
      <c r="C1240" s="646" t="s">
        <v>12437</v>
      </c>
      <c r="D1240" s="647" t="s">
        <v>95</v>
      </c>
      <c r="E1240" s="648">
        <v>8.33</v>
      </c>
      <c r="F1240" s="649">
        <v>8.33</v>
      </c>
      <c r="G1240" s="202">
        <f>IF(P.O.!$F$4="DESONERADO",SINAPI!E1240,SINAPI!F1240)</f>
        <v>8.33</v>
      </c>
      <c r="H1240" s="113"/>
      <c r="I1240" s="113"/>
      <c r="K1240" s="131">
        <f t="shared" si="20"/>
        <v>1</v>
      </c>
      <c r="M1240" s="106"/>
    </row>
    <row r="1241" spans="1:13">
      <c r="A1241" s="645" t="s">
        <v>66</v>
      </c>
      <c r="B1241" s="660">
        <v>102843</v>
      </c>
      <c r="C1241" s="646" t="s">
        <v>1061</v>
      </c>
      <c r="D1241" s="647" t="s">
        <v>95</v>
      </c>
      <c r="E1241" s="648">
        <v>133.41999999999999</v>
      </c>
      <c r="F1241" s="649">
        <v>133.41999999999999</v>
      </c>
      <c r="G1241" s="202">
        <f>IF(P.O.!$F$4="DESONERADO",SINAPI!E1241,SINAPI!F1241)</f>
        <v>133.41999999999999</v>
      </c>
      <c r="H1241" s="113"/>
      <c r="I1241" s="113"/>
      <c r="K1241" s="131">
        <f t="shared" si="20"/>
        <v>1</v>
      </c>
      <c r="M1241" s="106"/>
    </row>
    <row r="1242" spans="1:13">
      <c r="A1242" s="645" t="s">
        <v>66</v>
      </c>
      <c r="B1242" s="660">
        <v>102849</v>
      </c>
      <c r="C1242" s="646" t="s">
        <v>1062</v>
      </c>
      <c r="D1242" s="647" t="s">
        <v>95</v>
      </c>
      <c r="E1242" s="648">
        <v>65.23</v>
      </c>
      <c r="F1242" s="649">
        <v>65.23</v>
      </c>
      <c r="G1242" s="202">
        <f>IF(P.O.!$F$4="DESONERADO",SINAPI!E1242,SINAPI!F1242)</f>
        <v>65.23</v>
      </c>
      <c r="H1242" s="113"/>
      <c r="I1242" s="113"/>
      <c r="K1242" s="131">
        <f t="shared" si="20"/>
        <v>1</v>
      </c>
      <c r="M1242" s="106"/>
    </row>
    <row r="1243" spans="1:13">
      <c r="A1243" s="645" t="s">
        <v>66</v>
      </c>
      <c r="B1243" s="660">
        <v>102855</v>
      </c>
      <c r="C1243" s="646" t="s">
        <v>1063</v>
      </c>
      <c r="D1243" s="647" t="s">
        <v>95</v>
      </c>
      <c r="E1243" s="648">
        <v>65.23</v>
      </c>
      <c r="F1243" s="649">
        <v>65.23</v>
      </c>
      <c r="G1243" s="202">
        <f>IF(P.O.!$F$4="DESONERADO",SINAPI!E1243,SINAPI!F1243)</f>
        <v>65.23</v>
      </c>
      <c r="H1243" s="113"/>
      <c r="I1243" s="113"/>
      <c r="K1243" s="131">
        <f t="shared" si="20"/>
        <v>1</v>
      </c>
      <c r="M1243" s="106"/>
    </row>
    <row r="1244" spans="1:13">
      <c r="A1244" s="645" t="s">
        <v>66</v>
      </c>
      <c r="B1244" s="660">
        <v>102861</v>
      </c>
      <c r="C1244" s="646" t="s">
        <v>12438</v>
      </c>
      <c r="D1244" s="647" t="s">
        <v>95</v>
      </c>
      <c r="E1244" s="648">
        <v>1.22</v>
      </c>
      <c r="F1244" s="649">
        <v>1.22</v>
      </c>
      <c r="G1244" s="202">
        <f>IF(P.O.!$F$4="DESONERADO",SINAPI!E1244,SINAPI!F1244)</f>
        <v>1.22</v>
      </c>
      <c r="H1244" s="113"/>
      <c r="I1244" s="113"/>
      <c r="K1244" s="131">
        <f t="shared" si="20"/>
        <v>1</v>
      </c>
      <c r="M1244" s="106"/>
    </row>
    <row r="1245" spans="1:13">
      <c r="A1245" s="645" t="s">
        <v>66</v>
      </c>
      <c r="B1245" s="660">
        <v>102867</v>
      </c>
      <c r="C1245" s="646" t="s">
        <v>12439</v>
      </c>
      <c r="D1245" s="647" t="s">
        <v>95</v>
      </c>
      <c r="E1245" s="648">
        <v>0.66</v>
      </c>
      <c r="F1245" s="649">
        <v>0.66</v>
      </c>
      <c r="G1245" s="202">
        <f>IF(P.O.!$F$4="DESONERADO",SINAPI!E1245,SINAPI!F1245)</f>
        <v>0.66</v>
      </c>
      <c r="H1245" s="113"/>
      <c r="I1245" s="113"/>
      <c r="K1245" s="131">
        <f t="shared" si="20"/>
        <v>1</v>
      </c>
      <c r="M1245" s="106"/>
    </row>
    <row r="1246" spans="1:13">
      <c r="A1246" s="645" t="s">
        <v>66</v>
      </c>
      <c r="B1246" s="660">
        <v>102873</v>
      </c>
      <c r="C1246" s="646" t="s">
        <v>1064</v>
      </c>
      <c r="D1246" s="647" t="s">
        <v>95</v>
      </c>
      <c r="E1246" s="648">
        <v>118.54</v>
      </c>
      <c r="F1246" s="649">
        <v>118.54</v>
      </c>
      <c r="G1246" s="202">
        <f>IF(P.O.!$F$4="DESONERADO",SINAPI!E1246,SINAPI!F1246)</f>
        <v>118.54</v>
      </c>
      <c r="H1246" s="113"/>
      <c r="I1246" s="113"/>
      <c r="K1246" s="131">
        <f t="shared" si="20"/>
        <v>1</v>
      </c>
      <c r="M1246" s="106"/>
    </row>
    <row r="1247" spans="1:13">
      <c r="A1247" s="645" t="s">
        <v>66</v>
      </c>
      <c r="B1247" s="660">
        <v>102879</v>
      </c>
      <c r="C1247" s="646" t="s">
        <v>1065</v>
      </c>
      <c r="D1247" s="647" t="s">
        <v>95</v>
      </c>
      <c r="E1247" s="648">
        <v>177.9</v>
      </c>
      <c r="F1247" s="649">
        <v>177.9</v>
      </c>
      <c r="G1247" s="202">
        <f>IF(P.O.!$F$4="DESONERADO",SINAPI!E1247,SINAPI!F1247)</f>
        <v>177.9</v>
      </c>
      <c r="H1247" s="113"/>
      <c r="I1247" s="113"/>
      <c r="K1247" s="131">
        <f t="shared" si="20"/>
        <v>1</v>
      </c>
      <c r="M1247" s="106"/>
    </row>
    <row r="1248" spans="1:13">
      <c r="A1248" s="645" t="s">
        <v>66</v>
      </c>
      <c r="B1248" s="660">
        <v>102885</v>
      </c>
      <c r="C1248" s="646" t="s">
        <v>1066</v>
      </c>
      <c r="D1248" s="647" t="s">
        <v>95</v>
      </c>
      <c r="E1248" s="648">
        <v>1.25</v>
      </c>
      <c r="F1248" s="649">
        <v>1.25</v>
      </c>
      <c r="G1248" s="202">
        <f>IF(P.O.!$F$4="DESONERADO",SINAPI!E1248,SINAPI!F1248)</f>
        <v>1.25</v>
      </c>
      <c r="H1248" s="113"/>
      <c r="I1248" s="113"/>
      <c r="K1248" s="131">
        <f t="shared" si="20"/>
        <v>1</v>
      </c>
      <c r="M1248" s="106"/>
    </row>
    <row r="1249" spans="1:13">
      <c r="A1249" s="645" t="s">
        <v>66</v>
      </c>
      <c r="B1249" s="660">
        <v>102891</v>
      </c>
      <c r="C1249" s="646" t="s">
        <v>1067</v>
      </c>
      <c r="D1249" s="647" t="s">
        <v>95</v>
      </c>
      <c r="E1249" s="648">
        <v>1.25</v>
      </c>
      <c r="F1249" s="649">
        <v>1.25</v>
      </c>
      <c r="G1249" s="202">
        <f>IF(P.O.!$F$4="DESONERADO",SINAPI!E1249,SINAPI!F1249)</f>
        <v>1.25</v>
      </c>
      <c r="H1249" s="113"/>
      <c r="I1249" s="113"/>
      <c r="K1249" s="131">
        <f t="shared" si="20"/>
        <v>1</v>
      </c>
      <c r="M1249" s="106"/>
    </row>
    <row r="1250" spans="1:13">
      <c r="A1250" s="645" t="s">
        <v>66</v>
      </c>
      <c r="B1250" s="660">
        <v>102897</v>
      </c>
      <c r="C1250" s="646" t="s">
        <v>1068</v>
      </c>
      <c r="D1250" s="647" t="s">
        <v>95</v>
      </c>
      <c r="E1250" s="648">
        <v>89.12</v>
      </c>
      <c r="F1250" s="649">
        <v>89.12</v>
      </c>
      <c r="G1250" s="202">
        <f>IF(P.O.!$F$4="DESONERADO",SINAPI!E1250,SINAPI!F1250)</f>
        <v>89.12</v>
      </c>
      <c r="H1250" s="113"/>
      <c r="I1250" s="113"/>
      <c r="K1250" s="131">
        <f t="shared" si="20"/>
        <v>1</v>
      </c>
      <c r="M1250" s="106"/>
    </row>
    <row r="1251" spans="1:13">
      <c r="A1251" s="645" t="s">
        <v>66</v>
      </c>
      <c r="B1251" s="660">
        <v>102903</v>
      </c>
      <c r="C1251" s="646" t="s">
        <v>12440</v>
      </c>
      <c r="D1251" s="647" t="s">
        <v>95</v>
      </c>
      <c r="E1251" s="648">
        <v>11.56</v>
      </c>
      <c r="F1251" s="649">
        <v>11.56</v>
      </c>
      <c r="G1251" s="202">
        <f>IF(P.O.!$F$4="DESONERADO",SINAPI!E1251,SINAPI!F1251)</f>
        <v>11.56</v>
      </c>
      <c r="H1251" s="113"/>
      <c r="I1251" s="113"/>
      <c r="K1251" s="131">
        <f t="shared" si="20"/>
        <v>1</v>
      </c>
      <c r="M1251" s="106"/>
    </row>
    <row r="1252" spans="1:13">
      <c r="A1252" s="645" t="s">
        <v>66</v>
      </c>
      <c r="B1252" s="660">
        <v>102909</v>
      </c>
      <c r="C1252" s="646" t="s">
        <v>12441</v>
      </c>
      <c r="D1252" s="647" t="s">
        <v>95</v>
      </c>
      <c r="E1252" s="648">
        <v>3.99</v>
      </c>
      <c r="F1252" s="649">
        <v>3.99</v>
      </c>
      <c r="G1252" s="202">
        <f>IF(P.O.!$F$4="DESONERADO",SINAPI!E1252,SINAPI!F1252)</f>
        <v>3.99</v>
      </c>
      <c r="H1252" s="113"/>
      <c r="I1252" s="113"/>
      <c r="K1252" s="131">
        <f t="shared" si="20"/>
        <v>1</v>
      </c>
      <c r="M1252" s="106"/>
    </row>
    <row r="1253" spans="1:13">
      <c r="A1253" s="645" t="s">
        <v>66</v>
      </c>
      <c r="B1253" s="660">
        <v>102915</v>
      </c>
      <c r="C1253" s="646" t="s">
        <v>12442</v>
      </c>
      <c r="D1253" s="647" t="s">
        <v>95</v>
      </c>
      <c r="E1253" s="648">
        <v>0.62</v>
      </c>
      <c r="F1253" s="649">
        <v>0.62</v>
      </c>
      <c r="G1253" s="202">
        <f>IF(P.O.!$F$4="DESONERADO",SINAPI!E1253,SINAPI!F1253)</f>
        <v>0.62</v>
      </c>
      <c r="H1253" s="113"/>
      <c r="I1253" s="113"/>
      <c r="K1253" s="131">
        <f t="shared" si="20"/>
        <v>1</v>
      </c>
      <c r="M1253" s="106"/>
    </row>
    <row r="1254" spans="1:13">
      <c r="A1254" s="645" t="s">
        <v>66</v>
      </c>
      <c r="B1254" s="660">
        <v>102927</v>
      </c>
      <c r="C1254" s="646" t="s">
        <v>12443</v>
      </c>
      <c r="D1254" s="647" t="s">
        <v>95</v>
      </c>
      <c r="E1254" s="648">
        <v>0.91</v>
      </c>
      <c r="F1254" s="649">
        <v>0.91</v>
      </c>
      <c r="G1254" s="202">
        <f>IF(P.O.!$F$4="DESONERADO",SINAPI!E1254,SINAPI!F1254)</f>
        <v>0.91</v>
      </c>
      <c r="H1254" s="113"/>
      <c r="I1254" s="113"/>
      <c r="K1254" s="131">
        <f t="shared" si="20"/>
        <v>1</v>
      </c>
      <c r="M1254" s="106"/>
    </row>
    <row r="1255" spans="1:13">
      <c r="A1255" s="645" t="s">
        <v>66</v>
      </c>
      <c r="B1255" s="660">
        <v>102933</v>
      </c>
      <c r="C1255" s="646" t="s">
        <v>1069</v>
      </c>
      <c r="D1255" s="647" t="s">
        <v>95</v>
      </c>
      <c r="E1255" s="648">
        <v>0.92</v>
      </c>
      <c r="F1255" s="649">
        <v>0.92</v>
      </c>
      <c r="G1255" s="202">
        <f>IF(P.O.!$F$4="DESONERADO",SINAPI!E1255,SINAPI!F1255)</f>
        <v>0.92</v>
      </c>
      <c r="H1255" s="113"/>
      <c r="I1255" s="113"/>
      <c r="K1255" s="131">
        <f t="shared" si="20"/>
        <v>1</v>
      </c>
      <c r="M1255" s="106"/>
    </row>
    <row r="1256" spans="1:13">
      <c r="A1256" s="645" t="s">
        <v>66</v>
      </c>
      <c r="B1256" s="660">
        <v>102939</v>
      </c>
      <c r="C1256" s="646" t="s">
        <v>12444</v>
      </c>
      <c r="D1256" s="647" t="s">
        <v>95</v>
      </c>
      <c r="E1256" s="648">
        <v>9.16</v>
      </c>
      <c r="F1256" s="649">
        <v>9.16</v>
      </c>
      <c r="G1256" s="202">
        <f>IF(P.O.!$F$4="DESONERADO",SINAPI!E1256,SINAPI!F1256)</f>
        <v>9.16</v>
      </c>
      <c r="H1256" s="113"/>
      <c r="I1256" s="113"/>
      <c r="K1256" s="131">
        <f t="shared" si="20"/>
        <v>1</v>
      </c>
      <c r="M1256" s="106"/>
    </row>
    <row r="1257" spans="1:13">
      <c r="A1257" s="645" t="s">
        <v>66</v>
      </c>
      <c r="B1257" s="660">
        <v>102945</v>
      </c>
      <c r="C1257" s="646" t="s">
        <v>12445</v>
      </c>
      <c r="D1257" s="647" t="s">
        <v>95</v>
      </c>
      <c r="E1257" s="648">
        <v>0.02</v>
      </c>
      <c r="F1257" s="649">
        <v>0.02</v>
      </c>
      <c r="G1257" s="202">
        <f>IF(P.O.!$F$4="DESONERADO",SINAPI!E1257,SINAPI!F1257)</f>
        <v>0.02</v>
      </c>
      <c r="H1257" s="113"/>
      <c r="I1257" s="113"/>
      <c r="K1257" s="131">
        <f t="shared" si="20"/>
        <v>1</v>
      </c>
      <c r="M1257" s="106"/>
    </row>
    <row r="1258" spans="1:13">
      <c r="A1258" s="645" t="s">
        <v>66</v>
      </c>
      <c r="B1258" s="660">
        <v>102951</v>
      </c>
      <c r="C1258" s="646" t="s">
        <v>12446</v>
      </c>
      <c r="D1258" s="647" t="s">
        <v>95</v>
      </c>
      <c r="E1258" s="648">
        <v>0.61</v>
      </c>
      <c r="F1258" s="649">
        <v>0.61</v>
      </c>
      <c r="G1258" s="202">
        <f>IF(P.O.!$F$4="DESONERADO",SINAPI!E1258,SINAPI!F1258)</f>
        <v>0.61</v>
      </c>
      <c r="H1258" s="113"/>
      <c r="I1258" s="113"/>
      <c r="K1258" s="131">
        <f t="shared" si="20"/>
        <v>1</v>
      </c>
      <c r="M1258" s="106"/>
    </row>
    <row r="1259" spans="1:13">
      <c r="A1259" s="645" t="s">
        <v>66</v>
      </c>
      <c r="B1259" s="660">
        <v>102957</v>
      </c>
      <c r="C1259" s="646" t="s">
        <v>1070</v>
      </c>
      <c r="D1259" s="647" t="s">
        <v>95</v>
      </c>
      <c r="E1259" s="648">
        <v>50.58</v>
      </c>
      <c r="F1259" s="649">
        <v>50.58</v>
      </c>
      <c r="G1259" s="202">
        <f>IF(P.O.!$F$4="DESONERADO",SINAPI!E1259,SINAPI!F1259)</f>
        <v>50.58</v>
      </c>
      <c r="H1259" s="113"/>
      <c r="I1259" s="113"/>
      <c r="K1259" s="131">
        <f t="shared" si="20"/>
        <v>1</v>
      </c>
      <c r="M1259" s="106"/>
    </row>
    <row r="1260" spans="1:13">
      <c r="A1260" s="645" t="s">
        <v>66</v>
      </c>
      <c r="B1260" s="660">
        <v>102963</v>
      </c>
      <c r="C1260" s="646" t="s">
        <v>1071</v>
      </c>
      <c r="D1260" s="647" t="s">
        <v>95</v>
      </c>
      <c r="E1260" s="648">
        <v>84.02</v>
      </c>
      <c r="F1260" s="649">
        <v>84.02</v>
      </c>
      <c r="G1260" s="202">
        <f>IF(P.O.!$F$4="DESONERADO",SINAPI!E1260,SINAPI!F1260)</f>
        <v>84.02</v>
      </c>
      <c r="H1260" s="113"/>
      <c r="I1260" s="113"/>
      <c r="K1260" s="131">
        <f t="shared" si="20"/>
        <v>1</v>
      </c>
      <c r="M1260" s="106"/>
    </row>
    <row r="1261" spans="1:13">
      <c r="A1261" s="645" t="s">
        <v>66</v>
      </c>
      <c r="B1261" s="660">
        <v>102969</v>
      </c>
      <c r="C1261" s="646" t="s">
        <v>12447</v>
      </c>
      <c r="D1261" s="647" t="s">
        <v>95</v>
      </c>
      <c r="E1261" s="648">
        <v>1.24</v>
      </c>
      <c r="F1261" s="649">
        <v>1.24</v>
      </c>
      <c r="G1261" s="202">
        <f>IF(P.O.!$F$4="DESONERADO",SINAPI!E1261,SINAPI!F1261)</f>
        <v>1.24</v>
      </c>
      <c r="H1261" s="113"/>
      <c r="I1261" s="113"/>
      <c r="K1261" s="131">
        <f t="shared" si="20"/>
        <v>1</v>
      </c>
      <c r="M1261" s="106"/>
    </row>
    <row r="1262" spans="1:13">
      <c r="A1262" s="645" t="s">
        <v>66</v>
      </c>
      <c r="B1262" s="660">
        <v>102985</v>
      </c>
      <c r="C1262" s="646" t="s">
        <v>1072</v>
      </c>
      <c r="D1262" s="647" t="s">
        <v>95</v>
      </c>
      <c r="E1262" s="648">
        <v>2.96</v>
      </c>
      <c r="F1262" s="649">
        <v>2.96</v>
      </c>
      <c r="G1262" s="202">
        <f>IF(P.O.!$F$4="DESONERADO",SINAPI!E1262,SINAPI!F1262)</f>
        <v>2.96</v>
      </c>
      <c r="H1262" s="113"/>
      <c r="I1262" s="113"/>
      <c r="K1262" s="131">
        <f t="shared" si="20"/>
        <v>1</v>
      </c>
      <c r="M1262" s="106"/>
    </row>
    <row r="1263" spans="1:13">
      <c r="A1263" s="645" t="s">
        <v>66</v>
      </c>
      <c r="B1263" s="660">
        <v>103156</v>
      </c>
      <c r="C1263" s="646" t="s">
        <v>12448</v>
      </c>
      <c r="D1263" s="647" t="s">
        <v>95</v>
      </c>
      <c r="E1263" s="648">
        <v>2.39</v>
      </c>
      <c r="F1263" s="649">
        <v>2.39</v>
      </c>
      <c r="G1263" s="202">
        <f>IF(P.O.!$F$4="DESONERADO",SINAPI!E1263,SINAPI!F1263)</f>
        <v>2.39</v>
      </c>
      <c r="H1263" s="113"/>
      <c r="I1263" s="113"/>
      <c r="K1263" s="131">
        <f t="shared" si="20"/>
        <v>1</v>
      </c>
      <c r="M1263" s="106"/>
    </row>
    <row r="1264" spans="1:13">
      <c r="A1264" s="645" t="s">
        <v>66</v>
      </c>
      <c r="B1264" s="660">
        <v>103162</v>
      </c>
      <c r="C1264" s="646" t="s">
        <v>12449</v>
      </c>
      <c r="D1264" s="647" t="s">
        <v>95</v>
      </c>
      <c r="E1264" s="648">
        <v>2.91</v>
      </c>
      <c r="F1264" s="649">
        <v>2.91</v>
      </c>
      <c r="G1264" s="202">
        <f>IF(P.O.!$F$4="DESONERADO",SINAPI!E1264,SINAPI!F1264)</f>
        <v>2.91</v>
      </c>
      <c r="H1264" s="113"/>
      <c r="I1264" s="113"/>
      <c r="K1264" s="131">
        <f t="shared" si="20"/>
        <v>1</v>
      </c>
      <c r="M1264" s="106"/>
    </row>
    <row r="1265" spans="1:13">
      <c r="A1265" s="645" t="s">
        <v>66</v>
      </c>
      <c r="B1265" s="660">
        <v>103168</v>
      </c>
      <c r="C1265" s="646" t="s">
        <v>12450</v>
      </c>
      <c r="D1265" s="647" t="s">
        <v>95</v>
      </c>
      <c r="E1265" s="648">
        <v>3.26</v>
      </c>
      <c r="F1265" s="649">
        <v>3.26</v>
      </c>
      <c r="G1265" s="202">
        <f>IF(P.O.!$F$4="DESONERADO",SINAPI!E1265,SINAPI!F1265)</f>
        <v>3.26</v>
      </c>
      <c r="H1265" s="113"/>
      <c r="I1265" s="113"/>
      <c r="K1265" s="131">
        <f t="shared" si="20"/>
        <v>1</v>
      </c>
      <c r="M1265" s="106"/>
    </row>
    <row r="1266" spans="1:13">
      <c r="A1266" s="645" t="s">
        <v>66</v>
      </c>
      <c r="B1266" s="660">
        <v>103174</v>
      </c>
      <c r="C1266" s="646" t="s">
        <v>12451</v>
      </c>
      <c r="D1266" s="647" t="s">
        <v>95</v>
      </c>
      <c r="E1266" s="648">
        <v>8.4700000000000006</v>
      </c>
      <c r="F1266" s="649">
        <v>8.4700000000000006</v>
      </c>
      <c r="G1266" s="202">
        <f>IF(P.O.!$F$4="DESONERADO",SINAPI!E1266,SINAPI!F1266)</f>
        <v>8.4700000000000006</v>
      </c>
      <c r="H1266" s="113"/>
      <c r="I1266" s="113"/>
      <c r="K1266" s="131">
        <f t="shared" si="20"/>
        <v>1</v>
      </c>
      <c r="M1266" s="106"/>
    </row>
    <row r="1267" spans="1:13">
      <c r="A1267" s="645" t="s">
        <v>66</v>
      </c>
      <c r="B1267" s="660">
        <v>103180</v>
      </c>
      <c r="C1267" s="646" t="s">
        <v>12452</v>
      </c>
      <c r="D1267" s="647" t="s">
        <v>95</v>
      </c>
      <c r="E1267" s="648">
        <v>18.95</v>
      </c>
      <c r="F1267" s="649">
        <v>18.95</v>
      </c>
      <c r="G1267" s="202">
        <f>IF(P.O.!$F$4="DESONERADO",SINAPI!E1267,SINAPI!F1267)</f>
        <v>18.95</v>
      </c>
      <c r="H1267" s="113"/>
      <c r="I1267" s="113"/>
      <c r="K1267" s="131">
        <f t="shared" si="20"/>
        <v>1</v>
      </c>
      <c r="M1267" s="106"/>
    </row>
    <row r="1268" spans="1:13">
      <c r="A1268" s="645" t="s">
        <v>66</v>
      </c>
      <c r="B1268" s="660">
        <v>103223</v>
      </c>
      <c r="C1268" s="646" t="s">
        <v>12453</v>
      </c>
      <c r="D1268" s="647" t="s">
        <v>95</v>
      </c>
      <c r="E1268" s="648">
        <v>34.770000000000003</v>
      </c>
      <c r="F1268" s="649">
        <v>34.770000000000003</v>
      </c>
      <c r="G1268" s="202">
        <f>IF(P.O.!$F$4="DESONERADO",SINAPI!E1268,SINAPI!F1268)</f>
        <v>34.770000000000003</v>
      </c>
      <c r="H1268" s="113"/>
      <c r="I1268" s="113"/>
      <c r="K1268" s="131">
        <f t="shared" si="20"/>
        <v>1</v>
      </c>
      <c r="M1268" s="106"/>
    </row>
    <row r="1269" spans="1:13">
      <c r="A1269" s="645" t="s">
        <v>66</v>
      </c>
      <c r="B1269" s="660">
        <v>103229</v>
      </c>
      <c r="C1269" s="646" t="s">
        <v>12454</v>
      </c>
      <c r="D1269" s="647" t="s">
        <v>95</v>
      </c>
      <c r="E1269" s="648">
        <v>96.22</v>
      </c>
      <c r="F1269" s="649">
        <v>96.22</v>
      </c>
      <c r="G1269" s="202">
        <f>IF(P.O.!$F$4="DESONERADO",SINAPI!E1269,SINAPI!F1269)</f>
        <v>96.22</v>
      </c>
      <c r="H1269" s="113"/>
      <c r="I1269" s="113"/>
      <c r="K1269" s="131">
        <f t="shared" si="20"/>
        <v>1</v>
      </c>
      <c r="M1269" s="106"/>
    </row>
    <row r="1270" spans="1:13">
      <c r="A1270" s="645" t="s">
        <v>66</v>
      </c>
      <c r="B1270" s="660">
        <v>103235</v>
      </c>
      <c r="C1270" s="646" t="s">
        <v>12455</v>
      </c>
      <c r="D1270" s="647" t="s">
        <v>95</v>
      </c>
      <c r="E1270" s="648">
        <v>101.74</v>
      </c>
      <c r="F1270" s="649">
        <v>101.74</v>
      </c>
      <c r="G1270" s="202">
        <f>IF(P.O.!$F$4="DESONERADO",SINAPI!E1270,SINAPI!F1270)</f>
        <v>101.74</v>
      </c>
      <c r="H1270" s="113"/>
      <c r="I1270" s="113"/>
      <c r="K1270" s="131">
        <f t="shared" si="20"/>
        <v>1</v>
      </c>
      <c r="M1270" s="106"/>
    </row>
    <row r="1271" spans="1:13">
      <c r="A1271" s="645" t="s">
        <v>66</v>
      </c>
      <c r="B1271" s="660">
        <v>103241</v>
      </c>
      <c r="C1271" s="646" t="s">
        <v>12456</v>
      </c>
      <c r="D1271" s="647" t="s">
        <v>95</v>
      </c>
      <c r="E1271" s="648">
        <v>8.8699999999999992</v>
      </c>
      <c r="F1271" s="649">
        <v>8.8699999999999992</v>
      </c>
      <c r="G1271" s="202">
        <f>IF(P.O.!$F$4="DESONERADO",SINAPI!E1271,SINAPI!F1271)</f>
        <v>8.8699999999999992</v>
      </c>
      <c r="H1271" s="113"/>
      <c r="I1271" s="113"/>
      <c r="K1271" s="131">
        <f t="shared" si="20"/>
        <v>1</v>
      </c>
      <c r="M1271" s="106"/>
    </row>
    <row r="1272" spans="1:13">
      <c r="A1272" s="645" t="s">
        <v>66</v>
      </c>
      <c r="B1272" s="660">
        <v>103660</v>
      </c>
      <c r="C1272" s="646" t="s">
        <v>12457</v>
      </c>
      <c r="D1272" s="647" t="s">
        <v>95</v>
      </c>
      <c r="E1272" s="648">
        <v>11.03</v>
      </c>
      <c r="F1272" s="649">
        <v>11.03</v>
      </c>
      <c r="G1272" s="202">
        <f>IF(P.O.!$F$4="DESONERADO",SINAPI!E1272,SINAPI!F1272)</f>
        <v>11.03</v>
      </c>
      <c r="H1272" s="113"/>
      <c r="I1272" s="113"/>
      <c r="K1272" s="131">
        <f t="shared" si="20"/>
        <v>1</v>
      </c>
      <c r="M1272" s="106"/>
    </row>
    <row r="1273" spans="1:13">
      <c r="A1273" s="645" t="s">
        <v>66</v>
      </c>
      <c r="B1273" s="660">
        <v>103666</v>
      </c>
      <c r="C1273" s="646" t="s">
        <v>12458</v>
      </c>
      <c r="D1273" s="647" t="s">
        <v>95</v>
      </c>
      <c r="E1273" s="648">
        <v>159.63</v>
      </c>
      <c r="F1273" s="649">
        <v>159.63</v>
      </c>
      <c r="G1273" s="202">
        <f>IF(P.O.!$F$4="DESONERADO",SINAPI!E1273,SINAPI!F1273)</f>
        <v>159.63</v>
      </c>
      <c r="H1273" s="113"/>
      <c r="I1273" s="113"/>
      <c r="K1273" s="131">
        <f t="shared" si="20"/>
        <v>1</v>
      </c>
      <c r="M1273" s="106"/>
    </row>
    <row r="1274" spans="1:13">
      <c r="A1274" s="645" t="s">
        <v>66</v>
      </c>
      <c r="B1274" s="660">
        <v>103792</v>
      </c>
      <c r="C1274" s="646" t="s">
        <v>31449</v>
      </c>
      <c r="D1274" s="647" t="s">
        <v>95</v>
      </c>
      <c r="E1274" s="648">
        <v>0.27</v>
      </c>
      <c r="F1274" s="649">
        <v>0.27</v>
      </c>
      <c r="G1274" s="202">
        <f>IF(P.O.!$F$4="DESONERADO",SINAPI!E1274,SINAPI!F1274)</f>
        <v>0.27</v>
      </c>
      <c r="H1274" s="113"/>
      <c r="I1274" s="113"/>
      <c r="K1274" s="131">
        <f t="shared" si="20"/>
        <v>1</v>
      </c>
      <c r="M1274" s="106"/>
    </row>
    <row r="1275" spans="1:13">
      <c r="A1275" s="645" t="s">
        <v>66</v>
      </c>
      <c r="B1275" s="660">
        <v>103937</v>
      </c>
      <c r="C1275" s="646" t="s">
        <v>1073</v>
      </c>
      <c r="D1275" s="647" t="s">
        <v>95</v>
      </c>
      <c r="E1275" s="648">
        <v>1.49</v>
      </c>
      <c r="F1275" s="649">
        <v>1.49</v>
      </c>
      <c r="G1275" s="202">
        <f>IF(P.O.!$F$4="DESONERADO",SINAPI!E1275,SINAPI!F1275)</f>
        <v>1.49</v>
      </c>
      <c r="H1275" s="113"/>
      <c r="I1275" s="113"/>
      <c r="K1275" s="131">
        <f t="shared" si="20"/>
        <v>1</v>
      </c>
      <c r="M1275" s="106"/>
    </row>
    <row r="1276" spans="1:13">
      <c r="A1276" s="645" t="s">
        <v>66</v>
      </c>
      <c r="B1276" s="660">
        <v>103943</v>
      </c>
      <c r="C1276" s="646" t="s">
        <v>1074</v>
      </c>
      <c r="D1276" s="647" t="s">
        <v>95</v>
      </c>
      <c r="E1276" s="648">
        <v>1.49</v>
      </c>
      <c r="F1276" s="649">
        <v>1.49</v>
      </c>
      <c r="G1276" s="202">
        <f>IF(P.O.!$F$4="DESONERADO",SINAPI!E1276,SINAPI!F1276)</f>
        <v>1.49</v>
      </c>
      <c r="H1276" s="113"/>
      <c r="I1276" s="113"/>
      <c r="K1276" s="131">
        <f t="shared" si="20"/>
        <v>1</v>
      </c>
      <c r="M1276" s="106"/>
    </row>
    <row r="1277" spans="1:13">
      <c r="A1277" s="645" t="s">
        <v>66</v>
      </c>
      <c r="B1277" s="660">
        <v>104087</v>
      </c>
      <c r="C1277" s="646" t="s">
        <v>1075</v>
      </c>
      <c r="D1277" s="647" t="s">
        <v>95</v>
      </c>
      <c r="E1277" s="648">
        <v>0.05</v>
      </c>
      <c r="F1277" s="649">
        <v>0.05</v>
      </c>
      <c r="G1277" s="202">
        <f>IF(P.O.!$F$4="DESONERADO",SINAPI!E1277,SINAPI!F1277)</f>
        <v>0.05</v>
      </c>
      <c r="H1277" s="113"/>
      <c r="I1277" s="113"/>
      <c r="K1277" s="131">
        <f t="shared" si="20"/>
        <v>1</v>
      </c>
      <c r="M1277" s="106"/>
    </row>
    <row r="1278" spans="1:13">
      <c r="A1278" s="645" t="s">
        <v>66</v>
      </c>
      <c r="B1278" s="660">
        <v>104088</v>
      </c>
      <c r="C1278" s="646" t="s">
        <v>1076</v>
      </c>
      <c r="D1278" s="647" t="s">
        <v>95</v>
      </c>
      <c r="E1278" s="648">
        <v>0.01</v>
      </c>
      <c r="F1278" s="649">
        <v>0.01</v>
      </c>
      <c r="G1278" s="202">
        <f>IF(P.O.!$F$4="DESONERADO",SINAPI!E1278,SINAPI!F1278)</f>
        <v>0.01</v>
      </c>
      <c r="H1278" s="113"/>
      <c r="I1278" s="113"/>
      <c r="K1278" s="131">
        <f t="shared" si="20"/>
        <v>1</v>
      </c>
      <c r="M1278" s="106"/>
    </row>
    <row r="1279" spans="1:13">
      <c r="A1279" s="645" t="s">
        <v>66</v>
      </c>
      <c r="B1279" s="660">
        <v>104089</v>
      </c>
      <c r="C1279" s="646" t="s">
        <v>1077</v>
      </c>
      <c r="D1279" s="647" t="s">
        <v>95</v>
      </c>
      <c r="E1279" s="648">
        <v>0.06</v>
      </c>
      <c r="F1279" s="649">
        <v>0.06</v>
      </c>
      <c r="G1279" s="202">
        <f>IF(P.O.!$F$4="DESONERADO",SINAPI!E1279,SINAPI!F1279)</f>
        <v>0.06</v>
      </c>
      <c r="H1279" s="113"/>
      <c r="I1279" s="113"/>
      <c r="K1279" s="131">
        <f t="shared" si="20"/>
        <v>1</v>
      </c>
      <c r="M1279" s="106"/>
    </row>
    <row r="1280" spans="1:13">
      <c r="A1280" s="645" t="s">
        <v>66</v>
      </c>
      <c r="B1280" s="660">
        <v>104090</v>
      </c>
      <c r="C1280" s="646" t="s">
        <v>1078</v>
      </c>
      <c r="D1280" s="647" t="s">
        <v>95</v>
      </c>
      <c r="E1280" s="648">
        <v>0.66</v>
      </c>
      <c r="F1280" s="649">
        <v>0.66</v>
      </c>
      <c r="G1280" s="202">
        <f>IF(P.O.!$F$4="DESONERADO",SINAPI!E1280,SINAPI!F1280)</f>
        <v>0.66</v>
      </c>
      <c r="H1280" s="113"/>
      <c r="I1280" s="113"/>
      <c r="K1280" s="131">
        <f t="shared" si="20"/>
        <v>1</v>
      </c>
      <c r="M1280" s="106"/>
    </row>
    <row r="1281" spans="1:13">
      <c r="A1281" s="645" t="s">
        <v>66</v>
      </c>
      <c r="B1281" s="660">
        <v>104093</v>
      </c>
      <c r="C1281" s="646" t="s">
        <v>1079</v>
      </c>
      <c r="D1281" s="647" t="s">
        <v>95</v>
      </c>
      <c r="E1281" s="648">
        <v>7.0000000000000007E-2</v>
      </c>
      <c r="F1281" s="649">
        <v>7.0000000000000007E-2</v>
      </c>
      <c r="G1281" s="202">
        <f>IF(P.O.!$F$4="DESONERADO",SINAPI!E1281,SINAPI!F1281)</f>
        <v>7.0000000000000007E-2</v>
      </c>
      <c r="H1281" s="113"/>
      <c r="I1281" s="113"/>
      <c r="K1281" s="131">
        <f t="shared" si="20"/>
        <v>1</v>
      </c>
      <c r="M1281" s="106"/>
    </row>
    <row r="1282" spans="1:13">
      <c r="A1282" s="645" t="s">
        <v>66</v>
      </c>
      <c r="B1282" s="660">
        <v>104094</v>
      </c>
      <c r="C1282" s="646" t="s">
        <v>1080</v>
      </c>
      <c r="D1282" s="647" t="s">
        <v>95</v>
      </c>
      <c r="E1282" s="648">
        <v>0.01</v>
      </c>
      <c r="F1282" s="649">
        <v>0.01</v>
      </c>
      <c r="G1282" s="202">
        <f>IF(P.O.!$F$4="DESONERADO",SINAPI!E1282,SINAPI!F1282)</f>
        <v>0.01</v>
      </c>
      <c r="H1282" s="113"/>
      <c r="I1282" s="113"/>
      <c r="K1282" s="131">
        <f t="shared" si="20"/>
        <v>1</v>
      </c>
      <c r="M1282" s="106"/>
    </row>
    <row r="1283" spans="1:13">
      <c r="A1283" s="645" t="s">
        <v>66</v>
      </c>
      <c r="B1283" s="660">
        <v>104095</v>
      </c>
      <c r="C1283" s="646" t="s">
        <v>1081</v>
      </c>
      <c r="D1283" s="647" t="s">
        <v>95</v>
      </c>
      <c r="E1283" s="648">
        <v>0.09</v>
      </c>
      <c r="F1283" s="649">
        <v>0.09</v>
      </c>
      <c r="G1283" s="202">
        <f>IF(P.O.!$F$4="DESONERADO",SINAPI!E1283,SINAPI!F1283)</f>
        <v>0.09</v>
      </c>
      <c r="H1283" s="113"/>
      <c r="I1283" s="113"/>
      <c r="K1283" s="131">
        <f t="shared" si="20"/>
        <v>1</v>
      </c>
      <c r="M1283" s="106"/>
    </row>
    <row r="1284" spans="1:13">
      <c r="A1284" s="645" t="s">
        <v>66</v>
      </c>
      <c r="B1284" s="660">
        <v>104096</v>
      </c>
      <c r="C1284" s="646" t="s">
        <v>1082</v>
      </c>
      <c r="D1284" s="647" t="s">
        <v>95</v>
      </c>
      <c r="E1284" s="648">
        <v>0.92</v>
      </c>
      <c r="F1284" s="649">
        <v>0.92</v>
      </c>
      <c r="G1284" s="202">
        <f>IF(P.O.!$F$4="DESONERADO",SINAPI!E1284,SINAPI!F1284)</f>
        <v>0.92</v>
      </c>
      <c r="H1284" s="113"/>
      <c r="I1284" s="113"/>
      <c r="K1284" s="131">
        <f t="shared" si="20"/>
        <v>1</v>
      </c>
      <c r="M1284" s="106"/>
    </row>
    <row r="1285" spans="1:13">
      <c r="A1285" s="645" t="s">
        <v>66</v>
      </c>
      <c r="B1285" s="660">
        <v>104519</v>
      </c>
      <c r="C1285" s="646" t="s">
        <v>1083</v>
      </c>
      <c r="D1285" s="647" t="s">
        <v>95</v>
      </c>
      <c r="E1285" s="648">
        <v>0.62</v>
      </c>
      <c r="F1285" s="649">
        <v>0.62</v>
      </c>
      <c r="G1285" s="202">
        <f>IF(P.O.!$F$4="DESONERADO",SINAPI!E1285,SINAPI!F1285)</f>
        <v>0.62</v>
      </c>
      <c r="H1285" s="113"/>
      <c r="I1285" s="113"/>
      <c r="K1285" s="131">
        <f t="shared" si="20"/>
        <v>1</v>
      </c>
      <c r="M1285" s="106"/>
    </row>
    <row r="1286" spans="1:13">
      <c r="A1286" s="645" t="s">
        <v>66</v>
      </c>
      <c r="B1286" s="660">
        <v>104655</v>
      </c>
      <c r="C1286" s="646" t="s">
        <v>12459</v>
      </c>
      <c r="D1286" s="647" t="s">
        <v>95</v>
      </c>
      <c r="E1286" s="648">
        <v>0.66</v>
      </c>
      <c r="F1286" s="649">
        <v>0.66</v>
      </c>
      <c r="G1286" s="202">
        <f>IF(P.O.!$F$4="DESONERADO",SINAPI!E1286,SINAPI!F1286)</f>
        <v>0.66</v>
      </c>
      <c r="H1286" s="113"/>
      <c r="I1286" s="113"/>
      <c r="K1286" s="131">
        <f t="shared" si="20"/>
        <v>1</v>
      </c>
      <c r="M1286" s="106"/>
    </row>
    <row r="1287" spans="1:13">
      <c r="A1287" s="645" t="s">
        <v>66</v>
      </c>
      <c r="B1287" s="660">
        <v>104687</v>
      </c>
      <c r="C1287" s="646" t="s">
        <v>12460</v>
      </c>
      <c r="D1287" s="647" t="s">
        <v>95</v>
      </c>
      <c r="E1287" s="648">
        <v>445.46</v>
      </c>
      <c r="F1287" s="649">
        <v>445.46</v>
      </c>
      <c r="G1287" s="202">
        <f>IF(P.O.!$F$4="DESONERADO",SINAPI!E1287,SINAPI!F1287)</f>
        <v>445.46</v>
      </c>
      <c r="H1287" s="113"/>
      <c r="I1287" s="113"/>
      <c r="K1287" s="131">
        <f t="shared" si="20"/>
        <v>1</v>
      </c>
      <c r="M1287" s="106"/>
    </row>
    <row r="1288" spans="1:13">
      <c r="A1288" s="645" t="s">
        <v>66</v>
      </c>
      <c r="B1288" s="660">
        <v>104694</v>
      </c>
      <c r="C1288" s="646" t="s">
        <v>12461</v>
      </c>
      <c r="D1288" s="647" t="s">
        <v>95</v>
      </c>
      <c r="E1288" s="648">
        <v>2.08</v>
      </c>
      <c r="F1288" s="649">
        <v>2.08</v>
      </c>
      <c r="G1288" s="202">
        <f>IF(P.O.!$F$4="DESONERADO",SINAPI!E1288,SINAPI!F1288)</f>
        <v>2.08</v>
      </c>
      <c r="H1288" s="113"/>
      <c r="I1288" s="113"/>
      <c r="K1288" s="131">
        <f t="shared" si="20"/>
        <v>1</v>
      </c>
      <c r="M1288" s="106"/>
    </row>
    <row r="1289" spans="1:13">
      <c r="A1289" s="645" t="s">
        <v>66</v>
      </c>
      <c r="B1289" s="660">
        <v>104703</v>
      </c>
      <c r="C1289" s="646" t="s">
        <v>31450</v>
      </c>
      <c r="D1289" s="647" t="s">
        <v>95</v>
      </c>
      <c r="E1289" s="648">
        <v>91.67</v>
      </c>
      <c r="F1289" s="649">
        <v>91.67</v>
      </c>
      <c r="G1289" s="202">
        <f>IF(P.O.!$F$4="DESONERADO",SINAPI!E1289,SINAPI!F1289)</f>
        <v>91.67</v>
      </c>
      <c r="H1289" s="113"/>
      <c r="I1289" s="113"/>
      <c r="K1289" s="131">
        <f t="shared" si="20"/>
        <v>1</v>
      </c>
      <c r="M1289" s="106"/>
    </row>
    <row r="1290" spans="1:13">
      <c r="A1290" s="645" t="s">
        <v>66</v>
      </c>
      <c r="B1290" s="660">
        <v>104709</v>
      </c>
      <c r="C1290" s="646" t="s">
        <v>31451</v>
      </c>
      <c r="D1290" s="647" t="s">
        <v>95</v>
      </c>
      <c r="E1290" s="648">
        <v>1159.31</v>
      </c>
      <c r="F1290" s="650">
        <v>1159.31</v>
      </c>
      <c r="G1290" s="202">
        <f>IF(P.O.!$F$4="DESONERADO",SINAPI!E1290,SINAPI!F1290)</f>
        <v>1159.31</v>
      </c>
      <c r="H1290" s="113"/>
      <c r="I1290" s="113"/>
      <c r="K1290" s="131">
        <f t="shared" si="20"/>
        <v>1</v>
      </c>
      <c r="M1290" s="106"/>
    </row>
    <row r="1291" spans="1:13">
      <c r="A1291" s="645" t="s">
        <v>66</v>
      </c>
      <c r="B1291" s="660">
        <v>104715</v>
      </c>
      <c r="C1291" s="646" t="s">
        <v>31452</v>
      </c>
      <c r="D1291" s="647" t="s">
        <v>95</v>
      </c>
      <c r="E1291" s="648">
        <v>89.12</v>
      </c>
      <c r="F1291" s="649">
        <v>89.12</v>
      </c>
      <c r="G1291" s="202">
        <f>IF(P.O.!$F$4="DESONERADO",SINAPI!E1291,SINAPI!F1291)</f>
        <v>89.12</v>
      </c>
      <c r="H1291" s="113"/>
      <c r="I1291" s="113"/>
      <c r="K1291" s="131">
        <f t="shared" si="20"/>
        <v>1</v>
      </c>
      <c r="M1291" s="106"/>
    </row>
    <row r="1292" spans="1:13">
      <c r="A1292" s="645" t="s">
        <v>66</v>
      </c>
      <c r="B1292" s="660">
        <v>104906</v>
      </c>
      <c r="C1292" s="646" t="s">
        <v>31453</v>
      </c>
      <c r="D1292" s="647" t="s">
        <v>95</v>
      </c>
      <c r="E1292" s="648">
        <v>97.84</v>
      </c>
      <c r="F1292" s="649">
        <v>97.84</v>
      </c>
      <c r="G1292" s="202">
        <f>IF(P.O.!$F$4="DESONERADO",SINAPI!E1292,SINAPI!F1292)</f>
        <v>97.84</v>
      </c>
      <c r="H1292" s="113"/>
      <c r="I1292" s="113"/>
      <c r="K1292" s="131">
        <f t="shared" si="20"/>
        <v>1</v>
      </c>
      <c r="M1292" s="106"/>
    </row>
    <row r="1293" spans="1:13">
      <c r="A1293" s="645" t="s">
        <v>66</v>
      </c>
      <c r="B1293" s="660">
        <v>104912</v>
      </c>
      <c r="C1293" s="646" t="s">
        <v>31454</v>
      </c>
      <c r="D1293" s="647" t="s">
        <v>95</v>
      </c>
      <c r="E1293" s="648">
        <v>37.479999999999997</v>
      </c>
      <c r="F1293" s="649">
        <v>37.479999999999997</v>
      </c>
      <c r="G1293" s="202">
        <f>IF(P.O.!$F$4="DESONERADO",SINAPI!E1293,SINAPI!F1293)</f>
        <v>37.479999999999997</v>
      </c>
      <c r="H1293" s="113"/>
      <c r="I1293" s="113"/>
      <c r="K1293" s="131">
        <f t="shared" si="20"/>
        <v>1</v>
      </c>
      <c r="M1293" s="106"/>
    </row>
    <row r="1294" spans="1:13">
      <c r="A1294" s="645" t="s">
        <v>66</v>
      </c>
      <c r="B1294" s="660">
        <v>92259</v>
      </c>
      <c r="C1294" s="646" t="s">
        <v>1084</v>
      </c>
      <c r="D1294" s="647" t="s">
        <v>159</v>
      </c>
      <c r="E1294" s="648">
        <v>475.16</v>
      </c>
      <c r="F1294" s="649">
        <v>489.58</v>
      </c>
      <c r="G1294" s="202">
        <f>IF(P.O.!$F$4="DESONERADO",SINAPI!E1294,SINAPI!F1294)</f>
        <v>489.58</v>
      </c>
      <c r="H1294" s="113"/>
      <c r="I1294" s="113"/>
      <c r="K1294" s="131">
        <f t="shared" si="20"/>
        <v>0.97054618244209334</v>
      </c>
      <c r="M1294" s="106"/>
    </row>
    <row r="1295" spans="1:13">
      <c r="A1295" s="645" t="s">
        <v>66</v>
      </c>
      <c r="B1295" s="660">
        <v>92260</v>
      </c>
      <c r="C1295" s="646" t="s">
        <v>1085</v>
      </c>
      <c r="D1295" s="647" t="s">
        <v>159</v>
      </c>
      <c r="E1295" s="648">
        <v>528.4</v>
      </c>
      <c r="F1295" s="649">
        <v>549.47</v>
      </c>
      <c r="G1295" s="202">
        <f>IF(P.O.!$F$4="DESONERADO",SINAPI!E1295,SINAPI!F1295)</f>
        <v>549.47</v>
      </c>
      <c r="H1295" s="113"/>
      <c r="I1295" s="113"/>
      <c r="K1295" s="131">
        <f t="shared" ref="K1295:K1358" si="21">E1295/F1295</f>
        <v>0.96165395744990623</v>
      </c>
      <c r="M1295" s="106"/>
    </row>
    <row r="1296" spans="1:13">
      <c r="A1296" s="645" t="s">
        <v>66</v>
      </c>
      <c r="B1296" s="660">
        <v>92261</v>
      </c>
      <c r="C1296" s="646" t="s">
        <v>1086</v>
      </c>
      <c r="D1296" s="647" t="s">
        <v>159</v>
      </c>
      <c r="E1296" s="648">
        <v>580.03</v>
      </c>
      <c r="F1296" s="649">
        <v>607.54999999999995</v>
      </c>
      <c r="G1296" s="202">
        <f>IF(P.O.!$F$4="DESONERADO",SINAPI!E1296,SINAPI!F1296)</f>
        <v>607.54999999999995</v>
      </c>
      <c r="H1296" s="113"/>
      <c r="I1296" s="113"/>
      <c r="K1296" s="131">
        <f t="shared" si="21"/>
        <v>0.95470331659945684</v>
      </c>
      <c r="M1296" s="106"/>
    </row>
    <row r="1297" spans="1:13">
      <c r="A1297" s="645" t="s">
        <v>66</v>
      </c>
      <c r="B1297" s="660">
        <v>92262</v>
      </c>
      <c r="C1297" s="646" t="s">
        <v>1087</v>
      </c>
      <c r="D1297" s="647" t="s">
        <v>159</v>
      </c>
      <c r="E1297" s="648">
        <v>663.13</v>
      </c>
      <c r="F1297" s="649">
        <v>701.04</v>
      </c>
      <c r="G1297" s="202">
        <f>IF(P.O.!$F$4="DESONERADO",SINAPI!E1297,SINAPI!F1297)</f>
        <v>701.04</v>
      </c>
      <c r="H1297" s="113"/>
      <c r="I1297" s="113"/>
      <c r="K1297" s="131">
        <f t="shared" si="21"/>
        <v>0.94592319981741413</v>
      </c>
      <c r="M1297" s="106"/>
    </row>
    <row r="1298" spans="1:13">
      <c r="A1298" s="645" t="s">
        <v>66</v>
      </c>
      <c r="B1298" s="660">
        <v>92539</v>
      </c>
      <c r="C1298" s="646" t="s">
        <v>1088</v>
      </c>
      <c r="D1298" s="647" t="s">
        <v>343</v>
      </c>
      <c r="E1298" s="648">
        <v>79.72</v>
      </c>
      <c r="F1298" s="649">
        <v>82.02</v>
      </c>
      <c r="G1298" s="202">
        <f>IF(P.O.!$F$4="DESONERADO",SINAPI!E1298,SINAPI!F1298)</f>
        <v>82.02</v>
      </c>
      <c r="H1298" s="113"/>
      <c r="I1298" s="113"/>
      <c r="K1298" s="131">
        <f t="shared" si="21"/>
        <v>0.97195805900999754</v>
      </c>
      <c r="M1298" s="106"/>
    </row>
    <row r="1299" spans="1:13">
      <c r="A1299" s="645" t="s">
        <v>66</v>
      </c>
      <c r="B1299" s="660">
        <v>92540</v>
      </c>
      <c r="C1299" s="646" t="s">
        <v>1089</v>
      </c>
      <c r="D1299" s="647" t="s">
        <v>343</v>
      </c>
      <c r="E1299" s="648">
        <v>87.79</v>
      </c>
      <c r="F1299" s="649">
        <v>91.03</v>
      </c>
      <c r="G1299" s="202">
        <f>IF(P.O.!$F$4="DESONERADO",SINAPI!E1299,SINAPI!F1299)</f>
        <v>91.03</v>
      </c>
      <c r="H1299" s="113"/>
      <c r="I1299" s="113"/>
      <c r="K1299" s="131">
        <f t="shared" si="21"/>
        <v>0.96440733824014069</v>
      </c>
      <c r="M1299" s="106"/>
    </row>
    <row r="1300" spans="1:13">
      <c r="A1300" s="645" t="s">
        <v>66</v>
      </c>
      <c r="B1300" s="660">
        <v>92541</v>
      </c>
      <c r="C1300" s="646" t="s">
        <v>1090</v>
      </c>
      <c r="D1300" s="647" t="s">
        <v>343</v>
      </c>
      <c r="E1300" s="648">
        <v>86.23</v>
      </c>
      <c r="F1300" s="649">
        <v>88.59</v>
      </c>
      <c r="G1300" s="202">
        <f>IF(P.O.!$F$4="DESONERADO",SINAPI!E1300,SINAPI!F1300)</f>
        <v>88.59</v>
      </c>
      <c r="H1300" s="113"/>
      <c r="I1300" s="113"/>
      <c r="K1300" s="131">
        <f t="shared" si="21"/>
        <v>0.97336042442713622</v>
      </c>
      <c r="M1300" s="106"/>
    </row>
    <row r="1301" spans="1:13">
      <c r="A1301" s="645" t="s">
        <v>66</v>
      </c>
      <c r="B1301" s="660">
        <v>92542</v>
      </c>
      <c r="C1301" s="646" t="s">
        <v>1091</v>
      </c>
      <c r="D1301" s="647" t="s">
        <v>343</v>
      </c>
      <c r="E1301" s="648">
        <v>103.46</v>
      </c>
      <c r="F1301" s="649">
        <v>106.82</v>
      </c>
      <c r="G1301" s="202">
        <f>IF(P.O.!$F$4="DESONERADO",SINAPI!E1301,SINAPI!F1301)</f>
        <v>106.82</v>
      </c>
      <c r="H1301" s="113"/>
      <c r="I1301" s="113"/>
      <c r="K1301" s="131">
        <f t="shared" si="21"/>
        <v>0.96854521625163825</v>
      </c>
      <c r="M1301" s="106"/>
    </row>
    <row r="1302" spans="1:13">
      <c r="A1302" s="645" t="s">
        <v>66</v>
      </c>
      <c r="B1302" s="660">
        <v>92543</v>
      </c>
      <c r="C1302" s="646" t="s">
        <v>1092</v>
      </c>
      <c r="D1302" s="647" t="s">
        <v>343</v>
      </c>
      <c r="E1302" s="648">
        <v>24.41</v>
      </c>
      <c r="F1302" s="649">
        <v>24.92</v>
      </c>
      <c r="G1302" s="202">
        <f>IF(P.O.!$F$4="DESONERADO",SINAPI!E1302,SINAPI!F1302)</f>
        <v>24.92</v>
      </c>
      <c r="H1302" s="113"/>
      <c r="I1302" s="113"/>
      <c r="K1302" s="131">
        <f t="shared" si="21"/>
        <v>0.9795345104333868</v>
      </c>
      <c r="M1302" s="106"/>
    </row>
    <row r="1303" spans="1:13">
      <c r="A1303" s="645" t="s">
        <v>66</v>
      </c>
      <c r="B1303" s="660">
        <v>92544</v>
      </c>
      <c r="C1303" s="646" t="s">
        <v>1093</v>
      </c>
      <c r="D1303" s="647" t="s">
        <v>343</v>
      </c>
      <c r="E1303" s="648">
        <v>19.420000000000002</v>
      </c>
      <c r="F1303" s="649">
        <v>19.829999999999998</v>
      </c>
      <c r="G1303" s="202">
        <f>IF(P.O.!$F$4="DESONERADO",SINAPI!E1303,SINAPI!F1303)</f>
        <v>19.829999999999998</v>
      </c>
      <c r="H1303" s="113"/>
      <c r="I1303" s="113"/>
      <c r="K1303" s="131">
        <f t="shared" si="21"/>
        <v>0.97932425617750896</v>
      </c>
      <c r="M1303" s="106"/>
    </row>
    <row r="1304" spans="1:13">
      <c r="A1304" s="645" t="s">
        <v>66</v>
      </c>
      <c r="B1304" s="660">
        <v>92545</v>
      </c>
      <c r="C1304" s="646" t="s">
        <v>1094</v>
      </c>
      <c r="D1304" s="647" t="s">
        <v>159</v>
      </c>
      <c r="E1304" s="648">
        <v>1011.48</v>
      </c>
      <c r="F1304" s="650">
        <v>1050.8399999999999</v>
      </c>
      <c r="G1304" s="202">
        <f>IF(P.O.!$F$4="DESONERADO",SINAPI!E1304,SINAPI!F1304)</f>
        <v>1050.8399999999999</v>
      </c>
      <c r="H1304" s="113"/>
      <c r="I1304" s="113"/>
      <c r="K1304" s="131">
        <f t="shared" si="21"/>
        <v>0.96254425031403457</v>
      </c>
      <c r="M1304" s="106"/>
    </row>
    <row r="1305" spans="1:13">
      <c r="A1305" s="645" t="s">
        <v>66</v>
      </c>
      <c r="B1305" s="660">
        <v>92546</v>
      </c>
      <c r="C1305" s="646" t="s">
        <v>1095</v>
      </c>
      <c r="D1305" s="647" t="s">
        <v>159</v>
      </c>
      <c r="E1305" s="648">
        <v>1236.97</v>
      </c>
      <c r="F1305" s="650">
        <v>1288.8</v>
      </c>
      <c r="G1305" s="202">
        <f>IF(P.O.!$F$4="DESONERADO",SINAPI!E1305,SINAPI!F1305)</f>
        <v>1288.8</v>
      </c>
      <c r="H1305" s="113"/>
      <c r="I1305" s="113"/>
      <c r="K1305" s="131">
        <f t="shared" si="21"/>
        <v>0.95978429546865307</v>
      </c>
      <c r="M1305" s="106"/>
    </row>
    <row r="1306" spans="1:13">
      <c r="A1306" s="645" t="s">
        <v>66</v>
      </c>
      <c r="B1306" s="660">
        <v>92547</v>
      </c>
      <c r="C1306" s="646" t="s">
        <v>1096</v>
      </c>
      <c r="D1306" s="647" t="s">
        <v>159</v>
      </c>
      <c r="E1306" s="648">
        <v>1315.71</v>
      </c>
      <c r="F1306" s="650">
        <v>1367.54</v>
      </c>
      <c r="G1306" s="202">
        <f>IF(P.O.!$F$4="DESONERADO",SINAPI!E1306,SINAPI!F1306)</f>
        <v>1367.54</v>
      </c>
      <c r="H1306" s="113"/>
      <c r="I1306" s="113"/>
      <c r="K1306" s="131">
        <f t="shared" si="21"/>
        <v>0.96209982888983148</v>
      </c>
      <c r="M1306" s="106"/>
    </row>
    <row r="1307" spans="1:13">
      <c r="A1307" s="645" t="s">
        <v>66</v>
      </c>
      <c r="B1307" s="660">
        <v>92548</v>
      </c>
      <c r="C1307" s="646" t="s">
        <v>1097</v>
      </c>
      <c r="D1307" s="647" t="s">
        <v>159</v>
      </c>
      <c r="E1307" s="648">
        <v>1463.27</v>
      </c>
      <c r="F1307" s="650">
        <v>1521.75</v>
      </c>
      <c r="G1307" s="202">
        <f>IF(P.O.!$F$4="DESONERADO",SINAPI!E1307,SINAPI!F1307)</f>
        <v>1521.75</v>
      </c>
      <c r="H1307" s="113"/>
      <c r="I1307" s="113"/>
      <c r="K1307" s="131">
        <f t="shared" si="21"/>
        <v>0.9615705602102842</v>
      </c>
      <c r="M1307" s="106"/>
    </row>
    <row r="1308" spans="1:13">
      <c r="A1308" s="645" t="s">
        <v>66</v>
      </c>
      <c r="B1308" s="660">
        <v>92549</v>
      </c>
      <c r="C1308" s="646" t="s">
        <v>1098</v>
      </c>
      <c r="D1308" s="647" t="s">
        <v>159</v>
      </c>
      <c r="E1308" s="648">
        <v>1808.05</v>
      </c>
      <c r="F1308" s="650">
        <v>1891.49</v>
      </c>
      <c r="G1308" s="202">
        <f>IF(P.O.!$F$4="DESONERADO",SINAPI!E1308,SINAPI!F1308)</f>
        <v>1891.49</v>
      </c>
      <c r="H1308" s="113"/>
      <c r="I1308" s="113"/>
      <c r="K1308" s="131">
        <f t="shared" si="21"/>
        <v>0.95588662905963018</v>
      </c>
      <c r="M1308" s="106"/>
    </row>
    <row r="1309" spans="1:13">
      <c r="A1309" s="645" t="s">
        <v>66</v>
      </c>
      <c r="B1309" s="660">
        <v>92550</v>
      </c>
      <c r="C1309" s="646" t="s">
        <v>1099</v>
      </c>
      <c r="D1309" s="647" t="s">
        <v>159</v>
      </c>
      <c r="E1309" s="648">
        <v>2259.4299999999998</v>
      </c>
      <c r="F1309" s="650">
        <v>2349.3200000000002</v>
      </c>
      <c r="G1309" s="202">
        <f>IF(P.O.!$F$4="DESONERADO",SINAPI!E1309,SINAPI!F1309)</f>
        <v>2349.3200000000002</v>
      </c>
      <c r="H1309" s="113"/>
      <c r="I1309" s="113"/>
      <c r="K1309" s="131">
        <f t="shared" si="21"/>
        <v>0.96173786457357857</v>
      </c>
      <c r="M1309" s="106"/>
    </row>
    <row r="1310" spans="1:13">
      <c r="A1310" s="645" t="s">
        <v>66</v>
      </c>
      <c r="B1310" s="660">
        <v>92551</v>
      </c>
      <c r="C1310" s="646" t="s">
        <v>1100</v>
      </c>
      <c r="D1310" s="647" t="s">
        <v>159</v>
      </c>
      <c r="E1310" s="648">
        <v>2360.87</v>
      </c>
      <c r="F1310" s="650">
        <v>2450.7600000000002</v>
      </c>
      <c r="G1310" s="202">
        <f>IF(P.O.!$F$4="DESONERADO",SINAPI!E1310,SINAPI!F1310)</f>
        <v>2450.7600000000002</v>
      </c>
      <c r="H1310" s="113"/>
      <c r="I1310" s="113"/>
      <c r="K1310" s="131">
        <f t="shared" si="21"/>
        <v>0.96332158187664219</v>
      </c>
      <c r="M1310" s="106"/>
    </row>
    <row r="1311" spans="1:13">
      <c r="A1311" s="645" t="s">
        <v>66</v>
      </c>
      <c r="B1311" s="660">
        <v>92552</v>
      </c>
      <c r="C1311" s="646" t="s">
        <v>1101</v>
      </c>
      <c r="D1311" s="647" t="s">
        <v>159</v>
      </c>
      <c r="E1311" s="648">
        <v>2561.02</v>
      </c>
      <c r="F1311" s="650">
        <v>2661.3</v>
      </c>
      <c r="G1311" s="202">
        <f>IF(P.O.!$F$4="DESONERADO",SINAPI!E1311,SINAPI!F1311)</f>
        <v>2661.3</v>
      </c>
      <c r="H1311" s="113"/>
      <c r="I1311" s="113"/>
      <c r="K1311" s="131">
        <f t="shared" si="21"/>
        <v>0.96231916732423994</v>
      </c>
      <c r="M1311" s="106"/>
    </row>
    <row r="1312" spans="1:13">
      <c r="A1312" s="645" t="s">
        <v>66</v>
      </c>
      <c r="B1312" s="660">
        <v>92553</v>
      </c>
      <c r="C1312" s="646" t="s">
        <v>1102</v>
      </c>
      <c r="D1312" s="647" t="s">
        <v>159</v>
      </c>
      <c r="E1312" s="648">
        <v>2915.22</v>
      </c>
      <c r="F1312" s="650">
        <v>3040.45</v>
      </c>
      <c r="G1312" s="202">
        <f>IF(P.O.!$F$4="DESONERADO",SINAPI!E1312,SINAPI!F1312)</f>
        <v>3040.45</v>
      </c>
      <c r="H1312" s="113"/>
      <c r="I1312" s="113"/>
      <c r="K1312" s="131">
        <f t="shared" si="21"/>
        <v>0.95881201795786808</v>
      </c>
      <c r="M1312" s="106"/>
    </row>
    <row r="1313" spans="1:13">
      <c r="A1313" s="645" t="s">
        <v>66</v>
      </c>
      <c r="B1313" s="660">
        <v>92554</v>
      </c>
      <c r="C1313" s="646" t="s">
        <v>1103</v>
      </c>
      <c r="D1313" s="647" t="s">
        <v>159</v>
      </c>
      <c r="E1313" s="648">
        <v>3031.59</v>
      </c>
      <c r="F1313" s="650">
        <v>3156.82</v>
      </c>
      <c r="G1313" s="202">
        <f>IF(P.O.!$F$4="DESONERADO",SINAPI!E1313,SINAPI!F1313)</f>
        <v>3156.82</v>
      </c>
      <c r="H1313" s="113"/>
      <c r="I1313" s="113"/>
      <c r="K1313" s="131">
        <f t="shared" si="21"/>
        <v>0.9603303324231347</v>
      </c>
      <c r="M1313" s="106"/>
    </row>
    <row r="1314" spans="1:13">
      <c r="A1314" s="645" t="s">
        <v>66</v>
      </c>
      <c r="B1314" s="660">
        <v>92555</v>
      </c>
      <c r="C1314" s="646" t="s">
        <v>1104</v>
      </c>
      <c r="D1314" s="647" t="s">
        <v>159</v>
      </c>
      <c r="E1314" s="648">
        <v>995.88</v>
      </c>
      <c r="F1314" s="650">
        <v>1035.24</v>
      </c>
      <c r="G1314" s="202">
        <f>IF(P.O.!$F$4="DESONERADO",SINAPI!E1314,SINAPI!F1314)</f>
        <v>1035.24</v>
      </c>
      <c r="H1314" s="113"/>
      <c r="I1314" s="113"/>
      <c r="K1314" s="131">
        <f t="shared" si="21"/>
        <v>0.96197983076388083</v>
      </c>
      <c r="M1314" s="106"/>
    </row>
    <row r="1315" spans="1:13">
      <c r="A1315" s="645" t="s">
        <v>66</v>
      </c>
      <c r="B1315" s="660">
        <v>92556</v>
      </c>
      <c r="C1315" s="646" t="s">
        <v>1105</v>
      </c>
      <c r="D1315" s="647" t="s">
        <v>159</v>
      </c>
      <c r="E1315" s="648">
        <v>1209.6400000000001</v>
      </c>
      <c r="F1315" s="650">
        <v>1261.47</v>
      </c>
      <c r="G1315" s="202">
        <f>IF(P.O.!$F$4="DESONERADO",SINAPI!E1315,SINAPI!F1315)</f>
        <v>1261.47</v>
      </c>
      <c r="H1315" s="113"/>
      <c r="I1315" s="113"/>
      <c r="K1315" s="131">
        <f t="shared" si="21"/>
        <v>0.95891301418186725</v>
      </c>
      <c r="M1315" s="106"/>
    </row>
    <row r="1316" spans="1:13">
      <c r="A1316" s="645" t="s">
        <v>66</v>
      </c>
      <c r="B1316" s="660">
        <v>92557</v>
      </c>
      <c r="C1316" s="646" t="s">
        <v>1106</v>
      </c>
      <c r="D1316" s="647" t="s">
        <v>159</v>
      </c>
      <c r="E1316" s="648">
        <v>1288.3699999999999</v>
      </c>
      <c r="F1316" s="650">
        <v>1340.2</v>
      </c>
      <c r="G1316" s="202">
        <f>IF(P.O.!$F$4="DESONERADO",SINAPI!E1316,SINAPI!F1316)</f>
        <v>1340.2</v>
      </c>
      <c r="H1316" s="113"/>
      <c r="I1316" s="113"/>
      <c r="K1316" s="131">
        <f t="shared" si="21"/>
        <v>0.96132666766154296</v>
      </c>
      <c r="M1316" s="106"/>
    </row>
    <row r="1317" spans="1:13">
      <c r="A1317" s="645" t="s">
        <v>66</v>
      </c>
      <c r="B1317" s="660">
        <v>92558</v>
      </c>
      <c r="C1317" s="646" t="s">
        <v>1107</v>
      </c>
      <c r="D1317" s="647" t="s">
        <v>159</v>
      </c>
      <c r="E1317" s="648">
        <v>1447.67</v>
      </c>
      <c r="F1317" s="650">
        <v>1506.15</v>
      </c>
      <c r="G1317" s="202">
        <f>IF(P.O.!$F$4="DESONERADO",SINAPI!E1317,SINAPI!F1317)</f>
        <v>1506.15</v>
      </c>
      <c r="H1317" s="113"/>
      <c r="I1317" s="113"/>
      <c r="K1317" s="131">
        <f t="shared" si="21"/>
        <v>0.96117252597682834</v>
      </c>
      <c r="M1317" s="106"/>
    </row>
    <row r="1318" spans="1:13">
      <c r="A1318" s="645" t="s">
        <v>66</v>
      </c>
      <c r="B1318" s="660">
        <v>92559</v>
      </c>
      <c r="C1318" s="646" t="s">
        <v>1108</v>
      </c>
      <c r="D1318" s="647" t="s">
        <v>159</v>
      </c>
      <c r="E1318" s="648">
        <v>1779.01</v>
      </c>
      <c r="F1318" s="650">
        <v>1862.45</v>
      </c>
      <c r="G1318" s="202">
        <f>IF(P.O.!$F$4="DESONERADO",SINAPI!E1318,SINAPI!F1318)</f>
        <v>1862.45</v>
      </c>
      <c r="H1318" s="113"/>
      <c r="I1318" s="113"/>
      <c r="K1318" s="131">
        <f t="shared" si="21"/>
        <v>0.95519879728314849</v>
      </c>
      <c r="M1318" s="106"/>
    </row>
    <row r="1319" spans="1:13">
      <c r="A1319" s="645" t="s">
        <v>66</v>
      </c>
      <c r="B1319" s="660">
        <v>92560</v>
      </c>
      <c r="C1319" s="646" t="s">
        <v>1109</v>
      </c>
      <c r="D1319" s="647" t="s">
        <v>159</v>
      </c>
      <c r="E1319" s="648">
        <v>2219.87</v>
      </c>
      <c r="F1319" s="650">
        <v>2309.7600000000002</v>
      </c>
      <c r="G1319" s="202">
        <f>IF(P.O.!$F$4="DESONERADO",SINAPI!E1319,SINAPI!F1319)</f>
        <v>2309.7600000000002</v>
      </c>
      <c r="H1319" s="113"/>
      <c r="I1319" s="113"/>
      <c r="K1319" s="131">
        <f t="shared" si="21"/>
        <v>0.96108253671377097</v>
      </c>
      <c r="M1319" s="106"/>
    </row>
    <row r="1320" spans="1:13">
      <c r="A1320" s="645" t="s">
        <v>66</v>
      </c>
      <c r="B1320" s="660">
        <v>92561</v>
      </c>
      <c r="C1320" s="646" t="s">
        <v>1110</v>
      </c>
      <c r="D1320" s="647" t="s">
        <v>159</v>
      </c>
      <c r="E1320" s="648">
        <v>2322.39</v>
      </c>
      <c r="F1320" s="650">
        <v>2412.2800000000002</v>
      </c>
      <c r="G1320" s="202">
        <f>IF(P.O.!$F$4="DESONERADO",SINAPI!E1320,SINAPI!F1320)</f>
        <v>2412.2800000000002</v>
      </c>
      <c r="H1320" s="113"/>
      <c r="I1320" s="113"/>
      <c r="K1320" s="131">
        <f t="shared" si="21"/>
        <v>0.96273649825061758</v>
      </c>
      <c r="M1320" s="106"/>
    </row>
    <row r="1321" spans="1:13">
      <c r="A1321" s="645" t="s">
        <v>66</v>
      </c>
      <c r="B1321" s="660">
        <v>92562</v>
      </c>
      <c r="C1321" s="646" t="s">
        <v>1111</v>
      </c>
      <c r="D1321" s="647" t="s">
        <v>159</v>
      </c>
      <c r="E1321" s="648">
        <v>2495.21</v>
      </c>
      <c r="F1321" s="650">
        <v>2595.4899999999998</v>
      </c>
      <c r="G1321" s="202">
        <f>IF(P.O.!$F$4="DESONERADO",SINAPI!E1321,SINAPI!F1321)</f>
        <v>2595.4899999999998</v>
      </c>
      <c r="H1321" s="113"/>
      <c r="I1321" s="113"/>
      <c r="K1321" s="131">
        <f t="shared" si="21"/>
        <v>0.96136375019745801</v>
      </c>
      <c r="M1321" s="106"/>
    </row>
    <row r="1322" spans="1:13">
      <c r="A1322" s="645" t="s">
        <v>66</v>
      </c>
      <c r="B1322" s="660">
        <v>92563</v>
      </c>
      <c r="C1322" s="646" t="s">
        <v>1112</v>
      </c>
      <c r="D1322" s="647" t="s">
        <v>159</v>
      </c>
      <c r="E1322" s="648">
        <v>2838.27</v>
      </c>
      <c r="F1322" s="650">
        <v>2963.5</v>
      </c>
      <c r="G1322" s="202">
        <f>IF(P.O.!$F$4="DESONERADO",SINAPI!E1322,SINAPI!F1322)</f>
        <v>2963.5</v>
      </c>
      <c r="H1322" s="113"/>
      <c r="I1322" s="113"/>
      <c r="K1322" s="131">
        <f t="shared" si="21"/>
        <v>0.95774253416568245</v>
      </c>
      <c r="M1322" s="106"/>
    </row>
    <row r="1323" spans="1:13">
      <c r="A1323" s="645" t="s">
        <v>66</v>
      </c>
      <c r="B1323" s="660">
        <v>92564</v>
      </c>
      <c r="C1323" s="646" t="s">
        <v>1113</v>
      </c>
      <c r="D1323" s="647" t="s">
        <v>159</v>
      </c>
      <c r="E1323" s="648">
        <v>2937.34</v>
      </c>
      <c r="F1323" s="650">
        <v>3062.57</v>
      </c>
      <c r="G1323" s="202">
        <f>IF(P.O.!$F$4="DESONERADO",SINAPI!E1323,SINAPI!F1323)</f>
        <v>3062.57</v>
      </c>
      <c r="H1323" s="113"/>
      <c r="I1323" s="113"/>
      <c r="K1323" s="131">
        <f t="shared" si="21"/>
        <v>0.9591095060684327</v>
      </c>
      <c r="M1323" s="106"/>
    </row>
    <row r="1324" spans="1:13">
      <c r="A1324" s="645" t="s">
        <v>66</v>
      </c>
      <c r="B1324" s="660">
        <v>100379</v>
      </c>
      <c r="C1324" s="646" t="s">
        <v>1114</v>
      </c>
      <c r="D1324" s="647" t="s">
        <v>343</v>
      </c>
      <c r="E1324" s="648">
        <v>37.67</v>
      </c>
      <c r="F1324" s="649">
        <v>39.090000000000003</v>
      </c>
      <c r="G1324" s="202">
        <f>IF(P.O.!$F$4="DESONERADO",SINAPI!E1324,SINAPI!F1324)</f>
        <v>39.090000000000003</v>
      </c>
      <c r="H1324" s="113"/>
      <c r="I1324" s="113"/>
      <c r="K1324" s="131">
        <f t="shared" si="21"/>
        <v>0.96367357380404195</v>
      </c>
      <c r="M1324" s="106"/>
    </row>
    <row r="1325" spans="1:13">
      <c r="A1325" s="645" t="s">
        <v>66</v>
      </c>
      <c r="B1325" s="660">
        <v>100380</v>
      </c>
      <c r="C1325" s="646" t="s">
        <v>1115</v>
      </c>
      <c r="D1325" s="647" t="s">
        <v>343</v>
      </c>
      <c r="E1325" s="648">
        <v>49.08</v>
      </c>
      <c r="F1325" s="649">
        <v>51.31</v>
      </c>
      <c r="G1325" s="202">
        <f>IF(P.O.!$F$4="DESONERADO",SINAPI!E1325,SINAPI!F1325)</f>
        <v>51.31</v>
      </c>
      <c r="H1325" s="113"/>
      <c r="I1325" s="113"/>
      <c r="K1325" s="131">
        <f t="shared" si="21"/>
        <v>0.95653868641590323</v>
      </c>
      <c r="M1325" s="106"/>
    </row>
    <row r="1326" spans="1:13">
      <c r="A1326" s="645" t="s">
        <v>66</v>
      </c>
      <c r="B1326" s="660">
        <v>100381</v>
      </c>
      <c r="C1326" s="646" t="s">
        <v>1116</v>
      </c>
      <c r="D1326" s="647" t="s">
        <v>343</v>
      </c>
      <c r="E1326" s="648">
        <v>54.44</v>
      </c>
      <c r="F1326" s="649">
        <v>57.23</v>
      </c>
      <c r="G1326" s="202">
        <f>IF(P.O.!$F$4="DESONERADO",SINAPI!E1326,SINAPI!F1326)</f>
        <v>57.23</v>
      </c>
      <c r="H1326" s="113"/>
      <c r="I1326" s="113"/>
      <c r="K1326" s="131">
        <f t="shared" si="21"/>
        <v>0.95124934474925738</v>
      </c>
      <c r="M1326" s="106"/>
    </row>
    <row r="1327" spans="1:13">
      <c r="A1327" s="645" t="s">
        <v>66</v>
      </c>
      <c r="B1327" s="660">
        <v>100383</v>
      </c>
      <c r="C1327" s="646" t="s">
        <v>1117</v>
      </c>
      <c r="D1327" s="647" t="s">
        <v>343</v>
      </c>
      <c r="E1327" s="648">
        <v>26.3</v>
      </c>
      <c r="F1327" s="649">
        <v>26.91</v>
      </c>
      <c r="G1327" s="202">
        <f>IF(P.O.!$F$4="DESONERADO",SINAPI!E1327,SINAPI!F1327)</f>
        <v>26.91</v>
      </c>
      <c r="H1327" s="113"/>
      <c r="I1327" s="113"/>
      <c r="K1327" s="131">
        <f t="shared" si="21"/>
        <v>0.97733184689706432</v>
      </c>
      <c r="M1327" s="106"/>
    </row>
    <row r="1328" spans="1:13">
      <c r="A1328" s="645" t="s">
        <v>66</v>
      </c>
      <c r="B1328" s="660">
        <v>100384</v>
      </c>
      <c r="C1328" s="646" t="s">
        <v>1118</v>
      </c>
      <c r="D1328" s="647" t="s">
        <v>343</v>
      </c>
      <c r="E1328" s="648">
        <v>27.36</v>
      </c>
      <c r="F1328" s="649">
        <v>28.14</v>
      </c>
      <c r="G1328" s="202">
        <f>IF(P.O.!$F$4="DESONERADO",SINAPI!E1328,SINAPI!F1328)</f>
        <v>28.14</v>
      </c>
      <c r="H1328" s="113"/>
      <c r="I1328" s="113"/>
      <c r="K1328" s="131">
        <f t="shared" si="21"/>
        <v>0.97228144989339016</v>
      </c>
      <c r="M1328" s="106"/>
    </row>
    <row r="1329" spans="1:13">
      <c r="A1329" s="645" t="s">
        <v>66</v>
      </c>
      <c r="B1329" s="660">
        <v>100385</v>
      </c>
      <c r="C1329" s="646" t="s">
        <v>1119</v>
      </c>
      <c r="D1329" s="647" t="s">
        <v>343</v>
      </c>
      <c r="E1329" s="648">
        <v>34.26</v>
      </c>
      <c r="F1329" s="649">
        <v>35.31</v>
      </c>
      <c r="G1329" s="202">
        <f>IF(P.O.!$F$4="DESONERADO",SINAPI!E1329,SINAPI!F1329)</f>
        <v>35.31</v>
      </c>
      <c r="H1329" s="113"/>
      <c r="I1329" s="113"/>
      <c r="K1329" s="131">
        <f t="shared" si="21"/>
        <v>0.97026338147833469</v>
      </c>
      <c r="M1329" s="106"/>
    </row>
    <row r="1330" spans="1:13">
      <c r="A1330" s="645" t="s">
        <v>66</v>
      </c>
      <c r="B1330" s="660">
        <v>100386</v>
      </c>
      <c r="C1330" s="646" t="s">
        <v>1120</v>
      </c>
      <c r="D1330" s="647" t="s">
        <v>343</v>
      </c>
      <c r="E1330" s="648">
        <v>43.57</v>
      </c>
      <c r="F1330" s="649">
        <v>45.17</v>
      </c>
      <c r="G1330" s="202">
        <f>IF(P.O.!$F$4="DESONERADO",SINAPI!E1330,SINAPI!F1330)</f>
        <v>45.17</v>
      </c>
      <c r="H1330" s="113"/>
      <c r="I1330" s="113"/>
      <c r="K1330" s="131">
        <f t="shared" si="21"/>
        <v>0.96457825990701795</v>
      </c>
      <c r="M1330" s="106"/>
    </row>
    <row r="1331" spans="1:13">
      <c r="A1331" s="645" t="s">
        <v>66</v>
      </c>
      <c r="B1331" s="660">
        <v>100387</v>
      </c>
      <c r="C1331" s="646" t="s">
        <v>1121</v>
      </c>
      <c r="D1331" s="647" t="s">
        <v>343</v>
      </c>
      <c r="E1331" s="648">
        <v>53.34</v>
      </c>
      <c r="F1331" s="649">
        <v>55.36</v>
      </c>
      <c r="G1331" s="202">
        <f>IF(P.O.!$F$4="DESONERADO",SINAPI!E1331,SINAPI!F1331)</f>
        <v>55.36</v>
      </c>
      <c r="H1331" s="113"/>
      <c r="I1331" s="113"/>
      <c r="K1331" s="131">
        <f t="shared" si="21"/>
        <v>0.96351156069364174</v>
      </c>
      <c r="M1331" s="106"/>
    </row>
    <row r="1332" spans="1:13">
      <c r="A1332" s="645" t="s">
        <v>66</v>
      </c>
      <c r="B1332" s="660">
        <v>100388</v>
      </c>
      <c r="C1332" s="646" t="s">
        <v>1122</v>
      </c>
      <c r="D1332" s="647" t="s">
        <v>343</v>
      </c>
      <c r="E1332" s="648">
        <v>18.89</v>
      </c>
      <c r="F1332" s="649">
        <v>20</v>
      </c>
      <c r="G1332" s="202">
        <f>IF(P.O.!$F$4="DESONERADO",SINAPI!E1332,SINAPI!F1332)</f>
        <v>20</v>
      </c>
      <c r="H1332" s="113"/>
      <c r="I1332" s="113"/>
      <c r="K1332" s="131">
        <f t="shared" si="21"/>
        <v>0.94450000000000001</v>
      </c>
      <c r="M1332" s="106"/>
    </row>
    <row r="1333" spans="1:13">
      <c r="A1333" s="645" t="s">
        <v>66</v>
      </c>
      <c r="B1333" s="660">
        <v>100389</v>
      </c>
      <c r="C1333" s="646" t="s">
        <v>1123</v>
      </c>
      <c r="D1333" s="647" t="s">
        <v>343</v>
      </c>
      <c r="E1333" s="648">
        <v>16.14</v>
      </c>
      <c r="F1333" s="649">
        <v>17.32</v>
      </c>
      <c r="G1333" s="202">
        <f>IF(P.O.!$F$4="DESONERADO",SINAPI!E1333,SINAPI!F1333)</f>
        <v>17.32</v>
      </c>
      <c r="H1333" s="113"/>
      <c r="I1333" s="113"/>
      <c r="K1333" s="131">
        <f t="shared" si="21"/>
        <v>0.93187066974595845</v>
      </c>
      <c r="M1333" s="106"/>
    </row>
    <row r="1334" spans="1:13">
      <c r="A1334" s="645" t="s">
        <v>66</v>
      </c>
      <c r="B1334" s="660">
        <v>100390</v>
      </c>
      <c r="C1334" s="646" t="s">
        <v>1124</v>
      </c>
      <c r="D1334" s="647" t="s">
        <v>343</v>
      </c>
      <c r="E1334" s="648">
        <v>22.04</v>
      </c>
      <c r="F1334" s="649">
        <v>23.55</v>
      </c>
      <c r="G1334" s="202">
        <f>IF(P.O.!$F$4="DESONERADO",SINAPI!E1334,SINAPI!F1334)</f>
        <v>23.55</v>
      </c>
      <c r="H1334" s="113"/>
      <c r="I1334" s="113"/>
      <c r="K1334" s="131">
        <f t="shared" si="21"/>
        <v>0.93588110403397018</v>
      </c>
      <c r="M1334" s="106"/>
    </row>
    <row r="1335" spans="1:13">
      <c r="A1335" s="645" t="s">
        <v>66</v>
      </c>
      <c r="B1335" s="660">
        <v>100391</v>
      </c>
      <c r="C1335" s="646" t="s">
        <v>1125</v>
      </c>
      <c r="D1335" s="647" t="s">
        <v>343</v>
      </c>
      <c r="E1335" s="648">
        <v>18.11</v>
      </c>
      <c r="F1335" s="649">
        <v>19.53</v>
      </c>
      <c r="G1335" s="202">
        <f>IF(P.O.!$F$4="DESONERADO",SINAPI!E1335,SINAPI!F1335)</f>
        <v>19.53</v>
      </c>
      <c r="H1335" s="113"/>
      <c r="I1335" s="113"/>
      <c r="K1335" s="131">
        <f t="shared" si="21"/>
        <v>0.92729134664618529</v>
      </c>
      <c r="M1335" s="106"/>
    </row>
    <row r="1336" spans="1:13">
      <c r="A1336" s="645" t="s">
        <v>66</v>
      </c>
      <c r="B1336" s="660">
        <v>100392</v>
      </c>
      <c r="C1336" s="646" t="s">
        <v>1126</v>
      </c>
      <c r="D1336" s="647" t="s">
        <v>343</v>
      </c>
      <c r="E1336" s="648">
        <v>14.85</v>
      </c>
      <c r="F1336" s="649">
        <v>15.73</v>
      </c>
      <c r="G1336" s="202">
        <f>IF(P.O.!$F$4="DESONERADO",SINAPI!E1336,SINAPI!F1336)</f>
        <v>15.73</v>
      </c>
      <c r="H1336" s="113"/>
      <c r="I1336" s="113"/>
      <c r="K1336" s="131">
        <f t="shared" si="21"/>
        <v>0.94405594405594406</v>
      </c>
      <c r="M1336" s="106"/>
    </row>
    <row r="1337" spans="1:13">
      <c r="A1337" s="645" t="s">
        <v>66</v>
      </c>
      <c r="B1337" s="660">
        <v>100393</v>
      </c>
      <c r="C1337" s="646" t="s">
        <v>1127</v>
      </c>
      <c r="D1337" s="647" t="s">
        <v>343</v>
      </c>
      <c r="E1337" s="648">
        <v>18.399999999999999</v>
      </c>
      <c r="F1337" s="649">
        <v>19.739999999999998</v>
      </c>
      <c r="G1337" s="202">
        <f>IF(P.O.!$F$4="DESONERADO",SINAPI!E1337,SINAPI!F1337)</f>
        <v>19.739999999999998</v>
      </c>
      <c r="H1337" s="113"/>
      <c r="I1337" s="113"/>
      <c r="K1337" s="131">
        <f t="shared" si="21"/>
        <v>0.93211752786220869</v>
      </c>
      <c r="M1337" s="106"/>
    </row>
    <row r="1338" spans="1:13">
      <c r="A1338" s="645" t="s">
        <v>66</v>
      </c>
      <c r="B1338" s="660">
        <v>100394</v>
      </c>
      <c r="C1338" s="646" t="s">
        <v>1128</v>
      </c>
      <c r="D1338" s="647" t="s">
        <v>343</v>
      </c>
      <c r="E1338" s="648">
        <v>17.350000000000001</v>
      </c>
      <c r="F1338" s="649">
        <v>18.52</v>
      </c>
      <c r="G1338" s="202">
        <f>IF(P.O.!$F$4="DESONERADO",SINAPI!E1338,SINAPI!F1338)</f>
        <v>18.52</v>
      </c>
      <c r="H1338" s="113"/>
      <c r="I1338" s="113"/>
      <c r="K1338" s="131">
        <f t="shared" si="21"/>
        <v>0.93682505399568039</v>
      </c>
      <c r="M1338" s="106"/>
    </row>
    <row r="1339" spans="1:13">
      <c r="A1339" s="645" t="s">
        <v>66</v>
      </c>
      <c r="B1339" s="660">
        <v>100395</v>
      </c>
      <c r="C1339" s="646" t="s">
        <v>1129</v>
      </c>
      <c r="D1339" s="647" t="s">
        <v>343</v>
      </c>
      <c r="E1339" s="648">
        <v>21.59</v>
      </c>
      <c r="F1339" s="649">
        <v>23.3</v>
      </c>
      <c r="G1339" s="202">
        <f>IF(P.O.!$F$4="DESONERADO",SINAPI!E1339,SINAPI!F1339)</f>
        <v>23.3</v>
      </c>
      <c r="H1339" s="113"/>
      <c r="I1339" s="113"/>
      <c r="K1339" s="131">
        <f t="shared" si="21"/>
        <v>0.92660944206008578</v>
      </c>
      <c r="M1339" s="106"/>
    </row>
    <row r="1340" spans="1:13">
      <c r="A1340" s="645" t="s">
        <v>66</v>
      </c>
      <c r="B1340" s="660">
        <v>94189</v>
      </c>
      <c r="C1340" s="646" t="s">
        <v>1130</v>
      </c>
      <c r="D1340" s="647" t="s">
        <v>343</v>
      </c>
      <c r="E1340" s="648">
        <v>38.5</v>
      </c>
      <c r="F1340" s="649">
        <v>39.08</v>
      </c>
      <c r="G1340" s="202">
        <f>IF(P.O.!$F$4="DESONERADO",SINAPI!E1340,SINAPI!F1340)</f>
        <v>39.08</v>
      </c>
      <c r="H1340" s="113"/>
      <c r="I1340" s="113"/>
      <c r="K1340" s="131">
        <f t="shared" si="21"/>
        <v>0.98515864892528149</v>
      </c>
      <c r="M1340" s="106"/>
    </row>
    <row r="1341" spans="1:13">
      <c r="A1341" s="645" t="s">
        <v>66</v>
      </c>
      <c r="B1341" s="660">
        <v>94192</v>
      </c>
      <c r="C1341" s="646" t="s">
        <v>1131</v>
      </c>
      <c r="D1341" s="647" t="s">
        <v>343</v>
      </c>
      <c r="E1341" s="648">
        <v>40.67</v>
      </c>
      <c r="F1341" s="649">
        <v>41.51</v>
      </c>
      <c r="G1341" s="202">
        <f>IF(P.O.!$F$4="DESONERADO",SINAPI!E1341,SINAPI!F1341)</f>
        <v>41.51</v>
      </c>
      <c r="H1341" s="113"/>
      <c r="I1341" s="113"/>
      <c r="K1341" s="131">
        <f t="shared" si="21"/>
        <v>0.97976391231028681</v>
      </c>
      <c r="M1341" s="106"/>
    </row>
    <row r="1342" spans="1:13">
      <c r="A1342" s="645" t="s">
        <v>66</v>
      </c>
      <c r="B1342" s="660">
        <v>94195</v>
      </c>
      <c r="C1342" s="646" t="s">
        <v>1132</v>
      </c>
      <c r="D1342" s="647" t="s">
        <v>343</v>
      </c>
      <c r="E1342" s="648">
        <v>34.65</v>
      </c>
      <c r="F1342" s="649">
        <v>35.619999999999997</v>
      </c>
      <c r="G1342" s="202">
        <f>IF(P.O.!$F$4="DESONERADO",SINAPI!E1342,SINAPI!F1342)</f>
        <v>35.619999999999997</v>
      </c>
      <c r="H1342" s="113"/>
      <c r="I1342" s="113"/>
      <c r="K1342" s="131">
        <f t="shared" si="21"/>
        <v>0.97276810780460421</v>
      </c>
      <c r="M1342" s="106"/>
    </row>
    <row r="1343" spans="1:13">
      <c r="A1343" s="645" t="s">
        <v>66</v>
      </c>
      <c r="B1343" s="660">
        <v>94198</v>
      </c>
      <c r="C1343" s="646" t="s">
        <v>1133</v>
      </c>
      <c r="D1343" s="647" t="s">
        <v>343</v>
      </c>
      <c r="E1343" s="648">
        <v>37.53</v>
      </c>
      <c r="F1343" s="649">
        <v>38.85</v>
      </c>
      <c r="G1343" s="202">
        <f>IF(P.O.!$F$4="DESONERADO",SINAPI!E1343,SINAPI!F1343)</f>
        <v>38.85</v>
      </c>
      <c r="H1343" s="113"/>
      <c r="I1343" s="113"/>
      <c r="K1343" s="131">
        <f t="shared" si="21"/>
        <v>0.96602316602316607</v>
      </c>
      <c r="M1343" s="106"/>
    </row>
    <row r="1344" spans="1:13">
      <c r="A1344" s="645" t="s">
        <v>66</v>
      </c>
      <c r="B1344" s="660">
        <v>94201</v>
      </c>
      <c r="C1344" s="646" t="s">
        <v>1134</v>
      </c>
      <c r="D1344" s="647" t="s">
        <v>343</v>
      </c>
      <c r="E1344" s="648">
        <v>49.15</v>
      </c>
      <c r="F1344" s="649">
        <v>50.69</v>
      </c>
      <c r="G1344" s="202">
        <f>IF(P.O.!$F$4="DESONERADO",SINAPI!E1344,SINAPI!F1344)</f>
        <v>50.69</v>
      </c>
      <c r="H1344" s="113"/>
      <c r="I1344" s="113"/>
      <c r="K1344" s="131">
        <f t="shared" si="21"/>
        <v>0.9696192542907871</v>
      </c>
      <c r="M1344" s="106"/>
    </row>
    <row r="1345" spans="1:13">
      <c r="A1345" s="645" t="s">
        <v>66</v>
      </c>
      <c r="B1345" s="660">
        <v>94204</v>
      </c>
      <c r="C1345" s="646" t="s">
        <v>1135</v>
      </c>
      <c r="D1345" s="647" t="s">
        <v>343</v>
      </c>
      <c r="E1345" s="648">
        <v>54.04</v>
      </c>
      <c r="F1345" s="649">
        <v>56.16</v>
      </c>
      <c r="G1345" s="202">
        <f>IF(P.O.!$F$4="DESONERADO",SINAPI!E1345,SINAPI!F1345)</f>
        <v>56.16</v>
      </c>
      <c r="H1345" s="113"/>
      <c r="I1345" s="113"/>
      <c r="K1345" s="131">
        <f t="shared" si="21"/>
        <v>0.96225071225071235</v>
      </c>
      <c r="M1345" s="106"/>
    </row>
    <row r="1346" spans="1:13">
      <c r="A1346" s="645" t="s">
        <v>66</v>
      </c>
      <c r="B1346" s="660">
        <v>94224</v>
      </c>
      <c r="C1346" s="646" t="s">
        <v>1136</v>
      </c>
      <c r="D1346" s="647" t="s">
        <v>111</v>
      </c>
      <c r="E1346" s="648">
        <v>23.31</v>
      </c>
      <c r="F1346" s="649">
        <v>25.59</v>
      </c>
      <c r="G1346" s="202">
        <f>IF(P.O.!$F$4="DESONERADO",SINAPI!E1346,SINAPI!F1346)</f>
        <v>25.59</v>
      </c>
      <c r="H1346" s="113"/>
      <c r="I1346" s="113"/>
      <c r="K1346" s="131">
        <f t="shared" si="21"/>
        <v>0.91090269636576782</v>
      </c>
      <c r="M1346" s="106"/>
    </row>
    <row r="1347" spans="1:13">
      <c r="A1347" s="645" t="s">
        <v>66</v>
      </c>
      <c r="B1347" s="660">
        <v>94226</v>
      </c>
      <c r="C1347" s="646" t="s">
        <v>1137</v>
      </c>
      <c r="D1347" s="647" t="s">
        <v>343</v>
      </c>
      <c r="E1347" s="648">
        <v>19.27</v>
      </c>
      <c r="F1347" s="649">
        <v>20.18</v>
      </c>
      <c r="G1347" s="202">
        <f>IF(P.O.!$F$4="DESONERADO",SINAPI!E1347,SINAPI!F1347)</f>
        <v>20.18</v>
      </c>
      <c r="H1347" s="113"/>
      <c r="I1347" s="113"/>
      <c r="K1347" s="131">
        <f t="shared" si="21"/>
        <v>0.95490584737363726</v>
      </c>
      <c r="M1347" s="106"/>
    </row>
    <row r="1348" spans="1:13">
      <c r="A1348" s="645" t="s">
        <v>66</v>
      </c>
      <c r="B1348" s="660">
        <v>94232</v>
      </c>
      <c r="C1348" s="646" t="s">
        <v>1138</v>
      </c>
      <c r="D1348" s="647" t="s">
        <v>159</v>
      </c>
      <c r="E1348" s="648">
        <v>2.39</v>
      </c>
      <c r="F1348" s="649">
        <v>2.67</v>
      </c>
      <c r="G1348" s="202">
        <f>IF(P.O.!$F$4="DESONERADO",SINAPI!E1348,SINAPI!F1348)</f>
        <v>2.67</v>
      </c>
      <c r="H1348" s="113"/>
      <c r="I1348" s="113"/>
      <c r="K1348" s="131">
        <f t="shared" si="21"/>
        <v>0.89513108614232217</v>
      </c>
      <c r="M1348" s="106"/>
    </row>
    <row r="1349" spans="1:13">
      <c r="A1349" s="645" t="s">
        <v>66</v>
      </c>
      <c r="B1349" s="660">
        <v>94440</v>
      </c>
      <c r="C1349" s="646" t="s">
        <v>1139</v>
      </c>
      <c r="D1349" s="647" t="s">
        <v>343</v>
      </c>
      <c r="E1349" s="648">
        <v>34.65</v>
      </c>
      <c r="F1349" s="649">
        <v>35.619999999999997</v>
      </c>
      <c r="G1349" s="202">
        <f>IF(P.O.!$F$4="DESONERADO",SINAPI!E1349,SINAPI!F1349)</f>
        <v>35.619999999999997</v>
      </c>
      <c r="H1349" s="113"/>
      <c r="I1349" s="113"/>
      <c r="K1349" s="131">
        <f t="shared" si="21"/>
        <v>0.97276810780460421</v>
      </c>
      <c r="M1349" s="106"/>
    </row>
    <row r="1350" spans="1:13">
      <c r="A1350" s="645" t="s">
        <v>66</v>
      </c>
      <c r="B1350" s="660">
        <v>94441</v>
      </c>
      <c r="C1350" s="646" t="s">
        <v>1140</v>
      </c>
      <c r="D1350" s="647" t="s">
        <v>343</v>
      </c>
      <c r="E1350" s="648">
        <v>37.53</v>
      </c>
      <c r="F1350" s="649">
        <v>38.85</v>
      </c>
      <c r="G1350" s="202">
        <f>IF(P.O.!$F$4="DESONERADO",SINAPI!E1350,SINAPI!F1350)</f>
        <v>38.85</v>
      </c>
      <c r="H1350" s="113"/>
      <c r="I1350" s="113"/>
      <c r="K1350" s="131">
        <f t="shared" si="21"/>
        <v>0.96602316602316607</v>
      </c>
      <c r="M1350" s="106"/>
    </row>
    <row r="1351" spans="1:13">
      <c r="A1351" s="645" t="s">
        <v>66</v>
      </c>
      <c r="B1351" s="660">
        <v>94442</v>
      </c>
      <c r="C1351" s="646" t="s">
        <v>1141</v>
      </c>
      <c r="D1351" s="647" t="s">
        <v>343</v>
      </c>
      <c r="E1351" s="648">
        <v>34.65</v>
      </c>
      <c r="F1351" s="649">
        <v>35.619999999999997</v>
      </c>
      <c r="G1351" s="202">
        <f>IF(P.O.!$F$4="DESONERADO",SINAPI!E1351,SINAPI!F1351)</f>
        <v>35.619999999999997</v>
      </c>
      <c r="H1351" s="113"/>
      <c r="I1351" s="113"/>
      <c r="K1351" s="131">
        <f t="shared" si="21"/>
        <v>0.97276810780460421</v>
      </c>
      <c r="M1351" s="106"/>
    </row>
    <row r="1352" spans="1:13">
      <c r="A1352" s="645" t="s">
        <v>66</v>
      </c>
      <c r="B1352" s="660">
        <v>94443</v>
      </c>
      <c r="C1352" s="646" t="s">
        <v>1142</v>
      </c>
      <c r="D1352" s="647" t="s">
        <v>343</v>
      </c>
      <c r="E1352" s="648">
        <v>37.53</v>
      </c>
      <c r="F1352" s="649">
        <v>38.85</v>
      </c>
      <c r="G1352" s="202">
        <f>IF(P.O.!$F$4="DESONERADO",SINAPI!E1352,SINAPI!F1352)</f>
        <v>38.85</v>
      </c>
      <c r="H1352" s="113"/>
      <c r="I1352" s="113"/>
      <c r="K1352" s="131">
        <f t="shared" si="21"/>
        <v>0.96602316602316607</v>
      </c>
      <c r="M1352" s="106"/>
    </row>
    <row r="1353" spans="1:13">
      <c r="A1353" s="645" t="s">
        <v>66</v>
      </c>
      <c r="B1353" s="660">
        <v>94445</v>
      </c>
      <c r="C1353" s="646" t="s">
        <v>1143</v>
      </c>
      <c r="D1353" s="647" t="s">
        <v>343</v>
      </c>
      <c r="E1353" s="648">
        <v>49.15</v>
      </c>
      <c r="F1353" s="649">
        <v>50.69</v>
      </c>
      <c r="G1353" s="202">
        <f>IF(P.O.!$F$4="DESONERADO",SINAPI!E1353,SINAPI!F1353)</f>
        <v>50.69</v>
      </c>
      <c r="H1353" s="113"/>
      <c r="I1353" s="113"/>
      <c r="K1353" s="131">
        <f t="shared" si="21"/>
        <v>0.9696192542907871</v>
      </c>
      <c r="M1353" s="106"/>
    </row>
    <row r="1354" spans="1:13">
      <c r="A1354" s="645" t="s">
        <v>66</v>
      </c>
      <c r="B1354" s="660">
        <v>94446</v>
      </c>
      <c r="C1354" s="646" t="s">
        <v>1144</v>
      </c>
      <c r="D1354" s="647" t="s">
        <v>343</v>
      </c>
      <c r="E1354" s="648">
        <v>54.04</v>
      </c>
      <c r="F1354" s="649">
        <v>56.16</v>
      </c>
      <c r="G1354" s="202">
        <f>IF(P.O.!$F$4="DESONERADO",SINAPI!E1354,SINAPI!F1354)</f>
        <v>56.16</v>
      </c>
      <c r="H1354" s="113"/>
      <c r="I1354" s="113"/>
      <c r="K1354" s="131">
        <f t="shared" si="21"/>
        <v>0.96225071225071235</v>
      </c>
      <c r="M1354" s="106"/>
    </row>
    <row r="1355" spans="1:13">
      <c r="A1355" s="645" t="s">
        <v>66</v>
      </c>
      <c r="B1355" s="660">
        <v>94447</v>
      </c>
      <c r="C1355" s="646" t="s">
        <v>1145</v>
      </c>
      <c r="D1355" s="647" t="s">
        <v>343</v>
      </c>
      <c r="E1355" s="648">
        <v>49.15</v>
      </c>
      <c r="F1355" s="649">
        <v>50.69</v>
      </c>
      <c r="G1355" s="202">
        <f>IF(P.O.!$F$4="DESONERADO",SINAPI!E1355,SINAPI!F1355)</f>
        <v>50.69</v>
      </c>
      <c r="H1355" s="113"/>
      <c r="I1355" s="113"/>
      <c r="K1355" s="131">
        <f t="shared" si="21"/>
        <v>0.9696192542907871</v>
      </c>
      <c r="M1355" s="106"/>
    </row>
    <row r="1356" spans="1:13">
      <c r="A1356" s="645" t="s">
        <v>66</v>
      </c>
      <c r="B1356" s="660">
        <v>94448</v>
      </c>
      <c r="C1356" s="646" t="s">
        <v>1146</v>
      </c>
      <c r="D1356" s="647" t="s">
        <v>343</v>
      </c>
      <c r="E1356" s="648">
        <v>54.04</v>
      </c>
      <c r="F1356" s="649">
        <v>56.16</v>
      </c>
      <c r="G1356" s="202">
        <f>IF(P.O.!$F$4="DESONERADO",SINAPI!E1356,SINAPI!F1356)</f>
        <v>56.16</v>
      </c>
      <c r="H1356" s="113"/>
      <c r="I1356" s="113"/>
      <c r="K1356" s="131">
        <f t="shared" si="21"/>
        <v>0.96225071225071235</v>
      </c>
      <c r="M1356" s="106"/>
    </row>
    <row r="1357" spans="1:13">
      <c r="A1357" s="645" t="s">
        <v>66</v>
      </c>
      <c r="B1357" s="660">
        <v>94207</v>
      </c>
      <c r="C1357" s="646" t="s">
        <v>1147</v>
      </c>
      <c r="D1357" s="647" t="s">
        <v>343</v>
      </c>
      <c r="E1357" s="648">
        <v>53.95</v>
      </c>
      <c r="F1357" s="649">
        <v>54.62</v>
      </c>
      <c r="G1357" s="202">
        <f>IF(P.O.!$F$4="DESONERADO",SINAPI!E1357,SINAPI!F1357)</f>
        <v>54.62</v>
      </c>
      <c r="H1357" s="113"/>
      <c r="I1357" s="113"/>
      <c r="K1357" s="131">
        <f t="shared" si="21"/>
        <v>0.98773343097766397</v>
      </c>
      <c r="M1357" s="106"/>
    </row>
    <row r="1358" spans="1:13">
      <c r="A1358" s="645" t="s">
        <v>66</v>
      </c>
      <c r="B1358" s="660">
        <v>94210</v>
      </c>
      <c r="C1358" s="646" t="s">
        <v>1148</v>
      </c>
      <c r="D1358" s="647" t="s">
        <v>343</v>
      </c>
      <c r="E1358" s="648">
        <v>57.36</v>
      </c>
      <c r="F1358" s="649">
        <v>58.09</v>
      </c>
      <c r="G1358" s="202">
        <f>IF(P.O.!$F$4="DESONERADO",SINAPI!E1358,SINAPI!F1358)</f>
        <v>58.09</v>
      </c>
      <c r="H1358" s="113"/>
      <c r="I1358" s="113"/>
      <c r="K1358" s="131">
        <f t="shared" si="21"/>
        <v>0.98743329316577721</v>
      </c>
      <c r="M1358" s="106"/>
    </row>
    <row r="1359" spans="1:13">
      <c r="A1359" s="645" t="s">
        <v>66</v>
      </c>
      <c r="B1359" s="660">
        <v>94218</v>
      </c>
      <c r="C1359" s="646" t="s">
        <v>1149</v>
      </c>
      <c r="D1359" s="647" t="s">
        <v>343</v>
      </c>
      <c r="E1359" s="648">
        <v>147.62</v>
      </c>
      <c r="F1359" s="649">
        <v>148.37</v>
      </c>
      <c r="G1359" s="202">
        <f>IF(P.O.!$F$4="DESONERADO",SINAPI!E1359,SINAPI!F1359)</f>
        <v>148.37</v>
      </c>
      <c r="H1359" s="113"/>
      <c r="I1359" s="113"/>
      <c r="K1359" s="131">
        <f t="shared" ref="K1359:K1422" si="22">E1359/F1359</f>
        <v>0.99494506975803731</v>
      </c>
      <c r="M1359" s="106"/>
    </row>
    <row r="1360" spans="1:13">
      <c r="A1360" s="645" t="s">
        <v>66</v>
      </c>
      <c r="B1360" s="660">
        <v>94213</v>
      </c>
      <c r="C1360" s="646" t="s">
        <v>1150</v>
      </c>
      <c r="D1360" s="647" t="s">
        <v>343</v>
      </c>
      <c r="E1360" s="648">
        <v>64.44</v>
      </c>
      <c r="F1360" s="649">
        <v>64.91</v>
      </c>
      <c r="G1360" s="202">
        <f>IF(P.O.!$F$4="DESONERADO",SINAPI!E1360,SINAPI!F1360)</f>
        <v>64.91</v>
      </c>
      <c r="H1360" s="113"/>
      <c r="I1360" s="113"/>
      <c r="K1360" s="131">
        <f t="shared" si="22"/>
        <v>0.99275920505315052</v>
      </c>
      <c r="M1360" s="106"/>
    </row>
    <row r="1361" spans="1:13">
      <c r="A1361" s="645" t="s">
        <v>66</v>
      </c>
      <c r="B1361" s="660">
        <v>94216</v>
      </c>
      <c r="C1361" s="646" t="s">
        <v>1151</v>
      </c>
      <c r="D1361" s="647" t="s">
        <v>343</v>
      </c>
      <c r="E1361" s="648">
        <v>186.76</v>
      </c>
      <c r="F1361" s="649">
        <v>187.05</v>
      </c>
      <c r="G1361" s="202">
        <f>IF(P.O.!$F$4="DESONERADO",SINAPI!E1361,SINAPI!F1361)</f>
        <v>187.05</v>
      </c>
      <c r="H1361" s="113"/>
      <c r="I1361" s="113"/>
      <c r="K1361" s="131">
        <f t="shared" si="22"/>
        <v>0.99844961240310071</v>
      </c>
      <c r="M1361" s="106"/>
    </row>
    <row r="1362" spans="1:13">
      <c r="A1362" s="645" t="s">
        <v>66</v>
      </c>
      <c r="B1362" s="660">
        <v>94219</v>
      </c>
      <c r="C1362" s="646" t="s">
        <v>1152</v>
      </c>
      <c r="D1362" s="647" t="s">
        <v>111</v>
      </c>
      <c r="E1362" s="648">
        <v>31.08</v>
      </c>
      <c r="F1362" s="649">
        <v>32.9</v>
      </c>
      <c r="G1362" s="202">
        <f>IF(P.O.!$F$4="DESONERADO",SINAPI!E1362,SINAPI!F1362)</f>
        <v>32.9</v>
      </c>
      <c r="H1362" s="113"/>
      <c r="I1362" s="113"/>
      <c r="K1362" s="131">
        <f t="shared" si="22"/>
        <v>0.94468085106382982</v>
      </c>
      <c r="M1362" s="106"/>
    </row>
    <row r="1363" spans="1:13">
      <c r="A1363" s="645" t="s">
        <v>66</v>
      </c>
      <c r="B1363" s="660">
        <v>94220</v>
      </c>
      <c r="C1363" s="646" t="s">
        <v>1153</v>
      </c>
      <c r="D1363" s="647" t="s">
        <v>111</v>
      </c>
      <c r="E1363" s="648">
        <v>52.71</v>
      </c>
      <c r="F1363" s="649">
        <v>54.53</v>
      </c>
      <c r="G1363" s="202">
        <f>IF(P.O.!$F$4="DESONERADO",SINAPI!E1363,SINAPI!F1363)</f>
        <v>54.53</v>
      </c>
      <c r="H1363" s="113"/>
      <c r="I1363" s="113"/>
      <c r="K1363" s="131">
        <f t="shared" si="22"/>
        <v>0.96662387676508343</v>
      </c>
      <c r="M1363" s="106"/>
    </row>
    <row r="1364" spans="1:13">
      <c r="A1364" s="645" t="s">
        <v>66</v>
      </c>
      <c r="B1364" s="660">
        <v>94221</v>
      </c>
      <c r="C1364" s="646" t="s">
        <v>1154</v>
      </c>
      <c r="D1364" s="647" t="s">
        <v>111</v>
      </c>
      <c r="E1364" s="648">
        <v>25.41</v>
      </c>
      <c r="F1364" s="649">
        <v>26.54</v>
      </c>
      <c r="G1364" s="202">
        <f>IF(P.O.!$F$4="DESONERADO",SINAPI!E1364,SINAPI!F1364)</f>
        <v>26.54</v>
      </c>
      <c r="H1364" s="113"/>
      <c r="I1364" s="113"/>
      <c r="K1364" s="131">
        <f t="shared" si="22"/>
        <v>0.95742275810097965</v>
      </c>
      <c r="M1364" s="106"/>
    </row>
    <row r="1365" spans="1:13">
      <c r="A1365" s="645" t="s">
        <v>66</v>
      </c>
      <c r="B1365" s="660">
        <v>94222</v>
      </c>
      <c r="C1365" s="646" t="s">
        <v>1155</v>
      </c>
      <c r="D1365" s="647" t="s">
        <v>111</v>
      </c>
      <c r="E1365" s="648">
        <v>47.04</v>
      </c>
      <c r="F1365" s="649">
        <v>48.17</v>
      </c>
      <c r="G1365" s="202">
        <f>IF(P.O.!$F$4="DESONERADO",SINAPI!E1365,SINAPI!F1365)</f>
        <v>48.17</v>
      </c>
      <c r="H1365" s="113"/>
      <c r="I1365" s="113"/>
      <c r="K1365" s="131">
        <f t="shared" si="22"/>
        <v>0.97654141581897447</v>
      </c>
      <c r="M1365" s="106"/>
    </row>
    <row r="1366" spans="1:13">
      <c r="A1366" s="645" t="s">
        <v>66</v>
      </c>
      <c r="B1366" s="660">
        <v>94223</v>
      </c>
      <c r="C1366" s="646" t="s">
        <v>1156</v>
      </c>
      <c r="D1366" s="647" t="s">
        <v>111</v>
      </c>
      <c r="E1366" s="648">
        <v>92.32</v>
      </c>
      <c r="F1366" s="649">
        <v>92.67</v>
      </c>
      <c r="G1366" s="202">
        <f>IF(P.O.!$F$4="DESONERADO",SINAPI!E1366,SINAPI!F1366)</f>
        <v>92.67</v>
      </c>
      <c r="H1366" s="113"/>
      <c r="I1366" s="113"/>
      <c r="K1366" s="131">
        <f t="shared" si="22"/>
        <v>0.9962231574403797</v>
      </c>
      <c r="M1366" s="106"/>
    </row>
    <row r="1367" spans="1:13">
      <c r="A1367" s="645" t="s">
        <v>66</v>
      </c>
      <c r="B1367" s="660">
        <v>94451</v>
      </c>
      <c r="C1367" s="646" t="s">
        <v>1157</v>
      </c>
      <c r="D1367" s="647" t="s">
        <v>111</v>
      </c>
      <c r="E1367" s="648">
        <v>104</v>
      </c>
      <c r="F1367" s="649">
        <v>104.35</v>
      </c>
      <c r="G1367" s="202">
        <f>IF(P.O.!$F$4="DESONERADO",SINAPI!E1367,SINAPI!F1367)</f>
        <v>104.35</v>
      </c>
      <c r="H1367" s="113"/>
      <c r="I1367" s="113"/>
      <c r="K1367" s="131">
        <f t="shared" si="22"/>
        <v>0.99664590321034985</v>
      </c>
      <c r="M1367" s="106"/>
    </row>
    <row r="1368" spans="1:13">
      <c r="A1368" s="645" t="s">
        <v>66</v>
      </c>
      <c r="B1368" s="660">
        <v>100325</v>
      </c>
      <c r="C1368" s="646" t="s">
        <v>1158</v>
      </c>
      <c r="D1368" s="647" t="s">
        <v>111</v>
      </c>
      <c r="E1368" s="648">
        <v>101.16</v>
      </c>
      <c r="F1368" s="649">
        <v>101.41</v>
      </c>
      <c r="G1368" s="202">
        <f>IF(P.O.!$F$4="DESONERADO",SINAPI!E1368,SINAPI!F1368)</f>
        <v>101.41</v>
      </c>
      <c r="H1368" s="113"/>
      <c r="I1368" s="113"/>
      <c r="K1368" s="131">
        <f t="shared" si="22"/>
        <v>0.99753475988561291</v>
      </c>
      <c r="M1368" s="106"/>
    </row>
    <row r="1369" spans="1:13">
      <c r="A1369" s="645" t="s">
        <v>66</v>
      </c>
      <c r="B1369" s="660">
        <v>100327</v>
      </c>
      <c r="C1369" s="646" t="s">
        <v>1159</v>
      </c>
      <c r="D1369" s="647" t="s">
        <v>111</v>
      </c>
      <c r="E1369" s="648">
        <v>52.25</v>
      </c>
      <c r="F1369" s="649">
        <v>53.27</v>
      </c>
      <c r="G1369" s="202">
        <f>IF(P.O.!$F$4="DESONERADO",SINAPI!E1369,SINAPI!F1369)</f>
        <v>53.27</v>
      </c>
      <c r="H1369" s="113"/>
      <c r="I1369" s="113"/>
      <c r="K1369" s="131">
        <f t="shared" si="22"/>
        <v>0.98085226206119758</v>
      </c>
      <c r="M1369" s="106"/>
    </row>
    <row r="1370" spans="1:13">
      <c r="A1370" s="645" t="s">
        <v>66</v>
      </c>
      <c r="B1370" s="660">
        <v>100328</v>
      </c>
      <c r="C1370" s="646" t="s">
        <v>1160</v>
      </c>
      <c r="D1370" s="647" t="s">
        <v>343</v>
      </c>
      <c r="E1370" s="648">
        <v>12.52</v>
      </c>
      <c r="F1370" s="649">
        <v>13.41</v>
      </c>
      <c r="G1370" s="202">
        <f>IF(P.O.!$F$4="DESONERADO",SINAPI!E1370,SINAPI!F1370)</f>
        <v>13.41</v>
      </c>
      <c r="H1370" s="113"/>
      <c r="I1370" s="113"/>
      <c r="K1370" s="131">
        <f t="shared" si="22"/>
        <v>0.93363161819537654</v>
      </c>
      <c r="M1370" s="106"/>
    </row>
    <row r="1371" spans="1:13">
      <c r="A1371" s="645" t="s">
        <v>66</v>
      </c>
      <c r="B1371" s="660">
        <v>100329</v>
      </c>
      <c r="C1371" s="646" t="s">
        <v>1161</v>
      </c>
      <c r="D1371" s="647" t="s">
        <v>343</v>
      </c>
      <c r="E1371" s="648">
        <v>15.4</v>
      </c>
      <c r="F1371" s="649">
        <v>16.64</v>
      </c>
      <c r="G1371" s="202">
        <f>IF(P.O.!$F$4="DESONERADO",SINAPI!E1371,SINAPI!F1371)</f>
        <v>16.64</v>
      </c>
      <c r="H1371" s="113"/>
      <c r="I1371" s="113"/>
      <c r="K1371" s="131">
        <f t="shared" si="22"/>
        <v>0.92548076923076927</v>
      </c>
      <c r="M1371" s="106"/>
    </row>
    <row r="1372" spans="1:13">
      <c r="A1372" s="645" t="s">
        <v>66</v>
      </c>
      <c r="B1372" s="660">
        <v>100330</v>
      </c>
      <c r="C1372" s="646" t="s">
        <v>1162</v>
      </c>
      <c r="D1372" s="647" t="s">
        <v>343</v>
      </c>
      <c r="E1372" s="648">
        <v>16.98</v>
      </c>
      <c r="F1372" s="649">
        <v>18.16</v>
      </c>
      <c r="G1372" s="202">
        <f>IF(P.O.!$F$4="DESONERADO",SINAPI!E1372,SINAPI!F1372)</f>
        <v>18.16</v>
      </c>
      <c r="H1372" s="113"/>
      <c r="I1372" s="113"/>
      <c r="K1372" s="131">
        <f t="shared" si="22"/>
        <v>0.93502202643171806</v>
      </c>
      <c r="M1372" s="106"/>
    </row>
    <row r="1373" spans="1:13">
      <c r="A1373" s="645" t="s">
        <v>66</v>
      </c>
      <c r="B1373" s="660">
        <v>100331</v>
      </c>
      <c r="C1373" s="646" t="s">
        <v>1163</v>
      </c>
      <c r="D1373" s="647" t="s">
        <v>343</v>
      </c>
      <c r="E1373" s="648">
        <v>21.9</v>
      </c>
      <c r="F1373" s="649">
        <v>23.67</v>
      </c>
      <c r="G1373" s="202">
        <f>IF(P.O.!$F$4="DESONERADO",SINAPI!E1373,SINAPI!F1373)</f>
        <v>23.67</v>
      </c>
      <c r="H1373" s="113"/>
      <c r="I1373" s="113"/>
      <c r="K1373" s="131">
        <f t="shared" si="22"/>
        <v>0.92522179974651442</v>
      </c>
      <c r="M1373" s="106"/>
    </row>
    <row r="1374" spans="1:13">
      <c r="A1374" s="645" t="s">
        <v>66</v>
      </c>
      <c r="B1374" s="660">
        <v>100434</v>
      </c>
      <c r="C1374" s="646" t="s">
        <v>1164</v>
      </c>
      <c r="D1374" s="647" t="s">
        <v>111</v>
      </c>
      <c r="E1374" s="648">
        <v>131.46</v>
      </c>
      <c r="F1374" s="649">
        <v>132.54</v>
      </c>
      <c r="G1374" s="202">
        <f>IF(P.O.!$F$4="DESONERADO",SINAPI!E1374,SINAPI!F1374)</f>
        <v>132.54</v>
      </c>
      <c r="H1374" s="113"/>
      <c r="I1374" s="113"/>
      <c r="K1374" s="131">
        <f t="shared" si="22"/>
        <v>0.99185151652331383</v>
      </c>
      <c r="M1374" s="106"/>
    </row>
    <row r="1375" spans="1:13">
      <c r="A1375" s="645" t="s">
        <v>66</v>
      </c>
      <c r="B1375" s="660">
        <v>100435</v>
      </c>
      <c r="C1375" s="646" t="s">
        <v>1165</v>
      </c>
      <c r="D1375" s="647" t="s">
        <v>111</v>
      </c>
      <c r="E1375" s="648">
        <v>74.8</v>
      </c>
      <c r="F1375" s="649">
        <v>75.540000000000006</v>
      </c>
      <c r="G1375" s="202">
        <f>IF(P.O.!$F$4="DESONERADO",SINAPI!E1375,SINAPI!F1375)</f>
        <v>75.540000000000006</v>
      </c>
      <c r="H1375" s="113"/>
      <c r="I1375" s="113"/>
      <c r="K1375" s="131">
        <f t="shared" si="22"/>
        <v>0.99020386550172079</v>
      </c>
      <c r="M1375" s="106"/>
    </row>
    <row r="1376" spans="1:13">
      <c r="A1376" s="645" t="s">
        <v>66</v>
      </c>
      <c r="B1376" s="660">
        <v>94227</v>
      </c>
      <c r="C1376" s="646" t="s">
        <v>1166</v>
      </c>
      <c r="D1376" s="647" t="s">
        <v>111</v>
      </c>
      <c r="E1376" s="648">
        <v>56</v>
      </c>
      <c r="F1376" s="649">
        <v>57.23</v>
      </c>
      <c r="G1376" s="202">
        <f>IF(P.O.!$F$4="DESONERADO",SINAPI!E1376,SINAPI!F1376)</f>
        <v>57.23</v>
      </c>
      <c r="H1376" s="113"/>
      <c r="I1376" s="113"/>
      <c r="K1376" s="131">
        <f t="shared" si="22"/>
        <v>0.97850777564214575</v>
      </c>
      <c r="M1376" s="106"/>
    </row>
    <row r="1377" spans="1:13">
      <c r="A1377" s="645" t="s">
        <v>66</v>
      </c>
      <c r="B1377" s="660">
        <v>94228</v>
      </c>
      <c r="C1377" s="646" t="s">
        <v>1167</v>
      </c>
      <c r="D1377" s="647" t="s">
        <v>111</v>
      </c>
      <c r="E1377" s="648">
        <v>75.66</v>
      </c>
      <c r="F1377" s="649">
        <v>77.34</v>
      </c>
      <c r="G1377" s="202">
        <f>IF(P.O.!$F$4="DESONERADO",SINAPI!E1377,SINAPI!F1377)</f>
        <v>77.34</v>
      </c>
      <c r="H1377" s="113"/>
      <c r="I1377" s="113"/>
      <c r="K1377" s="131">
        <f t="shared" si="22"/>
        <v>0.97827773467804491</v>
      </c>
      <c r="M1377" s="106"/>
    </row>
    <row r="1378" spans="1:13">
      <c r="A1378" s="645" t="s">
        <v>66</v>
      </c>
      <c r="B1378" s="660">
        <v>94229</v>
      </c>
      <c r="C1378" s="646" t="s">
        <v>1168</v>
      </c>
      <c r="D1378" s="647" t="s">
        <v>111</v>
      </c>
      <c r="E1378" s="648">
        <v>146.12</v>
      </c>
      <c r="F1378" s="649">
        <v>149.07</v>
      </c>
      <c r="G1378" s="202">
        <f>IF(P.O.!$F$4="DESONERADO",SINAPI!E1378,SINAPI!F1378)</f>
        <v>149.07</v>
      </c>
      <c r="H1378" s="113"/>
      <c r="I1378" s="113"/>
      <c r="K1378" s="131">
        <f t="shared" si="22"/>
        <v>0.98021063929697461</v>
      </c>
      <c r="M1378" s="106"/>
    </row>
    <row r="1379" spans="1:13">
      <c r="A1379" s="645" t="s">
        <v>66</v>
      </c>
      <c r="B1379" s="660">
        <v>94231</v>
      </c>
      <c r="C1379" s="646" t="s">
        <v>1169</v>
      </c>
      <c r="D1379" s="647" t="s">
        <v>111</v>
      </c>
      <c r="E1379" s="648">
        <v>46.73</v>
      </c>
      <c r="F1379" s="649">
        <v>47.59</v>
      </c>
      <c r="G1379" s="202">
        <f>IF(P.O.!$F$4="DESONERADO",SINAPI!E1379,SINAPI!F1379)</f>
        <v>47.59</v>
      </c>
      <c r="H1379" s="113"/>
      <c r="I1379" s="113"/>
      <c r="K1379" s="131">
        <f t="shared" si="22"/>
        <v>0.98192897667577206</v>
      </c>
      <c r="M1379" s="106"/>
    </row>
    <row r="1380" spans="1:13">
      <c r="A1380" s="645" t="s">
        <v>66</v>
      </c>
      <c r="B1380" s="660">
        <v>94449</v>
      </c>
      <c r="C1380" s="646" t="s">
        <v>1170</v>
      </c>
      <c r="D1380" s="647" t="s">
        <v>343</v>
      </c>
      <c r="E1380" s="648">
        <v>76.849999999999994</v>
      </c>
      <c r="F1380" s="649">
        <v>77.52</v>
      </c>
      <c r="G1380" s="202">
        <f>IF(P.O.!$F$4="DESONERADO",SINAPI!E1380,SINAPI!F1380)</f>
        <v>77.52</v>
      </c>
      <c r="H1380" s="113"/>
      <c r="I1380" s="113"/>
      <c r="K1380" s="131">
        <f t="shared" si="22"/>
        <v>0.99135706914344679</v>
      </c>
      <c r="M1380" s="106"/>
    </row>
    <row r="1381" spans="1:13">
      <c r="A1381" s="645" t="s">
        <v>66</v>
      </c>
      <c r="B1381" s="660">
        <v>92255</v>
      </c>
      <c r="C1381" s="646" t="s">
        <v>1171</v>
      </c>
      <c r="D1381" s="647" t="s">
        <v>159</v>
      </c>
      <c r="E1381" s="648">
        <v>201.57</v>
      </c>
      <c r="F1381" s="649">
        <v>214.56</v>
      </c>
      <c r="G1381" s="202">
        <f>IF(P.O.!$F$4="DESONERADO",SINAPI!E1381,SINAPI!F1381)</f>
        <v>214.56</v>
      </c>
      <c r="H1381" s="113"/>
      <c r="I1381" s="113"/>
      <c r="K1381" s="131">
        <f t="shared" si="22"/>
        <v>0.93945749440715876</v>
      </c>
      <c r="M1381" s="106"/>
    </row>
    <row r="1382" spans="1:13">
      <c r="A1382" s="645" t="s">
        <v>66</v>
      </c>
      <c r="B1382" s="660">
        <v>92256</v>
      </c>
      <c r="C1382" s="646" t="s">
        <v>1172</v>
      </c>
      <c r="D1382" s="647" t="s">
        <v>159</v>
      </c>
      <c r="E1382" s="648">
        <v>244.54</v>
      </c>
      <c r="F1382" s="649">
        <v>263.25</v>
      </c>
      <c r="G1382" s="202">
        <f>IF(P.O.!$F$4="DESONERADO",SINAPI!E1382,SINAPI!F1382)</f>
        <v>263.25</v>
      </c>
      <c r="H1382" s="113"/>
      <c r="I1382" s="113"/>
      <c r="K1382" s="131">
        <f t="shared" si="22"/>
        <v>0.92892687559354226</v>
      </c>
      <c r="M1382" s="106"/>
    </row>
    <row r="1383" spans="1:13">
      <c r="A1383" s="645" t="s">
        <v>66</v>
      </c>
      <c r="B1383" s="660">
        <v>92257</v>
      </c>
      <c r="C1383" s="646" t="s">
        <v>1173</v>
      </c>
      <c r="D1383" s="647" t="s">
        <v>159</v>
      </c>
      <c r="E1383" s="648">
        <v>286.92</v>
      </c>
      <c r="F1383" s="649">
        <v>311.26</v>
      </c>
      <c r="G1383" s="202">
        <f>IF(P.O.!$F$4="DESONERADO",SINAPI!E1383,SINAPI!F1383)</f>
        <v>311.26</v>
      </c>
      <c r="H1383" s="113"/>
      <c r="I1383" s="113"/>
      <c r="K1383" s="131">
        <f t="shared" si="22"/>
        <v>0.92180170918203441</v>
      </c>
      <c r="M1383" s="106"/>
    </row>
    <row r="1384" spans="1:13">
      <c r="A1384" s="645" t="s">
        <v>66</v>
      </c>
      <c r="B1384" s="660">
        <v>92258</v>
      </c>
      <c r="C1384" s="646" t="s">
        <v>1174</v>
      </c>
      <c r="D1384" s="647" t="s">
        <v>159</v>
      </c>
      <c r="E1384" s="648">
        <v>355.1</v>
      </c>
      <c r="F1384" s="649">
        <v>388.5</v>
      </c>
      <c r="G1384" s="202">
        <f>IF(P.O.!$F$4="DESONERADO",SINAPI!E1384,SINAPI!F1384)</f>
        <v>388.5</v>
      </c>
      <c r="H1384" s="113"/>
      <c r="I1384" s="113"/>
      <c r="K1384" s="131">
        <f t="shared" si="22"/>
        <v>0.91402831402831408</v>
      </c>
      <c r="M1384" s="106"/>
    </row>
    <row r="1385" spans="1:13">
      <c r="A1385" s="645" t="s">
        <v>66</v>
      </c>
      <c r="B1385" s="660">
        <v>92568</v>
      </c>
      <c r="C1385" s="646" t="s">
        <v>1175</v>
      </c>
      <c r="D1385" s="647" t="s">
        <v>343</v>
      </c>
      <c r="E1385" s="648">
        <v>124.53</v>
      </c>
      <c r="F1385" s="649">
        <v>126.2</v>
      </c>
      <c r="G1385" s="202">
        <f>IF(P.O.!$F$4="DESONERADO",SINAPI!E1385,SINAPI!F1385)</f>
        <v>126.2</v>
      </c>
      <c r="H1385" s="113"/>
      <c r="I1385" s="113"/>
      <c r="K1385" s="131">
        <f t="shared" si="22"/>
        <v>0.98676703645007924</v>
      </c>
      <c r="M1385" s="106"/>
    </row>
    <row r="1386" spans="1:13">
      <c r="A1386" s="645" t="s">
        <v>66</v>
      </c>
      <c r="B1386" s="660">
        <v>92569</v>
      </c>
      <c r="C1386" s="646" t="s">
        <v>1176</v>
      </c>
      <c r="D1386" s="647" t="s">
        <v>343</v>
      </c>
      <c r="E1386" s="648">
        <v>69.569999999999993</v>
      </c>
      <c r="F1386" s="649">
        <v>70.28</v>
      </c>
      <c r="G1386" s="202">
        <f>IF(P.O.!$F$4="DESONERADO",SINAPI!E1386,SINAPI!F1386)</f>
        <v>70.28</v>
      </c>
      <c r="H1386" s="113"/>
      <c r="I1386" s="113"/>
      <c r="K1386" s="131">
        <f t="shared" si="22"/>
        <v>0.98989755264655654</v>
      </c>
      <c r="M1386" s="106"/>
    </row>
    <row r="1387" spans="1:13">
      <c r="A1387" s="645" t="s">
        <v>66</v>
      </c>
      <c r="B1387" s="660">
        <v>92570</v>
      </c>
      <c r="C1387" s="646" t="s">
        <v>1177</v>
      </c>
      <c r="D1387" s="647" t="s">
        <v>343</v>
      </c>
      <c r="E1387" s="648">
        <v>44.29</v>
      </c>
      <c r="F1387" s="649">
        <v>44.63</v>
      </c>
      <c r="G1387" s="202">
        <f>IF(P.O.!$F$4="DESONERADO",SINAPI!E1387,SINAPI!F1387)</f>
        <v>44.63</v>
      </c>
      <c r="H1387" s="113"/>
      <c r="I1387" s="113"/>
      <c r="K1387" s="131">
        <f t="shared" si="22"/>
        <v>0.99238180596011649</v>
      </c>
      <c r="M1387" s="106"/>
    </row>
    <row r="1388" spans="1:13">
      <c r="A1388" s="645" t="s">
        <v>66</v>
      </c>
      <c r="B1388" s="660">
        <v>92571</v>
      </c>
      <c r="C1388" s="646" t="s">
        <v>1178</v>
      </c>
      <c r="D1388" s="647" t="s">
        <v>343</v>
      </c>
      <c r="E1388" s="648">
        <v>132.80000000000001</v>
      </c>
      <c r="F1388" s="649">
        <v>135.43</v>
      </c>
      <c r="G1388" s="202">
        <f>IF(P.O.!$F$4="DESONERADO",SINAPI!E1388,SINAPI!F1388)</f>
        <v>135.43</v>
      </c>
      <c r="H1388" s="113"/>
      <c r="I1388" s="113"/>
      <c r="K1388" s="131">
        <f t="shared" si="22"/>
        <v>0.98058037362475081</v>
      </c>
      <c r="M1388" s="106"/>
    </row>
    <row r="1389" spans="1:13">
      <c r="A1389" s="645" t="s">
        <v>66</v>
      </c>
      <c r="B1389" s="660">
        <v>92572</v>
      </c>
      <c r="C1389" s="646" t="s">
        <v>1179</v>
      </c>
      <c r="D1389" s="647" t="s">
        <v>343</v>
      </c>
      <c r="E1389" s="648">
        <v>79.78</v>
      </c>
      <c r="F1389" s="649">
        <v>81.11</v>
      </c>
      <c r="G1389" s="202">
        <f>IF(P.O.!$F$4="DESONERADO",SINAPI!E1389,SINAPI!F1389)</f>
        <v>81.11</v>
      </c>
      <c r="H1389" s="113"/>
      <c r="I1389" s="113"/>
      <c r="K1389" s="131">
        <f t="shared" si="22"/>
        <v>0.98360251510294661</v>
      </c>
      <c r="M1389" s="106"/>
    </row>
    <row r="1390" spans="1:13">
      <c r="A1390" s="645" t="s">
        <v>66</v>
      </c>
      <c r="B1390" s="660">
        <v>92573</v>
      </c>
      <c r="C1390" s="646" t="s">
        <v>1180</v>
      </c>
      <c r="D1390" s="647" t="s">
        <v>343</v>
      </c>
      <c r="E1390" s="648">
        <v>47.82</v>
      </c>
      <c r="F1390" s="649">
        <v>48.59</v>
      </c>
      <c r="G1390" s="202">
        <f>IF(P.O.!$F$4="DESONERADO",SINAPI!E1390,SINAPI!F1390)</f>
        <v>48.59</v>
      </c>
      <c r="H1390" s="113"/>
      <c r="I1390" s="113"/>
      <c r="K1390" s="131">
        <f t="shared" si="22"/>
        <v>0.98415311792549898</v>
      </c>
      <c r="M1390" s="106"/>
    </row>
    <row r="1391" spans="1:13">
      <c r="A1391" s="645" t="s">
        <v>66</v>
      </c>
      <c r="B1391" s="660">
        <v>92574</v>
      </c>
      <c r="C1391" s="646" t="s">
        <v>1181</v>
      </c>
      <c r="D1391" s="647" t="s">
        <v>343</v>
      </c>
      <c r="E1391" s="648">
        <v>126.6</v>
      </c>
      <c r="F1391" s="649">
        <v>128.41</v>
      </c>
      <c r="G1391" s="202">
        <f>IF(P.O.!$F$4="DESONERADO",SINAPI!E1391,SINAPI!F1391)</f>
        <v>128.41</v>
      </c>
      <c r="H1391" s="113"/>
      <c r="I1391" s="113"/>
      <c r="K1391" s="131">
        <f t="shared" si="22"/>
        <v>0.98590452456973754</v>
      </c>
      <c r="M1391" s="106"/>
    </row>
    <row r="1392" spans="1:13">
      <c r="A1392" s="645" t="s">
        <v>66</v>
      </c>
      <c r="B1392" s="660">
        <v>92575</v>
      </c>
      <c r="C1392" s="646" t="s">
        <v>1182</v>
      </c>
      <c r="D1392" s="647" t="s">
        <v>343</v>
      </c>
      <c r="E1392" s="648">
        <v>63.8</v>
      </c>
      <c r="F1392" s="649">
        <v>64.5</v>
      </c>
      <c r="G1392" s="202">
        <f>IF(P.O.!$F$4="DESONERADO",SINAPI!E1392,SINAPI!F1392)</f>
        <v>64.5</v>
      </c>
      <c r="H1392" s="113"/>
      <c r="I1392" s="113"/>
      <c r="K1392" s="131">
        <f t="shared" si="22"/>
        <v>0.98914728682170538</v>
      </c>
      <c r="M1392" s="106"/>
    </row>
    <row r="1393" spans="1:13">
      <c r="A1393" s="645" t="s">
        <v>66</v>
      </c>
      <c r="B1393" s="660">
        <v>92576</v>
      </c>
      <c r="C1393" s="646" t="s">
        <v>1183</v>
      </c>
      <c r="D1393" s="647" t="s">
        <v>343</v>
      </c>
      <c r="E1393" s="648">
        <v>35.200000000000003</v>
      </c>
      <c r="F1393" s="649">
        <v>35.47</v>
      </c>
      <c r="G1393" s="202">
        <f>IF(P.O.!$F$4="DESONERADO",SINAPI!E1393,SINAPI!F1393)</f>
        <v>35.47</v>
      </c>
      <c r="H1393" s="113"/>
      <c r="I1393" s="113"/>
      <c r="K1393" s="131">
        <f t="shared" si="22"/>
        <v>0.99238793346490006</v>
      </c>
      <c r="M1393" s="106"/>
    </row>
    <row r="1394" spans="1:13">
      <c r="A1394" s="645" t="s">
        <v>66</v>
      </c>
      <c r="B1394" s="660">
        <v>92577</v>
      </c>
      <c r="C1394" s="646" t="s">
        <v>1184</v>
      </c>
      <c r="D1394" s="647" t="s">
        <v>343</v>
      </c>
      <c r="E1394" s="648">
        <v>135.27000000000001</v>
      </c>
      <c r="F1394" s="649">
        <v>138.02000000000001</v>
      </c>
      <c r="G1394" s="202">
        <f>IF(P.O.!$F$4="DESONERADO",SINAPI!E1394,SINAPI!F1394)</f>
        <v>138.02000000000001</v>
      </c>
      <c r="H1394" s="113"/>
      <c r="I1394" s="113"/>
      <c r="K1394" s="131">
        <f t="shared" si="22"/>
        <v>0.98007535139834812</v>
      </c>
      <c r="M1394" s="106"/>
    </row>
    <row r="1395" spans="1:13">
      <c r="A1395" s="645" t="s">
        <v>66</v>
      </c>
      <c r="B1395" s="660">
        <v>92578</v>
      </c>
      <c r="C1395" s="646" t="s">
        <v>1185</v>
      </c>
      <c r="D1395" s="647" t="s">
        <v>343</v>
      </c>
      <c r="E1395" s="648">
        <v>68.63</v>
      </c>
      <c r="F1395" s="649">
        <v>69.89</v>
      </c>
      <c r="G1395" s="202">
        <f>IF(P.O.!$F$4="DESONERADO",SINAPI!E1395,SINAPI!F1395)</f>
        <v>69.89</v>
      </c>
      <c r="H1395" s="113"/>
      <c r="I1395" s="113"/>
      <c r="K1395" s="131">
        <f t="shared" si="22"/>
        <v>0.9819716697667763</v>
      </c>
      <c r="M1395" s="106"/>
    </row>
    <row r="1396" spans="1:13">
      <c r="A1396" s="645" t="s">
        <v>66</v>
      </c>
      <c r="B1396" s="660">
        <v>92579</v>
      </c>
      <c r="C1396" s="646" t="s">
        <v>1186</v>
      </c>
      <c r="D1396" s="647" t="s">
        <v>343</v>
      </c>
      <c r="E1396" s="648">
        <v>38.01</v>
      </c>
      <c r="F1396" s="649">
        <v>38.619999999999997</v>
      </c>
      <c r="G1396" s="202">
        <f>IF(P.O.!$F$4="DESONERADO",SINAPI!E1396,SINAPI!F1396)</f>
        <v>38.619999999999997</v>
      </c>
      <c r="H1396" s="113"/>
      <c r="I1396" s="113"/>
      <c r="K1396" s="131">
        <f t="shared" si="22"/>
        <v>0.9842050750906266</v>
      </c>
      <c r="M1396" s="106"/>
    </row>
    <row r="1397" spans="1:13">
      <c r="A1397" s="645" t="s">
        <v>66</v>
      </c>
      <c r="B1397" s="660">
        <v>92580</v>
      </c>
      <c r="C1397" s="646" t="s">
        <v>1187</v>
      </c>
      <c r="D1397" s="647" t="s">
        <v>343</v>
      </c>
      <c r="E1397" s="648">
        <v>47.06</v>
      </c>
      <c r="F1397" s="649">
        <v>48.05</v>
      </c>
      <c r="G1397" s="202">
        <f>IF(P.O.!$F$4="DESONERADO",SINAPI!E1397,SINAPI!F1397)</f>
        <v>48.05</v>
      </c>
      <c r="H1397" s="113"/>
      <c r="I1397" s="113"/>
      <c r="K1397" s="131">
        <f t="shared" si="22"/>
        <v>0.97939646201873054</v>
      </c>
      <c r="M1397" s="106"/>
    </row>
    <row r="1398" spans="1:13">
      <c r="A1398" s="645" t="s">
        <v>66</v>
      </c>
      <c r="B1398" s="660">
        <v>92581</v>
      </c>
      <c r="C1398" s="646" t="s">
        <v>1188</v>
      </c>
      <c r="D1398" s="647" t="s">
        <v>343</v>
      </c>
      <c r="E1398" s="648">
        <v>49.01</v>
      </c>
      <c r="F1398" s="649">
        <v>49.89</v>
      </c>
      <c r="G1398" s="202">
        <f>IF(P.O.!$F$4="DESONERADO",SINAPI!E1398,SINAPI!F1398)</f>
        <v>49.89</v>
      </c>
      <c r="H1398" s="113"/>
      <c r="I1398" s="113"/>
      <c r="K1398" s="131">
        <f t="shared" si="22"/>
        <v>0.98236119462818194</v>
      </c>
      <c r="M1398" s="106"/>
    </row>
    <row r="1399" spans="1:13">
      <c r="A1399" s="645" t="s">
        <v>66</v>
      </c>
      <c r="B1399" s="660">
        <v>92582</v>
      </c>
      <c r="C1399" s="646" t="s">
        <v>1189</v>
      </c>
      <c r="D1399" s="647" t="s">
        <v>159</v>
      </c>
      <c r="E1399" s="648">
        <v>699.12</v>
      </c>
      <c r="F1399" s="649">
        <v>717.53</v>
      </c>
      <c r="G1399" s="202">
        <f>IF(P.O.!$F$4="DESONERADO",SINAPI!E1399,SINAPI!F1399)</f>
        <v>717.53</v>
      </c>
      <c r="H1399" s="113"/>
      <c r="I1399" s="113"/>
      <c r="K1399" s="131">
        <f t="shared" si="22"/>
        <v>0.97434253620057698</v>
      </c>
      <c r="M1399" s="106"/>
    </row>
    <row r="1400" spans="1:13">
      <c r="A1400" s="645" t="s">
        <v>66</v>
      </c>
      <c r="B1400" s="660">
        <v>92584</v>
      </c>
      <c r="C1400" s="646" t="s">
        <v>1190</v>
      </c>
      <c r="D1400" s="647" t="s">
        <v>159</v>
      </c>
      <c r="E1400" s="648">
        <v>815.18</v>
      </c>
      <c r="F1400" s="649">
        <v>833.59</v>
      </c>
      <c r="G1400" s="202">
        <f>IF(P.O.!$F$4="DESONERADO",SINAPI!E1400,SINAPI!F1400)</f>
        <v>833.59</v>
      </c>
      <c r="H1400" s="113"/>
      <c r="I1400" s="113"/>
      <c r="K1400" s="131">
        <f t="shared" si="22"/>
        <v>0.97791480224090965</v>
      </c>
      <c r="M1400" s="106"/>
    </row>
    <row r="1401" spans="1:13">
      <c r="A1401" s="645" t="s">
        <v>66</v>
      </c>
      <c r="B1401" s="660">
        <v>92586</v>
      </c>
      <c r="C1401" s="646" t="s">
        <v>1191</v>
      </c>
      <c r="D1401" s="647" t="s">
        <v>159</v>
      </c>
      <c r="E1401" s="648">
        <v>931.23</v>
      </c>
      <c r="F1401" s="649">
        <v>949.64</v>
      </c>
      <c r="G1401" s="202">
        <f>IF(P.O.!$F$4="DESONERADO",SINAPI!E1401,SINAPI!F1401)</f>
        <v>949.64</v>
      </c>
      <c r="H1401" s="113"/>
      <c r="I1401" s="113"/>
      <c r="K1401" s="131">
        <f t="shared" si="22"/>
        <v>0.98061370624657773</v>
      </c>
      <c r="M1401" s="106"/>
    </row>
    <row r="1402" spans="1:13">
      <c r="A1402" s="645" t="s">
        <v>66</v>
      </c>
      <c r="B1402" s="660">
        <v>92588</v>
      </c>
      <c r="C1402" s="646" t="s">
        <v>1192</v>
      </c>
      <c r="D1402" s="647" t="s">
        <v>159</v>
      </c>
      <c r="E1402" s="648">
        <v>1173</v>
      </c>
      <c r="F1402" s="650">
        <v>1199.82</v>
      </c>
      <c r="G1402" s="202">
        <f>IF(P.O.!$F$4="DESONERADO",SINAPI!E1402,SINAPI!F1402)</f>
        <v>1199.82</v>
      </c>
      <c r="H1402" s="113"/>
      <c r="I1402" s="113"/>
      <c r="K1402" s="131">
        <f t="shared" si="22"/>
        <v>0.97764664699704962</v>
      </c>
      <c r="M1402" s="106"/>
    </row>
    <row r="1403" spans="1:13">
      <c r="A1403" s="645" t="s">
        <v>66</v>
      </c>
      <c r="B1403" s="660">
        <v>92590</v>
      </c>
      <c r="C1403" s="646" t="s">
        <v>1193</v>
      </c>
      <c r="D1403" s="647" t="s">
        <v>159</v>
      </c>
      <c r="E1403" s="648">
        <v>1289.05</v>
      </c>
      <c r="F1403" s="650">
        <v>1315.87</v>
      </c>
      <c r="G1403" s="202">
        <f>IF(P.O.!$F$4="DESONERADO",SINAPI!E1403,SINAPI!F1403)</f>
        <v>1315.87</v>
      </c>
      <c r="H1403" s="113"/>
      <c r="I1403" s="113"/>
      <c r="K1403" s="131">
        <f t="shared" si="22"/>
        <v>0.97961804737550062</v>
      </c>
      <c r="M1403" s="106"/>
    </row>
    <row r="1404" spans="1:13">
      <c r="A1404" s="645" t="s">
        <v>66</v>
      </c>
      <c r="B1404" s="660">
        <v>92592</v>
      </c>
      <c r="C1404" s="646" t="s">
        <v>1194</v>
      </c>
      <c r="D1404" s="647" t="s">
        <v>159</v>
      </c>
      <c r="E1404" s="648">
        <v>1447.49</v>
      </c>
      <c r="F1404" s="650">
        <v>1479.94</v>
      </c>
      <c r="G1404" s="202">
        <f>IF(P.O.!$F$4="DESONERADO",SINAPI!E1404,SINAPI!F1404)</f>
        <v>1479.94</v>
      </c>
      <c r="H1404" s="113"/>
      <c r="I1404" s="113"/>
      <c r="K1404" s="131">
        <f t="shared" si="22"/>
        <v>0.97807343540954361</v>
      </c>
      <c r="M1404" s="106"/>
    </row>
    <row r="1405" spans="1:13">
      <c r="A1405" s="645" t="s">
        <v>66</v>
      </c>
      <c r="B1405" s="660">
        <v>92594</v>
      </c>
      <c r="C1405" s="646" t="s">
        <v>1196</v>
      </c>
      <c r="D1405" s="647" t="s">
        <v>159</v>
      </c>
      <c r="E1405" s="648">
        <v>1675.64</v>
      </c>
      <c r="F1405" s="650">
        <v>1710.8</v>
      </c>
      <c r="G1405" s="202">
        <f>IF(P.O.!$F$4="DESONERADO",SINAPI!E1405,SINAPI!F1405)</f>
        <v>1710.8</v>
      </c>
      <c r="H1405" s="113"/>
      <c r="I1405" s="113"/>
      <c r="K1405" s="131">
        <f t="shared" si="22"/>
        <v>0.97944821136310511</v>
      </c>
      <c r="M1405" s="106"/>
    </row>
    <row r="1406" spans="1:13">
      <c r="A1406" s="645" t="s">
        <v>66</v>
      </c>
      <c r="B1406" s="660">
        <v>92596</v>
      </c>
      <c r="C1406" s="646" t="s">
        <v>1197</v>
      </c>
      <c r="D1406" s="647" t="s">
        <v>159</v>
      </c>
      <c r="E1406" s="648">
        <v>1864.84</v>
      </c>
      <c r="F1406" s="650">
        <v>1909.06</v>
      </c>
      <c r="G1406" s="202">
        <f>IF(P.O.!$F$4="DESONERADO",SINAPI!E1406,SINAPI!F1406)</f>
        <v>1909.06</v>
      </c>
      <c r="H1406" s="113"/>
      <c r="I1406" s="113"/>
      <c r="K1406" s="131">
        <f t="shared" si="22"/>
        <v>0.97683676783338391</v>
      </c>
      <c r="M1406" s="106"/>
    </row>
    <row r="1407" spans="1:13">
      <c r="A1407" s="645" t="s">
        <v>66</v>
      </c>
      <c r="B1407" s="660">
        <v>92598</v>
      </c>
      <c r="C1407" s="646" t="s">
        <v>1198</v>
      </c>
      <c r="D1407" s="647" t="s">
        <v>159</v>
      </c>
      <c r="E1407" s="648">
        <v>1980.89</v>
      </c>
      <c r="F1407" s="650">
        <v>2025.11</v>
      </c>
      <c r="G1407" s="202">
        <f>IF(P.O.!$F$4="DESONERADO",SINAPI!E1407,SINAPI!F1407)</f>
        <v>2025.11</v>
      </c>
      <c r="H1407" s="113"/>
      <c r="I1407" s="113"/>
      <c r="K1407" s="131">
        <f t="shared" si="22"/>
        <v>0.9781641491079498</v>
      </c>
      <c r="M1407" s="106"/>
    </row>
    <row r="1408" spans="1:13">
      <c r="A1408" s="645" t="s">
        <v>66</v>
      </c>
      <c r="B1408" s="660">
        <v>92600</v>
      </c>
      <c r="C1408" s="646" t="s">
        <v>1199</v>
      </c>
      <c r="D1408" s="647" t="s">
        <v>159</v>
      </c>
      <c r="E1408" s="648">
        <v>2126.3000000000002</v>
      </c>
      <c r="F1408" s="650">
        <v>2170.52</v>
      </c>
      <c r="G1408" s="202">
        <f>IF(P.O.!$F$4="DESONERADO",SINAPI!E1408,SINAPI!F1408)</f>
        <v>2170.52</v>
      </c>
      <c r="H1408" s="113"/>
      <c r="I1408" s="113"/>
      <c r="K1408" s="131">
        <f t="shared" si="22"/>
        <v>0.97962700182444773</v>
      </c>
      <c r="M1408" s="106"/>
    </row>
    <row r="1409" spans="1:13">
      <c r="A1409" s="645" t="s">
        <v>66</v>
      </c>
      <c r="B1409" s="660">
        <v>92602</v>
      </c>
      <c r="C1409" s="646" t="s">
        <v>12462</v>
      </c>
      <c r="D1409" s="647" t="s">
        <v>159</v>
      </c>
      <c r="E1409" s="648">
        <v>699.12</v>
      </c>
      <c r="F1409" s="649">
        <v>717.53</v>
      </c>
      <c r="G1409" s="202">
        <f>IF(P.O.!$F$4="DESONERADO",SINAPI!E1409,SINAPI!F1409)</f>
        <v>717.53</v>
      </c>
      <c r="H1409" s="113"/>
      <c r="I1409" s="113"/>
      <c r="K1409" s="131">
        <f t="shared" si="22"/>
        <v>0.97434253620057698</v>
      </c>
      <c r="M1409" s="106"/>
    </row>
    <row r="1410" spans="1:13">
      <c r="A1410" s="645" t="s">
        <v>66</v>
      </c>
      <c r="B1410" s="660">
        <v>92604</v>
      </c>
      <c r="C1410" s="646" t="s">
        <v>1200</v>
      </c>
      <c r="D1410" s="647" t="s">
        <v>159</v>
      </c>
      <c r="E1410" s="648">
        <v>785.82</v>
      </c>
      <c r="F1410" s="649">
        <v>804.23</v>
      </c>
      <c r="G1410" s="202">
        <f>IF(P.O.!$F$4="DESONERADO",SINAPI!E1410,SINAPI!F1410)</f>
        <v>804.23</v>
      </c>
      <c r="H1410" s="113"/>
      <c r="I1410" s="113"/>
      <c r="K1410" s="131">
        <f t="shared" si="22"/>
        <v>0.9771085386021412</v>
      </c>
      <c r="M1410" s="106"/>
    </row>
    <row r="1411" spans="1:13">
      <c r="A1411" s="645" t="s">
        <v>66</v>
      </c>
      <c r="B1411" s="660">
        <v>92606</v>
      </c>
      <c r="C1411" s="646" t="s">
        <v>1201</v>
      </c>
      <c r="D1411" s="647" t="s">
        <v>159</v>
      </c>
      <c r="E1411" s="648">
        <v>901.88</v>
      </c>
      <c r="F1411" s="649">
        <v>920.29</v>
      </c>
      <c r="G1411" s="202">
        <f>IF(P.O.!$F$4="DESONERADO",SINAPI!E1411,SINAPI!F1411)</f>
        <v>920.29</v>
      </c>
      <c r="H1411" s="113"/>
      <c r="I1411" s="113"/>
      <c r="K1411" s="131">
        <f t="shared" si="22"/>
        <v>0.97999543622119123</v>
      </c>
      <c r="M1411" s="106"/>
    </row>
    <row r="1412" spans="1:13">
      <c r="A1412" s="645" t="s">
        <v>66</v>
      </c>
      <c r="B1412" s="660">
        <v>92608</v>
      </c>
      <c r="C1412" s="646" t="s">
        <v>1202</v>
      </c>
      <c r="D1412" s="647" t="s">
        <v>159</v>
      </c>
      <c r="E1412" s="648">
        <v>1114.29</v>
      </c>
      <c r="F1412" s="650">
        <v>1141.1099999999999</v>
      </c>
      <c r="G1412" s="202">
        <f>IF(P.O.!$F$4="DESONERADO",SINAPI!E1412,SINAPI!F1412)</f>
        <v>1141.1099999999999</v>
      </c>
      <c r="H1412" s="113"/>
      <c r="I1412" s="113"/>
      <c r="K1412" s="131">
        <f t="shared" si="22"/>
        <v>0.97649656913005767</v>
      </c>
      <c r="M1412" s="106"/>
    </row>
    <row r="1413" spans="1:13">
      <c r="A1413" s="645" t="s">
        <v>66</v>
      </c>
      <c r="B1413" s="660">
        <v>92610</v>
      </c>
      <c r="C1413" s="646" t="s">
        <v>1203</v>
      </c>
      <c r="D1413" s="647" t="s">
        <v>159</v>
      </c>
      <c r="E1413" s="648">
        <v>1230.3499999999999</v>
      </c>
      <c r="F1413" s="650">
        <v>1257.17</v>
      </c>
      <c r="G1413" s="202">
        <f>IF(P.O.!$F$4="DESONERADO",SINAPI!E1413,SINAPI!F1413)</f>
        <v>1257.17</v>
      </c>
      <c r="H1413" s="113"/>
      <c r="I1413" s="113"/>
      <c r="K1413" s="131">
        <f t="shared" si="22"/>
        <v>0.97866636970338128</v>
      </c>
      <c r="M1413" s="106"/>
    </row>
    <row r="1414" spans="1:13">
      <c r="A1414" s="645" t="s">
        <v>66</v>
      </c>
      <c r="B1414" s="660">
        <v>92612</v>
      </c>
      <c r="C1414" s="646" t="s">
        <v>1204</v>
      </c>
      <c r="D1414" s="647" t="s">
        <v>159</v>
      </c>
      <c r="E1414" s="648">
        <v>1388.78</v>
      </c>
      <c r="F1414" s="650">
        <v>1421.23</v>
      </c>
      <c r="G1414" s="202">
        <f>IF(P.O.!$F$4="DESONERADO",SINAPI!E1414,SINAPI!F1414)</f>
        <v>1421.23</v>
      </c>
      <c r="H1414" s="113"/>
      <c r="I1414" s="113"/>
      <c r="K1414" s="131">
        <f t="shared" si="22"/>
        <v>0.977167664628526</v>
      </c>
      <c r="M1414" s="106"/>
    </row>
    <row r="1415" spans="1:13">
      <c r="A1415" s="645" t="s">
        <v>66</v>
      </c>
      <c r="B1415" s="660">
        <v>92614</v>
      </c>
      <c r="C1415" s="646" t="s">
        <v>1205</v>
      </c>
      <c r="D1415" s="647" t="s">
        <v>159</v>
      </c>
      <c r="E1415" s="648">
        <v>1558.23</v>
      </c>
      <c r="F1415" s="650">
        <v>1593.39</v>
      </c>
      <c r="G1415" s="202">
        <f>IF(P.O.!$F$4="DESONERADO",SINAPI!E1415,SINAPI!F1415)</f>
        <v>1593.39</v>
      </c>
      <c r="H1415" s="113"/>
      <c r="I1415" s="113"/>
      <c r="K1415" s="131">
        <f t="shared" si="22"/>
        <v>0.97793383917308374</v>
      </c>
      <c r="M1415" s="106"/>
    </row>
    <row r="1416" spans="1:13">
      <c r="A1416" s="645" t="s">
        <v>66</v>
      </c>
      <c r="B1416" s="660">
        <v>92616</v>
      </c>
      <c r="C1416" s="646" t="s">
        <v>1206</v>
      </c>
      <c r="D1416" s="647" t="s">
        <v>159</v>
      </c>
      <c r="E1416" s="648">
        <v>1776.78</v>
      </c>
      <c r="F1416" s="650">
        <v>1821</v>
      </c>
      <c r="G1416" s="202">
        <f>IF(P.O.!$F$4="DESONERADO",SINAPI!E1416,SINAPI!F1416)</f>
        <v>1821</v>
      </c>
      <c r="H1416" s="113"/>
      <c r="I1416" s="113"/>
      <c r="K1416" s="131">
        <f t="shared" si="22"/>
        <v>0.97571663920922569</v>
      </c>
      <c r="M1416" s="106"/>
    </row>
    <row r="1417" spans="1:13">
      <c r="A1417" s="645" t="s">
        <v>66</v>
      </c>
      <c r="B1417" s="660">
        <v>92618</v>
      </c>
      <c r="C1417" s="646" t="s">
        <v>1207</v>
      </c>
      <c r="D1417" s="647" t="s">
        <v>159</v>
      </c>
      <c r="E1417" s="648">
        <v>1892.83</v>
      </c>
      <c r="F1417" s="650">
        <v>1937.05</v>
      </c>
      <c r="G1417" s="202">
        <f>IF(P.O.!$F$4="DESONERADO",SINAPI!E1417,SINAPI!F1417)</f>
        <v>1937.05</v>
      </c>
      <c r="H1417" s="113"/>
      <c r="I1417" s="113"/>
      <c r="K1417" s="131">
        <f t="shared" si="22"/>
        <v>0.97717147208383881</v>
      </c>
      <c r="M1417" s="106"/>
    </row>
    <row r="1418" spans="1:13">
      <c r="A1418" s="645" t="s">
        <v>66</v>
      </c>
      <c r="B1418" s="660">
        <v>92620</v>
      </c>
      <c r="C1418" s="646" t="s">
        <v>1208</v>
      </c>
      <c r="D1418" s="647" t="s">
        <v>159</v>
      </c>
      <c r="E1418" s="648">
        <v>2008.88</v>
      </c>
      <c r="F1418" s="650">
        <v>2053.1</v>
      </c>
      <c r="G1418" s="202">
        <f>IF(P.O.!$F$4="DESONERADO",SINAPI!E1418,SINAPI!F1418)</f>
        <v>2053.1</v>
      </c>
      <c r="H1418" s="113"/>
      <c r="I1418" s="113"/>
      <c r="K1418" s="131">
        <f t="shared" si="22"/>
        <v>0.97846183819589894</v>
      </c>
      <c r="M1418" s="106"/>
    </row>
    <row r="1419" spans="1:13">
      <c r="A1419" s="645" t="s">
        <v>66</v>
      </c>
      <c r="B1419" s="660">
        <v>100357</v>
      </c>
      <c r="C1419" s="646" t="s">
        <v>1209</v>
      </c>
      <c r="D1419" s="647" t="s">
        <v>159</v>
      </c>
      <c r="E1419" s="648">
        <v>1055.9100000000001</v>
      </c>
      <c r="F1419" s="650">
        <v>1095.27</v>
      </c>
      <c r="G1419" s="202">
        <f>IF(P.O.!$F$4="DESONERADO",SINAPI!E1419,SINAPI!F1419)</f>
        <v>1095.27</v>
      </c>
      <c r="H1419" s="113"/>
      <c r="I1419" s="113"/>
      <c r="K1419" s="131">
        <f t="shared" si="22"/>
        <v>0.96406365553699092</v>
      </c>
      <c r="M1419" s="106"/>
    </row>
    <row r="1420" spans="1:13">
      <c r="A1420" s="645" t="s">
        <v>66</v>
      </c>
      <c r="B1420" s="660">
        <v>100358</v>
      </c>
      <c r="C1420" s="646" t="s">
        <v>1210</v>
      </c>
      <c r="D1420" s="647" t="s">
        <v>159</v>
      </c>
      <c r="E1420" s="648">
        <v>1406.52</v>
      </c>
      <c r="F1420" s="650">
        <v>1470.84</v>
      </c>
      <c r="G1420" s="202">
        <f>IF(P.O.!$F$4="DESONERADO",SINAPI!E1420,SINAPI!F1420)</f>
        <v>1470.84</v>
      </c>
      <c r="H1420" s="113"/>
      <c r="I1420" s="113"/>
      <c r="K1420" s="131">
        <f t="shared" si="22"/>
        <v>0.9562698865954149</v>
      </c>
      <c r="M1420" s="106"/>
    </row>
    <row r="1421" spans="1:13">
      <c r="A1421" s="645" t="s">
        <v>66</v>
      </c>
      <c r="B1421" s="660">
        <v>100359</v>
      </c>
      <c r="C1421" s="646" t="s">
        <v>1211</v>
      </c>
      <c r="D1421" s="647" t="s">
        <v>159</v>
      </c>
      <c r="E1421" s="648">
        <v>1487.2</v>
      </c>
      <c r="F1421" s="650">
        <v>1551.52</v>
      </c>
      <c r="G1421" s="202">
        <f>IF(P.O.!$F$4="DESONERADO",SINAPI!E1421,SINAPI!F1421)</f>
        <v>1551.52</v>
      </c>
      <c r="H1421" s="113"/>
      <c r="I1421" s="113"/>
      <c r="K1421" s="131">
        <f t="shared" si="22"/>
        <v>0.95854387955037645</v>
      </c>
      <c r="M1421" s="106"/>
    </row>
    <row r="1422" spans="1:13">
      <c r="A1422" s="645" t="s">
        <v>66</v>
      </c>
      <c r="B1422" s="660">
        <v>100360</v>
      </c>
      <c r="C1422" s="646" t="s">
        <v>1212</v>
      </c>
      <c r="D1422" s="647" t="s">
        <v>159</v>
      </c>
      <c r="E1422" s="648">
        <v>1651.24</v>
      </c>
      <c r="F1422" s="650">
        <v>1722.21</v>
      </c>
      <c r="G1422" s="202">
        <f>IF(P.O.!$F$4="DESONERADO",SINAPI!E1422,SINAPI!F1422)</f>
        <v>1722.21</v>
      </c>
      <c r="H1422" s="113"/>
      <c r="I1422" s="113"/>
      <c r="K1422" s="131">
        <f t="shared" si="22"/>
        <v>0.95879132045453219</v>
      </c>
      <c r="M1422" s="106"/>
    </row>
    <row r="1423" spans="1:13">
      <c r="A1423" s="645" t="s">
        <v>66</v>
      </c>
      <c r="B1423" s="660">
        <v>100361</v>
      </c>
      <c r="C1423" s="646" t="s">
        <v>1213</v>
      </c>
      <c r="D1423" s="647" t="s">
        <v>159</v>
      </c>
      <c r="E1423" s="648">
        <v>2036.45</v>
      </c>
      <c r="F1423" s="650">
        <v>2132.36</v>
      </c>
      <c r="G1423" s="202">
        <f>IF(P.O.!$F$4="DESONERADO",SINAPI!E1423,SINAPI!F1423)</f>
        <v>2132.36</v>
      </c>
      <c r="H1423" s="113"/>
      <c r="I1423" s="113"/>
      <c r="K1423" s="131">
        <f t="shared" ref="K1423:K1486" si="23">E1423/F1423</f>
        <v>0.95502166613517414</v>
      </c>
      <c r="M1423" s="106"/>
    </row>
    <row r="1424" spans="1:13">
      <c r="A1424" s="645" t="s">
        <v>66</v>
      </c>
      <c r="B1424" s="660">
        <v>100362</v>
      </c>
      <c r="C1424" s="646" t="s">
        <v>1214</v>
      </c>
      <c r="D1424" s="647" t="s">
        <v>159</v>
      </c>
      <c r="E1424" s="648">
        <v>2780.72</v>
      </c>
      <c r="F1424" s="650">
        <v>2883.08</v>
      </c>
      <c r="G1424" s="202">
        <f>IF(P.O.!$F$4="DESONERADO",SINAPI!E1424,SINAPI!F1424)</f>
        <v>2883.08</v>
      </c>
      <c r="H1424" s="113"/>
      <c r="I1424" s="113"/>
      <c r="K1424" s="131">
        <f t="shared" si="23"/>
        <v>0.96449630256531205</v>
      </c>
      <c r="M1424" s="106"/>
    </row>
    <row r="1425" spans="1:13">
      <c r="A1425" s="645" t="s">
        <v>66</v>
      </c>
      <c r="B1425" s="660">
        <v>100363</v>
      </c>
      <c r="C1425" s="646" t="s">
        <v>1215</v>
      </c>
      <c r="D1425" s="647" t="s">
        <v>159</v>
      </c>
      <c r="E1425" s="648">
        <v>2878.62</v>
      </c>
      <c r="F1425" s="650">
        <v>2980.98</v>
      </c>
      <c r="G1425" s="202">
        <f>IF(P.O.!$F$4="DESONERADO",SINAPI!E1425,SINAPI!F1425)</f>
        <v>2980.98</v>
      </c>
      <c r="H1425" s="113"/>
      <c r="I1425" s="113"/>
      <c r="K1425" s="131">
        <f t="shared" si="23"/>
        <v>0.96566229897550471</v>
      </c>
      <c r="M1425" s="106"/>
    </row>
    <row r="1426" spans="1:13">
      <c r="A1426" s="645" t="s">
        <v>66</v>
      </c>
      <c r="B1426" s="660">
        <v>100364</v>
      </c>
      <c r="C1426" s="646" t="s">
        <v>1216</v>
      </c>
      <c r="D1426" s="647" t="s">
        <v>159</v>
      </c>
      <c r="E1426" s="648">
        <v>3120.34</v>
      </c>
      <c r="F1426" s="650">
        <v>3233.09</v>
      </c>
      <c r="G1426" s="202">
        <f>IF(P.O.!$F$4="DESONERADO",SINAPI!E1426,SINAPI!F1426)</f>
        <v>3233.09</v>
      </c>
      <c r="H1426" s="113"/>
      <c r="I1426" s="113"/>
      <c r="K1426" s="131">
        <f t="shared" si="23"/>
        <v>0.96512624145940884</v>
      </c>
      <c r="M1426" s="106"/>
    </row>
    <row r="1427" spans="1:13">
      <c r="A1427" s="645" t="s">
        <v>66</v>
      </c>
      <c r="B1427" s="660">
        <v>100365</v>
      </c>
      <c r="C1427" s="646" t="s">
        <v>1217</v>
      </c>
      <c r="D1427" s="647" t="s">
        <v>159</v>
      </c>
      <c r="E1427" s="648">
        <v>3564.71</v>
      </c>
      <c r="F1427" s="650">
        <v>3702.42</v>
      </c>
      <c r="G1427" s="202">
        <f>IF(P.O.!$F$4="DESONERADO",SINAPI!E1427,SINAPI!F1427)</f>
        <v>3702.42</v>
      </c>
      <c r="H1427" s="113"/>
      <c r="I1427" s="113"/>
      <c r="K1427" s="131">
        <f t="shared" si="23"/>
        <v>0.96280540835453565</v>
      </c>
      <c r="M1427" s="106"/>
    </row>
    <row r="1428" spans="1:13">
      <c r="A1428" s="645" t="s">
        <v>66</v>
      </c>
      <c r="B1428" s="660">
        <v>100366</v>
      </c>
      <c r="C1428" s="646" t="s">
        <v>1218</v>
      </c>
      <c r="D1428" s="647" t="s">
        <v>159</v>
      </c>
      <c r="E1428" s="648">
        <v>3830.04</v>
      </c>
      <c r="F1428" s="650">
        <v>3967.75</v>
      </c>
      <c r="G1428" s="202">
        <f>IF(P.O.!$F$4="DESONERADO",SINAPI!E1428,SINAPI!F1428)</f>
        <v>3967.75</v>
      </c>
      <c r="H1428" s="113"/>
      <c r="I1428" s="113"/>
      <c r="K1428" s="131">
        <f t="shared" si="23"/>
        <v>0.96529267216936554</v>
      </c>
      <c r="M1428" s="106"/>
    </row>
    <row r="1429" spans="1:13">
      <c r="A1429" s="645" t="s">
        <v>66</v>
      </c>
      <c r="B1429" s="660">
        <v>100367</v>
      </c>
      <c r="C1429" s="646" t="s">
        <v>1219</v>
      </c>
      <c r="D1429" s="647" t="s">
        <v>159</v>
      </c>
      <c r="E1429" s="648">
        <v>1024.71</v>
      </c>
      <c r="F1429" s="650">
        <v>1064.07</v>
      </c>
      <c r="G1429" s="202">
        <f>IF(P.O.!$F$4="DESONERADO",SINAPI!E1429,SINAPI!F1429)</f>
        <v>1064.07</v>
      </c>
      <c r="H1429" s="113"/>
      <c r="I1429" s="113"/>
      <c r="K1429" s="131">
        <f t="shared" si="23"/>
        <v>0.96300995235275888</v>
      </c>
      <c r="M1429" s="106"/>
    </row>
    <row r="1430" spans="1:13">
      <c r="A1430" s="645" t="s">
        <v>66</v>
      </c>
      <c r="B1430" s="660">
        <v>100368</v>
      </c>
      <c r="C1430" s="646" t="s">
        <v>1220</v>
      </c>
      <c r="D1430" s="647" t="s">
        <v>159</v>
      </c>
      <c r="E1430" s="648">
        <v>1368.04</v>
      </c>
      <c r="F1430" s="650">
        <v>1432.36</v>
      </c>
      <c r="G1430" s="202">
        <f>IF(P.O.!$F$4="DESONERADO",SINAPI!E1430,SINAPI!F1430)</f>
        <v>1432.36</v>
      </c>
      <c r="H1430" s="113"/>
      <c r="I1430" s="113"/>
      <c r="K1430" s="131">
        <f t="shared" si="23"/>
        <v>0.95509508782708263</v>
      </c>
      <c r="M1430" s="106"/>
    </row>
    <row r="1431" spans="1:13">
      <c r="A1431" s="645" t="s">
        <v>66</v>
      </c>
      <c r="B1431" s="660">
        <v>100369</v>
      </c>
      <c r="C1431" s="646" t="s">
        <v>1221</v>
      </c>
      <c r="D1431" s="647" t="s">
        <v>159</v>
      </c>
      <c r="E1431" s="648">
        <v>1448.73</v>
      </c>
      <c r="F1431" s="650">
        <v>1513.05</v>
      </c>
      <c r="G1431" s="202">
        <f>IF(P.O.!$F$4="DESONERADO",SINAPI!E1431,SINAPI!F1431)</f>
        <v>1513.05</v>
      </c>
      <c r="H1431" s="113"/>
      <c r="I1431" s="113"/>
      <c r="K1431" s="131">
        <f t="shared" si="23"/>
        <v>0.95748983840586899</v>
      </c>
      <c r="M1431" s="106"/>
    </row>
    <row r="1432" spans="1:13">
      <c r="A1432" s="645" t="s">
        <v>66</v>
      </c>
      <c r="B1432" s="660">
        <v>100370</v>
      </c>
      <c r="C1432" s="646" t="s">
        <v>1222</v>
      </c>
      <c r="D1432" s="647" t="s">
        <v>159</v>
      </c>
      <c r="E1432" s="648">
        <v>1732</v>
      </c>
      <c r="F1432" s="650">
        <v>1802.97</v>
      </c>
      <c r="G1432" s="202">
        <f>IF(P.O.!$F$4="DESONERADO",SINAPI!E1432,SINAPI!F1432)</f>
        <v>1802.97</v>
      </c>
      <c r="H1432" s="113"/>
      <c r="I1432" s="113"/>
      <c r="K1432" s="131">
        <f t="shared" si="23"/>
        <v>0.96063717089025324</v>
      </c>
      <c r="M1432" s="106"/>
    </row>
    <row r="1433" spans="1:13">
      <c r="A1433" s="645" t="s">
        <v>66</v>
      </c>
      <c r="B1433" s="660">
        <v>100371</v>
      </c>
      <c r="C1433" s="646" t="s">
        <v>1223</v>
      </c>
      <c r="D1433" s="647" t="s">
        <v>159</v>
      </c>
      <c r="E1433" s="648">
        <v>1933.85</v>
      </c>
      <c r="F1433" s="650">
        <v>2029.76</v>
      </c>
      <c r="G1433" s="202">
        <f>IF(P.O.!$F$4="DESONERADO",SINAPI!E1433,SINAPI!F1433)</f>
        <v>2029.76</v>
      </c>
      <c r="H1433" s="113"/>
      <c r="I1433" s="113"/>
      <c r="K1433" s="131">
        <f t="shared" si="23"/>
        <v>0.95274810815071731</v>
      </c>
      <c r="M1433" s="106"/>
    </row>
    <row r="1434" spans="1:13">
      <c r="A1434" s="645" t="s">
        <v>66</v>
      </c>
      <c r="B1434" s="660">
        <v>100372</v>
      </c>
      <c r="C1434" s="646" t="s">
        <v>1224</v>
      </c>
      <c r="D1434" s="647" t="s">
        <v>159</v>
      </c>
      <c r="E1434" s="648">
        <v>2604.91</v>
      </c>
      <c r="F1434" s="650">
        <v>2707.27</v>
      </c>
      <c r="G1434" s="202">
        <f>IF(P.O.!$F$4="DESONERADO",SINAPI!E1434,SINAPI!F1434)</f>
        <v>2707.27</v>
      </c>
      <c r="H1434" s="113"/>
      <c r="I1434" s="113"/>
      <c r="K1434" s="131">
        <f t="shared" si="23"/>
        <v>0.96219069394630008</v>
      </c>
      <c r="M1434" s="106"/>
    </row>
    <row r="1435" spans="1:13">
      <c r="A1435" s="645" t="s">
        <v>66</v>
      </c>
      <c r="B1435" s="660">
        <v>100373</v>
      </c>
      <c r="C1435" s="646" t="s">
        <v>1225</v>
      </c>
      <c r="D1435" s="647" t="s">
        <v>159</v>
      </c>
      <c r="E1435" s="648">
        <v>2702.73</v>
      </c>
      <c r="F1435" s="650">
        <v>2805.09</v>
      </c>
      <c r="G1435" s="202">
        <f>IF(P.O.!$F$4="DESONERADO",SINAPI!E1435,SINAPI!F1435)</f>
        <v>2805.09</v>
      </c>
      <c r="H1435" s="113"/>
      <c r="I1435" s="113"/>
      <c r="K1435" s="131">
        <f t="shared" si="23"/>
        <v>0.96350919221843145</v>
      </c>
      <c r="M1435" s="106"/>
    </row>
    <row r="1436" spans="1:13">
      <c r="A1436" s="645" t="s">
        <v>66</v>
      </c>
      <c r="B1436" s="660">
        <v>100374</v>
      </c>
      <c r="C1436" s="646" t="s">
        <v>1226</v>
      </c>
      <c r="D1436" s="647" t="s">
        <v>159</v>
      </c>
      <c r="E1436" s="648">
        <v>2889.22</v>
      </c>
      <c r="F1436" s="650">
        <v>3001.97</v>
      </c>
      <c r="G1436" s="202">
        <f>IF(P.O.!$F$4="DESONERADO",SINAPI!E1436,SINAPI!F1436)</f>
        <v>3001.97</v>
      </c>
      <c r="H1436" s="113"/>
      <c r="I1436" s="113"/>
      <c r="K1436" s="131">
        <f t="shared" si="23"/>
        <v>0.96244133019317313</v>
      </c>
      <c r="M1436" s="106"/>
    </row>
    <row r="1437" spans="1:13">
      <c r="A1437" s="645" t="s">
        <v>66</v>
      </c>
      <c r="B1437" s="660">
        <v>100375</v>
      </c>
      <c r="C1437" s="646" t="s">
        <v>1227</v>
      </c>
      <c r="D1437" s="647" t="s">
        <v>159</v>
      </c>
      <c r="E1437" s="648">
        <v>3219.71</v>
      </c>
      <c r="F1437" s="650">
        <v>3357.42</v>
      </c>
      <c r="G1437" s="202">
        <f>IF(P.O.!$F$4="DESONERADO",SINAPI!E1437,SINAPI!F1437)</f>
        <v>3357.42</v>
      </c>
      <c r="H1437" s="113"/>
      <c r="I1437" s="113"/>
      <c r="K1437" s="131">
        <f t="shared" si="23"/>
        <v>0.95898338605238542</v>
      </c>
      <c r="M1437" s="106"/>
    </row>
    <row r="1438" spans="1:13">
      <c r="A1438" s="645" t="s">
        <v>66</v>
      </c>
      <c r="B1438" s="660">
        <v>100376</v>
      </c>
      <c r="C1438" s="646" t="s">
        <v>1228</v>
      </c>
      <c r="D1438" s="647" t="s">
        <v>159</v>
      </c>
      <c r="E1438" s="648">
        <v>3143.16</v>
      </c>
      <c r="F1438" s="650">
        <v>3280.87</v>
      </c>
      <c r="G1438" s="202">
        <f>IF(P.O.!$F$4="DESONERADO",SINAPI!E1438,SINAPI!F1438)</f>
        <v>3280.87</v>
      </c>
      <c r="H1438" s="113"/>
      <c r="I1438" s="113"/>
      <c r="K1438" s="131">
        <f t="shared" si="23"/>
        <v>0.9580263771499633</v>
      </c>
      <c r="M1438" s="106"/>
    </row>
    <row r="1439" spans="1:13">
      <c r="A1439" s="645" t="s">
        <v>66</v>
      </c>
      <c r="B1439" s="660">
        <v>100377</v>
      </c>
      <c r="C1439" s="646" t="s">
        <v>1229</v>
      </c>
      <c r="D1439" s="647" t="s">
        <v>1195</v>
      </c>
      <c r="E1439" s="648">
        <v>11.55</v>
      </c>
      <c r="F1439" s="649">
        <v>11.77</v>
      </c>
      <c r="G1439" s="202">
        <f>IF(P.O.!$F$4="DESONERADO",SINAPI!E1439,SINAPI!F1439)</f>
        <v>11.77</v>
      </c>
      <c r="H1439" s="113"/>
      <c r="I1439" s="113"/>
      <c r="K1439" s="131">
        <f t="shared" si="23"/>
        <v>0.98130841121495338</v>
      </c>
      <c r="M1439" s="106"/>
    </row>
    <row r="1440" spans="1:13">
      <c r="A1440" s="645" t="s">
        <v>66</v>
      </c>
      <c r="B1440" s="660">
        <v>100378</v>
      </c>
      <c r="C1440" s="646" t="s">
        <v>1230</v>
      </c>
      <c r="D1440" s="647" t="s">
        <v>1195</v>
      </c>
      <c r="E1440" s="648">
        <v>10.61</v>
      </c>
      <c r="F1440" s="649">
        <v>10.82</v>
      </c>
      <c r="G1440" s="202">
        <f>IF(P.O.!$F$4="DESONERADO",SINAPI!E1440,SINAPI!F1440)</f>
        <v>10.82</v>
      </c>
      <c r="H1440" s="113"/>
      <c r="I1440" s="113"/>
      <c r="K1440" s="131">
        <f t="shared" si="23"/>
        <v>0.98059149722735672</v>
      </c>
      <c r="M1440" s="106"/>
    </row>
    <row r="1441" spans="1:13">
      <c r="A1441" s="645" t="s">
        <v>66</v>
      </c>
      <c r="B1441" s="660">
        <v>100382</v>
      </c>
      <c r="C1441" s="646" t="s">
        <v>1231</v>
      </c>
      <c r="D1441" s="647" t="s">
        <v>343</v>
      </c>
      <c r="E1441" s="648">
        <v>24.34</v>
      </c>
      <c r="F1441" s="649">
        <v>24.88</v>
      </c>
      <c r="G1441" s="202">
        <f>IF(P.O.!$F$4="DESONERADO",SINAPI!E1441,SINAPI!F1441)</f>
        <v>24.88</v>
      </c>
      <c r="H1441" s="113"/>
      <c r="I1441" s="113"/>
      <c r="K1441" s="131">
        <f t="shared" si="23"/>
        <v>0.97829581993569137</v>
      </c>
      <c r="M1441" s="106"/>
    </row>
    <row r="1442" spans="1:13">
      <c r="A1442" s="645" t="s">
        <v>66</v>
      </c>
      <c r="B1442" s="660">
        <v>104314</v>
      </c>
      <c r="C1442" s="646" t="s">
        <v>1232</v>
      </c>
      <c r="D1442" s="647" t="s">
        <v>1195</v>
      </c>
      <c r="E1442" s="648">
        <v>10.85</v>
      </c>
      <c r="F1442" s="649">
        <v>11.07</v>
      </c>
      <c r="G1442" s="202">
        <f>IF(P.O.!$F$4="DESONERADO",SINAPI!E1442,SINAPI!F1442)</f>
        <v>11.07</v>
      </c>
      <c r="H1442" s="113"/>
      <c r="I1442" s="113"/>
      <c r="K1442" s="131">
        <f t="shared" si="23"/>
        <v>0.98012646793134595</v>
      </c>
      <c r="M1442" s="106"/>
    </row>
    <row r="1443" spans="1:13">
      <c r="A1443" s="645" t="s">
        <v>66</v>
      </c>
      <c r="B1443" s="660">
        <v>94444</v>
      </c>
      <c r="C1443" s="646" t="s">
        <v>1233</v>
      </c>
      <c r="D1443" s="647" t="s">
        <v>343</v>
      </c>
      <c r="E1443" s="648">
        <v>545.82000000000005</v>
      </c>
      <c r="F1443" s="649">
        <v>546.79</v>
      </c>
      <c r="G1443" s="202">
        <f>IF(P.O.!$F$4="DESONERADO",SINAPI!E1443,SINAPI!F1443)</f>
        <v>546.79</v>
      </c>
      <c r="H1443" s="113"/>
      <c r="I1443" s="113"/>
      <c r="K1443" s="131">
        <f t="shared" si="23"/>
        <v>0.99822600998555222</v>
      </c>
      <c r="M1443" s="106"/>
    </row>
    <row r="1444" spans="1:13">
      <c r="A1444" s="645" t="s">
        <v>66</v>
      </c>
      <c r="B1444" s="660">
        <v>104482</v>
      </c>
      <c r="C1444" s="646" t="s">
        <v>1234</v>
      </c>
      <c r="D1444" s="647" t="s">
        <v>95</v>
      </c>
      <c r="E1444" s="648">
        <v>23.79</v>
      </c>
      <c r="F1444" s="649">
        <v>26.68</v>
      </c>
      <c r="G1444" s="202">
        <f>IF(P.O.!$F$4="DESONERADO",SINAPI!E1444,SINAPI!F1444)</f>
        <v>26.68</v>
      </c>
      <c r="H1444" s="113"/>
      <c r="I1444" s="113"/>
      <c r="K1444" s="131">
        <f t="shared" si="23"/>
        <v>0.89167916041979012</v>
      </c>
      <c r="M1444" s="106"/>
    </row>
    <row r="1445" spans="1:13">
      <c r="A1445" s="645" t="s">
        <v>66</v>
      </c>
      <c r="B1445" s="660">
        <v>104184</v>
      </c>
      <c r="C1445" s="646" t="s">
        <v>1235</v>
      </c>
      <c r="D1445" s="647" t="s">
        <v>159</v>
      </c>
      <c r="E1445" s="648">
        <v>28.54</v>
      </c>
      <c r="F1445" s="649">
        <v>30.87</v>
      </c>
      <c r="G1445" s="202">
        <f>IF(P.O.!$F$4="DESONERADO",SINAPI!E1445,SINAPI!F1445)</f>
        <v>30.87</v>
      </c>
      <c r="H1445" s="113"/>
      <c r="I1445" s="113"/>
      <c r="K1445" s="131">
        <f t="shared" si="23"/>
        <v>0.92452218982831225</v>
      </c>
      <c r="M1445" s="106"/>
    </row>
    <row r="1446" spans="1:13">
      <c r="A1446" s="645" t="s">
        <v>66</v>
      </c>
      <c r="B1446" s="660">
        <v>104185</v>
      </c>
      <c r="C1446" s="646" t="s">
        <v>1236</v>
      </c>
      <c r="D1446" s="647" t="s">
        <v>159</v>
      </c>
      <c r="E1446" s="648">
        <v>20.09</v>
      </c>
      <c r="F1446" s="649">
        <v>22.6</v>
      </c>
      <c r="G1446" s="202">
        <f>IF(P.O.!$F$4="DESONERADO",SINAPI!E1446,SINAPI!F1446)</f>
        <v>22.6</v>
      </c>
      <c r="H1446" s="113"/>
      <c r="I1446" s="113"/>
      <c r="K1446" s="131">
        <f t="shared" si="23"/>
        <v>0.88893805309734508</v>
      </c>
      <c r="M1446" s="106"/>
    </row>
    <row r="1447" spans="1:13">
      <c r="A1447" s="645" t="s">
        <v>66</v>
      </c>
      <c r="B1447" s="660">
        <v>104189</v>
      </c>
      <c r="C1447" s="646" t="s">
        <v>1237</v>
      </c>
      <c r="D1447" s="647" t="s">
        <v>1238</v>
      </c>
      <c r="E1447" s="648">
        <v>164.82</v>
      </c>
      <c r="F1447" s="649">
        <v>168.88</v>
      </c>
      <c r="G1447" s="202">
        <f>IF(P.O.!$F$4="DESONERADO",SINAPI!E1447,SINAPI!F1447)</f>
        <v>168.88</v>
      </c>
      <c r="H1447" s="113"/>
      <c r="I1447" s="113"/>
      <c r="K1447" s="131">
        <f t="shared" si="23"/>
        <v>0.97595926101373753</v>
      </c>
      <c r="M1447" s="106"/>
    </row>
    <row r="1448" spans="1:13">
      <c r="A1448" s="645" t="s">
        <v>66</v>
      </c>
      <c r="B1448" s="660">
        <v>104190</v>
      </c>
      <c r="C1448" s="646" t="s">
        <v>1239</v>
      </c>
      <c r="D1448" s="647" t="s">
        <v>159</v>
      </c>
      <c r="E1448" s="648">
        <v>544.23</v>
      </c>
      <c r="F1448" s="649">
        <v>610.79</v>
      </c>
      <c r="G1448" s="202">
        <f>IF(P.O.!$F$4="DESONERADO",SINAPI!E1448,SINAPI!F1448)</f>
        <v>610.79</v>
      </c>
      <c r="H1448" s="113"/>
      <c r="I1448" s="113"/>
      <c r="K1448" s="131">
        <f t="shared" si="23"/>
        <v>0.89102637567740151</v>
      </c>
      <c r="M1448" s="106"/>
    </row>
    <row r="1449" spans="1:13">
      <c r="A1449" s="645" t="s">
        <v>66</v>
      </c>
      <c r="B1449" s="660">
        <v>102661</v>
      </c>
      <c r="C1449" s="646" t="s">
        <v>1240</v>
      </c>
      <c r="D1449" s="647" t="s">
        <v>111</v>
      </c>
      <c r="E1449" s="648">
        <v>39.47</v>
      </c>
      <c r="F1449" s="649">
        <v>40.14</v>
      </c>
      <c r="G1449" s="202">
        <f>IF(P.O.!$F$4="DESONERADO",SINAPI!E1449,SINAPI!F1449)</f>
        <v>40.14</v>
      </c>
      <c r="H1449" s="113"/>
      <c r="I1449" s="113"/>
      <c r="K1449" s="131">
        <f t="shared" si="23"/>
        <v>0.98330842052815137</v>
      </c>
      <c r="M1449" s="106"/>
    </row>
    <row r="1450" spans="1:13">
      <c r="A1450" s="645" t="s">
        <v>66</v>
      </c>
      <c r="B1450" s="660">
        <v>102662</v>
      </c>
      <c r="C1450" s="646" t="s">
        <v>1241</v>
      </c>
      <c r="D1450" s="647" t="s">
        <v>111</v>
      </c>
      <c r="E1450" s="648">
        <v>79.349999999999994</v>
      </c>
      <c r="F1450" s="649">
        <v>80.28</v>
      </c>
      <c r="G1450" s="202">
        <f>IF(P.O.!$F$4="DESONERADO",SINAPI!E1450,SINAPI!F1450)</f>
        <v>80.28</v>
      </c>
      <c r="H1450" s="113"/>
      <c r="I1450" s="113"/>
      <c r="K1450" s="131">
        <f t="shared" si="23"/>
        <v>0.98841554559043343</v>
      </c>
      <c r="M1450" s="106"/>
    </row>
    <row r="1451" spans="1:13">
      <c r="A1451" s="645" t="s">
        <v>66</v>
      </c>
      <c r="B1451" s="660">
        <v>102663</v>
      </c>
      <c r="C1451" s="646" t="s">
        <v>1242</v>
      </c>
      <c r="D1451" s="647" t="s">
        <v>111</v>
      </c>
      <c r="E1451" s="648">
        <v>66.34</v>
      </c>
      <c r="F1451" s="649">
        <v>67.37</v>
      </c>
      <c r="G1451" s="202">
        <f>IF(P.O.!$F$4="DESONERADO",SINAPI!E1451,SINAPI!F1451)</f>
        <v>67.37</v>
      </c>
      <c r="H1451" s="113"/>
      <c r="I1451" s="113"/>
      <c r="K1451" s="131">
        <f t="shared" si="23"/>
        <v>0.98471129582900396</v>
      </c>
      <c r="M1451" s="106"/>
    </row>
    <row r="1452" spans="1:13">
      <c r="A1452" s="645" t="s">
        <v>66</v>
      </c>
      <c r="B1452" s="660">
        <v>102664</v>
      </c>
      <c r="C1452" s="646" t="s">
        <v>1243</v>
      </c>
      <c r="D1452" s="647" t="s">
        <v>111</v>
      </c>
      <c r="E1452" s="648">
        <v>48.74</v>
      </c>
      <c r="F1452" s="649">
        <v>49.4</v>
      </c>
      <c r="G1452" s="202">
        <f>IF(P.O.!$F$4="DESONERADO",SINAPI!E1452,SINAPI!F1452)</f>
        <v>49.4</v>
      </c>
      <c r="H1452" s="113"/>
      <c r="I1452" s="113"/>
      <c r="K1452" s="131">
        <f t="shared" si="23"/>
        <v>0.98663967611336034</v>
      </c>
      <c r="M1452" s="106"/>
    </row>
    <row r="1453" spans="1:13">
      <c r="A1453" s="645" t="s">
        <v>66</v>
      </c>
      <c r="B1453" s="660">
        <v>102665</v>
      </c>
      <c r="C1453" s="646" t="s">
        <v>1244</v>
      </c>
      <c r="D1453" s="647" t="s">
        <v>111</v>
      </c>
      <c r="E1453" s="648">
        <v>24.26</v>
      </c>
      <c r="F1453" s="649">
        <v>24.88</v>
      </c>
      <c r="G1453" s="202">
        <f>IF(P.O.!$F$4="DESONERADO",SINAPI!E1453,SINAPI!F1453)</f>
        <v>24.88</v>
      </c>
      <c r="H1453" s="113"/>
      <c r="I1453" s="113"/>
      <c r="K1453" s="131">
        <f t="shared" si="23"/>
        <v>0.97508038585209011</v>
      </c>
      <c r="M1453" s="106"/>
    </row>
    <row r="1454" spans="1:13">
      <c r="A1454" s="645" t="s">
        <v>66</v>
      </c>
      <c r="B1454" s="660">
        <v>102666</v>
      </c>
      <c r="C1454" s="646" t="s">
        <v>1245</v>
      </c>
      <c r="D1454" s="647" t="s">
        <v>111</v>
      </c>
      <c r="E1454" s="648">
        <v>61.27</v>
      </c>
      <c r="F1454" s="649">
        <v>61.99</v>
      </c>
      <c r="G1454" s="202">
        <f>IF(P.O.!$F$4="DESONERADO",SINAPI!E1454,SINAPI!F1454)</f>
        <v>61.99</v>
      </c>
      <c r="H1454" s="113"/>
      <c r="I1454" s="113"/>
      <c r="K1454" s="131">
        <f t="shared" si="23"/>
        <v>0.98838522342313273</v>
      </c>
      <c r="M1454" s="106"/>
    </row>
    <row r="1455" spans="1:13">
      <c r="A1455" s="645" t="s">
        <v>66</v>
      </c>
      <c r="B1455" s="660">
        <v>102668</v>
      </c>
      <c r="C1455" s="646" t="s">
        <v>1246</v>
      </c>
      <c r="D1455" s="647" t="s">
        <v>111</v>
      </c>
      <c r="E1455" s="648">
        <v>101.15</v>
      </c>
      <c r="F1455" s="649">
        <v>102.13</v>
      </c>
      <c r="G1455" s="202">
        <f>IF(P.O.!$F$4="DESONERADO",SINAPI!E1455,SINAPI!F1455)</f>
        <v>102.13</v>
      </c>
      <c r="H1455" s="113"/>
      <c r="I1455" s="113"/>
      <c r="K1455" s="131">
        <f t="shared" si="23"/>
        <v>0.99040438656614127</v>
      </c>
      <c r="M1455" s="106"/>
    </row>
    <row r="1456" spans="1:13">
      <c r="A1456" s="645" t="s">
        <v>66</v>
      </c>
      <c r="B1456" s="660">
        <v>102669</v>
      </c>
      <c r="C1456" s="646" t="s">
        <v>1247</v>
      </c>
      <c r="D1456" s="647" t="s">
        <v>111</v>
      </c>
      <c r="E1456" s="648">
        <v>88.56</v>
      </c>
      <c r="F1456" s="649">
        <v>89.63</v>
      </c>
      <c r="G1456" s="202">
        <f>IF(P.O.!$F$4="DESONERADO",SINAPI!E1456,SINAPI!F1456)</f>
        <v>89.63</v>
      </c>
      <c r="H1456" s="113"/>
      <c r="I1456" s="113"/>
      <c r="K1456" s="131">
        <f t="shared" si="23"/>
        <v>0.98806203280151739</v>
      </c>
      <c r="M1456" s="106"/>
    </row>
    <row r="1457" spans="1:13">
      <c r="A1457" s="645" t="s">
        <v>66</v>
      </c>
      <c r="B1457" s="660">
        <v>102670</v>
      </c>
      <c r="C1457" s="646" t="s">
        <v>1248</v>
      </c>
      <c r="D1457" s="647" t="s">
        <v>111</v>
      </c>
      <c r="E1457" s="648">
        <v>120.13</v>
      </c>
      <c r="F1457" s="649">
        <v>121.66</v>
      </c>
      <c r="G1457" s="202">
        <f>IF(P.O.!$F$4="DESONERADO",SINAPI!E1457,SINAPI!F1457)</f>
        <v>121.66</v>
      </c>
      <c r="H1457" s="113"/>
      <c r="I1457" s="113"/>
      <c r="K1457" s="131">
        <f t="shared" si="23"/>
        <v>0.98742396843662661</v>
      </c>
      <c r="M1457" s="106"/>
    </row>
    <row r="1458" spans="1:13">
      <c r="A1458" s="645" t="s">
        <v>66</v>
      </c>
      <c r="B1458" s="660">
        <v>102672</v>
      </c>
      <c r="C1458" s="646" t="s">
        <v>1249</v>
      </c>
      <c r="D1458" s="647" t="s">
        <v>111</v>
      </c>
      <c r="E1458" s="648">
        <v>172.75</v>
      </c>
      <c r="F1458" s="649">
        <v>175.42</v>
      </c>
      <c r="G1458" s="202">
        <f>IF(P.O.!$F$4="DESONERADO",SINAPI!E1458,SINAPI!F1458)</f>
        <v>175.42</v>
      </c>
      <c r="H1458" s="113"/>
      <c r="I1458" s="113"/>
      <c r="K1458" s="131">
        <f t="shared" si="23"/>
        <v>0.98477938661498121</v>
      </c>
      <c r="M1458" s="106"/>
    </row>
    <row r="1459" spans="1:13">
      <c r="A1459" s="645" t="s">
        <v>66</v>
      </c>
      <c r="B1459" s="660">
        <v>102673</v>
      </c>
      <c r="C1459" s="646" t="s">
        <v>1250</v>
      </c>
      <c r="D1459" s="647" t="s">
        <v>111</v>
      </c>
      <c r="E1459" s="648">
        <v>173.88</v>
      </c>
      <c r="F1459" s="649">
        <v>177.62</v>
      </c>
      <c r="G1459" s="202">
        <f>IF(P.O.!$F$4="DESONERADO",SINAPI!E1459,SINAPI!F1459)</f>
        <v>177.62</v>
      </c>
      <c r="H1459" s="113"/>
      <c r="I1459" s="113"/>
      <c r="K1459" s="131">
        <f t="shared" si="23"/>
        <v>0.97894381263371233</v>
      </c>
      <c r="M1459" s="106"/>
    </row>
    <row r="1460" spans="1:13">
      <c r="A1460" s="645" t="s">
        <v>66</v>
      </c>
      <c r="B1460" s="660">
        <v>102674</v>
      </c>
      <c r="C1460" s="646" t="s">
        <v>1251</v>
      </c>
      <c r="D1460" s="647" t="s">
        <v>111</v>
      </c>
      <c r="E1460" s="648">
        <v>132.99</v>
      </c>
      <c r="F1460" s="649">
        <v>134.38999999999999</v>
      </c>
      <c r="G1460" s="202">
        <f>IF(P.O.!$F$4="DESONERADO",SINAPI!E1460,SINAPI!F1460)</f>
        <v>134.38999999999999</v>
      </c>
      <c r="H1460" s="113"/>
      <c r="I1460" s="113"/>
      <c r="K1460" s="131">
        <f t="shared" si="23"/>
        <v>0.98958255822605867</v>
      </c>
      <c r="M1460" s="106"/>
    </row>
    <row r="1461" spans="1:13">
      <c r="A1461" s="645" t="s">
        <v>66</v>
      </c>
      <c r="B1461" s="660">
        <v>102676</v>
      </c>
      <c r="C1461" s="646" t="s">
        <v>1252</v>
      </c>
      <c r="D1461" s="647" t="s">
        <v>111</v>
      </c>
      <c r="E1461" s="648">
        <v>176.67</v>
      </c>
      <c r="F1461" s="649">
        <v>178.58</v>
      </c>
      <c r="G1461" s="202">
        <f>IF(P.O.!$F$4="DESONERADO",SINAPI!E1461,SINAPI!F1461)</f>
        <v>178.58</v>
      </c>
      <c r="H1461" s="113"/>
      <c r="I1461" s="113"/>
      <c r="K1461" s="131">
        <f t="shared" si="23"/>
        <v>0.98930451338335745</v>
      </c>
      <c r="M1461" s="106"/>
    </row>
    <row r="1462" spans="1:13">
      <c r="A1462" s="645" t="s">
        <v>66</v>
      </c>
      <c r="B1462" s="660">
        <v>102677</v>
      </c>
      <c r="C1462" s="646" t="s">
        <v>1253</v>
      </c>
      <c r="D1462" s="647" t="s">
        <v>111</v>
      </c>
      <c r="E1462" s="648">
        <v>166.25</v>
      </c>
      <c r="F1462" s="649">
        <v>168.46</v>
      </c>
      <c r="G1462" s="202">
        <f>IF(P.O.!$F$4="DESONERADO",SINAPI!E1462,SINAPI!F1462)</f>
        <v>168.46</v>
      </c>
      <c r="H1462" s="113"/>
      <c r="I1462" s="113"/>
      <c r="K1462" s="131">
        <f t="shared" si="23"/>
        <v>0.98688115873204318</v>
      </c>
      <c r="M1462" s="106"/>
    </row>
    <row r="1463" spans="1:13">
      <c r="A1463" s="645" t="s">
        <v>66</v>
      </c>
      <c r="B1463" s="660">
        <v>102678</v>
      </c>
      <c r="C1463" s="646" t="s">
        <v>1254</v>
      </c>
      <c r="D1463" s="647" t="s">
        <v>111</v>
      </c>
      <c r="E1463" s="648">
        <v>141.47999999999999</v>
      </c>
      <c r="F1463" s="649">
        <v>142.97</v>
      </c>
      <c r="G1463" s="202">
        <f>IF(P.O.!$F$4="DESONERADO",SINAPI!E1463,SINAPI!F1463)</f>
        <v>142.97</v>
      </c>
      <c r="H1463" s="113"/>
      <c r="I1463" s="113"/>
      <c r="K1463" s="131">
        <f t="shared" si="23"/>
        <v>0.98957823319577531</v>
      </c>
      <c r="M1463" s="106"/>
    </row>
    <row r="1464" spans="1:13">
      <c r="A1464" s="645" t="s">
        <v>66</v>
      </c>
      <c r="B1464" s="660">
        <v>102679</v>
      </c>
      <c r="C1464" s="646" t="s">
        <v>1255</v>
      </c>
      <c r="D1464" s="647" t="s">
        <v>111</v>
      </c>
      <c r="E1464" s="648">
        <v>155.34</v>
      </c>
      <c r="F1464" s="649">
        <v>156.66999999999999</v>
      </c>
      <c r="G1464" s="202">
        <f>IF(P.O.!$F$4="DESONERADO",SINAPI!E1464,SINAPI!F1464)</f>
        <v>156.66999999999999</v>
      </c>
      <c r="H1464" s="113"/>
      <c r="I1464" s="113"/>
      <c r="K1464" s="131">
        <f t="shared" si="23"/>
        <v>0.99151081891874648</v>
      </c>
      <c r="M1464" s="106"/>
    </row>
    <row r="1465" spans="1:13">
      <c r="A1465" s="645" t="s">
        <v>66</v>
      </c>
      <c r="B1465" s="660">
        <v>102680</v>
      </c>
      <c r="C1465" s="646" t="s">
        <v>1256</v>
      </c>
      <c r="D1465" s="647" t="s">
        <v>111</v>
      </c>
      <c r="E1465" s="648">
        <v>155.29</v>
      </c>
      <c r="F1465" s="649">
        <v>156.93</v>
      </c>
      <c r="G1465" s="202">
        <f>IF(P.O.!$F$4="DESONERADO",SINAPI!E1465,SINAPI!F1465)</f>
        <v>156.93</v>
      </c>
      <c r="H1465" s="113"/>
      <c r="I1465" s="113"/>
      <c r="K1465" s="131">
        <f t="shared" si="23"/>
        <v>0.9895494806601669</v>
      </c>
      <c r="M1465" s="106"/>
    </row>
    <row r="1466" spans="1:13">
      <c r="A1466" s="645" t="s">
        <v>66</v>
      </c>
      <c r="B1466" s="660">
        <v>102681</v>
      </c>
      <c r="C1466" s="646" t="s">
        <v>1257</v>
      </c>
      <c r="D1466" s="647" t="s">
        <v>111</v>
      </c>
      <c r="E1466" s="648">
        <v>198.96</v>
      </c>
      <c r="F1466" s="649">
        <v>201.12</v>
      </c>
      <c r="G1466" s="202">
        <f>IF(P.O.!$F$4="DESONERADO",SINAPI!E1466,SINAPI!F1466)</f>
        <v>201.12</v>
      </c>
      <c r="H1466" s="113"/>
      <c r="I1466" s="113"/>
      <c r="K1466" s="131">
        <f t="shared" si="23"/>
        <v>0.98926014319809075</v>
      </c>
      <c r="M1466" s="106"/>
    </row>
    <row r="1467" spans="1:13">
      <c r="A1467" s="645" t="s">
        <v>66</v>
      </c>
      <c r="B1467" s="660">
        <v>102683</v>
      </c>
      <c r="C1467" s="646" t="s">
        <v>1258</v>
      </c>
      <c r="D1467" s="647" t="s">
        <v>111</v>
      </c>
      <c r="E1467" s="648">
        <v>193.46</v>
      </c>
      <c r="F1467" s="649">
        <v>196.05</v>
      </c>
      <c r="G1467" s="202">
        <f>IF(P.O.!$F$4="DESONERADO",SINAPI!E1467,SINAPI!F1467)</f>
        <v>196.05</v>
      </c>
      <c r="H1467" s="113"/>
      <c r="I1467" s="113"/>
      <c r="K1467" s="131">
        <f t="shared" si="23"/>
        <v>0.98678908441724045</v>
      </c>
      <c r="M1467" s="106"/>
    </row>
    <row r="1468" spans="1:13">
      <c r="A1468" s="645" t="s">
        <v>66</v>
      </c>
      <c r="B1468" s="660">
        <v>102684</v>
      </c>
      <c r="C1468" s="646" t="s">
        <v>1259</v>
      </c>
      <c r="D1468" s="647" t="s">
        <v>111</v>
      </c>
      <c r="E1468" s="648">
        <v>169.15</v>
      </c>
      <c r="F1468" s="649">
        <v>170.65</v>
      </c>
      <c r="G1468" s="202">
        <f>IF(P.O.!$F$4="DESONERADO",SINAPI!E1468,SINAPI!F1468)</f>
        <v>170.65</v>
      </c>
      <c r="H1468" s="113"/>
      <c r="I1468" s="113"/>
      <c r="K1468" s="131">
        <f t="shared" si="23"/>
        <v>0.99121007910928804</v>
      </c>
      <c r="M1468" s="106"/>
    </row>
    <row r="1469" spans="1:13">
      <c r="A1469" s="645" t="s">
        <v>66</v>
      </c>
      <c r="B1469" s="660">
        <v>102685</v>
      </c>
      <c r="C1469" s="646" t="s">
        <v>1260</v>
      </c>
      <c r="D1469" s="647" t="s">
        <v>111</v>
      </c>
      <c r="E1469" s="648">
        <v>212.83</v>
      </c>
      <c r="F1469" s="649">
        <v>214.84</v>
      </c>
      <c r="G1469" s="202">
        <f>IF(P.O.!$F$4="DESONERADO",SINAPI!E1469,SINAPI!F1469)</f>
        <v>214.84</v>
      </c>
      <c r="H1469" s="113"/>
      <c r="I1469" s="113"/>
      <c r="K1469" s="131">
        <f t="shared" si="23"/>
        <v>0.99064420033513312</v>
      </c>
      <c r="M1469" s="106"/>
    </row>
    <row r="1470" spans="1:13">
      <c r="A1470" s="645" t="s">
        <v>66</v>
      </c>
      <c r="B1470" s="660">
        <v>102687</v>
      </c>
      <c r="C1470" s="646" t="s">
        <v>1261</v>
      </c>
      <c r="D1470" s="647" t="s">
        <v>111</v>
      </c>
      <c r="E1470" s="648">
        <v>202.83</v>
      </c>
      <c r="F1470" s="649">
        <v>205.13</v>
      </c>
      <c r="G1470" s="202">
        <f>IF(P.O.!$F$4="DESONERADO",SINAPI!E1470,SINAPI!F1470)</f>
        <v>205.13</v>
      </c>
      <c r="H1470" s="113"/>
      <c r="I1470" s="113"/>
      <c r="K1470" s="131">
        <f t="shared" si="23"/>
        <v>0.98878759810851669</v>
      </c>
      <c r="M1470" s="106"/>
    </row>
    <row r="1471" spans="1:13">
      <c r="A1471" s="645" t="s">
        <v>66</v>
      </c>
      <c r="B1471" s="660">
        <v>102688</v>
      </c>
      <c r="C1471" s="646" t="s">
        <v>31455</v>
      </c>
      <c r="D1471" s="647" t="s">
        <v>111</v>
      </c>
      <c r="E1471" s="648">
        <v>44.43</v>
      </c>
      <c r="F1471" s="649">
        <v>45.44</v>
      </c>
      <c r="G1471" s="202">
        <f>IF(P.O.!$F$4="DESONERADO",SINAPI!E1471,SINAPI!F1471)</f>
        <v>45.44</v>
      </c>
      <c r="H1471" s="113"/>
      <c r="I1471" s="113"/>
      <c r="K1471" s="131">
        <f t="shared" si="23"/>
        <v>0.97777288732394374</v>
      </c>
      <c r="M1471" s="106"/>
    </row>
    <row r="1472" spans="1:13">
      <c r="A1472" s="645" t="s">
        <v>66</v>
      </c>
      <c r="B1472" s="660">
        <v>102689</v>
      </c>
      <c r="C1472" s="646" t="s">
        <v>31456</v>
      </c>
      <c r="D1472" s="647" t="s">
        <v>111</v>
      </c>
      <c r="E1472" s="648">
        <v>82.21</v>
      </c>
      <c r="F1472" s="649">
        <v>83.31</v>
      </c>
      <c r="G1472" s="202">
        <f>IF(P.O.!$F$4="DESONERADO",SINAPI!E1472,SINAPI!F1472)</f>
        <v>83.31</v>
      </c>
      <c r="H1472" s="113"/>
      <c r="I1472" s="113"/>
      <c r="K1472" s="131">
        <f t="shared" si="23"/>
        <v>0.98679630296483001</v>
      </c>
      <c r="M1472" s="106"/>
    </row>
    <row r="1473" spans="1:13">
      <c r="A1473" s="645" t="s">
        <v>66</v>
      </c>
      <c r="B1473" s="660">
        <v>102690</v>
      </c>
      <c r="C1473" s="646" t="s">
        <v>1262</v>
      </c>
      <c r="D1473" s="647" t="s">
        <v>111</v>
      </c>
      <c r="E1473" s="648">
        <v>66.22</v>
      </c>
      <c r="F1473" s="649">
        <v>67.290000000000006</v>
      </c>
      <c r="G1473" s="202">
        <f>IF(P.O.!$F$4="DESONERADO",SINAPI!E1473,SINAPI!F1473)</f>
        <v>67.290000000000006</v>
      </c>
      <c r="H1473" s="113"/>
      <c r="I1473" s="113"/>
      <c r="K1473" s="131">
        <f t="shared" si="23"/>
        <v>0.98409867736662193</v>
      </c>
      <c r="M1473" s="106"/>
    </row>
    <row r="1474" spans="1:13">
      <c r="A1474" s="645" t="s">
        <v>66</v>
      </c>
      <c r="B1474" s="660">
        <v>102693</v>
      </c>
      <c r="C1474" s="646" t="s">
        <v>31457</v>
      </c>
      <c r="D1474" s="647" t="s">
        <v>111</v>
      </c>
      <c r="E1474" s="648">
        <v>104.01</v>
      </c>
      <c r="F1474" s="649">
        <v>105.16</v>
      </c>
      <c r="G1474" s="202">
        <f>IF(P.O.!$F$4="DESONERADO",SINAPI!E1474,SINAPI!F1474)</f>
        <v>105.16</v>
      </c>
      <c r="H1474" s="113"/>
      <c r="I1474" s="113"/>
      <c r="K1474" s="131">
        <f t="shared" si="23"/>
        <v>0.98906428299733751</v>
      </c>
      <c r="M1474" s="106"/>
    </row>
    <row r="1475" spans="1:13">
      <c r="A1475" s="645" t="s">
        <v>66</v>
      </c>
      <c r="B1475" s="660">
        <v>102694</v>
      </c>
      <c r="C1475" s="646" t="s">
        <v>31458</v>
      </c>
      <c r="D1475" s="647" t="s">
        <v>111</v>
      </c>
      <c r="E1475" s="648">
        <v>87.28</v>
      </c>
      <c r="F1475" s="649">
        <v>88.78</v>
      </c>
      <c r="G1475" s="202">
        <f>IF(P.O.!$F$4="DESONERADO",SINAPI!E1475,SINAPI!F1475)</f>
        <v>88.78</v>
      </c>
      <c r="H1475" s="113"/>
      <c r="I1475" s="113"/>
      <c r="K1475" s="131">
        <f t="shared" si="23"/>
        <v>0.98310430277089433</v>
      </c>
      <c r="M1475" s="106"/>
    </row>
    <row r="1476" spans="1:13">
      <c r="A1476" s="645" t="s">
        <v>66</v>
      </c>
      <c r="B1476" s="660">
        <v>102696</v>
      </c>
      <c r="C1476" s="646" t="s">
        <v>31459</v>
      </c>
      <c r="D1476" s="647" t="s">
        <v>111</v>
      </c>
      <c r="E1476" s="648">
        <v>125.35</v>
      </c>
      <c r="F1476" s="649">
        <v>127.02</v>
      </c>
      <c r="G1476" s="202">
        <f>IF(P.O.!$F$4="DESONERADO",SINAPI!E1476,SINAPI!F1476)</f>
        <v>127.02</v>
      </c>
      <c r="H1476" s="113"/>
      <c r="I1476" s="113"/>
      <c r="K1476" s="131">
        <f t="shared" si="23"/>
        <v>0.9868524641788694</v>
      </c>
      <c r="M1476" s="106"/>
    </row>
    <row r="1477" spans="1:13">
      <c r="A1477" s="645" t="s">
        <v>66</v>
      </c>
      <c r="B1477" s="660">
        <v>102697</v>
      </c>
      <c r="C1477" s="646" t="s">
        <v>31460</v>
      </c>
      <c r="D1477" s="647" t="s">
        <v>111</v>
      </c>
      <c r="E1477" s="648">
        <v>114</v>
      </c>
      <c r="F1477" s="649">
        <v>115.58</v>
      </c>
      <c r="G1477" s="202">
        <f>IF(P.O.!$F$4="DESONERADO",SINAPI!E1477,SINAPI!F1477)</f>
        <v>115.58</v>
      </c>
      <c r="H1477" s="113"/>
      <c r="I1477" s="113"/>
      <c r="K1477" s="131">
        <f t="shared" si="23"/>
        <v>0.98632981484685933</v>
      </c>
      <c r="M1477" s="106"/>
    </row>
    <row r="1478" spans="1:13">
      <c r="A1478" s="645" t="s">
        <v>66</v>
      </c>
      <c r="B1478" s="660">
        <v>102703</v>
      </c>
      <c r="C1478" s="646" t="s">
        <v>31461</v>
      </c>
      <c r="D1478" s="647" t="s">
        <v>111</v>
      </c>
      <c r="E1478" s="648">
        <v>152.06</v>
      </c>
      <c r="F1478" s="649">
        <v>153.82</v>
      </c>
      <c r="G1478" s="202">
        <f>IF(P.O.!$F$4="DESONERADO",SINAPI!E1478,SINAPI!F1478)</f>
        <v>153.82</v>
      </c>
      <c r="H1478" s="113"/>
      <c r="I1478" s="113"/>
      <c r="K1478" s="131">
        <f t="shared" si="23"/>
        <v>0.9885580548693278</v>
      </c>
      <c r="M1478" s="106"/>
    </row>
    <row r="1479" spans="1:13">
      <c r="A1479" s="645" t="s">
        <v>66</v>
      </c>
      <c r="B1479" s="660">
        <v>102704</v>
      </c>
      <c r="C1479" s="646" t="s">
        <v>1263</v>
      </c>
      <c r="D1479" s="647" t="s">
        <v>111</v>
      </c>
      <c r="E1479" s="648">
        <v>13.36</v>
      </c>
      <c r="F1479" s="649">
        <v>13.41</v>
      </c>
      <c r="G1479" s="202">
        <f>IF(P.O.!$F$4="DESONERADO",SINAPI!E1479,SINAPI!F1479)</f>
        <v>13.41</v>
      </c>
      <c r="H1479" s="113"/>
      <c r="I1479" s="113"/>
      <c r="K1479" s="131">
        <f t="shared" si="23"/>
        <v>0.99627143922445927</v>
      </c>
      <c r="M1479" s="106"/>
    </row>
    <row r="1480" spans="1:13">
      <c r="A1480" s="645" t="s">
        <v>66</v>
      </c>
      <c r="B1480" s="660">
        <v>102705</v>
      </c>
      <c r="C1480" s="646" t="s">
        <v>1264</v>
      </c>
      <c r="D1480" s="647" t="s">
        <v>111</v>
      </c>
      <c r="E1480" s="648">
        <v>50.19</v>
      </c>
      <c r="F1480" s="649">
        <v>50.24</v>
      </c>
      <c r="G1480" s="202">
        <f>IF(P.O.!$F$4="DESONERADO",SINAPI!E1480,SINAPI!F1480)</f>
        <v>50.24</v>
      </c>
      <c r="H1480" s="113"/>
      <c r="I1480" s="113"/>
      <c r="K1480" s="131">
        <f t="shared" si="23"/>
        <v>0.99900477707006363</v>
      </c>
      <c r="M1480" s="106"/>
    </row>
    <row r="1481" spans="1:13">
      <c r="A1481" s="645" t="s">
        <v>66</v>
      </c>
      <c r="B1481" s="660">
        <v>102707</v>
      </c>
      <c r="C1481" s="646" t="s">
        <v>1265</v>
      </c>
      <c r="D1481" s="647" t="s">
        <v>111</v>
      </c>
      <c r="E1481" s="648">
        <v>44.34</v>
      </c>
      <c r="F1481" s="649">
        <v>44.86</v>
      </c>
      <c r="G1481" s="202">
        <f>IF(P.O.!$F$4="DESONERADO",SINAPI!E1481,SINAPI!F1481)</f>
        <v>44.86</v>
      </c>
      <c r="H1481" s="113"/>
      <c r="I1481" s="113"/>
      <c r="K1481" s="131">
        <f t="shared" si="23"/>
        <v>0.98840838163174327</v>
      </c>
      <c r="M1481" s="106"/>
    </row>
    <row r="1482" spans="1:13">
      <c r="A1482" s="645" t="s">
        <v>66</v>
      </c>
      <c r="B1482" s="660">
        <v>102708</v>
      </c>
      <c r="C1482" s="646" t="s">
        <v>1266</v>
      </c>
      <c r="D1482" s="647" t="s">
        <v>159</v>
      </c>
      <c r="E1482" s="648">
        <v>20.04</v>
      </c>
      <c r="F1482" s="649">
        <v>21.81</v>
      </c>
      <c r="G1482" s="202">
        <f>IF(P.O.!$F$4="DESONERADO",SINAPI!E1482,SINAPI!F1482)</f>
        <v>21.81</v>
      </c>
      <c r="H1482" s="113"/>
      <c r="I1482" s="113"/>
      <c r="K1482" s="131">
        <f t="shared" si="23"/>
        <v>0.91884456671251724</v>
      </c>
      <c r="M1482" s="106"/>
    </row>
    <row r="1483" spans="1:13">
      <c r="A1483" s="645" t="s">
        <v>66</v>
      </c>
      <c r="B1483" s="660">
        <v>102710</v>
      </c>
      <c r="C1483" s="646" t="s">
        <v>1267</v>
      </c>
      <c r="D1483" s="647" t="s">
        <v>159</v>
      </c>
      <c r="E1483" s="648">
        <v>48.96</v>
      </c>
      <c r="F1483" s="649">
        <v>52.51</v>
      </c>
      <c r="G1483" s="202">
        <f>IF(P.O.!$F$4="DESONERADO",SINAPI!E1483,SINAPI!F1483)</f>
        <v>52.51</v>
      </c>
      <c r="H1483" s="113"/>
      <c r="I1483" s="113"/>
      <c r="K1483" s="131">
        <f t="shared" si="23"/>
        <v>0.93239382974671492</v>
      </c>
      <c r="M1483" s="106"/>
    </row>
    <row r="1484" spans="1:13">
      <c r="A1484" s="645" t="s">
        <v>66</v>
      </c>
      <c r="B1484" s="660">
        <v>102711</v>
      </c>
      <c r="C1484" s="646" t="s">
        <v>1268</v>
      </c>
      <c r="D1484" s="647" t="s">
        <v>159</v>
      </c>
      <c r="E1484" s="648">
        <v>63.49</v>
      </c>
      <c r="F1484" s="649">
        <v>67.040000000000006</v>
      </c>
      <c r="G1484" s="202">
        <f>IF(P.O.!$F$4="DESONERADO",SINAPI!E1484,SINAPI!F1484)</f>
        <v>67.040000000000006</v>
      </c>
      <c r="H1484" s="113"/>
      <c r="I1484" s="113"/>
      <c r="K1484" s="131">
        <f t="shared" si="23"/>
        <v>0.94704653937947492</v>
      </c>
      <c r="M1484" s="106"/>
    </row>
    <row r="1485" spans="1:13">
      <c r="A1485" s="645" t="s">
        <v>66</v>
      </c>
      <c r="B1485" s="660">
        <v>102712</v>
      </c>
      <c r="C1485" s="646" t="s">
        <v>1269</v>
      </c>
      <c r="D1485" s="647" t="s">
        <v>343</v>
      </c>
      <c r="E1485" s="648">
        <v>9.4700000000000006</v>
      </c>
      <c r="F1485" s="649">
        <v>9.52</v>
      </c>
      <c r="G1485" s="202">
        <f>IF(P.O.!$F$4="DESONERADO",SINAPI!E1485,SINAPI!F1485)</f>
        <v>9.52</v>
      </c>
      <c r="H1485" s="113"/>
      <c r="I1485" s="113"/>
      <c r="K1485" s="131">
        <f t="shared" si="23"/>
        <v>0.994747899159664</v>
      </c>
      <c r="M1485" s="106"/>
    </row>
    <row r="1486" spans="1:13">
      <c r="A1486" s="645" t="s">
        <v>66</v>
      </c>
      <c r="B1486" s="660">
        <v>102713</v>
      </c>
      <c r="C1486" s="646" t="s">
        <v>1270</v>
      </c>
      <c r="D1486" s="647" t="s">
        <v>343</v>
      </c>
      <c r="E1486" s="648">
        <v>13.05</v>
      </c>
      <c r="F1486" s="649">
        <v>13.1</v>
      </c>
      <c r="G1486" s="202">
        <f>IF(P.O.!$F$4="DESONERADO",SINAPI!E1486,SINAPI!F1486)</f>
        <v>13.1</v>
      </c>
      <c r="H1486" s="113"/>
      <c r="I1486" s="113"/>
      <c r="K1486" s="131">
        <f t="shared" si="23"/>
        <v>0.99618320610687028</v>
      </c>
      <c r="M1486" s="106"/>
    </row>
    <row r="1487" spans="1:13">
      <c r="A1487" s="645" t="s">
        <v>66</v>
      </c>
      <c r="B1487" s="660">
        <v>102715</v>
      </c>
      <c r="C1487" s="646" t="s">
        <v>1271</v>
      </c>
      <c r="D1487" s="647" t="s">
        <v>343</v>
      </c>
      <c r="E1487" s="648">
        <v>25.92</v>
      </c>
      <c r="F1487" s="649">
        <v>25.97</v>
      </c>
      <c r="G1487" s="202">
        <f>IF(P.O.!$F$4="DESONERADO",SINAPI!E1487,SINAPI!F1487)</f>
        <v>25.97</v>
      </c>
      <c r="H1487" s="113"/>
      <c r="I1487" s="113"/>
      <c r="K1487" s="131">
        <f t="shared" ref="K1487:K1550" si="24">E1487/F1487</f>
        <v>0.99807470157874478</v>
      </c>
      <c r="M1487" s="106"/>
    </row>
    <row r="1488" spans="1:13">
      <c r="A1488" s="645" t="s">
        <v>66</v>
      </c>
      <c r="B1488" s="660">
        <v>102716</v>
      </c>
      <c r="C1488" s="646" t="s">
        <v>1272</v>
      </c>
      <c r="D1488" s="647" t="s">
        <v>1238</v>
      </c>
      <c r="E1488" s="648">
        <v>158.06</v>
      </c>
      <c r="F1488" s="649">
        <v>159.76</v>
      </c>
      <c r="G1488" s="202">
        <f>IF(P.O.!$F$4="DESONERADO",SINAPI!E1488,SINAPI!F1488)</f>
        <v>159.76</v>
      </c>
      <c r="H1488" s="113"/>
      <c r="I1488" s="113"/>
      <c r="K1488" s="131">
        <f t="shared" si="24"/>
        <v>0.9893590385578368</v>
      </c>
      <c r="M1488" s="106"/>
    </row>
    <row r="1489" spans="1:13">
      <c r="A1489" s="645" t="s">
        <v>66</v>
      </c>
      <c r="B1489" s="660">
        <v>102717</v>
      </c>
      <c r="C1489" s="646" t="s">
        <v>1273</v>
      </c>
      <c r="D1489" s="647" t="s">
        <v>1238</v>
      </c>
      <c r="E1489" s="648">
        <v>140.43</v>
      </c>
      <c r="F1489" s="649">
        <v>142.13</v>
      </c>
      <c r="G1489" s="202">
        <f>IF(P.O.!$F$4="DESONERADO",SINAPI!E1489,SINAPI!F1489)</f>
        <v>142.13</v>
      </c>
      <c r="H1489" s="113"/>
      <c r="I1489" s="113"/>
      <c r="K1489" s="131">
        <f t="shared" si="24"/>
        <v>0.98803911911630204</v>
      </c>
      <c r="M1489" s="106"/>
    </row>
    <row r="1490" spans="1:13">
      <c r="A1490" s="645" t="s">
        <v>66</v>
      </c>
      <c r="B1490" s="660">
        <v>102718</v>
      </c>
      <c r="C1490" s="646" t="s">
        <v>1274</v>
      </c>
      <c r="D1490" s="647" t="s">
        <v>1238</v>
      </c>
      <c r="E1490" s="648">
        <v>161.74</v>
      </c>
      <c r="F1490" s="649">
        <v>165.17</v>
      </c>
      <c r="G1490" s="202">
        <f>IF(P.O.!$F$4="DESONERADO",SINAPI!E1490,SINAPI!F1490)</f>
        <v>165.17</v>
      </c>
      <c r="H1490" s="113"/>
      <c r="I1490" s="113"/>
      <c r="K1490" s="131">
        <f t="shared" si="24"/>
        <v>0.97923351698250305</v>
      </c>
      <c r="M1490" s="106"/>
    </row>
    <row r="1491" spans="1:13">
      <c r="A1491" s="645" t="s">
        <v>66</v>
      </c>
      <c r="B1491" s="660">
        <v>102719</v>
      </c>
      <c r="C1491" s="646" t="s">
        <v>1275</v>
      </c>
      <c r="D1491" s="647" t="s">
        <v>1238</v>
      </c>
      <c r="E1491" s="648">
        <v>144.11000000000001</v>
      </c>
      <c r="F1491" s="649">
        <v>147.54</v>
      </c>
      <c r="G1491" s="202">
        <f>IF(P.O.!$F$4="DESONERADO",SINAPI!E1491,SINAPI!F1491)</f>
        <v>147.54</v>
      </c>
      <c r="H1491" s="113"/>
      <c r="I1491" s="113"/>
      <c r="K1491" s="131">
        <f t="shared" si="24"/>
        <v>0.97675206723600394</v>
      </c>
      <c r="M1491" s="106"/>
    </row>
    <row r="1492" spans="1:13">
      <c r="A1492" s="645" t="s">
        <v>66</v>
      </c>
      <c r="B1492" s="660">
        <v>102722</v>
      </c>
      <c r="C1492" s="646" t="s">
        <v>1276</v>
      </c>
      <c r="D1492" s="647" t="s">
        <v>111</v>
      </c>
      <c r="E1492" s="648">
        <v>55.26</v>
      </c>
      <c r="F1492" s="649">
        <v>56.39</v>
      </c>
      <c r="G1492" s="202">
        <f>IF(P.O.!$F$4="DESONERADO",SINAPI!E1492,SINAPI!F1492)</f>
        <v>56.39</v>
      </c>
      <c r="H1492" s="113"/>
      <c r="I1492" s="113"/>
      <c r="K1492" s="131">
        <f t="shared" si="24"/>
        <v>0.97996098599042381</v>
      </c>
      <c r="M1492" s="106"/>
    </row>
    <row r="1493" spans="1:13">
      <c r="A1493" s="645" t="s">
        <v>66</v>
      </c>
      <c r="B1493" s="660">
        <v>102723</v>
      </c>
      <c r="C1493" s="646" t="s">
        <v>31462</v>
      </c>
      <c r="D1493" s="647" t="s">
        <v>111</v>
      </c>
      <c r="E1493" s="648">
        <v>92.09</v>
      </c>
      <c r="F1493" s="649">
        <v>93.22</v>
      </c>
      <c r="G1493" s="202">
        <f>IF(P.O.!$F$4="DESONERADO",SINAPI!E1493,SINAPI!F1493)</f>
        <v>93.22</v>
      </c>
      <c r="H1493" s="113"/>
      <c r="I1493" s="113"/>
      <c r="K1493" s="131">
        <f t="shared" si="24"/>
        <v>0.98787813773868272</v>
      </c>
      <c r="M1493" s="106"/>
    </row>
    <row r="1494" spans="1:13">
      <c r="A1494" s="645" t="s">
        <v>66</v>
      </c>
      <c r="B1494" s="660">
        <v>102724</v>
      </c>
      <c r="C1494" s="646" t="s">
        <v>1277</v>
      </c>
      <c r="D1494" s="647" t="s">
        <v>159</v>
      </c>
      <c r="E1494" s="648">
        <v>26.87</v>
      </c>
      <c r="F1494" s="649">
        <v>27.97</v>
      </c>
      <c r="G1494" s="202">
        <f>IF(P.O.!$F$4="DESONERADO",SINAPI!E1494,SINAPI!F1494)</f>
        <v>27.97</v>
      </c>
      <c r="H1494" s="113"/>
      <c r="I1494" s="113"/>
      <c r="K1494" s="131">
        <f t="shared" si="24"/>
        <v>0.9606721487307831</v>
      </c>
      <c r="M1494" s="106"/>
    </row>
    <row r="1495" spans="1:13">
      <c r="A1495" s="645" t="s">
        <v>66</v>
      </c>
      <c r="B1495" s="660">
        <v>102725</v>
      </c>
      <c r="C1495" s="646" t="s">
        <v>1278</v>
      </c>
      <c r="D1495" s="647" t="s">
        <v>159</v>
      </c>
      <c r="E1495" s="648">
        <v>26.3</v>
      </c>
      <c r="F1495" s="649">
        <v>27.4</v>
      </c>
      <c r="G1495" s="202">
        <f>IF(P.O.!$F$4="DESONERADO",SINAPI!E1495,SINAPI!F1495)</f>
        <v>27.4</v>
      </c>
      <c r="H1495" s="113"/>
      <c r="I1495" s="113"/>
      <c r="K1495" s="131">
        <f t="shared" si="24"/>
        <v>0.95985401459854025</v>
      </c>
      <c r="M1495" s="106"/>
    </row>
    <row r="1496" spans="1:13">
      <c r="A1496" s="645" t="s">
        <v>66</v>
      </c>
      <c r="B1496" s="660">
        <v>102726</v>
      </c>
      <c r="C1496" s="646" t="s">
        <v>1279</v>
      </c>
      <c r="D1496" s="647" t="s">
        <v>159</v>
      </c>
      <c r="E1496" s="648">
        <v>24.7</v>
      </c>
      <c r="F1496" s="649">
        <v>25.8</v>
      </c>
      <c r="G1496" s="202">
        <f>IF(P.O.!$F$4="DESONERADO",SINAPI!E1496,SINAPI!F1496)</f>
        <v>25.8</v>
      </c>
      <c r="H1496" s="113"/>
      <c r="I1496" s="113"/>
      <c r="K1496" s="131">
        <f t="shared" si="24"/>
        <v>0.95736434108527124</v>
      </c>
      <c r="M1496" s="106"/>
    </row>
    <row r="1497" spans="1:13">
      <c r="A1497" s="645" t="s">
        <v>66</v>
      </c>
      <c r="B1497" s="660">
        <v>103653</v>
      </c>
      <c r="C1497" s="646" t="s">
        <v>1280</v>
      </c>
      <c r="D1497" s="647" t="s">
        <v>343</v>
      </c>
      <c r="E1497" s="648">
        <v>30.98</v>
      </c>
      <c r="F1497" s="649">
        <v>31.03</v>
      </c>
      <c r="G1497" s="202">
        <f>IF(P.O.!$F$4="DESONERADO",SINAPI!E1497,SINAPI!F1497)</f>
        <v>31.03</v>
      </c>
      <c r="H1497" s="113"/>
      <c r="I1497" s="113"/>
      <c r="K1497" s="131">
        <f t="shared" si="24"/>
        <v>0.99838865613922012</v>
      </c>
      <c r="M1497" s="106"/>
    </row>
    <row r="1498" spans="1:13">
      <c r="A1498" s="645" t="s">
        <v>66</v>
      </c>
      <c r="B1498" s="660">
        <v>92743</v>
      </c>
      <c r="C1498" s="646" t="s">
        <v>31463</v>
      </c>
      <c r="D1498" s="647" t="s">
        <v>1238</v>
      </c>
      <c r="E1498" s="648">
        <v>630</v>
      </c>
      <c r="F1498" s="649">
        <v>648.66999999999996</v>
      </c>
      <c r="G1498" s="202">
        <f>IF(P.O.!$F$4="DESONERADO",SINAPI!E1498,SINAPI!F1498)</f>
        <v>648.66999999999996</v>
      </c>
      <c r="H1498" s="113"/>
      <c r="I1498" s="113"/>
      <c r="K1498" s="131">
        <f t="shared" si="24"/>
        <v>0.97121803073982149</v>
      </c>
      <c r="M1498" s="106"/>
    </row>
    <row r="1499" spans="1:13">
      <c r="A1499" s="645" t="s">
        <v>66</v>
      </c>
      <c r="B1499" s="660">
        <v>92744</v>
      </c>
      <c r="C1499" s="646" t="s">
        <v>31464</v>
      </c>
      <c r="D1499" s="647" t="s">
        <v>1238</v>
      </c>
      <c r="E1499" s="648">
        <v>595.41</v>
      </c>
      <c r="F1499" s="649">
        <v>605.78</v>
      </c>
      <c r="G1499" s="202">
        <f>IF(P.O.!$F$4="DESONERADO",SINAPI!E1499,SINAPI!F1499)</f>
        <v>605.78</v>
      </c>
      <c r="H1499" s="113"/>
      <c r="I1499" s="113"/>
      <c r="K1499" s="131">
        <f t="shared" si="24"/>
        <v>0.98288157416884014</v>
      </c>
      <c r="M1499" s="106"/>
    </row>
    <row r="1500" spans="1:13">
      <c r="A1500" s="645" t="s">
        <v>66</v>
      </c>
      <c r="B1500" s="660">
        <v>92745</v>
      </c>
      <c r="C1500" s="646" t="s">
        <v>31465</v>
      </c>
      <c r="D1500" s="647" t="s">
        <v>1238</v>
      </c>
      <c r="E1500" s="648">
        <v>763.08</v>
      </c>
      <c r="F1500" s="649">
        <v>784.8</v>
      </c>
      <c r="G1500" s="202">
        <f>IF(P.O.!$F$4="DESONERADO",SINAPI!E1500,SINAPI!F1500)</f>
        <v>784.8</v>
      </c>
      <c r="H1500" s="113"/>
      <c r="I1500" s="113"/>
      <c r="K1500" s="131">
        <f t="shared" si="24"/>
        <v>0.97232415902140679</v>
      </c>
      <c r="M1500" s="106"/>
    </row>
    <row r="1501" spans="1:13">
      <c r="A1501" s="645" t="s">
        <v>66</v>
      </c>
      <c r="B1501" s="660">
        <v>92746</v>
      </c>
      <c r="C1501" s="646" t="s">
        <v>31466</v>
      </c>
      <c r="D1501" s="647" t="s">
        <v>1238</v>
      </c>
      <c r="E1501" s="648">
        <v>701.65</v>
      </c>
      <c r="F1501" s="649">
        <v>715.65</v>
      </c>
      <c r="G1501" s="202">
        <f>IF(P.O.!$F$4="DESONERADO",SINAPI!E1501,SINAPI!F1501)</f>
        <v>715.65</v>
      </c>
      <c r="H1501" s="113"/>
      <c r="I1501" s="113"/>
      <c r="K1501" s="131">
        <f t="shared" si="24"/>
        <v>0.98043736463354991</v>
      </c>
      <c r="M1501" s="106"/>
    </row>
    <row r="1502" spans="1:13">
      <c r="A1502" s="645" t="s">
        <v>66</v>
      </c>
      <c r="B1502" s="660">
        <v>92747</v>
      </c>
      <c r="C1502" s="646" t="s">
        <v>31467</v>
      </c>
      <c r="D1502" s="647" t="s">
        <v>1238</v>
      </c>
      <c r="E1502" s="648">
        <v>845.3</v>
      </c>
      <c r="F1502" s="649">
        <v>869.39</v>
      </c>
      <c r="G1502" s="202">
        <f>IF(P.O.!$F$4="DESONERADO",SINAPI!E1502,SINAPI!F1502)</f>
        <v>869.39</v>
      </c>
      <c r="H1502" s="113"/>
      <c r="I1502" s="113"/>
      <c r="K1502" s="131">
        <f t="shared" si="24"/>
        <v>0.9722909166196988</v>
      </c>
      <c r="M1502" s="106"/>
    </row>
    <row r="1503" spans="1:13">
      <c r="A1503" s="645" t="s">
        <v>66</v>
      </c>
      <c r="B1503" s="660">
        <v>92748</v>
      </c>
      <c r="C1503" s="646" t="s">
        <v>31468</v>
      </c>
      <c r="D1503" s="647" t="s">
        <v>1238</v>
      </c>
      <c r="E1503" s="648">
        <v>765.43</v>
      </c>
      <c r="F1503" s="649">
        <v>781.82</v>
      </c>
      <c r="G1503" s="202">
        <f>IF(P.O.!$F$4="DESONERADO",SINAPI!E1503,SINAPI!F1503)</f>
        <v>781.82</v>
      </c>
      <c r="H1503" s="113"/>
      <c r="I1503" s="113"/>
      <c r="K1503" s="131">
        <f t="shared" si="24"/>
        <v>0.97903609526489466</v>
      </c>
      <c r="M1503" s="106"/>
    </row>
    <row r="1504" spans="1:13">
      <c r="A1504" s="645" t="s">
        <v>66</v>
      </c>
      <c r="B1504" s="660">
        <v>92749</v>
      </c>
      <c r="C1504" s="646" t="s">
        <v>31469</v>
      </c>
      <c r="D1504" s="647" t="s">
        <v>1238</v>
      </c>
      <c r="E1504" s="648">
        <v>900.5</v>
      </c>
      <c r="F1504" s="649">
        <v>921.97</v>
      </c>
      <c r="G1504" s="202">
        <f>IF(P.O.!$F$4="DESONERADO",SINAPI!E1504,SINAPI!F1504)</f>
        <v>921.97</v>
      </c>
      <c r="H1504" s="113"/>
      <c r="I1504" s="113"/>
      <c r="K1504" s="131">
        <f t="shared" si="24"/>
        <v>0.97671290822911805</v>
      </c>
      <c r="M1504" s="106"/>
    </row>
    <row r="1505" spans="1:13">
      <c r="A1505" s="645" t="s">
        <v>66</v>
      </c>
      <c r="B1505" s="660">
        <v>92750</v>
      </c>
      <c r="C1505" s="646" t="s">
        <v>31470</v>
      </c>
      <c r="D1505" s="647" t="s">
        <v>1238</v>
      </c>
      <c r="E1505" s="648">
        <v>1498.87</v>
      </c>
      <c r="F1505" s="650">
        <v>1528.82</v>
      </c>
      <c r="G1505" s="202">
        <f>IF(P.O.!$F$4="DESONERADO",SINAPI!E1505,SINAPI!F1505)</f>
        <v>1528.82</v>
      </c>
      <c r="H1505" s="113"/>
      <c r="I1505" s="113"/>
      <c r="K1505" s="131">
        <f t="shared" si="24"/>
        <v>0.98040972776389634</v>
      </c>
      <c r="M1505" s="106"/>
    </row>
    <row r="1506" spans="1:13">
      <c r="A1506" s="645" t="s">
        <v>66</v>
      </c>
      <c r="B1506" s="660">
        <v>92751</v>
      </c>
      <c r="C1506" s="646" t="s">
        <v>31471</v>
      </c>
      <c r="D1506" s="647" t="s">
        <v>1238</v>
      </c>
      <c r="E1506" s="648">
        <v>1848.51</v>
      </c>
      <c r="F1506" s="650">
        <v>1883.46</v>
      </c>
      <c r="G1506" s="202">
        <f>IF(P.O.!$F$4="DESONERADO",SINAPI!E1506,SINAPI!F1506)</f>
        <v>1883.46</v>
      </c>
      <c r="H1506" s="113"/>
      <c r="I1506" s="113"/>
      <c r="K1506" s="131">
        <f t="shared" si="24"/>
        <v>0.98144372590869988</v>
      </c>
      <c r="M1506" s="106"/>
    </row>
    <row r="1507" spans="1:13">
      <c r="A1507" s="645" t="s">
        <v>66</v>
      </c>
      <c r="B1507" s="660">
        <v>92752</v>
      </c>
      <c r="C1507" s="646" t="s">
        <v>31472</v>
      </c>
      <c r="D1507" s="647" t="s">
        <v>1238</v>
      </c>
      <c r="E1507" s="648">
        <v>2195.9299999999998</v>
      </c>
      <c r="F1507" s="650">
        <v>2235.6999999999998</v>
      </c>
      <c r="G1507" s="202">
        <f>IF(P.O.!$F$4="DESONERADO",SINAPI!E1507,SINAPI!F1507)</f>
        <v>2235.6999999999998</v>
      </c>
      <c r="H1507" s="113"/>
      <c r="I1507" s="113"/>
      <c r="K1507" s="131">
        <f t="shared" si="24"/>
        <v>0.98221138793219132</v>
      </c>
      <c r="M1507" s="106"/>
    </row>
    <row r="1508" spans="1:13">
      <c r="A1508" s="645" t="s">
        <v>66</v>
      </c>
      <c r="B1508" s="660">
        <v>92753</v>
      </c>
      <c r="C1508" s="646" t="s">
        <v>31473</v>
      </c>
      <c r="D1508" s="647" t="s">
        <v>1238</v>
      </c>
      <c r="E1508" s="648">
        <v>589.95000000000005</v>
      </c>
      <c r="F1508" s="649">
        <v>605.12</v>
      </c>
      <c r="G1508" s="202">
        <f>IF(P.O.!$F$4="DESONERADO",SINAPI!E1508,SINAPI!F1508)</f>
        <v>605.12</v>
      </c>
      <c r="H1508" s="113"/>
      <c r="I1508" s="113"/>
      <c r="K1508" s="131">
        <f t="shared" si="24"/>
        <v>0.97493059227921741</v>
      </c>
      <c r="M1508" s="106"/>
    </row>
    <row r="1509" spans="1:13">
      <c r="A1509" s="645" t="s">
        <v>66</v>
      </c>
      <c r="B1509" s="660">
        <v>92754</v>
      </c>
      <c r="C1509" s="646" t="s">
        <v>31474</v>
      </c>
      <c r="D1509" s="647" t="s">
        <v>1238</v>
      </c>
      <c r="E1509" s="648">
        <v>573.76</v>
      </c>
      <c r="F1509" s="649">
        <v>590.42999999999995</v>
      </c>
      <c r="G1509" s="202">
        <f>IF(P.O.!$F$4="DESONERADO",SINAPI!E1509,SINAPI!F1509)</f>
        <v>590.42999999999995</v>
      </c>
      <c r="H1509" s="113"/>
      <c r="I1509" s="113"/>
      <c r="K1509" s="131">
        <f t="shared" si="24"/>
        <v>0.97176633978625759</v>
      </c>
      <c r="M1509" s="106"/>
    </row>
    <row r="1510" spans="1:13">
      <c r="A1510" s="645" t="s">
        <v>66</v>
      </c>
      <c r="B1510" s="660">
        <v>92755</v>
      </c>
      <c r="C1510" s="646" t="s">
        <v>31475</v>
      </c>
      <c r="D1510" s="647" t="s">
        <v>343</v>
      </c>
      <c r="E1510" s="648">
        <v>229.73</v>
      </c>
      <c r="F1510" s="649">
        <v>236.38</v>
      </c>
      <c r="G1510" s="202">
        <f>IF(P.O.!$F$4="DESONERADO",SINAPI!E1510,SINAPI!F1510)</f>
        <v>236.38</v>
      </c>
      <c r="H1510" s="113"/>
      <c r="I1510" s="113"/>
      <c r="K1510" s="131">
        <f t="shared" si="24"/>
        <v>0.97186733226161259</v>
      </c>
      <c r="M1510" s="106"/>
    </row>
    <row r="1511" spans="1:13">
      <c r="A1511" s="645" t="s">
        <v>66</v>
      </c>
      <c r="B1511" s="660">
        <v>92756</v>
      </c>
      <c r="C1511" s="646" t="s">
        <v>31476</v>
      </c>
      <c r="D1511" s="647" t="s">
        <v>343</v>
      </c>
      <c r="E1511" s="648">
        <v>263.49</v>
      </c>
      <c r="F1511" s="649">
        <v>271.43</v>
      </c>
      <c r="G1511" s="202">
        <f>IF(P.O.!$F$4="DESONERADO",SINAPI!E1511,SINAPI!F1511)</f>
        <v>271.43</v>
      </c>
      <c r="H1511" s="113"/>
      <c r="I1511" s="113"/>
      <c r="K1511" s="131">
        <f t="shared" si="24"/>
        <v>0.97074752238146111</v>
      </c>
      <c r="M1511" s="106"/>
    </row>
    <row r="1512" spans="1:13">
      <c r="A1512" s="645" t="s">
        <v>66</v>
      </c>
      <c r="B1512" s="660">
        <v>92757</v>
      </c>
      <c r="C1512" s="646" t="s">
        <v>31477</v>
      </c>
      <c r="D1512" s="647" t="s">
        <v>343</v>
      </c>
      <c r="E1512" s="648">
        <v>303.99</v>
      </c>
      <c r="F1512" s="649">
        <v>313.42</v>
      </c>
      <c r="G1512" s="202">
        <f>IF(P.O.!$F$4="DESONERADO",SINAPI!E1512,SINAPI!F1512)</f>
        <v>313.42</v>
      </c>
      <c r="H1512" s="113"/>
      <c r="I1512" s="113"/>
      <c r="K1512" s="131">
        <f t="shared" si="24"/>
        <v>0.96991257737221614</v>
      </c>
      <c r="M1512" s="106"/>
    </row>
    <row r="1513" spans="1:13">
      <c r="A1513" s="645" t="s">
        <v>66</v>
      </c>
      <c r="B1513" s="660">
        <v>92758</v>
      </c>
      <c r="C1513" s="646" t="s">
        <v>31478</v>
      </c>
      <c r="D1513" s="647" t="s">
        <v>1238</v>
      </c>
      <c r="E1513" s="648">
        <v>656</v>
      </c>
      <c r="F1513" s="649">
        <v>665.13</v>
      </c>
      <c r="G1513" s="202">
        <f>IF(P.O.!$F$4="DESONERADO",SINAPI!E1513,SINAPI!F1513)</f>
        <v>665.13</v>
      </c>
      <c r="H1513" s="113"/>
      <c r="I1513" s="113"/>
      <c r="K1513" s="131">
        <f t="shared" si="24"/>
        <v>0.98627336009501898</v>
      </c>
      <c r="M1513" s="106"/>
    </row>
    <row r="1514" spans="1:13">
      <c r="A1514" s="645" t="s">
        <v>66</v>
      </c>
      <c r="B1514" s="660">
        <v>91069</v>
      </c>
      <c r="C1514" s="646" t="s">
        <v>1281</v>
      </c>
      <c r="D1514" s="647" t="s">
        <v>343</v>
      </c>
      <c r="E1514" s="648">
        <v>115.7</v>
      </c>
      <c r="F1514" s="649">
        <v>119.38</v>
      </c>
      <c r="G1514" s="202">
        <f>IF(P.O.!$F$4="DESONERADO",SINAPI!E1514,SINAPI!F1514)</f>
        <v>119.38</v>
      </c>
      <c r="H1514" s="113"/>
      <c r="I1514" s="113"/>
      <c r="K1514" s="131">
        <f t="shared" si="24"/>
        <v>0.9691740660077065</v>
      </c>
      <c r="M1514" s="106"/>
    </row>
    <row r="1515" spans="1:13">
      <c r="A1515" s="645" t="s">
        <v>66</v>
      </c>
      <c r="B1515" s="660">
        <v>91070</v>
      </c>
      <c r="C1515" s="646" t="s">
        <v>1282</v>
      </c>
      <c r="D1515" s="647" t="s">
        <v>343</v>
      </c>
      <c r="E1515" s="648">
        <v>129</v>
      </c>
      <c r="F1515" s="649">
        <v>132.9</v>
      </c>
      <c r="G1515" s="202">
        <f>IF(P.O.!$F$4="DESONERADO",SINAPI!E1515,SINAPI!F1515)</f>
        <v>132.9</v>
      </c>
      <c r="H1515" s="113"/>
      <c r="I1515" s="113"/>
      <c r="K1515" s="131">
        <f t="shared" si="24"/>
        <v>0.97065462753950338</v>
      </c>
      <c r="M1515" s="106"/>
    </row>
    <row r="1516" spans="1:13">
      <c r="A1516" s="645" t="s">
        <v>66</v>
      </c>
      <c r="B1516" s="660">
        <v>91071</v>
      </c>
      <c r="C1516" s="646" t="s">
        <v>1283</v>
      </c>
      <c r="D1516" s="647" t="s">
        <v>343</v>
      </c>
      <c r="E1516" s="648">
        <v>159.59</v>
      </c>
      <c r="F1516" s="649">
        <v>168.06</v>
      </c>
      <c r="G1516" s="202">
        <f>IF(P.O.!$F$4="DESONERADO",SINAPI!E1516,SINAPI!F1516)</f>
        <v>168.06</v>
      </c>
      <c r="H1516" s="113"/>
      <c r="I1516" s="113"/>
      <c r="K1516" s="131">
        <f t="shared" si="24"/>
        <v>0.94960133285731285</v>
      </c>
      <c r="M1516" s="106"/>
    </row>
    <row r="1517" spans="1:13">
      <c r="A1517" s="645" t="s">
        <v>66</v>
      </c>
      <c r="B1517" s="660">
        <v>91072</v>
      </c>
      <c r="C1517" s="646" t="s">
        <v>1284</v>
      </c>
      <c r="D1517" s="647" t="s">
        <v>343</v>
      </c>
      <c r="E1517" s="648">
        <v>172.8</v>
      </c>
      <c r="F1517" s="649">
        <v>181.5</v>
      </c>
      <c r="G1517" s="202">
        <f>IF(P.O.!$F$4="DESONERADO",SINAPI!E1517,SINAPI!F1517)</f>
        <v>181.5</v>
      </c>
      <c r="H1517" s="113"/>
      <c r="I1517" s="113"/>
      <c r="K1517" s="131">
        <f t="shared" si="24"/>
        <v>0.95206611570247945</v>
      </c>
      <c r="M1517" s="106"/>
    </row>
    <row r="1518" spans="1:13">
      <c r="A1518" s="645" t="s">
        <v>66</v>
      </c>
      <c r="B1518" s="660">
        <v>91073</v>
      </c>
      <c r="C1518" s="646" t="s">
        <v>1285</v>
      </c>
      <c r="D1518" s="647" t="s">
        <v>343</v>
      </c>
      <c r="E1518" s="648">
        <v>130.69</v>
      </c>
      <c r="F1518" s="649">
        <v>136.32</v>
      </c>
      <c r="G1518" s="202">
        <f>IF(P.O.!$F$4="DESONERADO",SINAPI!E1518,SINAPI!F1518)</f>
        <v>136.32</v>
      </c>
      <c r="H1518" s="113"/>
      <c r="I1518" s="113"/>
      <c r="K1518" s="131">
        <f t="shared" si="24"/>
        <v>0.958700117370892</v>
      </c>
      <c r="M1518" s="106"/>
    </row>
    <row r="1519" spans="1:13">
      <c r="A1519" s="645" t="s">
        <v>66</v>
      </c>
      <c r="B1519" s="660">
        <v>91074</v>
      </c>
      <c r="C1519" s="646" t="s">
        <v>1286</v>
      </c>
      <c r="D1519" s="647" t="s">
        <v>343</v>
      </c>
      <c r="E1519" s="648">
        <v>145.58000000000001</v>
      </c>
      <c r="F1519" s="649">
        <v>151.63</v>
      </c>
      <c r="G1519" s="202">
        <f>IF(P.O.!$F$4="DESONERADO",SINAPI!E1519,SINAPI!F1519)</f>
        <v>151.63</v>
      </c>
      <c r="H1519" s="113"/>
      <c r="I1519" s="113"/>
      <c r="K1519" s="131">
        <f t="shared" si="24"/>
        <v>0.96010024401503669</v>
      </c>
      <c r="M1519" s="106"/>
    </row>
    <row r="1520" spans="1:13">
      <c r="A1520" s="645" t="s">
        <v>66</v>
      </c>
      <c r="B1520" s="660">
        <v>91075</v>
      </c>
      <c r="C1520" s="646" t="s">
        <v>1287</v>
      </c>
      <c r="D1520" s="647" t="s">
        <v>343</v>
      </c>
      <c r="E1520" s="648">
        <v>176.04</v>
      </c>
      <c r="F1520" s="649">
        <v>186.94</v>
      </c>
      <c r="G1520" s="202">
        <f>IF(P.O.!$F$4="DESONERADO",SINAPI!E1520,SINAPI!F1520)</f>
        <v>186.94</v>
      </c>
      <c r="H1520" s="113"/>
      <c r="I1520" s="113"/>
      <c r="K1520" s="131">
        <f t="shared" si="24"/>
        <v>0.94169252166470518</v>
      </c>
      <c r="M1520" s="106"/>
    </row>
    <row r="1521" spans="1:13">
      <c r="A1521" s="645" t="s">
        <v>66</v>
      </c>
      <c r="B1521" s="660">
        <v>91076</v>
      </c>
      <c r="C1521" s="646" t="s">
        <v>1288</v>
      </c>
      <c r="D1521" s="647" t="s">
        <v>343</v>
      </c>
      <c r="E1521" s="648">
        <v>190.87</v>
      </c>
      <c r="F1521" s="649">
        <v>202.19</v>
      </c>
      <c r="G1521" s="202">
        <f>IF(P.O.!$F$4="DESONERADO",SINAPI!E1521,SINAPI!F1521)</f>
        <v>202.19</v>
      </c>
      <c r="H1521" s="113"/>
      <c r="I1521" s="113"/>
      <c r="K1521" s="131">
        <f t="shared" si="24"/>
        <v>0.94401305702557003</v>
      </c>
      <c r="M1521" s="106"/>
    </row>
    <row r="1522" spans="1:13">
      <c r="A1522" s="645" t="s">
        <v>66</v>
      </c>
      <c r="B1522" s="660">
        <v>91077</v>
      </c>
      <c r="C1522" s="646" t="s">
        <v>1289</v>
      </c>
      <c r="D1522" s="647" t="s">
        <v>343</v>
      </c>
      <c r="E1522" s="648">
        <v>145.61000000000001</v>
      </c>
      <c r="F1522" s="649">
        <v>148.13</v>
      </c>
      <c r="G1522" s="202">
        <f>IF(P.O.!$F$4="DESONERADO",SINAPI!E1522,SINAPI!F1522)</f>
        <v>148.13</v>
      </c>
      <c r="H1522" s="113"/>
      <c r="I1522" s="113"/>
      <c r="K1522" s="131">
        <f t="shared" si="24"/>
        <v>0.98298791601971258</v>
      </c>
      <c r="M1522" s="106"/>
    </row>
    <row r="1523" spans="1:13">
      <c r="A1523" s="645" t="s">
        <v>66</v>
      </c>
      <c r="B1523" s="660">
        <v>91078</v>
      </c>
      <c r="C1523" s="646" t="s">
        <v>1290</v>
      </c>
      <c r="D1523" s="647" t="s">
        <v>343</v>
      </c>
      <c r="E1523" s="648">
        <v>171.4</v>
      </c>
      <c r="F1523" s="649">
        <v>174.12</v>
      </c>
      <c r="G1523" s="202">
        <f>IF(P.O.!$F$4="DESONERADO",SINAPI!E1523,SINAPI!F1523)</f>
        <v>174.12</v>
      </c>
      <c r="H1523" s="113"/>
      <c r="I1523" s="113"/>
      <c r="K1523" s="131">
        <f t="shared" si="24"/>
        <v>0.98437858947852053</v>
      </c>
      <c r="M1523" s="106"/>
    </row>
    <row r="1524" spans="1:13">
      <c r="A1524" s="645" t="s">
        <v>66</v>
      </c>
      <c r="B1524" s="660">
        <v>91079</v>
      </c>
      <c r="C1524" s="646" t="s">
        <v>1291</v>
      </c>
      <c r="D1524" s="647" t="s">
        <v>343</v>
      </c>
      <c r="E1524" s="648">
        <v>151.43</v>
      </c>
      <c r="F1524" s="649">
        <v>154.55000000000001</v>
      </c>
      <c r="G1524" s="202">
        <f>IF(P.O.!$F$4="DESONERADO",SINAPI!E1524,SINAPI!F1524)</f>
        <v>154.55000000000001</v>
      </c>
      <c r="H1524" s="113"/>
      <c r="I1524" s="113"/>
      <c r="K1524" s="131">
        <f t="shared" si="24"/>
        <v>0.97981235846004522</v>
      </c>
      <c r="M1524" s="106"/>
    </row>
    <row r="1525" spans="1:13">
      <c r="A1525" s="645" t="s">
        <v>66</v>
      </c>
      <c r="B1525" s="660">
        <v>91080</v>
      </c>
      <c r="C1525" s="646" t="s">
        <v>1292</v>
      </c>
      <c r="D1525" s="647" t="s">
        <v>343</v>
      </c>
      <c r="E1525" s="648">
        <v>176.93</v>
      </c>
      <c r="F1525" s="649">
        <v>180.24</v>
      </c>
      <c r="G1525" s="202">
        <f>IF(P.O.!$F$4="DESONERADO",SINAPI!E1525,SINAPI!F1525)</f>
        <v>180.24</v>
      </c>
      <c r="H1525" s="113"/>
      <c r="I1525" s="113"/>
      <c r="K1525" s="131">
        <f t="shared" si="24"/>
        <v>0.98163559698180203</v>
      </c>
      <c r="M1525" s="106"/>
    </row>
    <row r="1526" spans="1:13">
      <c r="A1526" s="645" t="s">
        <v>66</v>
      </c>
      <c r="B1526" s="660">
        <v>91081</v>
      </c>
      <c r="C1526" s="646" t="s">
        <v>1293</v>
      </c>
      <c r="D1526" s="647" t="s">
        <v>343</v>
      </c>
      <c r="E1526" s="648">
        <v>162.72</v>
      </c>
      <c r="F1526" s="649">
        <v>167.34</v>
      </c>
      <c r="G1526" s="202">
        <f>IF(P.O.!$F$4="DESONERADO",SINAPI!E1526,SINAPI!F1526)</f>
        <v>167.34</v>
      </c>
      <c r="H1526" s="113"/>
      <c r="I1526" s="113"/>
      <c r="K1526" s="131">
        <f t="shared" si="24"/>
        <v>0.97239153818572965</v>
      </c>
      <c r="M1526" s="106"/>
    </row>
    <row r="1527" spans="1:13">
      <c r="A1527" s="645" t="s">
        <v>66</v>
      </c>
      <c r="B1527" s="660">
        <v>91082</v>
      </c>
      <c r="C1527" s="646" t="s">
        <v>1294</v>
      </c>
      <c r="D1527" s="647" t="s">
        <v>343</v>
      </c>
      <c r="E1527" s="648">
        <v>189.88</v>
      </c>
      <c r="F1527" s="649">
        <v>194.87</v>
      </c>
      <c r="G1527" s="202">
        <f>IF(P.O.!$F$4="DESONERADO",SINAPI!E1527,SINAPI!F1527)</f>
        <v>194.87</v>
      </c>
      <c r="H1527" s="113"/>
      <c r="I1527" s="113"/>
      <c r="K1527" s="131">
        <f t="shared" si="24"/>
        <v>0.97439318520038998</v>
      </c>
      <c r="M1527" s="106"/>
    </row>
    <row r="1528" spans="1:13">
      <c r="A1528" s="645" t="s">
        <v>66</v>
      </c>
      <c r="B1528" s="660">
        <v>91083</v>
      </c>
      <c r="C1528" s="646" t="s">
        <v>1295</v>
      </c>
      <c r="D1528" s="647" t="s">
        <v>343</v>
      </c>
      <c r="E1528" s="648">
        <v>172.74</v>
      </c>
      <c r="F1528" s="649">
        <v>178.49</v>
      </c>
      <c r="G1528" s="202">
        <f>IF(P.O.!$F$4="DESONERADO",SINAPI!E1528,SINAPI!F1528)</f>
        <v>178.49</v>
      </c>
      <c r="H1528" s="113"/>
      <c r="I1528" s="113"/>
      <c r="K1528" s="131">
        <f t="shared" si="24"/>
        <v>0.96778531010140623</v>
      </c>
      <c r="M1528" s="106"/>
    </row>
    <row r="1529" spans="1:13">
      <c r="A1529" s="645" t="s">
        <v>66</v>
      </c>
      <c r="B1529" s="660">
        <v>91084</v>
      </c>
      <c r="C1529" s="646" t="s">
        <v>1296</v>
      </c>
      <c r="D1529" s="647" t="s">
        <v>343</v>
      </c>
      <c r="E1529" s="648">
        <v>199.53</v>
      </c>
      <c r="F1529" s="649">
        <v>205.62</v>
      </c>
      <c r="G1529" s="202">
        <f>IF(P.O.!$F$4="DESONERADO",SINAPI!E1529,SINAPI!F1529)</f>
        <v>205.62</v>
      </c>
      <c r="H1529" s="113"/>
      <c r="I1529" s="113"/>
      <c r="K1529" s="131">
        <f t="shared" si="24"/>
        <v>0.97038225853516191</v>
      </c>
      <c r="M1529" s="106"/>
    </row>
    <row r="1530" spans="1:13">
      <c r="A1530" s="645" t="s">
        <v>66</v>
      </c>
      <c r="B1530" s="660">
        <v>91086</v>
      </c>
      <c r="C1530" s="646" t="s">
        <v>1297</v>
      </c>
      <c r="D1530" s="647" t="s">
        <v>343</v>
      </c>
      <c r="E1530" s="648">
        <v>127.5</v>
      </c>
      <c r="F1530" s="649">
        <v>132.44999999999999</v>
      </c>
      <c r="G1530" s="202">
        <f>IF(P.O.!$F$4="DESONERADO",SINAPI!E1530,SINAPI!F1530)</f>
        <v>132.44999999999999</v>
      </c>
      <c r="H1530" s="113"/>
      <c r="I1530" s="113"/>
      <c r="K1530" s="131">
        <f t="shared" si="24"/>
        <v>0.96262740656851653</v>
      </c>
      <c r="M1530" s="106"/>
    </row>
    <row r="1531" spans="1:13">
      <c r="A1531" s="645" t="s">
        <v>66</v>
      </c>
      <c r="B1531" s="660">
        <v>91087</v>
      </c>
      <c r="C1531" s="646" t="s">
        <v>1298</v>
      </c>
      <c r="D1531" s="647" t="s">
        <v>343</v>
      </c>
      <c r="E1531" s="648">
        <v>141.21</v>
      </c>
      <c r="F1531" s="649">
        <v>146.41</v>
      </c>
      <c r="G1531" s="202">
        <f>IF(P.O.!$F$4="DESONERADO",SINAPI!E1531,SINAPI!F1531)</f>
        <v>146.41</v>
      </c>
      <c r="H1531" s="113"/>
      <c r="I1531" s="113"/>
      <c r="K1531" s="131">
        <f t="shared" si="24"/>
        <v>0.96448330032101637</v>
      </c>
      <c r="M1531" s="106"/>
    </row>
    <row r="1532" spans="1:13">
      <c r="A1532" s="645" t="s">
        <v>66</v>
      </c>
      <c r="B1532" s="660">
        <v>91088</v>
      </c>
      <c r="C1532" s="646" t="s">
        <v>1299</v>
      </c>
      <c r="D1532" s="647" t="s">
        <v>343</v>
      </c>
      <c r="E1532" s="648">
        <v>172.65</v>
      </c>
      <c r="F1532" s="649">
        <v>182.58</v>
      </c>
      <c r="G1532" s="202">
        <f>IF(P.O.!$F$4="DESONERADO",SINAPI!E1532,SINAPI!F1532)</f>
        <v>182.58</v>
      </c>
      <c r="H1532" s="113"/>
      <c r="I1532" s="113"/>
      <c r="K1532" s="131">
        <f t="shared" si="24"/>
        <v>0.94561288202431804</v>
      </c>
      <c r="M1532" s="106"/>
    </row>
    <row r="1533" spans="1:13">
      <c r="A1533" s="645" t="s">
        <v>66</v>
      </c>
      <c r="B1533" s="660">
        <v>91089</v>
      </c>
      <c r="C1533" s="646" t="s">
        <v>1300</v>
      </c>
      <c r="D1533" s="647" t="s">
        <v>343</v>
      </c>
      <c r="E1533" s="648">
        <v>186.42</v>
      </c>
      <c r="F1533" s="649">
        <v>196.62</v>
      </c>
      <c r="G1533" s="202">
        <f>IF(P.O.!$F$4="DESONERADO",SINAPI!E1533,SINAPI!F1533)</f>
        <v>196.62</v>
      </c>
      <c r="H1533" s="113"/>
      <c r="I1533" s="113"/>
      <c r="K1533" s="131">
        <f t="shared" si="24"/>
        <v>0.94812328349099773</v>
      </c>
      <c r="M1533" s="106"/>
    </row>
    <row r="1534" spans="1:13">
      <c r="A1534" s="645" t="s">
        <v>66</v>
      </c>
      <c r="B1534" s="660">
        <v>91090</v>
      </c>
      <c r="C1534" s="646" t="s">
        <v>1301</v>
      </c>
      <c r="D1534" s="647" t="s">
        <v>343</v>
      </c>
      <c r="E1534" s="648">
        <v>140.05000000000001</v>
      </c>
      <c r="F1534" s="649">
        <v>146.78</v>
      </c>
      <c r="G1534" s="202">
        <f>IF(P.O.!$F$4="DESONERADO",SINAPI!E1534,SINAPI!F1534)</f>
        <v>146.78</v>
      </c>
      <c r="H1534" s="113"/>
      <c r="I1534" s="113"/>
      <c r="K1534" s="131">
        <f t="shared" si="24"/>
        <v>0.95414906663033117</v>
      </c>
      <c r="M1534" s="106"/>
    </row>
    <row r="1535" spans="1:13">
      <c r="A1535" s="645" t="s">
        <v>66</v>
      </c>
      <c r="B1535" s="660">
        <v>91091</v>
      </c>
      <c r="C1535" s="646" t="s">
        <v>1302</v>
      </c>
      <c r="D1535" s="647" t="s">
        <v>343</v>
      </c>
      <c r="E1535" s="648">
        <v>155.51</v>
      </c>
      <c r="F1535" s="649">
        <v>162.72</v>
      </c>
      <c r="G1535" s="202">
        <f>IF(P.O.!$F$4="DESONERADO",SINAPI!E1535,SINAPI!F1535)</f>
        <v>162.72</v>
      </c>
      <c r="H1535" s="113"/>
      <c r="I1535" s="113"/>
      <c r="K1535" s="131">
        <f t="shared" si="24"/>
        <v>0.95569075712881013</v>
      </c>
      <c r="M1535" s="106"/>
    </row>
    <row r="1536" spans="1:13">
      <c r="A1536" s="645" t="s">
        <v>66</v>
      </c>
      <c r="B1536" s="660">
        <v>91092</v>
      </c>
      <c r="C1536" s="646" t="s">
        <v>1303</v>
      </c>
      <c r="D1536" s="647" t="s">
        <v>343</v>
      </c>
      <c r="E1536" s="648">
        <v>186.13</v>
      </c>
      <c r="F1536" s="649">
        <v>198.25</v>
      </c>
      <c r="G1536" s="202">
        <f>IF(P.O.!$F$4="DESONERADO",SINAPI!E1536,SINAPI!F1536)</f>
        <v>198.25</v>
      </c>
      <c r="H1536" s="113"/>
      <c r="I1536" s="113"/>
      <c r="K1536" s="131">
        <f t="shared" si="24"/>
        <v>0.93886506935687264</v>
      </c>
      <c r="M1536" s="106"/>
    </row>
    <row r="1537" spans="1:13">
      <c r="A1537" s="645" t="s">
        <v>66</v>
      </c>
      <c r="B1537" s="660">
        <v>91093</v>
      </c>
      <c r="C1537" s="646" t="s">
        <v>1304</v>
      </c>
      <c r="D1537" s="647" t="s">
        <v>343</v>
      </c>
      <c r="E1537" s="648">
        <v>201.86</v>
      </c>
      <c r="F1537" s="649">
        <v>214.49</v>
      </c>
      <c r="G1537" s="202">
        <f>IF(P.O.!$F$4="DESONERADO",SINAPI!E1537,SINAPI!F1537)</f>
        <v>214.49</v>
      </c>
      <c r="H1537" s="113"/>
      <c r="I1537" s="113"/>
      <c r="K1537" s="131">
        <f t="shared" si="24"/>
        <v>0.94111613595039401</v>
      </c>
      <c r="M1537" s="106"/>
    </row>
    <row r="1538" spans="1:13">
      <c r="A1538" s="645" t="s">
        <v>66</v>
      </c>
      <c r="B1538" s="660">
        <v>91094</v>
      </c>
      <c r="C1538" s="646" t="s">
        <v>1305</v>
      </c>
      <c r="D1538" s="647" t="s">
        <v>343</v>
      </c>
      <c r="E1538" s="648">
        <v>152.82</v>
      </c>
      <c r="F1538" s="649">
        <v>156.21</v>
      </c>
      <c r="G1538" s="202">
        <f>IF(P.O.!$F$4="DESONERADO",SINAPI!E1538,SINAPI!F1538)</f>
        <v>156.21</v>
      </c>
      <c r="H1538" s="113"/>
      <c r="I1538" s="113"/>
      <c r="K1538" s="131">
        <f t="shared" si="24"/>
        <v>0.97829844440176672</v>
      </c>
      <c r="M1538" s="106"/>
    </row>
    <row r="1539" spans="1:13">
      <c r="A1539" s="645" t="s">
        <v>66</v>
      </c>
      <c r="B1539" s="660">
        <v>91095</v>
      </c>
      <c r="C1539" s="646" t="s">
        <v>1306</v>
      </c>
      <c r="D1539" s="647" t="s">
        <v>343</v>
      </c>
      <c r="E1539" s="648">
        <v>179.05</v>
      </c>
      <c r="F1539" s="649">
        <v>182.68</v>
      </c>
      <c r="G1539" s="202">
        <f>IF(P.O.!$F$4="DESONERADO",SINAPI!E1539,SINAPI!F1539)</f>
        <v>182.68</v>
      </c>
      <c r="H1539" s="113"/>
      <c r="I1539" s="113"/>
      <c r="K1539" s="131">
        <f t="shared" si="24"/>
        <v>0.98012918765053647</v>
      </c>
      <c r="M1539" s="106"/>
    </row>
    <row r="1540" spans="1:13">
      <c r="A1540" s="645" t="s">
        <v>66</v>
      </c>
      <c r="B1540" s="660">
        <v>91096</v>
      </c>
      <c r="C1540" s="646" t="s">
        <v>1307</v>
      </c>
      <c r="D1540" s="647" t="s">
        <v>343</v>
      </c>
      <c r="E1540" s="648">
        <v>155.16</v>
      </c>
      <c r="F1540" s="649">
        <v>158.82</v>
      </c>
      <c r="G1540" s="202">
        <f>IF(P.O.!$F$4="DESONERADO",SINAPI!E1540,SINAPI!F1540)</f>
        <v>158.82</v>
      </c>
      <c r="H1540" s="113"/>
      <c r="I1540" s="113"/>
      <c r="K1540" s="131">
        <f t="shared" si="24"/>
        <v>0.97695504344540995</v>
      </c>
      <c r="M1540" s="106"/>
    </row>
    <row r="1541" spans="1:13">
      <c r="A1541" s="645" t="s">
        <v>66</v>
      </c>
      <c r="B1541" s="660">
        <v>91097</v>
      </c>
      <c r="C1541" s="646" t="s">
        <v>1308</v>
      </c>
      <c r="D1541" s="647" t="s">
        <v>343</v>
      </c>
      <c r="E1541" s="648">
        <v>181.14</v>
      </c>
      <c r="F1541" s="649">
        <v>185.03</v>
      </c>
      <c r="G1541" s="202">
        <f>IF(P.O.!$F$4="DESONERADO",SINAPI!E1541,SINAPI!F1541)</f>
        <v>185.03</v>
      </c>
      <c r="H1541" s="113"/>
      <c r="I1541" s="113"/>
      <c r="K1541" s="131">
        <f t="shared" si="24"/>
        <v>0.97897638220829042</v>
      </c>
      <c r="M1541" s="106"/>
    </row>
    <row r="1542" spans="1:13">
      <c r="A1542" s="645" t="s">
        <v>66</v>
      </c>
      <c r="B1542" s="660">
        <v>91098</v>
      </c>
      <c r="C1542" s="646" t="s">
        <v>1309</v>
      </c>
      <c r="D1542" s="647" t="s">
        <v>343</v>
      </c>
      <c r="E1542" s="648">
        <v>169.55</v>
      </c>
      <c r="F1542" s="649">
        <v>175.07</v>
      </c>
      <c r="G1542" s="202">
        <f>IF(P.O.!$F$4="DESONERADO",SINAPI!E1542,SINAPI!F1542)</f>
        <v>175.07</v>
      </c>
      <c r="H1542" s="113"/>
      <c r="I1542" s="113"/>
      <c r="K1542" s="131">
        <f t="shared" si="24"/>
        <v>0.96846975495516086</v>
      </c>
      <c r="M1542" s="106"/>
    </row>
    <row r="1543" spans="1:13">
      <c r="A1543" s="645" t="s">
        <v>66</v>
      </c>
      <c r="B1543" s="660">
        <v>91099</v>
      </c>
      <c r="C1543" s="646" t="s">
        <v>1310</v>
      </c>
      <c r="D1543" s="647" t="s">
        <v>343</v>
      </c>
      <c r="E1543" s="648">
        <v>197.28</v>
      </c>
      <c r="F1543" s="649">
        <v>203.23</v>
      </c>
      <c r="G1543" s="202">
        <f>IF(P.O.!$F$4="DESONERADO",SINAPI!E1543,SINAPI!F1543)</f>
        <v>203.23</v>
      </c>
      <c r="H1543" s="113"/>
      <c r="I1543" s="113"/>
      <c r="K1543" s="131">
        <f t="shared" si="24"/>
        <v>0.9707228263543769</v>
      </c>
      <c r="M1543" s="106"/>
    </row>
    <row r="1544" spans="1:13">
      <c r="A1544" s="645" t="s">
        <v>66</v>
      </c>
      <c r="B1544" s="660">
        <v>91100</v>
      </c>
      <c r="C1544" s="646" t="s">
        <v>1311</v>
      </c>
      <c r="D1544" s="647" t="s">
        <v>343</v>
      </c>
      <c r="E1544" s="648">
        <v>177.05</v>
      </c>
      <c r="F1544" s="649">
        <v>183.43</v>
      </c>
      <c r="G1544" s="202">
        <f>IF(P.O.!$F$4="DESONERADO",SINAPI!E1544,SINAPI!F1544)</f>
        <v>183.43</v>
      </c>
      <c r="H1544" s="113"/>
      <c r="I1544" s="113"/>
      <c r="K1544" s="131">
        <f t="shared" si="24"/>
        <v>0.96521833942103252</v>
      </c>
      <c r="M1544" s="106"/>
    </row>
    <row r="1545" spans="1:13">
      <c r="A1545" s="645" t="s">
        <v>66</v>
      </c>
      <c r="B1545" s="660">
        <v>91101</v>
      </c>
      <c r="C1545" s="646" t="s">
        <v>1312</v>
      </c>
      <c r="D1545" s="647" t="s">
        <v>343</v>
      </c>
      <c r="E1545" s="648">
        <v>204.57</v>
      </c>
      <c r="F1545" s="649">
        <v>211.36</v>
      </c>
      <c r="G1545" s="202">
        <f>IF(P.O.!$F$4="DESONERADO",SINAPI!E1545,SINAPI!F1545)</f>
        <v>211.36</v>
      </c>
      <c r="H1545" s="113"/>
      <c r="I1545" s="113"/>
      <c r="K1545" s="131">
        <f t="shared" si="24"/>
        <v>0.96787471612414833</v>
      </c>
      <c r="M1545" s="106"/>
    </row>
    <row r="1546" spans="1:13">
      <c r="A1546" s="645" t="s">
        <v>66</v>
      </c>
      <c r="B1546" s="660">
        <v>93952</v>
      </c>
      <c r="C1546" s="646" t="s">
        <v>1313</v>
      </c>
      <c r="D1546" s="647" t="s">
        <v>111</v>
      </c>
      <c r="E1546" s="648">
        <v>228.45</v>
      </c>
      <c r="F1546" s="649">
        <v>242.96</v>
      </c>
      <c r="G1546" s="202">
        <f>IF(P.O.!$F$4="DESONERADO",SINAPI!E1546,SINAPI!F1546)</f>
        <v>242.96</v>
      </c>
      <c r="H1546" s="113"/>
      <c r="I1546" s="113"/>
      <c r="K1546" s="131">
        <f t="shared" si="24"/>
        <v>0.94027823510042796</v>
      </c>
      <c r="M1546" s="106"/>
    </row>
    <row r="1547" spans="1:13">
      <c r="A1547" s="645" t="s">
        <v>66</v>
      </c>
      <c r="B1547" s="660">
        <v>93953</v>
      </c>
      <c r="C1547" s="646" t="s">
        <v>1314</v>
      </c>
      <c r="D1547" s="647" t="s">
        <v>111</v>
      </c>
      <c r="E1547" s="648">
        <v>212.35</v>
      </c>
      <c r="F1547" s="649">
        <v>225.3</v>
      </c>
      <c r="G1547" s="202">
        <f>IF(P.O.!$F$4="DESONERADO",SINAPI!E1547,SINAPI!F1547)</f>
        <v>225.3</v>
      </c>
      <c r="H1547" s="113"/>
      <c r="I1547" s="113"/>
      <c r="K1547" s="131">
        <f t="shared" si="24"/>
        <v>0.94252108300044379</v>
      </c>
      <c r="M1547" s="106"/>
    </row>
    <row r="1548" spans="1:13">
      <c r="A1548" s="645" t="s">
        <v>66</v>
      </c>
      <c r="B1548" s="660">
        <v>93954</v>
      </c>
      <c r="C1548" s="646" t="s">
        <v>1315</v>
      </c>
      <c r="D1548" s="647" t="s">
        <v>111</v>
      </c>
      <c r="E1548" s="648">
        <v>202.69</v>
      </c>
      <c r="F1548" s="649">
        <v>214.71</v>
      </c>
      <c r="G1548" s="202">
        <f>IF(P.O.!$F$4="DESONERADO",SINAPI!E1548,SINAPI!F1548)</f>
        <v>214.71</v>
      </c>
      <c r="H1548" s="113"/>
      <c r="I1548" s="113"/>
      <c r="K1548" s="131">
        <f t="shared" si="24"/>
        <v>0.94401751199292061</v>
      </c>
      <c r="M1548" s="106"/>
    </row>
    <row r="1549" spans="1:13">
      <c r="A1549" s="645" t="s">
        <v>66</v>
      </c>
      <c r="B1549" s="660">
        <v>93955</v>
      </c>
      <c r="C1549" s="646" t="s">
        <v>1316</v>
      </c>
      <c r="D1549" s="647" t="s">
        <v>111</v>
      </c>
      <c r="E1549" s="648">
        <v>195.85</v>
      </c>
      <c r="F1549" s="649">
        <v>207.2</v>
      </c>
      <c r="G1549" s="202">
        <f>IF(P.O.!$F$4="DESONERADO",SINAPI!E1549,SINAPI!F1549)</f>
        <v>207.2</v>
      </c>
      <c r="H1549" s="113"/>
      <c r="I1549" s="113"/>
      <c r="K1549" s="131">
        <f t="shared" si="24"/>
        <v>0.94522200772200771</v>
      </c>
      <c r="M1549" s="106"/>
    </row>
    <row r="1550" spans="1:13">
      <c r="A1550" s="645" t="s">
        <v>66</v>
      </c>
      <c r="B1550" s="660">
        <v>93956</v>
      </c>
      <c r="C1550" s="646" t="s">
        <v>1317</v>
      </c>
      <c r="D1550" s="647" t="s">
        <v>111</v>
      </c>
      <c r="E1550" s="648">
        <v>190.43</v>
      </c>
      <c r="F1550" s="649">
        <v>201.29</v>
      </c>
      <c r="G1550" s="202">
        <f>IF(P.O.!$F$4="DESONERADO",SINAPI!E1550,SINAPI!F1550)</f>
        <v>201.29</v>
      </c>
      <c r="H1550" s="113"/>
      <c r="I1550" s="113"/>
      <c r="K1550" s="131">
        <f t="shared" si="24"/>
        <v>0.94604799046152321</v>
      </c>
      <c r="M1550" s="106"/>
    </row>
    <row r="1551" spans="1:13">
      <c r="A1551" s="645" t="s">
        <v>66</v>
      </c>
      <c r="B1551" s="660">
        <v>93957</v>
      </c>
      <c r="C1551" s="646" t="s">
        <v>1318</v>
      </c>
      <c r="D1551" s="647" t="s">
        <v>111</v>
      </c>
      <c r="E1551" s="648">
        <v>243.1</v>
      </c>
      <c r="F1551" s="649">
        <v>257.87</v>
      </c>
      <c r="G1551" s="202">
        <f>IF(P.O.!$F$4="DESONERADO",SINAPI!E1551,SINAPI!F1551)</f>
        <v>257.87</v>
      </c>
      <c r="H1551" s="113"/>
      <c r="I1551" s="113"/>
      <c r="K1551" s="131">
        <f t="shared" ref="K1551:K1614" si="25">E1551/F1551</f>
        <v>0.94272307751968043</v>
      </c>
      <c r="M1551" s="106"/>
    </row>
    <row r="1552" spans="1:13">
      <c r="A1552" s="645" t="s">
        <v>66</v>
      </c>
      <c r="B1552" s="660">
        <v>93958</v>
      </c>
      <c r="C1552" s="646" t="s">
        <v>1319</v>
      </c>
      <c r="D1552" s="647" t="s">
        <v>111</v>
      </c>
      <c r="E1552" s="648">
        <v>226.09</v>
      </c>
      <c r="F1552" s="649">
        <v>239.2</v>
      </c>
      <c r="G1552" s="202">
        <f>IF(P.O.!$F$4="DESONERADO",SINAPI!E1552,SINAPI!F1552)</f>
        <v>239.2</v>
      </c>
      <c r="H1552" s="113"/>
      <c r="I1552" s="113"/>
      <c r="K1552" s="131">
        <f t="shared" si="25"/>
        <v>0.94519230769230778</v>
      </c>
      <c r="M1552" s="106"/>
    </row>
    <row r="1553" spans="1:13">
      <c r="A1553" s="645" t="s">
        <v>66</v>
      </c>
      <c r="B1553" s="660">
        <v>93959</v>
      </c>
      <c r="C1553" s="646" t="s">
        <v>1320</v>
      </c>
      <c r="D1553" s="647" t="s">
        <v>111</v>
      </c>
      <c r="E1553" s="648">
        <v>215.94</v>
      </c>
      <c r="F1553" s="649">
        <v>228.07</v>
      </c>
      <c r="G1553" s="202">
        <f>IF(P.O.!$F$4="DESONERADO",SINAPI!E1553,SINAPI!F1553)</f>
        <v>228.07</v>
      </c>
      <c r="H1553" s="113"/>
      <c r="I1553" s="113"/>
      <c r="K1553" s="131">
        <f t="shared" si="25"/>
        <v>0.94681457447274964</v>
      </c>
      <c r="M1553" s="106"/>
    </row>
    <row r="1554" spans="1:13">
      <c r="A1554" s="645" t="s">
        <v>66</v>
      </c>
      <c r="B1554" s="660">
        <v>93960</v>
      </c>
      <c r="C1554" s="646" t="s">
        <v>1321</v>
      </c>
      <c r="D1554" s="647" t="s">
        <v>111</v>
      </c>
      <c r="E1554" s="648">
        <v>208.79</v>
      </c>
      <c r="F1554" s="649">
        <v>220.26</v>
      </c>
      <c r="G1554" s="202">
        <f>IF(P.O.!$F$4="DESONERADO",SINAPI!E1554,SINAPI!F1554)</f>
        <v>220.26</v>
      </c>
      <c r="H1554" s="113"/>
      <c r="I1554" s="113"/>
      <c r="K1554" s="131">
        <f t="shared" si="25"/>
        <v>0.94792517933351494</v>
      </c>
      <c r="M1554" s="106"/>
    </row>
    <row r="1555" spans="1:13">
      <c r="A1555" s="645" t="s">
        <v>66</v>
      </c>
      <c r="B1555" s="660">
        <v>93961</v>
      </c>
      <c r="C1555" s="646" t="s">
        <v>1322</v>
      </c>
      <c r="D1555" s="647" t="s">
        <v>111</v>
      </c>
      <c r="E1555" s="648">
        <v>203.19</v>
      </c>
      <c r="F1555" s="649">
        <v>214.13</v>
      </c>
      <c r="G1555" s="202">
        <f>IF(P.O.!$F$4="DESONERADO",SINAPI!E1555,SINAPI!F1555)</f>
        <v>214.13</v>
      </c>
      <c r="H1555" s="113"/>
      <c r="I1555" s="113"/>
      <c r="K1555" s="131">
        <f t="shared" si="25"/>
        <v>0.948909540933078</v>
      </c>
      <c r="M1555" s="106"/>
    </row>
    <row r="1556" spans="1:13">
      <c r="A1556" s="645" t="s">
        <v>66</v>
      </c>
      <c r="B1556" s="660">
        <v>93962</v>
      </c>
      <c r="C1556" s="646" t="s">
        <v>1323</v>
      </c>
      <c r="D1556" s="647" t="s">
        <v>111</v>
      </c>
      <c r="E1556" s="648">
        <v>215.2</v>
      </c>
      <c r="F1556" s="649">
        <v>229.21</v>
      </c>
      <c r="G1556" s="202">
        <f>IF(P.O.!$F$4="DESONERADO",SINAPI!E1556,SINAPI!F1556)</f>
        <v>229.21</v>
      </c>
      <c r="H1556" s="113"/>
      <c r="I1556" s="113"/>
      <c r="K1556" s="131">
        <f t="shared" si="25"/>
        <v>0.93887701234675613</v>
      </c>
      <c r="M1556" s="106"/>
    </row>
    <row r="1557" spans="1:13">
      <c r="A1557" s="645" t="s">
        <v>66</v>
      </c>
      <c r="B1557" s="660">
        <v>93963</v>
      </c>
      <c r="C1557" s="646" t="s">
        <v>1324</v>
      </c>
      <c r="D1557" s="647" t="s">
        <v>111</v>
      </c>
      <c r="E1557" s="648">
        <v>199.16</v>
      </c>
      <c r="F1557" s="649">
        <v>211.6</v>
      </c>
      <c r="G1557" s="202">
        <f>IF(P.O.!$F$4="DESONERADO",SINAPI!E1557,SINAPI!F1557)</f>
        <v>211.6</v>
      </c>
      <c r="H1557" s="113"/>
      <c r="I1557" s="113"/>
      <c r="K1557" s="131">
        <f t="shared" si="25"/>
        <v>0.94120982986767487</v>
      </c>
      <c r="M1557" s="106"/>
    </row>
    <row r="1558" spans="1:13">
      <c r="A1558" s="645" t="s">
        <v>66</v>
      </c>
      <c r="B1558" s="660">
        <v>93964</v>
      </c>
      <c r="C1558" s="646" t="s">
        <v>1325</v>
      </c>
      <c r="D1558" s="647" t="s">
        <v>111</v>
      </c>
      <c r="E1558" s="648">
        <v>189.53</v>
      </c>
      <c r="F1558" s="649">
        <v>201.05</v>
      </c>
      <c r="G1558" s="202">
        <f>IF(P.O.!$F$4="DESONERADO",SINAPI!E1558,SINAPI!F1558)</f>
        <v>201.05</v>
      </c>
      <c r="H1558" s="113"/>
      <c r="I1558" s="113"/>
      <c r="K1558" s="131">
        <f t="shared" si="25"/>
        <v>0.94270082069137029</v>
      </c>
      <c r="M1558" s="106"/>
    </row>
    <row r="1559" spans="1:13">
      <c r="A1559" s="645" t="s">
        <v>66</v>
      </c>
      <c r="B1559" s="660">
        <v>93965</v>
      </c>
      <c r="C1559" s="646" t="s">
        <v>1326</v>
      </c>
      <c r="D1559" s="647" t="s">
        <v>111</v>
      </c>
      <c r="E1559" s="648">
        <v>179.91</v>
      </c>
      <c r="F1559" s="649">
        <v>190.39</v>
      </c>
      <c r="G1559" s="202">
        <f>IF(P.O.!$F$4="DESONERADO",SINAPI!E1559,SINAPI!F1559)</f>
        <v>190.39</v>
      </c>
      <c r="H1559" s="113"/>
      <c r="I1559" s="113"/>
      <c r="K1559" s="131">
        <f t="shared" si="25"/>
        <v>0.94495509217921114</v>
      </c>
      <c r="M1559" s="106"/>
    </row>
    <row r="1560" spans="1:13">
      <c r="A1560" s="645" t="s">
        <v>66</v>
      </c>
      <c r="B1560" s="660">
        <v>93966</v>
      </c>
      <c r="C1560" s="646" t="s">
        <v>1327</v>
      </c>
      <c r="D1560" s="647" t="s">
        <v>111</v>
      </c>
      <c r="E1560" s="648">
        <v>177.37</v>
      </c>
      <c r="F1560" s="649">
        <v>187.72</v>
      </c>
      <c r="G1560" s="202">
        <f>IF(P.O.!$F$4="DESONERADO",SINAPI!E1560,SINAPI!F1560)</f>
        <v>187.72</v>
      </c>
      <c r="H1560" s="113"/>
      <c r="I1560" s="113"/>
      <c r="K1560" s="131">
        <f t="shared" si="25"/>
        <v>0.94486469209460899</v>
      </c>
      <c r="M1560" s="106"/>
    </row>
    <row r="1561" spans="1:13">
      <c r="A1561" s="645" t="s">
        <v>66</v>
      </c>
      <c r="B1561" s="660">
        <v>93967</v>
      </c>
      <c r="C1561" s="646" t="s">
        <v>1328</v>
      </c>
      <c r="D1561" s="647" t="s">
        <v>111</v>
      </c>
      <c r="E1561" s="648">
        <v>229.86</v>
      </c>
      <c r="F1561" s="649">
        <v>244.12</v>
      </c>
      <c r="G1561" s="202">
        <f>IF(P.O.!$F$4="DESONERADO",SINAPI!E1561,SINAPI!F1561)</f>
        <v>244.12</v>
      </c>
      <c r="H1561" s="113"/>
      <c r="I1561" s="113"/>
      <c r="K1561" s="131">
        <f t="shared" si="25"/>
        <v>0.94158610519416686</v>
      </c>
      <c r="M1561" s="106"/>
    </row>
    <row r="1562" spans="1:13">
      <c r="A1562" s="645" t="s">
        <v>66</v>
      </c>
      <c r="B1562" s="660">
        <v>93968</v>
      </c>
      <c r="C1562" s="646" t="s">
        <v>1329</v>
      </c>
      <c r="D1562" s="647" t="s">
        <v>111</v>
      </c>
      <c r="E1562" s="648">
        <v>212.86</v>
      </c>
      <c r="F1562" s="649">
        <v>225.48</v>
      </c>
      <c r="G1562" s="202">
        <f>IF(P.O.!$F$4="DESONERADO",SINAPI!E1562,SINAPI!F1562)</f>
        <v>225.48</v>
      </c>
      <c r="H1562" s="113"/>
      <c r="I1562" s="113"/>
      <c r="K1562" s="131">
        <f t="shared" si="25"/>
        <v>0.94403051268405191</v>
      </c>
      <c r="M1562" s="106"/>
    </row>
    <row r="1563" spans="1:13">
      <c r="A1563" s="645" t="s">
        <v>66</v>
      </c>
      <c r="B1563" s="660">
        <v>93969</v>
      </c>
      <c r="C1563" s="646" t="s">
        <v>1330</v>
      </c>
      <c r="D1563" s="647" t="s">
        <v>111</v>
      </c>
      <c r="E1563" s="648">
        <v>202.79</v>
      </c>
      <c r="F1563" s="649">
        <v>214.43</v>
      </c>
      <c r="G1563" s="202">
        <f>IF(P.O.!$F$4="DESONERADO",SINAPI!E1563,SINAPI!F1563)</f>
        <v>214.43</v>
      </c>
      <c r="H1563" s="113"/>
      <c r="I1563" s="113"/>
      <c r="K1563" s="131">
        <f t="shared" si="25"/>
        <v>0.94571655085575701</v>
      </c>
      <c r="M1563" s="106"/>
    </row>
    <row r="1564" spans="1:13">
      <c r="A1564" s="645" t="s">
        <v>66</v>
      </c>
      <c r="B1564" s="660">
        <v>93970</v>
      </c>
      <c r="C1564" s="646" t="s">
        <v>1331</v>
      </c>
      <c r="D1564" s="647" t="s">
        <v>111</v>
      </c>
      <c r="E1564" s="648">
        <v>195.71</v>
      </c>
      <c r="F1564" s="649">
        <v>206.68</v>
      </c>
      <c r="G1564" s="202">
        <f>IF(P.O.!$F$4="DESONERADO",SINAPI!E1564,SINAPI!F1564)</f>
        <v>206.68</v>
      </c>
      <c r="H1564" s="113"/>
      <c r="I1564" s="113"/>
      <c r="K1564" s="131">
        <f t="shared" si="25"/>
        <v>0.94692277917553702</v>
      </c>
      <c r="M1564" s="106"/>
    </row>
    <row r="1565" spans="1:13">
      <c r="A1565" s="645" t="s">
        <v>66</v>
      </c>
      <c r="B1565" s="660">
        <v>93971</v>
      </c>
      <c r="C1565" s="646" t="s">
        <v>1332</v>
      </c>
      <c r="D1565" s="647" t="s">
        <v>111</v>
      </c>
      <c r="E1565" s="648">
        <v>183.5</v>
      </c>
      <c r="F1565" s="649">
        <v>193.68</v>
      </c>
      <c r="G1565" s="202">
        <f>IF(P.O.!$F$4="DESONERADO",SINAPI!E1565,SINAPI!F1565)</f>
        <v>193.68</v>
      </c>
      <c r="H1565" s="113"/>
      <c r="I1565" s="113"/>
      <c r="K1565" s="131">
        <f t="shared" si="25"/>
        <v>0.94743907476249478</v>
      </c>
      <c r="M1565" s="106"/>
    </row>
    <row r="1566" spans="1:13">
      <c r="A1566" s="645" t="s">
        <v>66</v>
      </c>
      <c r="B1566" s="660">
        <v>95108</v>
      </c>
      <c r="C1566" s="646" t="s">
        <v>31479</v>
      </c>
      <c r="D1566" s="647" t="s">
        <v>159</v>
      </c>
      <c r="E1566" s="648">
        <v>32.14</v>
      </c>
      <c r="F1566" s="649">
        <v>34.94</v>
      </c>
      <c r="G1566" s="202">
        <f>IF(P.O.!$F$4="DESONERADO",SINAPI!E1566,SINAPI!F1566)</f>
        <v>34.94</v>
      </c>
      <c r="H1566" s="113"/>
      <c r="I1566" s="113"/>
      <c r="K1566" s="131">
        <f t="shared" si="25"/>
        <v>0.9198626216370922</v>
      </c>
      <c r="M1566" s="106"/>
    </row>
    <row r="1567" spans="1:13">
      <c r="A1567" s="645" t="s">
        <v>66</v>
      </c>
      <c r="B1567" s="660">
        <v>100332</v>
      </c>
      <c r="C1567" s="646" t="s">
        <v>1333</v>
      </c>
      <c r="D1567" s="647" t="s">
        <v>343</v>
      </c>
      <c r="E1567" s="648">
        <v>838.95</v>
      </c>
      <c r="F1567" s="649">
        <v>847.36</v>
      </c>
      <c r="G1567" s="202">
        <f>IF(P.O.!$F$4="DESONERADO",SINAPI!E1567,SINAPI!F1567)</f>
        <v>847.36</v>
      </c>
      <c r="H1567" s="113"/>
      <c r="I1567" s="113"/>
      <c r="K1567" s="131">
        <f t="shared" si="25"/>
        <v>0.99007505664652573</v>
      </c>
      <c r="M1567" s="106"/>
    </row>
    <row r="1568" spans="1:13">
      <c r="A1568" s="645" t="s">
        <v>66</v>
      </c>
      <c r="B1568" s="660">
        <v>100333</v>
      </c>
      <c r="C1568" s="646" t="s">
        <v>1334</v>
      </c>
      <c r="D1568" s="647" t="s">
        <v>343</v>
      </c>
      <c r="E1568" s="648">
        <v>526.37</v>
      </c>
      <c r="F1568" s="649">
        <v>532.75</v>
      </c>
      <c r="G1568" s="202">
        <f>IF(P.O.!$F$4="DESONERADO",SINAPI!E1568,SINAPI!F1568)</f>
        <v>532.75</v>
      </c>
      <c r="H1568" s="113"/>
      <c r="I1568" s="113"/>
      <c r="K1568" s="131">
        <f t="shared" si="25"/>
        <v>0.98802440168934769</v>
      </c>
      <c r="M1568" s="106"/>
    </row>
    <row r="1569" spans="1:13">
      <c r="A1569" s="645" t="s">
        <v>66</v>
      </c>
      <c r="B1569" s="660">
        <v>100334</v>
      </c>
      <c r="C1569" s="646" t="s">
        <v>1335</v>
      </c>
      <c r="D1569" s="647" t="s">
        <v>343</v>
      </c>
      <c r="E1569" s="648">
        <v>669.58</v>
      </c>
      <c r="F1569" s="649">
        <v>676.7</v>
      </c>
      <c r="G1569" s="202">
        <f>IF(P.O.!$F$4="DESONERADO",SINAPI!E1569,SINAPI!F1569)</f>
        <v>676.7</v>
      </c>
      <c r="H1569" s="113"/>
      <c r="I1569" s="113"/>
      <c r="K1569" s="131">
        <f t="shared" si="25"/>
        <v>0.98947835082015667</v>
      </c>
      <c r="M1569" s="106"/>
    </row>
    <row r="1570" spans="1:13">
      <c r="A1570" s="645" t="s">
        <v>66</v>
      </c>
      <c r="B1570" s="660">
        <v>100335</v>
      </c>
      <c r="C1570" s="646" t="s">
        <v>1336</v>
      </c>
      <c r="D1570" s="647" t="s">
        <v>343</v>
      </c>
      <c r="E1570" s="648">
        <v>435.15</v>
      </c>
      <c r="F1570" s="649">
        <v>440.74</v>
      </c>
      <c r="G1570" s="202">
        <f>IF(P.O.!$F$4="DESONERADO",SINAPI!E1570,SINAPI!F1570)</f>
        <v>440.74</v>
      </c>
      <c r="H1570" s="113"/>
      <c r="I1570" s="113"/>
      <c r="K1570" s="131">
        <f t="shared" si="25"/>
        <v>0.98731678540636192</v>
      </c>
      <c r="M1570" s="106"/>
    </row>
    <row r="1571" spans="1:13">
      <c r="A1571" s="645" t="s">
        <v>66</v>
      </c>
      <c r="B1571" s="660">
        <v>100341</v>
      </c>
      <c r="C1571" s="646" t="s">
        <v>1337</v>
      </c>
      <c r="D1571" s="647" t="s">
        <v>343</v>
      </c>
      <c r="E1571" s="648">
        <v>37.96</v>
      </c>
      <c r="F1571" s="649">
        <v>39.89</v>
      </c>
      <c r="G1571" s="202">
        <f>IF(P.O.!$F$4="DESONERADO",SINAPI!E1571,SINAPI!F1571)</f>
        <v>39.89</v>
      </c>
      <c r="H1571" s="113"/>
      <c r="I1571" s="113"/>
      <c r="K1571" s="131">
        <f t="shared" si="25"/>
        <v>0.95161694660315865</v>
      </c>
      <c r="M1571" s="106"/>
    </row>
    <row r="1572" spans="1:13">
      <c r="A1572" s="645" t="s">
        <v>66</v>
      </c>
      <c r="B1572" s="660">
        <v>100342</v>
      </c>
      <c r="C1572" s="646" t="s">
        <v>1338</v>
      </c>
      <c r="D1572" s="647" t="s">
        <v>1195</v>
      </c>
      <c r="E1572" s="648">
        <v>14.85</v>
      </c>
      <c r="F1572" s="649">
        <v>15.29</v>
      </c>
      <c r="G1572" s="202">
        <f>IF(P.O.!$F$4="DESONERADO",SINAPI!E1572,SINAPI!F1572)</f>
        <v>15.29</v>
      </c>
      <c r="H1572" s="113"/>
      <c r="I1572" s="113"/>
      <c r="K1572" s="131">
        <f t="shared" si="25"/>
        <v>0.97122302158273388</v>
      </c>
      <c r="M1572" s="106"/>
    </row>
    <row r="1573" spans="1:13">
      <c r="A1573" s="645" t="s">
        <v>66</v>
      </c>
      <c r="B1573" s="660">
        <v>100343</v>
      </c>
      <c r="C1573" s="646" t="s">
        <v>1339</v>
      </c>
      <c r="D1573" s="647" t="s">
        <v>1195</v>
      </c>
      <c r="E1573" s="648">
        <v>14.21</v>
      </c>
      <c r="F1573" s="649">
        <v>14.51</v>
      </c>
      <c r="G1573" s="202">
        <f>IF(P.O.!$F$4="DESONERADO",SINAPI!E1573,SINAPI!F1573)</f>
        <v>14.51</v>
      </c>
      <c r="H1573" s="113"/>
      <c r="I1573" s="113"/>
      <c r="K1573" s="131">
        <f t="shared" si="25"/>
        <v>0.97932460372157137</v>
      </c>
      <c r="M1573" s="106"/>
    </row>
    <row r="1574" spans="1:13">
      <c r="A1574" s="645" t="s">
        <v>66</v>
      </c>
      <c r="B1574" s="660">
        <v>100344</v>
      </c>
      <c r="C1574" s="646" t="s">
        <v>1340</v>
      </c>
      <c r="D1574" s="647" t="s">
        <v>1195</v>
      </c>
      <c r="E1574" s="648">
        <v>12.81</v>
      </c>
      <c r="F1574" s="649">
        <v>13.03</v>
      </c>
      <c r="G1574" s="202">
        <f>IF(P.O.!$F$4="DESONERADO",SINAPI!E1574,SINAPI!F1574)</f>
        <v>13.03</v>
      </c>
      <c r="H1574" s="113"/>
      <c r="I1574" s="113"/>
      <c r="K1574" s="131">
        <f t="shared" si="25"/>
        <v>0.98311588641596326</v>
      </c>
      <c r="M1574" s="106"/>
    </row>
    <row r="1575" spans="1:13">
      <c r="A1575" s="645" t="s">
        <v>66</v>
      </c>
      <c r="B1575" s="660">
        <v>100345</v>
      </c>
      <c r="C1575" s="646" t="s">
        <v>1341</v>
      </c>
      <c r="D1575" s="647" t="s">
        <v>1195</v>
      </c>
      <c r="E1575" s="648">
        <v>10.89</v>
      </c>
      <c r="F1575" s="649">
        <v>11.05</v>
      </c>
      <c r="G1575" s="202">
        <f>IF(P.O.!$F$4="DESONERADO",SINAPI!E1575,SINAPI!F1575)</f>
        <v>11.05</v>
      </c>
      <c r="H1575" s="113"/>
      <c r="I1575" s="113"/>
      <c r="K1575" s="131">
        <f t="shared" si="25"/>
        <v>0.98552036199095017</v>
      </c>
      <c r="M1575" s="106"/>
    </row>
    <row r="1576" spans="1:13">
      <c r="A1576" s="645" t="s">
        <v>66</v>
      </c>
      <c r="B1576" s="660">
        <v>100346</v>
      </c>
      <c r="C1576" s="646" t="s">
        <v>1342</v>
      </c>
      <c r="D1576" s="647" t="s">
        <v>1195</v>
      </c>
      <c r="E1576" s="648">
        <v>10.43</v>
      </c>
      <c r="F1576" s="649">
        <v>10.53</v>
      </c>
      <c r="G1576" s="202">
        <f>IF(P.O.!$F$4="DESONERADO",SINAPI!E1576,SINAPI!F1576)</f>
        <v>10.53</v>
      </c>
      <c r="H1576" s="113"/>
      <c r="I1576" s="113"/>
      <c r="K1576" s="131">
        <f t="shared" si="25"/>
        <v>0.99050332383665718</v>
      </c>
      <c r="M1576" s="106"/>
    </row>
    <row r="1577" spans="1:13">
      <c r="A1577" s="645" t="s">
        <v>66</v>
      </c>
      <c r="B1577" s="660">
        <v>100347</v>
      </c>
      <c r="C1577" s="646" t="s">
        <v>1343</v>
      </c>
      <c r="D1577" s="647" t="s">
        <v>1195</v>
      </c>
      <c r="E1577" s="648">
        <v>11.81</v>
      </c>
      <c r="F1577" s="649">
        <v>11.88</v>
      </c>
      <c r="G1577" s="202">
        <f>IF(P.O.!$F$4="DESONERADO",SINAPI!E1577,SINAPI!F1577)</f>
        <v>11.88</v>
      </c>
      <c r="H1577" s="113"/>
      <c r="I1577" s="113"/>
      <c r="K1577" s="131">
        <f t="shared" si="25"/>
        <v>0.99410774410774405</v>
      </c>
      <c r="M1577" s="106"/>
    </row>
    <row r="1578" spans="1:13">
      <c r="A1578" s="645" t="s">
        <v>66</v>
      </c>
      <c r="B1578" s="660">
        <v>100348</v>
      </c>
      <c r="C1578" s="646" t="s">
        <v>1344</v>
      </c>
      <c r="D1578" s="647" t="s">
        <v>1195</v>
      </c>
      <c r="E1578" s="648">
        <v>11.59</v>
      </c>
      <c r="F1578" s="649">
        <v>11.62</v>
      </c>
      <c r="G1578" s="202">
        <f>IF(P.O.!$F$4="DESONERADO",SINAPI!E1578,SINAPI!F1578)</f>
        <v>11.62</v>
      </c>
      <c r="H1578" s="113"/>
      <c r="I1578" s="113"/>
      <c r="K1578" s="131">
        <f t="shared" si="25"/>
        <v>0.99741824440619631</v>
      </c>
      <c r="M1578" s="106"/>
    </row>
    <row r="1579" spans="1:13">
      <c r="A1579" s="645" t="s">
        <v>66</v>
      </c>
      <c r="B1579" s="660">
        <v>100349</v>
      </c>
      <c r="C1579" s="646" t="s">
        <v>31480</v>
      </c>
      <c r="D1579" s="647" t="s">
        <v>1238</v>
      </c>
      <c r="E1579" s="648">
        <v>594.62</v>
      </c>
      <c r="F1579" s="649">
        <v>597.69000000000005</v>
      </c>
      <c r="G1579" s="202">
        <f>IF(P.O.!$F$4="DESONERADO",SINAPI!E1579,SINAPI!F1579)</f>
        <v>597.69000000000005</v>
      </c>
      <c r="H1579" s="113"/>
      <c r="I1579" s="113"/>
      <c r="K1579" s="131">
        <f t="shared" si="25"/>
        <v>0.99486355803175552</v>
      </c>
      <c r="M1579" s="106"/>
    </row>
    <row r="1580" spans="1:13">
      <c r="A1580" s="645" t="s">
        <v>66</v>
      </c>
      <c r="B1580" s="660">
        <v>104841</v>
      </c>
      <c r="C1580" s="646" t="s">
        <v>31481</v>
      </c>
      <c r="D1580" s="647" t="s">
        <v>111</v>
      </c>
      <c r="E1580" s="648">
        <v>81.28</v>
      </c>
      <c r="F1580" s="649">
        <v>84.16</v>
      </c>
      <c r="G1580" s="202">
        <f>IF(P.O.!$F$4="DESONERADO",SINAPI!E1580,SINAPI!F1580)</f>
        <v>84.16</v>
      </c>
      <c r="H1580" s="113"/>
      <c r="I1580" s="113"/>
      <c r="K1580" s="131">
        <f t="shared" si="25"/>
        <v>0.96577946768060841</v>
      </c>
      <c r="M1580" s="106"/>
    </row>
    <row r="1581" spans="1:13">
      <c r="A1581" s="645" t="s">
        <v>66</v>
      </c>
      <c r="B1581" s="660">
        <v>104842</v>
      </c>
      <c r="C1581" s="646" t="s">
        <v>31482</v>
      </c>
      <c r="D1581" s="647" t="s">
        <v>111</v>
      </c>
      <c r="E1581" s="648">
        <v>69.760000000000005</v>
      </c>
      <c r="F1581" s="649">
        <v>72.09</v>
      </c>
      <c r="G1581" s="202">
        <f>IF(P.O.!$F$4="DESONERADO",SINAPI!E1581,SINAPI!F1581)</f>
        <v>72.09</v>
      </c>
      <c r="H1581" s="113"/>
      <c r="I1581" s="113"/>
      <c r="K1581" s="131">
        <f t="shared" si="25"/>
        <v>0.96767928977666806</v>
      </c>
      <c r="M1581" s="106"/>
    </row>
    <row r="1582" spans="1:13">
      <c r="A1582" s="645" t="s">
        <v>66</v>
      </c>
      <c r="B1582" s="660">
        <v>104843</v>
      </c>
      <c r="C1582" s="646" t="s">
        <v>31483</v>
      </c>
      <c r="D1582" s="647" t="s">
        <v>111</v>
      </c>
      <c r="E1582" s="648">
        <v>110.76</v>
      </c>
      <c r="F1582" s="649">
        <v>115.05</v>
      </c>
      <c r="G1582" s="202">
        <f>IF(P.O.!$F$4="DESONERADO",SINAPI!E1582,SINAPI!F1582)</f>
        <v>115.05</v>
      </c>
      <c r="H1582" s="113"/>
      <c r="I1582" s="113"/>
      <c r="K1582" s="131">
        <f t="shared" si="25"/>
        <v>0.96271186440677969</v>
      </c>
      <c r="M1582" s="106"/>
    </row>
    <row r="1583" spans="1:13">
      <c r="A1583" s="645" t="s">
        <v>66</v>
      </c>
      <c r="B1583" s="660">
        <v>104844</v>
      </c>
      <c r="C1583" s="646" t="s">
        <v>31484</v>
      </c>
      <c r="D1583" s="647" t="s">
        <v>111</v>
      </c>
      <c r="E1583" s="648">
        <v>89.5</v>
      </c>
      <c r="F1583" s="649">
        <v>92.78</v>
      </c>
      <c r="G1583" s="202">
        <f>IF(P.O.!$F$4="DESONERADO",SINAPI!E1583,SINAPI!F1583)</f>
        <v>92.78</v>
      </c>
      <c r="H1583" s="113"/>
      <c r="I1583" s="113"/>
      <c r="K1583" s="131">
        <f t="shared" si="25"/>
        <v>0.96464755335201546</v>
      </c>
      <c r="M1583" s="106"/>
    </row>
    <row r="1584" spans="1:13">
      <c r="A1584" s="645" t="s">
        <v>66</v>
      </c>
      <c r="B1584" s="660">
        <v>104845</v>
      </c>
      <c r="C1584" s="646" t="s">
        <v>31485</v>
      </c>
      <c r="D1584" s="647" t="s">
        <v>111</v>
      </c>
      <c r="E1584" s="648">
        <v>125.99</v>
      </c>
      <c r="F1584" s="649">
        <v>130.99</v>
      </c>
      <c r="G1584" s="202">
        <f>IF(P.O.!$F$4="DESONERADO",SINAPI!E1584,SINAPI!F1584)</f>
        <v>130.99</v>
      </c>
      <c r="H1584" s="113"/>
      <c r="I1584" s="113"/>
      <c r="K1584" s="131">
        <f t="shared" si="25"/>
        <v>0.96182914726314972</v>
      </c>
      <c r="M1584" s="106"/>
    </row>
    <row r="1585" spans="1:13">
      <c r="A1585" s="645" t="s">
        <v>66</v>
      </c>
      <c r="B1585" s="660">
        <v>104846</v>
      </c>
      <c r="C1585" s="646" t="s">
        <v>31486</v>
      </c>
      <c r="D1585" s="647" t="s">
        <v>111</v>
      </c>
      <c r="E1585" s="648">
        <v>101.72</v>
      </c>
      <c r="F1585" s="649">
        <v>105.58</v>
      </c>
      <c r="G1585" s="202">
        <f>IF(P.O.!$F$4="DESONERADO",SINAPI!E1585,SINAPI!F1585)</f>
        <v>105.58</v>
      </c>
      <c r="H1585" s="113"/>
      <c r="I1585" s="113"/>
      <c r="K1585" s="131">
        <f t="shared" si="25"/>
        <v>0.96344004546315587</v>
      </c>
      <c r="M1585" s="106"/>
    </row>
    <row r="1586" spans="1:13">
      <c r="A1586" s="645" t="s">
        <v>66</v>
      </c>
      <c r="B1586" s="660">
        <v>104847</v>
      </c>
      <c r="C1586" s="646" t="s">
        <v>31487</v>
      </c>
      <c r="D1586" s="647" t="s">
        <v>111</v>
      </c>
      <c r="E1586" s="648">
        <v>86.8</v>
      </c>
      <c r="F1586" s="649">
        <v>89.95</v>
      </c>
      <c r="G1586" s="202">
        <f>IF(P.O.!$F$4="DESONERADO",SINAPI!E1586,SINAPI!F1586)</f>
        <v>89.95</v>
      </c>
      <c r="H1586" s="113"/>
      <c r="I1586" s="113"/>
      <c r="K1586" s="131">
        <f t="shared" si="25"/>
        <v>0.96498054474708161</v>
      </c>
      <c r="M1586" s="106"/>
    </row>
    <row r="1587" spans="1:13">
      <c r="A1587" s="645" t="s">
        <v>66</v>
      </c>
      <c r="B1587" s="660">
        <v>104848</v>
      </c>
      <c r="C1587" s="646" t="s">
        <v>31488</v>
      </c>
      <c r="D1587" s="647" t="s">
        <v>111</v>
      </c>
      <c r="E1587" s="648">
        <v>65.349999999999994</v>
      </c>
      <c r="F1587" s="649">
        <v>67.72</v>
      </c>
      <c r="G1587" s="202">
        <f>IF(P.O.!$F$4="DESONERADO",SINAPI!E1587,SINAPI!F1587)</f>
        <v>67.72</v>
      </c>
      <c r="H1587" s="113"/>
      <c r="I1587" s="113"/>
      <c r="K1587" s="131">
        <f t="shared" si="25"/>
        <v>0.96500295333727104</v>
      </c>
      <c r="M1587" s="106"/>
    </row>
    <row r="1588" spans="1:13">
      <c r="A1588" s="645" t="s">
        <v>66</v>
      </c>
      <c r="B1588" s="660">
        <v>104849</v>
      </c>
      <c r="C1588" s="646" t="s">
        <v>31489</v>
      </c>
      <c r="D1588" s="647" t="s">
        <v>111</v>
      </c>
      <c r="E1588" s="648">
        <v>56.49</v>
      </c>
      <c r="F1588" s="649">
        <v>58.4</v>
      </c>
      <c r="G1588" s="202">
        <f>IF(P.O.!$F$4="DESONERADO",SINAPI!E1588,SINAPI!F1588)</f>
        <v>58.4</v>
      </c>
      <c r="H1588" s="113"/>
      <c r="I1588" s="113"/>
      <c r="K1588" s="131">
        <f t="shared" si="25"/>
        <v>0.96729452054794529</v>
      </c>
      <c r="M1588" s="106"/>
    </row>
    <row r="1589" spans="1:13">
      <c r="A1589" s="645" t="s">
        <v>66</v>
      </c>
      <c r="B1589" s="660">
        <v>104850</v>
      </c>
      <c r="C1589" s="646" t="s">
        <v>31490</v>
      </c>
      <c r="D1589" s="647" t="s">
        <v>111</v>
      </c>
      <c r="E1589" s="648">
        <v>50.54</v>
      </c>
      <c r="F1589" s="649">
        <v>52.12</v>
      </c>
      <c r="G1589" s="202">
        <f>IF(P.O.!$F$4="DESONERADO",SINAPI!E1589,SINAPI!F1589)</f>
        <v>52.12</v>
      </c>
      <c r="H1589" s="113"/>
      <c r="I1589" s="113"/>
      <c r="K1589" s="131">
        <f t="shared" si="25"/>
        <v>0.9696853415195702</v>
      </c>
      <c r="M1589" s="106"/>
    </row>
    <row r="1590" spans="1:13">
      <c r="A1590" s="645" t="s">
        <v>66</v>
      </c>
      <c r="B1590" s="660">
        <v>104851</v>
      </c>
      <c r="C1590" s="646" t="s">
        <v>31491</v>
      </c>
      <c r="D1590" s="647" t="s">
        <v>111</v>
      </c>
      <c r="E1590" s="648">
        <v>72.239999999999995</v>
      </c>
      <c r="F1590" s="649">
        <v>74.97</v>
      </c>
      <c r="G1590" s="202">
        <f>IF(P.O.!$F$4="DESONERADO",SINAPI!E1590,SINAPI!F1590)</f>
        <v>74.97</v>
      </c>
      <c r="H1590" s="113"/>
      <c r="I1590" s="113"/>
      <c r="K1590" s="131">
        <f t="shared" si="25"/>
        <v>0.96358543417366938</v>
      </c>
      <c r="M1590" s="106"/>
    </row>
    <row r="1591" spans="1:13">
      <c r="A1591" s="645" t="s">
        <v>66</v>
      </c>
      <c r="B1591" s="660">
        <v>104852</v>
      </c>
      <c r="C1591" s="646" t="s">
        <v>31492</v>
      </c>
      <c r="D1591" s="647" t="s">
        <v>111</v>
      </c>
      <c r="E1591" s="648">
        <v>62.01</v>
      </c>
      <c r="F1591" s="649">
        <v>64.180000000000007</v>
      </c>
      <c r="G1591" s="202">
        <f>IF(P.O.!$F$4="DESONERADO",SINAPI!E1591,SINAPI!F1591)</f>
        <v>64.180000000000007</v>
      </c>
      <c r="H1591" s="113"/>
      <c r="I1591" s="113"/>
      <c r="K1591" s="131">
        <f t="shared" si="25"/>
        <v>0.96618884387659698</v>
      </c>
      <c r="M1591" s="106"/>
    </row>
    <row r="1592" spans="1:13">
      <c r="A1592" s="645" t="s">
        <v>66</v>
      </c>
      <c r="B1592" s="660">
        <v>104853</v>
      </c>
      <c r="C1592" s="646" t="s">
        <v>31493</v>
      </c>
      <c r="D1592" s="647" t="s">
        <v>111</v>
      </c>
      <c r="E1592" s="648">
        <v>55.13</v>
      </c>
      <c r="F1592" s="649">
        <v>56.96</v>
      </c>
      <c r="G1592" s="202">
        <f>IF(P.O.!$F$4="DESONERADO",SINAPI!E1592,SINAPI!F1592)</f>
        <v>56.96</v>
      </c>
      <c r="H1592" s="113"/>
      <c r="I1592" s="113"/>
      <c r="K1592" s="131">
        <f t="shared" si="25"/>
        <v>0.967872191011236</v>
      </c>
      <c r="M1592" s="106"/>
    </row>
    <row r="1593" spans="1:13">
      <c r="A1593" s="645" t="s">
        <v>66</v>
      </c>
      <c r="B1593" s="660">
        <v>104854</v>
      </c>
      <c r="C1593" s="646" t="s">
        <v>31494</v>
      </c>
      <c r="D1593" s="647" t="s">
        <v>111</v>
      </c>
      <c r="E1593" s="648">
        <v>70.180000000000007</v>
      </c>
      <c r="F1593" s="649">
        <v>72.790000000000006</v>
      </c>
      <c r="G1593" s="202">
        <f>IF(P.O.!$F$4="DESONERADO",SINAPI!E1593,SINAPI!F1593)</f>
        <v>72.790000000000006</v>
      </c>
      <c r="H1593" s="113"/>
      <c r="I1593" s="113"/>
      <c r="K1593" s="131">
        <f t="shared" si="25"/>
        <v>0.96414342629482075</v>
      </c>
      <c r="M1593" s="106"/>
    </row>
    <row r="1594" spans="1:13">
      <c r="A1594" s="645" t="s">
        <v>66</v>
      </c>
      <c r="B1594" s="660">
        <v>104855</v>
      </c>
      <c r="C1594" s="646" t="s">
        <v>31495</v>
      </c>
      <c r="D1594" s="647" t="s">
        <v>111</v>
      </c>
      <c r="E1594" s="648">
        <v>61.95</v>
      </c>
      <c r="F1594" s="649">
        <v>64.14</v>
      </c>
      <c r="G1594" s="202">
        <f>IF(P.O.!$F$4="DESONERADO",SINAPI!E1594,SINAPI!F1594)</f>
        <v>64.14</v>
      </c>
      <c r="H1594" s="113"/>
      <c r="I1594" s="113"/>
      <c r="K1594" s="131">
        <f t="shared" si="25"/>
        <v>0.96585594013096354</v>
      </c>
      <c r="M1594" s="106"/>
    </row>
    <row r="1595" spans="1:13">
      <c r="A1595" s="645" t="s">
        <v>66</v>
      </c>
      <c r="B1595" s="660">
        <v>104876</v>
      </c>
      <c r="C1595" s="646" t="s">
        <v>31496</v>
      </c>
      <c r="D1595" s="647" t="s">
        <v>159</v>
      </c>
      <c r="E1595" s="648">
        <v>21.71</v>
      </c>
      <c r="F1595" s="649">
        <v>24.42</v>
      </c>
      <c r="G1595" s="202">
        <f>IF(P.O.!$F$4="DESONERADO",SINAPI!E1595,SINAPI!F1595)</f>
        <v>24.42</v>
      </c>
      <c r="H1595" s="113"/>
      <c r="I1595" s="113"/>
      <c r="K1595" s="131">
        <f t="shared" si="25"/>
        <v>0.88902538902538897</v>
      </c>
      <c r="M1595" s="106"/>
    </row>
    <row r="1596" spans="1:13">
      <c r="A1596" s="645" t="s">
        <v>66</v>
      </c>
      <c r="B1596" s="660">
        <v>104877</v>
      </c>
      <c r="C1596" s="646" t="s">
        <v>31497</v>
      </c>
      <c r="D1596" s="647" t="s">
        <v>159</v>
      </c>
      <c r="E1596" s="648">
        <v>572.24</v>
      </c>
      <c r="F1596" s="649">
        <v>582.62</v>
      </c>
      <c r="G1596" s="202">
        <f>IF(P.O.!$F$4="DESONERADO",SINAPI!E1596,SINAPI!F1596)</f>
        <v>582.62</v>
      </c>
      <c r="H1596" s="113"/>
      <c r="I1596" s="113"/>
      <c r="K1596" s="131">
        <f t="shared" si="25"/>
        <v>0.98218392777453578</v>
      </c>
      <c r="M1596" s="106"/>
    </row>
    <row r="1597" spans="1:13">
      <c r="A1597" s="645" t="s">
        <v>66</v>
      </c>
      <c r="B1597" s="660">
        <v>104878</v>
      </c>
      <c r="C1597" s="646" t="s">
        <v>31498</v>
      </c>
      <c r="D1597" s="647" t="s">
        <v>159</v>
      </c>
      <c r="E1597" s="648">
        <v>2274.64</v>
      </c>
      <c r="F1597" s="650">
        <v>2285.02</v>
      </c>
      <c r="G1597" s="202">
        <f>IF(P.O.!$F$4="DESONERADO",SINAPI!E1597,SINAPI!F1597)</f>
        <v>2285.02</v>
      </c>
      <c r="H1597" s="113"/>
      <c r="I1597" s="113"/>
      <c r="K1597" s="131">
        <f t="shared" si="25"/>
        <v>0.99545737017619096</v>
      </c>
      <c r="M1597" s="106"/>
    </row>
    <row r="1598" spans="1:13">
      <c r="A1598" s="645" t="s">
        <v>66</v>
      </c>
      <c r="B1598" s="660">
        <v>104879</v>
      </c>
      <c r="C1598" s="646" t="s">
        <v>31499</v>
      </c>
      <c r="D1598" s="647" t="s">
        <v>111</v>
      </c>
      <c r="E1598" s="648">
        <v>76.63</v>
      </c>
      <c r="F1598" s="649">
        <v>79.3</v>
      </c>
      <c r="G1598" s="202">
        <f>IF(P.O.!$F$4="DESONERADO",SINAPI!E1598,SINAPI!F1598)</f>
        <v>79.3</v>
      </c>
      <c r="H1598" s="113"/>
      <c r="I1598" s="113"/>
      <c r="K1598" s="131">
        <f t="shared" si="25"/>
        <v>0.96633039092055484</v>
      </c>
      <c r="M1598" s="106"/>
    </row>
    <row r="1599" spans="1:13">
      <c r="A1599" s="645" t="s">
        <v>66</v>
      </c>
      <c r="B1599" s="660">
        <v>104880</v>
      </c>
      <c r="C1599" s="646" t="s">
        <v>31500</v>
      </c>
      <c r="D1599" s="647" t="s">
        <v>111</v>
      </c>
      <c r="E1599" s="648">
        <v>82.42</v>
      </c>
      <c r="F1599" s="649">
        <v>85.7</v>
      </c>
      <c r="G1599" s="202">
        <f>IF(P.O.!$F$4="DESONERADO",SINAPI!E1599,SINAPI!F1599)</f>
        <v>85.7</v>
      </c>
      <c r="H1599" s="113"/>
      <c r="I1599" s="113"/>
      <c r="K1599" s="131">
        <f t="shared" si="25"/>
        <v>0.96172695449241541</v>
      </c>
      <c r="M1599" s="106"/>
    </row>
    <row r="1600" spans="1:13">
      <c r="A1600" s="645" t="s">
        <v>66</v>
      </c>
      <c r="B1600" s="660">
        <v>104886</v>
      </c>
      <c r="C1600" s="646" t="s">
        <v>31501</v>
      </c>
      <c r="D1600" s="647" t="s">
        <v>111</v>
      </c>
      <c r="E1600" s="648">
        <v>49.91</v>
      </c>
      <c r="F1600" s="649">
        <v>51.3</v>
      </c>
      <c r="G1600" s="202">
        <f>IF(P.O.!$F$4="DESONERADO",SINAPI!E1600,SINAPI!F1600)</f>
        <v>51.3</v>
      </c>
      <c r="H1600" s="113"/>
      <c r="I1600" s="113"/>
      <c r="K1600" s="131">
        <f t="shared" si="25"/>
        <v>0.97290448343079916</v>
      </c>
      <c r="M1600" s="106"/>
    </row>
    <row r="1601" spans="1:13">
      <c r="A1601" s="645" t="s">
        <v>66</v>
      </c>
      <c r="B1601" s="660">
        <v>104887</v>
      </c>
      <c r="C1601" s="646" t="s">
        <v>31502</v>
      </c>
      <c r="D1601" s="647" t="s">
        <v>111</v>
      </c>
      <c r="E1601" s="648">
        <v>44.15</v>
      </c>
      <c r="F1601" s="649">
        <v>45.28</v>
      </c>
      <c r="G1601" s="202">
        <f>IF(P.O.!$F$4="DESONERADO",SINAPI!E1601,SINAPI!F1601)</f>
        <v>45.28</v>
      </c>
      <c r="H1601" s="113"/>
      <c r="I1601" s="113"/>
      <c r="K1601" s="131">
        <f t="shared" si="25"/>
        <v>0.97504416961130735</v>
      </c>
      <c r="M1601" s="106"/>
    </row>
    <row r="1602" spans="1:13">
      <c r="A1602" s="645" t="s">
        <v>66</v>
      </c>
      <c r="B1602" s="660">
        <v>104888</v>
      </c>
      <c r="C1602" s="646" t="s">
        <v>31503</v>
      </c>
      <c r="D1602" s="647" t="s">
        <v>111</v>
      </c>
      <c r="E1602" s="648">
        <v>40.270000000000003</v>
      </c>
      <c r="F1602" s="649">
        <v>41.21</v>
      </c>
      <c r="G1602" s="202">
        <f>IF(P.O.!$F$4="DESONERADO",SINAPI!E1602,SINAPI!F1602)</f>
        <v>41.21</v>
      </c>
      <c r="H1602" s="113"/>
      <c r="I1602" s="113"/>
      <c r="K1602" s="131">
        <f t="shared" si="25"/>
        <v>0.97719000242659559</v>
      </c>
      <c r="M1602" s="106"/>
    </row>
    <row r="1603" spans="1:13">
      <c r="A1603" s="645" t="s">
        <v>66</v>
      </c>
      <c r="B1603" s="660">
        <v>104889</v>
      </c>
      <c r="C1603" s="646" t="s">
        <v>31504</v>
      </c>
      <c r="D1603" s="647" t="s">
        <v>111</v>
      </c>
      <c r="E1603" s="648">
        <v>57.57</v>
      </c>
      <c r="F1603" s="649">
        <v>59.34</v>
      </c>
      <c r="G1603" s="202">
        <f>IF(P.O.!$F$4="DESONERADO",SINAPI!E1603,SINAPI!F1603)</f>
        <v>59.34</v>
      </c>
      <c r="H1603" s="113"/>
      <c r="I1603" s="113"/>
      <c r="K1603" s="131">
        <f t="shared" si="25"/>
        <v>0.97017189079878663</v>
      </c>
      <c r="M1603" s="106"/>
    </row>
    <row r="1604" spans="1:13">
      <c r="A1604" s="645" t="s">
        <v>66</v>
      </c>
      <c r="B1604" s="660">
        <v>104890</v>
      </c>
      <c r="C1604" s="646" t="s">
        <v>31505</v>
      </c>
      <c r="D1604" s="647" t="s">
        <v>111</v>
      </c>
      <c r="E1604" s="648">
        <v>50.33</v>
      </c>
      <c r="F1604" s="649">
        <v>51.78</v>
      </c>
      <c r="G1604" s="202">
        <f>IF(P.O.!$F$4="DESONERADO",SINAPI!E1604,SINAPI!F1604)</f>
        <v>51.78</v>
      </c>
      <c r="H1604" s="113"/>
      <c r="I1604" s="113"/>
      <c r="K1604" s="131">
        <f t="shared" si="25"/>
        <v>0.97199691000386246</v>
      </c>
      <c r="M1604" s="106"/>
    </row>
    <row r="1605" spans="1:13">
      <c r="A1605" s="645" t="s">
        <v>66</v>
      </c>
      <c r="B1605" s="660">
        <v>104891</v>
      </c>
      <c r="C1605" s="646" t="s">
        <v>31506</v>
      </c>
      <c r="D1605" s="647" t="s">
        <v>111</v>
      </c>
      <c r="E1605" s="648">
        <v>45.48</v>
      </c>
      <c r="F1605" s="649">
        <v>46.67</v>
      </c>
      <c r="G1605" s="202">
        <f>IF(P.O.!$F$4="DESONERADO",SINAPI!E1605,SINAPI!F1605)</f>
        <v>46.67</v>
      </c>
      <c r="H1605" s="113"/>
      <c r="I1605" s="113"/>
      <c r="K1605" s="131">
        <f t="shared" si="25"/>
        <v>0.97450182129847862</v>
      </c>
      <c r="M1605" s="106"/>
    </row>
    <row r="1606" spans="1:13">
      <c r="A1606" s="645" t="s">
        <v>66</v>
      </c>
      <c r="B1606" s="660">
        <v>104892</v>
      </c>
      <c r="C1606" s="646" t="s">
        <v>31507</v>
      </c>
      <c r="D1606" s="647" t="s">
        <v>111</v>
      </c>
      <c r="E1606" s="648">
        <v>100.53</v>
      </c>
      <c r="F1606" s="649">
        <v>104.32</v>
      </c>
      <c r="G1606" s="202">
        <f>IF(P.O.!$F$4="DESONERADO",SINAPI!E1606,SINAPI!F1606)</f>
        <v>104.32</v>
      </c>
      <c r="H1606" s="113"/>
      <c r="I1606" s="113"/>
      <c r="K1606" s="131">
        <f t="shared" si="25"/>
        <v>0.96366947852760743</v>
      </c>
      <c r="M1606" s="106"/>
    </row>
    <row r="1607" spans="1:13">
      <c r="A1607" s="645" t="s">
        <v>66</v>
      </c>
      <c r="B1607" s="660">
        <v>102989</v>
      </c>
      <c r="C1607" s="646" t="s">
        <v>1345</v>
      </c>
      <c r="D1607" s="647" t="s">
        <v>111</v>
      </c>
      <c r="E1607" s="648">
        <v>36.43</v>
      </c>
      <c r="F1607" s="649">
        <v>37.65</v>
      </c>
      <c r="G1607" s="202">
        <f>IF(P.O.!$F$4="DESONERADO",SINAPI!E1607,SINAPI!F1607)</f>
        <v>37.65</v>
      </c>
      <c r="H1607" s="113"/>
      <c r="I1607" s="113"/>
      <c r="K1607" s="131">
        <f t="shared" si="25"/>
        <v>0.9675962815405047</v>
      </c>
      <c r="M1607" s="106"/>
    </row>
    <row r="1608" spans="1:13">
      <c r="A1608" s="645" t="s">
        <v>66</v>
      </c>
      <c r="B1608" s="660">
        <v>102990</v>
      </c>
      <c r="C1608" s="646" t="s">
        <v>1346</v>
      </c>
      <c r="D1608" s="647" t="s">
        <v>111</v>
      </c>
      <c r="E1608" s="648">
        <v>44.33</v>
      </c>
      <c r="F1608" s="649">
        <v>45.75</v>
      </c>
      <c r="G1608" s="202">
        <f>IF(P.O.!$F$4="DESONERADO",SINAPI!E1608,SINAPI!F1608)</f>
        <v>45.75</v>
      </c>
      <c r="H1608" s="113"/>
      <c r="I1608" s="113"/>
      <c r="K1608" s="131">
        <f t="shared" si="25"/>
        <v>0.96896174863387974</v>
      </c>
      <c r="M1608" s="106"/>
    </row>
    <row r="1609" spans="1:13">
      <c r="A1609" s="645" t="s">
        <v>66</v>
      </c>
      <c r="B1609" s="660">
        <v>102991</v>
      </c>
      <c r="C1609" s="646" t="s">
        <v>1347</v>
      </c>
      <c r="D1609" s="647" t="s">
        <v>111</v>
      </c>
      <c r="E1609" s="648">
        <v>57.48</v>
      </c>
      <c r="F1609" s="649">
        <v>59.28</v>
      </c>
      <c r="G1609" s="202">
        <f>IF(P.O.!$F$4="DESONERADO",SINAPI!E1609,SINAPI!F1609)</f>
        <v>59.28</v>
      </c>
      <c r="H1609" s="113"/>
      <c r="I1609" s="113"/>
      <c r="K1609" s="131">
        <f t="shared" si="25"/>
        <v>0.96963562753036425</v>
      </c>
      <c r="M1609" s="106"/>
    </row>
    <row r="1610" spans="1:13">
      <c r="A1610" s="645" t="s">
        <v>66</v>
      </c>
      <c r="B1610" s="660">
        <v>102992</v>
      </c>
      <c r="C1610" s="646" t="s">
        <v>1348</v>
      </c>
      <c r="D1610" s="647" t="s">
        <v>111</v>
      </c>
      <c r="E1610" s="648">
        <v>85.53</v>
      </c>
      <c r="F1610" s="649">
        <v>87.57</v>
      </c>
      <c r="G1610" s="202">
        <f>IF(P.O.!$F$4="DESONERADO",SINAPI!E1610,SINAPI!F1610)</f>
        <v>87.57</v>
      </c>
      <c r="H1610" s="113"/>
      <c r="I1610" s="113"/>
      <c r="K1610" s="131">
        <f t="shared" si="25"/>
        <v>0.97670435080507034</v>
      </c>
      <c r="M1610" s="106"/>
    </row>
    <row r="1611" spans="1:13">
      <c r="A1611" s="645" t="s">
        <v>66</v>
      </c>
      <c r="B1611" s="660">
        <v>102993</v>
      </c>
      <c r="C1611" s="646" t="s">
        <v>1349</v>
      </c>
      <c r="D1611" s="647" t="s">
        <v>111</v>
      </c>
      <c r="E1611" s="648">
        <v>111.27</v>
      </c>
      <c r="F1611" s="649">
        <v>113.99</v>
      </c>
      <c r="G1611" s="202">
        <f>IF(P.O.!$F$4="DESONERADO",SINAPI!E1611,SINAPI!F1611)</f>
        <v>113.99</v>
      </c>
      <c r="H1611" s="113"/>
      <c r="I1611" s="113"/>
      <c r="K1611" s="131">
        <f t="shared" si="25"/>
        <v>0.97613825774190721</v>
      </c>
      <c r="M1611" s="106"/>
    </row>
    <row r="1612" spans="1:13">
      <c r="A1612" s="645" t="s">
        <v>66</v>
      </c>
      <c r="B1612" s="660">
        <v>102994</v>
      </c>
      <c r="C1612" s="646" t="s">
        <v>1350</v>
      </c>
      <c r="D1612" s="647" t="s">
        <v>111</v>
      </c>
      <c r="E1612" s="648">
        <v>191.98</v>
      </c>
      <c r="F1612" s="649">
        <v>195.19</v>
      </c>
      <c r="G1612" s="202">
        <f>IF(P.O.!$F$4="DESONERADO",SINAPI!E1612,SINAPI!F1612)</f>
        <v>195.19</v>
      </c>
      <c r="H1612" s="113"/>
      <c r="I1612" s="113"/>
      <c r="K1612" s="131">
        <f t="shared" si="25"/>
        <v>0.9835544853732261</v>
      </c>
      <c r="M1612" s="106"/>
    </row>
    <row r="1613" spans="1:13">
      <c r="A1613" s="645" t="s">
        <v>66</v>
      </c>
      <c r="B1613" s="660">
        <v>102995</v>
      </c>
      <c r="C1613" s="646" t="s">
        <v>1351</v>
      </c>
      <c r="D1613" s="647" t="s">
        <v>111</v>
      </c>
      <c r="E1613" s="648">
        <v>49.72</v>
      </c>
      <c r="F1613" s="649">
        <v>52.02</v>
      </c>
      <c r="G1613" s="202">
        <f>IF(P.O.!$F$4="DESONERADO",SINAPI!E1613,SINAPI!F1613)</f>
        <v>52.02</v>
      </c>
      <c r="H1613" s="113"/>
      <c r="I1613" s="113"/>
      <c r="K1613" s="131">
        <f t="shared" si="25"/>
        <v>0.95578623606305257</v>
      </c>
      <c r="M1613" s="106"/>
    </row>
    <row r="1614" spans="1:13">
      <c r="A1614" s="645" t="s">
        <v>66</v>
      </c>
      <c r="B1614" s="660">
        <v>102996</v>
      </c>
      <c r="C1614" s="646" t="s">
        <v>1352</v>
      </c>
      <c r="D1614" s="647" t="s">
        <v>111</v>
      </c>
      <c r="E1614" s="648">
        <v>70.39</v>
      </c>
      <c r="F1614" s="649">
        <v>73.61</v>
      </c>
      <c r="G1614" s="202">
        <f>IF(P.O.!$F$4="DESONERADO",SINAPI!E1614,SINAPI!F1614)</f>
        <v>73.61</v>
      </c>
      <c r="H1614" s="113"/>
      <c r="I1614" s="113"/>
      <c r="K1614" s="131">
        <f t="shared" si="25"/>
        <v>0.95625594348593945</v>
      </c>
      <c r="M1614" s="106"/>
    </row>
    <row r="1615" spans="1:13">
      <c r="A1615" s="645" t="s">
        <v>66</v>
      </c>
      <c r="B1615" s="660">
        <v>102997</v>
      </c>
      <c r="C1615" s="646" t="s">
        <v>1353</v>
      </c>
      <c r="D1615" s="647" t="s">
        <v>111</v>
      </c>
      <c r="E1615" s="648">
        <v>94.61</v>
      </c>
      <c r="F1615" s="649">
        <v>98.55</v>
      </c>
      <c r="G1615" s="202">
        <f>IF(P.O.!$F$4="DESONERADO",SINAPI!E1615,SINAPI!F1615)</f>
        <v>98.55</v>
      </c>
      <c r="H1615" s="113"/>
      <c r="I1615" s="113"/>
      <c r="K1615" s="131">
        <f t="shared" ref="K1615:K1678" si="26">E1615/F1615</f>
        <v>0.96002029426686963</v>
      </c>
      <c r="M1615" s="106"/>
    </row>
    <row r="1616" spans="1:13">
      <c r="A1616" s="645" t="s">
        <v>66</v>
      </c>
      <c r="B1616" s="660">
        <v>102998</v>
      </c>
      <c r="C1616" s="646" t="s">
        <v>1354</v>
      </c>
      <c r="D1616" s="647" t="s">
        <v>111</v>
      </c>
      <c r="E1616" s="648">
        <v>90.29</v>
      </c>
      <c r="F1616" s="649">
        <v>94.16</v>
      </c>
      <c r="G1616" s="202">
        <f>IF(P.O.!$F$4="DESONERADO",SINAPI!E1616,SINAPI!F1616)</f>
        <v>94.16</v>
      </c>
      <c r="H1616" s="113"/>
      <c r="I1616" s="113"/>
      <c r="K1616" s="131">
        <f t="shared" si="26"/>
        <v>0.95889974511469844</v>
      </c>
      <c r="M1616" s="106"/>
    </row>
    <row r="1617" spans="1:13">
      <c r="A1617" s="645" t="s">
        <v>66</v>
      </c>
      <c r="B1617" s="660">
        <v>102999</v>
      </c>
      <c r="C1617" s="646" t="s">
        <v>1355</v>
      </c>
      <c r="D1617" s="647" t="s">
        <v>111</v>
      </c>
      <c r="E1617" s="648">
        <v>114.3</v>
      </c>
      <c r="F1617" s="649">
        <v>119.16</v>
      </c>
      <c r="G1617" s="202">
        <f>IF(P.O.!$F$4="DESONERADO",SINAPI!E1617,SINAPI!F1617)</f>
        <v>119.16</v>
      </c>
      <c r="H1617" s="113"/>
      <c r="I1617" s="113"/>
      <c r="K1617" s="131">
        <f t="shared" si="26"/>
        <v>0.95921450151057397</v>
      </c>
      <c r="M1617" s="106"/>
    </row>
    <row r="1618" spans="1:13">
      <c r="A1618" s="645" t="s">
        <v>66</v>
      </c>
      <c r="B1618" s="660">
        <v>103000</v>
      </c>
      <c r="C1618" s="646" t="s">
        <v>1356</v>
      </c>
      <c r="D1618" s="647" t="s">
        <v>111</v>
      </c>
      <c r="E1618" s="648">
        <v>114.77</v>
      </c>
      <c r="F1618" s="649">
        <v>119.65</v>
      </c>
      <c r="G1618" s="202">
        <f>IF(P.O.!$F$4="DESONERADO",SINAPI!E1618,SINAPI!F1618)</f>
        <v>119.65</v>
      </c>
      <c r="H1618" s="113"/>
      <c r="I1618" s="113"/>
      <c r="K1618" s="131">
        <f t="shared" si="26"/>
        <v>0.95921437526117836</v>
      </c>
      <c r="M1618" s="106"/>
    </row>
    <row r="1619" spans="1:13">
      <c r="A1619" s="645" t="s">
        <v>66</v>
      </c>
      <c r="B1619" s="660">
        <v>103001</v>
      </c>
      <c r="C1619" s="646" t="s">
        <v>1357</v>
      </c>
      <c r="D1619" s="647" t="s">
        <v>159</v>
      </c>
      <c r="E1619" s="648">
        <v>239.48</v>
      </c>
      <c r="F1619" s="649">
        <v>241.83</v>
      </c>
      <c r="G1619" s="202">
        <f>IF(P.O.!$F$4="DESONERADO",SINAPI!E1619,SINAPI!F1619)</f>
        <v>241.83</v>
      </c>
      <c r="H1619" s="113"/>
      <c r="I1619" s="113"/>
      <c r="K1619" s="131">
        <f t="shared" si="26"/>
        <v>0.99028242980606207</v>
      </c>
      <c r="M1619" s="106"/>
    </row>
    <row r="1620" spans="1:13">
      <c r="A1620" s="645" t="s">
        <v>66</v>
      </c>
      <c r="B1620" s="660">
        <v>103002</v>
      </c>
      <c r="C1620" s="646" t="s">
        <v>1358</v>
      </c>
      <c r="D1620" s="647" t="s">
        <v>159</v>
      </c>
      <c r="E1620" s="648">
        <v>299.33</v>
      </c>
      <c r="F1620" s="649">
        <v>301.79000000000002</v>
      </c>
      <c r="G1620" s="202">
        <f>IF(P.O.!$F$4="DESONERADO",SINAPI!E1620,SINAPI!F1620)</f>
        <v>301.79000000000002</v>
      </c>
      <c r="H1620" s="113"/>
      <c r="I1620" s="113"/>
      <c r="K1620" s="131">
        <f t="shared" si="26"/>
        <v>0.99184863646906773</v>
      </c>
      <c r="M1620" s="106"/>
    </row>
    <row r="1621" spans="1:13">
      <c r="A1621" s="645" t="s">
        <v>66</v>
      </c>
      <c r="B1621" s="660">
        <v>103003</v>
      </c>
      <c r="C1621" s="646" t="s">
        <v>1359</v>
      </c>
      <c r="D1621" s="647" t="s">
        <v>159</v>
      </c>
      <c r="E1621" s="648">
        <v>419.14</v>
      </c>
      <c r="F1621" s="649">
        <v>421.79</v>
      </c>
      <c r="G1621" s="202">
        <f>IF(P.O.!$F$4="DESONERADO",SINAPI!E1621,SINAPI!F1621)</f>
        <v>421.79</v>
      </c>
      <c r="H1621" s="113"/>
      <c r="I1621" s="113"/>
      <c r="K1621" s="131">
        <f t="shared" si="26"/>
        <v>0.99371725266127686</v>
      </c>
      <c r="M1621" s="106"/>
    </row>
    <row r="1622" spans="1:13">
      <c r="A1622" s="645" t="s">
        <v>66</v>
      </c>
      <c r="B1622" s="660">
        <v>103005</v>
      </c>
      <c r="C1622" s="646" t="s">
        <v>1360</v>
      </c>
      <c r="D1622" s="647" t="s">
        <v>159</v>
      </c>
      <c r="E1622" s="648">
        <v>552.4</v>
      </c>
      <c r="F1622" s="649">
        <v>572.15</v>
      </c>
      <c r="G1622" s="202">
        <f>IF(P.O.!$F$4="DESONERADO",SINAPI!E1622,SINAPI!F1622)</f>
        <v>572.15</v>
      </c>
      <c r="H1622" s="113"/>
      <c r="I1622" s="113"/>
      <c r="K1622" s="131">
        <f t="shared" si="26"/>
        <v>0.96548108013632783</v>
      </c>
      <c r="M1622" s="106"/>
    </row>
    <row r="1623" spans="1:13">
      <c r="A1623" s="645" t="s">
        <v>66</v>
      </c>
      <c r="B1623" s="660">
        <v>103006</v>
      </c>
      <c r="C1623" s="646" t="s">
        <v>1361</v>
      </c>
      <c r="D1623" s="647" t="s">
        <v>159</v>
      </c>
      <c r="E1623" s="648">
        <v>751.66</v>
      </c>
      <c r="F1623" s="649">
        <v>778.82</v>
      </c>
      <c r="G1623" s="202">
        <f>IF(P.O.!$F$4="DESONERADO",SINAPI!E1623,SINAPI!F1623)</f>
        <v>778.82</v>
      </c>
      <c r="H1623" s="113"/>
      <c r="I1623" s="113"/>
      <c r="K1623" s="131">
        <f t="shared" si="26"/>
        <v>0.96512673018155659</v>
      </c>
      <c r="M1623" s="106"/>
    </row>
    <row r="1624" spans="1:13">
      <c r="A1624" s="645" t="s">
        <v>66</v>
      </c>
      <c r="B1624" s="660">
        <v>103007</v>
      </c>
      <c r="C1624" s="646" t="s">
        <v>1362</v>
      </c>
      <c r="D1624" s="647" t="s">
        <v>159</v>
      </c>
      <c r="E1624" s="648">
        <v>994.95</v>
      </c>
      <c r="F1624" s="650">
        <v>1029.53</v>
      </c>
      <c r="G1624" s="202">
        <f>IF(P.O.!$F$4="DESONERADO",SINAPI!E1624,SINAPI!F1624)</f>
        <v>1029.53</v>
      </c>
      <c r="H1624" s="113"/>
      <c r="I1624" s="113"/>
      <c r="K1624" s="131">
        <f t="shared" si="26"/>
        <v>0.96641185783804262</v>
      </c>
      <c r="M1624" s="106"/>
    </row>
    <row r="1625" spans="1:13">
      <c r="A1625" s="645" t="s">
        <v>66</v>
      </c>
      <c r="B1625" s="660">
        <v>97933</v>
      </c>
      <c r="C1625" s="646" t="s">
        <v>1363</v>
      </c>
      <c r="D1625" s="647" t="s">
        <v>159</v>
      </c>
      <c r="E1625" s="648">
        <v>865.1</v>
      </c>
      <c r="F1625" s="649">
        <v>869.58</v>
      </c>
      <c r="G1625" s="202">
        <f>IF(P.O.!$F$4="DESONERADO",SINAPI!E1625,SINAPI!F1625)</f>
        <v>869.58</v>
      </c>
      <c r="H1625" s="113"/>
      <c r="I1625" s="113"/>
      <c r="K1625" s="131">
        <f t="shared" si="26"/>
        <v>0.99484808758251109</v>
      </c>
      <c r="M1625" s="106"/>
    </row>
    <row r="1626" spans="1:13">
      <c r="A1626" s="645" t="s">
        <v>66</v>
      </c>
      <c r="B1626" s="660">
        <v>97934</v>
      </c>
      <c r="C1626" s="646" t="s">
        <v>1364</v>
      </c>
      <c r="D1626" s="647" t="s">
        <v>159</v>
      </c>
      <c r="E1626" s="648">
        <v>2101.87</v>
      </c>
      <c r="F1626" s="650">
        <v>2161.5100000000002</v>
      </c>
      <c r="G1626" s="202">
        <f>IF(P.O.!$F$4="DESONERADO",SINAPI!E1626,SINAPI!F1626)</f>
        <v>2161.5100000000002</v>
      </c>
      <c r="H1626" s="113"/>
      <c r="I1626" s="113"/>
      <c r="K1626" s="131">
        <f t="shared" si="26"/>
        <v>0.9724081776165735</v>
      </c>
      <c r="M1626" s="106"/>
    </row>
    <row r="1627" spans="1:13">
      <c r="A1627" s="645" t="s">
        <v>66</v>
      </c>
      <c r="B1627" s="660">
        <v>97935</v>
      </c>
      <c r="C1627" s="646" t="s">
        <v>1365</v>
      </c>
      <c r="D1627" s="647" t="s">
        <v>159</v>
      </c>
      <c r="E1627" s="648">
        <v>740.86</v>
      </c>
      <c r="F1627" s="649">
        <v>758.98</v>
      </c>
      <c r="G1627" s="202">
        <f>IF(P.O.!$F$4="DESONERADO",SINAPI!E1627,SINAPI!F1627)</f>
        <v>758.98</v>
      </c>
      <c r="H1627" s="113"/>
      <c r="I1627" s="113"/>
      <c r="K1627" s="131">
        <f t="shared" si="26"/>
        <v>0.97612585311865929</v>
      </c>
      <c r="M1627" s="106"/>
    </row>
    <row r="1628" spans="1:13">
      <c r="A1628" s="645" t="s">
        <v>66</v>
      </c>
      <c r="B1628" s="660">
        <v>97936</v>
      </c>
      <c r="C1628" s="646" t="s">
        <v>1366</v>
      </c>
      <c r="D1628" s="647" t="s">
        <v>159</v>
      </c>
      <c r="E1628" s="648">
        <v>1883.7</v>
      </c>
      <c r="F1628" s="650">
        <v>1972.2</v>
      </c>
      <c r="G1628" s="202">
        <f>IF(P.O.!$F$4="DESONERADO",SINAPI!E1628,SINAPI!F1628)</f>
        <v>1972.2</v>
      </c>
      <c r="H1628" s="113"/>
      <c r="I1628" s="113"/>
      <c r="K1628" s="131">
        <f t="shared" si="26"/>
        <v>0.95512625494371772</v>
      </c>
      <c r="M1628" s="106"/>
    </row>
    <row r="1629" spans="1:13">
      <c r="A1629" s="645" t="s">
        <v>66</v>
      </c>
      <c r="B1629" s="660">
        <v>97947</v>
      </c>
      <c r="C1629" s="646" t="s">
        <v>1367</v>
      </c>
      <c r="D1629" s="647" t="s">
        <v>159</v>
      </c>
      <c r="E1629" s="648">
        <v>1484.53</v>
      </c>
      <c r="F1629" s="650">
        <v>1548.37</v>
      </c>
      <c r="G1629" s="202">
        <f>IF(P.O.!$F$4="DESONERADO",SINAPI!E1629,SINAPI!F1629)</f>
        <v>1548.37</v>
      </c>
      <c r="H1629" s="113"/>
      <c r="I1629" s="113"/>
      <c r="K1629" s="131">
        <f t="shared" si="26"/>
        <v>0.95876954474705667</v>
      </c>
      <c r="M1629" s="106"/>
    </row>
    <row r="1630" spans="1:13">
      <c r="A1630" s="645" t="s">
        <v>66</v>
      </c>
      <c r="B1630" s="660">
        <v>97948</v>
      </c>
      <c r="C1630" s="646" t="s">
        <v>1368</v>
      </c>
      <c r="D1630" s="647" t="s">
        <v>159</v>
      </c>
      <c r="E1630" s="648">
        <v>2744.85</v>
      </c>
      <c r="F1630" s="650">
        <v>2860.9</v>
      </c>
      <c r="G1630" s="202">
        <f>IF(P.O.!$F$4="DESONERADO",SINAPI!E1630,SINAPI!F1630)</f>
        <v>2860.9</v>
      </c>
      <c r="H1630" s="113"/>
      <c r="I1630" s="113"/>
      <c r="K1630" s="131">
        <f t="shared" si="26"/>
        <v>0.95943584186794362</v>
      </c>
      <c r="M1630" s="106"/>
    </row>
    <row r="1631" spans="1:13">
      <c r="A1631" s="645" t="s">
        <v>66</v>
      </c>
      <c r="B1631" s="660">
        <v>97949</v>
      </c>
      <c r="C1631" s="646" t="s">
        <v>1369</v>
      </c>
      <c r="D1631" s="647" t="s">
        <v>159</v>
      </c>
      <c r="E1631" s="648">
        <v>1532.15</v>
      </c>
      <c r="F1631" s="650">
        <v>1618.73</v>
      </c>
      <c r="G1631" s="202">
        <f>IF(P.O.!$F$4="DESONERADO",SINAPI!E1631,SINAPI!F1631)</f>
        <v>1618.73</v>
      </c>
      <c r="H1631" s="113"/>
      <c r="I1631" s="113"/>
      <c r="K1631" s="131">
        <f t="shared" si="26"/>
        <v>0.946513624878763</v>
      </c>
      <c r="M1631" s="106"/>
    </row>
    <row r="1632" spans="1:13">
      <c r="A1632" s="645" t="s">
        <v>66</v>
      </c>
      <c r="B1632" s="660">
        <v>97950</v>
      </c>
      <c r="C1632" s="646" t="s">
        <v>1370</v>
      </c>
      <c r="D1632" s="647" t="s">
        <v>159</v>
      </c>
      <c r="E1632" s="648">
        <v>2714.68</v>
      </c>
      <c r="F1632" s="650">
        <v>2868.85</v>
      </c>
      <c r="G1632" s="202">
        <f>IF(P.O.!$F$4="DESONERADO",SINAPI!E1632,SINAPI!F1632)</f>
        <v>2868.85</v>
      </c>
      <c r="H1632" s="113"/>
      <c r="I1632" s="113"/>
      <c r="K1632" s="131">
        <f t="shared" si="26"/>
        <v>0.94626069679488289</v>
      </c>
      <c r="M1632" s="106"/>
    </row>
    <row r="1633" spans="1:13">
      <c r="A1633" s="645" t="s">
        <v>66</v>
      </c>
      <c r="B1633" s="660">
        <v>97951</v>
      </c>
      <c r="C1633" s="646" t="s">
        <v>1371</v>
      </c>
      <c r="D1633" s="647" t="s">
        <v>159</v>
      </c>
      <c r="E1633" s="648">
        <v>2429.8000000000002</v>
      </c>
      <c r="F1633" s="650">
        <v>2547.69</v>
      </c>
      <c r="G1633" s="202">
        <f>IF(P.O.!$F$4="DESONERADO",SINAPI!E1633,SINAPI!F1633)</f>
        <v>2547.69</v>
      </c>
      <c r="H1633" s="113"/>
      <c r="I1633" s="113"/>
      <c r="K1633" s="131">
        <f t="shared" si="26"/>
        <v>0.95372670929351688</v>
      </c>
      <c r="M1633" s="106"/>
    </row>
    <row r="1634" spans="1:13">
      <c r="A1634" s="645" t="s">
        <v>66</v>
      </c>
      <c r="B1634" s="660">
        <v>97952</v>
      </c>
      <c r="C1634" s="646" t="s">
        <v>1372</v>
      </c>
      <c r="D1634" s="647" t="s">
        <v>159</v>
      </c>
      <c r="E1634" s="648">
        <v>4229.67</v>
      </c>
      <c r="F1634" s="650">
        <v>4430.7</v>
      </c>
      <c r="G1634" s="202">
        <f>IF(P.O.!$F$4="DESONERADO",SINAPI!E1634,SINAPI!F1634)</f>
        <v>4430.7</v>
      </c>
      <c r="H1634" s="113"/>
      <c r="I1634" s="113"/>
      <c r="K1634" s="131">
        <f t="shared" si="26"/>
        <v>0.95462793689484737</v>
      </c>
      <c r="M1634" s="106"/>
    </row>
    <row r="1635" spans="1:13">
      <c r="A1635" s="645" t="s">
        <v>66</v>
      </c>
      <c r="B1635" s="660">
        <v>97953</v>
      </c>
      <c r="C1635" s="646" t="s">
        <v>1373</v>
      </c>
      <c r="D1635" s="647" t="s">
        <v>159</v>
      </c>
      <c r="E1635" s="648">
        <v>1200.27</v>
      </c>
      <c r="F1635" s="650">
        <v>1243.4000000000001</v>
      </c>
      <c r="G1635" s="202">
        <f>IF(P.O.!$F$4="DESONERADO",SINAPI!E1635,SINAPI!F1635)</f>
        <v>1243.4000000000001</v>
      </c>
      <c r="H1635" s="113"/>
      <c r="I1635" s="113"/>
      <c r="K1635" s="131">
        <f t="shared" si="26"/>
        <v>0.96531285185780913</v>
      </c>
      <c r="M1635" s="106"/>
    </row>
    <row r="1636" spans="1:13">
      <c r="A1636" s="645" t="s">
        <v>66</v>
      </c>
      <c r="B1636" s="660">
        <v>97955</v>
      </c>
      <c r="C1636" s="646" t="s">
        <v>1374</v>
      </c>
      <c r="D1636" s="647" t="s">
        <v>159</v>
      </c>
      <c r="E1636" s="648">
        <v>2630.08</v>
      </c>
      <c r="F1636" s="650">
        <v>2721.11</v>
      </c>
      <c r="G1636" s="202">
        <f>IF(P.O.!$F$4="DESONERADO",SINAPI!E1636,SINAPI!F1636)</f>
        <v>2721.11</v>
      </c>
      <c r="H1636" s="113"/>
      <c r="I1636" s="113"/>
      <c r="K1636" s="131">
        <f t="shared" si="26"/>
        <v>0.96654674011708452</v>
      </c>
      <c r="M1636" s="106"/>
    </row>
    <row r="1637" spans="1:13">
      <c r="A1637" s="645" t="s">
        <v>66</v>
      </c>
      <c r="B1637" s="660">
        <v>97956</v>
      </c>
      <c r="C1637" s="646" t="s">
        <v>1375</v>
      </c>
      <c r="D1637" s="647" t="s">
        <v>159</v>
      </c>
      <c r="E1637" s="648">
        <v>1362.99</v>
      </c>
      <c r="F1637" s="650">
        <v>1429.31</v>
      </c>
      <c r="G1637" s="202">
        <f>IF(P.O.!$F$4="DESONERADO",SINAPI!E1637,SINAPI!F1637)</f>
        <v>1429.31</v>
      </c>
      <c r="H1637" s="113"/>
      <c r="I1637" s="113"/>
      <c r="K1637" s="131">
        <f t="shared" si="26"/>
        <v>0.95359998880578745</v>
      </c>
      <c r="M1637" s="106"/>
    </row>
    <row r="1638" spans="1:13">
      <c r="A1638" s="645" t="s">
        <v>66</v>
      </c>
      <c r="B1638" s="660">
        <v>97957</v>
      </c>
      <c r="C1638" s="646" t="s">
        <v>1376</v>
      </c>
      <c r="D1638" s="647" t="s">
        <v>159</v>
      </c>
      <c r="E1638" s="648">
        <v>2434.12</v>
      </c>
      <c r="F1638" s="650">
        <v>2556.14</v>
      </c>
      <c r="G1638" s="202">
        <f>IF(P.O.!$F$4="DESONERADO",SINAPI!E1638,SINAPI!F1638)</f>
        <v>2556.14</v>
      </c>
      <c r="H1638" s="113"/>
      <c r="I1638" s="113"/>
      <c r="K1638" s="131">
        <f t="shared" si="26"/>
        <v>0.95226396050294582</v>
      </c>
      <c r="M1638" s="106"/>
    </row>
    <row r="1639" spans="1:13">
      <c r="A1639" s="645" t="s">
        <v>66</v>
      </c>
      <c r="B1639" s="660">
        <v>97961</v>
      </c>
      <c r="C1639" s="646" t="s">
        <v>1377</v>
      </c>
      <c r="D1639" s="647" t="s">
        <v>159</v>
      </c>
      <c r="E1639" s="648">
        <v>2152.1</v>
      </c>
      <c r="F1639" s="650">
        <v>2241.81</v>
      </c>
      <c r="G1639" s="202">
        <f>IF(P.O.!$F$4="DESONERADO",SINAPI!E1639,SINAPI!F1639)</f>
        <v>2241.81</v>
      </c>
      <c r="H1639" s="113"/>
      <c r="I1639" s="113"/>
      <c r="K1639" s="131">
        <f t="shared" si="26"/>
        <v>0.95998322783821999</v>
      </c>
      <c r="M1639" s="106"/>
    </row>
    <row r="1640" spans="1:13">
      <c r="A1640" s="645" t="s">
        <v>66</v>
      </c>
      <c r="B1640" s="660">
        <v>97973</v>
      </c>
      <c r="C1640" s="646" t="s">
        <v>1378</v>
      </c>
      <c r="D1640" s="647" t="s">
        <v>159</v>
      </c>
      <c r="E1640" s="648">
        <v>4028.76</v>
      </c>
      <c r="F1640" s="650">
        <v>4193.41</v>
      </c>
      <c r="G1640" s="202">
        <f>IF(P.O.!$F$4="DESONERADO",SINAPI!E1640,SINAPI!F1640)</f>
        <v>4193.41</v>
      </c>
      <c r="H1640" s="113"/>
      <c r="I1640" s="113"/>
      <c r="K1640" s="131">
        <f t="shared" si="26"/>
        <v>0.96073601198070313</v>
      </c>
      <c r="M1640" s="106"/>
    </row>
    <row r="1641" spans="1:13">
      <c r="A1641" s="645" t="s">
        <v>66</v>
      </c>
      <c r="B1641" s="660">
        <v>97974</v>
      </c>
      <c r="C1641" s="646" t="s">
        <v>1379</v>
      </c>
      <c r="D1641" s="647" t="s">
        <v>159</v>
      </c>
      <c r="E1641" s="648">
        <v>405.75</v>
      </c>
      <c r="F1641" s="649">
        <v>417.55</v>
      </c>
      <c r="G1641" s="202">
        <f>IF(P.O.!$F$4="DESONERADO",SINAPI!E1641,SINAPI!F1641)</f>
        <v>417.55</v>
      </c>
      <c r="H1641" s="113"/>
      <c r="I1641" s="113"/>
      <c r="K1641" s="131">
        <f t="shared" si="26"/>
        <v>0.97173991138785776</v>
      </c>
      <c r="M1641" s="106"/>
    </row>
    <row r="1642" spans="1:13">
      <c r="A1642" s="645" t="s">
        <v>66</v>
      </c>
      <c r="B1642" s="660">
        <v>97975</v>
      </c>
      <c r="C1642" s="646" t="s">
        <v>1380</v>
      </c>
      <c r="D1642" s="647" t="s">
        <v>159</v>
      </c>
      <c r="E1642" s="648">
        <v>526.1</v>
      </c>
      <c r="F1642" s="649">
        <v>539.27</v>
      </c>
      <c r="G1642" s="202">
        <f>IF(P.O.!$F$4="DESONERADO",SINAPI!E1642,SINAPI!F1642)</f>
        <v>539.27</v>
      </c>
      <c r="H1642" s="113"/>
      <c r="I1642" s="113"/>
      <c r="K1642" s="131">
        <f t="shared" si="26"/>
        <v>0.97557809631538939</v>
      </c>
      <c r="M1642" s="106"/>
    </row>
    <row r="1643" spans="1:13">
      <c r="A1643" s="645" t="s">
        <v>66</v>
      </c>
      <c r="B1643" s="660">
        <v>97976</v>
      </c>
      <c r="C1643" s="646" t="s">
        <v>1381</v>
      </c>
      <c r="D1643" s="647" t="s">
        <v>159</v>
      </c>
      <c r="E1643" s="648">
        <v>1007.76</v>
      </c>
      <c r="F1643" s="650">
        <v>1062.0999999999999</v>
      </c>
      <c r="G1643" s="202">
        <f>IF(P.O.!$F$4="DESONERADO",SINAPI!E1643,SINAPI!F1643)</f>
        <v>1062.0999999999999</v>
      </c>
      <c r="H1643" s="113"/>
      <c r="I1643" s="113"/>
      <c r="K1643" s="131">
        <f t="shared" si="26"/>
        <v>0.94883720930232562</v>
      </c>
      <c r="M1643" s="106"/>
    </row>
    <row r="1644" spans="1:13">
      <c r="A1644" s="645" t="s">
        <v>66</v>
      </c>
      <c r="B1644" s="660">
        <v>97977</v>
      </c>
      <c r="C1644" s="646" t="s">
        <v>1382</v>
      </c>
      <c r="D1644" s="647" t="s">
        <v>159</v>
      </c>
      <c r="E1644" s="648">
        <v>1425.52</v>
      </c>
      <c r="F1644" s="650">
        <v>1505.24</v>
      </c>
      <c r="G1644" s="202">
        <f>IF(P.O.!$F$4="DESONERADO",SINAPI!E1644,SINAPI!F1644)</f>
        <v>1505.24</v>
      </c>
      <c r="H1644" s="113"/>
      <c r="I1644" s="113"/>
      <c r="K1644" s="131">
        <f t="shared" si="26"/>
        <v>0.94703834604448456</v>
      </c>
      <c r="M1644" s="106"/>
    </row>
    <row r="1645" spans="1:13">
      <c r="A1645" s="645" t="s">
        <v>66</v>
      </c>
      <c r="B1645" s="660">
        <v>97978</v>
      </c>
      <c r="C1645" s="646" t="s">
        <v>1383</v>
      </c>
      <c r="D1645" s="647" t="s">
        <v>159</v>
      </c>
      <c r="E1645" s="648">
        <v>826.55</v>
      </c>
      <c r="F1645" s="649">
        <v>856.17</v>
      </c>
      <c r="G1645" s="202">
        <f>IF(P.O.!$F$4="DESONERADO",SINAPI!E1645,SINAPI!F1645)</f>
        <v>856.17</v>
      </c>
      <c r="H1645" s="113"/>
      <c r="I1645" s="113"/>
      <c r="K1645" s="131">
        <f t="shared" si="26"/>
        <v>0.96540406694932079</v>
      </c>
      <c r="M1645" s="106"/>
    </row>
    <row r="1646" spans="1:13">
      <c r="A1646" s="645" t="s">
        <v>66</v>
      </c>
      <c r="B1646" s="660">
        <v>97980</v>
      </c>
      <c r="C1646" s="646" t="s">
        <v>1384</v>
      </c>
      <c r="D1646" s="647" t="s">
        <v>159</v>
      </c>
      <c r="E1646" s="648">
        <v>1856.87</v>
      </c>
      <c r="F1646" s="650">
        <v>1956.21</v>
      </c>
      <c r="G1646" s="202">
        <f>IF(P.O.!$F$4="DESONERADO",SINAPI!E1646,SINAPI!F1646)</f>
        <v>1956.21</v>
      </c>
      <c r="H1646" s="113"/>
      <c r="I1646" s="113"/>
      <c r="K1646" s="131">
        <f t="shared" si="26"/>
        <v>0.94921813097775798</v>
      </c>
      <c r="M1646" s="106"/>
    </row>
    <row r="1647" spans="1:13">
      <c r="A1647" s="645" t="s">
        <v>66</v>
      </c>
      <c r="B1647" s="660">
        <v>97981</v>
      </c>
      <c r="C1647" s="646" t="s">
        <v>1385</v>
      </c>
      <c r="D1647" s="647" t="s">
        <v>111</v>
      </c>
      <c r="E1647" s="648">
        <v>1026.75</v>
      </c>
      <c r="F1647" s="650">
        <v>1090.93</v>
      </c>
      <c r="G1647" s="202">
        <f>IF(P.O.!$F$4="DESONERADO",SINAPI!E1647,SINAPI!F1647)</f>
        <v>1090.93</v>
      </c>
      <c r="H1647" s="113"/>
      <c r="I1647" s="113"/>
      <c r="K1647" s="131">
        <f t="shared" si="26"/>
        <v>0.94116946091866571</v>
      </c>
      <c r="M1647" s="106"/>
    </row>
    <row r="1648" spans="1:13">
      <c r="A1648" s="645" t="s">
        <v>66</v>
      </c>
      <c r="B1648" s="660">
        <v>97983</v>
      </c>
      <c r="C1648" s="646" t="s">
        <v>1386</v>
      </c>
      <c r="D1648" s="647" t="s">
        <v>111</v>
      </c>
      <c r="E1648" s="648">
        <v>423.89</v>
      </c>
      <c r="F1648" s="649">
        <v>428.73</v>
      </c>
      <c r="G1648" s="202">
        <f>IF(P.O.!$F$4="DESONERADO",SINAPI!E1648,SINAPI!F1648)</f>
        <v>428.73</v>
      </c>
      <c r="H1648" s="113"/>
      <c r="I1648" s="113"/>
      <c r="K1648" s="131">
        <f t="shared" si="26"/>
        <v>0.98871084365451445</v>
      </c>
      <c r="M1648" s="106"/>
    </row>
    <row r="1649" spans="1:13">
      <c r="A1649" s="645" t="s">
        <v>66</v>
      </c>
      <c r="B1649" s="660">
        <v>97985</v>
      </c>
      <c r="C1649" s="646" t="s">
        <v>1387</v>
      </c>
      <c r="D1649" s="647" t="s">
        <v>111</v>
      </c>
      <c r="E1649" s="648">
        <v>1230.99</v>
      </c>
      <c r="F1649" s="650">
        <v>1309.24</v>
      </c>
      <c r="G1649" s="202">
        <f>IF(P.O.!$F$4="DESONERADO",SINAPI!E1649,SINAPI!F1649)</f>
        <v>1309.24</v>
      </c>
      <c r="H1649" s="113"/>
      <c r="I1649" s="113"/>
      <c r="K1649" s="131">
        <f t="shared" si="26"/>
        <v>0.94023250129846325</v>
      </c>
      <c r="M1649" s="106"/>
    </row>
    <row r="1650" spans="1:13">
      <c r="A1650" s="645" t="s">
        <v>66</v>
      </c>
      <c r="B1650" s="660">
        <v>97987</v>
      </c>
      <c r="C1650" s="646" t="s">
        <v>1388</v>
      </c>
      <c r="D1650" s="647" t="s">
        <v>111</v>
      </c>
      <c r="E1650" s="648">
        <v>561.67999999999995</v>
      </c>
      <c r="F1650" s="649">
        <v>567.36</v>
      </c>
      <c r="G1650" s="202">
        <f>IF(P.O.!$F$4="DESONERADO",SINAPI!E1650,SINAPI!F1650)</f>
        <v>567.36</v>
      </c>
      <c r="H1650" s="113"/>
      <c r="I1650" s="113"/>
      <c r="K1650" s="131">
        <f t="shared" si="26"/>
        <v>0.98998871968415103</v>
      </c>
      <c r="M1650" s="106"/>
    </row>
    <row r="1651" spans="1:13">
      <c r="A1651" s="645" t="s">
        <v>66</v>
      </c>
      <c r="B1651" s="660">
        <v>97988</v>
      </c>
      <c r="C1651" s="646" t="s">
        <v>1389</v>
      </c>
      <c r="D1651" s="647" t="s">
        <v>159</v>
      </c>
      <c r="E1651" s="648">
        <v>2728.22</v>
      </c>
      <c r="F1651" s="650">
        <v>2868.01</v>
      </c>
      <c r="G1651" s="202">
        <f>IF(P.O.!$F$4="DESONERADO",SINAPI!E1651,SINAPI!F1651)</f>
        <v>2868.01</v>
      </c>
      <c r="H1651" s="113"/>
      <c r="I1651" s="113"/>
      <c r="K1651" s="131">
        <f t="shared" si="26"/>
        <v>0.95125888682396487</v>
      </c>
      <c r="M1651" s="106"/>
    </row>
    <row r="1652" spans="1:13">
      <c r="A1652" s="645" t="s">
        <v>66</v>
      </c>
      <c r="B1652" s="660">
        <v>97989</v>
      </c>
      <c r="C1652" s="646" t="s">
        <v>1390</v>
      </c>
      <c r="D1652" s="647" t="s">
        <v>111</v>
      </c>
      <c r="E1652" s="648">
        <v>1435.17</v>
      </c>
      <c r="F1652" s="650">
        <v>1527.49</v>
      </c>
      <c r="G1652" s="202">
        <f>IF(P.O.!$F$4="DESONERADO",SINAPI!E1652,SINAPI!F1652)</f>
        <v>1527.49</v>
      </c>
      <c r="H1652" s="113"/>
      <c r="I1652" s="113"/>
      <c r="K1652" s="131">
        <f t="shared" si="26"/>
        <v>0.93956097912261294</v>
      </c>
      <c r="M1652" s="106"/>
    </row>
    <row r="1653" spans="1:13">
      <c r="A1653" s="645" t="s">
        <v>66</v>
      </c>
      <c r="B1653" s="660">
        <v>97991</v>
      </c>
      <c r="C1653" s="646" t="s">
        <v>1391</v>
      </c>
      <c r="D1653" s="647" t="s">
        <v>111</v>
      </c>
      <c r="E1653" s="648">
        <v>768.51</v>
      </c>
      <c r="F1653" s="649">
        <v>775.75</v>
      </c>
      <c r="G1653" s="202">
        <f>IF(P.O.!$F$4="DESONERADO",SINAPI!E1653,SINAPI!F1653)</f>
        <v>775.75</v>
      </c>
      <c r="H1653" s="113"/>
      <c r="I1653" s="113"/>
      <c r="K1653" s="131">
        <f t="shared" si="26"/>
        <v>0.99066709635836281</v>
      </c>
      <c r="M1653" s="106"/>
    </row>
    <row r="1654" spans="1:13">
      <c r="A1654" s="645" t="s">
        <v>66</v>
      </c>
      <c r="B1654" s="660">
        <v>97992</v>
      </c>
      <c r="C1654" s="646" t="s">
        <v>1392</v>
      </c>
      <c r="D1654" s="647" t="s">
        <v>159</v>
      </c>
      <c r="E1654" s="648">
        <v>3501.01</v>
      </c>
      <c r="F1654" s="650">
        <v>3674.15</v>
      </c>
      <c r="G1654" s="202">
        <f>IF(P.O.!$F$4="DESONERADO",SINAPI!E1654,SINAPI!F1654)</f>
        <v>3674.15</v>
      </c>
      <c r="H1654" s="113"/>
      <c r="I1654" s="113"/>
      <c r="K1654" s="131">
        <f t="shared" si="26"/>
        <v>0.95287617544193903</v>
      </c>
      <c r="M1654" s="106"/>
    </row>
    <row r="1655" spans="1:13">
      <c r="A1655" s="645" t="s">
        <v>66</v>
      </c>
      <c r="B1655" s="660">
        <v>97993</v>
      </c>
      <c r="C1655" s="646" t="s">
        <v>1393</v>
      </c>
      <c r="D1655" s="647" t="s">
        <v>111</v>
      </c>
      <c r="E1655" s="648">
        <v>1741.57</v>
      </c>
      <c r="F1655" s="650">
        <v>1854.99</v>
      </c>
      <c r="G1655" s="202">
        <f>IF(P.O.!$F$4="DESONERADO",SINAPI!E1655,SINAPI!F1655)</f>
        <v>1854.99</v>
      </c>
      <c r="H1655" s="113"/>
      <c r="I1655" s="113"/>
      <c r="K1655" s="131">
        <f t="shared" si="26"/>
        <v>0.93885681324427617</v>
      </c>
      <c r="M1655" s="106"/>
    </row>
    <row r="1656" spans="1:13">
      <c r="A1656" s="645" t="s">
        <v>66</v>
      </c>
      <c r="B1656" s="660">
        <v>97994</v>
      </c>
      <c r="C1656" s="646" t="s">
        <v>1394</v>
      </c>
      <c r="D1656" s="647" t="s">
        <v>159</v>
      </c>
      <c r="E1656" s="648">
        <v>2435.25</v>
      </c>
      <c r="F1656" s="650">
        <v>2553.31</v>
      </c>
      <c r="G1656" s="202">
        <f>IF(P.O.!$F$4="DESONERADO",SINAPI!E1656,SINAPI!F1656)</f>
        <v>2553.31</v>
      </c>
      <c r="H1656" s="113"/>
      <c r="I1656" s="113"/>
      <c r="K1656" s="131">
        <f t="shared" si="26"/>
        <v>0.95376197954811603</v>
      </c>
      <c r="M1656" s="106"/>
    </row>
    <row r="1657" spans="1:13">
      <c r="A1657" s="645" t="s">
        <v>66</v>
      </c>
      <c r="B1657" s="660">
        <v>97995</v>
      </c>
      <c r="C1657" s="646" t="s">
        <v>1395</v>
      </c>
      <c r="D1657" s="647" t="s">
        <v>111</v>
      </c>
      <c r="E1657" s="648">
        <v>1206.72</v>
      </c>
      <c r="F1657" s="650">
        <v>1276.43</v>
      </c>
      <c r="G1657" s="202">
        <f>IF(P.O.!$F$4="DESONERADO",SINAPI!E1657,SINAPI!F1657)</f>
        <v>1276.43</v>
      </c>
      <c r="H1657" s="113"/>
      <c r="I1657" s="113"/>
      <c r="K1657" s="131">
        <f t="shared" si="26"/>
        <v>0.94538674271209544</v>
      </c>
      <c r="M1657" s="106"/>
    </row>
    <row r="1658" spans="1:13">
      <c r="A1658" s="645" t="s">
        <v>66</v>
      </c>
      <c r="B1658" s="660">
        <v>97996</v>
      </c>
      <c r="C1658" s="646" t="s">
        <v>1396</v>
      </c>
      <c r="D1658" s="647" t="s">
        <v>159</v>
      </c>
      <c r="E1658" s="648">
        <v>3088.2</v>
      </c>
      <c r="F1658" s="650">
        <v>3236.22</v>
      </c>
      <c r="G1658" s="202">
        <f>IF(P.O.!$F$4="DESONERADO",SINAPI!E1658,SINAPI!F1658)</f>
        <v>3236.22</v>
      </c>
      <c r="H1658" s="113"/>
      <c r="I1658" s="113"/>
      <c r="K1658" s="131">
        <f t="shared" si="26"/>
        <v>0.95426145317685451</v>
      </c>
      <c r="M1658" s="106"/>
    </row>
    <row r="1659" spans="1:13">
      <c r="A1659" s="645" t="s">
        <v>66</v>
      </c>
      <c r="B1659" s="660">
        <v>97997</v>
      </c>
      <c r="C1659" s="646" t="s">
        <v>1397</v>
      </c>
      <c r="D1659" s="647" t="s">
        <v>111</v>
      </c>
      <c r="E1659" s="648">
        <v>1441.48</v>
      </c>
      <c r="F1659" s="650">
        <v>1525</v>
      </c>
      <c r="G1659" s="202">
        <f>IF(P.O.!$F$4="DESONERADO",SINAPI!E1659,SINAPI!F1659)</f>
        <v>1525</v>
      </c>
      <c r="H1659" s="113"/>
      <c r="I1659" s="113"/>
      <c r="K1659" s="131">
        <f t="shared" si="26"/>
        <v>0.94523278688524592</v>
      </c>
      <c r="M1659" s="106"/>
    </row>
    <row r="1660" spans="1:13">
      <c r="A1660" s="645" t="s">
        <v>66</v>
      </c>
      <c r="B1660" s="660">
        <v>97999</v>
      </c>
      <c r="C1660" s="646" t="s">
        <v>1398</v>
      </c>
      <c r="D1660" s="647" t="s">
        <v>111</v>
      </c>
      <c r="E1660" s="648">
        <v>1676.29</v>
      </c>
      <c r="F1660" s="650">
        <v>1773.64</v>
      </c>
      <c r="G1660" s="202">
        <f>IF(P.O.!$F$4="DESONERADO",SINAPI!E1660,SINAPI!F1660)</f>
        <v>1773.64</v>
      </c>
      <c r="H1660" s="113"/>
      <c r="I1660" s="113"/>
      <c r="K1660" s="131">
        <f t="shared" si="26"/>
        <v>0.94511287521706766</v>
      </c>
      <c r="M1660" s="106"/>
    </row>
    <row r="1661" spans="1:13">
      <c r="A1661" s="645" t="s">
        <v>66</v>
      </c>
      <c r="B1661" s="660">
        <v>98001</v>
      </c>
      <c r="C1661" s="646" t="s">
        <v>1399</v>
      </c>
      <c r="D1661" s="647" t="s">
        <v>111</v>
      </c>
      <c r="E1661" s="648">
        <v>1911.04</v>
      </c>
      <c r="F1661" s="650">
        <v>2022.21</v>
      </c>
      <c r="G1661" s="202">
        <f>IF(P.O.!$F$4="DESONERADO",SINAPI!E1661,SINAPI!F1661)</f>
        <v>2022.21</v>
      </c>
      <c r="H1661" s="113"/>
      <c r="I1661" s="113"/>
      <c r="K1661" s="131">
        <f t="shared" si="26"/>
        <v>0.94502549191231378</v>
      </c>
      <c r="M1661" s="106"/>
    </row>
    <row r="1662" spans="1:13">
      <c r="A1662" s="645" t="s">
        <v>66</v>
      </c>
      <c r="B1662" s="660">
        <v>98002</v>
      </c>
      <c r="C1662" s="646" t="s">
        <v>1400</v>
      </c>
      <c r="D1662" s="647" t="s">
        <v>159</v>
      </c>
      <c r="E1662" s="648">
        <v>5079.09</v>
      </c>
      <c r="F1662" s="650">
        <v>5316.97</v>
      </c>
      <c r="G1662" s="202">
        <f>IF(P.O.!$F$4="DESONERADO",SINAPI!E1662,SINAPI!F1662)</f>
        <v>5316.97</v>
      </c>
      <c r="H1662" s="113"/>
      <c r="I1662" s="113"/>
      <c r="K1662" s="131">
        <f t="shared" si="26"/>
        <v>0.95526023280176486</v>
      </c>
      <c r="M1662" s="106"/>
    </row>
    <row r="1663" spans="1:13">
      <c r="A1663" s="645" t="s">
        <v>66</v>
      </c>
      <c r="B1663" s="660">
        <v>98003</v>
      </c>
      <c r="C1663" s="646" t="s">
        <v>1401</v>
      </c>
      <c r="D1663" s="647" t="s">
        <v>111</v>
      </c>
      <c r="E1663" s="648">
        <v>2145.86</v>
      </c>
      <c r="F1663" s="650">
        <v>2270.84</v>
      </c>
      <c r="G1663" s="202">
        <f>IF(P.O.!$F$4="DESONERADO",SINAPI!E1663,SINAPI!F1663)</f>
        <v>2270.84</v>
      </c>
      <c r="H1663" s="113"/>
      <c r="I1663" s="113"/>
      <c r="K1663" s="131">
        <f t="shared" si="26"/>
        <v>0.94496309735604445</v>
      </c>
      <c r="M1663" s="106"/>
    </row>
    <row r="1664" spans="1:13">
      <c r="A1664" s="645" t="s">
        <v>66</v>
      </c>
      <c r="B1664" s="660">
        <v>98005</v>
      </c>
      <c r="C1664" s="646" t="s">
        <v>1402</v>
      </c>
      <c r="D1664" s="647" t="s">
        <v>111</v>
      </c>
      <c r="E1664" s="648">
        <v>2380.69</v>
      </c>
      <c r="F1664" s="650">
        <v>2519.4699999999998</v>
      </c>
      <c r="G1664" s="202">
        <f>IF(P.O.!$F$4="DESONERADO",SINAPI!E1664,SINAPI!F1664)</f>
        <v>2519.4699999999998</v>
      </c>
      <c r="H1664" s="113"/>
      <c r="I1664" s="113"/>
      <c r="K1664" s="131">
        <f t="shared" si="26"/>
        <v>0.94491698650906752</v>
      </c>
      <c r="M1664" s="106"/>
    </row>
    <row r="1665" spans="1:13">
      <c r="A1665" s="645" t="s">
        <v>66</v>
      </c>
      <c r="B1665" s="660">
        <v>98006</v>
      </c>
      <c r="C1665" s="646" t="s">
        <v>1403</v>
      </c>
      <c r="D1665" s="647" t="s">
        <v>159</v>
      </c>
      <c r="E1665" s="648">
        <v>6393.07</v>
      </c>
      <c r="F1665" s="650">
        <v>6690.84</v>
      </c>
      <c r="G1665" s="202">
        <f>IF(P.O.!$F$4="DESONERADO",SINAPI!E1665,SINAPI!F1665)</f>
        <v>6690.84</v>
      </c>
      <c r="H1665" s="113"/>
      <c r="I1665" s="113"/>
      <c r="K1665" s="131">
        <f t="shared" si="26"/>
        <v>0.95549587196824304</v>
      </c>
      <c r="M1665" s="106"/>
    </row>
    <row r="1666" spans="1:13">
      <c r="A1666" s="645" t="s">
        <v>66</v>
      </c>
      <c r="B1666" s="660">
        <v>98007</v>
      </c>
      <c r="C1666" s="646" t="s">
        <v>1404</v>
      </c>
      <c r="D1666" s="647" t="s">
        <v>111</v>
      </c>
      <c r="E1666" s="648">
        <v>2615.44</v>
      </c>
      <c r="F1666" s="650">
        <v>2768.02</v>
      </c>
      <c r="G1666" s="202">
        <f>IF(P.O.!$F$4="DESONERADO",SINAPI!E1666,SINAPI!F1666)</f>
        <v>2768.02</v>
      </c>
      <c r="H1666" s="113"/>
      <c r="I1666" s="113"/>
      <c r="K1666" s="131">
        <f t="shared" si="26"/>
        <v>0.94487756591354111</v>
      </c>
      <c r="M1666" s="106"/>
    </row>
    <row r="1667" spans="1:13">
      <c r="A1667" s="645" t="s">
        <v>66</v>
      </c>
      <c r="B1667" s="660">
        <v>98008</v>
      </c>
      <c r="C1667" s="646" t="s">
        <v>1405</v>
      </c>
      <c r="D1667" s="647" t="s">
        <v>159</v>
      </c>
      <c r="E1667" s="648">
        <v>3839.7</v>
      </c>
      <c r="F1667" s="650">
        <v>4017.04</v>
      </c>
      <c r="G1667" s="202">
        <f>IF(P.O.!$F$4="DESONERADO",SINAPI!E1667,SINAPI!F1667)</f>
        <v>4017.04</v>
      </c>
      <c r="H1667" s="113"/>
      <c r="I1667" s="113"/>
      <c r="K1667" s="131">
        <f t="shared" si="26"/>
        <v>0.95585306593909936</v>
      </c>
      <c r="M1667" s="106"/>
    </row>
    <row r="1668" spans="1:13">
      <c r="A1668" s="645" t="s">
        <v>66</v>
      </c>
      <c r="B1668" s="660">
        <v>98009</v>
      </c>
      <c r="C1668" s="646" t="s">
        <v>1406</v>
      </c>
      <c r="D1668" s="647" t="s">
        <v>111</v>
      </c>
      <c r="E1668" s="648">
        <v>1676.29</v>
      </c>
      <c r="F1668" s="650">
        <v>1773.64</v>
      </c>
      <c r="G1668" s="202">
        <f>IF(P.O.!$F$4="DESONERADO",SINAPI!E1668,SINAPI!F1668)</f>
        <v>1773.64</v>
      </c>
      <c r="H1668" s="113"/>
      <c r="I1668" s="113"/>
      <c r="K1668" s="131">
        <f t="shared" si="26"/>
        <v>0.94511287521706766</v>
      </c>
      <c r="M1668" s="106"/>
    </row>
    <row r="1669" spans="1:13">
      <c r="A1669" s="645" t="s">
        <v>66</v>
      </c>
      <c r="B1669" s="660">
        <v>98010</v>
      </c>
      <c r="C1669" s="646" t="s">
        <v>1407</v>
      </c>
      <c r="D1669" s="647" t="s">
        <v>159</v>
      </c>
      <c r="E1669" s="648">
        <v>4694.13</v>
      </c>
      <c r="F1669" s="650">
        <v>4906.8900000000003</v>
      </c>
      <c r="G1669" s="202">
        <f>IF(P.O.!$F$4="DESONERADO",SINAPI!E1669,SINAPI!F1669)</f>
        <v>4906.8900000000003</v>
      </c>
      <c r="H1669" s="113"/>
      <c r="I1669" s="113"/>
      <c r="K1669" s="131">
        <f t="shared" si="26"/>
        <v>0.95664056051796553</v>
      </c>
      <c r="M1669" s="106"/>
    </row>
    <row r="1670" spans="1:13">
      <c r="A1670" s="645" t="s">
        <v>66</v>
      </c>
      <c r="B1670" s="660">
        <v>98011</v>
      </c>
      <c r="C1670" s="646" t="s">
        <v>1408</v>
      </c>
      <c r="D1670" s="647" t="s">
        <v>111</v>
      </c>
      <c r="E1670" s="648">
        <v>1911.04</v>
      </c>
      <c r="F1670" s="650">
        <v>2022.21</v>
      </c>
      <c r="G1670" s="202">
        <f>IF(P.O.!$F$4="DESONERADO",SINAPI!E1670,SINAPI!F1670)</f>
        <v>2022.21</v>
      </c>
      <c r="H1670" s="113"/>
      <c r="I1670" s="113"/>
      <c r="K1670" s="131">
        <f t="shared" si="26"/>
        <v>0.94502549191231378</v>
      </c>
      <c r="M1670" s="106"/>
    </row>
    <row r="1671" spans="1:13">
      <c r="A1671" s="645" t="s">
        <v>66</v>
      </c>
      <c r="B1671" s="660">
        <v>98012</v>
      </c>
      <c r="C1671" s="646" t="s">
        <v>1409</v>
      </c>
      <c r="D1671" s="647" t="s">
        <v>159</v>
      </c>
      <c r="E1671" s="648">
        <v>5523.02</v>
      </c>
      <c r="F1671" s="650">
        <v>5771.26</v>
      </c>
      <c r="G1671" s="202">
        <f>IF(P.O.!$F$4="DESONERADO",SINAPI!E1671,SINAPI!F1671)</f>
        <v>5771.26</v>
      </c>
      <c r="H1671" s="113"/>
      <c r="I1671" s="113"/>
      <c r="K1671" s="131">
        <f t="shared" si="26"/>
        <v>0.9569868624875677</v>
      </c>
      <c r="M1671" s="106"/>
    </row>
    <row r="1672" spans="1:13">
      <c r="A1672" s="645" t="s">
        <v>66</v>
      </c>
      <c r="B1672" s="660">
        <v>98013</v>
      </c>
      <c r="C1672" s="646" t="s">
        <v>1410</v>
      </c>
      <c r="D1672" s="647" t="s">
        <v>111</v>
      </c>
      <c r="E1672" s="648">
        <v>2145.86</v>
      </c>
      <c r="F1672" s="650">
        <v>2270.84</v>
      </c>
      <c r="G1672" s="202">
        <f>IF(P.O.!$F$4="DESONERADO",SINAPI!E1672,SINAPI!F1672)</f>
        <v>2270.84</v>
      </c>
      <c r="H1672" s="113"/>
      <c r="I1672" s="113"/>
      <c r="K1672" s="131">
        <f t="shared" si="26"/>
        <v>0.94496309735604445</v>
      </c>
      <c r="M1672" s="106"/>
    </row>
    <row r="1673" spans="1:13">
      <c r="A1673" s="645" t="s">
        <v>66</v>
      </c>
      <c r="B1673" s="660">
        <v>98014</v>
      </c>
      <c r="C1673" s="646" t="s">
        <v>1411</v>
      </c>
      <c r="D1673" s="647" t="s">
        <v>159</v>
      </c>
      <c r="E1673" s="648">
        <v>6351.83</v>
      </c>
      <c r="F1673" s="650">
        <v>6635.51</v>
      </c>
      <c r="G1673" s="202">
        <f>IF(P.O.!$F$4="DESONERADO",SINAPI!E1673,SINAPI!F1673)</f>
        <v>6635.51</v>
      </c>
      <c r="H1673" s="113"/>
      <c r="I1673" s="113"/>
      <c r="K1673" s="131">
        <f t="shared" si="26"/>
        <v>0.95724819946017714</v>
      </c>
      <c r="M1673" s="106"/>
    </row>
    <row r="1674" spans="1:13">
      <c r="A1674" s="645" t="s">
        <v>66</v>
      </c>
      <c r="B1674" s="660">
        <v>98015</v>
      </c>
      <c r="C1674" s="646" t="s">
        <v>1412</v>
      </c>
      <c r="D1674" s="647" t="s">
        <v>111</v>
      </c>
      <c r="E1674" s="648">
        <v>2380.69</v>
      </c>
      <c r="F1674" s="650">
        <v>2519.4699999999998</v>
      </c>
      <c r="G1674" s="202">
        <f>IF(P.O.!$F$4="DESONERADO",SINAPI!E1674,SINAPI!F1674)</f>
        <v>2519.4699999999998</v>
      </c>
      <c r="H1674" s="113"/>
      <c r="I1674" s="113"/>
      <c r="K1674" s="131">
        <f t="shared" si="26"/>
        <v>0.94491698650906752</v>
      </c>
      <c r="M1674" s="106"/>
    </row>
    <row r="1675" spans="1:13">
      <c r="A1675" s="645" t="s">
        <v>66</v>
      </c>
      <c r="B1675" s="660">
        <v>98016</v>
      </c>
      <c r="C1675" s="646" t="s">
        <v>1413</v>
      </c>
      <c r="D1675" s="647" t="s">
        <v>159</v>
      </c>
      <c r="E1675" s="648">
        <v>7180.79</v>
      </c>
      <c r="F1675" s="650">
        <v>7499.97</v>
      </c>
      <c r="G1675" s="202">
        <f>IF(P.O.!$F$4="DESONERADO",SINAPI!E1675,SINAPI!F1675)</f>
        <v>7499.97</v>
      </c>
      <c r="H1675" s="113"/>
      <c r="I1675" s="113"/>
      <c r="K1675" s="131">
        <f t="shared" si="26"/>
        <v>0.95744249643665236</v>
      </c>
      <c r="M1675" s="106"/>
    </row>
    <row r="1676" spans="1:13">
      <c r="A1676" s="645" t="s">
        <v>66</v>
      </c>
      <c r="B1676" s="660">
        <v>98017</v>
      </c>
      <c r="C1676" s="646" t="s">
        <v>1414</v>
      </c>
      <c r="D1676" s="647" t="s">
        <v>111</v>
      </c>
      <c r="E1676" s="648">
        <v>2615.44</v>
      </c>
      <c r="F1676" s="650">
        <v>2768.02</v>
      </c>
      <c r="G1676" s="202">
        <f>IF(P.O.!$F$4="DESONERADO",SINAPI!E1676,SINAPI!F1676)</f>
        <v>2768.02</v>
      </c>
      <c r="H1676" s="113"/>
      <c r="I1676" s="113"/>
      <c r="K1676" s="131">
        <f t="shared" si="26"/>
        <v>0.94487756591354111</v>
      </c>
      <c r="M1676" s="106"/>
    </row>
    <row r="1677" spans="1:13">
      <c r="A1677" s="645" t="s">
        <v>66</v>
      </c>
      <c r="B1677" s="660">
        <v>98018</v>
      </c>
      <c r="C1677" s="646" t="s">
        <v>1415</v>
      </c>
      <c r="D1677" s="647" t="s">
        <v>159</v>
      </c>
      <c r="E1677" s="648">
        <v>8009.63</v>
      </c>
      <c r="F1677" s="650">
        <v>8364.26</v>
      </c>
      <c r="G1677" s="202">
        <f>IF(P.O.!$F$4="DESONERADO",SINAPI!E1677,SINAPI!F1677)</f>
        <v>8364.26</v>
      </c>
      <c r="H1677" s="113"/>
      <c r="I1677" s="113"/>
      <c r="K1677" s="131">
        <f t="shared" si="26"/>
        <v>0.95760174839136991</v>
      </c>
      <c r="M1677" s="106"/>
    </row>
    <row r="1678" spans="1:13">
      <c r="A1678" s="645" t="s">
        <v>66</v>
      </c>
      <c r="B1678" s="660">
        <v>98019</v>
      </c>
      <c r="C1678" s="646" t="s">
        <v>1416</v>
      </c>
      <c r="D1678" s="647" t="s">
        <v>111</v>
      </c>
      <c r="E1678" s="648">
        <v>2872.63</v>
      </c>
      <c r="F1678" s="650">
        <v>3040.18</v>
      </c>
      <c r="G1678" s="202">
        <f>IF(P.O.!$F$4="DESONERADO",SINAPI!E1678,SINAPI!F1678)</f>
        <v>3040.18</v>
      </c>
      <c r="H1678" s="113"/>
      <c r="I1678" s="113"/>
      <c r="K1678" s="131">
        <f t="shared" si="26"/>
        <v>0.94488813162378549</v>
      </c>
      <c r="M1678" s="106"/>
    </row>
    <row r="1679" spans="1:13">
      <c r="A1679" s="645" t="s">
        <v>66</v>
      </c>
      <c r="B1679" s="660">
        <v>98020</v>
      </c>
      <c r="C1679" s="646" t="s">
        <v>1417</v>
      </c>
      <c r="D1679" s="647" t="s">
        <v>159</v>
      </c>
      <c r="E1679" s="648">
        <v>5684.48</v>
      </c>
      <c r="F1679" s="650">
        <v>5938.81</v>
      </c>
      <c r="G1679" s="202">
        <f>IF(P.O.!$F$4="DESONERADO",SINAPI!E1679,SINAPI!F1679)</f>
        <v>5938.81</v>
      </c>
      <c r="H1679" s="113"/>
      <c r="I1679" s="113"/>
      <c r="K1679" s="131">
        <f t="shared" ref="K1679:K1742" si="27">E1679/F1679</f>
        <v>0.95717492224873324</v>
      </c>
      <c r="M1679" s="106"/>
    </row>
    <row r="1680" spans="1:13">
      <c r="A1680" s="645" t="s">
        <v>66</v>
      </c>
      <c r="B1680" s="660">
        <v>98021</v>
      </c>
      <c r="C1680" s="646" t="s">
        <v>1418</v>
      </c>
      <c r="D1680" s="647" t="s">
        <v>111</v>
      </c>
      <c r="E1680" s="648">
        <v>2168.3200000000002</v>
      </c>
      <c r="F1680" s="650">
        <v>2294.4299999999998</v>
      </c>
      <c r="G1680" s="202">
        <f>IF(P.O.!$F$4="DESONERADO",SINAPI!E1680,SINAPI!F1680)</f>
        <v>2294.4299999999998</v>
      </c>
      <c r="H1680" s="113"/>
      <c r="I1680" s="113"/>
      <c r="K1680" s="131">
        <f t="shared" si="27"/>
        <v>0.94503645785663559</v>
      </c>
      <c r="M1680" s="106"/>
    </row>
    <row r="1681" spans="1:13">
      <c r="A1681" s="645" t="s">
        <v>66</v>
      </c>
      <c r="B1681" s="660">
        <v>98022</v>
      </c>
      <c r="C1681" s="646" t="s">
        <v>1419</v>
      </c>
      <c r="D1681" s="647" t="s">
        <v>159</v>
      </c>
      <c r="E1681" s="648">
        <v>6672.75</v>
      </c>
      <c r="F1681" s="650">
        <v>6968</v>
      </c>
      <c r="G1681" s="202">
        <f>IF(P.O.!$F$4="DESONERADO",SINAPI!E1681,SINAPI!F1681)</f>
        <v>6968</v>
      </c>
      <c r="H1681" s="113"/>
      <c r="I1681" s="113"/>
      <c r="K1681" s="131">
        <f t="shared" si="27"/>
        <v>0.95762772675086105</v>
      </c>
      <c r="M1681" s="106"/>
    </row>
    <row r="1682" spans="1:13">
      <c r="A1682" s="645" t="s">
        <v>66</v>
      </c>
      <c r="B1682" s="660">
        <v>98023</v>
      </c>
      <c r="C1682" s="646" t="s">
        <v>1420</v>
      </c>
      <c r="D1682" s="647" t="s">
        <v>111</v>
      </c>
      <c r="E1682" s="648">
        <v>2403.0700000000002</v>
      </c>
      <c r="F1682" s="650">
        <v>2542.9899999999998</v>
      </c>
      <c r="G1682" s="202">
        <f>IF(P.O.!$F$4="DESONERADO",SINAPI!E1682,SINAPI!F1682)</f>
        <v>2542.9899999999998</v>
      </c>
      <c r="H1682" s="113"/>
      <c r="I1682" s="113"/>
      <c r="K1682" s="131">
        <f t="shared" si="27"/>
        <v>0.94497815563568888</v>
      </c>
      <c r="M1682" s="106"/>
    </row>
    <row r="1683" spans="1:13">
      <c r="A1683" s="645" t="s">
        <v>66</v>
      </c>
      <c r="B1683" s="660">
        <v>98024</v>
      </c>
      <c r="C1683" s="646" t="s">
        <v>1421</v>
      </c>
      <c r="D1683" s="647" t="s">
        <v>159</v>
      </c>
      <c r="E1683" s="648">
        <v>7717.58</v>
      </c>
      <c r="F1683" s="650">
        <v>8053.75</v>
      </c>
      <c r="G1683" s="202">
        <f>IF(P.O.!$F$4="DESONERADO",SINAPI!E1683,SINAPI!F1683)</f>
        <v>8053.75</v>
      </c>
      <c r="H1683" s="113"/>
      <c r="I1683" s="113"/>
      <c r="K1683" s="131">
        <f t="shared" si="27"/>
        <v>0.95825919602669563</v>
      </c>
      <c r="M1683" s="106"/>
    </row>
    <row r="1684" spans="1:13">
      <c r="A1684" s="645" t="s">
        <v>66</v>
      </c>
      <c r="B1684" s="660">
        <v>98025</v>
      </c>
      <c r="C1684" s="646" t="s">
        <v>1422</v>
      </c>
      <c r="D1684" s="647" t="s">
        <v>111</v>
      </c>
      <c r="E1684" s="648">
        <v>2637.89</v>
      </c>
      <c r="F1684" s="650">
        <v>2791.63</v>
      </c>
      <c r="G1684" s="202">
        <f>IF(P.O.!$F$4="DESONERADO",SINAPI!E1684,SINAPI!F1684)</f>
        <v>2791.63</v>
      </c>
      <c r="H1684" s="113"/>
      <c r="I1684" s="113"/>
      <c r="K1684" s="131">
        <f t="shared" si="27"/>
        <v>0.94492823189319497</v>
      </c>
      <c r="M1684" s="106"/>
    </row>
    <row r="1685" spans="1:13">
      <c r="A1685" s="645" t="s">
        <v>66</v>
      </c>
      <c r="B1685" s="660">
        <v>98026</v>
      </c>
      <c r="C1685" s="646" t="s">
        <v>1423</v>
      </c>
      <c r="D1685" s="647" t="s">
        <v>159</v>
      </c>
      <c r="E1685" s="648">
        <v>8713</v>
      </c>
      <c r="F1685" s="650">
        <v>9090.14</v>
      </c>
      <c r="G1685" s="202">
        <f>IF(P.O.!$F$4="DESONERADO",SINAPI!E1685,SINAPI!F1685)</f>
        <v>9090.14</v>
      </c>
      <c r="H1685" s="113"/>
      <c r="I1685" s="113"/>
      <c r="K1685" s="131">
        <f t="shared" si="27"/>
        <v>0.95851109003821733</v>
      </c>
      <c r="M1685" s="106"/>
    </row>
    <row r="1686" spans="1:13">
      <c r="A1686" s="645" t="s">
        <v>66</v>
      </c>
      <c r="B1686" s="660">
        <v>98027</v>
      </c>
      <c r="C1686" s="646" t="s">
        <v>1424</v>
      </c>
      <c r="D1686" s="647" t="s">
        <v>111</v>
      </c>
      <c r="E1686" s="648">
        <v>2872.63</v>
      </c>
      <c r="F1686" s="650">
        <v>3040.18</v>
      </c>
      <c r="G1686" s="202">
        <f>IF(P.O.!$F$4="DESONERADO",SINAPI!E1686,SINAPI!F1686)</f>
        <v>3040.18</v>
      </c>
      <c r="H1686" s="113"/>
      <c r="I1686" s="113"/>
      <c r="K1686" s="131">
        <f t="shared" si="27"/>
        <v>0.94488813162378549</v>
      </c>
      <c r="M1686" s="106"/>
    </row>
    <row r="1687" spans="1:13">
      <c r="A1687" s="645" t="s">
        <v>66</v>
      </c>
      <c r="B1687" s="660">
        <v>98028</v>
      </c>
      <c r="C1687" s="646" t="s">
        <v>1425</v>
      </c>
      <c r="D1687" s="647" t="s">
        <v>159</v>
      </c>
      <c r="E1687" s="648">
        <v>9708.49</v>
      </c>
      <c r="F1687" s="650">
        <v>10126.530000000001</v>
      </c>
      <c r="G1687" s="202">
        <f>IF(P.O.!$F$4="DESONERADO",SINAPI!E1687,SINAPI!F1687)</f>
        <v>10126.530000000001</v>
      </c>
      <c r="H1687" s="113"/>
      <c r="I1687" s="113"/>
      <c r="K1687" s="131">
        <f t="shared" si="27"/>
        <v>0.95871833688341412</v>
      </c>
      <c r="M1687" s="106"/>
    </row>
    <row r="1688" spans="1:13">
      <c r="A1688" s="645" t="s">
        <v>66</v>
      </c>
      <c r="B1688" s="660">
        <v>98029</v>
      </c>
      <c r="C1688" s="646" t="s">
        <v>1426</v>
      </c>
      <c r="D1688" s="647" t="s">
        <v>111</v>
      </c>
      <c r="E1688" s="648">
        <v>3112.04</v>
      </c>
      <c r="F1688" s="650">
        <v>3293.64</v>
      </c>
      <c r="G1688" s="202">
        <f>IF(P.O.!$F$4="DESONERADO",SINAPI!E1688,SINAPI!F1688)</f>
        <v>3293.64</v>
      </c>
      <c r="H1688" s="113"/>
      <c r="I1688" s="113"/>
      <c r="K1688" s="131">
        <f t="shared" si="27"/>
        <v>0.94486343376932513</v>
      </c>
      <c r="M1688" s="106"/>
    </row>
    <row r="1689" spans="1:13">
      <c r="A1689" s="645" t="s">
        <v>66</v>
      </c>
      <c r="B1689" s="660">
        <v>98030</v>
      </c>
      <c r="C1689" s="646" t="s">
        <v>1427</v>
      </c>
      <c r="D1689" s="647" t="s">
        <v>159</v>
      </c>
      <c r="E1689" s="648">
        <v>7918.63</v>
      </c>
      <c r="F1689" s="650">
        <v>8252.25</v>
      </c>
      <c r="G1689" s="202">
        <f>IF(P.O.!$F$4="DESONERADO",SINAPI!E1689,SINAPI!F1689)</f>
        <v>8252.25</v>
      </c>
      <c r="H1689" s="113"/>
      <c r="I1689" s="113"/>
      <c r="K1689" s="131">
        <f t="shared" si="27"/>
        <v>0.95957223787451906</v>
      </c>
      <c r="M1689" s="106"/>
    </row>
    <row r="1690" spans="1:13">
      <c r="A1690" s="645" t="s">
        <v>66</v>
      </c>
      <c r="B1690" s="660">
        <v>98031</v>
      </c>
      <c r="C1690" s="646" t="s">
        <v>1428</v>
      </c>
      <c r="D1690" s="647" t="s">
        <v>111</v>
      </c>
      <c r="E1690" s="648">
        <v>2642.57</v>
      </c>
      <c r="F1690" s="650">
        <v>2796.54</v>
      </c>
      <c r="G1690" s="202">
        <f>IF(P.O.!$F$4="DESONERADO",SINAPI!E1690,SINAPI!F1690)</f>
        <v>2796.54</v>
      </c>
      <c r="H1690" s="113"/>
      <c r="I1690" s="113"/>
      <c r="K1690" s="131">
        <f t="shared" si="27"/>
        <v>0.94494267916782893</v>
      </c>
      <c r="M1690" s="106"/>
    </row>
    <row r="1691" spans="1:13">
      <c r="A1691" s="645" t="s">
        <v>66</v>
      </c>
      <c r="B1691" s="660">
        <v>98032</v>
      </c>
      <c r="C1691" s="646" t="s">
        <v>1429</v>
      </c>
      <c r="D1691" s="647" t="s">
        <v>159</v>
      </c>
      <c r="E1691" s="648">
        <v>9123.1299999999992</v>
      </c>
      <c r="F1691" s="650">
        <v>9503.33</v>
      </c>
      <c r="G1691" s="202">
        <f>IF(P.O.!$F$4="DESONERADO",SINAPI!E1691,SINAPI!F1691)</f>
        <v>9503.33</v>
      </c>
      <c r="H1691" s="113"/>
      <c r="I1691" s="113"/>
      <c r="K1691" s="131">
        <f t="shared" si="27"/>
        <v>0.9599929708849424</v>
      </c>
      <c r="M1691" s="106"/>
    </row>
    <row r="1692" spans="1:13">
      <c r="A1692" s="645" t="s">
        <v>66</v>
      </c>
      <c r="B1692" s="660">
        <v>98033</v>
      </c>
      <c r="C1692" s="646" t="s">
        <v>1430</v>
      </c>
      <c r="D1692" s="647" t="s">
        <v>111</v>
      </c>
      <c r="E1692" s="648">
        <v>2877.32</v>
      </c>
      <c r="F1692" s="650">
        <v>3045.1</v>
      </c>
      <c r="G1692" s="202">
        <f>IF(P.O.!$F$4="DESONERADO",SINAPI!E1692,SINAPI!F1692)</f>
        <v>3045.1</v>
      </c>
      <c r="H1692" s="113"/>
      <c r="I1692" s="113"/>
      <c r="K1692" s="131">
        <f t="shared" si="27"/>
        <v>0.94490164526616538</v>
      </c>
      <c r="M1692" s="106"/>
    </row>
    <row r="1693" spans="1:13">
      <c r="A1693" s="645" t="s">
        <v>66</v>
      </c>
      <c r="B1693" s="660">
        <v>98034</v>
      </c>
      <c r="C1693" s="646" t="s">
        <v>1431</v>
      </c>
      <c r="D1693" s="647" t="s">
        <v>159</v>
      </c>
      <c r="E1693" s="648">
        <v>10327.65</v>
      </c>
      <c r="F1693" s="650">
        <v>10754.41</v>
      </c>
      <c r="G1693" s="202">
        <f>IF(P.O.!$F$4="DESONERADO",SINAPI!E1693,SINAPI!F1693)</f>
        <v>10754.41</v>
      </c>
      <c r="H1693" s="113"/>
      <c r="I1693" s="113"/>
      <c r="K1693" s="131">
        <f t="shared" si="27"/>
        <v>0.96031767433080939</v>
      </c>
      <c r="M1693" s="106"/>
    </row>
    <row r="1694" spans="1:13">
      <c r="A1694" s="645" t="s">
        <v>66</v>
      </c>
      <c r="B1694" s="660">
        <v>98035</v>
      </c>
      <c r="C1694" s="646" t="s">
        <v>1432</v>
      </c>
      <c r="D1694" s="647" t="s">
        <v>111</v>
      </c>
      <c r="E1694" s="648">
        <v>3112.04</v>
      </c>
      <c r="F1694" s="650">
        <v>3293.64</v>
      </c>
      <c r="G1694" s="202">
        <f>IF(P.O.!$F$4="DESONERADO",SINAPI!E1694,SINAPI!F1694)</f>
        <v>3293.64</v>
      </c>
      <c r="H1694" s="113"/>
      <c r="I1694" s="113"/>
      <c r="K1694" s="131">
        <f t="shared" si="27"/>
        <v>0.94486343376932513</v>
      </c>
      <c r="M1694" s="106"/>
    </row>
    <row r="1695" spans="1:13">
      <c r="A1695" s="645" t="s">
        <v>66</v>
      </c>
      <c r="B1695" s="660">
        <v>98036</v>
      </c>
      <c r="C1695" s="646" t="s">
        <v>1433</v>
      </c>
      <c r="D1695" s="647" t="s">
        <v>159</v>
      </c>
      <c r="E1695" s="648">
        <v>11532.17</v>
      </c>
      <c r="F1695" s="650">
        <v>12005.53</v>
      </c>
      <c r="G1695" s="202">
        <f>IF(P.O.!$F$4="DESONERADO",SINAPI!E1695,SINAPI!F1695)</f>
        <v>12005.53</v>
      </c>
      <c r="H1695" s="113"/>
      <c r="I1695" s="113"/>
      <c r="K1695" s="131">
        <f t="shared" si="27"/>
        <v>0.9605715032988964</v>
      </c>
      <c r="M1695" s="106"/>
    </row>
    <row r="1696" spans="1:13">
      <c r="A1696" s="645" t="s">
        <v>66</v>
      </c>
      <c r="B1696" s="660">
        <v>98037</v>
      </c>
      <c r="C1696" s="646" t="s">
        <v>1434</v>
      </c>
      <c r="D1696" s="647" t="s">
        <v>111</v>
      </c>
      <c r="E1696" s="648">
        <v>3351.47</v>
      </c>
      <c r="F1696" s="650">
        <v>3547.13</v>
      </c>
      <c r="G1696" s="202">
        <f>IF(P.O.!$F$4="DESONERADO",SINAPI!E1696,SINAPI!F1696)</f>
        <v>3547.13</v>
      </c>
      <c r="H1696" s="113"/>
      <c r="I1696" s="113"/>
      <c r="K1696" s="131">
        <f t="shared" si="27"/>
        <v>0.94483991283093649</v>
      </c>
      <c r="M1696" s="106"/>
    </row>
    <row r="1697" spans="1:13">
      <c r="A1697" s="645" t="s">
        <v>66</v>
      </c>
      <c r="B1697" s="660">
        <v>98038</v>
      </c>
      <c r="C1697" s="646" t="s">
        <v>1435</v>
      </c>
      <c r="D1697" s="647" t="s">
        <v>159</v>
      </c>
      <c r="E1697" s="648">
        <v>10552.72</v>
      </c>
      <c r="F1697" s="650">
        <v>10985.11</v>
      </c>
      <c r="G1697" s="202">
        <f>IF(P.O.!$F$4="DESONERADO",SINAPI!E1697,SINAPI!F1697)</f>
        <v>10985.11</v>
      </c>
      <c r="H1697" s="113"/>
      <c r="I1697" s="113"/>
      <c r="K1697" s="131">
        <f t="shared" si="27"/>
        <v>0.96063853707427593</v>
      </c>
      <c r="M1697" s="106"/>
    </row>
    <row r="1698" spans="1:13">
      <c r="A1698" s="645" t="s">
        <v>66</v>
      </c>
      <c r="B1698" s="660">
        <v>98039</v>
      </c>
      <c r="C1698" s="646" t="s">
        <v>1436</v>
      </c>
      <c r="D1698" s="647" t="s">
        <v>111</v>
      </c>
      <c r="E1698" s="648">
        <v>3116.71</v>
      </c>
      <c r="F1698" s="650">
        <v>3298.55</v>
      </c>
      <c r="G1698" s="202">
        <f>IF(P.O.!$F$4="DESONERADO",SINAPI!E1698,SINAPI!F1698)</f>
        <v>3298.55</v>
      </c>
      <c r="H1698" s="113"/>
      <c r="I1698" s="113"/>
      <c r="K1698" s="131">
        <f t="shared" si="27"/>
        <v>0.9448727471161571</v>
      </c>
      <c r="M1698" s="106"/>
    </row>
    <row r="1699" spans="1:13">
      <c r="A1699" s="645" t="s">
        <v>66</v>
      </c>
      <c r="B1699" s="660">
        <v>98040</v>
      </c>
      <c r="C1699" s="646" t="s">
        <v>1437</v>
      </c>
      <c r="D1699" s="647" t="s">
        <v>159</v>
      </c>
      <c r="E1699" s="648">
        <v>11939.81</v>
      </c>
      <c r="F1699" s="650">
        <v>12424.35</v>
      </c>
      <c r="G1699" s="202">
        <f>IF(P.O.!$F$4="DESONERADO",SINAPI!E1699,SINAPI!F1699)</f>
        <v>12424.35</v>
      </c>
      <c r="H1699" s="113"/>
      <c r="I1699" s="113"/>
      <c r="K1699" s="131">
        <f t="shared" si="27"/>
        <v>0.96100077670059192</v>
      </c>
      <c r="M1699" s="106"/>
    </row>
    <row r="1700" spans="1:13">
      <c r="A1700" s="645" t="s">
        <v>66</v>
      </c>
      <c r="B1700" s="660">
        <v>98041</v>
      </c>
      <c r="C1700" s="646" t="s">
        <v>1438</v>
      </c>
      <c r="D1700" s="647" t="s">
        <v>111</v>
      </c>
      <c r="E1700" s="648">
        <v>3351.47</v>
      </c>
      <c r="F1700" s="650">
        <v>3547.13</v>
      </c>
      <c r="G1700" s="202">
        <f>IF(P.O.!$F$4="DESONERADO",SINAPI!E1700,SINAPI!F1700)</f>
        <v>3547.13</v>
      </c>
      <c r="H1700" s="113"/>
      <c r="I1700" s="113"/>
      <c r="K1700" s="131">
        <f t="shared" si="27"/>
        <v>0.94483991283093649</v>
      </c>
      <c r="M1700" s="106"/>
    </row>
    <row r="1701" spans="1:13">
      <c r="A1701" s="645" t="s">
        <v>66</v>
      </c>
      <c r="B1701" s="660">
        <v>98042</v>
      </c>
      <c r="C1701" s="646" t="s">
        <v>1439</v>
      </c>
      <c r="D1701" s="647" t="s">
        <v>159</v>
      </c>
      <c r="E1701" s="648">
        <v>13326.96</v>
      </c>
      <c r="F1701" s="650">
        <v>13863.59</v>
      </c>
      <c r="G1701" s="202">
        <f>IF(P.O.!$F$4="DESONERADO",SINAPI!E1701,SINAPI!F1701)</f>
        <v>13863.59</v>
      </c>
      <c r="H1701" s="113"/>
      <c r="I1701" s="113"/>
      <c r="K1701" s="131">
        <f t="shared" si="27"/>
        <v>0.96129213284582127</v>
      </c>
      <c r="M1701" s="106"/>
    </row>
    <row r="1702" spans="1:13">
      <c r="A1702" s="645" t="s">
        <v>66</v>
      </c>
      <c r="B1702" s="660">
        <v>98043</v>
      </c>
      <c r="C1702" s="646" t="s">
        <v>1440</v>
      </c>
      <c r="D1702" s="647" t="s">
        <v>111</v>
      </c>
      <c r="E1702" s="648">
        <v>3590.97</v>
      </c>
      <c r="F1702" s="650">
        <v>3800.67</v>
      </c>
      <c r="G1702" s="202">
        <f>IF(P.O.!$F$4="DESONERADO",SINAPI!E1702,SINAPI!F1702)</f>
        <v>3800.67</v>
      </c>
      <c r="H1702" s="113"/>
      <c r="I1702" s="113"/>
      <c r="K1702" s="131">
        <f t="shared" si="27"/>
        <v>0.94482551760610622</v>
      </c>
      <c r="M1702" s="106"/>
    </row>
    <row r="1703" spans="1:13">
      <c r="A1703" s="645" t="s">
        <v>66</v>
      </c>
      <c r="B1703" s="660">
        <v>98044</v>
      </c>
      <c r="C1703" s="646" t="s">
        <v>1441</v>
      </c>
      <c r="D1703" s="647" t="s">
        <v>159</v>
      </c>
      <c r="E1703" s="648">
        <v>13552.09</v>
      </c>
      <c r="F1703" s="650">
        <v>14094.33</v>
      </c>
      <c r="G1703" s="202">
        <f>IF(P.O.!$F$4="DESONERADO",SINAPI!E1703,SINAPI!F1703)</f>
        <v>14094.33</v>
      </c>
      <c r="H1703" s="113"/>
      <c r="I1703" s="113"/>
      <c r="K1703" s="131">
        <f t="shared" si="27"/>
        <v>0.961527791672254</v>
      </c>
      <c r="M1703" s="106"/>
    </row>
    <row r="1704" spans="1:13">
      <c r="A1704" s="645" t="s">
        <v>66</v>
      </c>
      <c r="B1704" s="660">
        <v>98045</v>
      </c>
      <c r="C1704" s="646" t="s">
        <v>1442</v>
      </c>
      <c r="D1704" s="647" t="s">
        <v>111</v>
      </c>
      <c r="E1704" s="648">
        <v>3590.97</v>
      </c>
      <c r="F1704" s="650">
        <v>3800.67</v>
      </c>
      <c r="G1704" s="202">
        <f>IF(P.O.!$F$4="DESONERADO",SINAPI!E1704,SINAPI!F1704)</f>
        <v>3800.67</v>
      </c>
      <c r="H1704" s="113"/>
      <c r="I1704" s="113"/>
      <c r="K1704" s="131">
        <f t="shared" si="27"/>
        <v>0.94482551760610622</v>
      </c>
      <c r="M1704" s="106"/>
    </row>
    <row r="1705" spans="1:13">
      <c r="A1705" s="645" t="s">
        <v>66</v>
      </c>
      <c r="B1705" s="660">
        <v>98046</v>
      </c>
      <c r="C1705" s="646" t="s">
        <v>1443</v>
      </c>
      <c r="D1705" s="647" t="s">
        <v>159</v>
      </c>
      <c r="E1705" s="648">
        <v>15121.68</v>
      </c>
      <c r="F1705" s="650">
        <v>15721.54</v>
      </c>
      <c r="G1705" s="202">
        <f>IF(P.O.!$F$4="DESONERADO",SINAPI!E1705,SINAPI!F1705)</f>
        <v>15721.54</v>
      </c>
      <c r="H1705" s="113"/>
      <c r="I1705" s="113"/>
      <c r="K1705" s="131">
        <f t="shared" si="27"/>
        <v>0.96184470478082928</v>
      </c>
      <c r="M1705" s="106"/>
    </row>
    <row r="1706" spans="1:13">
      <c r="A1706" s="645" t="s">
        <v>66</v>
      </c>
      <c r="B1706" s="660">
        <v>98047</v>
      </c>
      <c r="C1706" s="646" t="s">
        <v>1444</v>
      </c>
      <c r="D1706" s="647" t="s">
        <v>111</v>
      </c>
      <c r="E1706" s="648">
        <v>3830.39</v>
      </c>
      <c r="F1706" s="650">
        <v>4054.16</v>
      </c>
      <c r="G1706" s="202">
        <f>IF(P.O.!$F$4="DESONERADO",SINAPI!E1706,SINAPI!F1706)</f>
        <v>4054.16</v>
      </c>
      <c r="H1706" s="113"/>
      <c r="I1706" s="113"/>
      <c r="K1706" s="131">
        <f t="shared" si="27"/>
        <v>0.94480484243345109</v>
      </c>
      <c r="M1706" s="106"/>
    </row>
    <row r="1707" spans="1:13">
      <c r="A1707" s="645" t="s">
        <v>66</v>
      </c>
      <c r="B1707" s="660">
        <v>98048</v>
      </c>
      <c r="C1707" s="646" t="s">
        <v>1445</v>
      </c>
      <c r="D1707" s="647" t="s">
        <v>159</v>
      </c>
      <c r="E1707" s="648">
        <v>16916.46</v>
      </c>
      <c r="F1707" s="650">
        <v>17579.59</v>
      </c>
      <c r="G1707" s="202">
        <f>IF(P.O.!$F$4="DESONERADO",SINAPI!E1707,SINAPI!F1707)</f>
        <v>17579.59</v>
      </c>
      <c r="H1707" s="113"/>
      <c r="I1707" s="113"/>
      <c r="K1707" s="131">
        <f t="shared" si="27"/>
        <v>0.96227841491183808</v>
      </c>
      <c r="M1707" s="106"/>
    </row>
    <row r="1708" spans="1:13">
      <c r="A1708" s="645" t="s">
        <v>66</v>
      </c>
      <c r="B1708" s="660">
        <v>98049</v>
      </c>
      <c r="C1708" s="646" t="s">
        <v>1446</v>
      </c>
      <c r="D1708" s="647" t="s">
        <v>111</v>
      </c>
      <c r="E1708" s="648">
        <v>4024.11</v>
      </c>
      <c r="F1708" s="650">
        <v>4259.57</v>
      </c>
      <c r="G1708" s="202">
        <f>IF(P.O.!$F$4="DESONERADO",SINAPI!E1708,SINAPI!F1708)</f>
        <v>4259.57</v>
      </c>
      <c r="H1708" s="113"/>
      <c r="I1708" s="113"/>
      <c r="K1708" s="131">
        <f t="shared" si="27"/>
        <v>0.9447221198383875</v>
      </c>
      <c r="M1708" s="106"/>
    </row>
    <row r="1709" spans="1:13">
      <c r="A1709" s="645" t="s">
        <v>66</v>
      </c>
      <c r="B1709" s="660">
        <v>98050</v>
      </c>
      <c r="C1709" s="646" t="s">
        <v>1447</v>
      </c>
      <c r="D1709" s="647" t="s">
        <v>111</v>
      </c>
      <c r="E1709" s="648">
        <v>233.13</v>
      </c>
      <c r="F1709" s="649">
        <v>235.58</v>
      </c>
      <c r="G1709" s="202">
        <f>IF(P.O.!$F$4="DESONERADO",SINAPI!E1709,SINAPI!F1709)</f>
        <v>235.58</v>
      </c>
      <c r="H1709" s="113"/>
      <c r="I1709" s="113"/>
      <c r="K1709" s="131">
        <f t="shared" si="27"/>
        <v>0.98960013583496043</v>
      </c>
      <c r="M1709" s="106"/>
    </row>
    <row r="1710" spans="1:13">
      <c r="A1710" s="645" t="s">
        <v>66</v>
      </c>
      <c r="B1710" s="660">
        <v>98051</v>
      </c>
      <c r="C1710" s="646" t="s">
        <v>1448</v>
      </c>
      <c r="D1710" s="647" t="s">
        <v>111</v>
      </c>
      <c r="E1710" s="648">
        <v>830.63</v>
      </c>
      <c r="F1710" s="649">
        <v>881.1</v>
      </c>
      <c r="G1710" s="202">
        <f>IF(P.O.!$F$4="DESONERADO",SINAPI!E1710,SINAPI!F1710)</f>
        <v>881.1</v>
      </c>
      <c r="H1710" s="113"/>
      <c r="I1710" s="113"/>
      <c r="K1710" s="131">
        <f t="shared" si="27"/>
        <v>0.94271932811258652</v>
      </c>
      <c r="M1710" s="106"/>
    </row>
    <row r="1711" spans="1:13">
      <c r="A1711" s="645" t="s">
        <v>66</v>
      </c>
      <c r="B1711" s="660">
        <v>98405</v>
      </c>
      <c r="C1711" s="646" t="s">
        <v>1449</v>
      </c>
      <c r="D1711" s="647" t="s">
        <v>159</v>
      </c>
      <c r="E1711" s="648">
        <v>2290.44</v>
      </c>
      <c r="F1711" s="650">
        <v>2410.61</v>
      </c>
      <c r="G1711" s="202">
        <f>IF(P.O.!$F$4="DESONERADO",SINAPI!E1711,SINAPI!F1711)</f>
        <v>2410.61</v>
      </c>
      <c r="H1711" s="113"/>
      <c r="I1711" s="113"/>
      <c r="K1711" s="131">
        <f t="shared" si="27"/>
        <v>0.95014954721004219</v>
      </c>
      <c r="M1711" s="106"/>
    </row>
    <row r="1712" spans="1:13">
      <c r="A1712" s="645" t="s">
        <v>66</v>
      </c>
      <c r="B1712" s="660">
        <v>98406</v>
      </c>
      <c r="C1712" s="646" t="s">
        <v>1450</v>
      </c>
      <c r="D1712" s="647" t="s">
        <v>159</v>
      </c>
      <c r="E1712" s="648">
        <v>5736.04</v>
      </c>
      <c r="F1712" s="650">
        <v>6003.84</v>
      </c>
      <c r="G1712" s="202">
        <f>IF(P.O.!$F$4="DESONERADO",SINAPI!E1712,SINAPI!F1712)</f>
        <v>6003.84</v>
      </c>
      <c r="H1712" s="113"/>
      <c r="I1712" s="113"/>
      <c r="K1712" s="131">
        <f t="shared" si="27"/>
        <v>0.95539521372987957</v>
      </c>
      <c r="M1712" s="106"/>
    </row>
    <row r="1713" spans="1:13">
      <c r="A1713" s="645" t="s">
        <v>66</v>
      </c>
      <c r="B1713" s="660">
        <v>98407</v>
      </c>
      <c r="C1713" s="646" t="s">
        <v>1451</v>
      </c>
      <c r="D1713" s="647" t="s">
        <v>159</v>
      </c>
      <c r="E1713" s="648">
        <v>3741.07</v>
      </c>
      <c r="F1713" s="650">
        <v>3919.03</v>
      </c>
      <c r="G1713" s="202">
        <f>IF(P.O.!$F$4="DESONERADO",SINAPI!E1713,SINAPI!F1713)</f>
        <v>3919.03</v>
      </c>
      <c r="H1713" s="113"/>
      <c r="I1713" s="113"/>
      <c r="K1713" s="131">
        <f t="shared" si="27"/>
        <v>0.95459080435720067</v>
      </c>
      <c r="M1713" s="106"/>
    </row>
    <row r="1714" spans="1:13">
      <c r="A1714" s="645" t="s">
        <v>66</v>
      </c>
      <c r="B1714" s="660">
        <v>98408</v>
      </c>
      <c r="C1714" s="646" t="s">
        <v>1452</v>
      </c>
      <c r="D1714" s="647" t="s">
        <v>159</v>
      </c>
      <c r="E1714" s="648">
        <v>4393.9799999999996</v>
      </c>
      <c r="F1714" s="650">
        <v>4601.8999999999996</v>
      </c>
      <c r="G1714" s="202">
        <f>IF(P.O.!$F$4="DESONERADO",SINAPI!E1714,SINAPI!F1714)</f>
        <v>4601.8999999999996</v>
      </c>
      <c r="H1714" s="113"/>
      <c r="I1714" s="113"/>
      <c r="K1714" s="131">
        <f t="shared" si="27"/>
        <v>0.95481866185705899</v>
      </c>
      <c r="M1714" s="106"/>
    </row>
    <row r="1715" spans="1:13">
      <c r="A1715" s="645" t="s">
        <v>66</v>
      </c>
      <c r="B1715" s="660">
        <v>98409</v>
      </c>
      <c r="C1715" s="646" t="s">
        <v>1453</v>
      </c>
      <c r="D1715" s="647" t="s">
        <v>111</v>
      </c>
      <c r="E1715" s="648">
        <v>322.39999999999998</v>
      </c>
      <c r="F1715" s="649">
        <v>326.45999999999998</v>
      </c>
      <c r="G1715" s="202">
        <f>IF(P.O.!$F$4="DESONERADO",SINAPI!E1715,SINAPI!F1715)</f>
        <v>326.45999999999998</v>
      </c>
      <c r="H1715" s="113"/>
      <c r="I1715" s="113"/>
      <c r="K1715" s="131">
        <f t="shared" si="27"/>
        <v>0.98756356061998407</v>
      </c>
      <c r="M1715" s="106"/>
    </row>
    <row r="1716" spans="1:13">
      <c r="A1716" s="645" t="s">
        <v>66</v>
      </c>
      <c r="B1716" s="660">
        <v>98410</v>
      </c>
      <c r="C1716" s="646" t="s">
        <v>1454</v>
      </c>
      <c r="D1716" s="647" t="s">
        <v>159</v>
      </c>
      <c r="E1716" s="648">
        <v>1073.03</v>
      </c>
      <c r="F1716" s="650">
        <v>1103.97</v>
      </c>
      <c r="G1716" s="202">
        <f>IF(P.O.!$F$4="DESONERADO",SINAPI!E1716,SINAPI!F1716)</f>
        <v>1103.97</v>
      </c>
      <c r="H1716" s="113"/>
      <c r="I1716" s="113"/>
      <c r="K1716" s="131">
        <f t="shared" si="27"/>
        <v>0.9719738761017056</v>
      </c>
      <c r="M1716" s="106"/>
    </row>
    <row r="1717" spans="1:13">
      <c r="A1717" s="645" t="s">
        <v>66</v>
      </c>
      <c r="B1717" s="660">
        <v>99240</v>
      </c>
      <c r="C1717" s="646" t="s">
        <v>1455</v>
      </c>
      <c r="D1717" s="647" t="s">
        <v>111</v>
      </c>
      <c r="E1717" s="648">
        <v>557.86</v>
      </c>
      <c r="F1717" s="649">
        <v>563.51</v>
      </c>
      <c r="G1717" s="202">
        <f>IF(P.O.!$F$4="DESONERADO",SINAPI!E1717,SINAPI!F1717)</f>
        <v>563.51</v>
      </c>
      <c r="H1717" s="113"/>
      <c r="I1717" s="113"/>
      <c r="K1717" s="131">
        <f t="shared" si="27"/>
        <v>0.98997355858813507</v>
      </c>
      <c r="M1717" s="106"/>
    </row>
    <row r="1718" spans="1:13">
      <c r="A1718" s="645" t="s">
        <v>66</v>
      </c>
      <c r="B1718" s="660">
        <v>99241</v>
      </c>
      <c r="C1718" s="646" t="s">
        <v>1456</v>
      </c>
      <c r="D1718" s="647" t="s">
        <v>111</v>
      </c>
      <c r="E1718" s="648">
        <v>1596.04</v>
      </c>
      <c r="F1718" s="650">
        <v>1692.87</v>
      </c>
      <c r="G1718" s="202">
        <f>IF(P.O.!$F$4="DESONERADO",SINAPI!E1718,SINAPI!F1718)</f>
        <v>1692.87</v>
      </c>
      <c r="H1718" s="113"/>
      <c r="I1718" s="113"/>
      <c r="K1718" s="131">
        <f t="shared" si="27"/>
        <v>0.94280127830252769</v>
      </c>
      <c r="M1718" s="106"/>
    </row>
    <row r="1719" spans="1:13">
      <c r="A1719" s="645" t="s">
        <v>66</v>
      </c>
      <c r="B1719" s="660">
        <v>99242</v>
      </c>
      <c r="C1719" s="646" t="s">
        <v>1457</v>
      </c>
      <c r="D1719" s="647" t="s">
        <v>159</v>
      </c>
      <c r="E1719" s="648">
        <v>2619.1</v>
      </c>
      <c r="F1719" s="650">
        <v>2758.17</v>
      </c>
      <c r="G1719" s="202">
        <f>IF(P.O.!$F$4="DESONERADO",SINAPI!E1719,SINAPI!F1719)</f>
        <v>2758.17</v>
      </c>
      <c r="H1719" s="113"/>
      <c r="I1719" s="113"/>
      <c r="K1719" s="131">
        <f t="shared" si="27"/>
        <v>0.94957888745073715</v>
      </c>
      <c r="M1719" s="106"/>
    </row>
    <row r="1720" spans="1:13">
      <c r="A1720" s="645" t="s">
        <v>66</v>
      </c>
      <c r="B1720" s="660">
        <v>99243</v>
      </c>
      <c r="C1720" s="646" t="s">
        <v>1458</v>
      </c>
      <c r="D1720" s="647" t="s">
        <v>111</v>
      </c>
      <c r="E1720" s="648">
        <v>1331.82</v>
      </c>
      <c r="F1720" s="650">
        <v>1423.47</v>
      </c>
      <c r="G1720" s="202">
        <f>IF(P.O.!$F$4="DESONERADO",SINAPI!E1720,SINAPI!F1720)</f>
        <v>1423.47</v>
      </c>
      <c r="H1720" s="113"/>
      <c r="I1720" s="113"/>
      <c r="K1720" s="131">
        <f t="shared" si="27"/>
        <v>0.93561508145587891</v>
      </c>
      <c r="M1720" s="106"/>
    </row>
    <row r="1721" spans="1:13">
      <c r="A1721" s="645" t="s">
        <v>66</v>
      </c>
      <c r="B1721" s="660">
        <v>99244</v>
      </c>
      <c r="C1721" s="646" t="s">
        <v>1459</v>
      </c>
      <c r="D1721" s="647" t="s">
        <v>159</v>
      </c>
      <c r="E1721" s="648">
        <v>4563.0200000000004</v>
      </c>
      <c r="F1721" s="650">
        <v>4774.93</v>
      </c>
      <c r="G1721" s="202">
        <f>IF(P.O.!$F$4="DESONERADO",SINAPI!E1721,SINAPI!F1721)</f>
        <v>4774.93</v>
      </c>
      <c r="H1721" s="113"/>
      <c r="I1721" s="113"/>
      <c r="K1721" s="131">
        <f t="shared" si="27"/>
        <v>0.95562029181579633</v>
      </c>
      <c r="M1721" s="106"/>
    </row>
    <row r="1722" spans="1:13">
      <c r="A1722" s="645" t="s">
        <v>66</v>
      </c>
      <c r="B1722" s="660">
        <v>99246</v>
      </c>
      <c r="C1722" s="646" t="s">
        <v>1460</v>
      </c>
      <c r="D1722" s="647" t="s">
        <v>111</v>
      </c>
      <c r="E1722" s="648">
        <v>763.28</v>
      </c>
      <c r="F1722" s="649">
        <v>770.49</v>
      </c>
      <c r="G1722" s="202">
        <f>IF(P.O.!$F$4="DESONERADO",SINAPI!E1722,SINAPI!F1722)</f>
        <v>770.49</v>
      </c>
      <c r="H1722" s="113"/>
      <c r="I1722" s="113"/>
      <c r="K1722" s="131">
        <f t="shared" si="27"/>
        <v>0.99064231852457518</v>
      </c>
      <c r="M1722" s="106"/>
    </row>
    <row r="1723" spans="1:13">
      <c r="A1723" s="645" t="s">
        <v>66</v>
      </c>
      <c r="B1723" s="660">
        <v>99247</v>
      </c>
      <c r="C1723" s="646" t="s">
        <v>1461</v>
      </c>
      <c r="D1723" s="647" t="s">
        <v>111</v>
      </c>
      <c r="E1723" s="648">
        <v>1819</v>
      </c>
      <c r="F1723" s="650">
        <v>1929.56</v>
      </c>
      <c r="G1723" s="202">
        <f>IF(P.O.!$F$4="DESONERADO",SINAPI!E1723,SINAPI!F1723)</f>
        <v>1929.56</v>
      </c>
      <c r="H1723" s="113"/>
      <c r="I1723" s="113"/>
      <c r="K1723" s="131">
        <f t="shared" si="27"/>
        <v>0.94270196314185617</v>
      </c>
      <c r="M1723" s="106"/>
    </row>
    <row r="1724" spans="1:13">
      <c r="A1724" s="645" t="s">
        <v>66</v>
      </c>
      <c r="B1724" s="660">
        <v>99248</v>
      </c>
      <c r="C1724" s="646" t="s">
        <v>1462</v>
      </c>
      <c r="D1724" s="647" t="s">
        <v>159</v>
      </c>
      <c r="E1724" s="648">
        <v>3369.32</v>
      </c>
      <c r="F1724" s="650">
        <v>3541.6</v>
      </c>
      <c r="G1724" s="202">
        <f>IF(P.O.!$F$4="DESONERADO",SINAPI!E1724,SINAPI!F1724)</f>
        <v>3541.6</v>
      </c>
      <c r="H1724" s="113"/>
      <c r="I1724" s="113"/>
      <c r="K1724" s="131">
        <f t="shared" si="27"/>
        <v>0.951355319629546</v>
      </c>
      <c r="M1724" s="106"/>
    </row>
    <row r="1725" spans="1:13">
      <c r="A1725" s="645" t="s">
        <v>66</v>
      </c>
      <c r="B1725" s="660">
        <v>99249</v>
      </c>
      <c r="C1725" s="646" t="s">
        <v>1463</v>
      </c>
      <c r="D1725" s="647" t="s">
        <v>111</v>
      </c>
      <c r="E1725" s="648">
        <v>1622.14</v>
      </c>
      <c r="F1725" s="650">
        <v>1734.78</v>
      </c>
      <c r="G1725" s="202">
        <f>IF(P.O.!$F$4="DESONERADO",SINAPI!E1725,SINAPI!F1725)</f>
        <v>1734.78</v>
      </c>
      <c r="H1725" s="113"/>
      <c r="I1725" s="113"/>
      <c r="K1725" s="131">
        <f t="shared" si="27"/>
        <v>0.9350695765457292</v>
      </c>
      <c r="M1725" s="106"/>
    </row>
    <row r="1726" spans="1:13">
      <c r="A1726" s="645" t="s">
        <v>66</v>
      </c>
      <c r="B1726" s="660">
        <v>99252</v>
      </c>
      <c r="C1726" s="646" t="s">
        <v>1464</v>
      </c>
      <c r="D1726" s="647" t="s">
        <v>159</v>
      </c>
      <c r="E1726" s="648">
        <v>2366.91</v>
      </c>
      <c r="F1726" s="650">
        <v>2484.52</v>
      </c>
      <c r="G1726" s="202">
        <f>IF(P.O.!$F$4="DESONERADO",SINAPI!E1726,SINAPI!F1726)</f>
        <v>2484.52</v>
      </c>
      <c r="H1726" s="113"/>
      <c r="I1726" s="113"/>
      <c r="K1726" s="131">
        <f t="shared" si="27"/>
        <v>0.95266288860624981</v>
      </c>
      <c r="M1726" s="106"/>
    </row>
    <row r="1727" spans="1:13">
      <c r="A1727" s="645" t="s">
        <v>66</v>
      </c>
      <c r="B1727" s="660">
        <v>99254</v>
      </c>
      <c r="C1727" s="646" t="s">
        <v>1465</v>
      </c>
      <c r="D1727" s="647" t="s">
        <v>111</v>
      </c>
      <c r="E1727" s="648">
        <v>1150.07</v>
      </c>
      <c r="F1727" s="650">
        <v>1219.4100000000001</v>
      </c>
      <c r="G1727" s="202">
        <f>IF(P.O.!$F$4="DESONERADO",SINAPI!E1727,SINAPI!F1727)</f>
        <v>1219.4100000000001</v>
      </c>
      <c r="H1727" s="113"/>
      <c r="I1727" s="113"/>
      <c r="K1727" s="131">
        <f t="shared" si="27"/>
        <v>0.94313643483323895</v>
      </c>
      <c r="M1727" s="106"/>
    </row>
    <row r="1728" spans="1:13">
      <c r="A1728" s="645" t="s">
        <v>66</v>
      </c>
      <c r="B1728" s="660">
        <v>99256</v>
      </c>
      <c r="C1728" s="646" t="s">
        <v>1466</v>
      </c>
      <c r="D1728" s="647" t="s">
        <v>159</v>
      </c>
      <c r="E1728" s="648">
        <v>5368.28</v>
      </c>
      <c r="F1728" s="650">
        <v>5615.51</v>
      </c>
      <c r="G1728" s="202">
        <f>IF(P.O.!$F$4="DESONERADO",SINAPI!E1728,SINAPI!F1728)</f>
        <v>5615.51</v>
      </c>
      <c r="H1728" s="113"/>
      <c r="I1728" s="113"/>
      <c r="K1728" s="131">
        <f t="shared" si="27"/>
        <v>0.95597372277851866</v>
      </c>
      <c r="M1728" s="106"/>
    </row>
    <row r="1729" spans="1:13">
      <c r="A1729" s="645" t="s">
        <v>66</v>
      </c>
      <c r="B1729" s="660">
        <v>99259</v>
      </c>
      <c r="C1729" s="646" t="s">
        <v>1467</v>
      </c>
      <c r="D1729" s="647" t="s">
        <v>159</v>
      </c>
      <c r="E1729" s="648">
        <v>3001</v>
      </c>
      <c r="F1729" s="650">
        <v>3148.44</v>
      </c>
      <c r="G1729" s="202">
        <f>IF(P.O.!$F$4="DESONERADO",SINAPI!E1729,SINAPI!F1729)</f>
        <v>3148.44</v>
      </c>
      <c r="H1729" s="113"/>
      <c r="I1729" s="113"/>
      <c r="K1729" s="131">
        <f t="shared" si="27"/>
        <v>0.95317045902097541</v>
      </c>
      <c r="M1729" s="106"/>
    </row>
    <row r="1730" spans="1:13">
      <c r="A1730" s="645" t="s">
        <v>66</v>
      </c>
      <c r="B1730" s="660">
        <v>99261</v>
      </c>
      <c r="C1730" s="646" t="s">
        <v>1468</v>
      </c>
      <c r="D1730" s="647" t="s">
        <v>111</v>
      </c>
      <c r="E1730" s="648">
        <v>1373.04</v>
      </c>
      <c r="F1730" s="650">
        <v>1456.11</v>
      </c>
      <c r="G1730" s="202">
        <f>IF(P.O.!$F$4="DESONERADO",SINAPI!E1730,SINAPI!F1730)</f>
        <v>1456.11</v>
      </c>
      <c r="H1730" s="113"/>
      <c r="I1730" s="113"/>
      <c r="K1730" s="131">
        <f t="shared" si="27"/>
        <v>0.94295073861178069</v>
      </c>
      <c r="M1730" s="106"/>
    </row>
    <row r="1731" spans="1:13">
      <c r="A1731" s="645" t="s">
        <v>66</v>
      </c>
      <c r="B1731" s="660">
        <v>99263</v>
      </c>
      <c r="C1731" s="646" t="s">
        <v>1469</v>
      </c>
      <c r="D1731" s="647" t="s">
        <v>111</v>
      </c>
      <c r="E1731" s="648">
        <v>2042.01</v>
      </c>
      <c r="F1731" s="650">
        <v>2166.31</v>
      </c>
      <c r="G1731" s="202">
        <f>IF(P.O.!$F$4="DESONERADO",SINAPI!E1731,SINAPI!F1731)</f>
        <v>2166.31</v>
      </c>
      <c r="H1731" s="113"/>
      <c r="I1731" s="113"/>
      <c r="K1731" s="131">
        <f t="shared" si="27"/>
        <v>0.94262132381792085</v>
      </c>
      <c r="M1731" s="106"/>
    </row>
    <row r="1732" spans="1:13">
      <c r="A1732" s="645" t="s">
        <v>66</v>
      </c>
      <c r="B1732" s="660">
        <v>99265</v>
      </c>
      <c r="C1732" s="646" t="s">
        <v>1470</v>
      </c>
      <c r="D1732" s="647" t="s">
        <v>159</v>
      </c>
      <c r="E1732" s="648">
        <v>3635.01</v>
      </c>
      <c r="F1732" s="650">
        <v>3812.28</v>
      </c>
      <c r="G1732" s="202">
        <f>IF(P.O.!$F$4="DESONERADO",SINAPI!E1732,SINAPI!F1732)</f>
        <v>3812.28</v>
      </c>
      <c r="H1732" s="113"/>
      <c r="I1732" s="113"/>
      <c r="K1732" s="131">
        <f t="shared" si="27"/>
        <v>0.95350026755642292</v>
      </c>
      <c r="M1732" s="106"/>
    </row>
    <row r="1733" spans="1:13">
      <c r="A1733" s="645" t="s">
        <v>66</v>
      </c>
      <c r="B1733" s="660">
        <v>99266</v>
      </c>
      <c r="C1733" s="646" t="s">
        <v>1471</v>
      </c>
      <c r="D1733" s="647" t="s">
        <v>111</v>
      </c>
      <c r="E1733" s="648">
        <v>1596.04</v>
      </c>
      <c r="F1733" s="650">
        <v>1692.87</v>
      </c>
      <c r="G1733" s="202">
        <f>IF(P.O.!$F$4="DESONERADO",SINAPI!E1733,SINAPI!F1733)</f>
        <v>1692.87</v>
      </c>
      <c r="H1733" s="113"/>
      <c r="I1733" s="113"/>
      <c r="K1733" s="131">
        <f t="shared" si="27"/>
        <v>0.94280127830252769</v>
      </c>
      <c r="M1733" s="106"/>
    </row>
    <row r="1734" spans="1:13">
      <c r="A1734" s="645" t="s">
        <v>66</v>
      </c>
      <c r="B1734" s="660">
        <v>99267</v>
      </c>
      <c r="C1734" s="646" t="s">
        <v>1472</v>
      </c>
      <c r="D1734" s="647" t="s">
        <v>159</v>
      </c>
      <c r="E1734" s="648">
        <v>4269.0600000000004</v>
      </c>
      <c r="F1734" s="650">
        <v>4476.16</v>
      </c>
      <c r="G1734" s="202">
        <f>IF(P.O.!$F$4="DESONERADO",SINAPI!E1734,SINAPI!F1734)</f>
        <v>4476.16</v>
      </c>
      <c r="H1734" s="113"/>
      <c r="I1734" s="113"/>
      <c r="K1734" s="131">
        <f t="shared" si="27"/>
        <v>0.95373266371175303</v>
      </c>
      <c r="M1734" s="106"/>
    </row>
    <row r="1735" spans="1:13">
      <c r="A1735" s="645" t="s">
        <v>66</v>
      </c>
      <c r="B1735" s="660">
        <v>99268</v>
      </c>
      <c r="C1735" s="646" t="s">
        <v>1473</v>
      </c>
      <c r="D1735" s="647" t="s">
        <v>159</v>
      </c>
      <c r="E1735" s="648">
        <v>400.87</v>
      </c>
      <c r="F1735" s="649">
        <v>412.63</v>
      </c>
      <c r="G1735" s="202">
        <f>IF(P.O.!$F$4="DESONERADO",SINAPI!E1735,SINAPI!F1735)</f>
        <v>412.63</v>
      </c>
      <c r="H1735" s="113"/>
      <c r="I1735" s="113"/>
      <c r="K1735" s="131">
        <f t="shared" si="27"/>
        <v>0.97149989094346023</v>
      </c>
      <c r="M1735" s="106"/>
    </row>
    <row r="1736" spans="1:13">
      <c r="A1736" s="645" t="s">
        <v>66</v>
      </c>
      <c r="B1736" s="660">
        <v>99269</v>
      </c>
      <c r="C1736" s="646" t="s">
        <v>1474</v>
      </c>
      <c r="D1736" s="647" t="s">
        <v>111</v>
      </c>
      <c r="E1736" s="648">
        <v>1819</v>
      </c>
      <c r="F1736" s="650">
        <v>1929.56</v>
      </c>
      <c r="G1736" s="202">
        <f>IF(P.O.!$F$4="DESONERADO",SINAPI!E1736,SINAPI!F1736)</f>
        <v>1929.56</v>
      </c>
      <c r="H1736" s="113"/>
      <c r="I1736" s="113"/>
      <c r="K1736" s="131">
        <f t="shared" si="27"/>
        <v>0.94270196314185617</v>
      </c>
      <c r="M1736" s="106"/>
    </row>
    <row r="1737" spans="1:13">
      <c r="A1737" s="645" t="s">
        <v>66</v>
      </c>
      <c r="B1737" s="660">
        <v>99270</v>
      </c>
      <c r="C1737" s="646" t="s">
        <v>1475</v>
      </c>
      <c r="D1737" s="647" t="s">
        <v>159</v>
      </c>
      <c r="E1737" s="648">
        <v>520.39</v>
      </c>
      <c r="F1737" s="649">
        <v>533.52</v>
      </c>
      <c r="G1737" s="202">
        <f>IF(P.O.!$F$4="DESONERADO",SINAPI!E1737,SINAPI!F1737)</f>
        <v>533.52</v>
      </c>
      <c r="H1737" s="113"/>
      <c r="I1737" s="113"/>
      <c r="K1737" s="131">
        <f t="shared" si="27"/>
        <v>0.97538986354775825</v>
      </c>
      <c r="M1737" s="106"/>
    </row>
    <row r="1738" spans="1:13">
      <c r="A1738" s="645" t="s">
        <v>66</v>
      </c>
      <c r="B1738" s="660">
        <v>99271</v>
      </c>
      <c r="C1738" s="646" t="s">
        <v>1476</v>
      </c>
      <c r="D1738" s="647" t="s">
        <v>159</v>
      </c>
      <c r="E1738" s="648">
        <v>6173.44</v>
      </c>
      <c r="F1738" s="650">
        <v>6455.96</v>
      </c>
      <c r="G1738" s="202">
        <f>IF(P.O.!$F$4="DESONERADO",SINAPI!E1738,SINAPI!F1738)</f>
        <v>6455.96</v>
      </c>
      <c r="H1738" s="113"/>
      <c r="I1738" s="113"/>
      <c r="K1738" s="131">
        <f t="shared" si="27"/>
        <v>0.95623888623845243</v>
      </c>
      <c r="M1738" s="106"/>
    </row>
    <row r="1739" spans="1:13">
      <c r="A1739" s="645" t="s">
        <v>66</v>
      </c>
      <c r="B1739" s="660">
        <v>99272</v>
      </c>
      <c r="C1739" s="646" t="s">
        <v>1477</v>
      </c>
      <c r="D1739" s="647" t="s">
        <v>159</v>
      </c>
      <c r="E1739" s="648">
        <v>958.64</v>
      </c>
      <c r="F1739" s="650">
        <v>1012.66</v>
      </c>
      <c r="G1739" s="202">
        <f>IF(P.O.!$F$4="DESONERADO",SINAPI!E1739,SINAPI!F1739)</f>
        <v>1012.66</v>
      </c>
      <c r="H1739" s="113"/>
      <c r="I1739" s="113"/>
      <c r="K1739" s="131">
        <f t="shared" si="27"/>
        <v>0.94665534335314916</v>
      </c>
      <c r="M1739" s="106"/>
    </row>
    <row r="1740" spans="1:13">
      <c r="A1740" s="645" t="s">
        <v>66</v>
      </c>
      <c r="B1740" s="660">
        <v>99273</v>
      </c>
      <c r="C1740" s="646" t="s">
        <v>1478</v>
      </c>
      <c r="D1740" s="647" t="s">
        <v>159</v>
      </c>
      <c r="E1740" s="648">
        <v>1338.44</v>
      </c>
      <c r="F1740" s="650">
        <v>1417.6</v>
      </c>
      <c r="G1740" s="202">
        <f>IF(P.O.!$F$4="DESONERADO",SINAPI!E1740,SINAPI!F1740)</f>
        <v>1417.6</v>
      </c>
      <c r="H1740" s="113"/>
      <c r="I1740" s="113"/>
      <c r="K1740" s="131">
        <f t="shared" si="27"/>
        <v>0.94415914221218966</v>
      </c>
      <c r="M1740" s="106"/>
    </row>
    <row r="1741" spans="1:13">
      <c r="A1741" s="645" t="s">
        <v>66</v>
      </c>
      <c r="B1741" s="660">
        <v>99274</v>
      </c>
      <c r="C1741" s="646" t="s">
        <v>1479</v>
      </c>
      <c r="D1741" s="647" t="s">
        <v>159</v>
      </c>
      <c r="E1741" s="648">
        <v>4935.32</v>
      </c>
      <c r="F1741" s="650">
        <v>5172.26</v>
      </c>
      <c r="G1741" s="202">
        <f>IF(P.O.!$F$4="DESONERADO",SINAPI!E1741,SINAPI!F1741)</f>
        <v>5172.26</v>
      </c>
      <c r="H1741" s="113"/>
      <c r="I1741" s="113"/>
      <c r="K1741" s="131">
        <f t="shared" si="27"/>
        <v>0.95419023792307411</v>
      </c>
      <c r="M1741" s="106"/>
    </row>
    <row r="1742" spans="1:13">
      <c r="A1742" s="645" t="s">
        <v>66</v>
      </c>
      <c r="B1742" s="660">
        <v>99275</v>
      </c>
      <c r="C1742" s="646" t="s">
        <v>1480</v>
      </c>
      <c r="D1742" s="647" t="s">
        <v>159</v>
      </c>
      <c r="E1742" s="648">
        <v>816.97</v>
      </c>
      <c r="F1742" s="649">
        <v>846.52</v>
      </c>
      <c r="G1742" s="202">
        <f>IF(P.O.!$F$4="DESONERADO",SINAPI!E1742,SINAPI!F1742)</f>
        <v>846.52</v>
      </c>
      <c r="H1742" s="113"/>
      <c r="I1742" s="113"/>
      <c r="K1742" s="131">
        <f t="shared" si="27"/>
        <v>0.96509237820724858</v>
      </c>
      <c r="M1742" s="106"/>
    </row>
    <row r="1743" spans="1:13">
      <c r="A1743" s="645" t="s">
        <v>66</v>
      </c>
      <c r="B1743" s="660">
        <v>99276</v>
      </c>
      <c r="C1743" s="646" t="s">
        <v>1481</v>
      </c>
      <c r="D1743" s="647" t="s">
        <v>111</v>
      </c>
      <c r="E1743" s="648">
        <v>2265.0300000000002</v>
      </c>
      <c r="F1743" s="650">
        <v>2403.0500000000002</v>
      </c>
      <c r="G1743" s="202">
        <f>IF(P.O.!$F$4="DESONERADO",SINAPI!E1743,SINAPI!F1743)</f>
        <v>2403.0500000000002</v>
      </c>
      <c r="H1743" s="113"/>
      <c r="I1743" s="113"/>
      <c r="K1743" s="131">
        <f t="shared" ref="K1743:K1806" si="28">E1743/F1743</f>
        <v>0.94256465741453566</v>
      </c>
      <c r="M1743" s="106"/>
    </row>
    <row r="1744" spans="1:13">
      <c r="A1744" s="645" t="s">
        <v>66</v>
      </c>
      <c r="B1744" s="660">
        <v>99277</v>
      </c>
      <c r="C1744" s="646" t="s">
        <v>1482</v>
      </c>
      <c r="D1744" s="647" t="s">
        <v>111</v>
      </c>
      <c r="E1744" s="648">
        <v>2042.01</v>
      </c>
      <c r="F1744" s="650">
        <v>2166.31</v>
      </c>
      <c r="G1744" s="202">
        <f>IF(P.O.!$F$4="DESONERADO",SINAPI!E1744,SINAPI!F1744)</f>
        <v>2166.31</v>
      </c>
      <c r="H1744" s="113"/>
      <c r="I1744" s="113"/>
      <c r="K1744" s="131">
        <f t="shared" si="28"/>
        <v>0.94262132381792085</v>
      </c>
      <c r="M1744" s="106"/>
    </row>
    <row r="1745" spans="1:13">
      <c r="A1745" s="645" t="s">
        <v>66</v>
      </c>
      <c r="B1745" s="660">
        <v>99278</v>
      </c>
      <c r="C1745" s="646" t="s">
        <v>1483</v>
      </c>
      <c r="D1745" s="647" t="s">
        <v>111</v>
      </c>
      <c r="E1745" s="648">
        <v>320.07</v>
      </c>
      <c r="F1745" s="649">
        <v>324.12</v>
      </c>
      <c r="G1745" s="202">
        <f>IF(P.O.!$F$4="DESONERADO",SINAPI!E1745,SINAPI!F1745)</f>
        <v>324.12</v>
      </c>
      <c r="H1745" s="113"/>
      <c r="I1745" s="113"/>
      <c r="K1745" s="131">
        <f t="shared" si="28"/>
        <v>0.9875046279155868</v>
      </c>
      <c r="M1745" s="106"/>
    </row>
    <row r="1746" spans="1:13">
      <c r="A1746" s="645" t="s">
        <v>66</v>
      </c>
      <c r="B1746" s="660">
        <v>99279</v>
      </c>
      <c r="C1746" s="646" t="s">
        <v>1484</v>
      </c>
      <c r="D1746" s="647" t="s">
        <v>159</v>
      </c>
      <c r="E1746" s="648">
        <v>5573.4</v>
      </c>
      <c r="F1746" s="650">
        <v>5840.14</v>
      </c>
      <c r="G1746" s="202">
        <f>IF(P.O.!$F$4="DESONERADO",SINAPI!E1746,SINAPI!F1746)</f>
        <v>5840.14</v>
      </c>
      <c r="H1746" s="113"/>
      <c r="I1746" s="113"/>
      <c r="K1746" s="131">
        <f t="shared" si="28"/>
        <v>0.95432643737992573</v>
      </c>
      <c r="M1746" s="106"/>
    </row>
    <row r="1747" spans="1:13">
      <c r="A1747" s="645" t="s">
        <v>66</v>
      </c>
      <c r="B1747" s="660">
        <v>99280</v>
      </c>
      <c r="C1747" s="646" t="s">
        <v>1485</v>
      </c>
      <c r="D1747" s="647" t="s">
        <v>159</v>
      </c>
      <c r="E1747" s="648">
        <v>1770.81</v>
      </c>
      <c r="F1747" s="650">
        <v>1869.59</v>
      </c>
      <c r="G1747" s="202">
        <f>IF(P.O.!$F$4="DESONERADO",SINAPI!E1747,SINAPI!F1747)</f>
        <v>1869.59</v>
      </c>
      <c r="H1747" s="113"/>
      <c r="I1747" s="113"/>
      <c r="K1747" s="131">
        <f t="shared" si="28"/>
        <v>0.94716488641894747</v>
      </c>
      <c r="M1747" s="106"/>
    </row>
    <row r="1748" spans="1:13">
      <c r="A1748" s="645" t="s">
        <v>66</v>
      </c>
      <c r="B1748" s="660">
        <v>99281</v>
      </c>
      <c r="C1748" s="646" t="s">
        <v>1486</v>
      </c>
      <c r="D1748" s="647" t="s">
        <v>111</v>
      </c>
      <c r="E1748" s="648">
        <v>2265.0300000000002</v>
      </c>
      <c r="F1748" s="650">
        <v>2403.0500000000002</v>
      </c>
      <c r="G1748" s="202">
        <f>IF(P.O.!$F$4="DESONERADO",SINAPI!E1748,SINAPI!F1748)</f>
        <v>2403.0500000000002</v>
      </c>
      <c r="H1748" s="113"/>
      <c r="I1748" s="113"/>
      <c r="K1748" s="131">
        <f t="shared" si="28"/>
        <v>0.94256465741453566</v>
      </c>
      <c r="M1748" s="106"/>
    </row>
    <row r="1749" spans="1:13">
      <c r="A1749" s="645" t="s">
        <v>66</v>
      </c>
      <c r="B1749" s="660">
        <v>99282</v>
      </c>
      <c r="C1749" s="646" t="s">
        <v>1487</v>
      </c>
      <c r="D1749" s="647" t="s">
        <v>111</v>
      </c>
      <c r="E1749" s="648">
        <v>2510.83</v>
      </c>
      <c r="F1749" s="650">
        <v>2663.94</v>
      </c>
      <c r="G1749" s="202">
        <f>IF(P.O.!$F$4="DESONERADO",SINAPI!E1749,SINAPI!F1749)</f>
        <v>2663.94</v>
      </c>
      <c r="H1749" s="113"/>
      <c r="I1749" s="113"/>
      <c r="K1749" s="131">
        <f t="shared" si="28"/>
        <v>0.94252498179388422</v>
      </c>
      <c r="M1749" s="106"/>
    </row>
    <row r="1750" spans="1:13">
      <c r="A1750" s="645" t="s">
        <v>66</v>
      </c>
      <c r="B1750" s="660">
        <v>99283</v>
      </c>
      <c r="C1750" s="646" t="s">
        <v>1488</v>
      </c>
      <c r="D1750" s="647" t="s">
        <v>111</v>
      </c>
      <c r="E1750" s="648">
        <v>944.84</v>
      </c>
      <c r="F1750" s="650">
        <v>1008.48</v>
      </c>
      <c r="G1750" s="202">
        <f>IF(P.O.!$F$4="DESONERADO",SINAPI!E1750,SINAPI!F1750)</f>
        <v>1008.48</v>
      </c>
      <c r="H1750" s="113"/>
      <c r="I1750" s="113"/>
      <c r="K1750" s="131">
        <f t="shared" si="28"/>
        <v>0.93689512930350627</v>
      </c>
      <c r="M1750" s="106"/>
    </row>
    <row r="1751" spans="1:13">
      <c r="A1751" s="645" t="s">
        <v>66</v>
      </c>
      <c r="B1751" s="660">
        <v>99284</v>
      </c>
      <c r="C1751" s="646" t="s">
        <v>1489</v>
      </c>
      <c r="D1751" s="647" t="s">
        <v>159</v>
      </c>
      <c r="E1751" s="648">
        <v>6978.75</v>
      </c>
      <c r="F1751" s="650">
        <v>7296.61</v>
      </c>
      <c r="G1751" s="202">
        <f>IF(P.O.!$F$4="DESONERADO",SINAPI!E1751,SINAPI!F1751)</f>
        <v>7296.61</v>
      </c>
      <c r="H1751" s="113"/>
      <c r="I1751" s="113"/>
      <c r="K1751" s="131">
        <f t="shared" si="28"/>
        <v>0.95643730444685959</v>
      </c>
      <c r="M1751" s="106"/>
    </row>
    <row r="1752" spans="1:13">
      <c r="A1752" s="645" t="s">
        <v>66</v>
      </c>
      <c r="B1752" s="660">
        <v>99285</v>
      </c>
      <c r="C1752" s="646" t="s">
        <v>1490</v>
      </c>
      <c r="D1752" s="647" t="s">
        <v>159</v>
      </c>
      <c r="E1752" s="648">
        <v>1137.6400000000001</v>
      </c>
      <c r="F1752" s="650">
        <v>1173.5899999999999</v>
      </c>
      <c r="G1752" s="202">
        <f>IF(P.O.!$F$4="DESONERADO",SINAPI!E1752,SINAPI!F1752)</f>
        <v>1173.5899999999999</v>
      </c>
      <c r="H1752" s="113"/>
      <c r="I1752" s="113"/>
      <c r="K1752" s="131">
        <f t="shared" si="28"/>
        <v>0.96936749631472674</v>
      </c>
      <c r="M1752" s="106"/>
    </row>
    <row r="1753" spans="1:13">
      <c r="A1753" s="645" t="s">
        <v>66</v>
      </c>
      <c r="B1753" s="660">
        <v>99286</v>
      </c>
      <c r="C1753" s="646" t="s">
        <v>1491</v>
      </c>
      <c r="D1753" s="647" t="s">
        <v>159</v>
      </c>
      <c r="E1753" s="648">
        <v>6211.59</v>
      </c>
      <c r="F1753" s="650">
        <v>6508.16</v>
      </c>
      <c r="G1753" s="202">
        <f>IF(P.O.!$F$4="DESONERADO",SINAPI!E1753,SINAPI!F1753)</f>
        <v>6508.16</v>
      </c>
      <c r="H1753" s="113"/>
      <c r="I1753" s="113"/>
      <c r="K1753" s="131">
        <f t="shared" si="28"/>
        <v>0.95443105270921436</v>
      </c>
      <c r="M1753" s="106"/>
    </row>
    <row r="1754" spans="1:13">
      <c r="A1754" s="645" t="s">
        <v>66</v>
      </c>
      <c r="B1754" s="660">
        <v>99287</v>
      </c>
      <c r="C1754" s="646" t="s">
        <v>1492</v>
      </c>
      <c r="D1754" s="647" t="s">
        <v>159</v>
      </c>
      <c r="E1754" s="648">
        <v>8865.99</v>
      </c>
      <c r="F1754" s="650">
        <v>9244.51</v>
      </c>
      <c r="G1754" s="202">
        <f>IF(P.O.!$F$4="DESONERADO",SINAPI!E1754,SINAPI!F1754)</f>
        <v>9244.51</v>
      </c>
      <c r="H1754" s="113"/>
      <c r="I1754" s="113"/>
      <c r="K1754" s="131">
        <f t="shared" si="28"/>
        <v>0.95905461728095909</v>
      </c>
      <c r="M1754" s="106"/>
    </row>
    <row r="1755" spans="1:13">
      <c r="A1755" s="645" t="s">
        <v>66</v>
      </c>
      <c r="B1755" s="660">
        <v>99288</v>
      </c>
      <c r="C1755" s="646" t="s">
        <v>1493</v>
      </c>
      <c r="D1755" s="647" t="s">
        <v>111</v>
      </c>
      <c r="E1755" s="648">
        <v>420.84</v>
      </c>
      <c r="F1755" s="649">
        <v>425.66</v>
      </c>
      <c r="G1755" s="202">
        <f>IF(P.O.!$F$4="DESONERADO",SINAPI!E1755,SINAPI!F1755)</f>
        <v>425.66</v>
      </c>
      <c r="H1755" s="113"/>
      <c r="I1755" s="113"/>
      <c r="K1755" s="131">
        <f t="shared" si="28"/>
        <v>0.98867640840107118</v>
      </c>
      <c r="M1755" s="106"/>
    </row>
    <row r="1756" spans="1:13">
      <c r="A1756" s="645" t="s">
        <v>66</v>
      </c>
      <c r="B1756" s="660">
        <v>99289</v>
      </c>
      <c r="C1756" s="646" t="s">
        <v>1494</v>
      </c>
      <c r="D1756" s="647" t="s">
        <v>111</v>
      </c>
      <c r="E1756" s="648">
        <v>2487.9899999999998</v>
      </c>
      <c r="F1756" s="650">
        <v>2639.74</v>
      </c>
      <c r="G1756" s="202">
        <f>IF(P.O.!$F$4="DESONERADO",SINAPI!E1756,SINAPI!F1756)</f>
        <v>2639.74</v>
      </c>
      <c r="H1756" s="113"/>
      <c r="I1756" s="113"/>
      <c r="K1756" s="131">
        <f t="shared" si="28"/>
        <v>0.94251327782281591</v>
      </c>
      <c r="M1756" s="106"/>
    </row>
    <row r="1757" spans="1:13">
      <c r="A1757" s="645" t="s">
        <v>66</v>
      </c>
      <c r="B1757" s="660">
        <v>99290</v>
      </c>
      <c r="C1757" s="646" t="s">
        <v>1495</v>
      </c>
      <c r="D1757" s="647" t="s">
        <v>159</v>
      </c>
      <c r="E1757" s="648">
        <v>3732.25</v>
      </c>
      <c r="F1757" s="650">
        <v>3908.88</v>
      </c>
      <c r="G1757" s="202">
        <f>IF(P.O.!$F$4="DESONERADO",SINAPI!E1757,SINAPI!F1757)</f>
        <v>3908.88</v>
      </c>
      <c r="H1757" s="113"/>
      <c r="I1757" s="113"/>
      <c r="K1757" s="131">
        <f t="shared" si="28"/>
        <v>0.95481314340680701</v>
      </c>
      <c r="M1757" s="106"/>
    </row>
    <row r="1758" spans="1:13">
      <c r="A1758" s="645" t="s">
        <v>66</v>
      </c>
      <c r="B1758" s="660">
        <v>99291</v>
      </c>
      <c r="C1758" s="646" t="s">
        <v>1496</v>
      </c>
      <c r="D1758" s="647" t="s">
        <v>111</v>
      </c>
      <c r="E1758" s="648">
        <v>2487.9899999999998</v>
      </c>
      <c r="F1758" s="650">
        <v>2639.74</v>
      </c>
      <c r="G1758" s="202">
        <f>IF(P.O.!$F$4="DESONERADO",SINAPI!E1758,SINAPI!F1758)</f>
        <v>2639.74</v>
      </c>
      <c r="H1758" s="113"/>
      <c r="I1758" s="113"/>
      <c r="K1758" s="131">
        <f t="shared" si="28"/>
        <v>0.94251327782281591</v>
      </c>
      <c r="M1758" s="106"/>
    </row>
    <row r="1759" spans="1:13">
      <c r="A1759" s="645" t="s">
        <v>66</v>
      </c>
      <c r="B1759" s="660">
        <v>99292</v>
      </c>
      <c r="C1759" s="646" t="s">
        <v>1497</v>
      </c>
      <c r="D1759" s="647" t="s">
        <v>159</v>
      </c>
      <c r="E1759" s="648">
        <v>2192.31</v>
      </c>
      <c r="F1759" s="650">
        <v>2311.85</v>
      </c>
      <c r="G1759" s="202">
        <f>IF(P.O.!$F$4="DESONERADO",SINAPI!E1759,SINAPI!F1759)</f>
        <v>2311.85</v>
      </c>
      <c r="H1759" s="113"/>
      <c r="I1759" s="113"/>
      <c r="K1759" s="131">
        <f t="shared" si="28"/>
        <v>0.94829249302506657</v>
      </c>
      <c r="M1759" s="106"/>
    </row>
    <row r="1760" spans="1:13">
      <c r="A1760" s="645" t="s">
        <v>66</v>
      </c>
      <c r="B1760" s="660">
        <v>99293</v>
      </c>
      <c r="C1760" s="646" t="s">
        <v>1498</v>
      </c>
      <c r="D1760" s="647" t="s">
        <v>111</v>
      </c>
      <c r="E1760" s="648">
        <v>1138.3599999999999</v>
      </c>
      <c r="F1760" s="650">
        <v>1216</v>
      </c>
      <c r="G1760" s="202">
        <f>IF(P.O.!$F$4="DESONERADO",SINAPI!E1760,SINAPI!F1760)</f>
        <v>1216</v>
      </c>
      <c r="H1760" s="113"/>
      <c r="I1760" s="113"/>
      <c r="K1760" s="131">
        <f t="shared" si="28"/>
        <v>0.93615131578947364</v>
      </c>
      <c r="M1760" s="106"/>
    </row>
    <row r="1761" spans="1:13">
      <c r="A1761" s="645" t="s">
        <v>66</v>
      </c>
      <c r="B1761" s="660">
        <v>99294</v>
      </c>
      <c r="C1761" s="646" t="s">
        <v>1499</v>
      </c>
      <c r="D1761" s="647" t="s">
        <v>159</v>
      </c>
      <c r="E1761" s="648">
        <v>7783.96</v>
      </c>
      <c r="F1761" s="650">
        <v>8137.12</v>
      </c>
      <c r="G1761" s="202">
        <f>IF(P.O.!$F$4="DESONERADO",SINAPI!E1761,SINAPI!F1761)</f>
        <v>8137.12</v>
      </c>
      <c r="H1761" s="113"/>
      <c r="I1761" s="113"/>
      <c r="K1761" s="131">
        <f t="shared" si="28"/>
        <v>0.95659889494071615</v>
      </c>
      <c r="M1761" s="106"/>
    </row>
    <row r="1762" spans="1:13">
      <c r="A1762" s="645" t="s">
        <v>66</v>
      </c>
      <c r="B1762" s="660">
        <v>99296</v>
      </c>
      <c r="C1762" s="646" t="s">
        <v>1500</v>
      </c>
      <c r="D1762" s="647" t="s">
        <v>111</v>
      </c>
      <c r="E1762" s="648">
        <v>2733.78</v>
      </c>
      <c r="F1762" s="650">
        <v>2900.63</v>
      </c>
      <c r="G1762" s="202">
        <f>IF(P.O.!$F$4="DESONERADO",SINAPI!E1762,SINAPI!F1762)</f>
        <v>2900.63</v>
      </c>
      <c r="H1762" s="113"/>
      <c r="I1762" s="113"/>
      <c r="K1762" s="131">
        <f t="shared" si="28"/>
        <v>0.94247801339708959</v>
      </c>
      <c r="M1762" s="106"/>
    </row>
    <row r="1763" spans="1:13">
      <c r="A1763" s="645" t="s">
        <v>66</v>
      </c>
      <c r="B1763" s="660">
        <v>99297</v>
      </c>
      <c r="C1763" s="646" t="s">
        <v>1501</v>
      </c>
      <c r="D1763" s="647" t="s">
        <v>111</v>
      </c>
      <c r="E1763" s="648">
        <v>2729.84</v>
      </c>
      <c r="F1763" s="650">
        <v>2896.45</v>
      </c>
      <c r="G1763" s="202">
        <f>IF(P.O.!$F$4="DESONERADO",SINAPI!E1763,SINAPI!F1763)</f>
        <v>2896.45</v>
      </c>
      <c r="H1763" s="113"/>
      <c r="I1763" s="113"/>
      <c r="K1763" s="131">
        <f t="shared" si="28"/>
        <v>0.94247786082963636</v>
      </c>
      <c r="M1763" s="106"/>
    </row>
    <row r="1764" spans="1:13">
      <c r="A1764" s="645" t="s">
        <v>66</v>
      </c>
      <c r="B1764" s="660">
        <v>99298</v>
      </c>
      <c r="C1764" s="646" t="s">
        <v>1502</v>
      </c>
      <c r="D1764" s="647" t="s">
        <v>159</v>
      </c>
      <c r="E1764" s="648">
        <v>10035.959999999999</v>
      </c>
      <c r="F1764" s="650">
        <v>10460.82</v>
      </c>
      <c r="G1764" s="202">
        <f>IF(P.O.!$F$4="DESONERADO",SINAPI!E1764,SINAPI!F1764)</f>
        <v>10460.82</v>
      </c>
      <c r="H1764" s="113"/>
      <c r="I1764" s="113"/>
      <c r="K1764" s="131">
        <f t="shared" si="28"/>
        <v>0.9593855930988201</v>
      </c>
      <c r="M1764" s="106"/>
    </row>
    <row r="1765" spans="1:13">
      <c r="A1765" s="645" t="s">
        <v>66</v>
      </c>
      <c r="B1765" s="660">
        <v>99299</v>
      </c>
      <c r="C1765" s="646" t="s">
        <v>1503</v>
      </c>
      <c r="D1765" s="647" t="s">
        <v>111</v>
      </c>
      <c r="E1765" s="648">
        <v>2956.69</v>
      </c>
      <c r="F1765" s="650">
        <v>3137.28</v>
      </c>
      <c r="G1765" s="202">
        <f>IF(P.O.!$F$4="DESONERADO",SINAPI!E1765,SINAPI!F1765)</f>
        <v>3137.28</v>
      </c>
      <c r="H1765" s="113"/>
      <c r="I1765" s="113"/>
      <c r="K1765" s="131">
        <f t="shared" si="28"/>
        <v>0.94243739800081594</v>
      </c>
      <c r="M1765" s="106"/>
    </row>
    <row r="1766" spans="1:13">
      <c r="A1766" s="645" t="s">
        <v>66</v>
      </c>
      <c r="B1766" s="660">
        <v>99300</v>
      </c>
      <c r="C1766" s="646" t="s">
        <v>1504</v>
      </c>
      <c r="D1766" s="647" t="s">
        <v>159</v>
      </c>
      <c r="E1766" s="648">
        <v>11205.94</v>
      </c>
      <c r="F1766" s="650">
        <v>11677.16</v>
      </c>
      <c r="G1766" s="202">
        <f>IF(P.O.!$F$4="DESONERADO",SINAPI!E1766,SINAPI!F1766)</f>
        <v>11677.16</v>
      </c>
      <c r="H1766" s="113"/>
      <c r="I1766" s="113"/>
      <c r="K1766" s="131">
        <f t="shared" si="28"/>
        <v>0.95964600981745563</v>
      </c>
      <c r="M1766" s="106"/>
    </row>
    <row r="1767" spans="1:13">
      <c r="A1767" s="645" t="s">
        <v>66</v>
      </c>
      <c r="B1767" s="660">
        <v>99301</v>
      </c>
      <c r="C1767" s="646" t="s">
        <v>1505</v>
      </c>
      <c r="D1767" s="647" t="s">
        <v>159</v>
      </c>
      <c r="E1767" s="648">
        <v>5524.77</v>
      </c>
      <c r="F1767" s="650">
        <v>5778.06</v>
      </c>
      <c r="G1767" s="202">
        <f>IF(P.O.!$F$4="DESONERADO",SINAPI!E1767,SINAPI!F1767)</f>
        <v>5778.06</v>
      </c>
      <c r="H1767" s="113"/>
      <c r="I1767" s="113"/>
      <c r="K1767" s="131">
        <f t="shared" si="28"/>
        <v>0.95616348739888479</v>
      </c>
      <c r="M1767" s="106"/>
    </row>
    <row r="1768" spans="1:13">
      <c r="A1768" s="645" t="s">
        <v>66</v>
      </c>
      <c r="B1768" s="660">
        <v>99302</v>
      </c>
      <c r="C1768" s="646" t="s">
        <v>1506</v>
      </c>
      <c r="D1768" s="647" t="s">
        <v>111</v>
      </c>
      <c r="E1768" s="648">
        <v>3183.59</v>
      </c>
      <c r="F1768" s="650">
        <v>3378.15</v>
      </c>
      <c r="G1768" s="202">
        <f>IF(P.O.!$F$4="DESONERADO",SINAPI!E1768,SINAPI!F1768)</f>
        <v>3378.15</v>
      </c>
      <c r="H1768" s="113"/>
      <c r="I1768" s="113"/>
      <c r="K1768" s="131">
        <f t="shared" si="28"/>
        <v>0.94240634666903489</v>
      </c>
      <c r="M1768" s="106"/>
    </row>
    <row r="1769" spans="1:13">
      <c r="A1769" s="645" t="s">
        <v>66</v>
      </c>
      <c r="B1769" s="660">
        <v>99303</v>
      </c>
      <c r="C1769" s="646" t="s">
        <v>1507</v>
      </c>
      <c r="D1769" s="647" t="s">
        <v>159</v>
      </c>
      <c r="E1769" s="648">
        <v>10254.43</v>
      </c>
      <c r="F1769" s="650">
        <v>10684.87</v>
      </c>
      <c r="G1769" s="202">
        <f>IF(P.O.!$F$4="DESONERADO",SINAPI!E1769,SINAPI!F1769)</f>
        <v>10684.87</v>
      </c>
      <c r="H1769" s="113"/>
      <c r="I1769" s="113"/>
      <c r="K1769" s="131">
        <f t="shared" si="28"/>
        <v>0.9597149988722371</v>
      </c>
      <c r="M1769" s="106"/>
    </row>
    <row r="1770" spans="1:13">
      <c r="A1770" s="645" t="s">
        <v>66</v>
      </c>
      <c r="B1770" s="660">
        <v>99304</v>
      </c>
      <c r="C1770" s="646" t="s">
        <v>1508</v>
      </c>
      <c r="D1770" s="647" t="s">
        <v>111</v>
      </c>
      <c r="E1770" s="648">
        <v>2960.63</v>
      </c>
      <c r="F1770" s="650">
        <v>3141.45</v>
      </c>
      <c r="G1770" s="202">
        <f>IF(P.O.!$F$4="DESONERADO",SINAPI!E1770,SINAPI!F1770)</f>
        <v>3141.45</v>
      </c>
      <c r="H1770" s="113"/>
      <c r="I1770" s="113"/>
      <c r="K1770" s="131">
        <f t="shared" si="28"/>
        <v>0.94244059271992242</v>
      </c>
      <c r="M1770" s="106"/>
    </row>
    <row r="1771" spans="1:13">
      <c r="A1771" s="645" t="s">
        <v>66</v>
      </c>
      <c r="B1771" s="660">
        <v>99305</v>
      </c>
      <c r="C1771" s="646" t="s">
        <v>1509</v>
      </c>
      <c r="D1771" s="647" t="s">
        <v>159</v>
      </c>
      <c r="E1771" s="648">
        <v>11601.94</v>
      </c>
      <c r="F1771" s="650">
        <v>12084.26</v>
      </c>
      <c r="G1771" s="202">
        <f>IF(P.O.!$F$4="DESONERADO",SINAPI!E1771,SINAPI!F1771)</f>
        <v>12084.26</v>
      </c>
      <c r="H1771" s="113"/>
      <c r="I1771" s="113"/>
      <c r="K1771" s="131">
        <f t="shared" si="28"/>
        <v>0.96008692298907838</v>
      </c>
      <c r="M1771" s="106"/>
    </row>
    <row r="1772" spans="1:13">
      <c r="A1772" s="645" t="s">
        <v>66</v>
      </c>
      <c r="B1772" s="660">
        <v>99306</v>
      </c>
      <c r="C1772" s="646" t="s">
        <v>1510</v>
      </c>
      <c r="D1772" s="647" t="s">
        <v>111</v>
      </c>
      <c r="E1772" s="648">
        <v>3183.59</v>
      </c>
      <c r="F1772" s="650">
        <v>3378.15</v>
      </c>
      <c r="G1772" s="202">
        <f>IF(P.O.!$F$4="DESONERADO",SINAPI!E1772,SINAPI!F1772)</f>
        <v>3378.15</v>
      </c>
      <c r="H1772" s="113"/>
      <c r="I1772" s="113"/>
      <c r="K1772" s="131">
        <f t="shared" si="28"/>
        <v>0.94240634666903489</v>
      </c>
      <c r="M1772" s="106"/>
    </row>
    <row r="1773" spans="1:13">
      <c r="A1773" s="645" t="s">
        <v>66</v>
      </c>
      <c r="B1773" s="660">
        <v>99307</v>
      </c>
      <c r="C1773" s="646" t="s">
        <v>1511</v>
      </c>
      <c r="D1773" s="647" t="s">
        <v>111</v>
      </c>
      <c r="E1773" s="648">
        <v>2060.91</v>
      </c>
      <c r="F1773" s="650">
        <v>2186.33</v>
      </c>
      <c r="G1773" s="202">
        <f>IF(P.O.!$F$4="DESONERADO",SINAPI!E1773,SINAPI!F1773)</f>
        <v>2186.33</v>
      </c>
      <c r="H1773" s="113"/>
      <c r="I1773" s="113"/>
      <c r="K1773" s="131">
        <f t="shared" si="28"/>
        <v>0.94263446048858124</v>
      </c>
      <c r="M1773" s="106"/>
    </row>
    <row r="1774" spans="1:13">
      <c r="A1774" s="645" t="s">
        <v>66</v>
      </c>
      <c r="B1774" s="660">
        <v>99308</v>
      </c>
      <c r="C1774" s="646" t="s">
        <v>1512</v>
      </c>
      <c r="D1774" s="647" t="s">
        <v>159</v>
      </c>
      <c r="E1774" s="648">
        <v>12949.5</v>
      </c>
      <c r="F1774" s="650">
        <v>13483.66</v>
      </c>
      <c r="G1774" s="202">
        <f>IF(P.O.!$F$4="DESONERADO",SINAPI!E1774,SINAPI!F1774)</f>
        <v>13483.66</v>
      </c>
      <c r="H1774" s="113"/>
      <c r="I1774" s="113"/>
      <c r="K1774" s="131">
        <f t="shared" si="28"/>
        <v>0.96038464333867812</v>
      </c>
      <c r="M1774" s="106"/>
    </row>
    <row r="1775" spans="1:13">
      <c r="A1775" s="645" t="s">
        <v>66</v>
      </c>
      <c r="B1775" s="660">
        <v>99309</v>
      </c>
      <c r="C1775" s="646" t="s">
        <v>1513</v>
      </c>
      <c r="D1775" s="647" t="s">
        <v>111</v>
      </c>
      <c r="E1775" s="648">
        <v>3410.54</v>
      </c>
      <c r="F1775" s="650">
        <v>3619.06</v>
      </c>
      <c r="G1775" s="202">
        <f>IF(P.O.!$F$4="DESONERADO",SINAPI!E1775,SINAPI!F1775)</f>
        <v>3619.06</v>
      </c>
      <c r="H1775" s="113"/>
      <c r="I1775" s="113"/>
      <c r="K1775" s="131">
        <f t="shared" si="28"/>
        <v>0.94238282869032286</v>
      </c>
      <c r="M1775" s="106"/>
    </row>
    <row r="1776" spans="1:13">
      <c r="A1776" s="645" t="s">
        <v>66</v>
      </c>
      <c r="B1776" s="660">
        <v>99310</v>
      </c>
      <c r="C1776" s="646" t="s">
        <v>1514</v>
      </c>
      <c r="D1776" s="647" t="s">
        <v>159</v>
      </c>
      <c r="E1776" s="648">
        <v>13168</v>
      </c>
      <c r="F1776" s="650">
        <v>13707.74</v>
      </c>
      <c r="G1776" s="202">
        <f>IF(P.O.!$F$4="DESONERADO",SINAPI!E1776,SINAPI!F1776)</f>
        <v>13707.74</v>
      </c>
      <c r="H1776" s="113"/>
      <c r="I1776" s="113"/>
      <c r="K1776" s="131">
        <f t="shared" si="28"/>
        <v>0.96062516505273665</v>
      </c>
      <c r="M1776" s="106"/>
    </row>
    <row r="1777" spans="1:13">
      <c r="A1777" s="645" t="s">
        <v>66</v>
      </c>
      <c r="B1777" s="660">
        <v>99311</v>
      </c>
      <c r="C1777" s="646" t="s">
        <v>1515</v>
      </c>
      <c r="D1777" s="647" t="s">
        <v>111</v>
      </c>
      <c r="E1777" s="648">
        <v>3410.54</v>
      </c>
      <c r="F1777" s="650">
        <v>3619.06</v>
      </c>
      <c r="G1777" s="202">
        <f>IF(P.O.!$F$4="DESONERADO",SINAPI!E1777,SINAPI!F1777)</f>
        <v>3619.06</v>
      </c>
      <c r="H1777" s="113"/>
      <c r="I1777" s="113"/>
      <c r="K1777" s="131">
        <f t="shared" si="28"/>
        <v>0.94238282869032286</v>
      </c>
      <c r="M1777" s="106"/>
    </row>
    <row r="1778" spans="1:13">
      <c r="A1778" s="645" t="s">
        <v>66</v>
      </c>
      <c r="B1778" s="660">
        <v>99312</v>
      </c>
      <c r="C1778" s="646" t="s">
        <v>1516</v>
      </c>
      <c r="D1778" s="647" t="s">
        <v>159</v>
      </c>
      <c r="E1778" s="648">
        <v>6485.19</v>
      </c>
      <c r="F1778" s="650">
        <v>6779.22</v>
      </c>
      <c r="G1778" s="202">
        <f>IF(P.O.!$F$4="DESONERADO",SINAPI!E1778,SINAPI!F1778)</f>
        <v>6779.22</v>
      </c>
      <c r="H1778" s="113"/>
      <c r="I1778" s="113"/>
      <c r="K1778" s="131">
        <f t="shared" si="28"/>
        <v>0.95662775363537389</v>
      </c>
      <c r="M1778" s="106"/>
    </row>
    <row r="1779" spans="1:13">
      <c r="A1779" s="645" t="s">
        <v>66</v>
      </c>
      <c r="B1779" s="660">
        <v>99313</v>
      </c>
      <c r="C1779" s="646" t="s">
        <v>1517</v>
      </c>
      <c r="D1779" s="647" t="s">
        <v>159</v>
      </c>
      <c r="E1779" s="648">
        <v>14692.99</v>
      </c>
      <c r="F1779" s="650">
        <v>15290.06</v>
      </c>
      <c r="G1779" s="202">
        <f>IF(P.O.!$F$4="DESONERADO",SINAPI!E1779,SINAPI!F1779)</f>
        <v>15290.06</v>
      </c>
      <c r="H1779" s="113"/>
      <c r="I1779" s="113"/>
      <c r="K1779" s="131">
        <f t="shared" si="28"/>
        <v>0.96095044754566039</v>
      </c>
      <c r="M1779" s="106"/>
    </row>
    <row r="1780" spans="1:13">
      <c r="A1780" s="645" t="s">
        <v>66</v>
      </c>
      <c r="B1780" s="660">
        <v>99314</v>
      </c>
      <c r="C1780" s="646" t="s">
        <v>1518</v>
      </c>
      <c r="D1780" s="647" t="s">
        <v>111</v>
      </c>
      <c r="E1780" s="648">
        <v>3637.43</v>
      </c>
      <c r="F1780" s="650">
        <v>3859.94</v>
      </c>
      <c r="G1780" s="202">
        <f>IF(P.O.!$F$4="DESONERADO",SINAPI!E1780,SINAPI!F1780)</f>
        <v>3859.94</v>
      </c>
      <c r="H1780" s="113"/>
      <c r="I1780" s="113"/>
      <c r="K1780" s="131">
        <f t="shared" si="28"/>
        <v>0.94235402622838693</v>
      </c>
      <c r="M1780" s="106"/>
    </row>
    <row r="1781" spans="1:13">
      <c r="A1781" s="645" t="s">
        <v>66</v>
      </c>
      <c r="B1781" s="660">
        <v>99315</v>
      </c>
      <c r="C1781" s="646" t="s">
        <v>1519</v>
      </c>
      <c r="D1781" s="647" t="s">
        <v>159</v>
      </c>
      <c r="E1781" s="648">
        <v>16436.54</v>
      </c>
      <c r="F1781" s="650">
        <v>17096.54</v>
      </c>
      <c r="G1781" s="202">
        <f>IF(P.O.!$F$4="DESONERADO",SINAPI!E1781,SINAPI!F1781)</f>
        <v>17096.54</v>
      </c>
      <c r="H1781" s="113"/>
      <c r="I1781" s="113"/>
      <c r="K1781" s="131">
        <f t="shared" si="28"/>
        <v>0.96139569760898991</v>
      </c>
      <c r="M1781" s="106"/>
    </row>
    <row r="1782" spans="1:13">
      <c r="A1782" s="645" t="s">
        <v>66</v>
      </c>
      <c r="B1782" s="660">
        <v>99317</v>
      </c>
      <c r="C1782" s="646" t="s">
        <v>1520</v>
      </c>
      <c r="D1782" s="647" t="s">
        <v>111</v>
      </c>
      <c r="E1782" s="648">
        <v>2283.88</v>
      </c>
      <c r="F1782" s="650">
        <v>2423.02</v>
      </c>
      <c r="G1782" s="202">
        <f>IF(P.O.!$F$4="DESONERADO",SINAPI!E1782,SINAPI!F1782)</f>
        <v>2423.02</v>
      </c>
      <c r="H1782" s="113"/>
      <c r="I1782" s="113"/>
      <c r="K1782" s="131">
        <f t="shared" si="28"/>
        <v>0.94257579384404588</v>
      </c>
      <c r="M1782" s="106"/>
    </row>
    <row r="1783" spans="1:13">
      <c r="A1783" s="645" t="s">
        <v>66</v>
      </c>
      <c r="B1783" s="660">
        <v>99318</v>
      </c>
      <c r="C1783" s="646" t="s">
        <v>1521</v>
      </c>
      <c r="D1783" s="647" t="s">
        <v>111</v>
      </c>
      <c r="E1783" s="648">
        <v>232.09</v>
      </c>
      <c r="F1783" s="649">
        <v>234.53</v>
      </c>
      <c r="G1783" s="202">
        <f>IF(P.O.!$F$4="DESONERADO",SINAPI!E1783,SINAPI!F1783)</f>
        <v>234.53</v>
      </c>
      <c r="H1783" s="113"/>
      <c r="I1783" s="113"/>
      <c r="K1783" s="131">
        <f t="shared" si="28"/>
        <v>0.98959621370400375</v>
      </c>
      <c r="M1783" s="106"/>
    </row>
    <row r="1784" spans="1:13">
      <c r="A1784" s="645" t="s">
        <v>66</v>
      </c>
      <c r="B1784" s="660">
        <v>99319</v>
      </c>
      <c r="C1784" s="646" t="s">
        <v>1522</v>
      </c>
      <c r="D1784" s="647" t="s">
        <v>111</v>
      </c>
      <c r="E1784" s="648">
        <v>762.1</v>
      </c>
      <c r="F1784" s="649">
        <v>812.12</v>
      </c>
      <c r="G1784" s="202">
        <f>IF(P.O.!$F$4="DESONERADO",SINAPI!E1784,SINAPI!F1784)</f>
        <v>812.12</v>
      </c>
      <c r="H1784" s="113"/>
      <c r="I1784" s="113"/>
      <c r="K1784" s="131">
        <f t="shared" si="28"/>
        <v>0.93840811702704041</v>
      </c>
      <c r="M1784" s="106"/>
    </row>
    <row r="1785" spans="1:13">
      <c r="A1785" s="645" t="s">
        <v>66</v>
      </c>
      <c r="B1785" s="660">
        <v>99320</v>
      </c>
      <c r="C1785" s="646" t="s">
        <v>1523</v>
      </c>
      <c r="D1785" s="647" t="s">
        <v>159</v>
      </c>
      <c r="E1785" s="648">
        <v>7502.16</v>
      </c>
      <c r="F1785" s="650">
        <v>7836.93</v>
      </c>
      <c r="G1785" s="202">
        <f>IF(P.O.!$F$4="DESONERADO",SINAPI!E1785,SINAPI!F1785)</f>
        <v>7836.93</v>
      </c>
      <c r="H1785" s="113"/>
      <c r="I1785" s="113"/>
      <c r="K1785" s="131">
        <f t="shared" si="28"/>
        <v>0.95728301771229285</v>
      </c>
      <c r="M1785" s="106"/>
    </row>
    <row r="1786" spans="1:13">
      <c r="A1786" s="645" t="s">
        <v>66</v>
      </c>
      <c r="B1786" s="660">
        <v>99321</v>
      </c>
      <c r="C1786" s="646" t="s">
        <v>1524</v>
      </c>
      <c r="D1786" s="647" t="s">
        <v>111</v>
      </c>
      <c r="E1786" s="648">
        <v>2506.89</v>
      </c>
      <c r="F1786" s="650">
        <v>2659.77</v>
      </c>
      <c r="G1786" s="202">
        <f>IF(P.O.!$F$4="DESONERADO",SINAPI!E1786,SINAPI!F1786)</f>
        <v>2659.77</v>
      </c>
      <c r="H1786" s="113"/>
      <c r="I1786" s="113"/>
      <c r="K1786" s="131">
        <f t="shared" si="28"/>
        <v>0.9425213458306545</v>
      </c>
      <c r="M1786" s="106"/>
    </row>
    <row r="1787" spans="1:13">
      <c r="A1787" s="645" t="s">
        <v>66</v>
      </c>
      <c r="B1787" s="660">
        <v>99322</v>
      </c>
      <c r="C1787" s="646" t="s">
        <v>1525</v>
      </c>
      <c r="D1787" s="647" t="s">
        <v>159</v>
      </c>
      <c r="E1787" s="648">
        <v>8469.74</v>
      </c>
      <c r="F1787" s="650">
        <v>8845.2900000000009</v>
      </c>
      <c r="G1787" s="202">
        <f>IF(P.O.!$F$4="DESONERADO",SINAPI!E1787,SINAPI!F1787)</f>
        <v>8845.2900000000009</v>
      </c>
      <c r="H1787" s="113"/>
      <c r="I1787" s="113"/>
      <c r="K1787" s="131">
        <f t="shared" si="28"/>
        <v>0.95754237565981426</v>
      </c>
      <c r="M1787" s="106"/>
    </row>
    <row r="1788" spans="1:13">
      <c r="A1788" s="645" t="s">
        <v>66</v>
      </c>
      <c r="B1788" s="660">
        <v>99323</v>
      </c>
      <c r="C1788" s="646" t="s">
        <v>1526</v>
      </c>
      <c r="D1788" s="647" t="s">
        <v>111</v>
      </c>
      <c r="E1788" s="648">
        <v>2729.84</v>
      </c>
      <c r="F1788" s="650">
        <v>2896.45</v>
      </c>
      <c r="G1788" s="202">
        <f>IF(P.O.!$F$4="DESONERADO",SINAPI!E1788,SINAPI!F1788)</f>
        <v>2896.45</v>
      </c>
      <c r="H1788" s="113"/>
      <c r="I1788" s="113"/>
      <c r="K1788" s="131">
        <f t="shared" si="28"/>
        <v>0.94247786082963636</v>
      </c>
      <c r="M1788" s="106"/>
    </row>
    <row r="1789" spans="1:13">
      <c r="A1789" s="645" t="s">
        <v>66</v>
      </c>
      <c r="B1789" s="660">
        <v>99324</v>
      </c>
      <c r="C1789" s="646" t="s">
        <v>1527</v>
      </c>
      <c r="D1789" s="647" t="s">
        <v>159</v>
      </c>
      <c r="E1789" s="648">
        <v>9437.3700000000008</v>
      </c>
      <c r="F1789" s="650">
        <v>9853.64</v>
      </c>
      <c r="G1789" s="202">
        <f>IF(P.O.!$F$4="DESONERADO",SINAPI!E1789,SINAPI!F1789)</f>
        <v>9853.64</v>
      </c>
      <c r="H1789" s="113"/>
      <c r="I1789" s="113"/>
      <c r="K1789" s="131">
        <f t="shared" si="28"/>
        <v>0.95775469775636224</v>
      </c>
      <c r="M1789" s="106"/>
    </row>
    <row r="1790" spans="1:13">
      <c r="A1790" s="645" t="s">
        <v>66</v>
      </c>
      <c r="B1790" s="660">
        <v>99325</v>
      </c>
      <c r="C1790" s="646" t="s">
        <v>1528</v>
      </c>
      <c r="D1790" s="647" t="s">
        <v>111</v>
      </c>
      <c r="E1790" s="648">
        <v>2956.69</v>
      </c>
      <c r="F1790" s="650">
        <v>3137.28</v>
      </c>
      <c r="G1790" s="202">
        <f>IF(P.O.!$F$4="DESONERADO",SINAPI!E1790,SINAPI!F1790)</f>
        <v>3137.28</v>
      </c>
      <c r="H1790" s="113"/>
      <c r="I1790" s="113"/>
      <c r="K1790" s="131">
        <f t="shared" si="28"/>
        <v>0.94243739800081594</v>
      </c>
      <c r="M1790" s="106"/>
    </row>
    <row r="1791" spans="1:13">
      <c r="A1791" s="645" t="s">
        <v>66</v>
      </c>
      <c r="B1791" s="660">
        <v>99326</v>
      </c>
      <c r="C1791" s="646" t="s">
        <v>1529</v>
      </c>
      <c r="D1791" s="647" t="s">
        <v>159</v>
      </c>
      <c r="E1791" s="648">
        <v>7696.04</v>
      </c>
      <c r="F1791" s="650">
        <v>8028.21</v>
      </c>
      <c r="G1791" s="202">
        <f>IF(P.O.!$F$4="DESONERADO",SINAPI!E1791,SINAPI!F1791)</f>
        <v>8028.21</v>
      </c>
      <c r="H1791" s="113"/>
      <c r="I1791" s="113"/>
      <c r="K1791" s="131">
        <f t="shared" si="28"/>
        <v>0.95862464982854212</v>
      </c>
      <c r="M1791" s="106"/>
    </row>
    <row r="1792" spans="1:13">
      <c r="A1792" s="645" t="s">
        <v>66</v>
      </c>
      <c r="B1792" s="660">
        <v>99327</v>
      </c>
      <c r="C1792" s="646" t="s">
        <v>1530</v>
      </c>
      <c r="D1792" s="647" t="s">
        <v>111</v>
      </c>
      <c r="E1792" s="648">
        <v>3825.85</v>
      </c>
      <c r="F1792" s="650">
        <v>4060</v>
      </c>
      <c r="G1792" s="202">
        <f>IF(P.O.!$F$4="DESONERADO",SINAPI!E1792,SINAPI!F1792)</f>
        <v>4060</v>
      </c>
      <c r="H1792" s="113"/>
      <c r="I1792" s="113"/>
      <c r="K1792" s="131">
        <f t="shared" si="28"/>
        <v>0.94232758620689649</v>
      </c>
      <c r="M1792" s="106"/>
    </row>
    <row r="1793" spans="1:13">
      <c r="A1793" s="645" t="s">
        <v>66</v>
      </c>
      <c r="B1793" s="660">
        <v>101800</v>
      </c>
      <c r="C1793" s="646" t="s">
        <v>1531</v>
      </c>
      <c r="D1793" s="647" t="s">
        <v>159</v>
      </c>
      <c r="E1793" s="648">
        <v>1331.92</v>
      </c>
      <c r="F1793" s="650">
        <v>1385.56</v>
      </c>
      <c r="G1793" s="202">
        <f>IF(P.O.!$F$4="DESONERADO",SINAPI!E1793,SINAPI!F1793)</f>
        <v>1385.56</v>
      </c>
      <c r="H1793" s="113"/>
      <c r="I1793" s="113"/>
      <c r="K1793" s="131">
        <f t="shared" si="28"/>
        <v>0.96128641127053327</v>
      </c>
      <c r="M1793" s="106"/>
    </row>
    <row r="1794" spans="1:13">
      <c r="A1794" s="645" t="s">
        <v>66</v>
      </c>
      <c r="B1794" s="660">
        <v>101801</v>
      </c>
      <c r="C1794" s="646" t="s">
        <v>1532</v>
      </c>
      <c r="D1794" s="647" t="s">
        <v>159</v>
      </c>
      <c r="E1794" s="648">
        <v>1029.78</v>
      </c>
      <c r="F1794" s="650">
        <v>1062.96</v>
      </c>
      <c r="G1794" s="202">
        <f>IF(P.O.!$F$4="DESONERADO",SINAPI!E1794,SINAPI!F1794)</f>
        <v>1062.96</v>
      </c>
      <c r="H1794" s="113"/>
      <c r="I1794" s="113"/>
      <c r="K1794" s="131">
        <f t="shared" si="28"/>
        <v>0.9687852788439828</v>
      </c>
      <c r="M1794" s="106"/>
    </row>
    <row r="1795" spans="1:13">
      <c r="A1795" s="645" t="s">
        <v>66</v>
      </c>
      <c r="B1795" s="660">
        <v>101806</v>
      </c>
      <c r="C1795" s="646" t="s">
        <v>1533</v>
      </c>
      <c r="D1795" s="647" t="s">
        <v>159</v>
      </c>
      <c r="E1795" s="648">
        <v>465.82</v>
      </c>
      <c r="F1795" s="649">
        <v>499.2</v>
      </c>
      <c r="G1795" s="202">
        <f>IF(P.O.!$F$4="DESONERADO",SINAPI!E1795,SINAPI!F1795)</f>
        <v>499.2</v>
      </c>
      <c r="H1795" s="113"/>
      <c r="I1795" s="113"/>
      <c r="K1795" s="131">
        <f t="shared" si="28"/>
        <v>0.93313301282051286</v>
      </c>
      <c r="M1795" s="106"/>
    </row>
    <row r="1796" spans="1:13">
      <c r="A1796" s="645" t="s">
        <v>66</v>
      </c>
      <c r="B1796" s="660">
        <v>101807</v>
      </c>
      <c r="C1796" s="646" t="s">
        <v>1534</v>
      </c>
      <c r="D1796" s="647" t="s">
        <v>159</v>
      </c>
      <c r="E1796" s="648">
        <v>444.64</v>
      </c>
      <c r="F1796" s="649">
        <v>474.92</v>
      </c>
      <c r="G1796" s="202">
        <f>IF(P.O.!$F$4="DESONERADO",SINAPI!E1796,SINAPI!F1796)</f>
        <v>474.92</v>
      </c>
      <c r="H1796" s="113"/>
      <c r="I1796" s="113"/>
      <c r="K1796" s="131">
        <f t="shared" si="28"/>
        <v>0.93624189337151509</v>
      </c>
      <c r="M1796" s="106"/>
    </row>
    <row r="1797" spans="1:13">
      <c r="A1797" s="645" t="s">
        <v>66</v>
      </c>
      <c r="B1797" s="660">
        <v>101808</v>
      </c>
      <c r="C1797" s="646" t="s">
        <v>1535</v>
      </c>
      <c r="D1797" s="647" t="s">
        <v>159</v>
      </c>
      <c r="E1797" s="648">
        <v>437.99</v>
      </c>
      <c r="F1797" s="649">
        <v>445.55</v>
      </c>
      <c r="G1797" s="202">
        <f>IF(P.O.!$F$4="DESONERADO",SINAPI!E1797,SINAPI!F1797)</f>
        <v>445.55</v>
      </c>
      <c r="H1797" s="113"/>
      <c r="I1797" s="113"/>
      <c r="K1797" s="131">
        <f t="shared" si="28"/>
        <v>0.983032207384132</v>
      </c>
      <c r="M1797" s="106"/>
    </row>
    <row r="1798" spans="1:13">
      <c r="A1798" s="645" t="s">
        <v>66</v>
      </c>
      <c r="B1798" s="660">
        <v>101809</v>
      </c>
      <c r="C1798" s="646" t="s">
        <v>1536</v>
      </c>
      <c r="D1798" s="647" t="s">
        <v>159</v>
      </c>
      <c r="E1798" s="648">
        <v>2701.77</v>
      </c>
      <c r="F1798" s="650">
        <v>2824.04</v>
      </c>
      <c r="G1798" s="202">
        <f>IF(P.O.!$F$4="DESONERADO",SINAPI!E1798,SINAPI!F1798)</f>
        <v>2824.04</v>
      </c>
      <c r="H1798" s="113"/>
      <c r="I1798" s="113"/>
      <c r="K1798" s="131">
        <f t="shared" si="28"/>
        <v>0.95670387104998511</v>
      </c>
      <c r="M1798" s="106"/>
    </row>
    <row r="1799" spans="1:13">
      <c r="A1799" s="645" t="s">
        <v>66</v>
      </c>
      <c r="B1799" s="660">
        <v>102139</v>
      </c>
      <c r="C1799" s="646" t="s">
        <v>1537</v>
      </c>
      <c r="D1799" s="647" t="s">
        <v>159</v>
      </c>
      <c r="E1799" s="648">
        <v>1476.46</v>
      </c>
      <c r="F1799" s="650">
        <v>1516.78</v>
      </c>
      <c r="G1799" s="202">
        <f>IF(P.O.!$F$4="DESONERADO",SINAPI!E1799,SINAPI!F1799)</f>
        <v>1516.78</v>
      </c>
      <c r="H1799" s="113"/>
      <c r="I1799" s="113"/>
      <c r="K1799" s="131">
        <f t="shared" si="28"/>
        <v>0.97341737100963888</v>
      </c>
      <c r="M1799" s="106"/>
    </row>
    <row r="1800" spans="1:13">
      <c r="A1800" s="645" t="s">
        <v>66</v>
      </c>
      <c r="B1800" s="660">
        <v>102141</v>
      </c>
      <c r="C1800" s="646" t="s">
        <v>1538</v>
      </c>
      <c r="D1800" s="647" t="s">
        <v>159</v>
      </c>
      <c r="E1800" s="648">
        <v>2275.17</v>
      </c>
      <c r="F1800" s="650">
        <v>2333.02</v>
      </c>
      <c r="G1800" s="202">
        <f>IF(P.O.!$F$4="DESONERADO",SINAPI!E1800,SINAPI!F1800)</f>
        <v>2333.02</v>
      </c>
      <c r="H1800" s="113"/>
      <c r="I1800" s="113"/>
      <c r="K1800" s="131">
        <f t="shared" si="28"/>
        <v>0.97520381308347126</v>
      </c>
      <c r="M1800" s="106"/>
    </row>
    <row r="1801" spans="1:13">
      <c r="A1801" s="645" t="s">
        <v>66</v>
      </c>
      <c r="B1801" s="660">
        <v>102142</v>
      </c>
      <c r="C1801" s="646" t="s">
        <v>1539</v>
      </c>
      <c r="D1801" s="647" t="s">
        <v>159</v>
      </c>
      <c r="E1801" s="648">
        <v>2231.88</v>
      </c>
      <c r="F1801" s="650">
        <v>2289.44</v>
      </c>
      <c r="G1801" s="202">
        <f>IF(P.O.!$F$4="DESONERADO",SINAPI!E1801,SINAPI!F1801)</f>
        <v>2289.44</v>
      </c>
      <c r="H1801" s="113"/>
      <c r="I1801" s="113"/>
      <c r="K1801" s="131">
        <f t="shared" si="28"/>
        <v>0.97485848067649739</v>
      </c>
      <c r="M1801" s="106"/>
    </row>
    <row r="1802" spans="1:13">
      <c r="A1802" s="645" t="s">
        <v>66</v>
      </c>
      <c r="B1802" s="660">
        <v>102457</v>
      </c>
      <c r="C1802" s="646" t="s">
        <v>1540</v>
      </c>
      <c r="D1802" s="647" t="s">
        <v>159</v>
      </c>
      <c r="E1802" s="648">
        <v>1420.77</v>
      </c>
      <c r="F1802" s="650">
        <v>1458.43</v>
      </c>
      <c r="G1802" s="202">
        <f>IF(P.O.!$F$4="DESONERADO",SINAPI!E1802,SINAPI!F1802)</f>
        <v>1458.43</v>
      </c>
      <c r="H1802" s="113"/>
      <c r="I1802" s="113"/>
      <c r="K1802" s="131">
        <f t="shared" si="28"/>
        <v>0.97417771164882783</v>
      </c>
      <c r="M1802" s="106"/>
    </row>
    <row r="1803" spans="1:13">
      <c r="A1803" s="645" t="s">
        <v>66</v>
      </c>
      <c r="B1803" s="660">
        <v>94263</v>
      </c>
      <c r="C1803" s="646" t="s">
        <v>31508</v>
      </c>
      <c r="D1803" s="647" t="s">
        <v>111</v>
      </c>
      <c r="E1803" s="648">
        <v>30.09</v>
      </c>
      <c r="F1803" s="649">
        <v>31.77</v>
      </c>
      <c r="G1803" s="202">
        <f>IF(P.O.!$F$4="DESONERADO",SINAPI!E1803,SINAPI!F1803)</f>
        <v>31.77</v>
      </c>
      <c r="H1803" s="113"/>
      <c r="I1803" s="113"/>
      <c r="K1803" s="131">
        <f t="shared" si="28"/>
        <v>0.94711992445703497</v>
      </c>
      <c r="M1803" s="106"/>
    </row>
    <row r="1804" spans="1:13">
      <c r="A1804" s="645" t="s">
        <v>66</v>
      </c>
      <c r="B1804" s="660">
        <v>94264</v>
      </c>
      <c r="C1804" s="646" t="s">
        <v>31509</v>
      </c>
      <c r="D1804" s="647" t="s">
        <v>111</v>
      </c>
      <c r="E1804" s="648">
        <v>33.93</v>
      </c>
      <c r="F1804" s="649">
        <v>36.03</v>
      </c>
      <c r="G1804" s="202">
        <f>IF(P.O.!$F$4="DESONERADO",SINAPI!E1804,SINAPI!F1804)</f>
        <v>36.03</v>
      </c>
      <c r="H1804" s="113"/>
      <c r="I1804" s="113"/>
      <c r="K1804" s="131">
        <f t="shared" si="28"/>
        <v>0.94171523730224804</v>
      </c>
      <c r="M1804" s="106"/>
    </row>
    <row r="1805" spans="1:13">
      <c r="A1805" s="645" t="s">
        <v>66</v>
      </c>
      <c r="B1805" s="660">
        <v>94265</v>
      </c>
      <c r="C1805" s="646" t="s">
        <v>31510</v>
      </c>
      <c r="D1805" s="647" t="s">
        <v>111</v>
      </c>
      <c r="E1805" s="648">
        <v>41.34</v>
      </c>
      <c r="F1805" s="649">
        <v>43.14</v>
      </c>
      <c r="G1805" s="202">
        <f>IF(P.O.!$F$4="DESONERADO",SINAPI!E1805,SINAPI!F1805)</f>
        <v>43.14</v>
      </c>
      <c r="H1805" s="113"/>
      <c r="I1805" s="113"/>
      <c r="K1805" s="131">
        <f t="shared" si="28"/>
        <v>0.95827538247566069</v>
      </c>
      <c r="M1805" s="106"/>
    </row>
    <row r="1806" spans="1:13">
      <c r="A1806" s="645" t="s">
        <v>66</v>
      </c>
      <c r="B1806" s="660">
        <v>94266</v>
      </c>
      <c r="C1806" s="646" t="s">
        <v>31511</v>
      </c>
      <c r="D1806" s="647" t="s">
        <v>111</v>
      </c>
      <c r="E1806" s="648">
        <v>45.75</v>
      </c>
      <c r="F1806" s="649">
        <v>48.04</v>
      </c>
      <c r="G1806" s="202">
        <f>IF(P.O.!$F$4="DESONERADO",SINAPI!E1806,SINAPI!F1806)</f>
        <v>48.04</v>
      </c>
      <c r="H1806" s="113"/>
      <c r="I1806" s="113"/>
      <c r="K1806" s="131">
        <f t="shared" si="28"/>
        <v>0.95233139050791005</v>
      </c>
      <c r="M1806" s="106"/>
    </row>
    <row r="1807" spans="1:13">
      <c r="A1807" s="645" t="s">
        <v>66</v>
      </c>
      <c r="B1807" s="660">
        <v>94267</v>
      </c>
      <c r="C1807" s="646" t="s">
        <v>31512</v>
      </c>
      <c r="D1807" s="647" t="s">
        <v>111</v>
      </c>
      <c r="E1807" s="648">
        <v>50.11</v>
      </c>
      <c r="F1807" s="649">
        <v>52.03</v>
      </c>
      <c r="G1807" s="202">
        <f>IF(P.O.!$F$4="DESONERADO",SINAPI!E1807,SINAPI!F1807)</f>
        <v>52.03</v>
      </c>
      <c r="H1807" s="113"/>
      <c r="I1807" s="113"/>
      <c r="K1807" s="131">
        <f t="shared" ref="K1807:K1870" si="29">E1807/F1807</f>
        <v>0.96309821256967132</v>
      </c>
      <c r="M1807" s="106"/>
    </row>
    <row r="1808" spans="1:13">
      <c r="A1808" s="645" t="s">
        <v>66</v>
      </c>
      <c r="B1808" s="660">
        <v>94268</v>
      </c>
      <c r="C1808" s="646" t="s">
        <v>31513</v>
      </c>
      <c r="D1808" s="647" t="s">
        <v>111</v>
      </c>
      <c r="E1808" s="648">
        <v>54.97</v>
      </c>
      <c r="F1808" s="649">
        <v>57.42</v>
      </c>
      <c r="G1808" s="202">
        <f>IF(P.O.!$F$4="DESONERADO",SINAPI!E1808,SINAPI!F1808)</f>
        <v>57.42</v>
      </c>
      <c r="H1808" s="113"/>
      <c r="I1808" s="113"/>
      <c r="K1808" s="131">
        <f t="shared" si="29"/>
        <v>0.95733194009056077</v>
      </c>
      <c r="M1808" s="106"/>
    </row>
    <row r="1809" spans="1:13">
      <c r="A1809" s="645" t="s">
        <v>66</v>
      </c>
      <c r="B1809" s="660">
        <v>94269</v>
      </c>
      <c r="C1809" s="646" t="s">
        <v>31514</v>
      </c>
      <c r="D1809" s="647" t="s">
        <v>111</v>
      </c>
      <c r="E1809" s="648">
        <v>72.349999999999994</v>
      </c>
      <c r="F1809" s="649">
        <v>74.69</v>
      </c>
      <c r="G1809" s="202">
        <f>IF(P.O.!$F$4="DESONERADO",SINAPI!E1809,SINAPI!F1809)</f>
        <v>74.69</v>
      </c>
      <c r="H1809" s="113"/>
      <c r="I1809" s="113"/>
      <c r="K1809" s="131">
        <f t="shared" si="29"/>
        <v>0.96867050475297889</v>
      </c>
      <c r="M1809" s="106"/>
    </row>
    <row r="1810" spans="1:13">
      <c r="A1810" s="645" t="s">
        <v>66</v>
      </c>
      <c r="B1810" s="660">
        <v>94270</v>
      </c>
      <c r="C1810" s="646" t="s">
        <v>31515</v>
      </c>
      <c r="D1810" s="647" t="s">
        <v>111</v>
      </c>
      <c r="E1810" s="648">
        <v>79.08</v>
      </c>
      <c r="F1810" s="649">
        <v>82.16</v>
      </c>
      <c r="G1810" s="202">
        <f>IF(P.O.!$F$4="DESONERADO",SINAPI!E1810,SINAPI!F1810)</f>
        <v>82.16</v>
      </c>
      <c r="H1810" s="113"/>
      <c r="I1810" s="113"/>
      <c r="K1810" s="131">
        <f t="shared" si="29"/>
        <v>0.96251217137293088</v>
      </c>
      <c r="M1810" s="106"/>
    </row>
    <row r="1811" spans="1:13">
      <c r="A1811" s="645" t="s">
        <v>66</v>
      </c>
      <c r="B1811" s="660">
        <v>94271</v>
      </c>
      <c r="C1811" s="646" t="s">
        <v>31516</v>
      </c>
      <c r="D1811" s="647" t="s">
        <v>111</v>
      </c>
      <c r="E1811" s="648">
        <v>88.33</v>
      </c>
      <c r="F1811" s="649">
        <v>91.15</v>
      </c>
      <c r="G1811" s="202">
        <f>IF(P.O.!$F$4="DESONERADO",SINAPI!E1811,SINAPI!F1811)</f>
        <v>91.15</v>
      </c>
      <c r="H1811" s="113"/>
      <c r="I1811" s="113"/>
      <c r="K1811" s="131">
        <f t="shared" si="29"/>
        <v>0.96906198573779478</v>
      </c>
      <c r="M1811" s="106"/>
    </row>
    <row r="1812" spans="1:13">
      <c r="A1812" s="645" t="s">
        <v>66</v>
      </c>
      <c r="B1812" s="660">
        <v>94272</v>
      </c>
      <c r="C1812" s="646" t="s">
        <v>31517</v>
      </c>
      <c r="D1812" s="647" t="s">
        <v>111</v>
      </c>
      <c r="E1812" s="648">
        <v>97.33</v>
      </c>
      <c r="F1812" s="649">
        <v>101.14</v>
      </c>
      <c r="G1812" s="202">
        <f>IF(P.O.!$F$4="DESONERADO",SINAPI!E1812,SINAPI!F1812)</f>
        <v>101.14</v>
      </c>
      <c r="H1812" s="113"/>
      <c r="I1812" s="113"/>
      <c r="K1812" s="131">
        <f t="shared" si="29"/>
        <v>0.96232944433458567</v>
      </c>
      <c r="M1812" s="106"/>
    </row>
    <row r="1813" spans="1:13">
      <c r="A1813" s="645" t="s">
        <v>66</v>
      </c>
      <c r="B1813" s="660">
        <v>94273</v>
      </c>
      <c r="C1813" s="646" t="s">
        <v>31518</v>
      </c>
      <c r="D1813" s="647" t="s">
        <v>111</v>
      </c>
      <c r="E1813" s="648">
        <v>52.22</v>
      </c>
      <c r="F1813" s="649">
        <v>53.4</v>
      </c>
      <c r="G1813" s="202">
        <f>IF(P.O.!$F$4="DESONERADO",SINAPI!E1813,SINAPI!F1813)</f>
        <v>53.4</v>
      </c>
      <c r="H1813" s="113"/>
      <c r="I1813" s="113"/>
      <c r="K1813" s="131">
        <f t="shared" si="29"/>
        <v>0.97790262172284648</v>
      </c>
      <c r="M1813" s="106"/>
    </row>
    <row r="1814" spans="1:13">
      <c r="A1814" s="645" t="s">
        <v>66</v>
      </c>
      <c r="B1814" s="660">
        <v>94274</v>
      </c>
      <c r="C1814" s="646" t="s">
        <v>31519</v>
      </c>
      <c r="D1814" s="647" t="s">
        <v>111</v>
      </c>
      <c r="E1814" s="648">
        <v>54.52</v>
      </c>
      <c r="F1814" s="649">
        <v>55.99</v>
      </c>
      <c r="G1814" s="202">
        <f>IF(P.O.!$F$4="DESONERADO",SINAPI!E1814,SINAPI!F1814)</f>
        <v>55.99</v>
      </c>
      <c r="H1814" s="113"/>
      <c r="I1814" s="113"/>
      <c r="K1814" s="131">
        <f t="shared" si="29"/>
        <v>0.97374531166279699</v>
      </c>
      <c r="M1814" s="106"/>
    </row>
    <row r="1815" spans="1:13">
      <c r="A1815" s="645" t="s">
        <v>66</v>
      </c>
      <c r="B1815" s="660">
        <v>94275</v>
      </c>
      <c r="C1815" s="646" t="s">
        <v>31520</v>
      </c>
      <c r="D1815" s="647" t="s">
        <v>111</v>
      </c>
      <c r="E1815" s="648">
        <v>47.38</v>
      </c>
      <c r="F1815" s="649">
        <v>48.47</v>
      </c>
      <c r="G1815" s="202">
        <f>IF(P.O.!$F$4="DESONERADO",SINAPI!E1815,SINAPI!F1815)</f>
        <v>48.47</v>
      </c>
      <c r="H1815" s="113"/>
      <c r="I1815" s="113"/>
      <c r="K1815" s="131">
        <f t="shared" si="29"/>
        <v>0.97751186300804627</v>
      </c>
      <c r="M1815" s="106"/>
    </row>
    <row r="1816" spans="1:13">
      <c r="A1816" s="645" t="s">
        <v>66</v>
      </c>
      <c r="B1816" s="660">
        <v>94276</v>
      </c>
      <c r="C1816" s="646" t="s">
        <v>31521</v>
      </c>
      <c r="D1816" s="647" t="s">
        <v>111</v>
      </c>
      <c r="E1816" s="648">
        <v>49.68</v>
      </c>
      <c r="F1816" s="649">
        <v>51.05</v>
      </c>
      <c r="G1816" s="202">
        <f>IF(P.O.!$F$4="DESONERADO",SINAPI!E1816,SINAPI!F1816)</f>
        <v>51.05</v>
      </c>
      <c r="H1816" s="113"/>
      <c r="I1816" s="113"/>
      <c r="K1816" s="131">
        <f t="shared" si="29"/>
        <v>0.97316356513222335</v>
      </c>
      <c r="M1816" s="106"/>
    </row>
    <row r="1817" spans="1:13">
      <c r="A1817" s="645" t="s">
        <v>66</v>
      </c>
      <c r="B1817" s="660">
        <v>94277</v>
      </c>
      <c r="C1817" s="646" t="s">
        <v>31522</v>
      </c>
      <c r="D1817" s="647" t="s">
        <v>111</v>
      </c>
      <c r="E1817" s="648">
        <v>41.45</v>
      </c>
      <c r="F1817" s="649">
        <v>42.49</v>
      </c>
      <c r="G1817" s="202">
        <f>IF(P.O.!$F$4="DESONERADO",SINAPI!E1817,SINAPI!F1817)</f>
        <v>42.49</v>
      </c>
      <c r="H1817" s="113"/>
      <c r="I1817" s="113"/>
      <c r="K1817" s="131">
        <f t="shared" si="29"/>
        <v>0.97552365262414686</v>
      </c>
      <c r="M1817" s="106"/>
    </row>
    <row r="1818" spans="1:13">
      <c r="A1818" s="645" t="s">
        <v>66</v>
      </c>
      <c r="B1818" s="660">
        <v>94278</v>
      </c>
      <c r="C1818" s="646" t="s">
        <v>31523</v>
      </c>
      <c r="D1818" s="647" t="s">
        <v>111</v>
      </c>
      <c r="E1818" s="648">
        <v>43.75</v>
      </c>
      <c r="F1818" s="649">
        <v>45.06</v>
      </c>
      <c r="G1818" s="202">
        <f>IF(P.O.!$F$4="DESONERADO",SINAPI!E1818,SINAPI!F1818)</f>
        <v>45.06</v>
      </c>
      <c r="H1818" s="113"/>
      <c r="I1818" s="113"/>
      <c r="K1818" s="131">
        <f t="shared" si="29"/>
        <v>0.97092765201952946</v>
      </c>
      <c r="M1818" s="106"/>
    </row>
    <row r="1819" spans="1:13">
      <c r="A1819" s="645" t="s">
        <v>66</v>
      </c>
      <c r="B1819" s="660">
        <v>94279</v>
      </c>
      <c r="C1819" s="646" t="s">
        <v>31524</v>
      </c>
      <c r="D1819" s="647" t="s">
        <v>111</v>
      </c>
      <c r="E1819" s="648">
        <v>51.05</v>
      </c>
      <c r="F1819" s="649">
        <v>52.03</v>
      </c>
      <c r="G1819" s="202">
        <f>IF(P.O.!$F$4="DESONERADO",SINAPI!E1819,SINAPI!F1819)</f>
        <v>52.03</v>
      </c>
      <c r="H1819" s="113"/>
      <c r="I1819" s="113"/>
      <c r="K1819" s="131">
        <f t="shared" si="29"/>
        <v>0.98116471266576966</v>
      </c>
      <c r="M1819" s="106"/>
    </row>
    <row r="1820" spans="1:13">
      <c r="A1820" s="645" t="s">
        <v>66</v>
      </c>
      <c r="B1820" s="660">
        <v>94280</v>
      </c>
      <c r="C1820" s="646" t="s">
        <v>31525</v>
      </c>
      <c r="D1820" s="647" t="s">
        <v>111</v>
      </c>
      <c r="E1820" s="648">
        <v>53.34</v>
      </c>
      <c r="F1820" s="649">
        <v>54.6</v>
      </c>
      <c r="G1820" s="202">
        <f>IF(P.O.!$F$4="DESONERADO",SINAPI!E1820,SINAPI!F1820)</f>
        <v>54.6</v>
      </c>
      <c r="H1820" s="113"/>
      <c r="I1820" s="113"/>
      <c r="K1820" s="131">
        <f t="shared" si="29"/>
        <v>0.97692307692307701</v>
      </c>
      <c r="M1820" s="106"/>
    </row>
    <row r="1821" spans="1:13">
      <c r="A1821" s="645" t="s">
        <v>66</v>
      </c>
      <c r="B1821" s="660">
        <v>94281</v>
      </c>
      <c r="C1821" s="646" t="s">
        <v>31526</v>
      </c>
      <c r="D1821" s="647" t="s">
        <v>111</v>
      </c>
      <c r="E1821" s="648">
        <v>39.49</v>
      </c>
      <c r="F1821" s="649">
        <v>40.74</v>
      </c>
      <c r="G1821" s="202">
        <f>IF(P.O.!$F$4="DESONERADO",SINAPI!E1821,SINAPI!F1821)</f>
        <v>40.74</v>
      </c>
      <c r="H1821" s="113"/>
      <c r="I1821" s="113"/>
      <c r="K1821" s="131">
        <f t="shared" si="29"/>
        <v>0.96931762395679921</v>
      </c>
      <c r="M1821" s="106"/>
    </row>
    <row r="1822" spans="1:13">
      <c r="A1822" s="645" t="s">
        <v>66</v>
      </c>
      <c r="B1822" s="660">
        <v>94282</v>
      </c>
      <c r="C1822" s="646" t="s">
        <v>31527</v>
      </c>
      <c r="D1822" s="647" t="s">
        <v>111</v>
      </c>
      <c r="E1822" s="648">
        <v>45.56</v>
      </c>
      <c r="F1822" s="649">
        <v>47.55</v>
      </c>
      <c r="G1822" s="202">
        <f>IF(P.O.!$F$4="DESONERADO",SINAPI!E1822,SINAPI!F1822)</f>
        <v>47.55</v>
      </c>
      <c r="H1822" s="113"/>
      <c r="I1822" s="113"/>
      <c r="K1822" s="131">
        <f t="shared" si="29"/>
        <v>0.95814931650893809</v>
      </c>
      <c r="M1822" s="106"/>
    </row>
    <row r="1823" spans="1:13">
      <c r="A1823" s="645" t="s">
        <v>66</v>
      </c>
      <c r="B1823" s="660">
        <v>94283</v>
      </c>
      <c r="C1823" s="646" t="s">
        <v>31528</v>
      </c>
      <c r="D1823" s="647" t="s">
        <v>111</v>
      </c>
      <c r="E1823" s="648">
        <v>53.9</v>
      </c>
      <c r="F1823" s="649">
        <v>55.27</v>
      </c>
      <c r="G1823" s="202">
        <f>IF(P.O.!$F$4="DESONERADO",SINAPI!E1823,SINAPI!F1823)</f>
        <v>55.27</v>
      </c>
      <c r="H1823" s="113"/>
      <c r="I1823" s="113"/>
      <c r="K1823" s="131">
        <f t="shared" si="29"/>
        <v>0.97521259272661476</v>
      </c>
      <c r="M1823" s="106"/>
    </row>
    <row r="1824" spans="1:13">
      <c r="A1824" s="645" t="s">
        <v>66</v>
      </c>
      <c r="B1824" s="660">
        <v>94284</v>
      </c>
      <c r="C1824" s="646" t="s">
        <v>31529</v>
      </c>
      <c r="D1824" s="647" t="s">
        <v>111</v>
      </c>
      <c r="E1824" s="648">
        <v>59.97</v>
      </c>
      <c r="F1824" s="649">
        <v>62.1</v>
      </c>
      <c r="G1824" s="202">
        <f>IF(P.O.!$F$4="DESONERADO",SINAPI!E1824,SINAPI!F1824)</f>
        <v>62.1</v>
      </c>
      <c r="H1824" s="113"/>
      <c r="I1824" s="113"/>
      <c r="K1824" s="131">
        <f t="shared" si="29"/>
        <v>0.96570048309178735</v>
      </c>
      <c r="M1824" s="106"/>
    </row>
    <row r="1825" spans="1:13">
      <c r="A1825" s="645" t="s">
        <v>66</v>
      </c>
      <c r="B1825" s="660">
        <v>94285</v>
      </c>
      <c r="C1825" s="646" t="s">
        <v>31530</v>
      </c>
      <c r="D1825" s="647" t="s">
        <v>111</v>
      </c>
      <c r="E1825" s="648">
        <v>70.180000000000007</v>
      </c>
      <c r="F1825" s="649">
        <v>71.92</v>
      </c>
      <c r="G1825" s="202">
        <f>IF(P.O.!$F$4="DESONERADO",SINAPI!E1825,SINAPI!F1825)</f>
        <v>71.92</v>
      </c>
      <c r="H1825" s="113"/>
      <c r="I1825" s="113"/>
      <c r="K1825" s="131">
        <f t="shared" si="29"/>
        <v>0.97580645161290325</v>
      </c>
      <c r="M1825" s="106"/>
    </row>
    <row r="1826" spans="1:13">
      <c r="A1826" s="645" t="s">
        <v>66</v>
      </c>
      <c r="B1826" s="660">
        <v>94286</v>
      </c>
      <c r="C1826" s="646" t="s">
        <v>31531</v>
      </c>
      <c r="D1826" s="647" t="s">
        <v>111</v>
      </c>
      <c r="E1826" s="648">
        <v>76.25</v>
      </c>
      <c r="F1826" s="649">
        <v>78.75</v>
      </c>
      <c r="G1826" s="202">
        <f>IF(P.O.!$F$4="DESONERADO",SINAPI!E1826,SINAPI!F1826)</f>
        <v>78.75</v>
      </c>
      <c r="H1826" s="113"/>
      <c r="I1826" s="113"/>
      <c r="K1826" s="131">
        <f t="shared" si="29"/>
        <v>0.96825396825396826</v>
      </c>
      <c r="M1826" s="106"/>
    </row>
    <row r="1827" spans="1:13">
      <c r="A1827" s="645" t="s">
        <v>66</v>
      </c>
      <c r="B1827" s="660">
        <v>94287</v>
      </c>
      <c r="C1827" s="646" t="s">
        <v>31532</v>
      </c>
      <c r="D1827" s="647" t="s">
        <v>111</v>
      </c>
      <c r="E1827" s="648">
        <v>29.66</v>
      </c>
      <c r="F1827" s="649">
        <v>30.82</v>
      </c>
      <c r="G1827" s="202">
        <f>IF(P.O.!$F$4="DESONERADO",SINAPI!E1827,SINAPI!F1827)</f>
        <v>30.82</v>
      </c>
      <c r="H1827" s="113"/>
      <c r="I1827" s="113"/>
      <c r="K1827" s="131">
        <f t="shared" si="29"/>
        <v>0.9623621025308241</v>
      </c>
      <c r="M1827" s="106"/>
    </row>
    <row r="1828" spans="1:13">
      <c r="A1828" s="645" t="s">
        <v>66</v>
      </c>
      <c r="B1828" s="660">
        <v>94288</v>
      </c>
      <c r="C1828" s="646" t="s">
        <v>31533</v>
      </c>
      <c r="D1828" s="647" t="s">
        <v>111</v>
      </c>
      <c r="E1828" s="648">
        <v>35.06</v>
      </c>
      <c r="F1828" s="649">
        <v>36.880000000000003</v>
      </c>
      <c r="G1828" s="202">
        <f>IF(P.O.!$F$4="DESONERADO",SINAPI!E1828,SINAPI!F1828)</f>
        <v>36.880000000000003</v>
      </c>
      <c r="H1828" s="113"/>
      <c r="I1828" s="113"/>
      <c r="K1828" s="131">
        <f t="shared" si="29"/>
        <v>0.95065075921908893</v>
      </c>
      <c r="M1828" s="106"/>
    </row>
    <row r="1829" spans="1:13">
      <c r="A1829" s="645" t="s">
        <v>66</v>
      </c>
      <c r="B1829" s="660">
        <v>94289</v>
      </c>
      <c r="C1829" s="646" t="s">
        <v>31534</v>
      </c>
      <c r="D1829" s="647" t="s">
        <v>111</v>
      </c>
      <c r="E1829" s="648">
        <v>38.89</v>
      </c>
      <c r="F1829" s="649">
        <v>40.07</v>
      </c>
      <c r="G1829" s="202">
        <f>IF(P.O.!$F$4="DESONERADO",SINAPI!E1829,SINAPI!F1829)</f>
        <v>40.07</v>
      </c>
      <c r="H1829" s="113"/>
      <c r="I1829" s="113"/>
      <c r="K1829" s="131">
        <f t="shared" si="29"/>
        <v>0.97055153481407541</v>
      </c>
      <c r="M1829" s="106"/>
    </row>
    <row r="1830" spans="1:13">
      <c r="A1830" s="645" t="s">
        <v>66</v>
      </c>
      <c r="B1830" s="660">
        <v>94290</v>
      </c>
      <c r="C1830" s="646" t="s">
        <v>31535</v>
      </c>
      <c r="D1830" s="647" t="s">
        <v>111</v>
      </c>
      <c r="E1830" s="648">
        <v>44.3</v>
      </c>
      <c r="F1830" s="649">
        <v>46.14</v>
      </c>
      <c r="G1830" s="202">
        <f>IF(P.O.!$F$4="DESONERADO",SINAPI!E1830,SINAPI!F1830)</f>
        <v>46.14</v>
      </c>
      <c r="H1830" s="113"/>
      <c r="I1830" s="113"/>
      <c r="K1830" s="131">
        <f t="shared" si="29"/>
        <v>0.96012136974425655</v>
      </c>
      <c r="M1830" s="106"/>
    </row>
    <row r="1831" spans="1:13">
      <c r="A1831" s="645" t="s">
        <v>66</v>
      </c>
      <c r="B1831" s="660">
        <v>94291</v>
      </c>
      <c r="C1831" s="646" t="s">
        <v>31536</v>
      </c>
      <c r="D1831" s="647" t="s">
        <v>111</v>
      </c>
      <c r="E1831" s="648">
        <v>48.53</v>
      </c>
      <c r="F1831" s="649">
        <v>49.79</v>
      </c>
      <c r="G1831" s="202">
        <f>IF(P.O.!$F$4="DESONERADO",SINAPI!E1831,SINAPI!F1831)</f>
        <v>49.79</v>
      </c>
      <c r="H1831" s="113"/>
      <c r="I1831" s="113"/>
      <c r="K1831" s="131">
        <f t="shared" si="29"/>
        <v>0.97469371359710788</v>
      </c>
      <c r="M1831" s="106"/>
    </row>
    <row r="1832" spans="1:13">
      <c r="A1832" s="645" t="s">
        <v>66</v>
      </c>
      <c r="B1832" s="660">
        <v>94292</v>
      </c>
      <c r="C1832" s="646" t="s">
        <v>31537</v>
      </c>
      <c r="D1832" s="647" t="s">
        <v>111</v>
      </c>
      <c r="E1832" s="648">
        <v>53.93</v>
      </c>
      <c r="F1832" s="649">
        <v>55.84</v>
      </c>
      <c r="G1832" s="202">
        <f>IF(P.O.!$F$4="DESONERADO",SINAPI!E1832,SINAPI!F1832)</f>
        <v>55.84</v>
      </c>
      <c r="H1832" s="113"/>
      <c r="I1832" s="113"/>
      <c r="K1832" s="131">
        <f t="shared" si="29"/>
        <v>0.965795128939828</v>
      </c>
      <c r="M1832" s="106"/>
    </row>
    <row r="1833" spans="1:13">
      <c r="A1833" s="645" t="s">
        <v>66</v>
      </c>
      <c r="B1833" s="660">
        <v>94293</v>
      </c>
      <c r="C1833" s="646" t="s">
        <v>31538</v>
      </c>
      <c r="D1833" s="647" t="s">
        <v>111</v>
      </c>
      <c r="E1833" s="648">
        <v>157.94999999999999</v>
      </c>
      <c r="F1833" s="649">
        <v>161.80000000000001</v>
      </c>
      <c r="G1833" s="202">
        <f>IF(P.O.!$F$4="DESONERADO",SINAPI!E1833,SINAPI!F1833)</f>
        <v>161.80000000000001</v>
      </c>
      <c r="H1833" s="113"/>
      <c r="I1833" s="113"/>
      <c r="K1833" s="131">
        <f t="shared" si="29"/>
        <v>0.97620519159456109</v>
      </c>
      <c r="M1833" s="106"/>
    </row>
    <row r="1834" spans="1:13">
      <c r="A1834" s="645" t="s">
        <v>66</v>
      </c>
      <c r="B1834" s="660">
        <v>94294</v>
      </c>
      <c r="C1834" s="646" t="s">
        <v>31539</v>
      </c>
      <c r="D1834" s="647" t="s">
        <v>111</v>
      </c>
      <c r="E1834" s="648">
        <v>7.61</v>
      </c>
      <c r="F1834" s="649">
        <v>7.88</v>
      </c>
      <c r="G1834" s="202">
        <f>IF(P.O.!$F$4="DESONERADO",SINAPI!E1834,SINAPI!F1834)</f>
        <v>7.88</v>
      </c>
      <c r="H1834" s="113"/>
      <c r="I1834" s="113"/>
      <c r="K1834" s="131">
        <f t="shared" si="29"/>
        <v>0.96573604060913709</v>
      </c>
      <c r="M1834" s="106"/>
    </row>
    <row r="1835" spans="1:13">
      <c r="A1835" s="645" t="s">
        <v>66</v>
      </c>
      <c r="B1835" s="660">
        <v>104491</v>
      </c>
      <c r="C1835" s="646" t="s">
        <v>1541</v>
      </c>
      <c r="D1835" s="647" t="s">
        <v>111</v>
      </c>
      <c r="E1835" s="648">
        <v>3106.35</v>
      </c>
      <c r="F1835" s="650">
        <v>3113.89</v>
      </c>
      <c r="G1835" s="202">
        <f>IF(P.O.!$F$4="DESONERADO",SINAPI!E1835,SINAPI!F1835)</f>
        <v>3113.89</v>
      </c>
      <c r="H1835" s="113"/>
      <c r="I1835" s="113"/>
      <c r="K1835" s="131">
        <f t="shared" si="29"/>
        <v>0.9975785914081744</v>
      </c>
      <c r="M1835" s="106"/>
    </row>
    <row r="1836" spans="1:13">
      <c r="A1836" s="645" t="s">
        <v>66</v>
      </c>
      <c r="B1836" s="660">
        <v>104492</v>
      </c>
      <c r="C1836" s="646" t="s">
        <v>1542</v>
      </c>
      <c r="D1836" s="647" t="s">
        <v>111</v>
      </c>
      <c r="E1836" s="648">
        <v>3882.03</v>
      </c>
      <c r="F1836" s="650">
        <v>3891.2</v>
      </c>
      <c r="G1836" s="202">
        <f>IF(P.O.!$F$4="DESONERADO",SINAPI!E1836,SINAPI!F1836)</f>
        <v>3891.2</v>
      </c>
      <c r="H1836" s="113"/>
      <c r="I1836" s="113"/>
      <c r="K1836" s="131">
        <f t="shared" si="29"/>
        <v>0.99764340049342115</v>
      </c>
      <c r="M1836" s="106"/>
    </row>
    <row r="1837" spans="1:13">
      <c r="A1837" s="645" t="s">
        <v>66</v>
      </c>
      <c r="B1837" s="660">
        <v>104494</v>
      </c>
      <c r="C1837" s="646" t="s">
        <v>1543</v>
      </c>
      <c r="D1837" s="647" t="s">
        <v>111</v>
      </c>
      <c r="E1837" s="648">
        <v>5240.16</v>
      </c>
      <c r="F1837" s="650">
        <v>5250.88</v>
      </c>
      <c r="G1837" s="202">
        <f>IF(P.O.!$F$4="DESONERADO",SINAPI!E1837,SINAPI!F1837)</f>
        <v>5250.88</v>
      </c>
      <c r="H1837" s="113"/>
      <c r="I1837" s="113"/>
      <c r="K1837" s="131">
        <f t="shared" si="29"/>
        <v>0.99795843744286672</v>
      </c>
      <c r="M1837" s="106"/>
    </row>
    <row r="1838" spans="1:13">
      <c r="A1838" s="645" t="s">
        <v>66</v>
      </c>
      <c r="B1838" s="660">
        <v>104497</v>
      </c>
      <c r="C1838" s="646" t="s">
        <v>1544</v>
      </c>
      <c r="D1838" s="647" t="s">
        <v>111</v>
      </c>
      <c r="E1838" s="648">
        <v>6303.78</v>
      </c>
      <c r="F1838" s="650">
        <v>6318.59</v>
      </c>
      <c r="G1838" s="202">
        <f>IF(P.O.!$F$4="DESONERADO",SINAPI!E1838,SINAPI!F1838)</f>
        <v>6318.59</v>
      </c>
      <c r="H1838" s="113"/>
      <c r="I1838" s="113"/>
      <c r="K1838" s="131">
        <f t="shared" si="29"/>
        <v>0.99765612264761594</v>
      </c>
      <c r="M1838" s="106"/>
    </row>
    <row r="1839" spans="1:13">
      <c r="A1839" s="645" t="s">
        <v>66</v>
      </c>
      <c r="B1839" s="660">
        <v>104515</v>
      </c>
      <c r="C1839" s="646" t="s">
        <v>1545</v>
      </c>
      <c r="D1839" s="647" t="s">
        <v>343</v>
      </c>
      <c r="E1839" s="648">
        <v>26.76</v>
      </c>
      <c r="F1839" s="649">
        <v>26.8</v>
      </c>
      <c r="G1839" s="202">
        <f>IF(P.O.!$F$4="DESONERADO",SINAPI!E1839,SINAPI!F1839)</f>
        <v>26.8</v>
      </c>
      <c r="H1839" s="113"/>
      <c r="I1839" s="113"/>
      <c r="K1839" s="131">
        <f t="shared" si="29"/>
        <v>0.9985074626865672</v>
      </c>
      <c r="M1839" s="106"/>
    </row>
    <row r="1840" spans="1:13">
      <c r="A1840" s="645" t="s">
        <v>66</v>
      </c>
      <c r="B1840" s="660">
        <v>102727</v>
      </c>
      <c r="C1840" s="646" t="s">
        <v>1546</v>
      </c>
      <c r="D1840" s="647" t="s">
        <v>343</v>
      </c>
      <c r="E1840" s="648">
        <v>93.64</v>
      </c>
      <c r="F1840" s="649">
        <v>98.3</v>
      </c>
      <c r="G1840" s="202">
        <f>IF(P.O.!$F$4="DESONERADO",SINAPI!E1840,SINAPI!F1840)</f>
        <v>98.3</v>
      </c>
      <c r="H1840" s="113"/>
      <c r="I1840" s="113"/>
      <c r="K1840" s="131">
        <f t="shared" si="29"/>
        <v>0.95259409969481179</v>
      </c>
      <c r="M1840" s="106"/>
    </row>
    <row r="1841" spans="1:13">
      <c r="A1841" s="645" t="s">
        <v>66</v>
      </c>
      <c r="B1841" s="660">
        <v>102728</v>
      </c>
      <c r="C1841" s="646" t="s">
        <v>1547</v>
      </c>
      <c r="D1841" s="647" t="s">
        <v>1195</v>
      </c>
      <c r="E1841" s="648">
        <v>15.2</v>
      </c>
      <c r="F1841" s="649">
        <v>15.68</v>
      </c>
      <c r="G1841" s="202">
        <f>IF(P.O.!$F$4="DESONERADO",SINAPI!E1841,SINAPI!F1841)</f>
        <v>15.68</v>
      </c>
      <c r="H1841" s="113"/>
      <c r="I1841" s="113"/>
      <c r="K1841" s="131">
        <f t="shared" si="29"/>
        <v>0.96938775510204078</v>
      </c>
      <c r="M1841" s="106"/>
    </row>
    <row r="1842" spans="1:13">
      <c r="A1842" s="645" t="s">
        <v>66</v>
      </c>
      <c r="B1842" s="660">
        <v>102729</v>
      </c>
      <c r="C1842" s="646" t="s">
        <v>1548</v>
      </c>
      <c r="D1842" s="647" t="s">
        <v>1195</v>
      </c>
      <c r="E1842" s="648">
        <v>14.46</v>
      </c>
      <c r="F1842" s="649">
        <v>14.81</v>
      </c>
      <c r="G1842" s="202">
        <f>IF(P.O.!$F$4="DESONERADO",SINAPI!E1842,SINAPI!F1842)</f>
        <v>14.81</v>
      </c>
      <c r="H1842" s="113"/>
      <c r="I1842" s="113"/>
      <c r="K1842" s="131">
        <f t="shared" si="29"/>
        <v>0.97636731937879817</v>
      </c>
      <c r="M1842" s="106"/>
    </row>
    <row r="1843" spans="1:13">
      <c r="A1843" s="645" t="s">
        <v>66</v>
      </c>
      <c r="B1843" s="660">
        <v>102730</v>
      </c>
      <c r="C1843" s="646" t="s">
        <v>1549</v>
      </c>
      <c r="D1843" s="647" t="s">
        <v>1195</v>
      </c>
      <c r="E1843" s="648">
        <v>13</v>
      </c>
      <c r="F1843" s="649">
        <v>13.25</v>
      </c>
      <c r="G1843" s="202">
        <f>IF(P.O.!$F$4="DESONERADO",SINAPI!E1843,SINAPI!F1843)</f>
        <v>13.25</v>
      </c>
      <c r="H1843" s="113"/>
      <c r="I1843" s="113"/>
      <c r="K1843" s="131">
        <f t="shared" si="29"/>
        <v>0.98113207547169812</v>
      </c>
      <c r="M1843" s="106"/>
    </row>
    <row r="1844" spans="1:13">
      <c r="A1844" s="645" t="s">
        <v>66</v>
      </c>
      <c r="B1844" s="660">
        <v>102731</v>
      </c>
      <c r="C1844" s="646" t="s">
        <v>1550</v>
      </c>
      <c r="D1844" s="647" t="s">
        <v>1195</v>
      </c>
      <c r="E1844" s="648">
        <v>11.02</v>
      </c>
      <c r="F1844" s="649">
        <v>11.19</v>
      </c>
      <c r="G1844" s="202">
        <f>IF(P.O.!$F$4="DESONERADO",SINAPI!E1844,SINAPI!F1844)</f>
        <v>11.19</v>
      </c>
      <c r="H1844" s="113"/>
      <c r="I1844" s="113"/>
      <c r="K1844" s="131">
        <f t="shared" si="29"/>
        <v>0.98480786416443256</v>
      </c>
      <c r="M1844" s="106"/>
    </row>
    <row r="1845" spans="1:13">
      <c r="A1845" s="645" t="s">
        <v>66</v>
      </c>
      <c r="B1845" s="660">
        <v>102732</v>
      </c>
      <c r="C1845" s="646" t="s">
        <v>1551</v>
      </c>
      <c r="D1845" s="647" t="s">
        <v>1195</v>
      </c>
      <c r="E1845" s="648">
        <v>10.52</v>
      </c>
      <c r="F1845" s="649">
        <v>10.64</v>
      </c>
      <c r="G1845" s="202">
        <f>IF(P.O.!$F$4="DESONERADO",SINAPI!E1845,SINAPI!F1845)</f>
        <v>10.64</v>
      </c>
      <c r="H1845" s="113"/>
      <c r="I1845" s="113"/>
      <c r="K1845" s="131">
        <f t="shared" si="29"/>
        <v>0.98872180451127811</v>
      </c>
      <c r="M1845" s="106"/>
    </row>
    <row r="1846" spans="1:13">
      <c r="A1846" s="645" t="s">
        <v>66</v>
      </c>
      <c r="B1846" s="660">
        <v>102733</v>
      </c>
      <c r="C1846" s="646" t="s">
        <v>1552</v>
      </c>
      <c r="D1846" s="647" t="s">
        <v>1195</v>
      </c>
      <c r="E1846" s="648">
        <v>11.87</v>
      </c>
      <c r="F1846" s="649">
        <v>11.95</v>
      </c>
      <c r="G1846" s="202">
        <f>IF(P.O.!$F$4="DESONERADO",SINAPI!E1846,SINAPI!F1846)</f>
        <v>11.95</v>
      </c>
      <c r="H1846" s="113"/>
      <c r="I1846" s="113"/>
      <c r="K1846" s="131">
        <f t="shared" si="29"/>
        <v>0.99330543933054394</v>
      </c>
      <c r="M1846" s="106"/>
    </row>
    <row r="1847" spans="1:13">
      <c r="A1847" s="645" t="s">
        <v>66</v>
      </c>
      <c r="B1847" s="660">
        <v>102734</v>
      </c>
      <c r="C1847" s="646" t="s">
        <v>1553</v>
      </c>
      <c r="D1847" s="647" t="s">
        <v>1195</v>
      </c>
      <c r="E1847" s="648">
        <v>14.43</v>
      </c>
      <c r="F1847" s="649">
        <v>14.79</v>
      </c>
      <c r="G1847" s="202">
        <f>IF(P.O.!$F$4="DESONERADO",SINAPI!E1847,SINAPI!F1847)</f>
        <v>14.79</v>
      </c>
      <c r="H1847" s="113"/>
      <c r="I1847" s="113"/>
      <c r="K1847" s="131">
        <f t="shared" si="29"/>
        <v>0.97565922920892501</v>
      </c>
      <c r="M1847" s="106"/>
    </row>
    <row r="1848" spans="1:13">
      <c r="A1848" s="645" t="s">
        <v>66</v>
      </c>
      <c r="B1848" s="660">
        <v>102735</v>
      </c>
      <c r="C1848" s="646" t="s">
        <v>1554</v>
      </c>
      <c r="D1848" s="647" t="s">
        <v>1195</v>
      </c>
      <c r="E1848" s="648">
        <v>13.79</v>
      </c>
      <c r="F1848" s="649">
        <v>14.03</v>
      </c>
      <c r="G1848" s="202">
        <f>IF(P.O.!$F$4="DESONERADO",SINAPI!E1848,SINAPI!F1848)</f>
        <v>14.03</v>
      </c>
      <c r="H1848" s="113"/>
      <c r="I1848" s="113"/>
      <c r="K1848" s="131">
        <f t="shared" si="29"/>
        <v>0.98289379900213825</v>
      </c>
      <c r="M1848" s="106"/>
    </row>
    <row r="1849" spans="1:13">
      <c r="A1849" s="645" t="s">
        <v>66</v>
      </c>
      <c r="B1849" s="660">
        <v>102736</v>
      </c>
      <c r="C1849" s="646" t="s">
        <v>1555</v>
      </c>
      <c r="D1849" s="647" t="s">
        <v>1238</v>
      </c>
      <c r="E1849" s="648">
        <v>574.11</v>
      </c>
      <c r="F1849" s="649">
        <v>578.76</v>
      </c>
      <c r="G1849" s="202">
        <f>IF(P.O.!$F$4="DESONERADO",SINAPI!E1849,SINAPI!F1849)</f>
        <v>578.76</v>
      </c>
      <c r="H1849" s="113"/>
      <c r="I1849" s="113"/>
      <c r="K1849" s="131">
        <f t="shared" si="29"/>
        <v>0.99196558158822312</v>
      </c>
      <c r="M1849" s="106"/>
    </row>
    <row r="1850" spans="1:13">
      <c r="A1850" s="645" t="s">
        <v>66</v>
      </c>
      <c r="B1850" s="660">
        <v>102737</v>
      </c>
      <c r="C1850" s="646" t="s">
        <v>1556</v>
      </c>
      <c r="D1850" s="647" t="s">
        <v>159</v>
      </c>
      <c r="E1850" s="648">
        <v>1057.75</v>
      </c>
      <c r="F1850" s="650">
        <v>1090.1099999999999</v>
      </c>
      <c r="G1850" s="202">
        <f>IF(P.O.!$F$4="DESONERADO",SINAPI!E1850,SINAPI!F1850)</f>
        <v>1090.1099999999999</v>
      </c>
      <c r="H1850" s="113"/>
      <c r="I1850" s="113"/>
      <c r="K1850" s="131">
        <f t="shared" si="29"/>
        <v>0.97031492234728611</v>
      </c>
      <c r="M1850" s="106"/>
    </row>
    <row r="1851" spans="1:13">
      <c r="A1851" s="645" t="s">
        <v>66</v>
      </c>
      <c r="B1851" s="660">
        <v>102738</v>
      </c>
      <c r="C1851" s="646" t="s">
        <v>1557</v>
      </c>
      <c r="D1851" s="647" t="s">
        <v>159</v>
      </c>
      <c r="E1851" s="648">
        <v>2168.5500000000002</v>
      </c>
      <c r="F1851" s="650">
        <v>2231.85</v>
      </c>
      <c r="G1851" s="202">
        <f>IF(P.O.!$F$4="DESONERADO",SINAPI!E1851,SINAPI!F1851)</f>
        <v>2231.85</v>
      </c>
      <c r="H1851" s="113"/>
      <c r="I1851" s="113"/>
      <c r="K1851" s="131">
        <f t="shared" si="29"/>
        <v>0.97163787888971043</v>
      </c>
      <c r="M1851" s="106"/>
    </row>
    <row r="1852" spans="1:13">
      <c r="A1852" s="645" t="s">
        <v>66</v>
      </c>
      <c r="B1852" s="660">
        <v>102739</v>
      </c>
      <c r="C1852" s="646" t="s">
        <v>1558</v>
      </c>
      <c r="D1852" s="647" t="s">
        <v>159</v>
      </c>
      <c r="E1852" s="648">
        <v>3632.02</v>
      </c>
      <c r="F1852" s="650">
        <v>3735.4</v>
      </c>
      <c r="G1852" s="202">
        <f>IF(P.O.!$F$4="DESONERADO",SINAPI!E1852,SINAPI!F1852)</f>
        <v>3735.4</v>
      </c>
      <c r="H1852" s="113"/>
      <c r="I1852" s="113"/>
      <c r="K1852" s="131">
        <f t="shared" si="29"/>
        <v>0.97232424907640413</v>
      </c>
      <c r="M1852" s="106"/>
    </row>
    <row r="1853" spans="1:13">
      <c r="A1853" s="645" t="s">
        <v>66</v>
      </c>
      <c r="B1853" s="660">
        <v>102740</v>
      </c>
      <c r="C1853" s="646" t="s">
        <v>1559</v>
      </c>
      <c r="D1853" s="647" t="s">
        <v>159</v>
      </c>
      <c r="E1853" s="648">
        <v>5445.69</v>
      </c>
      <c r="F1853" s="650">
        <v>5596.9</v>
      </c>
      <c r="G1853" s="202">
        <f>IF(P.O.!$F$4="DESONERADO",SINAPI!E1853,SINAPI!F1853)</f>
        <v>5596.9</v>
      </c>
      <c r="H1853" s="113"/>
      <c r="I1853" s="113"/>
      <c r="K1853" s="131">
        <f t="shared" si="29"/>
        <v>0.97298325858957635</v>
      </c>
      <c r="M1853" s="106"/>
    </row>
    <row r="1854" spans="1:13">
      <c r="A1854" s="645" t="s">
        <v>66</v>
      </c>
      <c r="B1854" s="660">
        <v>102741</v>
      </c>
      <c r="C1854" s="646" t="s">
        <v>1560</v>
      </c>
      <c r="D1854" s="647" t="s">
        <v>159</v>
      </c>
      <c r="E1854" s="648">
        <v>7646.27</v>
      </c>
      <c r="F1854" s="650">
        <v>7853.6</v>
      </c>
      <c r="G1854" s="202">
        <f>IF(P.O.!$F$4="DESONERADO",SINAPI!E1854,SINAPI!F1854)</f>
        <v>7853.6</v>
      </c>
      <c r="H1854" s="113"/>
      <c r="I1854" s="113"/>
      <c r="K1854" s="131">
        <f t="shared" si="29"/>
        <v>0.97360064174391359</v>
      </c>
      <c r="M1854" s="106"/>
    </row>
    <row r="1855" spans="1:13">
      <c r="A1855" s="645" t="s">
        <v>66</v>
      </c>
      <c r="B1855" s="660">
        <v>102742</v>
      </c>
      <c r="C1855" s="646" t="s">
        <v>1561</v>
      </c>
      <c r="D1855" s="647" t="s">
        <v>159</v>
      </c>
      <c r="E1855" s="648">
        <v>13246.08</v>
      </c>
      <c r="F1855" s="650">
        <v>13596.33</v>
      </c>
      <c r="G1855" s="202">
        <f>IF(P.O.!$F$4="DESONERADO",SINAPI!E1855,SINAPI!F1855)</f>
        <v>13596.33</v>
      </c>
      <c r="H1855" s="113"/>
      <c r="I1855" s="113"/>
      <c r="K1855" s="131">
        <f t="shared" si="29"/>
        <v>0.97423937194816546</v>
      </c>
      <c r="M1855" s="106"/>
    </row>
    <row r="1856" spans="1:13">
      <c r="A1856" s="645" t="s">
        <v>66</v>
      </c>
      <c r="B1856" s="660">
        <v>102743</v>
      </c>
      <c r="C1856" s="646" t="s">
        <v>1562</v>
      </c>
      <c r="D1856" s="647" t="s">
        <v>159</v>
      </c>
      <c r="E1856" s="648">
        <v>4408.7299999999996</v>
      </c>
      <c r="F1856" s="650">
        <v>4533.72</v>
      </c>
      <c r="G1856" s="202">
        <f>IF(P.O.!$F$4="DESONERADO",SINAPI!E1856,SINAPI!F1856)</f>
        <v>4533.72</v>
      </c>
      <c r="H1856" s="113"/>
      <c r="I1856" s="113"/>
      <c r="K1856" s="131">
        <f t="shared" si="29"/>
        <v>0.97243102794173419</v>
      </c>
      <c r="M1856" s="106"/>
    </row>
    <row r="1857" spans="1:13">
      <c r="A1857" s="645" t="s">
        <v>66</v>
      </c>
      <c r="B1857" s="660">
        <v>102744</v>
      </c>
      <c r="C1857" s="646" t="s">
        <v>1563</v>
      </c>
      <c r="D1857" s="647" t="s">
        <v>159</v>
      </c>
      <c r="E1857" s="648">
        <v>6606.09</v>
      </c>
      <c r="F1857" s="650">
        <v>6788.56</v>
      </c>
      <c r="G1857" s="202">
        <f>IF(P.O.!$F$4="DESONERADO",SINAPI!E1857,SINAPI!F1857)</f>
        <v>6788.56</v>
      </c>
      <c r="H1857" s="113"/>
      <c r="I1857" s="113"/>
      <c r="K1857" s="131">
        <f t="shared" si="29"/>
        <v>0.97312095643258656</v>
      </c>
      <c r="M1857" s="106"/>
    </row>
    <row r="1858" spans="1:13">
      <c r="A1858" s="645" t="s">
        <v>66</v>
      </c>
      <c r="B1858" s="660">
        <v>102745</v>
      </c>
      <c r="C1858" s="646" t="s">
        <v>1564</v>
      </c>
      <c r="D1858" s="647" t="s">
        <v>159</v>
      </c>
      <c r="E1858" s="648">
        <v>9287.8799999999992</v>
      </c>
      <c r="F1858" s="650">
        <v>9538.1299999999992</v>
      </c>
      <c r="G1858" s="202">
        <f>IF(P.O.!$F$4="DESONERADO",SINAPI!E1858,SINAPI!F1858)</f>
        <v>9538.1299999999992</v>
      </c>
      <c r="H1858" s="113"/>
      <c r="I1858" s="113"/>
      <c r="K1858" s="131">
        <f t="shared" si="29"/>
        <v>0.97376320096287217</v>
      </c>
      <c r="M1858" s="106"/>
    </row>
    <row r="1859" spans="1:13">
      <c r="A1859" s="645" t="s">
        <v>66</v>
      </c>
      <c r="B1859" s="660">
        <v>102746</v>
      </c>
      <c r="C1859" s="646" t="s">
        <v>1565</v>
      </c>
      <c r="D1859" s="647" t="s">
        <v>159</v>
      </c>
      <c r="E1859" s="648">
        <v>16109.6</v>
      </c>
      <c r="F1859" s="650">
        <v>16532.169999999998</v>
      </c>
      <c r="G1859" s="202">
        <f>IF(P.O.!$F$4="DESONERADO",SINAPI!E1859,SINAPI!F1859)</f>
        <v>16532.169999999998</v>
      </c>
      <c r="H1859" s="113"/>
      <c r="I1859" s="113"/>
      <c r="K1859" s="131">
        <f t="shared" si="29"/>
        <v>0.97443953213643475</v>
      </c>
      <c r="M1859" s="106"/>
    </row>
    <row r="1860" spans="1:13">
      <c r="A1860" s="645" t="s">
        <v>66</v>
      </c>
      <c r="B1860" s="660">
        <v>102747</v>
      </c>
      <c r="C1860" s="646" t="s">
        <v>1566</v>
      </c>
      <c r="D1860" s="647" t="s">
        <v>159</v>
      </c>
      <c r="E1860" s="648">
        <v>8210.3799999999992</v>
      </c>
      <c r="F1860" s="650">
        <v>8434.33</v>
      </c>
      <c r="G1860" s="202">
        <f>IF(P.O.!$F$4="DESONERADO",SINAPI!E1860,SINAPI!F1860)</f>
        <v>8434.33</v>
      </c>
      <c r="H1860" s="113"/>
      <c r="I1860" s="113"/>
      <c r="K1860" s="131">
        <f t="shared" si="29"/>
        <v>0.97344780201865466</v>
      </c>
      <c r="M1860" s="106"/>
    </row>
    <row r="1861" spans="1:13">
      <c r="A1861" s="645" t="s">
        <v>66</v>
      </c>
      <c r="B1861" s="660">
        <v>102748</v>
      </c>
      <c r="C1861" s="646" t="s">
        <v>1567</v>
      </c>
      <c r="D1861" s="647" t="s">
        <v>159</v>
      </c>
      <c r="E1861" s="648">
        <v>11492.93</v>
      </c>
      <c r="F1861" s="650">
        <v>11799</v>
      </c>
      <c r="G1861" s="202">
        <f>IF(P.O.!$F$4="DESONERADO",SINAPI!E1861,SINAPI!F1861)</f>
        <v>11799</v>
      </c>
      <c r="H1861" s="113"/>
      <c r="I1861" s="113"/>
      <c r="K1861" s="131">
        <f t="shared" si="29"/>
        <v>0.97405966607339611</v>
      </c>
      <c r="M1861" s="106"/>
    </row>
    <row r="1862" spans="1:13">
      <c r="A1862" s="645" t="s">
        <v>66</v>
      </c>
      <c r="B1862" s="660">
        <v>102749</v>
      </c>
      <c r="C1862" s="646" t="s">
        <v>1568</v>
      </c>
      <c r="D1862" s="647" t="s">
        <v>159</v>
      </c>
      <c r="E1862" s="648">
        <v>19743.080000000002</v>
      </c>
      <c r="F1862" s="650">
        <v>20254.96</v>
      </c>
      <c r="G1862" s="202">
        <f>IF(P.O.!$F$4="DESONERADO",SINAPI!E1862,SINAPI!F1862)</f>
        <v>20254.96</v>
      </c>
      <c r="H1862" s="113"/>
      <c r="I1862" s="113"/>
      <c r="K1862" s="131">
        <f t="shared" si="29"/>
        <v>0.97472816534814199</v>
      </c>
      <c r="M1862" s="106"/>
    </row>
    <row r="1863" spans="1:13">
      <c r="A1863" s="645" t="s">
        <v>66</v>
      </c>
      <c r="B1863" s="660">
        <v>102750</v>
      </c>
      <c r="C1863" s="646" t="s">
        <v>1569</v>
      </c>
      <c r="D1863" s="647" t="s">
        <v>159</v>
      </c>
      <c r="E1863" s="648">
        <v>2645.21</v>
      </c>
      <c r="F1863" s="650">
        <v>2721.1</v>
      </c>
      <c r="G1863" s="202">
        <f>IF(P.O.!$F$4="DESONERADO",SINAPI!E1863,SINAPI!F1863)</f>
        <v>2721.1</v>
      </c>
      <c r="H1863" s="113"/>
      <c r="I1863" s="113"/>
      <c r="K1863" s="131">
        <f t="shared" si="29"/>
        <v>0.97211054353019</v>
      </c>
      <c r="M1863" s="106"/>
    </row>
    <row r="1864" spans="1:13">
      <c r="A1864" s="645" t="s">
        <v>66</v>
      </c>
      <c r="B1864" s="660">
        <v>102751</v>
      </c>
      <c r="C1864" s="646" t="s">
        <v>1570</v>
      </c>
      <c r="D1864" s="647" t="s">
        <v>159</v>
      </c>
      <c r="E1864" s="648">
        <v>4599.13</v>
      </c>
      <c r="F1864" s="650">
        <v>4725.1000000000004</v>
      </c>
      <c r="G1864" s="202">
        <f>IF(P.O.!$F$4="DESONERADO",SINAPI!E1864,SINAPI!F1864)</f>
        <v>4725.1000000000004</v>
      </c>
      <c r="H1864" s="113"/>
      <c r="I1864" s="113"/>
      <c r="K1864" s="131">
        <f t="shared" si="29"/>
        <v>0.97334024676726416</v>
      </c>
      <c r="M1864" s="106"/>
    </row>
    <row r="1865" spans="1:13">
      <c r="A1865" s="645" t="s">
        <v>66</v>
      </c>
      <c r="B1865" s="660">
        <v>102752</v>
      </c>
      <c r="C1865" s="646" t="s">
        <v>1571</v>
      </c>
      <c r="D1865" s="647" t="s">
        <v>159</v>
      </c>
      <c r="E1865" s="648">
        <v>7331.42</v>
      </c>
      <c r="F1865" s="650">
        <v>7525.26</v>
      </c>
      <c r="G1865" s="202">
        <f>IF(P.O.!$F$4="DESONERADO",SINAPI!E1865,SINAPI!F1865)</f>
        <v>7525.26</v>
      </c>
      <c r="H1865" s="113"/>
      <c r="I1865" s="113"/>
      <c r="K1865" s="131">
        <f t="shared" si="29"/>
        <v>0.9742414215588564</v>
      </c>
      <c r="M1865" s="106"/>
    </row>
    <row r="1866" spans="1:13">
      <c r="A1866" s="645" t="s">
        <v>66</v>
      </c>
      <c r="B1866" s="660">
        <v>102753</v>
      </c>
      <c r="C1866" s="646" t="s">
        <v>1572</v>
      </c>
      <c r="D1866" s="647" t="s">
        <v>159</v>
      </c>
      <c r="E1866" s="648">
        <v>10858.36</v>
      </c>
      <c r="F1866" s="650">
        <v>11136.57</v>
      </c>
      <c r="G1866" s="202">
        <f>IF(P.O.!$F$4="DESONERADO",SINAPI!E1866,SINAPI!F1866)</f>
        <v>11136.57</v>
      </c>
      <c r="H1866" s="113"/>
      <c r="I1866" s="113"/>
      <c r="K1866" s="131">
        <f t="shared" si="29"/>
        <v>0.97501834047646641</v>
      </c>
      <c r="M1866" s="106"/>
    </row>
    <row r="1867" spans="1:13">
      <c r="A1867" s="645" t="s">
        <v>66</v>
      </c>
      <c r="B1867" s="660">
        <v>102754</v>
      </c>
      <c r="C1867" s="646" t="s">
        <v>1573</v>
      </c>
      <c r="D1867" s="647" t="s">
        <v>159</v>
      </c>
      <c r="E1867" s="648">
        <v>20657.55</v>
      </c>
      <c r="F1867" s="650">
        <v>21170.48</v>
      </c>
      <c r="G1867" s="202">
        <f>IF(P.O.!$F$4="DESONERADO",SINAPI!E1867,SINAPI!F1867)</f>
        <v>21170.48</v>
      </c>
      <c r="H1867" s="113"/>
      <c r="I1867" s="113"/>
      <c r="K1867" s="131">
        <f t="shared" si="29"/>
        <v>0.97577145156841039</v>
      </c>
      <c r="M1867" s="106"/>
    </row>
    <row r="1868" spans="1:13">
      <c r="A1868" s="645" t="s">
        <v>66</v>
      </c>
      <c r="B1868" s="660">
        <v>102755</v>
      </c>
      <c r="C1868" s="646" t="s">
        <v>1574</v>
      </c>
      <c r="D1868" s="647" t="s">
        <v>159</v>
      </c>
      <c r="E1868" s="648">
        <v>10255.94</v>
      </c>
      <c r="F1868" s="650">
        <v>10520.32</v>
      </c>
      <c r="G1868" s="202">
        <f>IF(P.O.!$F$4="DESONERADO",SINAPI!E1868,SINAPI!F1868)</f>
        <v>10520.32</v>
      </c>
      <c r="H1868" s="113"/>
      <c r="I1868" s="113"/>
      <c r="K1868" s="131">
        <f t="shared" si="29"/>
        <v>0.97486958571602389</v>
      </c>
      <c r="M1868" s="106"/>
    </row>
    <row r="1869" spans="1:13">
      <c r="A1869" s="645" t="s">
        <v>66</v>
      </c>
      <c r="B1869" s="660">
        <v>102756</v>
      </c>
      <c r="C1869" s="646" t="s">
        <v>1575</v>
      </c>
      <c r="D1869" s="647" t="s">
        <v>159</v>
      </c>
      <c r="E1869" s="648">
        <v>15237.74</v>
      </c>
      <c r="F1869" s="650">
        <v>15617.98</v>
      </c>
      <c r="G1869" s="202">
        <f>IF(P.O.!$F$4="DESONERADO",SINAPI!E1869,SINAPI!F1869)</f>
        <v>15617.98</v>
      </c>
      <c r="H1869" s="113"/>
      <c r="I1869" s="113"/>
      <c r="K1869" s="131">
        <f t="shared" si="29"/>
        <v>0.97565370169509757</v>
      </c>
      <c r="M1869" s="106"/>
    </row>
    <row r="1870" spans="1:13">
      <c r="A1870" s="645" t="s">
        <v>66</v>
      </c>
      <c r="B1870" s="660">
        <v>102757</v>
      </c>
      <c r="C1870" s="646" t="s">
        <v>1576</v>
      </c>
      <c r="D1870" s="647" t="s">
        <v>159</v>
      </c>
      <c r="E1870" s="648">
        <v>28366.76</v>
      </c>
      <c r="F1870" s="650">
        <v>29052.44</v>
      </c>
      <c r="G1870" s="202">
        <f>IF(P.O.!$F$4="DESONERADO",SINAPI!E1870,SINAPI!F1870)</f>
        <v>29052.44</v>
      </c>
      <c r="H1870" s="113"/>
      <c r="I1870" s="113"/>
      <c r="K1870" s="131">
        <f t="shared" si="29"/>
        <v>0.97639854001935811</v>
      </c>
      <c r="M1870" s="106"/>
    </row>
    <row r="1871" spans="1:13">
      <c r="A1871" s="645" t="s">
        <v>66</v>
      </c>
      <c r="B1871" s="660">
        <v>102758</v>
      </c>
      <c r="C1871" s="646" t="s">
        <v>1577</v>
      </c>
      <c r="D1871" s="647" t="s">
        <v>159</v>
      </c>
      <c r="E1871" s="648">
        <v>13194.21</v>
      </c>
      <c r="F1871" s="650">
        <v>13529.69</v>
      </c>
      <c r="G1871" s="202">
        <f>IF(P.O.!$F$4="DESONERADO",SINAPI!E1871,SINAPI!F1871)</f>
        <v>13529.69</v>
      </c>
      <c r="H1871" s="113"/>
      <c r="I1871" s="113"/>
      <c r="K1871" s="131">
        <f t="shared" ref="K1871:K1934" si="30">E1871/F1871</f>
        <v>0.97520416210570959</v>
      </c>
      <c r="M1871" s="106"/>
    </row>
    <row r="1872" spans="1:13">
      <c r="A1872" s="645" t="s">
        <v>66</v>
      </c>
      <c r="B1872" s="660">
        <v>102759</v>
      </c>
      <c r="C1872" s="646" t="s">
        <v>1578</v>
      </c>
      <c r="D1872" s="647" t="s">
        <v>159</v>
      </c>
      <c r="E1872" s="648">
        <v>19638.02</v>
      </c>
      <c r="F1872" s="650">
        <v>20121.14</v>
      </c>
      <c r="G1872" s="202">
        <f>IF(P.O.!$F$4="DESONERADO",SINAPI!E1872,SINAPI!F1872)</f>
        <v>20121.14</v>
      </c>
      <c r="H1872" s="113"/>
      <c r="I1872" s="113"/>
      <c r="K1872" s="131">
        <f t="shared" si="30"/>
        <v>0.97598943201031363</v>
      </c>
      <c r="M1872" s="106"/>
    </row>
    <row r="1873" spans="1:13">
      <c r="A1873" s="645" t="s">
        <v>66</v>
      </c>
      <c r="B1873" s="660">
        <v>102760</v>
      </c>
      <c r="C1873" s="646" t="s">
        <v>1579</v>
      </c>
      <c r="D1873" s="647" t="s">
        <v>159</v>
      </c>
      <c r="E1873" s="648">
        <v>36220.78</v>
      </c>
      <c r="F1873" s="650">
        <v>37083.879999999997</v>
      </c>
      <c r="G1873" s="202">
        <f>IF(P.O.!$F$4="DESONERADO",SINAPI!E1873,SINAPI!F1873)</f>
        <v>37083.879999999997</v>
      </c>
      <c r="H1873" s="113"/>
      <c r="I1873" s="113"/>
      <c r="K1873" s="131">
        <f t="shared" si="30"/>
        <v>0.97672573635768434</v>
      </c>
      <c r="M1873" s="106"/>
    </row>
    <row r="1874" spans="1:13">
      <c r="A1874" s="645" t="s">
        <v>66</v>
      </c>
      <c r="B1874" s="660">
        <v>102761</v>
      </c>
      <c r="C1874" s="646" t="s">
        <v>1580</v>
      </c>
      <c r="D1874" s="647" t="s">
        <v>159</v>
      </c>
      <c r="E1874" s="648">
        <v>12576.72</v>
      </c>
      <c r="F1874" s="650">
        <v>12956.9</v>
      </c>
      <c r="G1874" s="202">
        <f>IF(P.O.!$F$4="DESONERADO",SINAPI!E1874,SINAPI!F1874)</f>
        <v>12956.9</v>
      </c>
      <c r="H1874" s="113"/>
      <c r="I1874" s="113"/>
      <c r="K1874" s="131">
        <f t="shared" si="30"/>
        <v>0.9706581049479428</v>
      </c>
      <c r="M1874" s="106"/>
    </row>
    <row r="1875" spans="1:13">
      <c r="A1875" s="645" t="s">
        <v>66</v>
      </c>
      <c r="B1875" s="660">
        <v>102762</v>
      </c>
      <c r="C1875" s="646" t="s">
        <v>1581</v>
      </c>
      <c r="D1875" s="647" t="s">
        <v>159</v>
      </c>
      <c r="E1875" s="648">
        <v>19500.02</v>
      </c>
      <c r="F1875" s="650">
        <v>20047.46</v>
      </c>
      <c r="G1875" s="202">
        <f>IF(P.O.!$F$4="DESONERADO",SINAPI!E1875,SINAPI!F1875)</f>
        <v>20047.46</v>
      </c>
      <c r="H1875" s="113"/>
      <c r="I1875" s="113"/>
      <c r="K1875" s="131">
        <f t="shared" si="30"/>
        <v>0.97269279998563418</v>
      </c>
      <c r="M1875" s="106"/>
    </row>
    <row r="1876" spans="1:13">
      <c r="A1876" s="645" t="s">
        <v>66</v>
      </c>
      <c r="B1876" s="660">
        <v>102763</v>
      </c>
      <c r="C1876" s="646" t="s">
        <v>1582</v>
      </c>
      <c r="D1876" s="647" t="s">
        <v>159</v>
      </c>
      <c r="E1876" s="648">
        <v>27177.85</v>
      </c>
      <c r="F1876" s="650">
        <v>27917.43</v>
      </c>
      <c r="G1876" s="202">
        <f>IF(P.O.!$F$4="DESONERADO",SINAPI!E1876,SINAPI!F1876)</f>
        <v>27917.43</v>
      </c>
      <c r="H1876" s="113"/>
      <c r="I1876" s="113"/>
      <c r="K1876" s="131">
        <f t="shared" si="30"/>
        <v>0.9735083064594412</v>
      </c>
      <c r="M1876" s="106"/>
    </row>
    <row r="1877" spans="1:13">
      <c r="A1877" s="645" t="s">
        <v>66</v>
      </c>
      <c r="B1877" s="660">
        <v>102764</v>
      </c>
      <c r="C1877" s="646" t="s">
        <v>1583</v>
      </c>
      <c r="D1877" s="647" t="s">
        <v>159</v>
      </c>
      <c r="E1877" s="648">
        <v>38490.57</v>
      </c>
      <c r="F1877" s="650">
        <v>39459.379999999997</v>
      </c>
      <c r="G1877" s="202">
        <f>IF(P.O.!$F$4="DESONERADO",SINAPI!E1877,SINAPI!F1877)</f>
        <v>39459.379999999997</v>
      </c>
      <c r="H1877" s="113"/>
      <c r="I1877" s="113"/>
      <c r="K1877" s="131">
        <f t="shared" si="30"/>
        <v>0.97544791631292738</v>
      </c>
      <c r="M1877" s="106"/>
    </row>
    <row r="1878" spans="1:13">
      <c r="A1878" s="645" t="s">
        <v>66</v>
      </c>
      <c r="B1878" s="660">
        <v>102765</v>
      </c>
      <c r="C1878" s="646" t="s">
        <v>1584</v>
      </c>
      <c r="D1878" s="647" t="s">
        <v>159</v>
      </c>
      <c r="E1878" s="648">
        <v>15661.17</v>
      </c>
      <c r="F1878" s="650">
        <v>16132.93</v>
      </c>
      <c r="G1878" s="202">
        <f>IF(P.O.!$F$4="DESONERADO",SINAPI!E1878,SINAPI!F1878)</f>
        <v>16132.93</v>
      </c>
      <c r="H1878" s="113"/>
      <c r="I1878" s="113"/>
      <c r="K1878" s="131">
        <f t="shared" si="30"/>
        <v>0.97075794663461623</v>
      </c>
      <c r="M1878" s="106"/>
    </row>
    <row r="1879" spans="1:13">
      <c r="A1879" s="645" t="s">
        <v>66</v>
      </c>
      <c r="B1879" s="660">
        <v>102766</v>
      </c>
      <c r="C1879" s="646" t="s">
        <v>1585</v>
      </c>
      <c r="D1879" s="647" t="s">
        <v>159</v>
      </c>
      <c r="E1879" s="648">
        <v>23680.82</v>
      </c>
      <c r="F1879" s="650">
        <v>24343.29</v>
      </c>
      <c r="G1879" s="202">
        <f>IF(P.O.!$F$4="DESONERADO",SINAPI!E1879,SINAPI!F1879)</f>
        <v>24343.29</v>
      </c>
      <c r="H1879" s="113"/>
      <c r="I1879" s="113"/>
      <c r="K1879" s="131">
        <f t="shared" si="30"/>
        <v>0.97278634071236869</v>
      </c>
      <c r="M1879" s="106"/>
    </row>
    <row r="1880" spans="1:13">
      <c r="A1880" s="645" t="s">
        <v>66</v>
      </c>
      <c r="B1880" s="660">
        <v>102767</v>
      </c>
      <c r="C1880" s="646" t="s">
        <v>1586</v>
      </c>
      <c r="D1880" s="647" t="s">
        <v>159</v>
      </c>
      <c r="E1880" s="648">
        <v>33259.51</v>
      </c>
      <c r="F1880" s="650">
        <v>34158.28</v>
      </c>
      <c r="G1880" s="202">
        <f>IF(P.O.!$F$4="DESONERADO",SINAPI!E1880,SINAPI!F1880)</f>
        <v>34158.28</v>
      </c>
      <c r="H1880" s="113"/>
      <c r="I1880" s="113"/>
      <c r="K1880" s="131">
        <f t="shared" si="30"/>
        <v>0.97368807797113921</v>
      </c>
      <c r="M1880" s="106"/>
    </row>
    <row r="1881" spans="1:13">
      <c r="A1881" s="645" t="s">
        <v>66</v>
      </c>
      <c r="B1881" s="660">
        <v>102768</v>
      </c>
      <c r="C1881" s="646" t="s">
        <v>1587</v>
      </c>
      <c r="D1881" s="647" t="s">
        <v>159</v>
      </c>
      <c r="E1881" s="648">
        <v>46708.84</v>
      </c>
      <c r="F1881" s="650">
        <v>47872.6</v>
      </c>
      <c r="G1881" s="202">
        <f>IF(P.O.!$F$4="DESONERADO",SINAPI!E1881,SINAPI!F1881)</f>
        <v>47872.6</v>
      </c>
      <c r="H1881" s="113"/>
      <c r="I1881" s="113"/>
      <c r="K1881" s="131">
        <f t="shared" si="30"/>
        <v>0.97569047847829438</v>
      </c>
      <c r="M1881" s="106"/>
    </row>
    <row r="1882" spans="1:13">
      <c r="A1882" s="645" t="s">
        <v>66</v>
      </c>
      <c r="B1882" s="660">
        <v>102769</v>
      </c>
      <c r="C1882" s="646" t="s">
        <v>1588</v>
      </c>
      <c r="D1882" s="647" t="s">
        <v>159</v>
      </c>
      <c r="E1882" s="648">
        <v>18128.71</v>
      </c>
      <c r="F1882" s="650">
        <v>18663.47</v>
      </c>
      <c r="G1882" s="202">
        <f>IF(P.O.!$F$4="DESONERADO",SINAPI!E1882,SINAPI!F1882)</f>
        <v>18663.47</v>
      </c>
      <c r="H1882" s="113"/>
      <c r="I1882" s="113"/>
      <c r="K1882" s="131">
        <f t="shared" si="30"/>
        <v>0.97134723607132001</v>
      </c>
      <c r="M1882" s="106"/>
    </row>
    <row r="1883" spans="1:13">
      <c r="A1883" s="645" t="s">
        <v>66</v>
      </c>
      <c r="B1883" s="660">
        <v>102770</v>
      </c>
      <c r="C1883" s="646" t="s">
        <v>1589</v>
      </c>
      <c r="D1883" s="647" t="s">
        <v>159</v>
      </c>
      <c r="E1883" s="648">
        <v>27919.7</v>
      </c>
      <c r="F1883" s="650">
        <v>28697.73</v>
      </c>
      <c r="G1883" s="202">
        <f>IF(P.O.!$F$4="DESONERADO",SINAPI!E1883,SINAPI!F1883)</f>
        <v>28697.73</v>
      </c>
      <c r="H1883" s="113"/>
      <c r="I1883" s="113"/>
      <c r="K1883" s="131">
        <f t="shared" si="30"/>
        <v>0.97288879643093729</v>
      </c>
      <c r="M1883" s="106"/>
    </row>
    <row r="1884" spans="1:13">
      <c r="A1884" s="645" t="s">
        <v>66</v>
      </c>
      <c r="B1884" s="660">
        <v>102771</v>
      </c>
      <c r="C1884" s="646" t="s">
        <v>1590</v>
      </c>
      <c r="D1884" s="647" t="s">
        <v>159</v>
      </c>
      <c r="E1884" s="648">
        <v>39194.01</v>
      </c>
      <c r="F1884" s="650">
        <v>40249.4</v>
      </c>
      <c r="G1884" s="202">
        <f>IF(P.O.!$F$4="DESONERADO",SINAPI!E1884,SINAPI!F1884)</f>
        <v>40249.4</v>
      </c>
      <c r="H1884" s="113"/>
      <c r="I1884" s="113"/>
      <c r="K1884" s="131">
        <f t="shared" si="30"/>
        <v>0.97377873955885064</v>
      </c>
      <c r="M1884" s="106"/>
    </row>
    <row r="1885" spans="1:13">
      <c r="A1885" s="645" t="s">
        <v>66</v>
      </c>
      <c r="B1885" s="660">
        <v>102772</v>
      </c>
      <c r="C1885" s="646" t="s">
        <v>1591</v>
      </c>
      <c r="D1885" s="647" t="s">
        <v>159</v>
      </c>
      <c r="E1885" s="648">
        <v>55503.87</v>
      </c>
      <c r="F1885" s="650">
        <v>56871.25</v>
      </c>
      <c r="G1885" s="202">
        <f>IF(P.O.!$F$4="DESONERADO",SINAPI!E1885,SINAPI!F1885)</f>
        <v>56871.25</v>
      </c>
      <c r="H1885" s="113"/>
      <c r="I1885" s="113"/>
      <c r="K1885" s="131">
        <f t="shared" si="30"/>
        <v>0.97595656856496038</v>
      </c>
      <c r="M1885" s="106"/>
    </row>
    <row r="1886" spans="1:13">
      <c r="A1886" s="645" t="s">
        <v>66</v>
      </c>
      <c r="B1886" s="660">
        <v>102773</v>
      </c>
      <c r="C1886" s="646" t="s">
        <v>1592</v>
      </c>
      <c r="D1886" s="647" t="s">
        <v>159</v>
      </c>
      <c r="E1886" s="648">
        <v>7674.9</v>
      </c>
      <c r="F1886" s="650">
        <v>7903.66</v>
      </c>
      <c r="G1886" s="202">
        <f>IF(P.O.!$F$4="DESONERADO",SINAPI!E1886,SINAPI!F1886)</f>
        <v>7903.66</v>
      </c>
      <c r="H1886" s="113"/>
      <c r="I1886" s="113"/>
      <c r="K1886" s="131">
        <f t="shared" si="30"/>
        <v>0.97105644726620322</v>
      </c>
      <c r="M1886" s="106"/>
    </row>
    <row r="1887" spans="1:13">
      <c r="A1887" s="645" t="s">
        <v>66</v>
      </c>
      <c r="B1887" s="660">
        <v>102774</v>
      </c>
      <c r="C1887" s="646" t="s">
        <v>1593</v>
      </c>
      <c r="D1887" s="647" t="s">
        <v>159</v>
      </c>
      <c r="E1887" s="648">
        <v>7674.9</v>
      </c>
      <c r="F1887" s="650">
        <v>7903.66</v>
      </c>
      <c r="G1887" s="202">
        <f>IF(P.O.!$F$4="DESONERADO",SINAPI!E1887,SINAPI!F1887)</f>
        <v>7903.66</v>
      </c>
      <c r="H1887" s="113"/>
      <c r="I1887" s="113"/>
      <c r="K1887" s="131">
        <f t="shared" si="30"/>
        <v>0.97105644726620322</v>
      </c>
      <c r="M1887" s="106"/>
    </row>
    <row r="1888" spans="1:13">
      <c r="A1888" s="645" t="s">
        <v>66</v>
      </c>
      <c r="B1888" s="660">
        <v>102775</v>
      </c>
      <c r="C1888" s="646" t="s">
        <v>1594</v>
      </c>
      <c r="D1888" s="647" t="s">
        <v>159</v>
      </c>
      <c r="E1888" s="648">
        <v>11454.9</v>
      </c>
      <c r="F1888" s="650">
        <v>11795.68</v>
      </c>
      <c r="G1888" s="202">
        <f>IF(P.O.!$F$4="DESONERADO",SINAPI!E1888,SINAPI!F1888)</f>
        <v>11795.68</v>
      </c>
      <c r="H1888" s="113"/>
      <c r="I1888" s="113"/>
      <c r="K1888" s="131">
        <f t="shared" si="30"/>
        <v>0.97110976221803236</v>
      </c>
      <c r="M1888" s="106"/>
    </row>
    <row r="1889" spans="1:13">
      <c r="A1889" s="645" t="s">
        <v>66</v>
      </c>
      <c r="B1889" s="660">
        <v>102776</v>
      </c>
      <c r="C1889" s="646" t="s">
        <v>1595</v>
      </c>
      <c r="D1889" s="647" t="s">
        <v>159</v>
      </c>
      <c r="E1889" s="648">
        <v>11454.9</v>
      </c>
      <c r="F1889" s="650">
        <v>11795.68</v>
      </c>
      <c r="G1889" s="202">
        <f>IF(P.O.!$F$4="DESONERADO",SINAPI!E1889,SINAPI!F1889)</f>
        <v>11795.68</v>
      </c>
      <c r="H1889" s="113"/>
      <c r="I1889" s="113"/>
      <c r="K1889" s="131">
        <f t="shared" si="30"/>
        <v>0.97110976221803236</v>
      </c>
      <c r="M1889" s="106"/>
    </row>
    <row r="1890" spans="1:13">
      <c r="A1890" s="645" t="s">
        <v>66</v>
      </c>
      <c r="B1890" s="660">
        <v>102777</v>
      </c>
      <c r="C1890" s="646" t="s">
        <v>1596</v>
      </c>
      <c r="D1890" s="647" t="s">
        <v>159</v>
      </c>
      <c r="E1890" s="648">
        <v>17336.88</v>
      </c>
      <c r="F1890" s="650">
        <v>17852.23</v>
      </c>
      <c r="G1890" s="202">
        <f>IF(P.O.!$F$4="DESONERADO",SINAPI!E1890,SINAPI!F1890)</f>
        <v>17852.23</v>
      </c>
      <c r="H1890" s="113"/>
      <c r="I1890" s="113"/>
      <c r="K1890" s="131">
        <f t="shared" si="30"/>
        <v>0.97113245796183456</v>
      </c>
      <c r="M1890" s="106"/>
    </row>
    <row r="1891" spans="1:13">
      <c r="A1891" s="645" t="s">
        <v>66</v>
      </c>
      <c r="B1891" s="660">
        <v>102778</v>
      </c>
      <c r="C1891" s="646" t="s">
        <v>1597</v>
      </c>
      <c r="D1891" s="647" t="s">
        <v>159</v>
      </c>
      <c r="E1891" s="648">
        <v>25934.01</v>
      </c>
      <c r="F1891" s="650">
        <v>26523.84</v>
      </c>
      <c r="G1891" s="202">
        <f>IF(P.O.!$F$4="DESONERADO",SINAPI!E1891,SINAPI!F1891)</f>
        <v>26523.84</v>
      </c>
      <c r="H1891" s="113"/>
      <c r="I1891" s="113"/>
      <c r="K1891" s="131">
        <f t="shared" si="30"/>
        <v>0.97776226971660207</v>
      </c>
      <c r="M1891" s="106"/>
    </row>
    <row r="1892" spans="1:13">
      <c r="A1892" s="645" t="s">
        <v>66</v>
      </c>
      <c r="B1892" s="660">
        <v>102779</v>
      </c>
      <c r="C1892" s="646" t="s">
        <v>1598</v>
      </c>
      <c r="D1892" s="647" t="s">
        <v>159</v>
      </c>
      <c r="E1892" s="648">
        <v>7674.9</v>
      </c>
      <c r="F1892" s="650">
        <v>7903.66</v>
      </c>
      <c r="G1892" s="202">
        <f>IF(P.O.!$F$4="DESONERADO",SINAPI!E1892,SINAPI!F1892)</f>
        <v>7903.66</v>
      </c>
      <c r="H1892" s="113"/>
      <c r="I1892" s="113"/>
      <c r="K1892" s="131">
        <f t="shared" si="30"/>
        <v>0.97105644726620322</v>
      </c>
      <c r="M1892" s="106"/>
    </row>
    <row r="1893" spans="1:13">
      <c r="A1893" s="645" t="s">
        <v>66</v>
      </c>
      <c r="B1893" s="660">
        <v>102780</v>
      </c>
      <c r="C1893" s="646" t="s">
        <v>1599</v>
      </c>
      <c r="D1893" s="647" t="s">
        <v>159</v>
      </c>
      <c r="E1893" s="648">
        <v>8831.8799999999992</v>
      </c>
      <c r="F1893" s="650">
        <v>9095.19</v>
      </c>
      <c r="G1893" s="202">
        <f>IF(P.O.!$F$4="DESONERADO",SINAPI!E1893,SINAPI!F1893)</f>
        <v>9095.19</v>
      </c>
      <c r="H1893" s="113"/>
      <c r="I1893" s="113"/>
      <c r="K1893" s="131">
        <f t="shared" si="30"/>
        <v>0.97104953277501616</v>
      </c>
      <c r="M1893" s="106"/>
    </row>
    <row r="1894" spans="1:13">
      <c r="A1894" s="645" t="s">
        <v>66</v>
      </c>
      <c r="B1894" s="660">
        <v>102781</v>
      </c>
      <c r="C1894" s="646" t="s">
        <v>1600</v>
      </c>
      <c r="D1894" s="647" t="s">
        <v>159</v>
      </c>
      <c r="E1894" s="648">
        <v>13084.38</v>
      </c>
      <c r="F1894" s="650">
        <v>13473.71</v>
      </c>
      <c r="G1894" s="202">
        <f>IF(P.O.!$F$4="DESONERADO",SINAPI!E1894,SINAPI!F1894)</f>
        <v>13473.71</v>
      </c>
      <c r="H1894" s="113"/>
      <c r="I1894" s="113"/>
      <c r="K1894" s="131">
        <f t="shared" si="30"/>
        <v>0.97110446937035155</v>
      </c>
      <c r="M1894" s="106"/>
    </row>
    <row r="1895" spans="1:13">
      <c r="A1895" s="645" t="s">
        <v>66</v>
      </c>
      <c r="B1895" s="660">
        <v>102782</v>
      </c>
      <c r="C1895" s="646" t="s">
        <v>1601</v>
      </c>
      <c r="D1895" s="647" t="s">
        <v>159</v>
      </c>
      <c r="E1895" s="648">
        <v>14575.5</v>
      </c>
      <c r="F1895" s="650">
        <v>14980.18</v>
      </c>
      <c r="G1895" s="202">
        <f>IF(P.O.!$F$4="DESONERADO",SINAPI!E1895,SINAPI!F1895)</f>
        <v>14980.18</v>
      </c>
      <c r="H1895" s="113"/>
      <c r="I1895" s="113"/>
      <c r="K1895" s="131">
        <f t="shared" si="30"/>
        <v>0.97298563835681551</v>
      </c>
      <c r="M1895" s="106"/>
    </row>
    <row r="1896" spans="1:13">
      <c r="A1896" s="645" t="s">
        <v>66</v>
      </c>
      <c r="B1896" s="660">
        <v>102783</v>
      </c>
      <c r="C1896" s="646" t="s">
        <v>1602</v>
      </c>
      <c r="D1896" s="647" t="s">
        <v>159</v>
      </c>
      <c r="E1896" s="648">
        <v>19300.5</v>
      </c>
      <c r="F1896" s="650">
        <v>19845.21</v>
      </c>
      <c r="G1896" s="202">
        <f>IF(P.O.!$F$4="DESONERADO",SINAPI!E1896,SINAPI!F1896)</f>
        <v>19845.21</v>
      </c>
      <c r="H1896" s="113"/>
      <c r="I1896" s="113"/>
      <c r="K1896" s="131">
        <f t="shared" si="30"/>
        <v>0.97255206672038241</v>
      </c>
      <c r="M1896" s="106"/>
    </row>
    <row r="1897" spans="1:13">
      <c r="A1897" s="645" t="s">
        <v>66</v>
      </c>
      <c r="B1897" s="660">
        <v>102784</v>
      </c>
      <c r="C1897" s="646" t="s">
        <v>1603</v>
      </c>
      <c r="D1897" s="647" t="s">
        <v>159</v>
      </c>
      <c r="E1897" s="648">
        <v>30232.57</v>
      </c>
      <c r="F1897" s="650">
        <v>30859.65</v>
      </c>
      <c r="G1897" s="202">
        <f>IF(P.O.!$F$4="DESONERADO",SINAPI!E1897,SINAPI!F1897)</f>
        <v>30859.65</v>
      </c>
      <c r="H1897" s="113"/>
      <c r="I1897" s="113"/>
      <c r="K1897" s="131">
        <f t="shared" si="30"/>
        <v>0.9796796139943259</v>
      </c>
      <c r="M1897" s="106"/>
    </row>
    <row r="1898" spans="1:13">
      <c r="A1898" s="645" t="s">
        <v>66</v>
      </c>
      <c r="B1898" s="660">
        <v>102785</v>
      </c>
      <c r="C1898" s="646" t="s">
        <v>1604</v>
      </c>
      <c r="D1898" s="647" t="s">
        <v>159</v>
      </c>
      <c r="E1898" s="648">
        <v>8831.8799999999992</v>
      </c>
      <c r="F1898" s="650">
        <v>9095.19</v>
      </c>
      <c r="G1898" s="202">
        <f>IF(P.O.!$F$4="DESONERADO",SINAPI!E1898,SINAPI!F1898)</f>
        <v>9095.19</v>
      </c>
      <c r="H1898" s="113"/>
      <c r="I1898" s="113"/>
      <c r="K1898" s="131">
        <f t="shared" si="30"/>
        <v>0.97104953277501616</v>
      </c>
      <c r="M1898" s="106"/>
    </row>
    <row r="1899" spans="1:13">
      <c r="A1899" s="645" t="s">
        <v>66</v>
      </c>
      <c r="B1899" s="660">
        <v>102786</v>
      </c>
      <c r="C1899" s="646" t="s">
        <v>1605</v>
      </c>
      <c r="D1899" s="647" t="s">
        <v>159</v>
      </c>
      <c r="E1899" s="648">
        <v>9850.5</v>
      </c>
      <c r="F1899" s="650">
        <v>10115.16</v>
      </c>
      <c r="G1899" s="202">
        <f>IF(P.O.!$F$4="DESONERADO",SINAPI!E1899,SINAPI!F1899)</f>
        <v>10115.16</v>
      </c>
      <c r="H1899" s="113"/>
      <c r="I1899" s="113"/>
      <c r="K1899" s="131">
        <f t="shared" si="30"/>
        <v>0.97383531254078037</v>
      </c>
      <c r="M1899" s="106"/>
    </row>
    <row r="1900" spans="1:13">
      <c r="A1900" s="645" t="s">
        <v>66</v>
      </c>
      <c r="B1900" s="660">
        <v>102787</v>
      </c>
      <c r="C1900" s="646" t="s">
        <v>1606</v>
      </c>
      <c r="D1900" s="647" t="s">
        <v>159</v>
      </c>
      <c r="E1900" s="648">
        <v>14575.5</v>
      </c>
      <c r="F1900" s="650">
        <v>14980.18</v>
      </c>
      <c r="G1900" s="202">
        <f>IF(P.O.!$F$4="DESONERADO",SINAPI!E1900,SINAPI!F1900)</f>
        <v>14980.18</v>
      </c>
      <c r="H1900" s="113"/>
      <c r="I1900" s="113"/>
      <c r="K1900" s="131">
        <f t="shared" si="30"/>
        <v>0.97298563835681551</v>
      </c>
      <c r="M1900" s="106"/>
    </row>
    <row r="1901" spans="1:13">
      <c r="A1901" s="645" t="s">
        <v>66</v>
      </c>
      <c r="B1901" s="660">
        <v>102788</v>
      </c>
      <c r="C1901" s="646" t="s">
        <v>1607</v>
      </c>
      <c r="D1901" s="647" t="s">
        <v>159</v>
      </c>
      <c r="E1901" s="648">
        <v>16040.67</v>
      </c>
      <c r="F1901" s="650">
        <v>16454.48</v>
      </c>
      <c r="G1901" s="202">
        <f>IF(P.O.!$F$4="DESONERADO",SINAPI!E1901,SINAPI!F1901)</f>
        <v>16454.48</v>
      </c>
      <c r="H1901" s="113"/>
      <c r="I1901" s="113"/>
      <c r="K1901" s="131">
        <f t="shared" si="30"/>
        <v>0.9748512259275286</v>
      </c>
      <c r="M1901" s="106"/>
    </row>
    <row r="1902" spans="1:13">
      <c r="A1902" s="645" t="s">
        <v>66</v>
      </c>
      <c r="B1902" s="660">
        <v>102789</v>
      </c>
      <c r="C1902" s="646" t="s">
        <v>1608</v>
      </c>
      <c r="D1902" s="647" t="s">
        <v>159</v>
      </c>
      <c r="E1902" s="648">
        <v>21108.46</v>
      </c>
      <c r="F1902" s="650">
        <v>21645.18</v>
      </c>
      <c r="G1902" s="202">
        <f>IF(P.O.!$F$4="DESONERADO",SINAPI!E1902,SINAPI!F1902)</f>
        <v>21645.18</v>
      </c>
      <c r="H1902" s="113"/>
      <c r="I1902" s="113"/>
      <c r="K1902" s="131">
        <f t="shared" si="30"/>
        <v>0.97520371740960343</v>
      </c>
      <c r="M1902" s="106"/>
    </row>
    <row r="1903" spans="1:13">
      <c r="A1903" s="645" t="s">
        <v>66</v>
      </c>
      <c r="B1903" s="660">
        <v>102790</v>
      </c>
      <c r="C1903" s="646" t="s">
        <v>1609</v>
      </c>
      <c r="D1903" s="647" t="s">
        <v>159</v>
      </c>
      <c r="E1903" s="648">
        <v>34963.51</v>
      </c>
      <c r="F1903" s="650">
        <v>35731.58</v>
      </c>
      <c r="G1903" s="202">
        <f>IF(P.O.!$F$4="DESONERADO",SINAPI!E1903,SINAPI!F1903)</f>
        <v>35731.58</v>
      </c>
      <c r="H1903" s="113"/>
      <c r="I1903" s="113"/>
      <c r="K1903" s="131">
        <f t="shared" si="30"/>
        <v>0.97850444900561351</v>
      </c>
      <c r="M1903" s="106"/>
    </row>
    <row r="1904" spans="1:13">
      <c r="A1904" s="645" t="s">
        <v>66</v>
      </c>
      <c r="B1904" s="660">
        <v>102791</v>
      </c>
      <c r="C1904" s="646" t="s">
        <v>1610</v>
      </c>
      <c r="D1904" s="647" t="s">
        <v>159</v>
      </c>
      <c r="E1904" s="648">
        <v>28027.86</v>
      </c>
      <c r="F1904" s="650">
        <v>28788.87</v>
      </c>
      <c r="G1904" s="202">
        <f>IF(P.O.!$F$4="DESONERADO",SINAPI!E1904,SINAPI!F1904)</f>
        <v>28788.87</v>
      </c>
      <c r="H1904" s="113"/>
      <c r="I1904" s="113"/>
      <c r="K1904" s="131">
        <f t="shared" si="30"/>
        <v>0.9735658259598241</v>
      </c>
      <c r="M1904" s="106"/>
    </row>
    <row r="1905" spans="1:13">
      <c r="A1905" s="645" t="s">
        <v>66</v>
      </c>
      <c r="B1905" s="660">
        <v>102792</v>
      </c>
      <c r="C1905" s="646" t="s">
        <v>1611</v>
      </c>
      <c r="D1905" s="647" t="s">
        <v>159</v>
      </c>
      <c r="E1905" s="648">
        <v>45633.39</v>
      </c>
      <c r="F1905" s="650">
        <v>46808.59</v>
      </c>
      <c r="G1905" s="202">
        <f>IF(P.O.!$F$4="DESONERADO",SINAPI!E1905,SINAPI!F1905)</f>
        <v>46808.59</v>
      </c>
      <c r="H1905" s="113"/>
      <c r="I1905" s="113"/>
      <c r="K1905" s="131">
        <f t="shared" si="30"/>
        <v>0.97489349711238904</v>
      </c>
      <c r="M1905" s="106"/>
    </row>
    <row r="1906" spans="1:13">
      <c r="A1906" s="645" t="s">
        <v>66</v>
      </c>
      <c r="B1906" s="660">
        <v>102793</v>
      </c>
      <c r="C1906" s="646" t="s">
        <v>1612</v>
      </c>
      <c r="D1906" s="647" t="s">
        <v>159</v>
      </c>
      <c r="E1906" s="648">
        <v>61513.45</v>
      </c>
      <c r="F1906" s="650">
        <v>62997.68</v>
      </c>
      <c r="G1906" s="202">
        <f>IF(P.O.!$F$4="DESONERADO",SINAPI!E1906,SINAPI!F1906)</f>
        <v>62997.68</v>
      </c>
      <c r="H1906" s="113"/>
      <c r="I1906" s="113"/>
      <c r="K1906" s="131">
        <f t="shared" si="30"/>
        <v>0.97643992604172081</v>
      </c>
      <c r="M1906" s="106"/>
    </row>
    <row r="1907" spans="1:13">
      <c r="A1907" s="645" t="s">
        <v>66</v>
      </c>
      <c r="B1907" s="660">
        <v>102794</v>
      </c>
      <c r="C1907" s="646" t="s">
        <v>1613</v>
      </c>
      <c r="D1907" s="647" t="s">
        <v>159</v>
      </c>
      <c r="E1907" s="648">
        <v>88147.96</v>
      </c>
      <c r="F1907" s="650">
        <v>90225.86</v>
      </c>
      <c r="G1907" s="202">
        <f>IF(P.O.!$F$4="DESONERADO",SINAPI!E1907,SINAPI!F1907)</f>
        <v>90225.86</v>
      </c>
      <c r="H1907" s="113"/>
      <c r="I1907" s="113"/>
      <c r="K1907" s="131">
        <f t="shared" si="30"/>
        <v>0.9769700172433935</v>
      </c>
      <c r="M1907" s="106"/>
    </row>
    <row r="1908" spans="1:13">
      <c r="A1908" s="645" t="s">
        <v>66</v>
      </c>
      <c r="B1908" s="660">
        <v>102795</v>
      </c>
      <c r="C1908" s="646" t="s">
        <v>1614</v>
      </c>
      <c r="D1908" s="647" t="s">
        <v>159</v>
      </c>
      <c r="E1908" s="648">
        <v>29906.5</v>
      </c>
      <c r="F1908" s="650">
        <v>30720.34</v>
      </c>
      <c r="G1908" s="202">
        <f>IF(P.O.!$F$4="DESONERADO",SINAPI!E1908,SINAPI!F1908)</f>
        <v>30720.34</v>
      </c>
      <c r="H1908" s="113"/>
      <c r="I1908" s="113"/>
      <c r="K1908" s="131">
        <f t="shared" si="30"/>
        <v>0.97350810570455926</v>
      </c>
      <c r="M1908" s="106"/>
    </row>
    <row r="1909" spans="1:13">
      <c r="A1909" s="645" t="s">
        <v>66</v>
      </c>
      <c r="B1909" s="660">
        <v>102796</v>
      </c>
      <c r="C1909" s="646" t="s">
        <v>1615</v>
      </c>
      <c r="D1909" s="647" t="s">
        <v>159</v>
      </c>
      <c r="E1909" s="648">
        <v>48284.83</v>
      </c>
      <c r="F1909" s="650">
        <v>49521.47</v>
      </c>
      <c r="G1909" s="202">
        <f>IF(P.O.!$F$4="DESONERADO",SINAPI!E1909,SINAPI!F1909)</f>
        <v>49521.47</v>
      </c>
      <c r="H1909" s="113"/>
      <c r="I1909" s="113"/>
      <c r="K1909" s="131">
        <f t="shared" si="30"/>
        <v>0.97502820493818132</v>
      </c>
      <c r="M1909" s="106"/>
    </row>
    <row r="1910" spans="1:13">
      <c r="A1910" s="645" t="s">
        <v>66</v>
      </c>
      <c r="B1910" s="660">
        <v>102797</v>
      </c>
      <c r="C1910" s="646" t="s">
        <v>1616</v>
      </c>
      <c r="D1910" s="647" t="s">
        <v>159</v>
      </c>
      <c r="E1910" s="648">
        <v>68493.27</v>
      </c>
      <c r="F1910" s="650">
        <v>70204.63</v>
      </c>
      <c r="G1910" s="202">
        <f>IF(P.O.!$F$4="DESONERADO",SINAPI!E1910,SINAPI!F1910)</f>
        <v>70204.63</v>
      </c>
      <c r="H1910" s="113"/>
      <c r="I1910" s="113"/>
      <c r="K1910" s="131">
        <f t="shared" si="30"/>
        <v>0.97562326017529044</v>
      </c>
      <c r="M1910" s="106"/>
    </row>
    <row r="1911" spans="1:13">
      <c r="A1911" s="645" t="s">
        <v>66</v>
      </c>
      <c r="B1911" s="660">
        <v>102798</v>
      </c>
      <c r="C1911" s="646" t="s">
        <v>1617</v>
      </c>
      <c r="D1911" s="647" t="s">
        <v>159</v>
      </c>
      <c r="E1911" s="648">
        <v>83850.67</v>
      </c>
      <c r="F1911" s="650">
        <v>85912.19</v>
      </c>
      <c r="G1911" s="202">
        <f>IF(P.O.!$F$4="DESONERADO",SINAPI!E1911,SINAPI!F1911)</f>
        <v>85912.19</v>
      </c>
      <c r="H1911" s="113"/>
      <c r="I1911" s="113"/>
      <c r="K1911" s="131">
        <f t="shared" si="30"/>
        <v>0.97600433652081264</v>
      </c>
      <c r="M1911" s="106"/>
    </row>
    <row r="1912" spans="1:13">
      <c r="A1912" s="645" t="s">
        <v>66</v>
      </c>
      <c r="B1912" s="660">
        <v>102799</v>
      </c>
      <c r="C1912" s="646" t="s">
        <v>1618</v>
      </c>
      <c r="D1912" s="647" t="s">
        <v>159</v>
      </c>
      <c r="E1912" s="648">
        <v>30536.5</v>
      </c>
      <c r="F1912" s="650">
        <v>31369.01</v>
      </c>
      <c r="G1912" s="202">
        <f>IF(P.O.!$F$4="DESONERADO",SINAPI!E1912,SINAPI!F1912)</f>
        <v>31369.01</v>
      </c>
      <c r="H1912" s="113"/>
      <c r="I1912" s="113"/>
      <c r="K1912" s="131">
        <f t="shared" si="30"/>
        <v>0.97346074995672482</v>
      </c>
      <c r="M1912" s="106"/>
    </row>
    <row r="1913" spans="1:13">
      <c r="A1913" s="645" t="s">
        <v>66</v>
      </c>
      <c r="B1913" s="660">
        <v>102800</v>
      </c>
      <c r="C1913" s="646" t="s">
        <v>1619</v>
      </c>
      <c r="D1913" s="647" t="s">
        <v>159</v>
      </c>
      <c r="E1913" s="648">
        <v>53001.07</v>
      </c>
      <c r="F1913" s="650">
        <v>54363.98</v>
      </c>
      <c r="G1913" s="202">
        <f>IF(P.O.!$F$4="DESONERADO",SINAPI!E1913,SINAPI!F1913)</f>
        <v>54363.98</v>
      </c>
      <c r="H1913" s="113"/>
      <c r="I1913" s="113"/>
      <c r="K1913" s="131">
        <f t="shared" si="30"/>
        <v>0.97492990763369414</v>
      </c>
      <c r="M1913" s="106"/>
    </row>
    <row r="1914" spans="1:13">
      <c r="A1914" s="645" t="s">
        <v>66</v>
      </c>
      <c r="B1914" s="660">
        <v>102801</v>
      </c>
      <c r="C1914" s="646" t="s">
        <v>1620</v>
      </c>
      <c r="D1914" s="647" t="s">
        <v>159</v>
      </c>
      <c r="E1914" s="648">
        <v>74262.720000000001</v>
      </c>
      <c r="F1914" s="650">
        <v>76110</v>
      </c>
      <c r="G1914" s="202">
        <f>IF(P.O.!$F$4="DESONERADO",SINAPI!E1914,SINAPI!F1914)</f>
        <v>76110</v>
      </c>
      <c r="H1914" s="113"/>
      <c r="I1914" s="113"/>
      <c r="K1914" s="131">
        <f t="shared" si="30"/>
        <v>0.97572881355932206</v>
      </c>
      <c r="M1914" s="106"/>
    </row>
    <row r="1915" spans="1:13">
      <c r="A1915" s="645" t="s">
        <v>66</v>
      </c>
      <c r="B1915" s="660">
        <v>102802</v>
      </c>
      <c r="C1915" s="646" t="s">
        <v>1621</v>
      </c>
      <c r="D1915" s="647" t="s">
        <v>159</v>
      </c>
      <c r="E1915" s="648">
        <v>89065.24</v>
      </c>
      <c r="F1915" s="650">
        <v>91261.57</v>
      </c>
      <c r="G1915" s="202">
        <f>IF(P.O.!$F$4="DESONERADO",SINAPI!E1915,SINAPI!F1915)</f>
        <v>91261.57</v>
      </c>
      <c r="H1915" s="113"/>
      <c r="I1915" s="113"/>
      <c r="K1915" s="131">
        <f t="shared" si="30"/>
        <v>0.9759336816142874</v>
      </c>
      <c r="M1915" s="106"/>
    </row>
    <row r="1916" spans="1:13">
      <c r="A1916" s="645" t="s">
        <v>66</v>
      </c>
      <c r="B1916" s="660">
        <v>101570</v>
      </c>
      <c r="C1916" s="646" t="s">
        <v>1622</v>
      </c>
      <c r="D1916" s="647" t="s">
        <v>343</v>
      </c>
      <c r="E1916" s="648">
        <v>21.1</v>
      </c>
      <c r="F1916" s="649">
        <v>22.81</v>
      </c>
      <c r="G1916" s="202">
        <f>IF(P.O.!$F$4="DESONERADO",SINAPI!E1916,SINAPI!F1916)</f>
        <v>22.81</v>
      </c>
      <c r="H1916" s="113"/>
      <c r="I1916" s="113"/>
      <c r="K1916" s="131">
        <f t="shared" si="30"/>
        <v>0.92503288031565112</v>
      </c>
      <c r="M1916" s="106"/>
    </row>
    <row r="1917" spans="1:13">
      <c r="A1917" s="645" t="s">
        <v>66</v>
      </c>
      <c r="B1917" s="660">
        <v>101571</v>
      </c>
      <c r="C1917" s="646" t="s">
        <v>1623</v>
      </c>
      <c r="D1917" s="647" t="s">
        <v>343</v>
      </c>
      <c r="E1917" s="648">
        <v>28.29</v>
      </c>
      <c r="F1917" s="649">
        <v>30.82</v>
      </c>
      <c r="G1917" s="202">
        <f>IF(P.O.!$F$4="DESONERADO",SINAPI!E1917,SINAPI!F1917)</f>
        <v>30.82</v>
      </c>
      <c r="H1917" s="113"/>
      <c r="I1917" s="113"/>
      <c r="K1917" s="131">
        <f t="shared" si="30"/>
        <v>0.91791044776119401</v>
      </c>
      <c r="M1917" s="106"/>
    </row>
    <row r="1918" spans="1:13">
      <c r="A1918" s="645" t="s">
        <v>66</v>
      </c>
      <c r="B1918" s="660">
        <v>101572</v>
      </c>
      <c r="C1918" s="646" t="s">
        <v>1624</v>
      </c>
      <c r="D1918" s="647" t="s">
        <v>343</v>
      </c>
      <c r="E1918" s="648">
        <v>16.73</v>
      </c>
      <c r="F1918" s="649">
        <v>17.989999999999998</v>
      </c>
      <c r="G1918" s="202">
        <f>IF(P.O.!$F$4="DESONERADO",SINAPI!E1918,SINAPI!F1918)</f>
        <v>17.989999999999998</v>
      </c>
      <c r="H1918" s="113"/>
      <c r="I1918" s="113"/>
      <c r="K1918" s="131">
        <f t="shared" si="30"/>
        <v>0.92996108949416356</v>
      </c>
      <c r="M1918" s="106"/>
    </row>
    <row r="1919" spans="1:13">
      <c r="A1919" s="645" t="s">
        <v>66</v>
      </c>
      <c r="B1919" s="660">
        <v>101573</v>
      </c>
      <c r="C1919" s="646" t="s">
        <v>1625</v>
      </c>
      <c r="D1919" s="647" t="s">
        <v>343</v>
      </c>
      <c r="E1919" s="648">
        <v>23.91</v>
      </c>
      <c r="F1919" s="649">
        <v>25.99</v>
      </c>
      <c r="G1919" s="202">
        <f>IF(P.O.!$F$4="DESONERADO",SINAPI!E1919,SINAPI!F1919)</f>
        <v>25.99</v>
      </c>
      <c r="H1919" s="113"/>
      <c r="I1919" s="113"/>
      <c r="K1919" s="131">
        <f t="shared" si="30"/>
        <v>0.91996921893035788</v>
      </c>
      <c r="M1919" s="106"/>
    </row>
    <row r="1920" spans="1:13">
      <c r="A1920" s="645" t="s">
        <v>66</v>
      </c>
      <c r="B1920" s="660">
        <v>101574</v>
      </c>
      <c r="C1920" s="646" t="s">
        <v>1626</v>
      </c>
      <c r="D1920" s="647" t="s">
        <v>343</v>
      </c>
      <c r="E1920" s="648">
        <v>13.14</v>
      </c>
      <c r="F1920" s="649">
        <v>13.97</v>
      </c>
      <c r="G1920" s="202">
        <f>IF(P.O.!$F$4="DESONERADO",SINAPI!E1920,SINAPI!F1920)</f>
        <v>13.97</v>
      </c>
      <c r="H1920" s="113"/>
      <c r="I1920" s="113"/>
      <c r="K1920" s="131">
        <f t="shared" si="30"/>
        <v>0.9405869720830351</v>
      </c>
      <c r="M1920" s="106"/>
    </row>
    <row r="1921" spans="1:13">
      <c r="A1921" s="645" t="s">
        <v>66</v>
      </c>
      <c r="B1921" s="660">
        <v>101575</v>
      </c>
      <c r="C1921" s="646" t="s">
        <v>1627</v>
      </c>
      <c r="D1921" s="647" t="s">
        <v>343</v>
      </c>
      <c r="E1921" s="648">
        <v>20.5</v>
      </c>
      <c r="F1921" s="649">
        <v>22.16</v>
      </c>
      <c r="G1921" s="202">
        <f>IF(P.O.!$F$4="DESONERADO",SINAPI!E1921,SINAPI!F1921)</f>
        <v>22.16</v>
      </c>
      <c r="H1921" s="113"/>
      <c r="I1921" s="113"/>
      <c r="K1921" s="131">
        <f t="shared" si="30"/>
        <v>0.92509025270758127</v>
      </c>
      <c r="M1921" s="106"/>
    </row>
    <row r="1922" spans="1:13">
      <c r="A1922" s="645" t="s">
        <v>66</v>
      </c>
      <c r="B1922" s="660">
        <v>101576</v>
      </c>
      <c r="C1922" s="646" t="s">
        <v>1628</v>
      </c>
      <c r="D1922" s="647" t="s">
        <v>343</v>
      </c>
      <c r="E1922" s="648">
        <v>39.44</v>
      </c>
      <c r="F1922" s="649">
        <v>41.66</v>
      </c>
      <c r="G1922" s="202">
        <f>IF(P.O.!$F$4="DESONERADO",SINAPI!E1922,SINAPI!F1922)</f>
        <v>41.66</v>
      </c>
      <c r="H1922" s="113"/>
      <c r="I1922" s="113"/>
      <c r="K1922" s="131">
        <f t="shared" si="30"/>
        <v>0.94671147383581378</v>
      </c>
      <c r="M1922" s="106"/>
    </row>
    <row r="1923" spans="1:13">
      <c r="A1923" s="645" t="s">
        <v>66</v>
      </c>
      <c r="B1923" s="660">
        <v>101577</v>
      </c>
      <c r="C1923" s="646" t="s">
        <v>1629</v>
      </c>
      <c r="D1923" s="647" t="s">
        <v>343</v>
      </c>
      <c r="E1923" s="648">
        <v>48.6</v>
      </c>
      <c r="F1923" s="649">
        <v>51.88</v>
      </c>
      <c r="G1923" s="202">
        <f>IF(P.O.!$F$4="DESONERADO",SINAPI!E1923,SINAPI!F1923)</f>
        <v>51.88</v>
      </c>
      <c r="H1923" s="113"/>
      <c r="I1923" s="113"/>
      <c r="K1923" s="131">
        <f t="shared" si="30"/>
        <v>0.93677717810331529</v>
      </c>
      <c r="M1923" s="106"/>
    </row>
    <row r="1924" spans="1:13">
      <c r="A1924" s="645" t="s">
        <v>66</v>
      </c>
      <c r="B1924" s="660">
        <v>101578</v>
      </c>
      <c r="C1924" s="646" t="s">
        <v>1630</v>
      </c>
      <c r="D1924" s="647" t="s">
        <v>343</v>
      </c>
      <c r="E1924" s="648">
        <v>32.97</v>
      </c>
      <c r="F1924" s="649">
        <v>34.630000000000003</v>
      </c>
      <c r="G1924" s="202">
        <f>IF(P.O.!$F$4="DESONERADO",SINAPI!E1924,SINAPI!F1924)</f>
        <v>34.630000000000003</v>
      </c>
      <c r="H1924" s="113"/>
      <c r="I1924" s="113"/>
      <c r="K1924" s="131">
        <f t="shared" si="30"/>
        <v>0.95206468380017317</v>
      </c>
      <c r="M1924" s="106"/>
    </row>
    <row r="1925" spans="1:13">
      <c r="A1925" s="645" t="s">
        <v>66</v>
      </c>
      <c r="B1925" s="660">
        <v>101579</v>
      </c>
      <c r="C1925" s="646" t="s">
        <v>1631</v>
      </c>
      <c r="D1925" s="647" t="s">
        <v>343</v>
      </c>
      <c r="E1925" s="648">
        <v>42.13</v>
      </c>
      <c r="F1925" s="649">
        <v>44.84</v>
      </c>
      <c r="G1925" s="202">
        <f>IF(P.O.!$F$4="DESONERADO",SINAPI!E1925,SINAPI!F1925)</f>
        <v>44.84</v>
      </c>
      <c r="H1925" s="113"/>
      <c r="I1925" s="113"/>
      <c r="K1925" s="131">
        <f t="shared" si="30"/>
        <v>0.93956289027653883</v>
      </c>
      <c r="M1925" s="106"/>
    </row>
    <row r="1926" spans="1:13">
      <c r="A1926" s="645" t="s">
        <v>66</v>
      </c>
      <c r="B1926" s="660">
        <v>101580</v>
      </c>
      <c r="C1926" s="646" t="s">
        <v>1632</v>
      </c>
      <c r="D1926" s="647" t="s">
        <v>343</v>
      </c>
      <c r="E1926" s="648">
        <v>29.99</v>
      </c>
      <c r="F1926" s="649">
        <v>31.07</v>
      </c>
      <c r="G1926" s="202">
        <f>IF(P.O.!$F$4="DESONERADO",SINAPI!E1926,SINAPI!F1926)</f>
        <v>31.07</v>
      </c>
      <c r="H1926" s="113"/>
      <c r="I1926" s="113"/>
      <c r="K1926" s="131">
        <f t="shared" si="30"/>
        <v>0.96523978113936271</v>
      </c>
      <c r="M1926" s="106"/>
    </row>
    <row r="1927" spans="1:13">
      <c r="A1927" s="645" t="s">
        <v>66</v>
      </c>
      <c r="B1927" s="660">
        <v>101581</v>
      </c>
      <c r="C1927" s="646" t="s">
        <v>1633</v>
      </c>
      <c r="D1927" s="647" t="s">
        <v>343</v>
      </c>
      <c r="E1927" s="648">
        <v>39.32</v>
      </c>
      <c r="F1927" s="649">
        <v>41.46</v>
      </c>
      <c r="G1927" s="202">
        <f>IF(P.O.!$F$4="DESONERADO",SINAPI!E1927,SINAPI!F1927)</f>
        <v>41.46</v>
      </c>
      <c r="H1927" s="113"/>
      <c r="I1927" s="113"/>
      <c r="K1927" s="131">
        <f t="shared" si="30"/>
        <v>0.94838398456343465</v>
      </c>
      <c r="M1927" s="106"/>
    </row>
    <row r="1928" spans="1:13">
      <c r="A1928" s="645" t="s">
        <v>66</v>
      </c>
      <c r="B1928" s="660">
        <v>101582</v>
      </c>
      <c r="C1928" s="646" t="s">
        <v>1634</v>
      </c>
      <c r="D1928" s="647" t="s">
        <v>343</v>
      </c>
      <c r="E1928" s="648">
        <v>65.03</v>
      </c>
      <c r="F1928" s="649">
        <v>68.540000000000006</v>
      </c>
      <c r="G1928" s="202">
        <f>IF(P.O.!$F$4="DESONERADO",SINAPI!E1928,SINAPI!F1928)</f>
        <v>68.540000000000006</v>
      </c>
      <c r="H1928" s="113"/>
      <c r="I1928" s="113"/>
      <c r="K1928" s="131">
        <f t="shared" si="30"/>
        <v>0.94878902830463951</v>
      </c>
      <c r="M1928" s="106"/>
    </row>
    <row r="1929" spans="1:13">
      <c r="A1929" s="645" t="s">
        <v>66</v>
      </c>
      <c r="B1929" s="660">
        <v>101583</v>
      </c>
      <c r="C1929" s="646" t="s">
        <v>1635</v>
      </c>
      <c r="D1929" s="647" t="s">
        <v>343</v>
      </c>
      <c r="E1929" s="648">
        <v>79.19</v>
      </c>
      <c r="F1929" s="649">
        <v>84.39</v>
      </c>
      <c r="G1929" s="202">
        <f>IF(P.O.!$F$4="DESONERADO",SINAPI!E1929,SINAPI!F1929)</f>
        <v>84.39</v>
      </c>
      <c r="H1929" s="113"/>
      <c r="I1929" s="113"/>
      <c r="K1929" s="131">
        <f t="shared" si="30"/>
        <v>0.9383813248015167</v>
      </c>
      <c r="M1929" s="106"/>
    </row>
    <row r="1930" spans="1:13">
      <c r="A1930" s="645" t="s">
        <v>66</v>
      </c>
      <c r="B1930" s="660">
        <v>101584</v>
      </c>
      <c r="C1930" s="646" t="s">
        <v>1636</v>
      </c>
      <c r="D1930" s="647" t="s">
        <v>343</v>
      </c>
      <c r="E1930" s="648">
        <v>54.01</v>
      </c>
      <c r="F1930" s="649">
        <v>56.62</v>
      </c>
      <c r="G1930" s="202">
        <f>IF(P.O.!$F$4="DESONERADO",SINAPI!E1930,SINAPI!F1930)</f>
        <v>56.62</v>
      </c>
      <c r="H1930" s="113"/>
      <c r="I1930" s="113"/>
      <c r="K1930" s="131">
        <f t="shared" si="30"/>
        <v>0.95390321441186865</v>
      </c>
      <c r="M1930" s="106"/>
    </row>
    <row r="1931" spans="1:13">
      <c r="A1931" s="645" t="s">
        <v>66</v>
      </c>
      <c r="B1931" s="660">
        <v>101585</v>
      </c>
      <c r="C1931" s="646" t="s">
        <v>1637</v>
      </c>
      <c r="D1931" s="647" t="s">
        <v>343</v>
      </c>
      <c r="E1931" s="648">
        <v>68.180000000000007</v>
      </c>
      <c r="F1931" s="649">
        <v>72.47</v>
      </c>
      <c r="G1931" s="202">
        <f>IF(P.O.!$F$4="DESONERADO",SINAPI!E1931,SINAPI!F1931)</f>
        <v>72.47</v>
      </c>
      <c r="H1931" s="113"/>
      <c r="I1931" s="113"/>
      <c r="K1931" s="131">
        <f t="shared" si="30"/>
        <v>0.9408030909341798</v>
      </c>
      <c r="M1931" s="106"/>
    </row>
    <row r="1932" spans="1:13">
      <c r="A1932" s="645" t="s">
        <v>66</v>
      </c>
      <c r="B1932" s="660">
        <v>101586</v>
      </c>
      <c r="C1932" s="646" t="s">
        <v>1638</v>
      </c>
      <c r="D1932" s="647" t="s">
        <v>343</v>
      </c>
      <c r="E1932" s="648">
        <v>47.8</v>
      </c>
      <c r="F1932" s="649">
        <v>49.5</v>
      </c>
      <c r="G1932" s="202">
        <f>IF(P.O.!$F$4="DESONERADO",SINAPI!E1932,SINAPI!F1932)</f>
        <v>49.5</v>
      </c>
      <c r="H1932" s="113"/>
      <c r="I1932" s="113"/>
      <c r="K1932" s="131">
        <f t="shared" si="30"/>
        <v>0.96565656565656555</v>
      </c>
      <c r="M1932" s="106"/>
    </row>
    <row r="1933" spans="1:13">
      <c r="A1933" s="645" t="s">
        <v>66</v>
      </c>
      <c r="B1933" s="660">
        <v>101587</v>
      </c>
      <c r="C1933" s="646" t="s">
        <v>1639</v>
      </c>
      <c r="D1933" s="647" t="s">
        <v>343</v>
      </c>
      <c r="E1933" s="648">
        <v>62.14</v>
      </c>
      <c r="F1933" s="649">
        <v>65.540000000000006</v>
      </c>
      <c r="G1933" s="202">
        <f>IF(P.O.!$F$4="DESONERADO",SINAPI!E1933,SINAPI!F1933)</f>
        <v>65.540000000000006</v>
      </c>
      <c r="H1933" s="113"/>
      <c r="I1933" s="113"/>
      <c r="K1933" s="131">
        <f t="shared" si="30"/>
        <v>0.94812328349099784</v>
      </c>
      <c r="M1933" s="106"/>
    </row>
    <row r="1934" spans="1:13">
      <c r="A1934" s="645" t="s">
        <v>66</v>
      </c>
      <c r="B1934" s="660">
        <v>101588</v>
      </c>
      <c r="C1934" s="646" t="s">
        <v>1640</v>
      </c>
      <c r="D1934" s="647" t="s">
        <v>343</v>
      </c>
      <c r="E1934" s="648">
        <v>89.1</v>
      </c>
      <c r="F1934" s="649">
        <v>93.92</v>
      </c>
      <c r="G1934" s="202">
        <f>IF(P.O.!$F$4="DESONERADO",SINAPI!E1934,SINAPI!F1934)</f>
        <v>93.92</v>
      </c>
      <c r="H1934" s="113"/>
      <c r="I1934" s="113"/>
      <c r="K1934" s="131">
        <f t="shared" si="30"/>
        <v>0.94867972742759787</v>
      </c>
      <c r="M1934" s="106"/>
    </row>
    <row r="1935" spans="1:13">
      <c r="A1935" s="645" t="s">
        <v>66</v>
      </c>
      <c r="B1935" s="660">
        <v>101589</v>
      </c>
      <c r="C1935" s="646" t="s">
        <v>1641</v>
      </c>
      <c r="D1935" s="647" t="s">
        <v>343</v>
      </c>
      <c r="E1935" s="648">
        <v>129.69</v>
      </c>
      <c r="F1935" s="649">
        <v>136.81</v>
      </c>
      <c r="G1935" s="202">
        <f>IF(P.O.!$F$4="DESONERADO",SINAPI!E1935,SINAPI!F1935)</f>
        <v>136.81</v>
      </c>
      <c r="H1935" s="113"/>
      <c r="I1935" s="113"/>
      <c r="K1935" s="131">
        <f t="shared" ref="K1935:K1998" si="31">E1935/F1935</f>
        <v>0.94795702068562238</v>
      </c>
      <c r="M1935" s="106"/>
    </row>
    <row r="1936" spans="1:13">
      <c r="A1936" s="645" t="s">
        <v>66</v>
      </c>
      <c r="B1936" s="660">
        <v>101590</v>
      </c>
      <c r="C1936" s="646" t="s">
        <v>1642</v>
      </c>
      <c r="D1936" s="647" t="s">
        <v>343</v>
      </c>
      <c r="E1936" s="648">
        <v>67.59</v>
      </c>
      <c r="F1936" s="649">
        <v>71.17</v>
      </c>
      <c r="G1936" s="202">
        <f>IF(P.O.!$F$4="DESONERADO",SINAPI!E1936,SINAPI!F1936)</f>
        <v>71.17</v>
      </c>
      <c r="H1936" s="113"/>
      <c r="I1936" s="113"/>
      <c r="K1936" s="131">
        <f t="shared" si="31"/>
        <v>0.94969790642124496</v>
      </c>
      <c r="M1936" s="106"/>
    </row>
    <row r="1937" spans="1:13">
      <c r="A1937" s="645" t="s">
        <v>66</v>
      </c>
      <c r="B1937" s="660">
        <v>101591</v>
      </c>
      <c r="C1937" s="646" t="s">
        <v>1643</v>
      </c>
      <c r="D1937" s="647" t="s">
        <v>343</v>
      </c>
      <c r="E1937" s="648">
        <v>108.17</v>
      </c>
      <c r="F1937" s="649">
        <v>114.07</v>
      </c>
      <c r="G1937" s="202">
        <f>IF(P.O.!$F$4="DESONERADO",SINAPI!E1937,SINAPI!F1937)</f>
        <v>114.07</v>
      </c>
      <c r="H1937" s="113"/>
      <c r="I1937" s="113"/>
      <c r="K1937" s="131">
        <f t="shared" si="31"/>
        <v>0.9482773735425617</v>
      </c>
      <c r="M1937" s="106"/>
    </row>
    <row r="1938" spans="1:13">
      <c r="A1938" s="645" t="s">
        <v>66</v>
      </c>
      <c r="B1938" s="660">
        <v>101592</v>
      </c>
      <c r="C1938" s="646" t="s">
        <v>1644</v>
      </c>
      <c r="D1938" s="647" t="s">
        <v>343</v>
      </c>
      <c r="E1938" s="648">
        <v>47.88</v>
      </c>
      <c r="F1938" s="649">
        <v>50.23</v>
      </c>
      <c r="G1938" s="202">
        <f>IF(P.O.!$F$4="DESONERADO",SINAPI!E1938,SINAPI!F1938)</f>
        <v>50.23</v>
      </c>
      <c r="H1938" s="113"/>
      <c r="I1938" s="113"/>
      <c r="K1938" s="131">
        <f t="shared" si="31"/>
        <v>0.95321521003384446</v>
      </c>
      <c r="M1938" s="106"/>
    </row>
    <row r="1939" spans="1:13">
      <c r="A1939" s="645" t="s">
        <v>66</v>
      </c>
      <c r="B1939" s="660">
        <v>101593</v>
      </c>
      <c r="C1939" s="646" t="s">
        <v>1645</v>
      </c>
      <c r="D1939" s="647" t="s">
        <v>343</v>
      </c>
      <c r="E1939" s="648">
        <v>88.61</v>
      </c>
      <c r="F1939" s="649">
        <v>93.27</v>
      </c>
      <c r="G1939" s="202">
        <f>IF(P.O.!$F$4="DESONERADO",SINAPI!E1939,SINAPI!F1939)</f>
        <v>93.27</v>
      </c>
      <c r="H1939" s="113"/>
      <c r="I1939" s="113"/>
      <c r="K1939" s="131">
        <f t="shared" si="31"/>
        <v>0.95003752546370757</v>
      </c>
      <c r="M1939" s="106"/>
    </row>
    <row r="1940" spans="1:13">
      <c r="A1940" s="645" t="s">
        <v>66</v>
      </c>
      <c r="B1940" s="660">
        <v>101600</v>
      </c>
      <c r="C1940" s="646" t="s">
        <v>1646</v>
      </c>
      <c r="D1940" s="647" t="s">
        <v>343</v>
      </c>
      <c r="E1940" s="648">
        <v>16.59</v>
      </c>
      <c r="F1940" s="649">
        <v>17.559999999999999</v>
      </c>
      <c r="G1940" s="202">
        <f>IF(P.O.!$F$4="DESONERADO",SINAPI!E1940,SINAPI!F1940)</f>
        <v>17.559999999999999</v>
      </c>
      <c r="H1940" s="113"/>
      <c r="I1940" s="113"/>
      <c r="K1940" s="131">
        <f t="shared" si="31"/>
        <v>0.94476082004555817</v>
      </c>
      <c r="M1940" s="106"/>
    </row>
    <row r="1941" spans="1:13">
      <c r="A1941" s="645" t="s">
        <v>66</v>
      </c>
      <c r="B1941" s="660">
        <v>101601</v>
      </c>
      <c r="C1941" s="646" t="s">
        <v>1647</v>
      </c>
      <c r="D1941" s="647" t="s">
        <v>343</v>
      </c>
      <c r="E1941" s="648">
        <v>24.56</v>
      </c>
      <c r="F1941" s="649">
        <v>25.98</v>
      </c>
      <c r="G1941" s="202">
        <f>IF(P.O.!$F$4="DESONERADO",SINAPI!E1941,SINAPI!F1941)</f>
        <v>25.98</v>
      </c>
      <c r="H1941" s="113"/>
      <c r="I1941" s="113"/>
      <c r="K1941" s="131">
        <f t="shared" si="31"/>
        <v>0.94534257120862197</v>
      </c>
      <c r="M1941" s="106"/>
    </row>
    <row r="1942" spans="1:13">
      <c r="A1942" s="645" t="s">
        <v>66</v>
      </c>
      <c r="B1942" s="660">
        <v>101602</v>
      </c>
      <c r="C1942" s="646" t="s">
        <v>1648</v>
      </c>
      <c r="D1942" s="647" t="s">
        <v>343</v>
      </c>
      <c r="E1942" s="648">
        <v>12.3</v>
      </c>
      <c r="F1942" s="649">
        <v>13.01</v>
      </c>
      <c r="G1942" s="202">
        <f>IF(P.O.!$F$4="DESONERADO",SINAPI!E1942,SINAPI!F1942)</f>
        <v>13.01</v>
      </c>
      <c r="H1942" s="113"/>
      <c r="I1942" s="113"/>
      <c r="K1942" s="131">
        <f t="shared" si="31"/>
        <v>0.94542659492697934</v>
      </c>
      <c r="M1942" s="106"/>
    </row>
    <row r="1943" spans="1:13">
      <c r="A1943" s="645" t="s">
        <v>66</v>
      </c>
      <c r="B1943" s="660">
        <v>101603</v>
      </c>
      <c r="C1943" s="646" t="s">
        <v>1649</v>
      </c>
      <c r="D1943" s="647" t="s">
        <v>343</v>
      </c>
      <c r="E1943" s="648">
        <v>20.27</v>
      </c>
      <c r="F1943" s="649">
        <v>21.45</v>
      </c>
      <c r="G1943" s="202">
        <f>IF(P.O.!$F$4="DESONERADO",SINAPI!E1943,SINAPI!F1943)</f>
        <v>21.45</v>
      </c>
      <c r="H1943" s="113"/>
      <c r="I1943" s="113"/>
      <c r="K1943" s="131">
        <f t="shared" si="31"/>
        <v>0.94498834498834505</v>
      </c>
      <c r="M1943" s="106"/>
    </row>
    <row r="1944" spans="1:13">
      <c r="A1944" s="645" t="s">
        <v>66</v>
      </c>
      <c r="B1944" s="660">
        <v>101604</v>
      </c>
      <c r="C1944" s="646" t="s">
        <v>1650</v>
      </c>
      <c r="D1944" s="647" t="s">
        <v>343</v>
      </c>
      <c r="E1944" s="648">
        <v>8.0500000000000007</v>
      </c>
      <c r="F1944" s="649">
        <v>8.51</v>
      </c>
      <c r="G1944" s="202">
        <f>IF(P.O.!$F$4="DESONERADO",SINAPI!E1944,SINAPI!F1944)</f>
        <v>8.51</v>
      </c>
      <c r="H1944" s="113"/>
      <c r="I1944" s="113"/>
      <c r="K1944" s="131">
        <f t="shared" si="31"/>
        <v>0.94594594594594605</v>
      </c>
      <c r="M1944" s="106"/>
    </row>
    <row r="1945" spans="1:13">
      <c r="A1945" s="645" t="s">
        <v>66</v>
      </c>
      <c r="B1945" s="660">
        <v>101605</v>
      </c>
      <c r="C1945" s="646" t="s">
        <v>1651</v>
      </c>
      <c r="D1945" s="647" t="s">
        <v>343</v>
      </c>
      <c r="E1945" s="648">
        <v>16.010000000000002</v>
      </c>
      <c r="F1945" s="649">
        <v>16.95</v>
      </c>
      <c r="G1945" s="202">
        <f>IF(P.O.!$F$4="DESONERADO",SINAPI!E1945,SINAPI!F1945)</f>
        <v>16.95</v>
      </c>
      <c r="H1945" s="113"/>
      <c r="I1945" s="113"/>
      <c r="K1945" s="131">
        <f t="shared" si="31"/>
        <v>0.94454277286135702</v>
      </c>
      <c r="M1945" s="106"/>
    </row>
    <row r="1946" spans="1:13">
      <c r="A1946" s="645" t="s">
        <v>66</v>
      </c>
      <c r="B1946" s="660">
        <v>90788</v>
      </c>
      <c r="C1946" s="646" t="s">
        <v>1652</v>
      </c>
      <c r="D1946" s="647" t="s">
        <v>159</v>
      </c>
      <c r="E1946" s="648">
        <v>626.44000000000005</v>
      </c>
      <c r="F1946" s="649">
        <v>628.16999999999996</v>
      </c>
      <c r="G1946" s="202">
        <f>IF(P.O.!$F$4="DESONERADO",SINAPI!E1946,SINAPI!F1946)</f>
        <v>628.16999999999996</v>
      </c>
      <c r="H1946" s="113"/>
      <c r="I1946" s="113"/>
      <c r="K1946" s="131">
        <f t="shared" si="31"/>
        <v>0.99724596844803171</v>
      </c>
      <c r="M1946" s="106"/>
    </row>
    <row r="1947" spans="1:13">
      <c r="A1947" s="645" t="s">
        <v>66</v>
      </c>
      <c r="B1947" s="660">
        <v>90789</v>
      </c>
      <c r="C1947" s="646" t="s">
        <v>1653</v>
      </c>
      <c r="D1947" s="647" t="s">
        <v>159</v>
      </c>
      <c r="E1947" s="648">
        <v>627.9</v>
      </c>
      <c r="F1947" s="649">
        <v>629.82000000000005</v>
      </c>
      <c r="G1947" s="202">
        <f>IF(P.O.!$F$4="DESONERADO",SINAPI!E1947,SINAPI!F1947)</f>
        <v>629.82000000000005</v>
      </c>
      <c r="H1947" s="113"/>
      <c r="I1947" s="113"/>
      <c r="K1947" s="131">
        <f t="shared" si="31"/>
        <v>0.99695150995522519</v>
      </c>
      <c r="M1947" s="106"/>
    </row>
    <row r="1948" spans="1:13">
      <c r="A1948" s="645" t="s">
        <v>66</v>
      </c>
      <c r="B1948" s="660">
        <v>90790</v>
      </c>
      <c r="C1948" s="646" t="s">
        <v>1654</v>
      </c>
      <c r="D1948" s="647" t="s">
        <v>159</v>
      </c>
      <c r="E1948" s="648">
        <v>647.52</v>
      </c>
      <c r="F1948" s="649">
        <v>649.61</v>
      </c>
      <c r="G1948" s="202">
        <f>IF(P.O.!$F$4="DESONERADO",SINAPI!E1948,SINAPI!F1948)</f>
        <v>649.61</v>
      </c>
      <c r="H1948" s="113"/>
      <c r="I1948" s="113"/>
      <c r="K1948" s="131">
        <f t="shared" si="31"/>
        <v>0.99678268499561273</v>
      </c>
      <c r="M1948" s="106"/>
    </row>
    <row r="1949" spans="1:13">
      <c r="A1949" s="645" t="s">
        <v>66</v>
      </c>
      <c r="B1949" s="660">
        <v>90791</v>
      </c>
      <c r="C1949" s="646" t="s">
        <v>1655</v>
      </c>
      <c r="D1949" s="647" t="s">
        <v>159</v>
      </c>
      <c r="E1949" s="648">
        <v>758.08</v>
      </c>
      <c r="F1949" s="649">
        <v>760.9</v>
      </c>
      <c r="G1949" s="202">
        <f>IF(P.O.!$F$4="DESONERADO",SINAPI!E1949,SINAPI!F1949)</f>
        <v>760.9</v>
      </c>
      <c r="H1949" s="113"/>
      <c r="I1949" s="113"/>
      <c r="K1949" s="131">
        <f t="shared" si="31"/>
        <v>0.9962938625312131</v>
      </c>
      <c r="M1949" s="106"/>
    </row>
    <row r="1950" spans="1:13">
      <c r="A1950" s="645" t="s">
        <v>66</v>
      </c>
      <c r="B1950" s="660">
        <v>90793</v>
      </c>
      <c r="C1950" s="646" t="s">
        <v>1656</v>
      </c>
      <c r="D1950" s="647" t="s">
        <v>159</v>
      </c>
      <c r="E1950" s="648">
        <v>816.05</v>
      </c>
      <c r="F1950" s="649">
        <v>819.55</v>
      </c>
      <c r="G1950" s="202">
        <f>IF(P.O.!$F$4="DESONERADO",SINAPI!E1950,SINAPI!F1950)</f>
        <v>819.55</v>
      </c>
      <c r="H1950" s="113"/>
      <c r="I1950" s="113"/>
      <c r="K1950" s="131">
        <f t="shared" si="31"/>
        <v>0.99572936367518761</v>
      </c>
      <c r="M1950" s="106"/>
    </row>
    <row r="1951" spans="1:13">
      <c r="A1951" s="645" t="s">
        <v>66</v>
      </c>
      <c r="B1951" s="660">
        <v>90794</v>
      </c>
      <c r="C1951" s="646" t="s">
        <v>1657</v>
      </c>
      <c r="D1951" s="647" t="s">
        <v>159</v>
      </c>
      <c r="E1951" s="648">
        <v>543.72</v>
      </c>
      <c r="F1951" s="649">
        <v>551</v>
      </c>
      <c r="G1951" s="202">
        <f>IF(P.O.!$F$4="DESONERADO",SINAPI!E1951,SINAPI!F1951)</f>
        <v>551</v>
      </c>
      <c r="H1951" s="113"/>
      <c r="I1951" s="113"/>
      <c r="K1951" s="131">
        <f t="shared" si="31"/>
        <v>0.98678765880217789</v>
      </c>
      <c r="M1951" s="106"/>
    </row>
    <row r="1952" spans="1:13">
      <c r="A1952" s="645" t="s">
        <v>66</v>
      </c>
      <c r="B1952" s="660">
        <v>90795</v>
      </c>
      <c r="C1952" s="646" t="s">
        <v>1658</v>
      </c>
      <c r="D1952" s="647" t="s">
        <v>159</v>
      </c>
      <c r="E1952" s="648">
        <v>549.97</v>
      </c>
      <c r="F1952" s="649">
        <v>558.01</v>
      </c>
      <c r="G1952" s="202">
        <f>IF(P.O.!$F$4="DESONERADO",SINAPI!E1952,SINAPI!F1952)</f>
        <v>558.01</v>
      </c>
      <c r="H1952" s="113"/>
      <c r="I1952" s="113"/>
      <c r="K1952" s="131">
        <f t="shared" si="31"/>
        <v>0.98559165606351151</v>
      </c>
      <c r="M1952" s="106"/>
    </row>
    <row r="1953" spans="1:13">
      <c r="A1953" s="645" t="s">
        <v>66</v>
      </c>
      <c r="B1953" s="660">
        <v>90796</v>
      </c>
      <c r="C1953" s="646" t="s">
        <v>1659</v>
      </c>
      <c r="D1953" s="647" t="s">
        <v>159</v>
      </c>
      <c r="E1953" s="648">
        <v>556.23</v>
      </c>
      <c r="F1953" s="649">
        <v>565.02</v>
      </c>
      <c r="G1953" s="202">
        <f>IF(P.O.!$F$4="DESONERADO",SINAPI!E1953,SINAPI!F1953)</f>
        <v>565.02</v>
      </c>
      <c r="H1953" s="113"/>
      <c r="I1953" s="113"/>
      <c r="K1953" s="131">
        <f t="shared" si="31"/>
        <v>0.98444302856536059</v>
      </c>
      <c r="M1953" s="106"/>
    </row>
    <row r="1954" spans="1:13">
      <c r="A1954" s="645" t="s">
        <v>66</v>
      </c>
      <c r="B1954" s="660">
        <v>90797</v>
      </c>
      <c r="C1954" s="646" t="s">
        <v>1660</v>
      </c>
      <c r="D1954" s="647" t="s">
        <v>159</v>
      </c>
      <c r="E1954" s="648">
        <v>562.48</v>
      </c>
      <c r="F1954" s="649">
        <v>572.02</v>
      </c>
      <c r="G1954" s="202">
        <f>IF(P.O.!$F$4="DESONERADO",SINAPI!E1954,SINAPI!F1954)</f>
        <v>572.02</v>
      </c>
      <c r="H1954" s="113"/>
      <c r="I1954" s="113"/>
      <c r="K1954" s="131">
        <f t="shared" si="31"/>
        <v>0.98332226145938961</v>
      </c>
      <c r="M1954" s="106"/>
    </row>
    <row r="1955" spans="1:13">
      <c r="A1955" s="645" t="s">
        <v>66</v>
      </c>
      <c r="B1955" s="660">
        <v>90798</v>
      </c>
      <c r="C1955" s="646" t="s">
        <v>1661</v>
      </c>
      <c r="D1955" s="647" t="s">
        <v>159</v>
      </c>
      <c r="E1955" s="648">
        <v>809.81</v>
      </c>
      <c r="F1955" s="649">
        <v>819.7</v>
      </c>
      <c r="G1955" s="202">
        <f>IF(P.O.!$F$4="DESONERADO",SINAPI!E1955,SINAPI!F1955)</f>
        <v>819.7</v>
      </c>
      <c r="H1955" s="113"/>
      <c r="I1955" s="113"/>
      <c r="K1955" s="131">
        <f t="shared" si="31"/>
        <v>0.98793461022325224</v>
      </c>
      <c r="M1955" s="106"/>
    </row>
    <row r="1956" spans="1:13">
      <c r="A1956" s="645" t="s">
        <v>66</v>
      </c>
      <c r="B1956" s="660">
        <v>90799</v>
      </c>
      <c r="C1956" s="646" t="s">
        <v>1662</v>
      </c>
      <c r="D1956" s="647" t="s">
        <v>159</v>
      </c>
      <c r="E1956" s="648">
        <v>836.29</v>
      </c>
      <c r="F1956" s="649">
        <v>847.03</v>
      </c>
      <c r="G1956" s="202">
        <f>IF(P.O.!$F$4="DESONERADO",SINAPI!E1956,SINAPI!F1956)</f>
        <v>847.03</v>
      </c>
      <c r="H1956" s="113"/>
      <c r="I1956" s="113"/>
      <c r="K1956" s="131">
        <f t="shared" si="31"/>
        <v>0.98732040187478598</v>
      </c>
      <c r="M1956" s="106"/>
    </row>
    <row r="1957" spans="1:13">
      <c r="A1957" s="645" t="s">
        <v>66</v>
      </c>
      <c r="B1957" s="660">
        <v>90801</v>
      </c>
      <c r="C1957" s="646" t="s">
        <v>1663</v>
      </c>
      <c r="D1957" s="647" t="s">
        <v>159</v>
      </c>
      <c r="E1957" s="648">
        <v>285.2</v>
      </c>
      <c r="F1957" s="649">
        <v>295.48</v>
      </c>
      <c r="G1957" s="202">
        <f>IF(P.O.!$F$4="DESONERADO",SINAPI!E1957,SINAPI!F1957)</f>
        <v>295.48</v>
      </c>
      <c r="H1957" s="113"/>
      <c r="I1957" s="113"/>
      <c r="K1957" s="131">
        <f t="shared" si="31"/>
        <v>0.96520915121158779</v>
      </c>
      <c r="M1957" s="106"/>
    </row>
    <row r="1958" spans="1:13">
      <c r="A1958" s="645" t="s">
        <v>66</v>
      </c>
      <c r="B1958" s="660">
        <v>90806</v>
      </c>
      <c r="C1958" s="646" t="s">
        <v>1664</v>
      </c>
      <c r="D1958" s="647" t="s">
        <v>159</v>
      </c>
      <c r="E1958" s="648">
        <v>364.54</v>
      </c>
      <c r="F1958" s="649">
        <v>382.61</v>
      </c>
      <c r="G1958" s="202">
        <f>IF(P.O.!$F$4="DESONERADO",SINAPI!E1958,SINAPI!F1958)</f>
        <v>382.61</v>
      </c>
      <c r="H1958" s="113"/>
      <c r="I1958" s="113"/>
      <c r="K1958" s="131">
        <f t="shared" si="31"/>
        <v>0.95277175191448216</v>
      </c>
      <c r="M1958" s="106"/>
    </row>
    <row r="1959" spans="1:13">
      <c r="A1959" s="645" t="s">
        <v>66</v>
      </c>
      <c r="B1959" s="660">
        <v>90820</v>
      </c>
      <c r="C1959" s="646" t="s">
        <v>1665</v>
      </c>
      <c r="D1959" s="647" t="s">
        <v>159</v>
      </c>
      <c r="E1959" s="648">
        <v>302.74</v>
      </c>
      <c r="F1959" s="649">
        <v>307.56</v>
      </c>
      <c r="G1959" s="202">
        <f>IF(P.O.!$F$4="DESONERADO",SINAPI!E1959,SINAPI!F1959)</f>
        <v>307.56</v>
      </c>
      <c r="H1959" s="113"/>
      <c r="I1959" s="113"/>
      <c r="K1959" s="131">
        <f t="shared" si="31"/>
        <v>0.98432826115229555</v>
      </c>
      <c r="M1959" s="106"/>
    </row>
    <row r="1960" spans="1:13">
      <c r="A1960" s="645" t="s">
        <v>66</v>
      </c>
      <c r="B1960" s="660">
        <v>90821</v>
      </c>
      <c r="C1960" s="646" t="s">
        <v>1666</v>
      </c>
      <c r="D1960" s="647" t="s">
        <v>159</v>
      </c>
      <c r="E1960" s="648">
        <v>308.14999999999998</v>
      </c>
      <c r="F1960" s="649">
        <v>313.45999999999998</v>
      </c>
      <c r="G1960" s="202">
        <f>IF(P.O.!$F$4="DESONERADO",SINAPI!E1960,SINAPI!F1960)</f>
        <v>313.45999999999998</v>
      </c>
      <c r="H1960" s="113"/>
      <c r="I1960" s="113"/>
      <c r="K1960" s="131">
        <f t="shared" si="31"/>
        <v>0.98306003955847632</v>
      </c>
      <c r="M1960" s="106"/>
    </row>
    <row r="1961" spans="1:13">
      <c r="A1961" s="645" t="s">
        <v>66</v>
      </c>
      <c r="B1961" s="660">
        <v>90822</v>
      </c>
      <c r="C1961" s="646" t="s">
        <v>1667</v>
      </c>
      <c r="D1961" s="647" t="s">
        <v>159</v>
      </c>
      <c r="E1961" s="648">
        <v>326.33</v>
      </c>
      <c r="F1961" s="649">
        <v>332.14</v>
      </c>
      <c r="G1961" s="202">
        <f>IF(P.O.!$F$4="DESONERADO",SINAPI!E1961,SINAPI!F1961)</f>
        <v>332.14</v>
      </c>
      <c r="H1961" s="113"/>
      <c r="I1961" s="113"/>
      <c r="K1961" s="131">
        <f t="shared" si="31"/>
        <v>0.98250737640753893</v>
      </c>
      <c r="M1961" s="106"/>
    </row>
    <row r="1962" spans="1:13">
      <c r="A1962" s="645" t="s">
        <v>66</v>
      </c>
      <c r="B1962" s="660">
        <v>90823</v>
      </c>
      <c r="C1962" s="646" t="s">
        <v>1668</v>
      </c>
      <c r="D1962" s="647" t="s">
        <v>159</v>
      </c>
      <c r="E1962" s="648">
        <v>386.51</v>
      </c>
      <c r="F1962" s="649">
        <v>392.82</v>
      </c>
      <c r="G1962" s="202">
        <f>IF(P.O.!$F$4="DESONERADO",SINAPI!E1962,SINAPI!F1962)</f>
        <v>392.82</v>
      </c>
      <c r="H1962" s="113"/>
      <c r="I1962" s="113"/>
      <c r="K1962" s="131">
        <f t="shared" si="31"/>
        <v>0.98393666310269334</v>
      </c>
      <c r="M1962" s="106"/>
    </row>
    <row r="1963" spans="1:13">
      <c r="A1963" s="645" t="s">
        <v>66</v>
      </c>
      <c r="B1963" s="660">
        <v>90824</v>
      </c>
      <c r="C1963" s="646" t="s">
        <v>1669</v>
      </c>
      <c r="D1963" s="647" t="s">
        <v>159</v>
      </c>
      <c r="E1963" s="648">
        <v>526</v>
      </c>
      <c r="F1963" s="649">
        <v>534.07000000000005</v>
      </c>
      <c r="G1963" s="202">
        <f>IF(P.O.!$F$4="DESONERADO",SINAPI!E1963,SINAPI!F1963)</f>
        <v>534.07000000000005</v>
      </c>
      <c r="H1963" s="113"/>
      <c r="I1963" s="113"/>
      <c r="K1963" s="131">
        <f t="shared" si="31"/>
        <v>0.98488962121070267</v>
      </c>
      <c r="M1963" s="106"/>
    </row>
    <row r="1964" spans="1:13">
      <c r="A1964" s="645" t="s">
        <v>66</v>
      </c>
      <c r="B1964" s="660">
        <v>90825</v>
      </c>
      <c r="C1964" s="646" t="s">
        <v>1670</v>
      </c>
      <c r="D1964" s="647" t="s">
        <v>159</v>
      </c>
      <c r="E1964" s="648">
        <v>578.77</v>
      </c>
      <c r="F1964" s="649">
        <v>587.52</v>
      </c>
      <c r="G1964" s="202">
        <f>IF(P.O.!$F$4="DESONERADO",SINAPI!E1964,SINAPI!F1964)</f>
        <v>587.52</v>
      </c>
      <c r="H1964" s="113"/>
      <c r="I1964" s="113"/>
      <c r="K1964" s="131">
        <f t="shared" si="31"/>
        <v>0.9851068899782135</v>
      </c>
      <c r="M1964" s="106"/>
    </row>
    <row r="1965" spans="1:13">
      <c r="A1965" s="645" t="s">
        <v>66</v>
      </c>
      <c r="B1965" s="660">
        <v>90830</v>
      </c>
      <c r="C1965" s="646" t="s">
        <v>1671</v>
      </c>
      <c r="D1965" s="647" t="s">
        <v>159</v>
      </c>
      <c r="E1965" s="648">
        <v>180.7</v>
      </c>
      <c r="F1965" s="649">
        <v>184.47</v>
      </c>
      <c r="G1965" s="202">
        <f>IF(P.O.!$F$4="DESONERADO",SINAPI!E1965,SINAPI!F1965)</f>
        <v>184.47</v>
      </c>
      <c r="H1965" s="113"/>
      <c r="I1965" s="113"/>
      <c r="K1965" s="131">
        <f t="shared" si="31"/>
        <v>0.97956307258632835</v>
      </c>
      <c r="M1965" s="106"/>
    </row>
    <row r="1966" spans="1:13">
      <c r="A1966" s="645" t="s">
        <v>66</v>
      </c>
      <c r="B1966" s="660">
        <v>90831</v>
      </c>
      <c r="C1966" s="646" t="s">
        <v>1672</v>
      </c>
      <c r="D1966" s="647" t="s">
        <v>159</v>
      </c>
      <c r="E1966" s="648">
        <v>159.43</v>
      </c>
      <c r="F1966" s="649">
        <v>162.32</v>
      </c>
      <c r="G1966" s="202">
        <f>IF(P.O.!$F$4="DESONERADO",SINAPI!E1966,SINAPI!F1966)</f>
        <v>162.32</v>
      </c>
      <c r="H1966" s="113"/>
      <c r="I1966" s="113"/>
      <c r="K1966" s="131">
        <f t="shared" si="31"/>
        <v>0.98219566288812232</v>
      </c>
      <c r="M1966" s="106"/>
    </row>
    <row r="1967" spans="1:13">
      <c r="A1967" s="645" t="s">
        <v>66</v>
      </c>
      <c r="B1967" s="660">
        <v>90841</v>
      </c>
      <c r="C1967" s="646" t="s">
        <v>1673</v>
      </c>
      <c r="D1967" s="647" t="s">
        <v>159</v>
      </c>
      <c r="E1967" s="648">
        <v>929.23</v>
      </c>
      <c r="F1967" s="649">
        <v>957.41</v>
      </c>
      <c r="G1967" s="202">
        <f>IF(P.O.!$F$4="DESONERADO",SINAPI!E1967,SINAPI!F1967)</f>
        <v>957.41</v>
      </c>
      <c r="H1967" s="113"/>
      <c r="I1967" s="113"/>
      <c r="K1967" s="131">
        <f t="shared" si="31"/>
        <v>0.97056642399807824</v>
      </c>
      <c r="M1967" s="106"/>
    </row>
    <row r="1968" spans="1:13">
      <c r="A1968" s="645" t="s">
        <v>66</v>
      </c>
      <c r="B1968" s="660">
        <v>90842</v>
      </c>
      <c r="C1968" s="646" t="s">
        <v>1674</v>
      </c>
      <c r="D1968" s="647" t="s">
        <v>159</v>
      </c>
      <c r="E1968" s="648">
        <v>936.78</v>
      </c>
      <c r="F1968" s="649">
        <v>965.5</v>
      </c>
      <c r="G1968" s="202">
        <f>IF(P.O.!$F$4="DESONERADO",SINAPI!E1968,SINAPI!F1968)</f>
        <v>965.5</v>
      </c>
      <c r="H1968" s="113"/>
      <c r="I1968" s="113"/>
      <c r="K1968" s="131">
        <f t="shared" si="31"/>
        <v>0.97025375453133089</v>
      </c>
      <c r="M1968" s="106"/>
    </row>
    <row r="1969" spans="1:13">
      <c r="A1969" s="645" t="s">
        <v>66</v>
      </c>
      <c r="B1969" s="660">
        <v>90843</v>
      </c>
      <c r="C1969" s="646" t="s">
        <v>1675</v>
      </c>
      <c r="D1969" s="647" t="s">
        <v>159</v>
      </c>
      <c r="E1969" s="648">
        <v>978.37</v>
      </c>
      <c r="F1969" s="650">
        <v>1008.52</v>
      </c>
      <c r="G1969" s="202">
        <f>IF(P.O.!$F$4="DESONERADO",SINAPI!E1969,SINAPI!F1969)</f>
        <v>1008.52</v>
      </c>
      <c r="H1969" s="113"/>
      <c r="I1969" s="113"/>
      <c r="K1969" s="131">
        <f t="shared" si="31"/>
        <v>0.97010470788878755</v>
      </c>
      <c r="M1969" s="106"/>
    </row>
    <row r="1970" spans="1:13">
      <c r="A1970" s="645" t="s">
        <v>66</v>
      </c>
      <c r="B1970" s="660">
        <v>90844</v>
      </c>
      <c r="C1970" s="646" t="s">
        <v>1676</v>
      </c>
      <c r="D1970" s="647" t="s">
        <v>159</v>
      </c>
      <c r="E1970" s="648">
        <v>1040.68</v>
      </c>
      <c r="F1970" s="650">
        <v>1071.3800000000001</v>
      </c>
      <c r="G1970" s="202">
        <f>IF(P.O.!$F$4="DESONERADO",SINAPI!E1970,SINAPI!F1970)</f>
        <v>1071.3800000000001</v>
      </c>
      <c r="H1970" s="113"/>
      <c r="I1970" s="113"/>
      <c r="K1970" s="131">
        <f t="shared" si="31"/>
        <v>0.97134536765666701</v>
      </c>
      <c r="M1970" s="106"/>
    </row>
    <row r="1971" spans="1:13">
      <c r="A1971" s="645" t="s">
        <v>66</v>
      </c>
      <c r="B1971" s="660">
        <v>90845</v>
      </c>
      <c r="C1971" s="646" t="s">
        <v>1677</v>
      </c>
      <c r="D1971" s="647" t="s">
        <v>159</v>
      </c>
      <c r="E1971" s="648">
        <v>1178.04</v>
      </c>
      <c r="F1971" s="650">
        <v>1210.45</v>
      </c>
      <c r="G1971" s="202">
        <f>IF(P.O.!$F$4="DESONERADO",SINAPI!E1971,SINAPI!F1971)</f>
        <v>1210.45</v>
      </c>
      <c r="H1971" s="113"/>
      <c r="I1971" s="113"/>
      <c r="K1971" s="131">
        <f t="shared" si="31"/>
        <v>0.97322483373951829</v>
      </c>
      <c r="M1971" s="106"/>
    </row>
    <row r="1972" spans="1:13">
      <c r="A1972" s="645" t="s">
        <v>66</v>
      </c>
      <c r="B1972" s="660">
        <v>90846</v>
      </c>
      <c r="C1972" s="646" t="s">
        <v>1678</v>
      </c>
      <c r="D1972" s="647" t="s">
        <v>159</v>
      </c>
      <c r="E1972" s="648">
        <v>1232.94</v>
      </c>
      <c r="F1972" s="650">
        <v>1266.08</v>
      </c>
      <c r="G1972" s="202">
        <f>IF(P.O.!$F$4="DESONERADO",SINAPI!E1972,SINAPI!F1972)</f>
        <v>1266.08</v>
      </c>
      <c r="H1972" s="113"/>
      <c r="I1972" s="113"/>
      <c r="K1972" s="131">
        <f t="shared" si="31"/>
        <v>0.9738247188171365</v>
      </c>
      <c r="M1972" s="106"/>
    </row>
    <row r="1973" spans="1:13">
      <c r="A1973" s="645" t="s">
        <v>66</v>
      </c>
      <c r="B1973" s="660">
        <v>90847</v>
      </c>
      <c r="C1973" s="646" t="s">
        <v>1679</v>
      </c>
      <c r="D1973" s="647" t="s">
        <v>159</v>
      </c>
      <c r="E1973" s="648">
        <v>769.8</v>
      </c>
      <c r="F1973" s="649">
        <v>795.09</v>
      </c>
      <c r="G1973" s="202">
        <f>IF(P.O.!$F$4="DESONERADO",SINAPI!E1973,SINAPI!F1973)</f>
        <v>795.09</v>
      </c>
      <c r="H1973" s="113"/>
      <c r="I1973" s="113"/>
      <c r="K1973" s="131">
        <f t="shared" si="31"/>
        <v>0.96819228011923164</v>
      </c>
      <c r="M1973" s="106"/>
    </row>
    <row r="1974" spans="1:13">
      <c r="A1974" s="645" t="s">
        <v>66</v>
      </c>
      <c r="B1974" s="660">
        <v>90848</v>
      </c>
      <c r="C1974" s="646" t="s">
        <v>1680</v>
      </c>
      <c r="D1974" s="647" t="s">
        <v>159</v>
      </c>
      <c r="E1974" s="648">
        <v>777.35</v>
      </c>
      <c r="F1974" s="649">
        <v>803.18</v>
      </c>
      <c r="G1974" s="202">
        <f>IF(P.O.!$F$4="DESONERADO",SINAPI!E1974,SINAPI!F1974)</f>
        <v>803.18</v>
      </c>
      <c r="H1974" s="113"/>
      <c r="I1974" s="113"/>
      <c r="K1974" s="131">
        <f t="shared" si="31"/>
        <v>0.96784033466968811</v>
      </c>
      <c r="M1974" s="106"/>
    </row>
    <row r="1975" spans="1:13">
      <c r="A1975" s="645" t="s">
        <v>66</v>
      </c>
      <c r="B1975" s="660">
        <v>90849</v>
      </c>
      <c r="C1975" s="646" t="s">
        <v>1681</v>
      </c>
      <c r="D1975" s="647" t="s">
        <v>159</v>
      </c>
      <c r="E1975" s="648">
        <v>797.67</v>
      </c>
      <c r="F1975" s="649">
        <v>824.05</v>
      </c>
      <c r="G1975" s="202">
        <f>IF(P.O.!$F$4="DESONERADO",SINAPI!E1975,SINAPI!F1975)</f>
        <v>824.05</v>
      </c>
      <c r="H1975" s="113"/>
      <c r="I1975" s="113"/>
      <c r="K1975" s="131">
        <f t="shared" si="31"/>
        <v>0.96798737940658941</v>
      </c>
      <c r="M1975" s="106"/>
    </row>
    <row r="1976" spans="1:13">
      <c r="A1976" s="645" t="s">
        <v>66</v>
      </c>
      <c r="B1976" s="660">
        <v>90850</v>
      </c>
      <c r="C1976" s="646" t="s">
        <v>1682</v>
      </c>
      <c r="D1976" s="647" t="s">
        <v>159</v>
      </c>
      <c r="E1976" s="648">
        <v>859.98</v>
      </c>
      <c r="F1976" s="649">
        <v>886.91</v>
      </c>
      <c r="G1976" s="202">
        <f>IF(P.O.!$F$4="DESONERADO",SINAPI!E1976,SINAPI!F1976)</f>
        <v>886.91</v>
      </c>
      <c r="H1976" s="113"/>
      <c r="I1976" s="113"/>
      <c r="K1976" s="131">
        <f t="shared" si="31"/>
        <v>0.96963615248446855</v>
      </c>
      <c r="M1976" s="106"/>
    </row>
    <row r="1977" spans="1:13">
      <c r="A1977" s="645" t="s">
        <v>66</v>
      </c>
      <c r="B1977" s="660">
        <v>90851</v>
      </c>
      <c r="C1977" s="646" t="s">
        <v>1683</v>
      </c>
      <c r="D1977" s="647" t="s">
        <v>159</v>
      </c>
      <c r="E1977" s="648">
        <v>997.34</v>
      </c>
      <c r="F1977" s="650">
        <v>1025.98</v>
      </c>
      <c r="G1977" s="202">
        <f>IF(P.O.!$F$4="DESONERADO",SINAPI!E1977,SINAPI!F1977)</f>
        <v>1025.98</v>
      </c>
      <c r="H1977" s="113"/>
      <c r="I1977" s="113"/>
      <c r="K1977" s="131">
        <f t="shared" si="31"/>
        <v>0.97208522583286228</v>
      </c>
      <c r="M1977" s="106"/>
    </row>
    <row r="1978" spans="1:13">
      <c r="A1978" s="645" t="s">
        <v>66</v>
      </c>
      <c r="B1978" s="660">
        <v>90852</v>
      </c>
      <c r="C1978" s="646" t="s">
        <v>1684</v>
      </c>
      <c r="D1978" s="647" t="s">
        <v>159</v>
      </c>
      <c r="E1978" s="648">
        <v>1052.24</v>
      </c>
      <c r="F1978" s="650">
        <v>1081.6099999999999</v>
      </c>
      <c r="G1978" s="202">
        <f>IF(P.O.!$F$4="DESONERADO",SINAPI!E1978,SINAPI!F1978)</f>
        <v>1081.6099999999999</v>
      </c>
      <c r="H1978" s="113"/>
      <c r="I1978" s="113"/>
      <c r="K1978" s="131">
        <f t="shared" si="31"/>
        <v>0.97284603507733847</v>
      </c>
      <c r="M1978" s="106"/>
    </row>
    <row r="1979" spans="1:13">
      <c r="A1979" s="645" t="s">
        <v>66</v>
      </c>
      <c r="B1979" s="660">
        <v>91009</v>
      </c>
      <c r="C1979" s="646" t="s">
        <v>1685</v>
      </c>
      <c r="D1979" s="647" t="s">
        <v>159</v>
      </c>
      <c r="E1979" s="648">
        <v>311.14999999999998</v>
      </c>
      <c r="F1979" s="649">
        <v>315.97000000000003</v>
      </c>
      <c r="G1979" s="202">
        <f>IF(P.O.!$F$4="DESONERADO",SINAPI!E1979,SINAPI!F1979)</f>
        <v>315.97000000000003</v>
      </c>
      <c r="H1979" s="113"/>
      <c r="I1979" s="113"/>
      <c r="K1979" s="131">
        <f t="shared" si="31"/>
        <v>0.98474538722030558</v>
      </c>
      <c r="M1979" s="106"/>
    </row>
    <row r="1980" spans="1:13">
      <c r="A1980" s="645" t="s">
        <v>66</v>
      </c>
      <c r="B1980" s="660">
        <v>91010</v>
      </c>
      <c r="C1980" s="646" t="s">
        <v>1686</v>
      </c>
      <c r="D1980" s="647" t="s">
        <v>159</v>
      </c>
      <c r="E1980" s="648">
        <v>316.95999999999998</v>
      </c>
      <c r="F1980" s="649">
        <v>322.27</v>
      </c>
      <c r="G1980" s="202">
        <f>IF(P.O.!$F$4="DESONERADO",SINAPI!E1980,SINAPI!F1980)</f>
        <v>322.27</v>
      </c>
      <c r="H1980" s="113"/>
      <c r="I1980" s="113"/>
      <c r="K1980" s="131">
        <f t="shared" si="31"/>
        <v>0.9835231327768641</v>
      </c>
      <c r="M1980" s="106"/>
    </row>
    <row r="1981" spans="1:13">
      <c r="A1981" s="645" t="s">
        <v>66</v>
      </c>
      <c r="B1981" s="660">
        <v>91011</v>
      </c>
      <c r="C1981" s="646" t="s">
        <v>1687</v>
      </c>
      <c r="D1981" s="647" t="s">
        <v>159</v>
      </c>
      <c r="E1981" s="648">
        <v>360.47</v>
      </c>
      <c r="F1981" s="649">
        <v>366.28</v>
      </c>
      <c r="G1981" s="202">
        <f>IF(P.O.!$F$4="DESONERADO",SINAPI!E1981,SINAPI!F1981)</f>
        <v>366.28</v>
      </c>
      <c r="H1981" s="113"/>
      <c r="I1981" s="113"/>
      <c r="K1981" s="131">
        <f t="shared" si="31"/>
        <v>0.98413781806268441</v>
      </c>
      <c r="M1981" s="106"/>
    </row>
    <row r="1982" spans="1:13">
      <c r="A1982" s="645" t="s">
        <v>66</v>
      </c>
      <c r="B1982" s="660">
        <v>91012</v>
      </c>
      <c r="C1982" s="646" t="s">
        <v>1688</v>
      </c>
      <c r="D1982" s="647" t="s">
        <v>159</v>
      </c>
      <c r="E1982" s="648">
        <v>393.96</v>
      </c>
      <c r="F1982" s="649">
        <v>400.27</v>
      </c>
      <c r="G1982" s="202">
        <f>IF(P.O.!$F$4="DESONERADO",SINAPI!E1982,SINAPI!F1982)</f>
        <v>400.27</v>
      </c>
      <c r="H1982" s="113"/>
      <c r="I1982" s="113"/>
      <c r="K1982" s="131">
        <f t="shared" si="31"/>
        <v>0.98423564094236393</v>
      </c>
      <c r="M1982" s="106"/>
    </row>
    <row r="1983" spans="1:13">
      <c r="A1983" s="645" t="s">
        <v>66</v>
      </c>
      <c r="B1983" s="660">
        <v>91013</v>
      </c>
      <c r="C1983" s="646" t="s">
        <v>1689</v>
      </c>
      <c r="D1983" s="647" t="s">
        <v>159</v>
      </c>
      <c r="E1983" s="648">
        <v>778.21</v>
      </c>
      <c r="F1983" s="649">
        <v>803.5</v>
      </c>
      <c r="G1983" s="202">
        <f>IF(P.O.!$F$4="DESONERADO",SINAPI!E1983,SINAPI!F1983)</f>
        <v>803.5</v>
      </c>
      <c r="H1983" s="113"/>
      <c r="I1983" s="113"/>
      <c r="K1983" s="131">
        <f t="shared" si="31"/>
        <v>0.96852520224019922</v>
      </c>
      <c r="M1983" s="106"/>
    </row>
    <row r="1984" spans="1:13">
      <c r="A1984" s="645" t="s">
        <v>66</v>
      </c>
      <c r="B1984" s="660">
        <v>91014</v>
      </c>
      <c r="C1984" s="646" t="s">
        <v>1690</v>
      </c>
      <c r="D1984" s="647" t="s">
        <v>159</v>
      </c>
      <c r="E1984" s="648">
        <v>786.16</v>
      </c>
      <c r="F1984" s="649">
        <v>811.99</v>
      </c>
      <c r="G1984" s="202">
        <f>IF(P.O.!$F$4="DESONERADO",SINAPI!E1984,SINAPI!F1984)</f>
        <v>811.99</v>
      </c>
      <c r="H1984" s="113"/>
      <c r="I1984" s="113"/>
      <c r="K1984" s="131">
        <f t="shared" si="31"/>
        <v>0.96818926341457401</v>
      </c>
      <c r="M1984" s="106"/>
    </row>
    <row r="1985" spans="1:13">
      <c r="A1985" s="645" t="s">
        <v>66</v>
      </c>
      <c r="B1985" s="660">
        <v>91015</v>
      </c>
      <c r="C1985" s="646" t="s">
        <v>1691</v>
      </c>
      <c r="D1985" s="647" t="s">
        <v>159</v>
      </c>
      <c r="E1985" s="648">
        <v>831.81</v>
      </c>
      <c r="F1985" s="649">
        <v>858.19</v>
      </c>
      <c r="G1985" s="202">
        <f>IF(P.O.!$F$4="DESONERADO",SINAPI!E1985,SINAPI!F1985)</f>
        <v>858.19</v>
      </c>
      <c r="H1985" s="113"/>
      <c r="I1985" s="113"/>
      <c r="K1985" s="131">
        <f t="shared" si="31"/>
        <v>0.96926088628392304</v>
      </c>
      <c r="M1985" s="106"/>
    </row>
    <row r="1986" spans="1:13">
      <c r="A1986" s="645" t="s">
        <v>66</v>
      </c>
      <c r="B1986" s="660">
        <v>91016</v>
      </c>
      <c r="C1986" s="646" t="s">
        <v>1692</v>
      </c>
      <c r="D1986" s="647" t="s">
        <v>159</v>
      </c>
      <c r="E1986" s="648">
        <v>867.43</v>
      </c>
      <c r="F1986" s="649">
        <v>894.36</v>
      </c>
      <c r="G1986" s="202">
        <f>IF(P.O.!$F$4="DESONERADO",SINAPI!E1986,SINAPI!F1986)</f>
        <v>894.36</v>
      </c>
      <c r="H1986" s="113"/>
      <c r="I1986" s="113"/>
      <c r="K1986" s="131">
        <f t="shared" si="31"/>
        <v>0.96988908269600604</v>
      </c>
      <c r="M1986" s="106"/>
    </row>
    <row r="1987" spans="1:13">
      <c r="A1987" s="645" t="s">
        <v>66</v>
      </c>
      <c r="B1987" s="660">
        <v>91287</v>
      </c>
      <c r="C1987" s="646" t="s">
        <v>1693</v>
      </c>
      <c r="D1987" s="647" t="s">
        <v>159</v>
      </c>
      <c r="E1987" s="648">
        <v>209.02</v>
      </c>
      <c r="F1987" s="649">
        <v>219.34</v>
      </c>
      <c r="G1987" s="202">
        <f>IF(P.O.!$F$4="DESONERADO",SINAPI!E1987,SINAPI!F1987)</f>
        <v>219.34</v>
      </c>
      <c r="H1987" s="113"/>
      <c r="I1987" s="113"/>
      <c r="K1987" s="131">
        <f t="shared" si="31"/>
        <v>0.95294975836600715</v>
      </c>
      <c r="M1987" s="106"/>
    </row>
    <row r="1988" spans="1:13">
      <c r="A1988" s="645" t="s">
        <v>66</v>
      </c>
      <c r="B1988" s="660">
        <v>91292</v>
      </c>
      <c r="C1988" s="646" t="s">
        <v>1694</v>
      </c>
      <c r="D1988" s="647" t="s">
        <v>159</v>
      </c>
      <c r="E1988" s="648">
        <v>288.36</v>
      </c>
      <c r="F1988" s="649">
        <v>306.47000000000003</v>
      </c>
      <c r="G1988" s="202">
        <f>IF(P.O.!$F$4="DESONERADO",SINAPI!E1988,SINAPI!F1988)</f>
        <v>306.47000000000003</v>
      </c>
      <c r="H1988" s="113"/>
      <c r="I1988" s="113"/>
      <c r="K1988" s="131">
        <f t="shared" si="31"/>
        <v>0.94090775606095212</v>
      </c>
      <c r="M1988" s="106"/>
    </row>
    <row r="1989" spans="1:13">
      <c r="A1989" s="645" t="s">
        <v>66</v>
      </c>
      <c r="B1989" s="660">
        <v>91295</v>
      </c>
      <c r="C1989" s="646" t="s">
        <v>1695</v>
      </c>
      <c r="D1989" s="647" t="s">
        <v>159</v>
      </c>
      <c r="E1989" s="648">
        <v>318.43</v>
      </c>
      <c r="F1989" s="649">
        <v>323.25</v>
      </c>
      <c r="G1989" s="202">
        <f>IF(P.O.!$F$4="DESONERADO",SINAPI!E1989,SINAPI!F1989)</f>
        <v>323.25</v>
      </c>
      <c r="H1989" s="113"/>
      <c r="I1989" s="113"/>
      <c r="K1989" s="131">
        <f t="shared" si="31"/>
        <v>0.98508894044856921</v>
      </c>
      <c r="M1989" s="106"/>
    </row>
    <row r="1990" spans="1:13">
      <c r="A1990" s="645" t="s">
        <v>66</v>
      </c>
      <c r="B1990" s="660">
        <v>91296</v>
      </c>
      <c r="C1990" s="646" t="s">
        <v>1696</v>
      </c>
      <c r="D1990" s="647" t="s">
        <v>159</v>
      </c>
      <c r="E1990" s="648">
        <v>337.3</v>
      </c>
      <c r="F1990" s="649">
        <v>342.61</v>
      </c>
      <c r="G1990" s="202">
        <f>IF(P.O.!$F$4="DESONERADO",SINAPI!E1990,SINAPI!F1990)</f>
        <v>342.61</v>
      </c>
      <c r="H1990" s="113"/>
      <c r="I1990" s="113"/>
      <c r="K1990" s="131">
        <f t="shared" si="31"/>
        <v>0.98450132804062929</v>
      </c>
      <c r="M1990" s="106"/>
    </row>
    <row r="1991" spans="1:13">
      <c r="A1991" s="645" t="s">
        <v>66</v>
      </c>
      <c r="B1991" s="660">
        <v>91297</v>
      </c>
      <c r="C1991" s="646" t="s">
        <v>1697</v>
      </c>
      <c r="D1991" s="647" t="s">
        <v>159</v>
      </c>
      <c r="E1991" s="648">
        <v>365.32</v>
      </c>
      <c r="F1991" s="649">
        <v>371.13</v>
      </c>
      <c r="G1991" s="202">
        <f>IF(P.O.!$F$4="DESONERADO",SINAPI!E1991,SINAPI!F1991)</f>
        <v>371.13</v>
      </c>
      <c r="H1991" s="113"/>
      <c r="I1991" s="113"/>
      <c r="K1991" s="131">
        <f t="shared" si="31"/>
        <v>0.98434510818311638</v>
      </c>
      <c r="M1991" s="106"/>
    </row>
    <row r="1992" spans="1:13">
      <c r="A1992" s="645" t="s">
        <v>66</v>
      </c>
      <c r="B1992" s="660">
        <v>91298</v>
      </c>
      <c r="C1992" s="646" t="s">
        <v>1698</v>
      </c>
      <c r="D1992" s="647" t="s">
        <v>159</v>
      </c>
      <c r="E1992" s="648">
        <v>1200.48</v>
      </c>
      <c r="F1992" s="650">
        <v>1206.29</v>
      </c>
      <c r="G1992" s="202">
        <f>IF(P.O.!$F$4="DESONERADO",SINAPI!E1992,SINAPI!F1992)</f>
        <v>1206.29</v>
      </c>
      <c r="H1992" s="113"/>
      <c r="I1992" s="113"/>
      <c r="K1992" s="131">
        <f t="shared" si="31"/>
        <v>0.99518357940462088</v>
      </c>
      <c r="M1992" s="106"/>
    </row>
    <row r="1993" spans="1:13">
      <c r="A1993" s="645" t="s">
        <v>66</v>
      </c>
      <c r="B1993" s="660">
        <v>91299</v>
      </c>
      <c r="C1993" s="646" t="s">
        <v>1699</v>
      </c>
      <c r="D1993" s="647" t="s">
        <v>159</v>
      </c>
      <c r="E1993" s="648">
        <v>1675.11</v>
      </c>
      <c r="F1993" s="650">
        <v>1683.18</v>
      </c>
      <c r="G1993" s="202">
        <f>IF(P.O.!$F$4="DESONERADO",SINAPI!E1993,SINAPI!F1993)</f>
        <v>1683.18</v>
      </c>
      <c r="H1993" s="113"/>
      <c r="I1993" s="113"/>
      <c r="K1993" s="131">
        <f t="shared" si="31"/>
        <v>0.99520550386767892</v>
      </c>
      <c r="M1993" s="106"/>
    </row>
    <row r="1994" spans="1:13">
      <c r="A1994" s="645" t="s">
        <v>66</v>
      </c>
      <c r="B1994" s="660">
        <v>91304</v>
      </c>
      <c r="C1994" s="646" t="s">
        <v>1700</v>
      </c>
      <c r="D1994" s="647" t="s">
        <v>159</v>
      </c>
      <c r="E1994" s="648">
        <v>106.48</v>
      </c>
      <c r="F1994" s="649">
        <v>110.25</v>
      </c>
      <c r="G1994" s="202">
        <f>IF(P.O.!$F$4="DESONERADO",SINAPI!E1994,SINAPI!F1994)</f>
        <v>110.25</v>
      </c>
      <c r="H1994" s="113"/>
      <c r="I1994" s="113"/>
      <c r="K1994" s="131">
        <f t="shared" si="31"/>
        <v>0.9658049886621316</v>
      </c>
      <c r="M1994" s="106"/>
    </row>
    <row r="1995" spans="1:13">
      <c r="A1995" s="645" t="s">
        <v>66</v>
      </c>
      <c r="B1995" s="660">
        <v>91305</v>
      </c>
      <c r="C1995" s="646" t="s">
        <v>1701</v>
      </c>
      <c r="D1995" s="647" t="s">
        <v>159</v>
      </c>
      <c r="E1995" s="648">
        <v>108.37</v>
      </c>
      <c r="F1995" s="649">
        <v>111.26</v>
      </c>
      <c r="G1995" s="202">
        <f>IF(P.O.!$F$4="DESONERADO",SINAPI!E1995,SINAPI!F1995)</f>
        <v>111.26</v>
      </c>
      <c r="H1995" s="113"/>
      <c r="I1995" s="113"/>
      <c r="K1995" s="131">
        <f t="shared" si="31"/>
        <v>0.97402480675894298</v>
      </c>
      <c r="M1995" s="106"/>
    </row>
    <row r="1996" spans="1:13">
      <c r="A1996" s="645" t="s">
        <v>66</v>
      </c>
      <c r="B1996" s="660">
        <v>91306</v>
      </c>
      <c r="C1996" s="646" t="s">
        <v>1702</v>
      </c>
      <c r="D1996" s="647" t="s">
        <v>159</v>
      </c>
      <c r="E1996" s="648">
        <v>159.43</v>
      </c>
      <c r="F1996" s="649">
        <v>162.32</v>
      </c>
      <c r="G1996" s="202">
        <f>IF(P.O.!$F$4="DESONERADO",SINAPI!E1996,SINAPI!F1996)</f>
        <v>162.32</v>
      </c>
      <c r="H1996" s="113"/>
      <c r="I1996" s="113"/>
      <c r="K1996" s="131">
        <f t="shared" si="31"/>
        <v>0.98219566288812232</v>
      </c>
      <c r="M1996" s="106"/>
    </row>
    <row r="1997" spans="1:13">
      <c r="A1997" s="645" t="s">
        <v>66</v>
      </c>
      <c r="B1997" s="660">
        <v>91307</v>
      </c>
      <c r="C1997" s="646" t="s">
        <v>1703</v>
      </c>
      <c r="D1997" s="647" t="s">
        <v>159</v>
      </c>
      <c r="E1997" s="648">
        <v>91.15</v>
      </c>
      <c r="F1997" s="649">
        <v>94.04</v>
      </c>
      <c r="G1997" s="202">
        <f>IF(P.O.!$F$4="DESONERADO",SINAPI!E1997,SINAPI!F1997)</f>
        <v>94.04</v>
      </c>
      <c r="H1997" s="113"/>
      <c r="I1997" s="113"/>
      <c r="K1997" s="131">
        <f t="shared" si="31"/>
        <v>0.96926839642705231</v>
      </c>
      <c r="M1997" s="106"/>
    </row>
    <row r="1998" spans="1:13">
      <c r="A1998" s="645" t="s">
        <v>66</v>
      </c>
      <c r="B1998" s="660">
        <v>91312</v>
      </c>
      <c r="C1998" s="646" t="s">
        <v>1704</v>
      </c>
      <c r="D1998" s="647" t="s">
        <v>159</v>
      </c>
      <c r="E1998" s="648">
        <v>769.07</v>
      </c>
      <c r="F1998" s="649">
        <v>797.29</v>
      </c>
      <c r="G1998" s="202">
        <f>IF(P.O.!$F$4="DESONERADO",SINAPI!E1998,SINAPI!F1998)</f>
        <v>797.29</v>
      </c>
      <c r="H1998" s="113"/>
      <c r="I1998" s="113"/>
      <c r="K1998" s="131">
        <f t="shared" si="31"/>
        <v>0.96460509977548958</v>
      </c>
      <c r="M1998" s="106"/>
    </row>
    <row r="1999" spans="1:13">
      <c r="A1999" s="645" t="s">
        <v>66</v>
      </c>
      <c r="B1999" s="660">
        <v>91313</v>
      </c>
      <c r="C1999" s="646" t="s">
        <v>1705</v>
      </c>
      <c r="D1999" s="647" t="s">
        <v>159</v>
      </c>
      <c r="E1999" s="648">
        <v>758.71</v>
      </c>
      <c r="F1999" s="649">
        <v>787.47</v>
      </c>
      <c r="G1999" s="202">
        <f>IF(P.O.!$F$4="DESONERADO",SINAPI!E1999,SINAPI!F1999)</f>
        <v>787.47</v>
      </c>
      <c r="H1999" s="113"/>
      <c r="I1999" s="113"/>
      <c r="K1999" s="131">
        <f t="shared" ref="K1999:K2062" si="32">E1999/F1999</f>
        <v>0.96347797376407995</v>
      </c>
      <c r="M1999" s="106"/>
    </row>
    <row r="2000" spans="1:13">
      <c r="A2000" s="645" t="s">
        <v>66</v>
      </c>
      <c r="B2000" s="660">
        <v>91314</v>
      </c>
      <c r="C2000" s="646" t="s">
        <v>1706</v>
      </c>
      <c r="D2000" s="647" t="s">
        <v>159</v>
      </c>
      <c r="E2000" s="648">
        <v>793.67</v>
      </c>
      <c r="F2000" s="649">
        <v>823.86</v>
      </c>
      <c r="G2000" s="202">
        <f>IF(P.O.!$F$4="DESONERADO",SINAPI!E2000,SINAPI!F2000)</f>
        <v>823.86</v>
      </c>
      <c r="H2000" s="113"/>
      <c r="I2000" s="113"/>
      <c r="K2000" s="131">
        <f t="shared" si="32"/>
        <v>0.96335542446532174</v>
      </c>
      <c r="M2000" s="106"/>
    </row>
    <row r="2001" spans="1:13">
      <c r="A2001" s="645" t="s">
        <v>66</v>
      </c>
      <c r="B2001" s="660">
        <v>91315</v>
      </c>
      <c r="C2001" s="646" t="s">
        <v>1707</v>
      </c>
      <c r="D2001" s="647" t="s">
        <v>159</v>
      </c>
      <c r="E2001" s="648">
        <v>855.3</v>
      </c>
      <c r="F2001" s="649">
        <v>886.04</v>
      </c>
      <c r="G2001" s="202">
        <f>IF(P.O.!$F$4="DESONERADO",SINAPI!E2001,SINAPI!F2001)</f>
        <v>886.04</v>
      </c>
      <c r="H2001" s="113"/>
      <c r="I2001" s="113"/>
      <c r="K2001" s="131">
        <f t="shared" si="32"/>
        <v>0.96530630671301521</v>
      </c>
      <c r="M2001" s="106"/>
    </row>
    <row r="2002" spans="1:13">
      <c r="A2002" s="645" t="s">
        <v>66</v>
      </c>
      <c r="B2002" s="660">
        <v>91316</v>
      </c>
      <c r="C2002" s="646" t="s">
        <v>1708</v>
      </c>
      <c r="D2002" s="647" t="s">
        <v>159</v>
      </c>
      <c r="E2002" s="648">
        <v>993.34</v>
      </c>
      <c r="F2002" s="650">
        <v>1025.79</v>
      </c>
      <c r="G2002" s="202">
        <f>IF(P.O.!$F$4="DESONERADO",SINAPI!E2002,SINAPI!F2002)</f>
        <v>1025.79</v>
      </c>
      <c r="H2002" s="113"/>
      <c r="I2002" s="113"/>
      <c r="K2002" s="131">
        <f t="shared" si="32"/>
        <v>0.96836584486103405</v>
      </c>
      <c r="M2002" s="106"/>
    </row>
    <row r="2003" spans="1:13">
      <c r="A2003" s="645" t="s">
        <v>66</v>
      </c>
      <c r="B2003" s="660">
        <v>91317</v>
      </c>
      <c r="C2003" s="646" t="s">
        <v>1709</v>
      </c>
      <c r="D2003" s="647" t="s">
        <v>159</v>
      </c>
      <c r="E2003" s="648">
        <v>1047.56</v>
      </c>
      <c r="F2003" s="650">
        <v>1080.74</v>
      </c>
      <c r="G2003" s="202">
        <f>IF(P.O.!$F$4="DESONERADO",SINAPI!E2003,SINAPI!F2003)</f>
        <v>1080.74</v>
      </c>
      <c r="H2003" s="113"/>
      <c r="I2003" s="113"/>
      <c r="K2003" s="131">
        <f t="shared" si="32"/>
        <v>0.96929881377574623</v>
      </c>
      <c r="M2003" s="106"/>
    </row>
    <row r="2004" spans="1:13">
      <c r="A2004" s="645" t="s">
        <v>66</v>
      </c>
      <c r="B2004" s="660">
        <v>91318</v>
      </c>
      <c r="C2004" s="646" t="s">
        <v>1710</v>
      </c>
      <c r="D2004" s="647" t="s">
        <v>159</v>
      </c>
      <c r="E2004" s="648">
        <v>660.7</v>
      </c>
      <c r="F2004" s="649">
        <v>686.03</v>
      </c>
      <c r="G2004" s="202">
        <f>IF(P.O.!$F$4="DESONERADO",SINAPI!E2004,SINAPI!F2004)</f>
        <v>686.03</v>
      </c>
      <c r="H2004" s="113"/>
      <c r="I2004" s="113"/>
      <c r="K2004" s="131">
        <f t="shared" si="32"/>
        <v>0.96307741643951439</v>
      </c>
      <c r="M2004" s="106"/>
    </row>
    <row r="2005" spans="1:13">
      <c r="A2005" s="645" t="s">
        <v>66</v>
      </c>
      <c r="B2005" s="660">
        <v>91319</v>
      </c>
      <c r="C2005" s="646" t="s">
        <v>1711</v>
      </c>
      <c r="D2005" s="647" t="s">
        <v>159</v>
      </c>
      <c r="E2005" s="648">
        <v>667.56</v>
      </c>
      <c r="F2005" s="649">
        <v>693.43</v>
      </c>
      <c r="G2005" s="202">
        <f>IF(P.O.!$F$4="DESONERADO",SINAPI!E2005,SINAPI!F2005)</f>
        <v>693.43</v>
      </c>
      <c r="H2005" s="113"/>
      <c r="I2005" s="113"/>
      <c r="K2005" s="131">
        <f t="shared" si="32"/>
        <v>0.96269270149834874</v>
      </c>
      <c r="M2005" s="106"/>
    </row>
    <row r="2006" spans="1:13">
      <c r="A2006" s="645" t="s">
        <v>66</v>
      </c>
      <c r="B2006" s="660">
        <v>91320</v>
      </c>
      <c r="C2006" s="646" t="s">
        <v>1712</v>
      </c>
      <c r="D2006" s="647" t="s">
        <v>159</v>
      </c>
      <c r="E2006" s="648">
        <v>687.19</v>
      </c>
      <c r="F2006" s="649">
        <v>713.61</v>
      </c>
      <c r="G2006" s="202">
        <f>IF(P.O.!$F$4="DESONERADO",SINAPI!E2006,SINAPI!F2006)</f>
        <v>713.61</v>
      </c>
      <c r="H2006" s="113"/>
      <c r="I2006" s="113"/>
      <c r="K2006" s="131">
        <f t="shared" si="32"/>
        <v>0.96297697621950373</v>
      </c>
      <c r="M2006" s="106"/>
    </row>
    <row r="2007" spans="1:13">
      <c r="A2007" s="645" t="s">
        <v>66</v>
      </c>
      <c r="B2007" s="660">
        <v>91321</v>
      </c>
      <c r="C2007" s="646" t="s">
        <v>1713</v>
      </c>
      <c r="D2007" s="647" t="s">
        <v>159</v>
      </c>
      <c r="E2007" s="648">
        <v>748.82</v>
      </c>
      <c r="F2007" s="649">
        <v>775.79</v>
      </c>
      <c r="G2007" s="202">
        <f>IF(P.O.!$F$4="DESONERADO",SINAPI!E2007,SINAPI!F2007)</f>
        <v>775.79</v>
      </c>
      <c r="H2007" s="113"/>
      <c r="I2007" s="113"/>
      <c r="K2007" s="131">
        <f t="shared" si="32"/>
        <v>0.96523543742507645</v>
      </c>
      <c r="M2007" s="106"/>
    </row>
    <row r="2008" spans="1:13">
      <c r="A2008" s="645" t="s">
        <v>66</v>
      </c>
      <c r="B2008" s="660">
        <v>91322</v>
      </c>
      <c r="C2008" s="646" t="s">
        <v>1714</v>
      </c>
      <c r="D2008" s="647" t="s">
        <v>159</v>
      </c>
      <c r="E2008" s="648">
        <v>886.86</v>
      </c>
      <c r="F2008" s="649">
        <v>915.54</v>
      </c>
      <c r="G2008" s="202">
        <f>IF(P.O.!$F$4="DESONERADO",SINAPI!E2008,SINAPI!F2008)</f>
        <v>915.54</v>
      </c>
      <c r="H2008" s="113"/>
      <c r="I2008" s="113"/>
      <c r="K2008" s="131">
        <f t="shared" si="32"/>
        <v>0.96867422504751299</v>
      </c>
      <c r="M2008" s="106"/>
    </row>
    <row r="2009" spans="1:13">
      <c r="A2009" s="645" t="s">
        <v>66</v>
      </c>
      <c r="B2009" s="660">
        <v>91323</v>
      </c>
      <c r="C2009" s="646" t="s">
        <v>1715</v>
      </c>
      <c r="D2009" s="647" t="s">
        <v>159</v>
      </c>
      <c r="E2009" s="648">
        <v>941.08</v>
      </c>
      <c r="F2009" s="649">
        <v>970.49</v>
      </c>
      <c r="G2009" s="202">
        <f>IF(P.O.!$F$4="DESONERADO",SINAPI!E2009,SINAPI!F2009)</f>
        <v>970.49</v>
      </c>
      <c r="H2009" s="113"/>
      <c r="I2009" s="113"/>
      <c r="K2009" s="131">
        <f t="shared" si="32"/>
        <v>0.96969572071840004</v>
      </c>
      <c r="M2009" s="106"/>
    </row>
    <row r="2010" spans="1:13">
      <c r="A2010" s="645" t="s">
        <v>66</v>
      </c>
      <c r="B2010" s="660">
        <v>91324</v>
      </c>
      <c r="C2010" s="646" t="s">
        <v>1716</v>
      </c>
      <c r="D2010" s="647" t="s">
        <v>159</v>
      </c>
      <c r="E2010" s="648">
        <v>669.11</v>
      </c>
      <c r="F2010" s="649">
        <v>694.44</v>
      </c>
      <c r="G2010" s="202">
        <f>IF(P.O.!$F$4="DESONERADO",SINAPI!E2010,SINAPI!F2010)</f>
        <v>694.44</v>
      </c>
      <c r="H2010" s="113"/>
      <c r="I2010" s="113"/>
      <c r="K2010" s="131">
        <f t="shared" si="32"/>
        <v>0.96352456655722596</v>
      </c>
      <c r="M2010" s="106"/>
    </row>
    <row r="2011" spans="1:13">
      <c r="A2011" s="645" t="s">
        <v>66</v>
      </c>
      <c r="B2011" s="660">
        <v>91325</v>
      </c>
      <c r="C2011" s="646" t="s">
        <v>1717</v>
      </c>
      <c r="D2011" s="647" t="s">
        <v>159</v>
      </c>
      <c r="E2011" s="648">
        <v>676.37</v>
      </c>
      <c r="F2011" s="649">
        <v>702.24</v>
      </c>
      <c r="G2011" s="202">
        <f>IF(P.O.!$F$4="DESONERADO",SINAPI!E2011,SINAPI!F2011)</f>
        <v>702.24</v>
      </c>
      <c r="H2011" s="113"/>
      <c r="I2011" s="113"/>
      <c r="K2011" s="131">
        <f t="shared" si="32"/>
        <v>0.96316074276600594</v>
      </c>
      <c r="M2011" s="106"/>
    </row>
    <row r="2012" spans="1:13">
      <c r="A2012" s="645" t="s">
        <v>66</v>
      </c>
      <c r="B2012" s="660">
        <v>91326</v>
      </c>
      <c r="C2012" s="646" t="s">
        <v>1718</v>
      </c>
      <c r="D2012" s="647" t="s">
        <v>159</v>
      </c>
      <c r="E2012" s="648">
        <v>721.33</v>
      </c>
      <c r="F2012" s="649">
        <v>747.75</v>
      </c>
      <c r="G2012" s="202">
        <f>IF(P.O.!$F$4="DESONERADO",SINAPI!E2012,SINAPI!F2012)</f>
        <v>747.75</v>
      </c>
      <c r="H2012" s="113"/>
      <c r="I2012" s="113"/>
      <c r="K2012" s="131">
        <f t="shared" si="32"/>
        <v>0.96466733533935145</v>
      </c>
      <c r="M2012" s="106"/>
    </row>
    <row r="2013" spans="1:13">
      <c r="A2013" s="645" t="s">
        <v>66</v>
      </c>
      <c r="B2013" s="660">
        <v>91327</v>
      </c>
      <c r="C2013" s="646" t="s">
        <v>1719</v>
      </c>
      <c r="D2013" s="647" t="s">
        <v>159</v>
      </c>
      <c r="E2013" s="648">
        <v>756.27</v>
      </c>
      <c r="F2013" s="649">
        <v>783.24</v>
      </c>
      <c r="G2013" s="202">
        <f>IF(P.O.!$F$4="DESONERADO",SINAPI!E2013,SINAPI!F2013)</f>
        <v>783.24</v>
      </c>
      <c r="H2013" s="113"/>
      <c r="I2013" s="113"/>
      <c r="K2013" s="131">
        <f t="shared" si="32"/>
        <v>0.96556611000459625</v>
      </c>
      <c r="M2013" s="106"/>
    </row>
    <row r="2014" spans="1:13">
      <c r="A2014" s="645" t="s">
        <v>66</v>
      </c>
      <c r="B2014" s="660">
        <v>91328</v>
      </c>
      <c r="C2014" s="646" t="s">
        <v>1720</v>
      </c>
      <c r="D2014" s="647" t="s">
        <v>159</v>
      </c>
      <c r="E2014" s="648">
        <v>785.49</v>
      </c>
      <c r="F2014" s="649">
        <v>810.78</v>
      </c>
      <c r="G2014" s="202">
        <f>IF(P.O.!$F$4="DESONERADO",SINAPI!E2014,SINAPI!F2014)</f>
        <v>810.78</v>
      </c>
      <c r="H2014" s="113"/>
      <c r="I2014" s="113"/>
      <c r="K2014" s="131">
        <f t="shared" si="32"/>
        <v>0.96880781469695854</v>
      </c>
      <c r="M2014" s="106"/>
    </row>
    <row r="2015" spans="1:13">
      <c r="A2015" s="645" t="s">
        <v>66</v>
      </c>
      <c r="B2015" s="660">
        <v>91329</v>
      </c>
      <c r="C2015" s="646" t="s">
        <v>1721</v>
      </c>
      <c r="D2015" s="647" t="s">
        <v>159</v>
      </c>
      <c r="E2015" s="648">
        <v>676.39</v>
      </c>
      <c r="F2015" s="649">
        <v>701.72</v>
      </c>
      <c r="G2015" s="202">
        <f>IF(P.O.!$F$4="DESONERADO",SINAPI!E2015,SINAPI!F2015)</f>
        <v>701.72</v>
      </c>
      <c r="H2015" s="113"/>
      <c r="I2015" s="113"/>
      <c r="K2015" s="131">
        <f t="shared" si="32"/>
        <v>0.96390298124608098</v>
      </c>
      <c r="M2015" s="106"/>
    </row>
    <row r="2016" spans="1:13">
      <c r="A2016" s="645" t="s">
        <v>66</v>
      </c>
      <c r="B2016" s="660">
        <v>91330</v>
      </c>
      <c r="C2016" s="646" t="s">
        <v>1722</v>
      </c>
      <c r="D2016" s="647" t="s">
        <v>159</v>
      </c>
      <c r="E2016" s="648">
        <v>806.5</v>
      </c>
      <c r="F2016" s="649">
        <v>832.33</v>
      </c>
      <c r="G2016" s="202">
        <f>IF(P.O.!$F$4="DESONERADO",SINAPI!E2016,SINAPI!F2016)</f>
        <v>832.33</v>
      </c>
      <c r="H2016" s="113"/>
      <c r="I2016" s="113"/>
      <c r="K2016" s="131">
        <f t="shared" si="32"/>
        <v>0.96896663582953868</v>
      </c>
      <c r="M2016" s="106"/>
    </row>
    <row r="2017" spans="1:13">
      <c r="A2017" s="645" t="s">
        <v>66</v>
      </c>
      <c r="B2017" s="660">
        <v>91331</v>
      </c>
      <c r="C2017" s="646" t="s">
        <v>1723</v>
      </c>
      <c r="D2017" s="647" t="s">
        <v>159</v>
      </c>
      <c r="E2017" s="648">
        <v>696.71</v>
      </c>
      <c r="F2017" s="649">
        <v>722.58</v>
      </c>
      <c r="G2017" s="202">
        <f>IF(P.O.!$F$4="DESONERADO",SINAPI!E2017,SINAPI!F2017)</f>
        <v>722.58</v>
      </c>
      <c r="H2017" s="113"/>
      <c r="I2017" s="113"/>
      <c r="K2017" s="131">
        <f t="shared" si="32"/>
        <v>0.96419773589083557</v>
      </c>
      <c r="M2017" s="106"/>
    </row>
    <row r="2018" spans="1:13">
      <c r="A2018" s="645" t="s">
        <v>66</v>
      </c>
      <c r="B2018" s="660">
        <v>91332</v>
      </c>
      <c r="C2018" s="646" t="s">
        <v>1724</v>
      </c>
      <c r="D2018" s="647" t="s">
        <v>159</v>
      </c>
      <c r="E2018" s="648">
        <v>836.66</v>
      </c>
      <c r="F2018" s="649">
        <v>863.04</v>
      </c>
      <c r="G2018" s="202">
        <f>IF(P.O.!$F$4="DESONERADO",SINAPI!E2018,SINAPI!F2018)</f>
        <v>863.04</v>
      </c>
      <c r="H2018" s="113"/>
      <c r="I2018" s="113"/>
      <c r="K2018" s="131">
        <f t="shared" si="32"/>
        <v>0.96943362995921389</v>
      </c>
      <c r="M2018" s="106"/>
    </row>
    <row r="2019" spans="1:13">
      <c r="A2019" s="645" t="s">
        <v>66</v>
      </c>
      <c r="B2019" s="660">
        <v>91333</v>
      </c>
      <c r="C2019" s="646" t="s">
        <v>1725</v>
      </c>
      <c r="D2019" s="647" t="s">
        <v>159</v>
      </c>
      <c r="E2019" s="648">
        <v>726.18</v>
      </c>
      <c r="F2019" s="649">
        <v>752.6</v>
      </c>
      <c r="G2019" s="202">
        <f>IF(P.O.!$F$4="DESONERADO",SINAPI!E2019,SINAPI!F2019)</f>
        <v>752.6</v>
      </c>
      <c r="H2019" s="113"/>
      <c r="I2019" s="113"/>
      <c r="K2019" s="131">
        <f t="shared" si="32"/>
        <v>0.96489503056072268</v>
      </c>
      <c r="M2019" s="106"/>
    </row>
    <row r="2020" spans="1:13">
      <c r="A2020" s="645" t="s">
        <v>66</v>
      </c>
      <c r="B2020" s="660">
        <v>91334</v>
      </c>
      <c r="C2020" s="646" t="s">
        <v>1726</v>
      </c>
      <c r="D2020" s="647" t="s">
        <v>159</v>
      </c>
      <c r="E2020" s="648">
        <v>1671.82</v>
      </c>
      <c r="F2020" s="650">
        <v>1698.2</v>
      </c>
      <c r="G2020" s="202">
        <f>IF(P.O.!$F$4="DESONERADO",SINAPI!E2020,SINAPI!F2020)</f>
        <v>1698.2</v>
      </c>
      <c r="H2020" s="113"/>
      <c r="I2020" s="113"/>
      <c r="K2020" s="131">
        <f t="shared" si="32"/>
        <v>0.98446590507596277</v>
      </c>
      <c r="M2020" s="106"/>
    </row>
    <row r="2021" spans="1:13">
      <c r="A2021" s="645" t="s">
        <v>66</v>
      </c>
      <c r="B2021" s="660">
        <v>91335</v>
      </c>
      <c r="C2021" s="646" t="s">
        <v>1727</v>
      </c>
      <c r="D2021" s="647" t="s">
        <v>159</v>
      </c>
      <c r="E2021" s="648">
        <v>1561.34</v>
      </c>
      <c r="F2021" s="650">
        <v>1587.76</v>
      </c>
      <c r="G2021" s="202">
        <f>IF(P.O.!$F$4="DESONERADO",SINAPI!E2021,SINAPI!F2021)</f>
        <v>1587.76</v>
      </c>
      <c r="H2021" s="113"/>
      <c r="I2021" s="113"/>
      <c r="K2021" s="131">
        <f t="shared" si="32"/>
        <v>0.9833602055726306</v>
      </c>
      <c r="M2021" s="106"/>
    </row>
    <row r="2022" spans="1:13">
      <c r="A2022" s="645" t="s">
        <v>66</v>
      </c>
      <c r="B2022" s="660">
        <v>91336</v>
      </c>
      <c r="C2022" s="646" t="s">
        <v>1728</v>
      </c>
      <c r="D2022" s="647" t="s">
        <v>159</v>
      </c>
      <c r="E2022" s="648">
        <v>2146.4499999999998</v>
      </c>
      <c r="F2022" s="650">
        <v>2175.09</v>
      </c>
      <c r="G2022" s="202">
        <f>IF(P.O.!$F$4="DESONERADO",SINAPI!E2022,SINAPI!F2022)</f>
        <v>2175.09</v>
      </c>
      <c r="H2022" s="113"/>
      <c r="I2022" s="113"/>
      <c r="K2022" s="131">
        <f t="shared" si="32"/>
        <v>0.98683272876064887</v>
      </c>
      <c r="M2022" s="106"/>
    </row>
    <row r="2023" spans="1:13">
      <c r="A2023" s="645" t="s">
        <v>66</v>
      </c>
      <c r="B2023" s="660">
        <v>91337</v>
      </c>
      <c r="C2023" s="646" t="s">
        <v>1729</v>
      </c>
      <c r="D2023" s="647" t="s">
        <v>159</v>
      </c>
      <c r="E2023" s="648">
        <v>2035.97</v>
      </c>
      <c r="F2023" s="650">
        <v>2064.65</v>
      </c>
      <c r="G2023" s="202">
        <f>IF(P.O.!$F$4="DESONERADO",SINAPI!E2023,SINAPI!F2023)</f>
        <v>2064.65</v>
      </c>
      <c r="H2023" s="113"/>
      <c r="I2023" s="113"/>
      <c r="K2023" s="131">
        <f t="shared" si="32"/>
        <v>0.98610902574286197</v>
      </c>
      <c r="M2023" s="106"/>
    </row>
    <row r="2024" spans="1:13">
      <c r="A2024" s="645" t="s">
        <v>66</v>
      </c>
      <c r="B2024" s="660">
        <v>100659</v>
      </c>
      <c r="C2024" s="646" t="s">
        <v>1730</v>
      </c>
      <c r="D2024" s="647" t="s">
        <v>111</v>
      </c>
      <c r="E2024" s="648">
        <v>10.68</v>
      </c>
      <c r="F2024" s="649">
        <v>10.93</v>
      </c>
      <c r="G2024" s="202">
        <f>IF(P.O.!$F$4="DESONERADO",SINAPI!E2024,SINAPI!F2024)</f>
        <v>10.93</v>
      </c>
      <c r="H2024" s="113"/>
      <c r="I2024" s="113"/>
      <c r="K2024" s="131">
        <f t="shared" si="32"/>
        <v>0.97712717291857276</v>
      </c>
      <c r="M2024" s="106"/>
    </row>
    <row r="2025" spans="1:13">
      <c r="A2025" s="645" t="s">
        <v>66</v>
      </c>
      <c r="B2025" s="660">
        <v>100660</v>
      </c>
      <c r="C2025" s="646" t="s">
        <v>1731</v>
      </c>
      <c r="D2025" s="647" t="s">
        <v>111</v>
      </c>
      <c r="E2025" s="648">
        <v>7.25</v>
      </c>
      <c r="F2025" s="649">
        <v>7.5</v>
      </c>
      <c r="G2025" s="202">
        <f>IF(P.O.!$F$4="DESONERADO",SINAPI!E2025,SINAPI!F2025)</f>
        <v>7.5</v>
      </c>
      <c r="H2025" s="113"/>
      <c r="I2025" s="113"/>
      <c r="K2025" s="131">
        <f t="shared" si="32"/>
        <v>0.96666666666666667</v>
      </c>
      <c r="M2025" s="106"/>
    </row>
    <row r="2026" spans="1:13">
      <c r="A2026" s="645" t="s">
        <v>66</v>
      </c>
      <c r="B2026" s="660">
        <v>100675</v>
      </c>
      <c r="C2026" s="646" t="s">
        <v>1732</v>
      </c>
      <c r="D2026" s="647" t="s">
        <v>159</v>
      </c>
      <c r="E2026" s="648">
        <v>729</v>
      </c>
      <c r="F2026" s="649">
        <v>731.57</v>
      </c>
      <c r="G2026" s="202">
        <f>IF(P.O.!$F$4="DESONERADO",SINAPI!E2026,SINAPI!F2026)</f>
        <v>731.57</v>
      </c>
      <c r="H2026" s="113"/>
      <c r="I2026" s="113"/>
      <c r="K2026" s="131">
        <f t="shared" si="32"/>
        <v>0.99648700739505436</v>
      </c>
      <c r="M2026" s="106"/>
    </row>
    <row r="2027" spans="1:13">
      <c r="A2027" s="645" t="s">
        <v>66</v>
      </c>
      <c r="B2027" s="660">
        <v>100676</v>
      </c>
      <c r="C2027" s="646" t="s">
        <v>1733</v>
      </c>
      <c r="D2027" s="647" t="s">
        <v>159</v>
      </c>
      <c r="E2027" s="648">
        <v>177.76</v>
      </c>
      <c r="F2027" s="649">
        <v>185.95</v>
      </c>
      <c r="G2027" s="202">
        <f>IF(P.O.!$F$4="DESONERADO",SINAPI!E2027,SINAPI!F2027)</f>
        <v>185.95</v>
      </c>
      <c r="H2027" s="113"/>
      <c r="I2027" s="113"/>
      <c r="K2027" s="131">
        <f t="shared" si="32"/>
        <v>0.95595590212422699</v>
      </c>
      <c r="M2027" s="106"/>
    </row>
    <row r="2028" spans="1:13">
      <c r="A2028" s="645" t="s">
        <v>66</v>
      </c>
      <c r="B2028" s="660">
        <v>100678</v>
      </c>
      <c r="C2028" s="646" t="s">
        <v>1734</v>
      </c>
      <c r="D2028" s="647" t="s">
        <v>159</v>
      </c>
      <c r="E2028" s="648">
        <v>937.64</v>
      </c>
      <c r="F2028" s="649">
        <v>965.82</v>
      </c>
      <c r="G2028" s="202">
        <f>IF(P.O.!$F$4="DESONERADO",SINAPI!E2028,SINAPI!F2028)</f>
        <v>965.82</v>
      </c>
      <c r="H2028" s="113"/>
      <c r="I2028" s="113"/>
      <c r="K2028" s="131">
        <f t="shared" si="32"/>
        <v>0.97082272058975783</v>
      </c>
      <c r="M2028" s="106"/>
    </row>
    <row r="2029" spans="1:13">
      <c r="A2029" s="645" t="s">
        <v>66</v>
      </c>
      <c r="B2029" s="660">
        <v>100679</v>
      </c>
      <c r="C2029" s="646" t="s">
        <v>1735</v>
      </c>
      <c r="D2029" s="647" t="s">
        <v>159</v>
      </c>
      <c r="E2029" s="648">
        <v>777.48</v>
      </c>
      <c r="F2029" s="649">
        <v>805.7</v>
      </c>
      <c r="G2029" s="202">
        <f>IF(P.O.!$F$4="DESONERADO",SINAPI!E2029,SINAPI!F2029)</f>
        <v>805.7</v>
      </c>
      <c r="H2029" s="113"/>
      <c r="I2029" s="113"/>
      <c r="K2029" s="131">
        <f t="shared" si="32"/>
        <v>0.9649745562864589</v>
      </c>
      <c r="M2029" s="106"/>
    </row>
    <row r="2030" spans="1:13">
      <c r="A2030" s="645" t="s">
        <v>66</v>
      </c>
      <c r="B2030" s="660">
        <v>100680</v>
      </c>
      <c r="C2030" s="646" t="s">
        <v>1736</v>
      </c>
      <c r="D2030" s="647" t="s">
        <v>159</v>
      </c>
      <c r="E2030" s="648">
        <v>945.59</v>
      </c>
      <c r="F2030" s="649">
        <v>974.31</v>
      </c>
      <c r="G2030" s="202">
        <f>IF(P.O.!$F$4="DESONERADO",SINAPI!E2030,SINAPI!F2030)</f>
        <v>974.31</v>
      </c>
      <c r="H2030" s="113"/>
      <c r="I2030" s="113"/>
      <c r="K2030" s="131">
        <f t="shared" si="32"/>
        <v>0.97052272890558455</v>
      </c>
      <c r="M2030" s="106"/>
    </row>
    <row r="2031" spans="1:13">
      <c r="A2031" s="645" t="s">
        <v>66</v>
      </c>
      <c r="B2031" s="660">
        <v>100681</v>
      </c>
      <c r="C2031" s="646" t="s">
        <v>1737</v>
      </c>
      <c r="D2031" s="647" t="s">
        <v>159</v>
      </c>
      <c r="E2031" s="648">
        <v>965.93</v>
      </c>
      <c r="F2031" s="649">
        <v>994.65</v>
      </c>
      <c r="G2031" s="202">
        <f>IF(P.O.!$F$4="DESONERADO",SINAPI!E2031,SINAPI!F2031)</f>
        <v>994.65</v>
      </c>
      <c r="H2031" s="113"/>
      <c r="I2031" s="113"/>
      <c r="K2031" s="131">
        <f t="shared" si="32"/>
        <v>0.97112552154024023</v>
      </c>
      <c r="M2031" s="106"/>
    </row>
    <row r="2032" spans="1:13">
      <c r="A2032" s="645" t="s">
        <v>66</v>
      </c>
      <c r="B2032" s="660">
        <v>100682</v>
      </c>
      <c r="C2032" s="646" t="s">
        <v>1738</v>
      </c>
      <c r="D2032" s="647" t="s">
        <v>159</v>
      </c>
      <c r="E2032" s="648">
        <v>787.86</v>
      </c>
      <c r="F2032" s="649">
        <v>816.62</v>
      </c>
      <c r="G2032" s="202">
        <f>IF(P.O.!$F$4="DESONERADO",SINAPI!E2032,SINAPI!F2032)</f>
        <v>816.62</v>
      </c>
      <c r="H2032" s="113"/>
      <c r="I2032" s="113"/>
      <c r="K2032" s="131">
        <f t="shared" si="32"/>
        <v>0.9647816609928731</v>
      </c>
      <c r="M2032" s="106"/>
    </row>
    <row r="2033" spans="1:13">
      <c r="A2033" s="645" t="s">
        <v>66</v>
      </c>
      <c r="B2033" s="660">
        <v>100683</v>
      </c>
      <c r="C2033" s="646" t="s">
        <v>1739</v>
      </c>
      <c r="D2033" s="647" t="s">
        <v>159</v>
      </c>
      <c r="E2033" s="648">
        <v>1012.51</v>
      </c>
      <c r="F2033" s="650">
        <v>1042.6600000000001</v>
      </c>
      <c r="G2033" s="202">
        <f>IF(P.O.!$F$4="DESONERADO",SINAPI!E2033,SINAPI!F2033)</f>
        <v>1042.6600000000001</v>
      </c>
      <c r="H2033" s="113"/>
      <c r="I2033" s="113"/>
      <c r="K2033" s="131">
        <f t="shared" si="32"/>
        <v>0.97108357470316298</v>
      </c>
      <c r="M2033" s="106"/>
    </row>
    <row r="2034" spans="1:13">
      <c r="A2034" s="645" t="s">
        <v>66</v>
      </c>
      <c r="B2034" s="660">
        <v>100684</v>
      </c>
      <c r="C2034" s="646" t="s">
        <v>1740</v>
      </c>
      <c r="D2034" s="647" t="s">
        <v>159</v>
      </c>
      <c r="E2034" s="648">
        <v>827.81</v>
      </c>
      <c r="F2034" s="649">
        <v>858</v>
      </c>
      <c r="G2034" s="202">
        <f>IF(P.O.!$F$4="DESONERADO",SINAPI!E2034,SINAPI!F2034)</f>
        <v>858</v>
      </c>
      <c r="H2034" s="113"/>
      <c r="I2034" s="113"/>
      <c r="K2034" s="131">
        <f t="shared" si="32"/>
        <v>0.9648135198135197</v>
      </c>
      <c r="M2034" s="106"/>
    </row>
    <row r="2035" spans="1:13">
      <c r="A2035" s="645" t="s">
        <v>66</v>
      </c>
      <c r="B2035" s="660">
        <v>100685</v>
      </c>
      <c r="C2035" s="646" t="s">
        <v>1741</v>
      </c>
      <c r="D2035" s="647" t="s">
        <v>159</v>
      </c>
      <c r="E2035" s="648">
        <v>1048.1300000000001</v>
      </c>
      <c r="F2035" s="650">
        <v>1078.83</v>
      </c>
      <c r="G2035" s="202">
        <f>IF(P.O.!$F$4="DESONERADO",SINAPI!E2035,SINAPI!F2035)</f>
        <v>1078.83</v>
      </c>
      <c r="H2035" s="113"/>
      <c r="I2035" s="113"/>
      <c r="K2035" s="131">
        <f t="shared" si="32"/>
        <v>0.97154324592382502</v>
      </c>
      <c r="M2035" s="106"/>
    </row>
    <row r="2036" spans="1:13">
      <c r="A2036" s="645" t="s">
        <v>66</v>
      </c>
      <c r="B2036" s="660">
        <v>100686</v>
      </c>
      <c r="C2036" s="646" t="s">
        <v>1742</v>
      </c>
      <c r="D2036" s="647" t="s">
        <v>159</v>
      </c>
      <c r="E2036" s="648">
        <v>862.75</v>
      </c>
      <c r="F2036" s="649">
        <v>893.49</v>
      </c>
      <c r="G2036" s="202">
        <f>IF(P.O.!$F$4="DESONERADO",SINAPI!E2036,SINAPI!F2036)</f>
        <v>893.49</v>
      </c>
      <c r="H2036" s="113"/>
      <c r="I2036" s="113"/>
      <c r="K2036" s="131">
        <f t="shared" si="32"/>
        <v>0.96559558584875038</v>
      </c>
      <c r="M2036" s="106"/>
    </row>
    <row r="2037" spans="1:13">
      <c r="A2037" s="645" t="s">
        <v>66</v>
      </c>
      <c r="B2037" s="660">
        <v>100687</v>
      </c>
      <c r="C2037" s="646" t="s">
        <v>1743</v>
      </c>
      <c r="D2037" s="647" t="s">
        <v>159</v>
      </c>
      <c r="E2037" s="648">
        <v>944.92</v>
      </c>
      <c r="F2037" s="649">
        <v>973.1</v>
      </c>
      <c r="G2037" s="202">
        <f>IF(P.O.!$F$4="DESONERADO",SINAPI!E2037,SINAPI!F2037)</f>
        <v>973.1</v>
      </c>
      <c r="H2037" s="113"/>
      <c r="I2037" s="113"/>
      <c r="K2037" s="131">
        <f t="shared" si="32"/>
        <v>0.97104100298016638</v>
      </c>
      <c r="M2037" s="106"/>
    </row>
    <row r="2038" spans="1:13">
      <c r="A2038" s="645" t="s">
        <v>66</v>
      </c>
      <c r="B2038" s="660">
        <v>100688</v>
      </c>
      <c r="C2038" s="646" t="s">
        <v>1744</v>
      </c>
      <c r="D2038" s="647" t="s">
        <v>159</v>
      </c>
      <c r="E2038" s="648">
        <v>784.76</v>
      </c>
      <c r="F2038" s="649">
        <v>812.98</v>
      </c>
      <c r="G2038" s="202">
        <f>IF(P.O.!$F$4="DESONERADO",SINAPI!E2038,SINAPI!F2038)</f>
        <v>812.98</v>
      </c>
      <c r="H2038" s="113"/>
      <c r="I2038" s="113"/>
      <c r="K2038" s="131">
        <f t="shared" si="32"/>
        <v>0.96528819897168439</v>
      </c>
      <c r="M2038" s="106"/>
    </row>
    <row r="2039" spans="1:13">
      <c r="A2039" s="645" t="s">
        <v>66</v>
      </c>
      <c r="B2039" s="660">
        <v>100689</v>
      </c>
      <c r="C2039" s="646" t="s">
        <v>1745</v>
      </c>
      <c r="D2039" s="647" t="s">
        <v>159</v>
      </c>
      <c r="E2039" s="648">
        <v>1017.36</v>
      </c>
      <c r="F2039" s="650">
        <v>1047.51</v>
      </c>
      <c r="G2039" s="202">
        <f>IF(P.O.!$F$4="DESONERADO",SINAPI!E2039,SINAPI!F2039)</f>
        <v>1047.51</v>
      </c>
      <c r="H2039" s="113"/>
      <c r="I2039" s="113"/>
      <c r="K2039" s="131">
        <f t="shared" si="32"/>
        <v>0.97121745854454855</v>
      </c>
      <c r="M2039" s="106"/>
    </row>
    <row r="2040" spans="1:13">
      <c r="A2040" s="645" t="s">
        <v>66</v>
      </c>
      <c r="B2040" s="660">
        <v>100690</v>
      </c>
      <c r="C2040" s="646" t="s">
        <v>1746</v>
      </c>
      <c r="D2040" s="647" t="s">
        <v>159</v>
      </c>
      <c r="E2040" s="648">
        <v>832.66</v>
      </c>
      <c r="F2040" s="649">
        <v>862.85</v>
      </c>
      <c r="G2040" s="202">
        <f>IF(P.O.!$F$4="DESONERADO",SINAPI!E2040,SINAPI!F2040)</f>
        <v>862.85</v>
      </c>
      <c r="H2040" s="113"/>
      <c r="I2040" s="113"/>
      <c r="K2040" s="131">
        <f t="shared" si="32"/>
        <v>0.96501129976241518</v>
      </c>
      <c r="M2040" s="106"/>
    </row>
    <row r="2041" spans="1:13">
      <c r="A2041" s="645" t="s">
        <v>66</v>
      </c>
      <c r="B2041" s="660">
        <v>100691</v>
      </c>
      <c r="C2041" s="646" t="s">
        <v>1747</v>
      </c>
      <c r="D2041" s="647" t="s">
        <v>159</v>
      </c>
      <c r="E2041" s="648">
        <v>1852.52</v>
      </c>
      <c r="F2041" s="650">
        <v>1882.67</v>
      </c>
      <c r="G2041" s="202">
        <f>IF(P.O.!$F$4="DESONERADO",SINAPI!E2041,SINAPI!F2041)</f>
        <v>1882.67</v>
      </c>
      <c r="H2041" s="113"/>
      <c r="I2041" s="113"/>
      <c r="K2041" s="131">
        <f t="shared" si="32"/>
        <v>0.98398550994066936</v>
      </c>
      <c r="M2041" s="106"/>
    </row>
    <row r="2042" spans="1:13">
      <c r="A2042" s="645" t="s">
        <v>66</v>
      </c>
      <c r="B2042" s="660">
        <v>100692</v>
      </c>
      <c r="C2042" s="646" t="s">
        <v>1748</v>
      </c>
      <c r="D2042" s="647" t="s">
        <v>159</v>
      </c>
      <c r="E2042" s="648">
        <v>1667.82</v>
      </c>
      <c r="F2042" s="650">
        <v>1698.01</v>
      </c>
      <c r="G2042" s="202">
        <f>IF(P.O.!$F$4="DESONERADO",SINAPI!E2042,SINAPI!F2042)</f>
        <v>1698.01</v>
      </c>
      <c r="H2042" s="113"/>
      <c r="I2042" s="113"/>
      <c r="K2042" s="131">
        <f t="shared" si="32"/>
        <v>0.98222036383766875</v>
      </c>
      <c r="M2042" s="106"/>
    </row>
    <row r="2043" spans="1:13">
      <c r="A2043" s="645" t="s">
        <v>66</v>
      </c>
      <c r="B2043" s="660">
        <v>100693</v>
      </c>
      <c r="C2043" s="646" t="s">
        <v>1749</v>
      </c>
      <c r="D2043" s="647" t="s">
        <v>159</v>
      </c>
      <c r="E2043" s="648">
        <v>2327.15</v>
      </c>
      <c r="F2043" s="650">
        <v>2359.56</v>
      </c>
      <c r="G2043" s="202">
        <f>IF(P.O.!$F$4="DESONERADO",SINAPI!E2043,SINAPI!F2043)</f>
        <v>2359.56</v>
      </c>
      <c r="H2043" s="113"/>
      <c r="I2043" s="113"/>
      <c r="K2043" s="131">
        <f t="shared" si="32"/>
        <v>0.98626438827578033</v>
      </c>
      <c r="M2043" s="106"/>
    </row>
    <row r="2044" spans="1:13">
      <c r="A2044" s="645" t="s">
        <v>66</v>
      </c>
      <c r="B2044" s="660">
        <v>100694</v>
      </c>
      <c r="C2044" s="646" t="s">
        <v>1750</v>
      </c>
      <c r="D2044" s="647" t="s">
        <v>159</v>
      </c>
      <c r="E2044" s="648">
        <v>2142.4499999999998</v>
      </c>
      <c r="F2044" s="650">
        <v>2174.9</v>
      </c>
      <c r="G2044" s="202">
        <f>IF(P.O.!$F$4="DESONERADO",SINAPI!E2044,SINAPI!F2044)</f>
        <v>2174.9</v>
      </c>
      <c r="H2044" s="113"/>
      <c r="I2044" s="113"/>
      <c r="K2044" s="131">
        <f t="shared" si="32"/>
        <v>0.98507977378270251</v>
      </c>
      <c r="M2044" s="106"/>
    </row>
    <row r="2045" spans="1:13">
      <c r="A2045" s="645" t="s">
        <v>66</v>
      </c>
      <c r="B2045" s="660">
        <v>100695</v>
      </c>
      <c r="C2045" s="646" t="s">
        <v>1751</v>
      </c>
      <c r="D2045" s="647" t="s">
        <v>159</v>
      </c>
      <c r="E2045" s="648">
        <v>50.02</v>
      </c>
      <c r="F2045" s="649">
        <v>56.01</v>
      </c>
      <c r="G2045" s="202">
        <f>IF(P.O.!$F$4="DESONERADO",SINAPI!E2045,SINAPI!F2045)</f>
        <v>56.01</v>
      </c>
      <c r="H2045" s="113"/>
      <c r="I2045" s="113"/>
      <c r="K2045" s="131">
        <f t="shared" si="32"/>
        <v>0.89305481164077849</v>
      </c>
      <c r="M2045" s="106"/>
    </row>
    <row r="2046" spans="1:13">
      <c r="A2046" s="645" t="s">
        <v>66</v>
      </c>
      <c r="B2046" s="660">
        <v>100696</v>
      </c>
      <c r="C2046" s="646" t="s">
        <v>1752</v>
      </c>
      <c r="D2046" s="647" t="s">
        <v>159</v>
      </c>
      <c r="E2046" s="648">
        <v>55.65</v>
      </c>
      <c r="F2046" s="649">
        <v>62.32</v>
      </c>
      <c r="G2046" s="202">
        <f>IF(P.O.!$F$4="DESONERADO",SINAPI!E2046,SINAPI!F2046)</f>
        <v>62.32</v>
      </c>
      <c r="H2046" s="113"/>
      <c r="I2046" s="113"/>
      <c r="K2046" s="131">
        <f t="shared" si="32"/>
        <v>0.89297175866495504</v>
      </c>
      <c r="M2046" s="106"/>
    </row>
    <row r="2047" spans="1:13">
      <c r="A2047" s="645" t="s">
        <v>66</v>
      </c>
      <c r="B2047" s="660">
        <v>100697</v>
      </c>
      <c r="C2047" s="646" t="s">
        <v>1753</v>
      </c>
      <c r="D2047" s="647" t="s">
        <v>159</v>
      </c>
      <c r="E2047" s="648">
        <v>61.32</v>
      </c>
      <c r="F2047" s="649">
        <v>68.680000000000007</v>
      </c>
      <c r="G2047" s="202">
        <f>IF(P.O.!$F$4="DESONERADO",SINAPI!E2047,SINAPI!F2047)</f>
        <v>68.680000000000007</v>
      </c>
      <c r="H2047" s="113"/>
      <c r="I2047" s="113"/>
      <c r="K2047" s="131">
        <f t="shared" si="32"/>
        <v>0.8928363424577751</v>
      </c>
      <c r="M2047" s="106"/>
    </row>
    <row r="2048" spans="1:13">
      <c r="A2048" s="645" t="s">
        <v>66</v>
      </c>
      <c r="B2048" s="660">
        <v>100698</v>
      </c>
      <c r="C2048" s="646" t="s">
        <v>1754</v>
      </c>
      <c r="D2048" s="647" t="s">
        <v>159</v>
      </c>
      <c r="E2048" s="648">
        <v>66.97</v>
      </c>
      <c r="F2048" s="649">
        <v>75.02</v>
      </c>
      <c r="G2048" s="202">
        <f>IF(P.O.!$F$4="DESONERADO",SINAPI!E2048,SINAPI!F2048)</f>
        <v>75.02</v>
      </c>
      <c r="H2048" s="113"/>
      <c r="I2048" s="113"/>
      <c r="K2048" s="131">
        <f t="shared" si="32"/>
        <v>0.8926952812583312</v>
      </c>
      <c r="M2048" s="106"/>
    </row>
    <row r="2049" spans="1:13">
      <c r="A2049" s="645" t="s">
        <v>66</v>
      </c>
      <c r="B2049" s="660">
        <v>100699</v>
      </c>
      <c r="C2049" s="646" t="s">
        <v>1755</v>
      </c>
      <c r="D2049" s="647" t="s">
        <v>159</v>
      </c>
      <c r="E2049" s="648">
        <v>79.62</v>
      </c>
      <c r="F2049" s="649">
        <v>89.24</v>
      </c>
      <c r="G2049" s="202">
        <f>IF(P.O.!$F$4="DESONERADO",SINAPI!E2049,SINAPI!F2049)</f>
        <v>89.24</v>
      </c>
      <c r="H2049" s="113"/>
      <c r="I2049" s="113"/>
      <c r="K2049" s="131">
        <f t="shared" si="32"/>
        <v>0.89220080681308844</v>
      </c>
      <c r="M2049" s="106"/>
    </row>
    <row r="2050" spans="1:13">
      <c r="A2050" s="645" t="s">
        <v>66</v>
      </c>
      <c r="B2050" s="660">
        <v>100700</v>
      </c>
      <c r="C2050" s="646" t="s">
        <v>1756</v>
      </c>
      <c r="D2050" s="647" t="s">
        <v>159</v>
      </c>
      <c r="E2050" s="648">
        <v>725.64</v>
      </c>
      <c r="F2050" s="649">
        <v>744.52</v>
      </c>
      <c r="G2050" s="202">
        <f>IF(P.O.!$F$4="DESONERADO",SINAPI!E2050,SINAPI!F2050)</f>
        <v>744.52</v>
      </c>
      <c r="H2050" s="113"/>
      <c r="I2050" s="113"/>
      <c r="K2050" s="131">
        <f t="shared" si="32"/>
        <v>0.97464137968086817</v>
      </c>
      <c r="M2050" s="106"/>
    </row>
    <row r="2051" spans="1:13">
      <c r="A2051" s="645" t="s">
        <v>66</v>
      </c>
      <c r="B2051" s="660">
        <v>100712</v>
      </c>
      <c r="C2051" s="646" t="s">
        <v>1757</v>
      </c>
      <c r="D2051" s="647" t="s">
        <v>159</v>
      </c>
      <c r="E2051" s="648">
        <v>767.52</v>
      </c>
      <c r="F2051" s="649">
        <v>796.28</v>
      </c>
      <c r="G2051" s="202">
        <f>IF(P.O.!$F$4="DESONERADO",SINAPI!E2051,SINAPI!F2051)</f>
        <v>796.28</v>
      </c>
      <c r="H2051" s="113"/>
      <c r="I2051" s="113"/>
      <c r="K2051" s="131">
        <f t="shared" si="32"/>
        <v>0.96388205153965945</v>
      </c>
      <c r="M2051" s="106"/>
    </row>
    <row r="2052" spans="1:13">
      <c r="A2052" s="645" t="s">
        <v>66</v>
      </c>
      <c r="B2052" s="660">
        <v>100665</v>
      </c>
      <c r="C2052" s="646" t="s">
        <v>1758</v>
      </c>
      <c r="D2052" s="647" t="s">
        <v>343</v>
      </c>
      <c r="E2052" s="648">
        <v>1187.93</v>
      </c>
      <c r="F2052" s="650">
        <v>1194.45</v>
      </c>
      <c r="G2052" s="202">
        <f>IF(P.O.!$F$4="DESONERADO",SINAPI!E2052,SINAPI!F2052)</f>
        <v>1194.45</v>
      </c>
      <c r="H2052" s="113"/>
      <c r="I2052" s="113"/>
      <c r="K2052" s="131">
        <f t="shared" si="32"/>
        <v>0.99454142073757801</v>
      </c>
      <c r="M2052" s="106"/>
    </row>
    <row r="2053" spans="1:13">
      <c r="A2053" s="645" t="s">
        <v>66</v>
      </c>
      <c r="B2053" s="660">
        <v>100666</v>
      </c>
      <c r="C2053" s="646" t="s">
        <v>1759</v>
      </c>
      <c r="D2053" s="647" t="s">
        <v>343</v>
      </c>
      <c r="E2053" s="648">
        <v>932.7</v>
      </c>
      <c r="F2053" s="649">
        <v>939.22</v>
      </c>
      <c r="G2053" s="202">
        <f>IF(P.O.!$F$4="DESONERADO",SINAPI!E2053,SINAPI!F2053)</f>
        <v>939.22</v>
      </c>
      <c r="H2053" s="113"/>
      <c r="I2053" s="113"/>
      <c r="K2053" s="131">
        <f t="shared" si="32"/>
        <v>0.9930580694618939</v>
      </c>
      <c r="M2053" s="106"/>
    </row>
    <row r="2054" spans="1:13">
      <c r="A2054" s="645" t="s">
        <v>66</v>
      </c>
      <c r="B2054" s="660">
        <v>100667</v>
      </c>
      <c r="C2054" s="646" t="s">
        <v>1760</v>
      </c>
      <c r="D2054" s="647" t="s">
        <v>343</v>
      </c>
      <c r="E2054" s="648">
        <v>1548.75</v>
      </c>
      <c r="F2054" s="650">
        <v>1555.27</v>
      </c>
      <c r="G2054" s="202">
        <f>IF(P.O.!$F$4="DESONERADO",SINAPI!E2054,SINAPI!F2054)</f>
        <v>1555.27</v>
      </c>
      <c r="H2054" s="113"/>
      <c r="I2054" s="113"/>
      <c r="K2054" s="131">
        <f t="shared" si="32"/>
        <v>0.99580780186077011</v>
      </c>
      <c r="M2054" s="106"/>
    </row>
    <row r="2055" spans="1:13">
      <c r="A2055" s="645" t="s">
        <v>66</v>
      </c>
      <c r="B2055" s="660">
        <v>100668</v>
      </c>
      <c r="C2055" s="646" t="s">
        <v>1761</v>
      </c>
      <c r="D2055" s="647" t="s">
        <v>343</v>
      </c>
      <c r="E2055" s="648">
        <v>1827.32</v>
      </c>
      <c r="F2055" s="650">
        <v>1841.97</v>
      </c>
      <c r="G2055" s="202">
        <f>IF(P.O.!$F$4="DESONERADO",SINAPI!E2055,SINAPI!F2055)</f>
        <v>1841.97</v>
      </c>
      <c r="H2055" s="113"/>
      <c r="I2055" s="113"/>
      <c r="K2055" s="131">
        <f t="shared" si="32"/>
        <v>0.99204655884732107</v>
      </c>
      <c r="M2055" s="106"/>
    </row>
    <row r="2056" spans="1:13">
      <c r="A2056" s="645" t="s">
        <v>66</v>
      </c>
      <c r="B2056" s="660">
        <v>100669</v>
      </c>
      <c r="C2056" s="646" t="s">
        <v>1762</v>
      </c>
      <c r="D2056" s="647" t="s">
        <v>343</v>
      </c>
      <c r="E2056" s="648">
        <v>1093.08</v>
      </c>
      <c r="F2056" s="650">
        <v>1102.47</v>
      </c>
      <c r="G2056" s="202">
        <f>IF(P.O.!$F$4="DESONERADO",SINAPI!E2056,SINAPI!F2056)</f>
        <v>1102.47</v>
      </c>
      <c r="H2056" s="113"/>
      <c r="I2056" s="113"/>
      <c r="K2056" s="131">
        <f t="shared" si="32"/>
        <v>0.99148276143568526</v>
      </c>
      <c r="M2056" s="106"/>
    </row>
    <row r="2057" spans="1:13">
      <c r="A2057" s="645" t="s">
        <v>66</v>
      </c>
      <c r="B2057" s="660">
        <v>100670</v>
      </c>
      <c r="C2057" s="646" t="s">
        <v>1763</v>
      </c>
      <c r="D2057" s="647" t="s">
        <v>343</v>
      </c>
      <c r="E2057" s="648">
        <v>1487.04</v>
      </c>
      <c r="F2057" s="650">
        <v>1494.28</v>
      </c>
      <c r="G2057" s="202">
        <f>IF(P.O.!$F$4="DESONERADO",SINAPI!E2057,SINAPI!F2057)</f>
        <v>1494.28</v>
      </c>
      <c r="H2057" s="113"/>
      <c r="I2057" s="113"/>
      <c r="K2057" s="131">
        <f t="shared" si="32"/>
        <v>0.99515485718874641</v>
      </c>
      <c r="M2057" s="106"/>
    </row>
    <row r="2058" spans="1:13">
      <c r="A2058" s="645" t="s">
        <v>66</v>
      </c>
      <c r="B2058" s="660">
        <v>100671</v>
      </c>
      <c r="C2058" s="646" t="s">
        <v>1764</v>
      </c>
      <c r="D2058" s="647" t="s">
        <v>343</v>
      </c>
      <c r="E2058" s="648">
        <v>1853.84</v>
      </c>
      <c r="F2058" s="650">
        <v>1861.08</v>
      </c>
      <c r="G2058" s="202">
        <f>IF(P.O.!$F$4="DESONERADO",SINAPI!E2058,SINAPI!F2058)</f>
        <v>1861.08</v>
      </c>
      <c r="H2058" s="113"/>
      <c r="I2058" s="113"/>
      <c r="K2058" s="131">
        <f t="shared" si="32"/>
        <v>0.99610978571582087</v>
      </c>
      <c r="M2058" s="106"/>
    </row>
    <row r="2059" spans="1:13">
      <c r="A2059" s="645" t="s">
        <v>66</v>
      </c>
      <c r="B2059" s="660">
        <v>100672</v>
      </c>
      <c r="C2059" s="646" t="s">
        <v>1765</v>
      </c>
      <c r="D2059" s="647" t="s">
        <v>343</v>
      </c>
      <c r="E2059" s="648">
        <v>1184.6600000000001</v>
      </c>
      <c r="F2059" s="650">
        <v>1191.9000000000001</v>
      </c>
      <c r="G2059" s="202">
        <f>IF(P.O.!$F$4="DESONERADO",SINAPI!E2059,SINAPI!F2059)</f>
        <v>1191.9000000000001</v>
      </c>
      <c r="H2059" s="113"/>
      <c r="I2059" s="113"/>
      <c r="K2059" s="131">
        <f t="shared" si="32"/>
        <v>0.99392566490477385</v>
      </c>
      <c r="M2059" s="106"/>
    </row>
    <row r="2060" spans="1:13">
      <c r="A2060" s="645" t="s">
        <v>66</v>
      </c>
      <c r="B2060" s="660">
        <v>100701</v>
      </c>
      <c r="C2060" s="646" t="s">
        <v>1766</v>
      </c>
      <c r="D2060" s="647" t="s">
        <v>343</v>
      </c>
      <c r="E2060" s="648">
        <v>560.25</v>
      </c>
      <c r="F2060" s="649">
        <v>562.25</v>
      </c>
      <c r="G2060" s="202">
        <f>IF(P.O.!$F$4="DESONERADO",SINAPI!E2060,SINAPI!F2060)</f>
        <v>562.25</v>
      </c>
      <c r="H2060" s="113"/>
      <c r="I2060" s="113"/>
      <c r="K2060" s="131">
        <f t="shared" si="32"/>
        <v>0.99644286349488664</v>
      </c>
      <c r="M2060" s="106"/>
    </row>
    <row r="2061" spans="1:13">
      <c r="A2061" s="645" t="s">
        <v>66</v>
      </c>
      <c r="B2061" s="660">
        <v>94559</v>
      </c>
      <c r="C2061" s="646" t="s">
        <v>1767</v>
      </c>
      <c r="D2061" s="647" t="s">
        <v>343</v>
      </c>
      <c r="E2061" s="648">
        <v>672.04</v>
      </c>
      <c r="F2061" s="649">
        <v>690.31</v>
      </c>
      <c r="G2061" s="202">
        <f>IF(P.O.!$F$4="DESONERADO",SINAPI!E2061,SINAPI!F2061)</f>
        <v>690.31</v>
      </c>
      <c r="H2061" s="113"/>
      <c r="I2061" s="113"/>
      <c r="K2061" s="131">
        <f t="shared" si="32"/>
        <v>0.97353362981848734</v>
      </c>
      <c r="M2061" s="106"/>
    </row>
    <row r="2062" spans="1:13">
      <c r="A2062" s="645" t="s">
        <v>66</v>
      </c>
      <c r="B2062" s="660">
        <v>94562</v>
      </c>
      <c r="C2062" s="646" t="s">
        <v>1768</v>
      </c>
      <c r="D2062" s="647" t="s">
        <v>343</v>
      </c>
      <c r="E2062" s="648">
        <v>639.20000000000005</v>
      </c>
      <c r="F2062" s="649">
        <v>647.53</v>
      </c>
      <c r="G2062" s="202">
        <f>IF(P.O.!$F$4="DESONERADO",SINAPI!E2062,SINAPI!F2062)</f>
        <v>647.53</v>
      </c>
      <c r="H2062" s="113"/>
      <c r="I2062" s="113"/>
      <c r="K2062" s="131">
        <f t="shared" si="32"/>
        <v>0.98713573116303499</v>
      </c>
      <c r="M2062" s="106"/>
    </row>
    <row r="2063" spans="1:13">
      <c r="A2063" s="645" t="s">
        <v>66</v>
      </c>
      <c r="B2063" s="660">
        <v>94587</v>
      </c>
      <c r="C2063" s="646" t="s">
        <v>1769</v>
      </c>
      <c r="D2063" s="647" t="s">
        <v>111</v>
      </c>
      <c r="E2063" s="648">
        <v>58.78</v>
      </c>
      <c r="F2063" s="649">
        <v>61.38</v>
      </c>
      <c r="G2063" s="202">
        <f>IF(P.O.!$F$4="DESONERADO",SINAPI!E2063,SINAPI!F2063)</f>
        <v>61.38</v>
      </c>
      <c r="H2063" s="113"/>
      <c r="I2063" s="113"/>
      <c r="K2063" s="131">
        <f t="shared" ref="K2063:K2126" si="33">E2063/F2063</f>
        <v>0.95764092538286083</v>
      </c>
      <c r="M2063" s="106"/>
    </row>
    <row r="2064" spans="1:13">
      <c r="A2064" s="645" t="s">
        <v>66</v>
      </c>
      <c r="B2064" s="660">
        <v>94588</v>
      </c>
      <c r="C2064" s="646" t="s">
        <v>1770</v>
      </c>
      <c r="D2064" s="647" t="s">
        <v>111</v>
      </c>
      <c r="E2064" s="648">
        <v>53.65</v>
      </c>
      <c r="F2064" s="649">
        <v>55</v>
      </c>
      <c r="G2064" s="202">
        <f>IF(P.O.!$F$4="DESONERADO",SINAPI!E2064,SINAPI!F2064)</f>
        <v>55</v>
      </c>
      <c r="H2064" s="113"/>
      <c r="I2064" s="113"/>
      <c r="K2064" s="131">
        <f t="shared" si="33"/>
        <v>0.97545454545454546</v>
      </c>
      <c r="M2064" s="106"/>
    </row>
    <row r="2065" spans="1:13">
      <c r="A2065" s="645" t="s">
        <v>66</v>
      </c>
      <c r="B2065" s="660">
        <v>99837</v>
      </c>
      <c r="C2065" s="646" t="s">
        <v>31540</v>
      </c>
      <c r="D2065" s="647" t="s">
        <v>111</v>
      </c>
      <c r="E2065" s="648">
        <v>498.31</v>
      </c>
      <c r="F2065" s="649">
        <v>523.94000000000005</v>
      </c>
      <c r="G2065" s="202">
        <f>IF(P.O.!$F$4="DESONERADO",SINAPI!E2065,SINAPI!F2065)</f>
        <v>523.94000000000005</v>
      </c>
      <c r="H2065" s="113"/>
      <c r="I2065" s="113"/>
      <c r="K2065" s="131">
        <f t="shared" si="33"/>
        <v>0.95108218498301322</v>
      </c>
      <c r="M2065" s="106"/>
    </row>
    <row r="2066" spans="1:13">
      <c r="A2066" s="645" t="s">
        <v>66</v>
      </c>
      <c r="B2066" s="660">
        <v>99839</v>
      </c>
      <c r="C2066" s="646" t="s">
        <v>1771</v>
      </c>
      <c r="D2066" s="647" t="s">
        <v>111</v>
      </c>
      <c r="E2066" s="648">
        <v>419.01</v>
      </c>
      <c r="F2066" s="649">
        <v>445.89</v>
      </c>
      <c r="G2066" s="202">
        <f>IF(P.O.!$F$4="DESONERADO",SINAPI!E2066,SINAPI!F2066)</f>
        <v>445.89</v>
      </c>
      <c r="H2066" s="113"/>
      <c r="I2066" s="113"/>
      <c r="K2066" s="131">
        <f t="shared" si="33"/>
        <v>0.93971607347103547</v>
      </c>
      <c r="M2066" s="106"/>
    </row>
    <row r="2067" spans="1:13">
      <c r="A2067" s="645" t="s">
        <v>66</v>
      </c>
      <c r="B2067" s="660">
        <v>99841</v>
      </c>
      <c r="C2067" s="646" t="s">
        <v>1772</v>
      </c>
      <c r="D2067" s="647" t="s">
        <v>111</v>
      </c>
      <c r="E2067" s="648">
        <v>894.32</v>
      </c>
      <c r="F2067" s="649">
        <v>909.91</v>
      </c>
      <c r="G2067" s="202">
        <f>IF(P.O.!$F$4="DESONERADO",SINAPI!E2067,SINAPI!F2067)</f>
        <v>909.91</v>
      </c>
      <c r="H2067" s="113"/>
      <c r="I2067" s="113"/>
      <c r="K2067" s="131">
        <f t="shared" si="33"/>
        <v>0.98286643733995682</v>
      </c>
      <c r="M2067" s="106"/>
    </row>
    <row r="2068" spans="1:13">
      <c r="A2068" s="645" t="s">
        <v>66</v>
      </c>
      <c r="B2068" s="660">
        <v>99855</v>
      </c>
      <c r="C2068" s="646" t="s">
        <v>31541</v>
      </c>
      <c r="D2068" s="647" t="s">
        <v>111</v>
      </c>
      <c r="E2068" s="648">
        <v>91.36</v>
      </c>
      <c r="F2068" s="649">
        <v>95.77</v>
      </c>
      <c r="G2068" s="202">
        <f>IF(P.O.!$F$4="DESONERADO",SINAPI!E2068,SINAPI!F2068)</f>
        <v>95.77</v>
      </c>
      <c r="H2068" s="113"/>
      <c r="I2068" s="113"/>
      <c r="K2068" s="131">
        <f t="shared" si="33"/>
        <v>0.95395217709094704</v>
      </c>
      <c r="M2068" s="106"/>
    </row>
    <row r="2069" spans="1:13">
      <c r="A2069" s="645" t="s">
        <v>66</v>
      </c>
      <c r="B2069" s="660">
        <v>99857</v>
      </c>
      <c r="C2069" s="646" t="s">
        <v>31542</v>
      </c>
      <c r="D2069" s="647" t="s">
        <v>111</v>
      </c>
      <c r="E2069" s="648">
        <v>76.87</v>
      </c>
      <c r="F2069" s="649">
        <v>83.04</v>
      </c>
      <c r="G2069" s="202">
        <f>IF(P.O.!$F$4="DESONERADO",SINAPI!E2069,SINAPI!F2069)</f>
        <v>83.04</v>
      </c>
      <c r="H2069" s="113"/>
      <c r="I2069" s="113"/>
      <c r="K2069" s="131">
        <f t="shared" si="33"/>
        <v>0.92569845857418109</v>
      </c>
      <c r="M2069" s="106"/>
    </row>
    <row r="2070" spans="1:13">
      <c r="A2070" s="645" t="s">
        <v>66</v>
      </c>
      <c r="B2070" s="660">
        <v>99861</v>
      </c>
      <c r="C2070" s="646" t="s">
        <v>1773</v>
      </c>
      <c r="D2070" s="647" t="s">
        <v>343</v>
      </c>
      <c r="E2070" s="648">
        <v>524</v>
      </c>
      <c r="F2070" s="649">
        <v>563.55999999999995</v>
      </c>
      <c r="G2070" s="202">
        <f>IF(P.O.!$F$4="DESONERADO",SINAPI!E2070,SINAPI!F2070)</f>
        <v>563.55999999999995</v>
      </c>
      <c r="H2070" s="113"/>
      <c r="I2070" s="113"/>
      <c r="K2070" s="131">
        <f t="shared" si="33"/>
        <v>0.92980339271772317</v>
      </c>
      <c r="M2070" s="106"/>
    </row>
    <row r="2071" spans="1:13">
      <c r="A2071" s="645" t="s">
        <v>66</v>
      </c>
      <c r="B2071" s="660">
        <v>99862</v>
      </c>
      <c r="C2071" s="646" t="s">
        <v>1774</v>
      </c>
      <c r="D2071" s="647" t="s">
        <v>343</v>
      </c>
      <c r="E2071" s="648">
        <v>504.32</v>
      </c>
      <c r="F2071" s="649">
        <v>545.41</v>
      </c>
      <c r="G2071" s="202">
        <f>IF(P.O.!$F$4="DESONERADO",SINAPI!E2071,SINAPI!F2071)</f>
        <v>545.41</v>
      </c>
      <c r="H2071" s="113"/>
      <c r="I2071" s="113"/>
      <c r="K2071" s="131">
        <f t="shared" si="33"/>
        <v>0.92466218074476081</v>
      </c>
      <c r="M2071" s="106"/>
    </row>
    <row r="2072" spans="1:13">
      <c r="A2072" s="645" t="s">
        <v>66</v>
      </c>
      <c r="B2072" s="660">
        <v>90838</v>
      </c>
      <c r="C2072" s="646" t="s">
        <v>1775</v>
      </c>
      <c r="D2072" s="647" t="s">
        <v>159</v>
      </c>
      <c r="E2072" s="648">
        <v>1406.23</v>
      </c>
      <c r="F2072" s="650">
        <v>1420.51</v>
      </c>
      <c r="G2072" s="202">
        <f>IF(P.O.!$F$4="DESONERADO",SINAPI!E2072,SINAPI!F2072)</f>
        <v>1420.51</v>
      </c>
      <c r="H2072" s="113"/>
      <c r="I2072" s="113"/>
      <c r="K2072" s="131">
        <f t="shared" si="33"/>
        <v>0.98994727245848324</v>
      </c>
      <c r="M2072" s="106"/>
    </row>
    <row r="2073" spans="1:13">
      <c r="A2073" s="645" t="s">
        <v>66</v>
      </c>
      <c r="B2073" s="660">
        <v>91338</v>
      </c>
      <c r="C2073" s="646" t="s">
        <v>1776</v>
      </c>
      <c r="D2073" s="647" t="s">
        <v>343</v>
      </c>
      <c r="E2073" s="648">
        <v>562.85</v>
      </c>
      <c r="F2073" s="649">
        <v>564.24</v>
      </c>
      <c r="G2073" s="202">
        <f>IF(P.O.!$F$4="DESONERADO",SINAPI!E2073,SINAPI!F2073)</f>
        <v>564.24</v>
      </c>
      <c r="H2073" s="113"/>
      <c r="I2073" s="113"/>
      <c r="K2073" s="131">
        <f t="shared" si="33"/>
        <v>0.99753650928682835</v>
      </c>
      <c r="M2073" s="106"/>
    </row>
    <row r="2074" spans="1:13">
      <c r="A2074" s="645" t="s">
        <v>66</v>
      </c>
      <c r="B2074" s="660">
        <v>91341</v>
      </c>
      <c r="C2074" s="646" t="s">
        <v>1777</v>
      </c>
      <c r="D2074" s="647" t="s">
        <v>343</v>
      </c>
      <c r="E2074" s="648">
        <v>439.86</v>
      </c>
      <c r="F2074" s="649">
        <v>441.36</v>
      </c>
      <c r="G2074" s="202">
        <f>IF(P.O.!$F$4="DESONERADO",SINAPI!E2074,SINAPI!F2074)</f>
        <v>441.36</v>
      </c>
      <c r="H2074" s="113"/>
      <c r="I2074" s="113"/>
      <c r="K2074" s="131">
        <f t="shared" si="33"/>
        <v>0.9966014138118543</v>
      </c>
      <c r="M2074" s="106"/>
    </row>
    <row r="2075" spans="1:13">
      <c r="A2075" s="645" t="s">
        <v>66</v>
      </c>
      <c r="B2075" s="660">
        <v>94805</v>
      </c>
      <c r="C2075" s="646" t="s">
        <v>1778</v>
      </c>
      <c r="D2075" s="647" t="s">
        <v>159</v>
      </c>
      <c r="E2075" s="648">
        <v>587.83000000000004</v>
      </c>
      <c r="F2075" s="649">
        <v>590.37</v>
      </c>
      <c r="G2075" s="202">
        <f>IF(P.O.!$F$4="DESONERADO",SINAPI!E2075,SINAPI!F2075)</f>
        <v>590.37</v>
      </c>
      <c r="H2075" s="113"/>
      <c r="I2075" s="113"/>
      <c r="K2075" s="131">
        <f t="shared" si="33"/>
        <v>0.99569761336111262</v>
      </c>
      <c r="M2075" s="106"/>
    </row>
    <row r="2076" spans="1:13">
      <c r="A2076" s="645" t="s">
        <v>66</v>
      </c>
      <c r="B2076" s="660">
        <v>94806</v>
      </c>
      <c r="C2076" s="646" t="s">
        <v>1779</v>
      </c>
      <c r="D2076" s="647" t="s">
        <v>159</v>
      </c>
      <c r="E2076" s="648">
        <v>672.38</v>
      </c>
      <c r="F2076" s="649">
        <v>675.96</v>
      </c>
      <c r="G2076" s="202">
        <f>IF(P.O.!$F$4="DESONERADO",SINAPI!E2076,SINAPI!F2076)</f>
        <v>675.96</v>
      </c>
      <c r="H2076" s="113"/>
      <c r="I2076" s="113"/>
      <c r="K2076" s="131">
        <f t="shared" si="33"/>
        <v>0.99470382862891293</v>
      </c>
      <c r="M2076" s="106"/>
    </row>
    <row r="2077" spans="1:13">
      <c r="A2077" s="645" t="s">
        <v>66</v>
      </c>
      <c r="B2077" s="660">
        <v>94807</v>
      </c>
      <c r="C2077" s="646" t="s">
        <v>1780</v>
      </c>
      <c r="D2077" s="647" t="s">
        <v>159</v>
      </c>
      <c r="E2077" s="648">
        <v>614.27</v>
      </c>
      <c r="F2077" s="649">
        <v>618.04999999999995</v>
      </c>
      <c r="G2077" s="202">
        <f>IF(P.O.!$F$4="DESONERADO",SINAPI!E2077,SINAPI!F2077)</f>
        <v>618.04999999999995</v>
      </c>
      <c r="H2077" s="113"/>
      <c r="I2077" s="113"/>
      <c r="K2077" s="131">
        <f t="shared" si="33"/>
        <v>0.99388398996844918</v>
      </c>
      <c r="M2077" s="106"/>
    </row>
    <row r="2078" spans="1:13">
      <c r="A2078" s="645" t="s">
        <v>66</v>
      </c>
      <c r="B2078" s="660">
        <v>100702</v>
      </c>
      <c r="C2078" s="646" t="s">
        <v>1781</v>
      </c>
      <c r="D2078" s="647" t="s">
        <v>343</v>
      </c>
      <c r="E2078" s="648">
        <v>309.14999999999998</v>
      </c>
      <c r="F2078" s="649">
        <v>310.24</v>
      </c>
      <c r="G2078" s="202">
        <f>IF(P.O.!$F$4="DESONERADO",SINAPI!E2078,SINAPI!F2078)</f>
        <v>310.24</v>
      </c>
      <c r="H2078" s="113"/>
      <c r="I2078" s="113"/>
      <c r="K2078" s="131">
        <f t="shared" si="33"/>
        <v>0.9964865910263021</v>
      </c>
      <c r="M2078" s="106"/>
    </row>
    <row r="2079" spans="1:13">
      <c r="A2079" s="645" t="s">
        <v>66</v>
      </c>
      <c r="B2079" s="660">
        <v>102188</v>
      </c>
      <c r="C2079" s="646" t="s">
        <v>1782</v>
      </c>
      <c r="D2079" s="647" t="s">
        <v>159</v>
      </c>
      <c r="E2079" s="648">
        <v>1007.45</v>
      </c>
      <c r="F2079" s="650">
        <v>1015.12</v>
      </c>
      <c r="G2079" s="202">
        <f>IF(P.O.!$F$4="DESONERADO",SINAPI!E2079,SINAPI!F2079)</f>
        <v>1015.12</v>
      </c>
      <c r="H2079" s="113"/>
      <c r="I2079" s="113"/>
      <c r="K2079" s="131">
        <f t="shared" si="33"/>
        <v>0.99244424304515722</v>
      </c>
      <c r="M2079" s="106"/>
    </row>
    <row r="2080" spans="1:13">
      <c r="A2080" s="645" t="s">
        <v>66</v>
      </c>
      <c r="B2080" s="660">
        <v>102189</v>
      </c>
      <c r="C2080" s="646" t="s">
        <v>1783</v>
      </c>
      <c r="D2080" s="647" t="s">
        <v>159</v>
      </c>
      <c r="E2080" s="648">
        <v>247.49</v>
      </c>
      <c r="F2080" s="649">
        <v>256.02</v>
      </c>
      <c r="G2080" s="202">
        <f>IF(P.O.!$F$4="DESONERADO",SINAPI!E2080,SINAPI!F2080)</f>
        <v>256.02</v>
      </c>
      <c r="H2080" s="113"/>
      <c r="I2080" s="113"/>
      <c r="K2080" s="131">
        <f t="shared" si="33"/>
        <v>0.96668229044605902</v>
      </c>
      <c r="M2080" s="106"/>
    </row>
    <row r="2081" spans="1:13">
      <c r="A2081" s="645" t="s">
        <v>66</v>
      </c>
      <c r="B2081" s="660">
        <v>100703</v>
      </c>
      <c r="C2081" s="646" t="s">
        <v>1784</v>
      </c>
      <c r="D2081" s="647" t="s">
        <v>159</v>
      </c>
      <c r="E2081" s="648">
        <v>31.7</v>
      </c>
      <c r="F2081" s="649">
        <v>32.94</v>
      </c>
      <c r="G2081" s="202">
        <f>IF(P.O.!$F$4="DESONERADO",SINAPI!E2081,SINAPI!F2081)</f>
        <v>32.94</v>
      </c>
      <c r="H2081" s="113"/>
      <c r="I2081" s="113"/>
      <c r="K2081" s="131">
        <f t="shared" si="33"/>
        <v>0.9623557984213722</v>
      </c>
      <c r="M2081" s="106"/>
    </row>
    <row r="2082" spans="1:13">
      <c r="A2082" s="645" t="s">
        <v>66</v>
      </c>
      <c r="B2082" s="660">
        <v>100704</v>
      </c>
      <c r="C2082" s="646" t="s">
        <v>1785</v>
      </c>
      <c r="D2082" s="647" t="s">
        <v>159</v>
      </c>
      <c r="E2082" s="648">
        <v>68.53</v>
      </c>
      <c r="F2082" s="649">
        <v>70.53</v>
      </c>
      <c r="G2082" s="202">
        <f>IF(P.O.!$F$4="DESONERADO",SINAPI!E2082,SINAPI!F2082)</f>
        <v>70.53</v>
      </c>
      <c r="H2082" s="113"/>
      <c r="I2082" s="113"/>
      <c r="K2082" s="131">
        <f t="shared" si="33"/>
        <v>0.97164327236636894</v>
      </c>
      <c r="M2082" s="106"/>
    </row>
    <row r="2083" spans="1:13">
      <c r="A2083" s="645" t="s">
        <v>66</v>
      </c>
      <c r="B2083" s="660">
        <v>100705</v>
      </c>
      <c r="C2083" s="646" t="s">
        <v>1786</v>
      </c>
      <c r="D2083" s="647" t="s">
        <v>159</v>
      </c>
      <c r="E2083" s="648">
        <v>76.599999999999994</v>
      </c>
      <c r="F2083" s="649">
        <v>80.03</v>
      </c>
      <c r="G2083" s="202">
        <f>IF(P.O.!$F$4="DESONERADO",SINAPI!E2083,SINAPI!F2083)</f>
        <v>80.03</v>
      </c>
      <c r="H2083" s="113"/>
      <c r="I2083" s="113"/>
      <c r="K2083" s="131">
        <f t="shared" si="33"/>
        <v>0.95714107209796317</v>
      </c>
      <c r="M2083" s="106"/>
    </row>
    <row r="2084" spans="1:13">
      <c r="A2084" s="645" t="s">
        <v>66</v>
      </c>
      <c r="B2084" s="660">
        <v>100706</v>
      </c>
      <c r="C2084" s="646" t="s">
        <v>1787</v>
      </c>
      <c r="D2084" s="647" t="s">
        <v>159</v>
      </c>
      <c r="E2084" s="648">
        <v>65.47</v>
      </c>
      <c r="F2084" s="649">
        <v>69.930000000000007</v>
      </c>
      <c r="G2084" s="202">
        <f>IF(P.O.!$F$4="DESONERADO",SINAPI!E2084,SINAPI!F2084)</f>
        <v>69.930000000000007</v>
      </c>
      <c r="H2084" s="113"/>
      <c r="I2084" s="113"/>
      <c r="K2084" s="131">
        <f t="shared" si="33"/>
        <v>0.93622193622193617</v>
      </c>
      <c r="M2084" s="106"/>
    </row>
    <row r="2085" spans="1:13">
      <c r="A2085" s="645" t="s">
        <v>66</v>
      </c>
      <c r="B2085" s="660">
        <v>100707</v>
      </c>
      <c r="C2085" s="646" t="s">
        <v>1788</v>
      </c>
      <c r="D2085" s="647" t="s">
        <v>159</v>
      </c>
      <c r="E2085" s="648">
        <v>144.94</v>
      </c>
      <c r="F2085" s="649">
        <v>149.16</v>
      </c>
      <c r="G2085" s="202">
        <f>IF(P.O.!$F$4="DESONERADO",SINAPI!E2085,SINAPI!F2085)</f>
        <v>149.16</v>
      </c>
      <c r="H2085" s="113"/>
      <c r="I2085" s="113"/>
      <c r="K2085" s="131">
        <f t="shared" si="33"/>
        <v>0.9717082327701797</v>
      </c>
      <c r="M2085" s="106"/>
    </row>
    <row r="2086" spans="1:13">
      <c r="A2086" s="645" t="s">
        <v>66</v>
      </c>
      <c r="B2086" s="660">
        <v>100708</v>
      </c>
      <c r="C2086" s="646" t="s">
        <v>1789</v>
      </c>
      <c r="D2086" s="647" t="s">
        <v>159</v>
      </c>
      <c r="E2086" s="648">
        <v>182.72</v>
      </c>
      <c r="F2086" s="649">
        <v>187.42</v>
      </c>
      <c r="G2086" s="202">
        <f>IF(P.O.!$F$4="DESONERADO",SINAPI!E2086,SINAPI!F2086)</f>
        <v>187.42</v>
      </c>
      <c r="H2086" s="113"/>
      <c r="I2086" s="113"/>
      <c r="K2086" s="131">
        <f t="shared" si="33"/>
        <v>0.97492263365702703</v>
      </c>
      <c r="M2086" s="106"/>
    </row>
    <row r="2087" spans="1:13">
      <c r="A2087" s="645" t="s">
        <v>66</v>
      </c>
      <c r="B2087" s="660">
        <v>100709</v>
      </c>
      <c r="C2087" s="646" t="s">
        <v>1790</v>
      </c>
      <c r="D2087" s="647" t="s">
        <v>159</v>
      </c>
      <c r="E2087" s="648">
        <v>48.86</v>
      </c>
      <c r="F2087" s="649">
        <v>52.3</v>
      </c>
      <c r="G2087" s="202">
        <f>IF(P.O.!$F$4="DESONERADO",SINAPI!E2087,SINAPI!F2087)</f>
        <v>52.3</v>
      </c>
      <c r="H2087" s="113"/>
      <c r="I2087" s="113"/>
      <c r="K2087" s="131">
        <f t="shared" si="33"/>
        <v>0.93422562141491394</v>
      </c>
      <c r="M2087" s="106"/>
    </row>
    <row r="2088" spans="1:13">
      <c r="A2088" s="645" t="s">
        <v>66</v>
      </c>
      <c r="B2088" s="660">
        <v>100710</v>
      </c>
      <c r="C2088" s="646" t="s">
        <v>1791</v>
      </c>
      <c r="D2088" s="647" t="s">
        <v>159</v>
      </c>
      <c r="E2088" s="648">
        <v>147.86000000000001</v>
      </c>
      <c r="F2088" s="649">
        <v>152.46</v>
      </c>
      <c r="G2088" s="202">
        <f>IF(P.O.!$F$4="DESONERADO",SINAPI!E2088,SINAPI!F2088)</f>
        <v>152.46</v>
      </c>
      <c r="H2088" s="113"/>
      <c r="I2088" s="113"/>
      <c r="K2088" s="131">
        <f t="shared" si="33"/>
        <v>0.96982815164633351</v>
      </c>
      <c r="M2088" s="106"/>
    </row>
    <row r="2089" spans="1:13">
      <c r="A2089" s="645" t="s">
        <v>66</v>
      </c>
      <c r="B2089" s="660">
        <v>102151</v>
      </c>
      <c r="C2089" s="646" t="s">
        <v>1792</v>
      </c>
      <c r="D2089" s="647" t="s">
        <v>343</v>
      </c>
      <c r="E2089" s="648">
        <v>138.93</v>
      </c>
      <c r="F2089" s="649">
        <v>141.65</v>
      </c>
      <c r="G2089" s="202">
        <f>IF(P.O.!$F$4="DESONERADO",SINAPI!E2089,SINAPI!F2089)</f>
        <v>141.65</v>
      </c>
      <c r="H2089" s="113"/>
      <c r="I2089" s="113"/>
      <c r="K2089" s="131">
        <f t="shared" si="33"/>
        <v>0.98079774091069538</v>
      </c>
      <c r="M2089" s="106"/>
    </row>
    <row r="2090" spans="1:13">
      <c r="A2090" s="645" t="s">
        <v>66</v>
      </c>
      <c r="B2090" s="660">
        <v>102152</v>
      </c>
      <c r="C2090" s="646" t="s">
        <v>1793</v>
      </c>
      <c r="D2090" s="647" t="s">
        <v>343</v>
      </c>
      <c r="E2090" s="648">
        <v>153.31</v>
      </c>
      <c r="F2090" s="649">
        <v>156.03</v>
      </c>
      <c r="G2090" s="202">
        <f>IF(P.O.!$F$4="DESONERADO",SINAPI!E2090,SINAPI!F2090)</f>
        <v>156.03</v>
      </c>
      <c r="H2090" s="113"/>
      <c r="I2090" s="113"/>
      <c r="K2090" s="131">
        <f t="shared" si="33"/>
        <v>0.98256745497660702</v>
      </c>
      <c r="M2090" s="106"/>
    </row>
    <row r="2091" spans="1:13">
      <c r="A2091" s="645" t="s">
        <v>66</v>
      </c>
      <c r="B2091" s="660">
        <v>102153</v>
      </c>
      <c r="C2091" s="646" t="s">
        <v>1794</v>
      </c>
      <c r="D2091" s="647" t="s">
        <v>343</v>
      </c>
      <c r="E2091" s="648">
        <v>191.64</v>
      </c>
      <c r="F2091" s="649">
        <v>194.36</v>
      </c>
      <c r="G2091" s="202">
        <f>IF(P.O.!$F$4="DESONERADO",SINAPI!E2091,SINAPI!F2091)</f>
        <v>194.36</v>
      </c>
      <c r="H2091" s="113"/>
      <c r="I2091" s="113"/>
      <c r="K2091" s="131">
        <f t="shared" si="33"/>
        <v>0.98600535089524577</v>
      </c>
      <c r="M2091" s="106"/>
    </row>
    <row r="2092" spans="1:13">
      <c r="A2092" s="645" t="s">
        <v>66</v>
      </c>
      <c r="B2092" s="660">
        <v>102154</v>
      </c>
      <c r="C2092" s="646" t="s">
        <v>1795</v>
      </c>
      <c r="D2092" s="647" t="s">
        <v>343</v>
      </c>
      <c r="E2092" s="648">
        <v>165.01</v>
      </c>
      <c r="F2092" s="649">
        <v>167.19</v>
      </c>
      <c r="G2092" s="202">
        <f>IF(P.O.!$F$4="DESONERADO",SINAPI!E2092,SINAPI!F2092)</f>
        <v>167.19</v>
      </c>
      <c r="H2092" s="113"/>
      <c r="I2092" s="113"/>
      <c r="K2092" s="131">
        <f t="shared" si="33"/>
        <v>0.98696094264011003</v>
      </c>
      <c r="M2092" s="106"/>
    </row>
    <row r="2093" spans="1:13">
      <c r="A2093" s="645" t="s">
        <v>66</v>
      </c>
      <c r="B2093" s="660">
        <v>102155</v>
      </c>
      <c r="C2093" s="646" t="s">
        <v>1796</v>
      </c>
      <c r="D2093" s="647" t="s">
        <v>343</v>
      </c>
      <c r="E2093" s="648">
        <v>196.37</v>
      </c>
      <c r="F2093" s="649">
        <v>198.55</v>
      </c>
      <c r="G2093" s="202">
        <f>IF(P.O.!$F$4="DESONERADO",SINAPI!E2093,SINAPI!F2093)</f>
        <v>198.55</v>
      </c>
      <c r="H2093" s="113"/>
      <c r="I2093" s="113"/>
      <c r="K2093" s="131">
        <f t="shared" si="33"/>
        <v>0.98902039788466378</v>
      </c>
      <c r="M2093" s="106"/>
    </row>
    <row r="2094" spans="1:13">
      <c r="A2094" s="645" t="s">
        <v>66</v>
      </c>
      <c r="B2094" s="660">
        <v>102156</v>
      </c>
      <c r="C2094" s="646" t="s">
        <v>1797</v>
      </c>
      <c r="D2094" s="647" t="s">
        <v>343</v>
      </c>
      <c r="E2094" s="648">
        <v>186.59</v>
      </c>
      <c r="F2094" s="649">
        <v>188.25</v>
      </c>
      <c r="G2094" s="202">
        <f>IF(P.O.!$F$4="DESONERADO",SINAPI!E2094,SINAPI!F2094)</f>
        <v>188.25</v>
      </c>
      <c r="H2094" s="113"/>
      <c r="I2094" s="113"/>
      <c r="K2094" s="131">
        <f t="shared" si="33"/>
        <v>0.99118193891102258</v>
      </c>
      <c r="M2094" s="106"/>
    </row>
    <row r="2095" spans="1:13">
      <c r="A2095" s="645" t="s">
        <v>66</v>
      </c>
      <c r="B2095" s="660">
        <v>102157</v>
      </c>
      <c r="C2095" s="646" t="s">
        <v>1798</v>
      </c>
      <c r="D2095" s="647" t="s">
        <v>343</v>
      </c>
      <c r="E2095" s="648">
        <v>253.68</v>
      </c>
      <c r="F2095" s="649">
        <v>255.34</v>
      </c>
      <c r="G2095" s="202">
        <f>IF(P.O.!$F$4="DESONERADO",SINAPI!E2095,SINAPI!F2095)</f>
        <v>255.34</v>
      </c>
      <c r="H2095" s="113"/>
      <c r="I2095" s="113"/>
      <c r="K2095" s="131">
        <f t="shared" si="33"/>
        <v>0.9934988642594188</v>
      </c>
      <c r="M2095" s="106"/>
    </row>
    <row r="2096" spans="1:13">
      <c r="A2096" s="645" t="s">
        <v>66</v>
      </c>
      <c r="B2096" s="660">
        <v>102158</v>
      </c>
      <c r="C2096" s="646" t="s">
        <v>1799</v>
      </c>
      <c r="D2096" s="647" t="s">
        <v>343</v>
      </c>
      <c r="E2096" s="648">
        <v>255.25</v>
      </c>
      <c r="F2096" s="649">
        <v>256.48</v>
      </c>
      <c r="G2096" s="202">
        <f>IF(P.O.!$F$4="DESONERADO",SINAPI!E2096,SINAPI!F2096)</f>
        <v>256.48</v>
      </c>
      <c r="H2096" s="113"/>
      <c r="I2096" s="113"/>
      <c r="K2096" s="131">
        <f t="shared" si="33"/>
        <v>0.99520430442919516</v>
      </c>
      <c r="M2096" s="106"/>
    </row>
    <row r="2097" spans="1:13">
      <c r="A2097" s="645" t="s">
        <v>66</v>
      </c>
      <c r="B2097" s="660">
        <v>102159</v>
      </c>
      <c r="C2097" s="646" t="s">
        <v>1800</v>
      </c>
      <c r="D2097" s="647" t="s">
        <v>343</v>
      </c>
      <c r="E2097" s="648">
        <v>302.89</v>
      </c>
      <c r="F2097" s="649">
        <v>303.98</v>
      </c>
      <c r="G2097" s="202">
        <f>IF(P.O.!$F$4="DESONERADO",SINAPI!E2097,SINAPI!F2097)</f>
        <v>303.98</v>
      </c>
      <c r="H2097" s="113"/>
      <c r="I2097" s="113"/>
      <c r="K2097" s="131">
        <f t="shared" si="33"/>
        <v>0.99641423777880112</v>
      </c>
      <c r="M2097" s="106"/>
    </row>
    <row r="2098" spans="1:13">
      <c r="A2098" s="645" t="s">
        <v>66</v>
      </c>
      <c r="B2098" s="660">
        <v>102160</v>
      </c>
      <c r="C2098" s="646" t="s">
        <v>1801</v>
      </c>
      <c r="D2098" s="647" t="s">
        <v>343</v>
      </c>
      <c r="E2098" s="648">
        <v>134.13999999999999</v>
      </c>
      <c r="F2098" s="649">
        <v>136.86000000000001</v>
      </c>
      <c r="G2098" s="202">
        <f>IF(P.O.!$F$4="DESONERADO",SINAPI!E2098,SINAPI!F2098)</f>
        <v>136.86000000000001</v>
      </c>
      <c r="H2098" s="113"/>
      <c r="I2098" s="113"/>
      <c r="K2098" s="131">
        <f t="shared" si="33"/>
        <v>0.9801256758731548</v>
      </c>
      <c r="M2098" s="106"/>
    </row>
    <row r="2099" spans="1:13">
      <c r="A2099" s="645" t="s">
        <v>66</v>
      </c>
      <c r="B2099" s="660">
        <v>102161</v>
      </c>
      <c r="C2099" s="646" t="s">
        <v>1802</v>
      </c>
      <c r="D2099" s="647" t="s">
        <v>343</v>
      </c>
      <c r="E2099" s="648">
        <v>238.37</v>
      </c>
      <c r="F2099" s="649">
        <v>241.68</v>
      </c>
      <c r="G2099" s="202">
        <f>IF(P.O.!$F$4="DESONERADO",SINAPI!E2099,SINAPI!F2099)</f>
        <v>241.68</v>
      </c>
      <c r="H2099" s="113"/>
      <c r="I2099" s="113"/>
      <c r="K2099" s="131">
        <f t="shared" si="33"/>
        <v>0.98630420390599138</v>
      </c>
      <c r="M2099" s="106"/>
    </row>
    <row r="2100" spans="1:13">
      <c r="A2100" s="645" t="s">
        <v>66</v>
      </c>
      <c r="B2100" s="660">
        <v>102162</v>
      </c>
      <c r="C2100" s="646" t="s">
        <v>1803</v>
      </c>
      <c r="D2100" s="647" t="s">
        <v>343</v>
      </c>
      <c r="E2100" s="648">
        <v>252.75</v>
      </c>
      <c r="F2100" s="649">
        <v>256.06</v>
      </c>
      <c r="G2100" s="202">
        <f>IF(P.O.!$F$4="DESONERADO",SINAPI!E2100,SINAPI!F2100)</f>
        <v>256.06</v>
      </c>
      <c r="H2100" s="113"/>
      <c r="I2100" s="113"/>
      <c r="K2100" s="131">
        <f t="shared" si="33"/>
        <v>0.98707334218542531</v>
      </c>
      <c r="M2100" s="106"/>
    </row>
    <row r="2101" spans="1:13">
      <c r="A2101" s="645" t="s">
        <v>66</v>
      </c>
      <c r="B2101" s="660">
        <v>102163</v>
      </c>
      <c r="C2101" s="646" t="s">
        <v>1804</v>
      </c>
      <c r="D2101" s="647" t="s">
        <v>343</v>
      </c>
      <c r="E2101" s="648">
        <v>291.08</v>
      </c>
      <c r="F2101" s="649">
        <v>294.39</v>
      </c>
      <c r="G2101" s="202">
        <f>IF(P.O.!$F$4="DESONERADO",SINAPI!E2101,SINAPI!F2101)</f>
        <v>294.39</v>
      </c>
      <c r="H2101" s="113"/>
      <c r="I2101" s="113"/>
      <c r="K2101" s="131">
        <f t="shared" si="33"/>
        <v>0.98875641156289273</v>
      </c>
      <c r="M2101" s="106"/>
    </row>
    <row r="2102" spans="1:13">
      <c r="A2102" s="645" t="s">
        <v>66</v>
      </c>
      <c r="B2102" s="660">
        <v>102164</v>
      </c>
      <c r="C2102" s="646" t="s">
        <v>1805</v>
      </c>
      <c r="D2102" s="647" t="s">
        <v>343</v>
      </c>
      <c r="E2102" s="648">
        <v>246.18</v>
      </c>
      <c r="F2102" s="649">
        <v>248.83</v>
      </c>
      <c r="G2102" s="202">
        <f>IF(P.O.!$F$4="DESONERADO",SINAPI!E2102,SINAPI!F2102)</f>
        <v>248.83</v>
      </c>
      <c r="H2102" s="113"/>
      <c r="I2102" s="113"/>
      <c r="K2102" s="131">
        <f t="shared" si="33"/>
        <v>0.98935015874291687</v>
      </c>
      <c r="M2102" s="106"/>
    </row>
    <row r="2103" spans="1:13">
      <c r="A2103" s="645" t="s">
        <v>66</v>
      </c>
      <c r="B2103" s="660">
        <v>102165</v>
      </c>
      <c r="C2103" s="646" t="s">
        <v>1806</v>
      </c>
      <c r="D2103" s="647" t="s">
        <v>343</v>
      </c>
      <c r="E2103" s="648">
        <v>277.54000000000002</v>
      </c>
      <c r="F2103" s="649">
        <v>280.19</v>
      </c>
      <c r="G2103" s="202">
        <f>IF(P.O.!$F$4="DESONERADO",SINAPI!E2103,SINAPI!F2103)</f>
        <v>280.19</v>
      </c>
      <c r="H2103" s="113"/>
      <c r="I2103" s="113"/>
      <c r="K2103" s="131">
        <f t="shared" si="33"/>
        <v>0.99054213212462983</v>
      </c>
      <c r="M2103" s="106"/>
    </row>
    <row r="2104" spans="1:13">
      <c r="A2104" s="645" t="s">
        <v>66</v>
      </c>
      <c r="B2104" s="660">
        <v>102166</v>
      </c>
      <c r="C2104" s="646" t="s">
        <v>1807</v>
      </c>
      <c r="D2104" s="647" t="s">
        <v>343</v>
      </c>
      <c r="E2104" s="648">
        <v>249.45</v>
      </c>
      <c r="F2104" s="649">
        <v>251.48</v>
      </c>
      <c r="G2104" s="202">
        <f>IF(P.O.!$F$4="DESONERADO",SINAPI!E2104,SINAPI!F2104)</f>
        <v>251.48</v>
      </c>
      <c r="H2104" s="113"/>
      <c r="I2104" s="113"/>
      <c r="K2104" s="131">
        <f t="shared" si="33"/>
        <v>0.9919277874980118</v>
      </c>
      <c r="M2104" s="106"/>
    </row>
    <row r="2105" spans="1:13">
      <c r="A2105" s="645" t="s">
        <v>66</v>
      </c>
      <c r="B2105" s="660">
        <v>102167</v>
      </c>
      <c r="C2105" s="646" t="s">
        <v>1808</v>
      </c>
      <c r="D2105" s="647" t="s">
        <v>343</v>
      </c>
      <c r="E2105" s="648">
        <v>316.54000000000002</v>
      </c>
      <c r="F2105" s="649">
        <v>318.57</v>
      </c>
      <c r="G2105" s="202">
        <f>IF(P.O.!$F$4="DESONERADO",SINAPI!E2105,SINAPI!F2105)</f>
        <v>318.57</v>
      </c>
      <c r="H2105" s="113"/>
      <c r="I2105" s="113"/>
      <c r="K2105" s="131">
        <f t="shared" si="33"/>
        <v>0.99362777411557912</v>
      </c>
      <c r="M2105" s="106"/>
    </row>
    <row r="2106" spans="1:13">
      <c r="A2106" s="645" t="s">
        <v>66</v>
      </c>
      <c r="B2106" s="660">
        <v>102168</v>
      </c>
      <c r="C2106" s="646" t="s">
        <v>1809</v>
      </c>
      <c r="D2106" s="647" t="s">
        <v>343</v>
      </c>
      <c r="E2106" s="648">
        <v>301.83</v>
      </c>
      <c r="F2106" s="649">
        <v>303.33</v>
      </c>
      <c r="G2106" s="202">
        <f>IF(P.O.!$F$4="DESONERADO",SINAPI!E2106,SINAPI!F2106)</f>
        <v>303.33</v>
      </c>
      <c r="H2106" s="113"/>
      <c r="I2106" s="113"/>
      <c r="K2106" s="131">
        <f t="shared" si="33"/>
        <v>0.99505489071308473</v>
      </c>
      <c r="M2106" s="106"/>
    </row>
    <row r="2107" spans="1:13">
      <c r="A2107" s="645" t="s">
        <v>66</v>
      </c>
      <c r="B2107" s="660">
        <v>102169</v>
      </c>
      <c r="C2107" s="646" t="s">
        <v>1810</v>
      </c>
      <c r="D2107" s="647" t="s">
        <v>343</v>
      </c>
      <c r="E2107" s="648">
        <v>343.44</v>
      </c>
      <c r="F2107" s="649">
        <v>344.76</v>
      </c>
      <c r="G2107" s="202">
        <f>IF(P.O.!$F$4="DESONERADO",SINAPI!E2107,SINAPI!F2107)</f>
        <v>344.76</v>
      </c>
      <c r="H2107" s="113"/>
      <c r="I2107" s="113"/>
      <c r="K2107" s="131">
        <f t="shared" si="33"/>
        <v>0.99617124956491476</v>
      </c>
      <c r="M2107" s="106"/>
    </row>
    <row r="2108" spans="1:13">
      <c r="A2108" s="645" t="s">
        <v>66</v>
      </c>
      <c r="B2108" s="660">
        <v>102170</v>
      </c>
      <c r="C2108" s="646" t="s">
        <v>1811</v>
      </c>
      <c r="D2108" s="647" t="s">
        <v>343</v>
      </c>
      <c r="E2108" s="648">
        <v>233.58</v>
      </c>
      <c r="F2108" s="649">
        <v>236.89</v>
      </c>
      <c r="G2108" s="202">
        <f>IF(P.O.!$F$4="DESONERADO",SINAPI!E2108,SINAPI!F2108)</f>
        <v>236.89</v>
      </c>
      <c r="H2108" s="113"/>
      <c r="I2108" s="113"/>
      <c r="K2108" s="131">
        <f t="shared" si="33"/>
        <v>0.98602727004094737</v>
      </c>
      <c r="M2108" s="106"/>
    </row>
    <row r="2109" spans="1:13">
      <c r="A2109" s="645" t="s">
        <v>66</v>
      </c>
      <c r="B2109" s="660">
        <v>102171</v>
      </c>
      <c r="C2109" s="646" t="s">
        <v>1812</v>
      </c>
      <c r="D2109" s="647" t="s">
        <v>343</v>
      </c>
      <c r="E2109" s="648">
        <v>399.52</v>
      </c>
      <c r="F2109" s="649">
        <v>402.17</v>
      </c>
      <c r="G2109" s="202">
        <f>IF(P.O.!$F$4="DESONERADO",SINAPI!E2109,SINAPI!F2109)</f>
        <v>402.17</v>
      </c>
      <c r="H2109" s="113"/>
      <c r="I2109" s="113"/>
      <c r="K2109" s="131">
        <f t="shared" si="33"/>
        <v>0.99341074669915697</v>
      </c>
      <c r="M2109" s="106"/>
    </row>
    <row r="2110" spans="1:13">
      <c r="A2110" s="645" t="s">
        <v>66</v>
      </c>
      <c r="B2110" s="660">
        <v>102172</v>
      </c>
      <c r="C2110" s="646" t="s">
        <v>1813</v>
      </c>
      <c r="D2110" s="647" t="s">
        <v>343</v>
      </c>
      <c r="E2110" s="648">
        <v>383.62</v>
      </c>
      <c r="F2110" s="649">
        <v>385.65</v>
      </c>
      <c r="G2110" s="202">
        <f>IF(P.O.!$F$4="DESONERADO",SINAPI!E2110,SINAPI!F2110)</f>
        <v>385.65</v>
      </c>
      <c r="H2110" s="113"/>
      <c r="I2110" s="113"/>
      <c r="K2110" s="131">
        <f t="shared" si="33"/>
        <v>0.99473615973032548</v>
      </c>
      <c r="M2110" s="106"/>
    </row>
    <row r="2111" spans="1:13">
      <c r="A2111" s="645" t="s">
        <v>66</v>
      </c>
      <c r="B2111" s="660">
        <v>102176</v>
      </c>
      <c r="C2111" s="646" t="s">
        <v>1814</v>
      </c>
      <c r="D2111" s="647" t="s">
        <v>343</v>
      </c>
      <c r="E2111" s="648">
        <v>698.3</v>
      </c>
      <c r="F2111" s="649">
        <v>705.34</v>
      </c>
      <c r="G2111" s="202">
        <f>IF(P.O.!$F$4="DESONERADO",SINAPI!E2111,SINAPI!F2111)</f>
        <v>705.34</v>
      </c>
      <c r="H2111" s="113"/>
      <c r="I2111" s="113"/>
      <c r="K2111" s="131">
        <f t="shared" si="33"/>
        <v>0.99001899793007619</v>
      </c>
      <c r="M2111" s="106"/>
    </row>
    <row r="2112" spans="1:13">
      <c r="A2112" s="645" t="s">
        <v>66</v>
      </c>
      <c r="B2112" s="660">
        <v>102177</v>
      </c>
      <c r="C2112" s="646" t="s">
        <v>1815</v>
      </c>
      <c r="D2112" s="647" t="s">
        <v>343</v>
      </c>
      <c r="E2112" s="648">
        <v>1376.8</v>
      </c>
      <c r="F2112" s="650">
        <v>1383.19</v>
      </c>
      <c r="G2112" s="202">
        <f>IF(P.O.!$F$4="DESONERADO",SINAPI!E2112,SINAPI!F2112)</f>
        <v>1383.19</v>
      </c>
      <c r="H2112" s="113"/>
      <c r="I2112" s="113"/>
      <c r="K2112" s="131">
        <f t="shared" si="33"/>
        <v>0.99538024421807558</v>
      </c>
      <c r="M2112" s="106"/>
    </row>
    <row r="2113" spans="1:13">
      <c r="A2113" s="645" t="s">
        <v>66</v>
      </c>
      <c r="B2113" s="660">
        <v>102178</v>
      </c>
      <c r="C2113" s="646" t="s">
        <v>1816</v>
      </c>
      <c r="D2113" s="647" t="s">
        <v>343</v>
      </c>
      <c r="E2113" s="648">
        <v>1574.75</v>
      </c>
      <c r="F2113" s="650">
        <v>1580.6</v>
      </c>
      <c r="G2113" s="202">
        <f>IF(P.O.!$F$4="DESONERADO",SINAPI!E2113,SINAPI!F2113)</f>
        <v>1580.6</v>
      </c>
      <c r="H2113" s="113"/>
      <c r="I2113" s="113"/>
      <c r="K2113" s="131">
        <f t="shared" si="33"/>
        <v>0.99629887384537519</v>
      </c>
      <c r="M2113" s="106"/>
    </row>
    <row r="2114" spans="1:13">
      <c r="A2114" s="645" t="s">
        <v>66</v>
      </c>
      <c r="B2114" s="660">
        <v>102179</v>
      </c>
      <c r="C2114" s="646" t="s">
        <v>1817</v>
      </c>
      <c r="D2114" s="647" t="s">
        <v>343</v>
      </c>
      <c r="E2114" s="648">
        <v>340.13</v>
      </c>
      <c r="F2114" s="649">
        <v>346.82</v>
      </c>
      <c r="G2114" s="202">
        <f>IF(P.O.!$F$4="DESONERADO",SINAPI!E2114,SINAPI!F2114)</f>
        <v>346.82</v>
      </c>
      <c r="H2114" s="113"/>
      <c r="I2114" s="113"/>
      <c r="K2114" s="131">
        <f t="shared" si="33"/>
        <v>0.98071045499106169</v>
      </c>
      <c r="M2114" s="106"/>
    </row>
    <row r="2115" spans="1:13">
      <c r="A2115" s="645" t="s">
        <v>66</v>
      </c>
      <c r="B2115" s="660">
        <v>102180</v>
      </c>
      <c r="C2115" s="646" t="s">
        <v>1818</v>
      </c>
      <c r="D2115" s="647" t="s">
        <v>343</v>
      </c>
      <c r="E2115" s="648">
        <v>400.42</v>
      </c>
      <c r="F2115" s="649">
        <v>406.8</v>
      </c>
      <c r="G2115" s="202">
        <f>IF(P.O.!$F$4="DESONERADO",SINAPI!E2115,SINAPI!F2115)</f>
        <v>406.8</v>
      </c>
      <c r="H2115" s="113"/>
      <c r="I2115" s="113"/>
      <c r="K2115" s="131">
        <f t="shared" si="33"/>
        <v>0.98431661750245825</v>
      </c>
      <c r="M2115" s="106"/>
    </row>
    <row r="2116" spans="1:13">
      <c r="A2116" s="645" t="s">
        <v>66</v>
      </c>
      <c r="B2116" s="660">
        <v>102181</v>
      </c>
      <c r="C2116" s="646" t="s">
        <v>1819</v>
      </c>
      <c r="D2116" s="647" t="s">
        <v>343</v>
      </c>
      <c r="E2116" s="648">
        <v>481.16</v>
      </c>
      <c r="F2116" s="649">
        <v>487.15</v>
      </c>
      <c r="G2116" s="202">
        <f>IF(P.O.!$F$4="DESONERADO",SINAPI!E2116,SINAPI!F2116)</f>
        <v>487.15</v>
      </c>
      <c r="H2116" s="113"/>
      <c r="I2116" s="113"/>
      <c r="K2116" s="131">
        <f t="shared" si="33"/>
        <v>0.98770399261007913</v>
      </c>
      <c r="M2116" s="106"/>
    </row>
    <row r="2117" spans="1:13">
      <c r="A2117" s="645" t="s">
        <v>66</v>
      </c>
      <c r="B2117" s="660">
        <v>102182</v>
      </c>
      <c r="C2117" s="646" t="s">
        <v>1820</v>
      </c>
      <c r="D2117" s="647" t="s">
        <v>159</v>
      </c>
      <c r="E2117" s="648">
        <v>1037.6099999999999</v>
      </c>
      <c r="F2117" s="650">
        <v>1045.72</v>
      </c>
      <c r="G2117" s="202">
        <f>IF(P.O.!$F$4="DESONERADO",SINAPI!E2117,SINAPI!F2117)</f>
        <v>1045.72</v>
      </c>
      <c r="H2117" s="113"/>
      <c r="I2117" s="113"/>
      <c r="K2117" s="131">
        <f t="shared" si="33"/>
        <v>0.99224457789848131</v>
      </c>
      <c r="M2117" s="106"/>
    </row>
    <row r="2118" spans="1:13">
      <c r="A2118" s="645" t="s">
        <v>66</v>
      </c>
      <c r="B2118" s="660">
        <v>102183</v>
      </c>
      <c r="C2118" s="646" t="s">
        <v>1821</v>
      </c>
      <c r="D2118" s="647" t="s">
        <v>159</v>
      </c>
      <c r="E2118" s="648">
        <v>2084.61</v>
      </c>
      <c r="F2118" s="650">
        <v>2101.91</v>
      </c>
      <c r="G2118" s="202">
        <f>IF(P.O.!$F$4="DESONERADO",SINAPI!E2118,SINAPI!F2118)</f>
        <v>2101.91</v>
      </c>
      <c r="H2118" s="113"/>
      <c r="I2118" s="113"/>
      <c r="K2118" s="131">
        <f t="shared" si="33"/>
        <v>0.99176939069703285</v>
      </c>
      <c r="M2118" s="106"/>
    </row>
    <row r="2119" spans="1:13">
      <c r="A2119" s="645" t="s">
        <v>66</v>
      </c>
      <c r="B2119" s="660">
        <v>102184</v>
      </c>
      <c r="C2119" s="646" t="s">
        <v>1822</v>
      </c>
      <c r="D2119" s="647" t="s">
        <v>159</v>
      </c>
      <c r="E2119" s="648">
        <v>2027.63</v>
      </c>
      <c r="F2119" s="650">
        <v>2041.37</v>
      </c>
      <c r="G2119" s="202">
        <f>IF(P.O.!$F$4="DESONERADO",SINAPI!E2119,SINAPI!F2119)</f>
        <v>2041.37</v>
      </c>
      <c r="H2119" s="113"/>
      <c r="I2119" s="113"/>
      <c r="K2119" s="131">
        <f t="shared" si="33"/>
        <v>0.99326922605897028</v>
      </c>
      <c r="M2119" s="106"/>
    </row>
    <row r="2120" spans="1:13">
      <c r="A2120" s="645" t="s">
        <v>66</v>
      </c>
      <c r="B2120" s="660">
        <v>102185</v>
      </c>
      <c r="C2120" s="646" t="s">
        <v>1823</v>
      </c>
      <c r="D2120" s="647" t="s">
        <v>159</v>
      </c>
      <c r="E2120" s="648">
        <v>4064.39</v>
      </c>
      <c r="F2120" s="650">
        <v>4092.92</v>
      </c>
      <c r="G2120" s="202">
        <f>IF(P.O.!$F$4="DESONERADO",SINAPI!E2120,SINAPI!F2120)</f>
        <v>4092.92</v>
      </c>
      <c r="H2120" s="113"/>
      <c r="I2120" s="113"/>
      <c r="K2120" s="131">
        <f t="shared" si="33"/>
        <v>0.99302942642416658</v>
      </c>
      <c r="M2120" s="106"/>
    </row>
    <row r="2121" spans="1:13">
      <c r="A2121" s="645" t="s">
        <v>66</v>
      </c>
      <c r="B2121" s="660">
        <v>102190</v>
      </c>
      <c r="C2121" s="646" t="s">
        <v>1824</v>
      </c>
      <c r="D2121" s="647" t="s">
        <v>343</v>
      </c>
      <c r="E2121" s="648">
        <v>14.4</v>
      </c>
      <c r="F2121" s="649">
        <v>16.09</v>
      </c>
      <c r="G2121" s="202">
        <f>IF(P.O.!$F$4="DESONERADO",SINAPI!E2121,SINAPI!F2121)</f>
        <v>16.09</v>
      </c>
      <c r="H2121" s="113"/>
      <c r="I2121" s="113"/>
      <c r="K2121" s="131">
        <f t="shared" si="33"/>
        <v>0.89496581727781233</v>
      </c>
      <c r="M2121" s="106"/>
    </row>
    <row r="2122" spans="1:13">
      <c r="A2122" s="645" t="s">
        <v>66</v>
      </c>
      <c r="B2122" s="660">
        <v>102191</v>
      </c>
      <c r="C2122" s="646" t="s">
        <v>1825</v>
      </c>
      <c r="D2122" s="647" t="s">
        <v>343</v>
      </c>
      <c r="E2122" s="648">
        <v>17.5</v>
      </c>
      <c r="F2122" s="649">
        <v>19.559999999999999</v>
      </c>
      <c r="G2122" s="202">
        <f>IF(P.O.!$F$4="DESONERADO",SINAPI!E2122,SINAPI!F2122)</f>
        <v>19.559999999999999</v>
      </c>
      <c r="H2122" s="113"/>
      <c r="I2122" s="113"/>
      <c r="K2122" s="131">
        <f t="shared" si="33"/>
        <v>0.89468302658486709</v>
      </c>
      <c r="M2122" s="106"/>
    </row>
    <row r="2123" spans="1:13">
      <c r="A2123" s="645" t="s">
        <v>66</v>
      </c>
      <c r="B2123" s="660">
        <v>102192</v>
      </c>
      <c r="C2123" s="646" t="s">
        <v>1826</v>
      </c>
      <c r="D2123" s="647" t="s">
        <v>343</v>
      </c>
      <c r="E2123" s="648">
        <v>12.49</v>
      </c>
      <c r="F2123" s="649">
        <v>13.96</v>
      </c>
      <c r="G2123" s="202">
        <f>IF(P.O.!$F$4="DESONERADO",SINAPI!E2123,SINAPI!F2123)</f>
        <v>13.96</v>
      </c>
      <c r="H2123" s="113"/>
      <c r="I2123" s="113"/>
      <c r="K2123" s="131">
        <f t="shared" si="33"/>
        <v>0.89469914040114606</v>
      </c>
      <c r="M2123" s="106"/>
    </row>
    <row r="2124" spans="1:13">
      <c r="A2124" s="645" t="s">
        <v>66</v>
      </c>
      <c r="B2124" s="660">
        <v>94569</v>
      </c>
      <c r="C2124" s="646" t="s">
        <v>1827</v>
      </c>
      <c r="D2124" s="647" t="s">
        <v>343</v>
      </c>
      <c r="E2124" s="648">
        <v>430.45</v>
      </c>
      <c r="F2124" s="649">
        <v>437.11</v>
      </c>
      <c r="G2124" s="202">
        <f>IF(P.O.!$F$4="DESONERADO",SINAPI!E2124,SINAPI!F2124)</f>
        <v>437.11</v>
      </c>
      <c r="H2124" s="113"/>
      <c r="I2124" s="113"/>
      <c r="K2124" s="131">
        <f t="shared" si="33"/>
        <v>0.9847635606597881</v>
      </c>
      <c r="M2124" s="106"/>
    </row>
    <row r="2125" spans="1:13">
      <c r="A2125" s="645" t="s">
        <v>66</v>
      </c>
      <c r="B2125" s="660">
        <v>94570</v>
      </c>
      <c r="C2125" s="646" t="s">
        <v>1828</v>
      </c>
      <c r="D2125" s="647" t="s">
        <v>343</v>
      </c>
      <c r="E2125" s="648">
        <v>218.3</v>
      </c>
      <c r="F2125" s="649">
        <v>220.33</v>
      </c>
      <c r="G2125" s="202">
        <f>IF(P.O.!$F$4="DESONERADO",SINAPI!E2125,SINAPI!F2125)</f>
        <v>220.33</v>
      </c>
      <c r="H2125" s="113"/>
      <c r="I2125" s="113"/>
      <c r="K2125" s="131">
        <f t="shared" si="33"/>
        <v>0.99078654745154993</v>
      </c>
      <c r="M2125" s="106"/>
    </row>
    <row r="2126" spans="1:13">
      <c r="A2126" s="645" t="s">
        <v>66</v>
      </c>
      <c r="B2126" s="660">
        <v>94572</v>
      </c>
      <c r="C2126" s="646" t="s">
        <v>1829</v>
      </c>
      <c r="D2126" s="647" t="s">
        <v>343</v>
      </c>
      <c r="E2126" s="648">
        <v>306.64</v>
      </c>
      <c r="F2126" s="649">
        <v>309.35000000000002</v>
      </c>
      <c r="G2126" s="202">
        <f>IF(P.O.!$F$4="DESONERADO",SINAPI!E2126,SINAPI!F2126)</f>
        <v>309.35000000000002</v>
      </c>
      <c r="H2126" s="113"/>
      <c r="I2126" s="113"/>
      <c r="K2126" s="131">
        <f t="shared" si="33"/>
        <v>0.99123969613706142</v>
      </c>
      <c r="M2126" s="106"/>
    </row>
    <row r="2127" spans="1:13">
      <c r="A2127" s="645" t="s">
        <v>66</v>
      </c>
      <c r="B2127" s="660">
        <v>94573</v>
      </c>
      <c r="C2127" s="646" t="s">
        <v>1830</v>
      </c>
      <c r="D2127" s="647" t="s">
        <v>343</v>
      </c>
      <c r="E2127" s="648">
        <v>254.01</v>
      </c>
      <c r="F2127" s="649">
        <v>257.76</v>
      </c>
      <c r="G2127" s="202">
        <f>IF(P.O.!$F$4="DESONERADO",SINAPI!E2127,SINAPI!F2127)</f>
        <v>257.76</v>
      </c>
      <c r="H2127" s="113"/>
      <c r="I2127" s="113"/>
      <c r="K2127" s="131">
        <f t="shared" ref="K2127:K2190" si="34">E2127/F2127</f>
        <v>0.985451582867784</v>
      </c>
      <c r="M2127" s="106"/>
    </row>
    <row r="2128" spans="1:13">
      <c r="A2128" s="645" t="s">
        <v>66</v>
      </c>
      <c r="B2128" s="660">
        <v>94580</v>
      </c>
      <c r="C2128" s="646" t="s">
        <v>1831</v>
      </c>
      <c r="D2128" s="647" t="s">
        <v>343</v>
      </c>
      <c r="E2128" s="648">
        <v>343.33</v>
      </c>
      <c r="F2128" s="649">
        <v>347.7</v>
      </c>
      <c r="G2128" s="202">
        <f>IF(P.O.!$F$4="DESONERADO",SINAPI!E2128,SINAPI!F2128)</f>
        <v>347.7</v>
      </c>
      <c r="H2128" s="113"/>
      <c r="I2128" s="113"/>
      <c r="K2128" s="131">
        <f t="shared" si="34"/>
        <v>0.98743169398907105</v>
      </c>
      <c r="M2128" s="106"/>
    </row>
    <row r="2129" spans="1:13">
      <c r="A2129" s="645" t="s">
        <v>66</v>
      </c>
      <c r="B2129" s="660">
        <v>94589</v>
      </c>
      <c r="C2129" s="646" t="s">
        <v>1832</v>
      </c>
      <c r="D2129" s="647" t="s">
        <v>111</v>
      </c>
      <c r="E2129" s="648">
        <v>16.47</v>
      </c>
      <c r="F2129" s="649">
        <v>17.850000000000001</v>
      </c>
      <c r="G2129" s="202">
        <f>IF(P.O.!$F$4="DESONERADO",SINAPI!E2129,SINAPI!F2129)</f>
        <v>17.850000000000001</v>
      </c>
      <c r="H2129" s="113"/>
      <c r="I2129" s="113"/>
      <c r="K2129" s="131">
        <f t="shared" si="34"/>
        <v>0.92268907563025193</v>
      </c>
      <c r="M2129" s="106"/>
    </row>
    <row r="2130" spans="1:13">
      <c r="A2130" s="645" t="s">
        <v>66</v>
      </c>
      <c r="B2130" s="660">
        <v>94590</v>
      </c>
      <c r="C2130" s="646" t="s">
        <v>1833</v>
      </c>
      <c r="D2130" s="647" t="s">
        <v>111</v>
      </c>
      <c r="E2130" s="648">
        <v>15.03</v>
      </c>
      <c r="F2130" s="649">
        <v>15.63</v>
      </c>
      <c r="G2130" s="202">
        <f>IF(P.O.!$F$4="DESONERADO",SINAPI!E2130,SINAPI!F2130)</f>
        <v>15.63</v>
      </c>
      <c r="H2130" s="113"/>
      <c r="I2130" s="113"/>
      <c r="K2130" s="131">
        <f t="shared" si="34"/>
        <v>0.96161228406909782</v>
      </c>
      <c r="M2130" s="106"/>
    </row>
    <row r="2131" spans="1:13">
      <c r="A2131" s="645" t="s">
        <v>66</v>
      </c>
      <c r="B2131" s="660">
        <v>100674</v>
      </c>
      <c r="C2131" s="646" t="s">
        <v>1834</v>
      </c>
      <c r="D2131" s="647" t="s">
        <v>343</v>
      </c>
      <c r="E2131" s="648">
        <v>439.77</v>
      </c>
      <c r="F2131" s="649">
        <v>442.58</v>
      </c>
      <c r="G2131" s="202">
        <f>IF(P.O.!$F$4="DESONERADO",SINAPI!E2131,SINAPI!F2131)</f>
        <v>442.58</v>
      </c>
      <c r="H2131" s="113"/>
      <c r="I2131" s="113"/>
      <c r="K2131" s="131">
        <f t="shared" si="34"/>
        <v>0.99365086538027025</v>
      </c>
      <c r="M2131" s="106"/>
    </row>
    <row r="2132" spans="1:13">
      <c r="A2132" s="645" t="s">
        <v>66</v>
      </c>
      <c r="B2132" s="660">
        <v>101096</v>
      </c>
      <c r="C2132" s="646" t="s">
        <v>12463</v>
      </c>
      <c r="D2132" s="647" t="s">
        <v>1238</v>
      </c>
      <c r="E2132" s="648">
        <v>1201.94</v>
      </c>
      <c r="F2132" s="650">
        <v>1275.8499999999999</v>
      </c>
      <c r="G2132" s="202">
        <f>IF(P.O.!$F$4="DESONERADO",SINAPI!E2132,SINAPI!F2132)</f>
        <v>1275.8499999999999</v>
      </c>
      <c r="H2132" s="113"/>
      <c r="I2132" s="113"/>
      <c r="K2132" s="131">
        <f t="shared" si="34"/>
        <v>0.94206999255398371</v>
      </c>
      <c r="M2132" s="106"/>
    </row>
    <row r="2133" spans="1:13">
      <c r="A2133" s="645" t="s">
        <v>66</v>
      </c>
      <c r="B2133" s="660">
        <v>101097</v>
      </c>
      <c r="C2133" s="646" t="s">
        <v>12464</v>
      </c>
      <c r="D2133" s="647" t="s">
        <v>1238</v>
      </c>
      <c r="E2133" s="648">
        <v>1142.55</v>
      </c>
      <c r="F2133" s="650">
        <v>1208.73</v>
      </c>
      <c r="G2133" s="202">
        <f>IF(P.O.!$F$4="DESONERADO",SINAPI!E2133,SINAPI!F2133)</f>
        <v>1208.73</v>
      </c>
      <c r="H2133" s="113"/>
      <c r="I2133" s="113"/>
      <c r="K2133" s="131">
        <f t="shared" si="34"/>
        <v>0.94524831848303581</v>
      </c>
      <c r="M2133" s="106"/>
    </row>
    <row r="2134" spans="1:13">
      <c r="A2134" s="645" t="s">
        <v>66</v>
      </c>
      <c r="B2134" s="660">
        <v>101098</v>
      </c>
      <c r="C2134" s="646" t="s">
        <v>12465</v>
      </c>
      <c r="D2134" s="647" t="s">
        <v>1238</v>
      </c>
      <c r="E2134" s="648">
        <v>1069.6400000000001</v>
      </c>
      <c r="F2134" s="650">
        <v>1124.92</v>
      </c>
      <c r="G2134" s="202">
        <f>IF(P.O.!$F$4="DESONERADO",SINAPI!E2134,SINAPI!F2134)</f>
        <v>1124.92</v>
      </c>
      <c r="H2134" s="113"/>
      <c r="I2134" s="113"/>
      <c r="K2134" s="131">
        <f t="shared" si="34"/>
        <v>0.95085872773174984</v>
      </c>
      <c r="M2134" s="106"/>
    </row>
    <row r="2135" spans="1:13">
      <c r="A2135" s="645" t="s">
        <v>66</v>
      </c>
      <c r="B2135" s="660">
        <v>101099</v>
      </c>
      <c r="C2135" s="646" t="s">
        <v>12466</v>
      </c>
      <c r="D2135" s="647" t="s">
        <v>1238</v>
      </c>
      <c r="E2135" s="648">
        <v>982.23</v>
      </c>
      <c r="F2135" s="650">
        <v>1030.3900000000001</v>
      </c>
      <c r="G2135" s="202">
        <f>IF(P.O.!$F$4="DESONERADO",SINAPI!E2135,SINAPI!F2135)</f>
        <v>1030.3900000000001</v>
      </c>
      <c r="H2135" s="113"/>
      <c r="I2135" s="113"/>
      <c r="K2135" s="131">
        <f t="shared" si="34"/>
        <v>0.95326041595900579</v>
      </c>
      <c r="M2135" s="106"/>
    </row>
    <row r="2136" spans="1:13">
      <c r="A2136" s="645" t="s">
        <v>66</v>
      </c>
      <c r="B2136" s="660">
        <v>101100</v>
      </c>
      <c r="C2136" s="646" t="s">
        <v>12467</v>
      </c>
      <c r="D2136" s="647" t="s">
        <v>1238</v>
      </c>
      <c r="E2136" s="648">
        <v>930.88</v>
      </c>
      <c r="F2136" s="649">
        <v>954.42</v>
      </c>
      <c r="G2136" s="202">
        <f>IF(P.O.!$F$4="DESONERADO",SINAPI!E2136,SINAPI!F2136)</f>
        <v>954.42</v>
      </c>
      <c r="H2136" s="113"/>
      <c r="I2136" s="113"/>
      <c r="K2136" s="131">
        <f t="shared" si="34"/>
        <v>0.97533580603926995</v>
      </c>
      <c r="M2136" s="106"/>
    </row>
    <row r="2137" spans="1:13">
      <c r="A2137" s="645" t="s">
        <v>66</v>
      </c>
      <c r="B2137" s="660">
        <v>101101</v>
      </c>
      <c r="C2137" s="646" t="s">
        <v>12468</v>
      </c>
      <c r="D2137" s="647" t="s">
        <v>1238</v>
      </c>
      <c r="E2137" s="648">
        <v>910</v>
      </c>
      <c r="F2137" s="649">
        <v>932.36</v>
      </c>
      <c r="G2137" s="202">
        <f>IF(P.O.!$F$4="DESONERADO",SINAPI!E2137,SINAPI!F2137)</f>
        <v>932.36</v>
      </c>
      <c r="H2137" s="113"/>
      <c r="I2137" s="113"/>
      <c r="K2137" s="131">
        <f t="shared" si="34"/>
        <v>0.97601784718349138</v>
      </c>
      <c r="M2137" s="106"/>
    </row>
    <row r="2138" spans="1:13">
      <c r="A2138" s="645" t="s">
        <v>66</v>
      </c>
      <c r="B2138" s="660">
        <v>101102</v>
      </c>
      <c r="C2138" s="646" t="s">
        <v>12469</v>
      </c>
      <c r="D2138" s="647" t="s">
        <v>1238</v>
      </c>
      <c r="E2138" s="648">
        <v>890.37</v>
      </c>
      <c r="F2138" s="649">
        <v>910.77</v>
      </c>
      <c r="G2138" s="202">
        <f>IF(P.O.!$F$4="DESONERADO",SINAPI!E2138,SINAPI!F2138)</f>
        <v>910.77</v>
      </c>
      <c r="H2138" s="113"/>
      <c r="I2138" s="113"/>
      <c r="K2138" s="131">
        <f t="shared" si="34"/>
        <v>0.97760137026911298</v>
      </c>
      <c r="M2138" s="106"/>
    </row>
    <row r="2139" spans="1:13">
      <c r="A2139" s="645" t="s">
        <v>66</v>
      </c>
      <c r="B2139" s="660">
        <v>101103</v>
      </c>
      <c r="C2139" s="646" t="s">
        <v>12470</v>
      </c>
      <c r="D2139" s="647" t="s">
        <v>1238</v>
      </c>
      <c r="E2139" s="648">
        <v>837.56</v>
      </c>
      <c r="F2139" s="649">
        <v>856.65</v>
      </c>
      <c r="G2139" s="202">
        <f>IF(P.O.!$F$4="DESONERADO",SINAPI!E2139,SINAPI!F2139)</f>
        <v>856.65</v>
      </c>
      <c r="H2139" s="113"/>
      <c r="I2139" s="113"/>
      <c r="K2139" s="131">
        <f t="shared" si="34"/>
        <v>0.97771551975719373</v>
      </c>
      <c r="M2139" s="106"/>
    </row>
    <row r="2140" spans="1:13">
      <c r="A2140" s="645" t="s">
        <v>66</v>
      </c>
      <c r="B2140" s="660">
        <v>101104</v>
      </c>
      <c r="C2140" s="646" t="s">
        <v>12471</v>
      </c>
      <c r="D2140" s="647" t="s">
        <v>1238</v>
      </c>
      <c r="E2140" s="648">
        <v>1180.49</v>
      </c>
      <c r="F2140" s="650">
        <v>1240.95</v>
      </c>
      <c r="G2140" s="202">
        <f>IF(P.O.!$F$4="DESONERADO",SINAPI!E2140,SINAPI!F2140)</f>
        <v>1240.95</v>
      </c>
      <c r="H2140" s="113"/>
      <c r="I2140" s="113"/>
      <c r="K2140" s="131">
        <f t="shared" si="34"/>
        <v>0.95127926185583622</v>
      </c>
      <c r="M2140" s="106"/>
    </row>
    <row r="2141" spans="1:13">
      <c r="A2141" s="645" t="s">
        <v>66</v>
      </c>
      <c r="B2141" s="660">
        <v>101105</v>
      </c>
      <c r="C2141" s="646" t="s">
        <v>12472</v>
      </c>
      <c r="D2141" s="647" t="s">
        <v>1238</v>
      </c>
      <c r="E2141" s="648">
        <v>1121.6300000000001</v>
      </c>
      <c r="F2141" s="650">
        <v>1174.5999999999999</v>
      </c>
      <c r="G2141" s="202">
        <f>IF(P.O.!$F$4="DESONERADO",SINAPI!E2141,SINAPI!F2141)</f>
        <v>1174.5999999999999</v>
      </c>
      <c r="H2141" s="113"/>
      <c r="I2141" s="113"/>
      <c r="K2141" s="131">
        <f t="shared" si="34"/>
        <v>0.95490379703728945</v>
      </c>
      <c r="M2141" s="106"/>
    </row>
    <row r="2142" spans="1:13">
      <c r="A2142" s="645" t="s">
        <v>66</v>
      </c>
      <c r="B2142" s="660">
        <v>101106</v>
      </c>
      <c r="C2142" s="646" t="s">
        <v>12473</v>
      </c>
      <c r="D2142" s="647" t="s">
        <v>1238</v>
      </c>
      <c r="E2142" s="648">
        <v>1049.8900000000001</v>
      </c>
      <c r="F2142" s="650">
        <v>1092.3599999999999</v>
      </c>
      <c r="G2142" s="202">
        <f>IF(P.O.!$F$4="DESONERADO",SINAPI!E2142,SINAPI!F2142)</f>
        <v>1092.3599999999999</v>
      </c>
      <c r="H2142" s="113"/>
      <c r="I2142" s="113"/>
      <c r="K2142" s="131">
        <f t="shared" si="34"/>
        <v>0.96112087590171758</v>
      </c>
      <c r="M2142" s="106"/>
    </row>
    <row r="2143" spans="1:13">
      <c r="A2143" s="645" t="s">
        <v>66</v>
      </c>
      <c r="B2143" s="660">
        <v>101107</v>
      </c>
      <c r="C2143" s="646" t="s">
        <v>12474</v>
      </c>
      <c r="D2143" s="647" t="s">
        <v>1238</v>
      </c>
      <c r="E2143" s="648">
        <v>963.52</v>
      </c>
      <c r="F2143" s="649">
        <v>999.36</v>
      </c>
      <c r="G2143" s="202">
        <f>IF(P.O.!$F$4="DESONERADO",SINAPI!E2143,SINAPI!F2143)</f>
        <v>999.36</v>
      </c>
      <c r="H2143" s="113"/>
      <c r="I2143" s="113"/>
      <c r="K2143" s="131">
        <f t="shared" si="34"/>
        <v>0.96413704771053466</v>
      </c>
      <c r="M2143" s="106"/>
    </row>
    <row r="2144" spans="1:13">
      <c r="A2144" s="645" t="s">
        <v>66</v>
      </c>
      <c r="B2144" s="660">
        <v>101108</v>
      </c>
      <c r="C2144" s="646" t="s">
        <v>12475</v>
      </c>
      <c r="D2144" s="647" t="s">
        <v>1238</v>
      </c>
      <c r="E2144" s="648">
        <v>904.14</v>
      </c>
      <c r="F2144" s="649">
        <v>913.42</v>
      </c>
      <c r="G2144" s="202">
        <f>IF(P.O.!$F$4="DESONERADO",SINAPI!E2144,SINAPI!F2144)</f>
        <v>913.42</v>
      </c>
      <c r="H2144" s="113"/>
      <c r="I2144" s="113"/>
      <c r="K2144" s="131">
        <f t="shared" si="34"/>
        <v>0.9898403801099166</v>
      </c>
      <c r="M2144" s="106"/>
    </row>
    <row r="2145" spans="1:13">
      <c r="A2145" s="645" t="s">
        <v>66</v>
      </c>
      <c r="B2145" s="660">
        <v>101109</v>
      </c>
      <c r="C2145" s="646" t="s">
        <v>12476</v>
      </c>
      <c r="D2145" s="647" t="s">
        <v>1238</v>
      </c>
      <c r="E2145" s="648">
        <v>884.06</v>
      </c>
      <c r="F2145" s="649">
        <v>892.45</v>
      </c>
      <c r="G2145" s="202">
        <f>IF(P.O.!$F$4="DESONERADO",SINAPI!E2145,SINAPI!F2145)</f>
        <v>892.45</v>
      </c>
      <c r="H2145" s="113"/>
      <c r="I2145" s="113"/>
      <c r="K2145" s="131">
        <f t="shared" si="34"/>
        <v>0.99059891310437553</v>
      </c>
      <c r="M2145" s="106"/>
    </row>
    <row r="2146" spans="1:13">
      <c r="A2146" s="645" t="s">
        <v>66</v>
      </c>
      <c r="B2146" s="660">
        <v>101110</v>
      </c>
      <c r="C2146" s="646" t="s">
        <v>12477</v>
      </c>
      <c r="D2146" s="647" t="s">
        <v>1238</v>
      </c>
      <c r="E2146" s="648">
        <v>866.2</v>
      </c>
      <c r="F2146" s="649">
        <v>873.12</v>
      </c>
      <c r="G2146" s="202">
        <f>IF(P.O.!$F$4="DESONERADO",SINAPI!E2146,SINAPI!F2146)</f>
        <v>873.12</v>
      </c>
      <c r="H2146" s="113"/>
      <c r="I2146" s="113"/>
      <c r="K2146" s="131">
        <f t="shared" si="34"/>
        <v>0.9920743998533994</v>
      </c>
      <c r="M2146" s="106"/>
    </row>
    <row r="2147" spans="1:13">
      <c r="A2147" s="645" t="s">
        <v>66</v>
      </c>
      <c r="B2147" s="660">
        <v>101111</v>
      </c>
      <c r="C2147" s="646" t="s">
        <v>12478</v>
      </c>
      <c r="D2147" s="647" t="s">
        <v>1238</v>
      </c>
      <c r="E2147" s="648">
        <v>815.04</v>
      </c>
      <c r="F2147" s="649">
        <v>821.23</v>
      </c>
      <c r="G2147" s="202">
        <f>IF(P.O.!$F$4="DESONERADO",SINAPI!E2147,SINAPI!F2147)</f>
        <v>821.23</v>
      </c>
      <c r="H2147" s="113"/>
      <c r="I2147" s="113"/>
      <c r="K2147" s="131">
        <f t="shared" si="34"/>
        <v>0.9924625257236096</v>
      </c>
      <c r="M2147" s="106"/>
    </row>
    <row r="2148" spans="1:13">
      <c r="A2148" s="645" t="s">
        <v>66</v>
      </c>
      <c r="B2148" s="660">
        <v>101112</v>
      </c>
      <c r="C2148" s="646" t="s">
        <v>1835</v>
      </c>
      <c r="D2148" s="647" t="s">
        <v>1238</v>
      </c>
      <c r="E2148" s="648">
        <v>856.09</v>
      </c>
      <c r="F2148" s="649">
        <v>900.92</v>
      </c>
      <c r="G2148" s="202">
        <f>IF(P.O.!$F$4="DESONERADO",SINAPI!E2148,SINAPI!F2148)</f>
        <v>900.92</v>
      </c>
      <c r="H2148" s="113"/>
      <c r="I2148" s="113"/>
      <c r="K2148" s="131">
        <f t="shared" si="34"/>
        <v>0.95023975491719581</v>
      </c>
      <c r="M2148" s="106"/>
    </row>
    <row r="2149" spans="1:13">
      <c r="A2149" s="645" t="s">
        <v>66</v>
      </c>
      <c r="B2149" s="660">
        <v>101113</v>
      </c>
      <c r="C2149" s="646" t="s">
        <v>12479</v>
      </c>
      <c r="D2149" s="647" t="s">
        <v>1238</v>
      </c>
      <c r="E2149" s="648">
        <v>838.1</v>
      </c>
      <c r="F2149" s="649">
        <v>869.72</v>
      </c>
      <c r="G2149" s="202">
        <f>IF(P.O.!$F$4="DESONERADO",SINAPI!E2149,SINAPI!F2149)</f>
        <v>869.72</v>
      </c>
      <c r="H2149" s="113"/>
      <c r="I2149" s="113"/>
      <c r="K2149" s="131">
        <f t="shared" si="34"/>
        <v>0.96364347146207974</v>
      </c>
      <c r="M2149" s="106"/>
    </row>
    <row r="2150" spans="1:13">
      <c r="A2150" s="645" t="s">
        <v>66</v>
      </c>
      <c r="B2150" s="660">
        <v>95601</v>
      </c>
      <c r="C2150" s="646" t="s">
        <v>1836</v>
      </c>
      <c r="D2150" s="647" t="s">
        <v>159</v>
      </c>
      <c r="E2150" s="648">
        <v>16.18</v>
      </c>
      <c r="F2150" s="649">
        <v>18.170000000000002</v>
      </c>
      <c r="G2150" s="202">
        <f>IF(P.O.!$F$4="DESONERADO",SINAPI!E2150,SINAPI!F2150)</f>
        <v>18.170000000000002</v>
      </c>
      <c r="H2150" s="113"/>
      <c r="I2150" s="113"/>
      <c r="K2150" s="131">
        <f t="shared" si="34"/>
        <v>0.89047881122729766</v>
      </c>
      <c r="M2150" s="106"/>
    </row>
    <row r="2151" spans="1:13">
      <c r="A2151" s="645" t="s">
        <v>66</v>
      </c>
      <c r="B2151" s="660">
        <v>95602</v>
      </c>
      <c r="C2151" s="646" t="s">
        <v>1837</v>
      </c>
      <c r="D2151" s="647" t="s">
        <v>159</v>
      </c>
      <c r="E2151" s="648">
        <v>25.89</v>
      </c>
      <c r="F2151" s="649">
        <v>29.08</v>
      </c>
      <c r="G2151" s="202">
        <f>IF(P.O.!$F$4="DESONERADO",SINAPI!E2151,SINAPI!F2151)</f>
        <v>29.08</v>
      </c>
      <c r="H2151" s="113"/>
      <c r="I2151" s="113"/>
      <c r="K2151" s="131">
        <f t="shared" si="34"/>
        <v>0.89030261348005513</v>
      </c>
      <c r="M2151" s="106"/>
    </row>
    <row r="2152" spans="1:13">
      <c r="A2152" s="645" t="s">
        <v>66</v>
      </c>
      <c r="B2152" s="660">
        <v>95603</v>
      </c>
      <c r="C2152" s="646" t="s">
        <v>1838</v>
      </c>
      <c r="D2152" s="647" t="s">
        <v>159</v>
      </c>
      <c r="E2152" s="648">
        <v>44.19</v>
      </c>
      <c r="F2152" s="649">
        <v>49.63</v>
      </c>
      <c r="G2152" s="202">
        <f>IF(P.O.!$F$4="DESONERADO",SINAPI!E2152,SINAPI!F2152)</f>
        <v>49.63</v>
      </c>
      <c r="H2152" s="113"/>
      <c r="I2152" s="113"/>
      <c r="K2152" s="131">
        <f t="shared" si="34"/>
        <v>0.89038887769494246</v>
      </c>
      <c r="M2152" s="106"/>
    </row>
    <row r="2153" spans="1:13">
      <c r="A2153" s="645" t="s">
        <v>66</v>
      </c>
      <c r="B2153" s="660">
        <v>95604</v>
      </c>
      <c r="C2153" s="646" t="s">
        <v>1839</v>
      </c>
      <c r="D2153" s="647" t="s">
        <v>159</v>
      </c>
      <c r="E2153" s="648">
        <v>68.569999999999993</v>
      </c>
      <c r="F2153" s="649">
        <v>77.010000000000005</v>
      </c>
      <c r="G2153" s="202">
        <f>IF(P.O.!$F$4="DESONERADO",SINAPI!E2153,SINAPI!F2153)</f>
        <v>77.010000000000005</v>
      </c>
      <c r="H2153" s="113"/>
      <c r="I2153" s="113"/>
      <c r="K2153" s="131">
        <f t="shared" si="34"/>
        <v>0.8904038436566678</v>
      </c>
      <c r="M2153" s="106"/>
    </row>
    <row r="2154" spans="1:13">
      <c r="A2154" s="645" t="s">
        <v>66</v>
      </c>
      <c r="B2154" s="660">
        <v>95605</v>
      </c>
      <c r="C2154" s="646" t="s">
        <v>1840</v>
      </c>
      <c r="D2154" s="647" t="s">
        <v>159</v>
      </c>
      <c r="E2154" s="648">
        <v>125.91</v>
      </c>
      <c r="F2154" s="649">
        <v>141.41</v>
      </c>
      <c r="G2154" s="202">
        <f>IF(P.O.!$F$4="DESONERADO",SINAPI!E2154,SINAPI!F2154)</f>
        <v>141.41</v>
      </c>
      <c r="H2154" s="113"/>
      <c r="I2154" s="113"/>
      <c r="K2154" s="131">
        <f t="shared" si="34"/>
        <v>0.89038964712538005</v>
      </c>
      <c r="M2154" s="106"/>
    </row>
    <row r="2155" spans="1:13">
      <c r="A2155" s="645" t="s">
        <v>66</v>
      </c>
      <c r="B2155" s="660">
        <v>95607</v>
      </c>
      <c r="C2155" s="646" t="s">
        <v>1841</v>
      </c>
      <c r="D2155" s="647" t="s">
        <v>159</v>
      </c>
      <c r="E2155" s="648">
        <v>19.989999999999998</v>
      </c>
      <c r="F2155" s="649">
        <v>21.2</v>
      </c>
      <c r="G2155" s="202">
        <f>IF(P.O.!$F$4="DESONERADO",SINAPI!E2155,SINAPI!F2155)</f>
        <v>21.2</v>
      </c>
      <c r="H2155" s="113"/>
      <c r="I2155" s="113"/>
      <c r="K2155" s="131">
        <f t="shared" si="34"/>
        <v>0.94292452830188678</v>
      </c>
      <c r="M2155" s="106"/>
    </row>
    <row r="2156" spans="1:13">
      <c r="A2156" s="645" t="s">
        <v>66</v>
      </c>
      <c r="B2156" s="660">
        <v>95608</v>
      </c>
      <c r="C2156" s="646" t="s">
        <v>1842</v>
      </c>
      <c r="D2156" s="647" t="s">
        <v>159</v>
      </c>
      <c r="E2156" s="648">
        <v>28.99</v>
      </c>
      <c r="F2156" s="649">
        <v>30.74</v>
      </c>
      <c r="G2156" s="202">
        <f>IF(P.O.!$F$4="DESONERADO",SINAPI!E2156,SINAPI!F2156)</f>
        <v>30.74</v>
      </c>
      <c r="H2156" s="113"/>
      <c r="I2156" s="113"/>
      <c r="K2156" s="131">
        <f t="shared" si="34"/>
        <v>0.94307091737150295</v>
      </c>
      <c r="M2156" s="106"/>
    </row>
    <row r="2157" spans="1:13">
      <c r="A2157" s="645" t="s">
        <v>66</v>
      </c>
      <c r="B2157" s="660">
        <v>95609</v>
      </c>
      <c r="C2157" s="646" t="s">
        <v>1843</v>
      </c>
      <c r="D2157" s="647" t="s">
        <v>159</v>
      </c>
      <c r="E2157" s="648">
        <v>36.770000000000003</v>
      </c>
      <c r="F2157" s="649">
        <v>38.979999999999997</v>
      </c>
      <c r="G2157" s="202">
        <f>IF(P.O.!$F$4="DESONERADO",SINAPI!E2157,SINAPI!F2157)</f>
        <v>38.979999999999997</v>
      </c>
      <c r="H2157" s="113"/>
      <c r="I2157" s="113"/>
      <c r="K2157" s="131">
        <f t="shared" si="34"/>
        <v>0.94330425859415101</v>
      </c>
      <c r="M2157" s="106"/>
    </row>
    <row r="2158" spans="1:13">
      <c r="A2158" s="645" t="s">
        <v>66</v>
      </c>
      <c r="B2158" s="660">
        <v>100651</v>
      </c>
      <c r="C2158" s="646" t="s">
        <v>12480</v>
      </c>
      <c r="D2158" s="647" t="s">
        <v>111</v>
      </c>
      <c r="E2158" s="648">
        <v>133.63999999999999</v>
      </c>
      <c r="F2158" s="649">
        <v>135.43</v>
      </c>
      <c r="G2158" s="202">
        <f>IF(P.O.!$F$4="DESONERADO",SINAPI!E2158,SINAPI!F2158)</f>
        <v>135.43</v>
      </c>
      <c r="H2158" s="113"/>
      <c r="I2158" s="113"/>
      <c r="K2158" s="131">
        <f t="shared" si="34"/>
        <v>0.98678283984346138</v>
      </c>
      <c r="M2158" s="106"/>
    </row>
    <row r="2159" spans="1:13">
      <c r="A2159" s="645" t="s">
        <v>66</v>
      </c>
      <c r="B2159" s="660">
        <v>100652</v>
      </c>
      <c r="C2159" s="646" t="s">
        <v>12481</v>
      </c>
      <c r="D2159" s="647" t="s">
        <v>111</v>
      </c>
      <c r="E2159" s="648">
        <v>251.85</v>
      </c>
      <c r="F2159" s="649">
        <v>254.21</v>
      </c>
      <c r="G2159" s="202">
        <f>IF(P.O.!$F$4="DESONERADO",SINAPI!E2159,SINAPI!F2159)</f>
        <v>254.21</v>
      </c>
      <c r="H2159" s="113"/>
      <c r="I2159" s="113"/>
      <c r="K2159" s="131">
        <f t="shared" si="34"/>
        <v>0.99071633688682581</v>
      </c>
      <c r="M2159" s="106"/>
    </row>
    <row r="2160" spans="1:13">
      <c r="A2160" s="645" t="s">
        <v>66</v>
      </c>
      <c r="B2160" s="660">
        <v>100653</v>
      </c>
      <c r="C2160" s="646" t="s">
        <v>12482</v>
      </c>
      <c r="D2160" s="647" t="s">
        <v>111</v>
      </c>
      <c r="E2160" s="648">
        <v>416.87</v>
      </c>
      <c r="F2160" s="649">
        <v>419.82</v>
      </c>
      <c r="G2160" s="202">
        <f>IF(P.O.!$F$4="DESONERADO",SINAPI!E2160,SINAPI!F2160)</f>
        <v>419.82</v>
      </c>
      <c r="H2160" s="113"/>
      <c r="I2160" s="113"/>
      <c r="K2160" s="131">
        <f t="shared" si="34"/>
        <v>0.99297317898146831</v>
      </c>
      <c r="M2160" s="106"/>
    </row>
    <row r="2161" spans="1:13">
      <c r="A2161" s="645" t="s">
        <v>66</v>
      </c>
      <c r="B2161" s="660">
        <v>100654</v>
      </c>
      <c r="C2161" s="646" t="s">
        <v>12483</v>
      </c>
      <c r="D2161" s="647" t="s">
        <v>111</v>
      </c>
      <c r="E2161" s="648">
        <v>565.91999999999996</v>
      </c>
      <c r="F2161" s="649">
        <v>569.22</v>
      </c>
      <c r="G2161" s="202">
        <f>IF(P.O.!$F$4="DESONERADO",SINAPI!E2161,SINAPI!F2161)</f>
        <v>569.22</v>
      </c>
      <c r="H2161" s="113"/>
      <c r="I2161" s="113"/>
      <c r="K2161" s="131">
        <f t="shared" si="34"/>
        <v>0.99420259302203007</v>
      </c>
      <c r="M2161" s="106"/>
    </row>
    <row r="2162" spans="1:13">
      <c r="A2162" s="645" t="s">
        <v>66</v>
      </c>
      <c r="B2162" s="660">
        <v>100655</v>
      </c>
      <c r="C2162" s="646" t="s">
        <v>12484</v>
      </c>
      <c r="D2162" s="647" t="s">
        <v>111</v>
      </c>
      <c r="E2162" s="648">
        <v>654.29999999999995</v>
      </c>
      <c r="F2162" s="649">
        <v>657.14</v>
      </c>
      <c r="G2162" s="202">
        <f>IF(P.O.!$F$4="DESONERADO",SINAPI!E2162,SINAPI!F2162)</f>
        <v>657.14</v>
      </c>
      <c r="H2162" s="113"/>
      <c r="I2162" s="113"/>
      <c r="K2162" s="131">
        <f t="shared" si="34"/>
        <v>0.99567824207931332</v>
      </c>
      <c r="M2162" s="106"/>
    </row>
    <row r="2163" spans="1:13">
      <c r="A2163" s="645" t="s">
        <v>66</v>
      </c>
      <c r="B2163" s="660">
        <v>100656</v>
      </c>
      <c r="C2163" s="646" t="s">
        <v>1844</v>
      </c>
      <c r="D2163" s="647" t="s">
        <v>111</v>
      </c>
      <c r="E2163" s="648">
        <v>110.29</v>
      </c>
      <c r="F2163" s="649">
        <v>112.08</v>
      </c>
      <c r="G2163" s="202">
        <f>IF(P.O.!$F$4="DESONERADO",SINAPI!E2163,SINAPI!F2163)</f>
        <v>112.08</v>
      </c>
      <c r="H2163" s="113"/>
      <c r="I2163" s="113"/>
      <c r="K2163" s="131">
        <f t="shared" si="34"/>
        <v>0.98402926481084951</v>
      </c>
      <c r="M2163" s="106"/>
    </row>
    <row r="2164" spans="1:13">
      <c r="A2164" s="645" t="s">
        <v>66</v>
      </c>
      <c r="B2164" s="660">
        <v>100657</v>
      </c>
      <c r="C2164" s="646" t="s">
        <v>1845</v>
      </c>
      <c r="D2164" s="647" t="s">
        <v>111</v>
      </c>
      <c r="E2164" s="648">
        <v>142.72999999999999</v>
      </c>
      <c r="F2164" s="649">
        <v>144.61000000000001</v>
      </c>
      <c r="G2164" s="202">
        <f>IF(P.O.!$F$4="DESONERADO",SINAPI!E2164,SINAPI!F2164)</f>
        <v>144.61000000000001</v>
      </c>
      <c r="H2164" s="113"/>
      <c r="I2164" s="113"/>
      <c r="K2164" s="131">
        <f t="shared" si="34"/>
        <v>0.98699951593942314</v>
      </c>
      <c r="M2164" s="106"/>
    </row>
    <row r="2165" spans="1:13">
      <c r="A2165" s="645" t="s">
        <v>66</v>
      </c>
      <c r="B2165" s="660">
        <v>100658</v>
      </c>
      <c r="C2165" s="646" t="s">
        <v>1846</v>
      </c>
      <c r="D2165" s="647" t="s">
        <v>111</v>
      </c>
      <c r="E2165" s="648">
        <v>331.64</v>
      </c>
      <c r="F2165" s="649">
        <v>334.19</v>
      </c>
      <c r="G2165" s="202">
        <f>IF(P.O.!$F$4="DESONERADO",SINAPI!E2165,SINAPI!F2165)</f>
        <v>334.19</v>
      </c>
      <c r="H2165" s="113"/>
      <c r="I2165" s="113"/>
      <c r="K2165" s="131">
        <f t="shared" si="34"/>
        <v>0.99236961010203772</v>
      </c>
      <c r="M2165" s="106"/>
    </row>
    <row r="2166" spans="1:13">
      <c r="A2166" s="645" t="s">
        <v>66</v>
      </c>
      <c r="B2166" s="660">
        <v>100889</v>
      </c>
      <c r="C2166" s="646" t="s">
        <v>1847</v>
      </c>
      <c r="D2166" s="647" t="s">
        <v>1195</v>
      </c>
      <c r="E2166" s="648">
        <v>11.88</v>
      </c>
      <c r="F2166" s="649">
        <v>11.94</v>
      </c>
      <c r="G2166" s="202">
        <f>IF(P.O.!$F$4="DESONERADO",SINAPI!E2166,SINAPI!F2166)</f>
        <v>11.94</v>
      </c>
      <c r="H2166" s="113"/>
      <c r="I2166" s="113"/>
      <c r="K2166" s="131">
        <f t="shared" si="34"/>
        <v>0.99497487437185939</v>
      </c>
      <c r="M2166" s="106"/>
    </row>
    <row r="2167" spans="1:13">
      <c r="A2167" s="645" t="s">
        <v>66</v>
      </c>
      <c r="B2167" s="660">
        <v>100890</v>
      </c>
      <c r="C2167" s="646" t="s">
        <v>1848</v>
      </c>
      <c r="D2167" s="647" t="s">
        <v>1195</v>
      </c>
      <c r="E2167" s="648">
        <v>11.74</v>
      </c>
      <c r="F2167" s="649">
        <v>11.78</v>
      </c>
      <c r="G2167" s="202">
        <f>IF(P.O.!$F$4="DESONERADO",SINAPI!E2167,SINAPI!F2167)</f>
        <v>11.78</v>
      </c>
      <c r="H2167" s="113"/>
      <c r="I2167" s="113"/>
      <c r="K2167" s="131">
        <f t="shared" si="34"/>
        <v>0.99660441426146018</v>
      </c>
      <c r="M2167" s="106"/>
    </row>
    <row r="2168" spans="1:13">
      <c r="A2168" s="645" t="s">
        <v>66</v>
      </c>
      <c r="B2168" s="660">
        <v>100892</v>
      </c>
      <c r="C2168" s="646" t="s">
        <v>1849</v>
      </c>
      <c r="D2168" s="647" t="s">
        <v>1195</v>
      </c>
      <c r="E2168" s="648">
        <v>12.29</v>
      </c>
      <c r="F2168" s="649">
        <v>12.37</v>
      </c>
      <c r="G2168" s="202">
        <f>IF(P.O.!$F$4="DESONERADO",SINAPI!E2168,SINAPI!F2168)</f>
        <v>12.37</v>
      </c>
      <c r="H2168" s="113"/>
      <c r="I2168" s="113"/>
      <c r="K2168" s="131">
        <f t="shared" si="34"/>
        <v>0.99353274050121265</v>
      </c>
      <c r="M2168" s="106"/>
    </row>
    <row r="2169" spans="1:13">
      <c r="A2169" s="645" t="s">
        <v>66</v>
      </c>
      <c r="B2169" s="660">
        <v>100893</v>
      </c>
      <c r="C2169" s="646" t="s">
        <v>1850</v>
      </c>
      <c r="D2169" s="647" t="s">
        <v>1195</v>
      </c>
      <c r="E2169" s="648">
        <v>12.12</v>
      </c>
      <c r="F2169" s="649">
        <v>12.2</v>
      </c>
      <c r="G2169" s="202">
        <f>IF(P.O.!$F$4="DESONERADO",SINAPI!E2169,SINAPI!F2169)</f>
        <v>12.2</v>
      </c>
      <c r="H2169" s="113"/>
      <c r="I2169" s="113"/>
      <c r="K2169" s="131">
        <f t="shared" si="34"/>
        <v>0.99344262295081964</v>
      </c>
      <c r="M2169" s="106"/>
    </row>
    <row r="2170" spans="1:13">
      <c r="A2170" s="645" t="s">
        <v>66</v>
      </c>
      <c r="B2170" s="660">
        <v>100894</v>
      </c>
      <c r="C2170" s="646" t="s">
        <v>1851</v>
      </c>
      <c r="D2170" s="647" t="s">
        <v>1195</v>
      </c>
      <c r="E2170" s="648">
        <v>12.01</v>
      </c>
      <c r="F2170" s="649">
        <v>12.07</v>
      </c>
      <c r="G2170" s="202">
        <f>IF(P.O.!$F$4="DESONERADO",SINAPI!E2170,SINAPI!F2170)</f>
        <v>12.07</v>
      </c>
      <c r="H2170" s="113"/>
      <c r="I2170" s="113"/>
      <c r="K2170" s="131">
        <f t="shared" si="34"/>
        <v>0.99502899751449869</v>
      </c>
      <c r="M2170" s="106"/>
    </row>
    <row r="2171" spans="1:13">
      <c r="A2171" s="645" t="s">
        <v>66</v>
      </c>
      <c r="B2171" s="660">
        <v>100896</v>
      </c>
      <c r="C2171" s="646" t="s">
        <v>12485</v>
      </c>
      <c r="D2171" s="647" t="s">
        <v>111</v>
      </c>
      <c r="E2171" s="648">
        <v>59.98</v>
      </c>
      <c r="F2171" s="649">
        <v>60.9</v>
      </c>
      <c r="G2171" s="202">
        <f>IF(P.O.!$F$4="DESONERADO",SINAPI!E2171,SINAPI!F2171)</f>
        <v>60.9</v>
      </c>
      <c r="H2171" s="113"/>
      <c r="I2171" s="113"/>
      <c r="K2171" s="131">
        <f t="shared" si="34"/>
        <v>0.98489326765188834</v>
      </c>
      <c r="M2171" s="106"/>
    </row>
    <row r="2172" spans="1:13">
      <c r="A2172" s="645" t="s">
        <v>66</v>
      </c>
      <c r="B2172" s="660">
        <v>100897</v>
      </c>
      <c r="C2172" s="646" t="s">
        <v>12486</v>
      </c>
      <c r="D2172" s="647" t="s">
        <v>111</v>
      </c>
      <c r="E2172" s="648">
        <v>115.14</v>
      </c>
      <c r="F2172" s="649">
        <v>116.32</v>
      </c>
      <c r="G2172" s="202">
        <f>IF(P.O.!$F$4="DESONERADO",SINAPI!E2172,SINAPI!F2172)</f>
        <v>116.32</v>
      </c>
      <c r="H2172" s="113"/>
      <c r="I2172" s="113"/>
      <c r="K2172" s="131">
        <f t="shared" si="34"/>
        <v>0.98985557083906472</v>
      </c>
      <c r="M2172" s="106"/>
    </row>
    <row r="2173" spans="1:13">
      <c r="A2173" s="645" t="s">
        <v>66</v>
      </c>
      <c r="B2173" s="660">
        <v>100898</v>
      </c>
      <c r="C2173" s="646" t="s">
        <v>12487</v>
      </c>
      <c r="D2173" s="647" t="s">
        <v>111</v>
      </c>
      <c r="E2173" s="648">
        <v>219.73</v>
      </c>
      <c r="F2173" s="649">
        <v>221.19</v>
      </c>
      <c r="G2173" s="202">
        <f>IF(P.O.!$F$4="DESONERADO",SINAPI!E2173,SINAPI!F2173)</f>
        <v>221.19</v>
      </c>
      <c r="H2173" s="113"/>
      <c r="I2173" s="113"/>
      <c r="K2173" s="131">
        <f t="shared" si="34"/>
        <v>0.99339933993399332</v>
      </c>
      <c r="M2173" s="106"/>
    </row>
    <row r="2174" spans="1:13">
      <c r="A2174" s="645" t="s">
        <v>66</v>
      </c>
      <c r="B2174" s="660">
        <v>100899</v>
      </c>
      <c r="C2174" s="646" t="s">
        <v>12488</v>
      </c>
      <c r="D2174" s="647" t="s">
        <v>111</v>
      </c>
      <c r="E2174" s="648">
        <v>80.67</v>
      </c>
      <c r="F2174" s="649">
        <v>84.09</v>
      </c>
      <c r="G2174" s="202">
        <f>IF(P.O.!$F$4="DESONERADO",SINAPI!E2174,SINAPI!F2174)</f>
        <v>84.09</v>
      </c>
      <c r="H2174" s="113"/>
      <c r="I2174" s="113"/>
      <c r="K2174" s="131">
        <f t="shared" si="34"/>
        <v>0.9593292900463789</v>
      </c>
      <c r="M2174" s="106"/>
    </row>
    <row r="2175" spans="1:13">
      <c r="A2175" s="645" t="s">
        <v>66</v>
      </c>
      <c r="B2175" s="660">
        <v>100900</v>
      </c>
      <c r="C2175" s="646" t="s">
        <v>12489</v>
      </c>
      <c r="D2175" s="647" t="s">
        <v>111</v>
      </c>
      <c r="E2175" s="648">
        <v>250.97</v>
      </c>
      <c r="F2175" s="649">
        <v>252.88</v>
      </c>
      <c r="G2175" s="202">
        <f>IF(P.O.!$F$4="DESONERADO",SINAPI!E2175,SINAPI!F2175)</f>
        <v>252.88</v>
      </c>
      <c r="H2175" s="113"/>
      <c r="I2175" s="113"/>
      <c r="K2175" s="131">
        <f t="shared" si="34"/>
        <v>0.99244701043973427</v>
      </c>
      <c r="M2175" s="106"/>
    </row>
    <row r="2176" spans="1:13">
      <c r="A2176" s="645" t="s">
        <v>66</v>
      </c>
      <c r="B2176" s="660">
        <v>101173</v>
      </c>
      <c r="C2176" s="646" t="s">
        <v>1852</v>
      </c>
      <c r="D2176" s="647" t="s">
        <v>111</v>
      </c>
      <c r="E2176" s="648">
        <v>57.06</v>
      </c>
      <c r="F2176" s="649">
        <v>60.27</v>
      </c>
      <c r="G2176" s="202">
        <f>IF(P.O.!$F$4="DESONERADO",SINAPI!E2176,SINAPI!F2176)</f>
        <v>60.27</v>
      </c>
      <c r="H2176" s="113"/>
      <c r="I2176" s="113"/>
      <c r="K2176" s="131">
        <f t="shared" si="34"/>
        <v>0.94673967147834748</v>
      </c>
      <c r="M2176" s="106"/>
    </row>
    <row r="2177" spans="1:13">
      <c r="A2177" s="645" t="s">
        <v>66</v>
      </c>
      <c r="B2177" s="660">
        <v>101174</v>
      </c>
      <c r="C2177" s="646" t="s">
        <v>1853</v>
      </c>
      <c r="D2177" s="647" t="s">
        <v>111</v>
      </c>
      <c r="E2177" s="648">
        <v>78.72</v>
      </c>
      <c r="F2177" s="649">
        <v>83.67</v>
      </c>
      <c r="G2177" s="202">
        <f>IF(P.O.!$F$4="DESONERADO",SINAPI!E2177,SINAPI!F2177)</f>
        <v>83.67</v>
      </c>
      <c r="H2177" s="113"/>
      <c r="I2177" s="113"/>
      <c r="K2177" s="131">
        <f t="shared" si="34"/>
        <v>0.94083901039799211</v>
      </c>
      <c r="M2177" s="106"/>
    </row>
    <row r="2178" spans="1:13">
      <c r="A2178" s="645" t="s">
        <v>66</v>
      </c>
      <c r="B2178" s="660">
        <v>101175</v>
      </c>
      <c r="C2178" s="646" t="s">
        <v>1854</v>
      </c>
      <c r="D2178" s="647" t="s">
        <v>111</v>
      </c>
      <c r="E2178" s="648">
        <v>107.55</v>
      </c>
      <c r="F2178" s="649">
        <v>114.31</v>
      </c>
      <c r="G2178" s="202">
        <f>IF(P.O.!$F$4="DESONERADO",SINAPI!E2178,SINAPI!F2178)</f>
        <v>114.31</v>
      </c>
      <c r="H2178" s="113"/>
      <c r="I2178" s="113"/>
      <c r="K2178" s="131">
        <f t="shared" si="34"/>
        <v>0.94086256670457524</v>
      </c>
      <c r="M2178" s="106"/>
    </row>
    <row r="2179" spans="1:13">
      <c r="A2179" s="645" t="s">
        <v>66</v>
      </c>
      <c r="B2179" s="660">
        <v>101176</v>
      </c>
      <c r="C2179" s="646" t="s">
        <v>12490</v>
      </c>
      <c r="D2179" s="647" t="s">
        <v>111</v>
      </c>
      <c r="E2179" s="648">
        <v>137.04</v>
      </c>
      <c r="F2179" s="649">
        <v>144.47999999999999</v>
      </c>
      <c r="G2179" s="202">
        <f>IF(P.O.!$F$4="DESONERADO",SINAPI!E2179,SINAPI!F2179)</f>
        <v>144.47999999999999</v>
      </c>
      <c r="H2179" s="113"/>
      <c r="I2179" s="113"/>
      <c r="K2179" s="131">
        <f t="shared" si="34"/>
        <v>0.94850498338870437</v>
      </c>
      <c r="M2179" s="106"/>
    </row>
    <row r="2180" spans="1:13">
      <c r="A2180" s="645" t="s">
        <v>66</v>
      </c>
      <c r="B2180" s="660">
        <v>102521</v>
      </c>
      <c r="C2180" s="646" t="s">
        <v>1855</v>
      </c>
      <c r="D2180" s="647" t="s">
        <v>159</v>
      </c>
      <c r="E2180" s="648">
        <v>103.87</v>
      </c>
      <c r="F2180" s="649">
        <v>116.65</v>
      </c>
      <c r="G2180" s="202">
        <f>IF(P.O.!$F$4="DESONERADO",SINAPI!E2180,SINAPI!F2180)</f>
        <v>116.65</v>
      </c>
      <c r="H2180" s="113"/>
      <c r="I2180" s="113"/>
      <c r="K2180" s="131">
        <f t="shared" si="34"/>
        <v>0.89044149164166309</v>
      </c>
      <c r="M2180" s="106"/>
    </row>
    <row r="2181" spans="1:13">
      <c r="A2181" s="645" t="s">
        <v>66</v>
      </c>
      <c r="B2181" s="660">
        <v>102522</v>
      </c>
      <c r="C2181" s="646" t="s">
        <v>1856</v>
      </c>
      <c r="D2181" s="647" t="s">
        <v>159</v>
      </c>
      <c r="E2181" s="648">
        <v>152.38</v>
      </c>
      <c r="F2181" s="649">
        <v>171.15</v>
      </c>
      <c r="G2181" s="202">
        <f>IF(P.O.!$F$4="DESONERADO",SINAPI!E2181,SINAPI!F2181)</f>
        <v>171.15</v>
      </c>
      <c r="H2181" s="113"/>
      <c r="I2181" s="113"/>
      <c r="K2181" s="131">
        <f t="shared" si="34"/>
        <v>0.8903301197779725</v>
      </c>
      <c r="M2181" s="106"/>
    </row>
    <row r="2182" spans="1:13">
      <c r="A2182" s="645" t="s">
        <v>66</v>
      </c>
      <c r="B2182" s="660">
        <v>102523</v>
      </c>
      <c r="C2182" s="646" t="s">
        <v>1857</v>
      </c>
      <c r="D2182" s="647" t="s">
        <v>159</v>
      </c>
      <c r="E2182" s="648">
        <v>200.89</v>
      </c>
      <c r="F2182" s="649">
        <v>225.63</v>
      </c>
      <c r="G2182" s="202">
        <f>IF(P.O.!$F$4="DESONERADO",SINAPI!E2182,SINAPI!F2182)</f>
        <v>225.63</v>
      </c>
      <c r="H2182" s="113"/>
      <c r="I2182" s="113"/>
      <c r="K2182" s="131">
        <f t="shared" si="34"/>
        <v>0.8903514603554491</v>
      </c>
      <c r="M2182" s="106"/>
    </row>
    <row r="2183" spans="1:13">
      <c r="A2183" s="645" t="s">
        <v>66</v>
      </c>
      <c r="B2183" s="660">
        <v>95240</v>
      </c>
      <c r="C2183" s="646" t="s">
        <v>31543</v>
      </c>
      <c r="D2183" s="647" t="s">
        <v>343</v>
      </c>
      <c r="E2183" s="648">
        <v>17.57</v>
      </c>
      <c r="F2183" s="649">
        <v>18.43</v>
      </c>
      <c r="G2183" s="202">
        <f>IF(P.O.!$F$4="DESONERADO",SINAPI!E2183,SINAPI!F2183)</f>
        <v>18.43</v>
      </c>
      <c r="H2183" s="113"/>
      <c r="I2183" s="113"/>
      <c r="K2183" s="131">
        <f t="shared" si="34"/>
        <v>0.95333695062398272</v>
      </c>
      <c r="M2183" s="106"/>
    </row>
    <row r="2184" spans="1:13">
      <c r="A2184" s="645" t="s">
        <v>66</v>
      </c>
      <c r="B2184" s="660">
        <v>95241</v>
      </c>
      <c r="C2184" s="646" t="s">
        <v>31544</v>
      </c>
      <c r="D2184" s="647" t="s">
        <v>343</v>
      </c>
      <c r="E2184" s="648">
        <v>34.03</v>
      </c>
      <c r="F2184" s="649">
        <v>35.57</v>
      </c>
      <c r="G2184" s="202">
        <f>IF(P.O.!$F$4="DESONERADO",SINAPI!E2184,SINAPI!F2184)</f>
        <v>35.57</v>
      </c>
      <c r="H2184" s="113"/>
      <c r="I2184" s="113"/>
      <c r="K2184" s="131">
        <f t="shared" si="34"/>
        <v>0.95670508855777348</v>
      </c>
      <c r="M2184" s="106"/>
    </row>
    <row r="2185" spans="1:13">
      <c r="A2185" s="645" t="s">
        <v>66</v>
      </c>
      <c r="B2185" s="660">
        <v>96616</v>
      </c>
      <c r="C2185" s="646" t="s">
        <v>31545</v>
      </c>
      <c r="D2185" s="647" t="s">
        <v>1238</v>
      </c>
      <c r="E2185" s="648">
        <v>730.41</v>
      </c>
      <c r="F2185" s="649">
        <v>767.23</v>
      </c>
      <c r="G2185" s="202">
        <f>IF(P.O.!$F$4="DESONERADO",SINAPI!E2185,SINAPI!F2185)</f>
        <v>767.23</v>
      </c>
      <c r="H2185" s="113"/>
      <c r="I2185" s="113"/>
      <c r="K2185" s="131">
        <f t="shared" si="34"/>
        <v>0.95200917586642853</v>
      </c>
      <c r="M2185" s="106"/>
    </row>
    <row r="2186" spans="1:13">
      <c r="A2186" s="645" t="s">
        <v>66</v>
      </c>
      <c r="B2186" s="660">
        <v>96617</v>
      </c>
      <c r="C2186" s="646" t="s">
        <v>31546</v>
      </c>
      <c r="D2186" s="647" t="s">
        <v>343</v>
      </c>
      <c r="E2186" s="648">
        <v>18.21</v>
      </c>
      <c r="F2186" s="649">
        <v>19.149999999999999</v>
      </c>
      <c r="G2186" s="202">
        <f>IF(P.O.!$F$4="DESONERADO",SINAPI!E2186,SINAPI!F2186)</f>
        <v>19.149999999999999</v>
      </c>
      <c r="H2186" s="113"/>
      <c r="I2186" s="113"/>
      <c r="K2186" s="131">
        <f t="shared" si="34"/>
        <v>0.95091383812010455</v>
      </c>
      <c r="M2186" s="106"/>
    </row>
    <row r="2187" spans="1:13">
      <c r="A2187" s="645" t="s">
        <v>66</v>
      </c>
      <c r="B2187" s="660">
        <v>96619</v>
      </c>
      <c r="C2187" s="646" t="s">
        <v>31547</v>
      </c>
      <c r="D2187" s="647" t="s">
        <v>343</v>
      </c>
      <c r="E2187" s="648">
        <v>36.51</v>
      </c>
      <c r="F2187" s="649">
        <v>38.35</v>
      </c>
      <c r="G2187" s="202">
        <f>IF(P.O.!$F$4="DESONERADO",SINAPI!E2187,SINAPI!F2187)</f>
        <v>38.35</v>
      </c>
      <c r="H2187" s="113"/>
      <c r="I2187" s="113"/>
      <c r="K2187" s="131">
        <f t="shared" si="34"/>
        <v>0.95202086049543666</v>
      </c>
      <c r="M2187" s="106"/>
    </row>
    <row r="2188" spans="1:13">
      <c r="A2188" s="645" t="s">
        <v>66</v>
      </c>
      <c r="B2188" s="660">
        <v>96620</v>
      </c>
      <c r="C2188" s="646" t="s">
        <v>31548</v>
      </c>
      <c r="D2188" s="647" t="s">
        <v>1238</v>
      </c>
      <c r="E2188" s="648">
        <v>680.83</v>
      </c>
      <c r="F2188" s="649">
        <v>711.53</v>
      </c>
      <c r="G2188" s="202">
        <f>IF(P.O.!$F$4="DESONERADO",SINAPI!E2188,SINAPI!F2188)</f>
        <v>711.53</v>
      </c>
      <c r="H2188" s="113"/>
      <c r="I2188" s="113"/>
      <c r="K2188" s="131">
        <f t="shared" si="34"/>
        <v>0.9568535409610277</v>
      </c>
      <c r="M2188" s="106"/>
    </row>
    <row r="2189" spans="1:13">
      <c r="A2189" s="645" t="s">
        <v>66</v>
      </c>
      <c r="B2189" s="660">
        <v>96621</v>
      </c>
      <c r="C2189" s="646" t="s">
        <v>31549</v>
      </c>
      <c r="D2189" s="647" t="s">
        <v>1238</v>
      </c>
      <c r="E2189" s="648">
        <v>215.06</v>
      </c>
      <c r="F2189" s="649">
        <v>223.62</v>
      </c>
      <c r="G2189" s="202">
        <f>IF(P.O.!$F$4="DESONERADO",SINAPI!E2189,SINAPI!F2189)</f>
        <v>223.62</v>
      </c>
      <c r="H2189" s="113"/>
      <c r="I2189" s="113"/>
      <c r="K2189" s="131">
        <f t="shared" si="34"/>
        <v>0.96172077631696629</v>
      </c>
      <c r="M2189" s="106"/>
    </row>
    <row r="2190" spans="1:13">
      <c r="A2190" s="645" t="s">
        <v>66</v>
      </c>
      <c r="B2190" s="660">
        <v>96622</v>
      </c>
      <c r="C2190" s="646" t="s">
        <v>31550</v>
      </c>
      <c r="D2190" s="647" t="s">
        <v>1238</v>
      </c>
      <c r="E2190" s="648">
        <v>203.06</v>
      </c>
      <c r="F2190" s="649">
        <v>210.2</v>
      </c>
      <c r="G2190" s="202">
        <f>IF(P.O.!$F$4="DESONERADO",SINAPI!E2190,SINAPI!F2190)</f>
        <v>210.2</v>
      </c>
      <c r="H2190" s="113"/>
      <c r="I2190" s="113"/>
      <c r="K2190" s="131">
        <f t="shared" si="34"/>
        <v>0.96603235014272126</v>
      </c>
      <c r="M2190" s="106"/>
    </row>
    <row r="2191" spans="1:13">
      <c r="A2191" s="645" t="s">
        <v>66</v>
      </c>
      <c r="B2191" s="660">
        <v>96623</v>
      </c>
      <c r="C2191" s="646" t="s">
        <v>31551</v>
      </c>
      <c r="D2191" s="647" t="s">
        <v>1238</v>
      </c>
      <c r="E2191" s="648">
        <v>184.51</v>
      </c>
      <c r="F2191" s="649">
        <v>191.76</v>
      </c>
      <c r="G2191" s="202">
        <f>IF(P.O.!$F$4="DESONERADO",SINAPI!E2191,SINAPI!F2191)</f>
        <v>191.76</v>
      </c>
      <c r="H2191" s="113"/>
      <c r="I2191" s="113"/>
      <c r="K2191" s="131">
        <f t="shared" ref="K2191:K2254" si="35">E2191/F2191</f>
        <v>0.96219232373800578</v>
      </c>
      <c r="M2191" s="106"/>
    </row>
    <row r="2192" spans="1:13">
      <c r="A2192" s="645" t="s">
        <v>66</v>
      </c>
      <c r="B2192" s="660">
        <v>96624</v>
      </c>
      <c r="C2192" s="646" t="s">
        <v>31552</v>
      </c>
      <c r="D2192" s="647" t="s">
        <v>1238</v>
      </c>
      <c r="E2192" s="648">
        <v>172.52</v>
      </c>
      <c r="F2192" s="649">
        <v>178.34</v>
      </c>
      <c r="G2192" s="202">
        <f>IF(P.O.!$F$4="DESONERADO",SINAPI!E2192,SINAPI!F2192)</f>
        <v>178.34</v>
      </c>
      <c r="H2192" s="113"/>
      <c r="I2192" s="113"/>
      <c r="K2192" s="131">
        <f t="shared" si="35"/>
        <v>0.96736570595491767</v>
      </c>
      <c r="M2192" s="106"/>
    </row>
    <row r="2193" spans="1:13">
      <c r="A2193" s="645" t="s">
        <v>66</v>
      </c>
      <c r="B2193" s="660">
        <v>97082</v>
      </c>
      <c r="C2193" s="646" t="s">
        <v>1858</v>
      </c>
      <c r="D2193" s="647" t="s">
        <v>1238</v>
      </c>
      <c r="E2193" s="648">
        <v>52.67</v>
      </c>
      <c r="F2193" s="649">
        <v>58.89</v>
      </c>
      <c r="G2193" s="202">
        <f>IF(P.O.!$F$4="DESONERADO",SINAPI!E2193,SINAPI!F2193)</f>
        <v>58.89</v>
      </c>
      <c r="H2193" s="113"/>
      <c r="I2193" s="113"/>
      <c r="K2193" s="131">
        <f t="shared" si="35"/>
        <v>0.89437935133299373</v>
      </c>
      <c r="M2193" s="106"/>
    </row>
    <row r="2194" spans="1:13">
      <c r="A2194" s="645" t="s">
        <v>66</v>
      </c>
      <c r="B2194" s="660">
        <v>97083</v>
      </c>
      <c r="C2194" s="646" t="s">
        <v>1859</v>
      </c>
      <c r="D2194" s="647" t="s">
        <v>343</v>
      </c>
      <c r="E2194" s="648">
        <v>2.79</v>
      </c>
      <c r="F2194" s="649">
        <v>3.11</v>
      </c>
      <c r="G2194" s="202">
        <f>IF(P.O.!$F$4="DESONERADO",SINAPI!E2194,SINAPI!F2194)</f>
        <v>3.11</v>
      </c>
      <c r="H2194" s="113"/>
      <c r="I2194" s="113"/>
      <c r="K2194" s="131">
        <f t="shared" si="35"/>
        <v>0.89710610932475887</v>
      </c>
      <c r="M2194" s="106"/>
    </row>
    <row r="2195" spans="1:13">
      <c r="A2195" s="645" t="s">
        <v>66</v>
      </c>
      <c r="B2195" s="660">
        <v>97084</v>
      </c>
      <c r="C2195" s="646" t="s">
        <v>1860</v>
      </c>
      <c r="D2195" s="647" t="s">
        <v>343</v>
      </c>
      <c r="E2195" s="648">
        <v>0.57999999999999996</v>
      </c>
      <c r="F2195" s="649">
        <v>0.64</v>
      </c>
      <c r="G2195" s="202">
        <f>IF(P.O.!$F$4="DESONERADO",SINAPI!E2195,SINAPI!F2195)</f>
        <v>0.64</v>
      </c>
      <c r="H2195" s="113"/>
      <c r="I2195" s="113"/>
      <c r="K2195" s="131">
        <f t="shared" si="35"/>
        <v>0.90624999999999989</v>
      </c>
      <c r="M2195" s="106"/>
    </row>
    <row r="2196" spans="1:13">
      <c r="A2196" s="645" t="s">
        <v>66</v>
      </c>
      <c r="B2196" s="660">
        <v>97086</v>
      </c>
      <c r="C2196" s="646" t="s">
        <v>1861</v>
      </c>
      <c r="D2196" s="647" t="s">
        <v>343</v>
      </c>
      <c r="E2196" s="648">
        <v>115.48</v>
      </c>
      <c r="F2196" s="649">
        <v>125.36</v>
      </c>
      <c r="G2196" s="202">
        <f>IF(P.O.!$F$4="DESONERADO",SINAPI!E2196,SINAPI!F2196)</f>
        <v>125.36</v>
      </c>
      <c r="H2196" s="113"/>
      <c r="I2196" s="113"/>
      <c r="K2196" s="131">
        <f t="shared" si="35"/>
        <v>0.92118698149329936</v>
      </c>
      <c r="M2196" s="106"/>
    </row>
    <row r="2197" spans="1:13">
      <c r="A2197" s="645" t="s">
        <v>66</v>
      </c>
      <c r="B2197" s="660">
        <v>97087</v>
      </c>
      <c r="C2197" s="646" t="s">
        <v>1862</v>
      </c>
      <c r="D2197" s="647" t="s">
        <v>343</v>
      </c>
      <c r="E2197" s="648">
        <v>2.19</v>
      </c>
      <c r="F2197" s="649">
        <v>2.2400000000000002</v>
      </c>
      <c r="G2197" s="202">
        <f>IF(P.O.!$F$4="DESONERADO",SINAPI!E2197,SINAPI!F2197)</f>
        <v>2.2400000000000002</v>
      </c>
      <c r="H2197" s="113"/>
      <c r="I2197" s="113"/>
      <c r="K2197" s="131">
        <f t="shared" si="35"/>
        <v>0.97767857142857129</v>
      </c>
      <c r="M2197" s="106"/>
    </row>
    <row r="2198" spans="1:13">
      <c r="A2198" s="645" t="s">
        <v>66</v>
      </c>
      <c r="B2198" s="660">
        <v>97088</v>
      </c>
      <c r="C2198" s="646" t="s">
        <v>1863</v>
      </c>
      <c r="D2198" s="647" t="s">
        <v>1195</v>
      </c>
      <c r="E2198" s="648">
        <v>15.59</v>
      </c>
      <c r="F2198" s="649">
        <v>15.74</v>
      </c>
      <c r="G2198" s="202">
        <f>IF(P.O.!$F$4="DESONERADO",SINAPI!E2198,SINAPI!F2198)</f>
        <v>15.74</v>
      </c>
      <c r="H2198" s="113"/>
      <c r="I2198" s="113"/>
      <c r="K2198" s="131">
        <f t="shared" si="35"/>
        <v>0.99047013977128329</v>
      </c>
      <c r="M2198" s="106"/>
    </row>
    <row r="2199" spans="1:13">
      <c r="A2199" s="645" t="s">
        <v>66</v>
      </c>
      <c r="B2199" s="660">
        <v>97089</v>
      </c>
      <c r="C2199" s="646" t="s">
        <v>1864</v>
      </c>
      <c r="D2199" s="647" t="s">
        <v>1195</v>
      </c>
      <c r="E2199" s="648">
        <v>14.24</v>
      </c>
      <c r="F2199" s="649">
        <v>14.37</v>
      </c>
      <c r="G2199" s="202">
        <f>IF(P.O.!$F$4="DESONERADO",SINAPI!E2199,SINAPI!F2199)</f>
        <v>14.37</v>
      </c>
      <c r="H2199" s="113"/>
      <c r="I2199" s="113"/>
      <c r="K2199" s="131">
        <f t="shared" si="35"/>
        <v>0.99095337508698689</v>
      </c>
      <c r="M2199" s="106"/>
    </row>
    <row r="2200" spans="1:13">
      <c r="A2200" s="645" t="s">
        <v>66</v>
      </c>
      <c r="B2200" s="660">
        <v>97090</v>
      </c>
      <c r="C2200" s="646" t="s">
        <v>1865</v>
      </c>
      <c r="D2200" s="647" t="s">
        <v>1195</v>
      </c>
      <c r="E2200" s="648">
        <v>13.98</v>
      </c>
      <c r="F2200" s="649">
        <v>14.1</v>
      </c>
      <c r="G2200" s="202">
        <f>IF(P.O.!$F$4="DESONERADO",SINAPI!E2200,SINAPI!F2200)</f>
        <v>14.1</v>
      </c>
      <c r="H2200" s="113"/>
      <c r="I2200" s="113"/>
      <c r="K2200" s="131">
        <f t="shared" si="35"/>
        <v>0.99148936170212776</v>
      </c>
      <c r="M2200" s="106"/>
    </row>
    <row r="2201" spans="1:13">
      <c r="A2201" s="645" t="s">
        <v>66</v>
      </c>
      <c r="B2201" s="660">
        <v>97091</v>
      </c>
      <c r="C2201" s="646" t="s">
        <v>1866</v>
      </c>
      <c r="D2201" s="647" t="s">
        <v>1195</v>
      </c>
      <c r="E2201" s="648">
        <v>13.54</v>
      </c>
      <c r="F2201" s="649">
        <v>13.65</v>
      </c>
      <c r="G2201" s="202">
        <f>IF(P.O.!$F$4="DESONERADO",SINAPI!E2201,SINAPI!F2201)</f>
        <v>13.65</v>
      </c>
      <c r="H2201" s="113"/>
      <c r="I2201" s="113"/>
      <c r="K2201" s="131">
        <f t="shared" si="35"/>
        <v>0.99194139194139186</v>
      </c>
      <c r="M2201" s="106"/>
    </row>
    <row r="2202" spans="1:13">
      <c r="A2202" s="645" t="s">
        <v>66</v>
      </c>
      <c r="B2202" s="660">
        <v>97092</v>
      </c>
      <c r="C2202" s="646" t="s">
        <v>1867</v>
      </c>
      <c r="D2202" s="647" t="s">
        <v>1195</v>
      </c>
      <c r="E2202" s="648">
        <v>13.11</v>
      </c>
      <c r="F2202" s="649">
        <v>13.19</v>
      </c>
      <c r="G2202" s="202">
        <f>IF(P.O.!$F$4="DESONERADO",SINAPI!E2202,SINAPI!F2202)</f>
        <v>13.19</v>
      </c>
      <c r="H2202" s="113"/>
      <c r="I2202" s="113"/>
      <c r="K2202" s="131">
        <f t="shared" si="35"/>
        <v>0.99393479909021987</v>
      </c>
      <c r="M2202" s="106"/>
    </row>
    <row r="2203" spans="1:13">
      <c r="A2203" s="645" t="s">
        <v>66</v>
      </c>
      <c r="B2203" s="660">
        <v>97093</v>
      </c>
      <c r="C2203" s="646" t="s">
        <v>1868</v>
      </c>
      <c r="D2203" s="647" t="s">
        <v>1195</v>
      </c>
      <c r="E2203" s="648">
        <v>12.3</v>
      </c>
      <c r="F2203" s="649">
        <v>12.36</v>
      </c>
      <c r="G2203" s="202">
        <f>IF(P.O.!$F$4="DESONERADO",SINAPI!E2203,SINAPI!F2203)</f>
        <v>12.36</v>
      </c>
      <c r="H2203" s="113"/>
      <c r="I2203" s="113"/>
      <c r="K2203" s="131">
        <f t="shared" si="35"/>
        <v>0.99514563106796128</v>
      </c>
      <c r="M2203" s="106"/>
    </row>
    <row r="2204" spans="1:13">
      <c r="A2204" s="645" t="s">
        <v>66</v>
      </c>
      <c r="B2204" s="660">
        <v>97096</v>
      </c>
      <c r="C2204" s="646" t="s">
        <v>1869</v>
      </c>
      <c r="D2204" s="647" t="s">
        <v>1238</v>
      </c>
      <c r="E2204" s="648">
        <v>564.48</v>
      </c>
      <c r="F2204" s="649">
        <v>566.52</v>
      </c>
      <c r="G2204" s="202">
        <f>IF(P.O.!$F$4="DESONERADO",SINAPI!E2204,SINAPI!F2204)</f>
        <v>566.52</v>
      </c>
      <c r="H2204" s="113"/>
      <c r="I2204" s="113"/>
      <c r="K2204" s="131">
        <f t="shared" si="35"/>
        <v>0.99639906799406908</v>
      </c>
      <c r="M2204" s="106"/>
    </row>
    <row r="2205" spans="1:13">
      <c r="A2205" s="645" t="s">
        <v>66</v>
      </c>
      <c r="B2205" s="660">
        <v>97097</v>
      </c>
      <c r="C2205" s="646" t="s">
        <v>1870</v>
      </c>
      <c r="D2205" s="647" t="s">
        <v>343</v>
      </c>
      <c r="E2205" s="648">
        <v>41.89</v>
      </c>
      <c r="F2205" s="649">
        <v>42.14</v>
      </c>
      <c r="G2205" s="202">
        <f>IF(P.O.!$F$4="DESONERADO",SINAPI!E2205,SINAPI!F2205)</f>
        <v>42.14</v>
      </c>
      <c r="H2205" s="113"/>
      <c r="I2205" s="113"/>
      <c r="K2205" s="131">
        <f t="shared" si="35"/>
        <v>0.99406739439962033</v>
      </c>
      <c r="M2205" s="106"/>
    </row>
    <row r="2206" spans="1:13">
      <c r="A2206" s="645" t="s">
        <v>66</v>
      </c>
      <c r="B2206" s="660">
        <v>97101</v>
      </c>
      <c r="C2206" s="646" t="s">
        <v>1871</v>
      </c>
      <c r="D2206" s="647" t="s">
        <v>343</v>
      </c>
      <c r="E2206" s="648">
        <v>161.28</v>
      </c>
      <c r="F2206" s="649">
        <v>164</v>
      </c>
      <c r="G2206" s="202">
        <f>IF(P.O.!$F$4="DESONERADO",SINAPI!E2206,SINAPI!F2206)</f>
        <v>164</v>
      </c>
      <c r="H2206" s="113"/>
      <c r="I2206" s="113"/>
      <c r="K2206" s="131">
        <f t="shared" si="35"/>
        <v>0.98341463414634145</v>
      </c>
      <c r="M2206" s="106"/>
    </row>
    <row r="2207" spans="1:13">
      <c r="A2207" s="645" t="s">
        <v>66</v>
      </c>
      <c r="B2207" s="660">
        <v>97102</v>
      </c>
      <c r="C2207" s="646" t="s">
        <v>1872</v>
      </c>
      <c r="D2207" s="647" t="s">
        <v>343</v>
      </c>
      <c r="E2207" s="648">
        <v>202.06</v>
      </c>
      <c r="F2207" s="649">
        <v>205.14</v>
      </c>
      <c r="G2207" s="202">
        <f>IF(P.O.!$F$4="DESONERADO",SINAPI!E2207,SINAPI!F2207)</f>
        <v>205.14</v>
      </c>
      <c r="H2207" s="113"/>
      <c r="I2207" s="113"/>
      <c r="K2207" s="131">
        <f t="shared" si="35"/>
        <v>0.98498586331285953</v>
      </c>
      <c r="M2207" s="106"/>
    </row>
    <row r="2208" spans="1:13">
      <c r="A2208" s="645" t="s">
        <v>66</v>
      </c>
      <c r="B2208" s="660">
        <v>97103</v>
      </c>
      <c r="C2208" s="646" t="s">
        <v>1873</v>
      </c>
      <c r="D2208" s="647" t="s">
        <v>343</v>
      </c>
      <c r="E2208" s="648">
        <v>239.33</v>
      </c>
      <c r="F2208" s="649">
        <v>242.73</v>
      </c>
      <c r="G2208" s="202">
        <f>IF(P.O.!$F$4="DESONERADO",SINAPI!E2208,SINAPI!F2208)</f>
        <v>242.73</v>
      </c>
      <c r="H2208" s="113"/>
      <c r="I2208" s="113"/>
      <c r="K2208" s="131">
        <f t="shared" si="35"/>
        <v>0.98599266674906283</v>
      </c>
      <c r="M2208" s="106"/>
    </row>
    <row r="2209" spans="1:13">
      <c r="A2209" s="645" t="s">
        <v>66</v>
      </c>
      <c r="B2209" s="660">
        <v>100322</v>
      </c>
      <c r="C2209" s="646" t="s">
        <v>31553</v>
      </c>
      <c r="D2209" s="647" t="s">
        <v>1238</v>
      </c>
      <c r="E2209" s="648">
        <v>164.98</v>
      </c>
      <c r="F2209" s="649">
        <v>170.8</v>
      </c>
      <c r="G2209" s="202">
        <f>IF(P.O.!$F$4="DESONERADO",SINAPI!E2209,SINAPI!F2209)</f>
        <v>170.8</v>
      </c>
      <c r="H2209" s="113"/>
      <c r="I2209" s="113"/>
      <c r="K2209" s="131">
        <f t="shared" si="35"/>
        <v>0.96592505854800925</v>
      </c>
      <c r="M2209" s="106"/>
    </row>
    <row r="2210" spans="1:13">
      <c r="A2210" s="645" t="s">
        <v>66</v>
      </c>
      <c r="B2210" s="660">
        <v>100323</v>
      </c>
      <c r="C2210" s="646" t="s">
        <v>31554</v>
      </c>
      <c r="D2210" s="647" t="s">
        <v>1238</v>
      </c>
      <c r="E2210" s="648">
        <v>189.74</v>
      </c>
      <c r="F2210" s="649">
        <v>195.56</v>
      </c>
      <c r="G2210" s="202">
        <f>IF(P.O.!$F$4="DESONERADO",SINAPI!E2210,SINAPI!F2210)</f>
        <v>195.56</v>
      </c>
      <c r="H2210" s="113"/>
      <c r="I2210" s="113"/>
      <c r="K2210" s="131">
        <f t="shared" si="35"/>
        <v>0.97023931274289221</v>
      </c>
      <c r="M2210" s="106"/>
    </row>
    <row r="2211" spans="1:13">
      <c r="A2211" s="645" t="s">
        <v>66</v>
      </c>
      <c r="B2211" s="660">
        <v>100324</v>
      </c>
      <c r="C2211" s="646" t="s">
        <v>31555</v>
      </c>
      <c r="D2211" s="647" t="s">
        <v>1238</v>
      </c>
      <c r="E2211" s="648">
        <v>172.19</v>
      </c>
      <c r="F2211" s="649">
        <v>178.01</v>
      </c>
      <c r="G2211" s="202">
        <f>IF(P.O.!$F$4="DESONERADO",SINAPI!E2211,SINAPI!F2211)</f>
        <v>178.01</v>
      </c>
      <c r="H2211" s="113"/>
      <c r="I2211" s="113"/>
      <c r="K2211" s="131">
        <f t="shared" si="35"/>
        <v>0.96730520757260829</v>
      </c>
      <c r="M2211" s="106"/>
    </row>
    <row r="2212" spans="1:13">
      <c r="A2212" s="645" t="s">
        <v>66</v>
      </c>
      <c r="B2212" s="660">
        <v>103072</v>
      </c>
      <c r="C2212" s="646" t="s">
        <v>1874</v>
      </c>
      <c r="D2212" s="647" t="s">
        <v>343</v>
      </c>
      <c r="E2212" s="648">
        <v>283.16000000000003</v>
      </c>
      <c r="F2212" s="649">
        <v>286.81</v>
      </c>
      <c r="G2212" s="202">
        <f>IF(P.O.!$F$4="DESONERADO",SINAPI!E2212,SINAPI!F2212)</f>
        <v>286.81</v>
      </c>
      <c r="H2212" s="113"/>
      <c r="I2212" s="113"/>
      <c r="K2212" s="131">
        <f t="shared" si="35"/>
        <v>0.98727380495798622</v>
      </c>
      <c r="M2212" s="106"/>
    </row>
    <row r="2213" spans="1:13">
      <c r="A2213" s="645" t="s">
        <v>66</v>
      </c>
      <c r="B2213" s="660">
        <v>103073</v>
      </c>
      <c r="C2213" s="646" t="s">
        <v>1875</v>
      </c>
      <c r="D2213" s="647" t="s">
        <v>343</v>
      </c>
      <c r="E2213" s="648">
        <v>342.36</v>
      </c>
      <c r="F2213" s="649">
        <v>346.34</v>
      </c>
      <c r="G2213" s="202">
        <f>IF(P.O.!$F$4="DESONERADO",SINAPI!E2213,SINAPI!F2213)</f>
        <v>346.34</v>
      </c>
      <c r="H2213" s="113"/>
      <c r="I2213" s="113"/>
      <c r="K2213" s="131">
        <f t="shared" si="35"/>
        <v>0.98850840214817826</v>
      </c>
      <c r="M2213" s="106"/>
    </row>
    <row r="2214" spans="1:13">
      <c r="A2214" s="645" t="s">
        <v>66</v>
      </c>
      <c r="B2214" s="660">
        <v>103074</v>
      </c>
      <c r="C2214" s="646" t="s">
        <v>1876</v>
      </c>
      <c r="D2214" s="647" t="s">
        <v>343</v>
      </c>
      <c r="E2214" s="648">
        <v>159.21</v>
      </c>
      <c r="F2214" s="649">
        <v>161.69999999999999</v>
      </c>
      <c r="G2214" s="202">
        <f>IF(P.O.!$F$4="DESONERADO",SINAPI!E2214,SINAPI!F2214)</f>
        <v>161.69999999999999</v>
      </c>
      <c r="H2214" s="113"/>
      <c r="I2214" s="113"/>
      <c r="K2214" s="131">
        <f t="shared" si="35"/>
        <v>0.98460111317254184</v>
      </c>
      <c r="M2214" s="106"/>
    </row>
    <row r="2215" spans="1:13">
      <c r="A2215" s="645" t="s">
        <v>66</v>
      </c>
      <c r="B2215" s="660">
        <v>103075</v>
      </c>
      <c r="C2215" s="646" t="s">
        <v>1877</v>
      </c>
      <c r="D2215" s="647" t="s">
        <v>343</v>
      </c>
      <c r="E2215" s="648">
        <v>201.1</v>
      </c>
      <c r="F2215" s="649">
        <v>203.84</v>
      </c>
      <c r="G2215" s="202">
        <f>IF(P.O.!$F$4="DESONERADO",SINAPI!E2215,SINAPI!F2215)</f>
        <v>203.84</v>
      </c>
      <c r="H2215" s="113"/>
      <c r="I2215" s="113"/>
      <c r="K2215" s="131">
        <f t="shared" si="35"/>
        <v>0.98655808477237039</v>
      </c>
      <c r="M2215" s="106"/>
    </row>
    <row r="2216" spans="1:13">
      <c r="A2216" s="645" t="s">
        <v>66</v>
      </c>
      <c r="B2216" s="660">
        <v>103076</v>
      </c>
      <c r="C2216" s="646" t="s">
        <v>1878</v>
      </c>
      <c r="D2216" s="647" t="s">
        <v>343</v>
      </c>
      <c r="E2216" s="648">
        <v>139.16</v>
      </c>
      <c r="F2216" s="649">
        <v>141.58000000000001</v>
      </c>
      <c r="G2216" s="202">
        <f>IF(P.O.!$F$4="DESONERADO",SINAPI!E2216,SINAPI!F2216)</f>
        <v>141.58000000000001</v>
      </c>
      <c r="H2216" s="113"/>
      <c r="I2216" s="113"/>
      <c r="K2216" s="131">
        <f t="shared" si="35"/>
        <v>0.98290719028111306</v>
      </c>
      <c r="M2216" s="106"/>
    </row>
    <row r="2217" spans="1:13">
      <c r="A2217" s="645" t="s">
        <v>66</v>
      </c>
      <c r="B2217" s="660">
        <v>103077</v>
      </c>
      <c r="C2217" s="646" t="s">
        <v>1879</v>
      </c>
      <c r="D2217" s="647" t="s">
        <v>343</v>
      </c>
      <c r="E2217" s="648">
        <v>179.95</v>
      </c>
      <c r="F2217" s="649">
        <v>182.72</v>
      </c>
      <c r="G2217" s="202">
        <f>IF(P.O.!$F$4="DESONERADO",SINAPI!E2217,SINAPI!F2217)</f>
        <v>182.72</v>
      </c>
      <c r="H2217" s="113"/>
      <c r="I2217" s="113"/>
      <c r="K2217" s="131">
        <f t="shared" si="35"/>
        <v>0.9848401926444833</v>
      </c>
      <c r="M2217" s="106"/>
    </row>
    <row r="2218" spans="1:13">
      <c r="A2218" s="645" t="s">
        <v>66</v>
      </c>
      <c r="B2218" s="660">
        <v>103078</v>
      </c>
      <c r="C2218" s="646" t="s">
        <v>1880</v>
      </c>
      <c r="D2218" s="647" t="s">
        <v>343</v>
      </c>
      <c r="E2218" s="648">
        <v>217.21</v>
      </c>
      <c r="F2218" s="649">
        <v>220.31</v>
      </c>
      <c r="G2218" s="202">
        <f>IF(P.O.!$F$4="DESONERADO",SINAPI!E2218,SINAPI!F2218)</f>
        <v>220.31</v>
      </c>
      <c r="H2218" s="113"/>
      <c r="I2218" s="113"/>
      <c r="K2218" s="131">
        <f t="shared" si="35"/>
        <v>0.98592891834233587</v>
      </c>
      <c r="M2218" s="106"/>
    </row>
    <row r="2219" spans="1:13">
      <c r="A2219" s="645" t="s">
        <v>66</v>
      </c>
      <c r="B2219" s="660">
        <v>103079</v>
      </c>
      <c r="C2219" s="646" t="s">
        <v>1881</v>
      </c>
      <c r="D2219" s="647" t="s">
        <v>343</v>
      </c>
      <c r="E2219" s="648">
        <v>261.05</v>
      </c>
      <c r="F2219" s="649">
        <v>264.39999999999998</v>
      </c>
      <c r="G2219" s="202">
        <f>IF(P.O.!$F$4="DESONERADO",SINAPI!E2219,SINAPI!F2219)</f>
        <v>264.39999999999998</v>
      </c>
      <c r="H2219" s="113"/>
      <c r="I2219" s="113"/>
      <c r="K2219" s="131">
        <f t="shared" si="35"/>
        <v>0.98732980332829057</v>
      </c>
      <c r="M2219" s="106"/>
    </row>
    <row r="2220" spans="1:13">
      <c r="A2220" s="645" t="s">
        <v>66</v>
      </c>
      <c r="B2220" s="660">
        <v>103080</v>
      </c>
      <c r="C2220" s="646" t="s">
        <v>1882</v>
      </c>
      <c r="D2220" s="647" t="s">
        <v>343</v>
      </c>
      <c r="E2220" s="648">
        <v>320.24</v>
      </c>
      <c r="F2220" s="649">
        <v>323.92</v>
      </c>
      <c r="G2220" s="202">
        <f>IF(P.O.!$F$4="DESONERADO",SINAPI!E2220,SINAPI!F2220)</f>
        <v>323.92</v>
      </c>
      <c r="H2220" s="113"/>
      <c r="I2220" s="113"/>
      <c r="K2220" s="131">
        <f t="shared" si="35"/>
        <v>0.98863917016547298</v>
      </c>
      <c r="M2220" s="106"/>
    </row>
    <row r="2221" spans="1:13">
      <c r="A2221" s="645" t="s">
        <v>66</v>
      </c>
      <c r="B2221" s="660">
        <v>92263</v>
      </c>
      <c r="C2221" s="646" t="s">
        <v>1883</v>
      </c>
      <c r="D2221" s="647" t="s">
        <v>343</v>
      </c>
      <c r="E2221" s="648">
        <v>165.36</v>
      </c>
      <c r="F2221" s="649">
        <v>170.49</v>
      </c>
      <c r="G2221" s="202">
        <f>IF(P.O.!$F$4="DESONERADO",SINAPI!E2221,SINAPI!F2221)</f>
        <v>170.49</v>
      </c>
      <c r="H2221" s="113"/>
      <c r="I2221" s="113"/>
      <c r="K2221" s="131">
        <f t="shared" si="35"/>
        <v>0.96991025866619751</v>
      </c>
      <c r="M2221" s="106"/>
    </row>
    <row r="2222" spans="1:13">
      <c r="A2222" s="645" t="s">
        <v>66</v>
      </c>
      <c r="B2222" s="660">
        <v>92264</v>
      </c>
      <c r="C2222" s="646" t="s">
        <v>1884</v>
      </c>
      <c r="D2222" s="647" t="s">
        <v>343</v>
      </c>
      <c r="E2222" s="648">
        <v>210.93</v>
      </c>
      <c r="F2222" s="649">
        <v>216.06</v>
      </c>
      <c r="G2222" s="202">
        <f>IF(P.O.!$F$4="DESONERADO",SINAPI!E2222,SINAPI!F2222)</f>
        <v>216.06</v>
      </c>
      <c r="H2222" s="113"/>
      <c r="I2222" s="113"/>
      <c r="K2222" s="131">
        <f t="shared" si="35"/>
        <v>0.9762565953901694</v>
      </c>
      <c r="M2222" s="106"/>
    </row>
    <row r="2223" spans="1:13">
      <c r="A2223" s="645" t="s">
        <v>66</v>
      </c>
      <c r="B2223" s="660">
        <v>92265</v>
      </c>
      <c r="C2223" s="646" t="s">
        <v>1885</v>
      </c>
      <c r="D2223" s="647" t="s">
        <v>343</v>
      </c>
      <c r="E2223" s="648">
        <v>117.66</v>
      </c>
      <c r="F2223" s="649">
        <v>121.82</v>
      </c>
      <c r="G2223" s="202">
        <f>IF(P.O.!$F$4="DESONERADO",SINAPI!E2223,SINAPI!F2223)</f>
        <v>121.82</v>
      </c>
      <c r="H2223" s="113"/>
      <c r="I2223" s="113"/>
      <c r="K2223" s="131">
        <f t="shared" si="35"/>
        <v>0.96585125595140375</v>
      </c>
      <c r="M2223" s="106"/>
    </row>
    <row r="2224" spans="1:13">
      <c r="A2224" s="645" t="s">
        <v>66</v>
      </c>
      <c r="B2224" s="660">
        <v>92266</v>
      </c>
      <c r="C2224" s="646" t="s">
        <v>1886</v>
      </c>
      <c r="D2224" s="647" t="s">
        <v>343</v>
      </c>
      <c r="E2224" s="648">
        <v>156.75</v>
      </c>
      <c r="F2224" s="649">
        <v>160.91</v>
      </c>
      <c r="G2224" s="202">
        <f>IF(P.O.!$F$4="DESONERADO",SINAPI!E2224,SINAPI!F2224)</f>
        <v>160.91</v>
      </c>
      <c r="H2224" s="113"/>
      <c r="I2224" s="113"/>
      <c r="K2224" s="131">
        <f t="shared" si="35"/>
        <v>0.97414703871729535</v>
      </c>
      <c r="M2224" s="106"/>
    </row>
    <row r="2225" spans="1:13">
      <c r="A2225" s="645" t="s">
        <v>66</v>
      </c>
      <c r="B2225" s="660">
        <v>92267</v>
      </c>
      <c r="C2225" s="646" t="s">
        <v>1887</v>
      </c>
      <c r="D2225" s="647" t="s">
        <v>343</v>
      </c>
      <c r="E2225" s="648">
        <v>52.6</v>
      </c>
      <c r="F2225" s="649">
        <v>52.73</v>
      </c>
      <c r="G2225" s="202">
        <f>IF(P.O.!$F$4="DESONERADO",SINAPI!E2225,SINAPI!F2225)</f>
        <v>52.73</v>
      </c>
      <c r="H2225" s="113"/>
      <c r="I2225" s="113"/>
      <c r="K2225" s="131">
        <f t="shared" si="35"/>
        <v>0.99753461027877877</v>
      </c>
      <c r="M2225" s="106"/>
    </row>
    <row r="2226" spans="1:13">
      <c r="A2226" s="645" t="s">
        <v>66</v>
      </c>
      <c r="B2226" s="660">
        <v>92268</v>
      </c>
      <c r="C2226" s="646" t="s">
        <v>1888</v>
      </c>
      <c r="D2226" s="647" t="s">
        <v>343</v>
      </c>
      <c r="E2226" s="648">
        <v>88.42</v>
      </c>
      <c r="F2226" s="649">
        <v>88.55</v>
      </c>
      <c r="G2226" s="202">
        <f>IF(P.O.!$F$4="DESONERADO",SINAPI!E2226,SINAPI!F2226)</f>
        <v>88.55</v>
      </c>
      <c r="H2226" s="113"/>
      <c r="I2226" s="113"/>
      <c r="K2226" s="131">
        <f t="shared" si="35"/>
        <v>0.99853190287972904</v>
      </c>
      <c r="M2226" s="106"/>
    </row>
    <row r="2227" spans="1:13">
      <c r="A2227" s="645" t="s">
        <v>66</v>
      </c>
      <c r="B2227" s="660">
        <v>92269</v>
      </c>
      <c r="C2227" s="646" t="s">
        <v>1889</v>
      </c>
      <c r="D2227" s="647" t="s">
        <v>343</v>
      </c>
      <c r="E2227" s="648">
        <v>150.05000000000001</v>
      </c>
      <c r="F2227" s="649">
        <v>153.07</v>
      </c>
      <c r="G2227" s="202">
        <f>IF(P.O.!$F$4="DESONERADO",SINAPI!E2227,SINAPI!F2227)</f>
        <v>153.07</v>
      </c>
      <c r="H2227" s="113"/>
      <c r="I2227" s="113"/>
      <c r="K2227" s="131">
        <f t="shared" si="35"/>
        <v>0.98027046449336919</v>
      </c>
      <c r="M2227" s="106"/>
    </row>
    <row r="2228" spans="1:13">
      <c r="A2228" s="645" t="s">
        <v>66</v>
      </c>
      <c r="B2228" s="660">
        <v>92270</v>
      </c>
      <c r="C2228" s="646" t="s">
        <v>1890</v>
      </c>
      <c r="D2228" s="647" t="s">
        <v>343</v>
      </c>
      <c r="E2228" s="648">
        <v>181.48</v>
      </c>
      <c r="F2228" s="649">
        <v>185.2</v>
      </c>
      <c r="G2228" s="202">
        <f>IF(P.O.!$F$4="DESONERADO",SINAPI!E2228,SINAPI!F2228)</f>
        <v>185.2</v>
      </c>
      <c r="H2228" s="113"/>
      <c r="I2228" s="113"/>
      <c r="K2228" s="131">
        <f t="shared" si="35"/>
        <v>0.97991360691144713</v>
      </c>
      <c r="M2228" s="106"/>
    </row>
    <row r="2229" spans="1:13">
      <c r="A2229" s="645" t="s">
        <v>66</v>
      </c>
      <c r="B2229" s="660">
        <v>92271</v>
      </c>
      <c r="C2229" s="646" t="s">
        <v>1891</v>
      </c>
      <c r="D2229" s="647" t="s">
        <v>343</v>
      </c>
      <c r="E2229" s="648">
        <v>117.74</v>
      </c>
      <c r="F2229" s="649">
        <v>117.82</v>
      </c>
      <c r="G2229" s="202">
        <f>IF(P.O.!$F$4="DESONERADO",SINAPI!E2229,SINAPI!F2229)</f>
        <v>117.82</v>
      </c>
      <c r="H2229" s="113"/>
      <c r="I2229" s="113"/>
      <c r="K2229" s="131">
        <f t="shared" si="35"/>
        <v>0.99932099813274489</v>
      </c>
      <c r="M2229" s="106"/>
    </row>
    <row r="2230" spans="1:13">
      <c r="A2230" s="645" t="s">
        <v>66</v>
      </c>
      <c r="B2230" s="660">
        <v>92272</v>
      </c>
      <c r="C2230" s="646" t="s">
        <v>1892</v>
      </c>
      <c r="D2230" s="647" t="s">
        <v>111</v>
      </c>
      <c r="E2230" s="648">
        <v>40.799999999999997</v>
      </c>
      <c r="F2230" s="649">
        <v>41.53</v>
      </c>
      <c r="G2230" s="202">
        <f>IF(P.O.!$F$4="DESONERADO",SINAPI!E2230,SINAPI!F2230)</f>
        <v>41.53</v>
      </c>
      <c r="H2230" s="113"/>
      <c r="I2230" s="113"/>
      <c r="K2230" s="131">
        <f t="shared" si="35"/>
        <v>0.98242234529255945</v>
      </c>
      <c r="M2230" s="106"/>
    </row>
    <row r="2231" spans="1:13">
      <c r="A2231" s="645" t="s">
        <v>66</v>
      </c>
      <c r="B2231" s="660">
        <v>92273</v>
      </c>
      <c r="C2231" s="646" t="s">
        <v>1893</v>
      </c>
      <c r="D2231" s="647" t="s">
        <v>111</v>
      </c>
      <c r="E2231" s="648">
        <v>17.079999999999998</v>
      </c>
      <c r="F2231" s="649">
        <v>17.54</v>
      </c>
      <c r="G2231" s="202">
        <f>IF(P.O.!$F$4="DESONERADO",SINAPI!E2231,SINAPI!F2231)</f>
        <v>17.54</v>
      </c>
      <c r="H2231" s="113"/>
      <c r="I2231" s="113"/>
      <c r="K2231" s="131">
        <f t="shared" si="35"/>
        <v>0.97377423033067267</v>
      </c>
      <c r="M2231" s="106"/>
    </row>
    <row r="2232" spans="1:13">
      <c r="A2232" s="645" t="s">
        <v>66</v>
      </c>
      <c r="B2232" s="660">
        <v>92409</v>
      </c>
      <c r="C2232" s="646" t="s">
        <v>1894</v>
      </c>
      <c r="D2232" s="647" t="s">
        <v>343</v>
      </c>
      <c r="E2232" s="648">
        <v>231.54</v>
      </c>
      <c r="F2232" s="649">
        <v>244.36</v>
      </c>
      <c r="G2232" s="202">
        <f>IF(P.O.!$F$4="DESONERADO",SINAPI!E2232,SINAPI!F2232)</f>
        <v>244.36</v>
      </c>
      <c r="H2232" s="113"/>
      <c r="I2232" s="113"/>
      <c r="K2232" s="131">
        <f t="shared" si="35"/>
        <v>0.9475364216729415</v>
      </c>
      <c r="M2232" s="106"/>
    </row>
    <row r="2233" spans="1:13">
      <c r="A2233" s="645" t="s">
        <v>66</v>
      </c>
      <c r="B2233" s="660">
        <v>92411</v>
      </c>
      <c r="C2233" s="646" t="s">
        <v>1895</v>
      </c>
      <c r="D2233" s="647" t="s">
        <v>343</v>
      </c>
      <c r="E2233" s="648">
        <v>148.87</v>
      </c>
      <c r="F2233" s="649">
        <v>159.07</v>
      </c>
      <c r="G2233" s="202">
        <f>IF(P.O.!$F$4="DESONERADO",SINAPI!E2233,SINAPI!F2233)</f>
        <v>159.07</v>
      </c>
      <c r="H2233" s="113"/>
      <c r="I2233" s="113"/>
      <c r="K2233" s="131">
        <f t="shared" si="35"/>
        <v>0.93587728672911308</v>
      </c>
      <c r="M2233" s="106"/>
    </row>
    <row r="2234" spans="1:13">
      <c r="A2234" s="645" t="s">
        <v>66</v>
      </c>
      <c r="B2234" s="660">
        <v>92413</v>
      </c>
      <c r="C2234" s="646" t="s">
        <v>1896</v>
      </c>
      <c r="D2234" s="647" t="s">
        <v>343</v>
      </c>
      <c r="E2234" s="648">
        <v>94.75</v>
      </c>
      <c r="F2234" s="649">
        <v>102.19</v>
      </c>
      <c r="G2234" s="202">
        <f>IF(P.O.!$F$4="DESONERADO",SINAPI!E2234,SINAPI!F2234)</f>
        <v>102.19</v>
      </c>
      <c r="H2234" s="113"/>
      <c r="I2234" s="113"/>
      <c r="K2234" s="131">
        <f t="shared" si="35"/>
        <v>0.92719444172619636</v>
      </c>
      <c r="M2234" s="106"/>
    </row>
    <row r="2235" spans="1:13">
      <c r="A2235" s="645" t="s">
        <v>66</v>
      </c>
      <c r="B2235" s="660">
        <v>92415</v>
      </c>
      <c r="C2235" s="646" t="s">
        <v>1897</v>
      </c>
      <c r="D2235" s="647" t="s">
        <v>343</v>
      </c>
      <c r="E2235" s="648">
        <v>139.02000000000001</v>
      </c>
      <c r="F2235" s="649">
        <v>145.33000000000001</v>
      </c>
      <c r="G2235" s="202">
        <f>IF(P.O.!$F$4="DESONERADO",SINAPI!E2235,SINAPI!F2235)</f>
        <v>145.33000000000001</v>
      </c>
      <c r="H2235" s="113"/>
      <c r="I2235" s="113"/>
      <c r="K2235" s="131">
        <f t="shared" si="35"/>
        <v>0.95658157297185709</v>
      </c>
      <c r="M2235" s="106"/>
    </row>
    <row r="2236" spans="1:13">
      <c r="A2236" s="645" t="s">
        <v>66</v>
      </c>
      <c r="B2236" s="660">
        <v>92417</v>
      </c>
      <c r="C2236" s="646" t="s">
        <v>1898</v>
      </c>
      <c r="D2236" s="647" t="s">
        <v>343</v>
      </c>
      <c r="E2236" s="648">
        <v>157.75</v>
      </c>
      <c r="F2236" s="649">
        <v>166.41</v>
      </c>
      <c r="G2236" s="202">
        <f>IF(P.O.!$F$4="DESONERADO",SINAPI!E2236,SINAPI!F2236)</f>
        <v>166.41</v>
      </c>
      <c r="H2236" s="113"/>
      <c r="I2236" s="113"/>
      <c r="K2236" s="131">
        <f t="shared" si="35"/>
        <v>0.94795985818159967</v>
      </c>
      <c r="M2236" s="106"/>
    </row>
    <row r="2237" spans="1:13">
      <c r="A2237" s="645" t="s">
        <v>66</v>
      </c>
      <c r="B2237" s="660">
        <v>92419</v>
      </c>
      <c r="C2237" s="646" t="s">
        <v>1899</v>
      </c>
      <c r="D2237" s="647" t="s">
        <v>343</v>
      </c>
      <c r="E2237" s="648">
        <v>89.03</v>
      </c>
      <c r="F2237" s="649">
        <v>93.17</v>
      </c>
      <c r="G2237" s="202">
        <f>IF(P.O.!$F$4="DESONERADO",SINAPI!E2237,SINAPI!F2237)</f>
        <v>93.17</v>
      </c>
      <c r="H2237" s="113"/>
      <c r="I2237" s="113"/>
      <c r="K2237" s="131">
        <f t="shared" si="35"/>
        <v>0.95556509606096385</v>
      </c>
      <c r="M2237" s="106"/>
    </row>
    <row r="2238" spans="1:13">
      <c r="A2238" s="645" t="s">
        <v>66</v>
      </c>
      <c r="B2238" s="660">
        <v>92421</v>
      </c>
      <c r="C2238" s="646" t="s">
        <v>1900</v>
      </c>
      <c r="D2238" s="647" t="s">
        <v>343</v>
      </c>
      <c r="E2238" s="648">
        <v>103.39</v>
      </c>
      <c r="F2238" s="649">
        <v>109.33</v>
      </c>
      <c r="G2238" s="202">
        <f>IF(P.O.!$F$4="DESONERADO",SINAPI!E2238,SINAPI!F2238)</f>
        <v>109.33</v>
      </c>
      <c r="H2238" s="113"/>
      <c r="I2238" s="113"/>
      <c r="K2238" s="131">
        <f t="shared" si="35"/>
        <v>0.94566907527668531</v>
      </c>
      <c r="M2238" s="106"/>
    </row>
    <row r="2239" spans="1:13">
      <c r="A2239" s="645" t="s">
        <v>66</v>
      </c>
      <c r="B2239" s="660">
        <v>92423</v>
      </c>
      <c r="C2239" s="646" t="s">
        <v>1901</v>
      </c>
      <c r="D2239" s="647" t="s">
        <v>343</v>
      </c>
      <c r="E2239" s="648">
        <v>73.69</v>
      </c>
      <c r="F2239" s="649">
        <v>77.09</v>
      </c>
      <c r="G2239" s="202">
        <f>IF(P.O.!$F$4="DESONERADO",SINAPI!E2239,SINAPI!F2239)</f>
        <v>77.09</v>
      </c>
      <c r="H2239" s="113"/>
      <c r="I2239" s="113"/>
      <c r="K2239" s="131">
        <f t="shared" si="35"/>
        <v>0.95589570631729137</v>
      </c>
      <c r="M2239" s="106"/>
    </row>
    <row r="2240" spans="1:13">
      <c r="A2240" s="645" t="s">
        <v>66</v>
      </c>
      <c r="B2240" s="660">
        <v>92425</v>
      </c>
      <c r="C2240" s="646" t="s">
        <v>1902</v>
      </c>
      <c r="D2240" s="647" t="s">
        <v>343</v>
      </c>
      <c r="E2240" s="648">
        <v>86.18</v>
      </c>
      <c r="F2240" s="649">
        <v>91.13</v>
      </c>
      <c r="G2240" s="202">
        <f>IF(P.O.!$F$4="DESONERADO",SINAPI!E2240,SINAPI!F2240)</f>
        <v>91.13</v>
      </c>
      <c r="H2240" s="113"/>
      <c r="I2240" s="113"/>
      <c r="K2240" s="131">
        <f t="shared" si="35"/>
        <v>0.94568199275759912</v>
      </c>
      <c r="M2240" s="106"/>
    </row>
    <row r="2241" spans="1:13">
      <c r="A2241" s="645" t="s">
        <v>66</v>
      </c>
      <c r="B2241" s="660">
        <v>92427</v>
      </c>
      <c r="C2241" s="646" t="s">
        <v>1903</v>
      </c>
      <c r="D2241" s="647" t="s">
        <v>343</v>
      </c>
      <c r="E2241" s="648">
        <v>65.94</v>
      </c>
      <c r="F2241" s="649">
        <v>68.94</v>
      </c>
      <c r="G2241" s="202">
        <f>IF(P.O.!$F$4="DESONERADO",SINAPI!E2241,SINAPI!F2241)</f>
        <v>68.94</v>
      </c>
      <c r="H2241" s="113"/>
      <c r="I2241" s="113"/>
      <c r="K2241" s="131">
        <f t="shared" si="35"/>
        <v>0.95648389904264575</v>
      </c>
      <c r="M2241" s="106"/>
    </row>
    <row r="2242" spans="1:13">
      <c r="A2242" s="645" t="s">
        <v>66</v>
      </c>
      <c r="B2242" s="660">
        <v>92429</v>
      </c>
      <c r="C2242" s="646" t="s">
        <v>1904</v>
      </c>
      <c r="D2242" s="647" t="s">
        <v>343</v>
      </c>
      <c r="E2242" s="648">
        <v>77.5</v>
      </c>
      <c r="F2242" s="649">
        <v>81.96</v>
      </c>
      <c r="G2242" s="202">
        <f>IF(P.O.!$F$4="DESONERADO",SINAPI!E2242,SINAPI!F2242)</f>
        <v>81.96</v>
      </c>
      <c r="H2242" s="113"/>
      <c r="I2242" s="113"/>
      <c r="K2242" s="131">
        <f t="shared" si="35"/>
        <v>0.94558321132259648</v>
      </c>
      <c r="M2242" s="106"/>
    </row>
    <row r="2243" spans="1:13">
      <c r="A2243" s="645" t="s">
        <v>66</v>
      </c>
      <c r="B2243" s="660">
        <v>92431</v>
      </c>
      <c r="C2243" s="646" t="s">
        <v>1905</v>
      </c>
      <c r="D2243" s="647" t="s">
        <v>343</v>
      </c>
      <c r="E2243" s="648">
        <v>62.36</v>
      </c>
      <c r="F2243" s="649">
        <v>65.040000000000006</v>
      </c>
      <c r="G2243" s="202">
        <f>IF(P.O.!$F$4="DESONERADO",SINAPI!E2243,SINAPI!F2243)</f>
        <v>65.040000000000006</v>
      </c>
      <c r="H2243" s="113"/>
      <c r="I2243" s="113"/>
      <c r="K2243" s="131">
        <f t="shared" si="35"/>
        <v>0.95879458794587935</v>
      </c>
      <c r="M2243" s="106"/>
    </row>
    <row r="2244" spans="1:13">
      <c r="A2244" s="645" t="s">
        <v>66</v>
      </c>
      <c r="B2244" s="660">
        <v>92433</v>
      </c>
      <c r="C2244" s="646" t="s">
        <v>1906</v>
      </c>
      <c r="D2244" s="647" t="s">
        <v>343</v>
      </c>
      <c r="E2244" s="648">
        <v>73.349999999999994</v>
      </c>
      <c r="F2244" s="649">
        <v>77.39</v>
      </c>
      <c r="G2244" s="202">
        <f>IF(P.O.!$F$4="DESONERADO",SINAPI!E2244,SINAPI!F2244)</f>
        <v>77.39</v>
      </c>
      <c r="H2244" s="113"/>
      <c r="I2244" s="113"/>
      <c r="K2244" s="131">
        <f t="shared" si="35"/>
        <v>0.94779687298100523</v>
      </c>
      <c r="M2244" s="106"/>
    </row>
    <row r="2245" spans="1:13">
      <c r="A2245" s="645" t="s">
        <v>66</v>
      </c>
      <c r="B2245" s="660">
        <v>92435</v>
      </c>
      <c r="C2245" s="646" t="s">
        <v>1907</v>
      </c>
      <c r="D2245" s="647" t="s">
        <v>343</v>
      </c>
      <c r="E2245" s="648">
        <v>59.46</v>
      </c>
      <c r="F2245" s="649">
        <v>61.99</v>
      </c>
      <c r="G2245" s="202">
        <f>IF(P.O.!$F$4="DESONERADO",SINAPI!E2245,SINAPI!F2245)</f>
        <v>61.99</v>
      </c>
      <c r="H2245" s="113"/>
      <c r="I2245" s="113"/>
      <c r="K2245" s="131">
        <f t="shared" si="35"/>
        <v>0.95918696563961925</v>
      </c>
      <c r="M2245" s="106"/>
    </row>
    <row r="2246" spans="1:13">
      <c r="A2246" s="645" t="s">
        <v>66</v>
      </c>
      <c r="B2246" s="660">
        <v>92437</v>
      </c>
      <c r="C2246" s="646" t="s">
        <v>1908</v>
      </c>
      <c r="D2246" s="647" t="s">
        <v>343</v>
      </c>
      <c r="E2246" s="648">
        <v>70.069999999999993</v>
      </c>
      <c r="F2246" s="649">
        <v>73.94</v>
      </c>
      <c r="G2246" s="202">
        <f>IF(P.O.!$F$4="DESONERADO",SINAPI!E2246,SINAPI!F2246)</f>
        <v>73.94</v>
      </c>
      <c r="H2246" s="113"/>
      <c r="I2246" s="113"/>
      <c r="K2246" s="131">
        <f t="shared" si="35"/>
        <v>0.94766026507979439</v>
      </c>
      <c r="M2246" s="106"/>
    </row>
    <row r="2247" spans="1:13">
      <c r="A2247" s="645" t="s">
        <v>66</v>
      </c>
      <c r="B2247" s="660">
        <v>92439</v>
      </c>
      <c r="C2247" s="646" t="s">
        <v>1909</v>
      </c>
      <c r="D2247" s="647" t="s">
        <v>343</v>
      </c>
      <c r="E2247" s="648">
        <v>57.35</v>
      </c>
      <c r="F2247" s="649">
        <v>59.81</v>
      </c>
      <c r="G2247" s="202">
        <f>IF(P.O.!$F$4="DESONERADO",SINAPI!E2247,SINAPI!F2247)</f>
        <v>59.81</v>
      </c>
      <c r="H2247" s="113"/>
      <c r="I2247" s="113"/>
      <c r="K2247" s="131">
        <f t="shared" si="35"/>
        <v>0.95886975422170206</v>
      </c>
      <c r="M2247" s="106"/>
    </row>
    <row r="2248" spans="1:13">
      <c r="A2248" s="645" t="s">
        <v>66</v>
      </c>
      <c r="B2248" s="660">
        <v>92441</v>
      </c>
      <c r="C2248" s="646" t="s">
        <v>1910</v>
      </c>
      <c r="D2248" s="647" t="s">
        <v>343</v>
      </c>
      <c r="E2248" s="648">
        <v>67.709999999999994</v>
      </c>
      <c r="F2248" s="649">
        <v>71.459999999999994</v>
      </c>
      <c r="G2248" s="202">
        <f>IF(P.O.!$F$4="DESONERADO",SINAPI!E2248,SINAPI!F2248)</f>
        <v>71.459999999999994</v>
      </c>
      <c r="H2248" s="113"/>
      <c r="I2248" s="113"/>
      <c r="K2248" s="131">
        <f t="shared" si="35"/>
        <v>0.94752308984047018</v>
      </c>
      <c r="M2248" s="106"/>
    </row>
    <row r="2249" spans="1:13">
      <c r="A2249" s="645" t="s">
        <v>66</v>
      </c>
      <c r="B2249" s="660">
        <v>92443</v>
      </c>
      <c r="C2249" s="646" t="s">
        <v>1911</v>
      </c>
      <c r="D2249" s="647" t="s">
        <v>343</v>
      </c>
      <c r="E2249" s="648">
        <v>52.79</v>
      </c>
      <c r="F2249" s="649">
        <v>55.06</v>
      </c>
      <c r="G2249" s="202">
        <f>IF(P.O.!$F$4="DESONERADO",SINAPI!E2249,SINAPI!F2249)</f>
        <v>55.06</v>
      </c>
      <c r="H2249" s="113"/>
      <c r="I2249" s="113"/>
      <c r="K2249" s="131">
        <f t="shared" si="35"/>
        <v>0.95877224845622955</v>
      </c>
      <c r="M2249" s="106"/>
    </row>
    <row r="2250" spans="1:13">
      <c r="A2250" s="645" t="s">
        <v>66</v>
      </c>
      <c r="B2250" s="660">
        <v>92445</v>
      </c>
      <c r="C2250" s="646" t="s">
        <v>1912</v>
      </c>
      <c r="D2250" s="647" t="s">
        <v>343</v>
      </c>
      <c r="E2250" s="648">
        <v>62.78</v>
      </c>
      <c r="F2250" s="649">
        <v>66.290000000000006</v>
      </c>
      <c r="G2250" s="202">
        <f>IF(P.O.!$F$4="DESONERADO",SINAPI!E2250,SINAPI!F2250)</f>
        <v>66.290000000000006</v>
      </c>
      <c r="H2250" s="113"/>
      <c r="I2250" s="113"/>
      <c r="K2250" s="131">
        <f t="shared" si="35"/>
        <v>0.94705083723035144</v>
      </c>
      <c r="M2250" s="106"/>
    </row>
    <row r="2251" spans="1:13">
      <c r="A2251" s="645" t="s">
        <v>66</v>
      </c>
      <c r="B2251" s="660">
        <v>92446</v>
      </c>
      <c r="C2251" s="646" t="s">
        <v>1913</v>
      </c>
      <c r="D2251" s="647" t="s">
        <v>343</v>
      </c>
      <c r="E2251" s="648">
        <v>298.19</v>
      </c>
      <c r="F2251" s="649">
        <v>310.75</v>
      </c>
      <c r="G2251" s="202">
        <f>IF(P.O.!$F$4="DESONERADO",SINAPI!E2251,SINAPI!F2251)</f>
        <v>310.75</v>
      </c>
      <c r="H2251" s="113"/>
      <c r="I2251" s="113"/>
      <c r="K2251" s="131">
        <f t="shared" si="35"/>
        <v>0.95958165728077227</v>
      </c>
      <c r="M2251" s="106"/>
    </row>
    <row r="2252" spans="1:13">
      <c r="A2252" s="645" t="s">
        <v>66</v>
      </c>
      <c r="B2252" s="660">
        <v>92447</v>
      </c>
      <c r="C2252" s="646" t="s">
        <v>1914</v>
      </c>
      <c r="D2252" s="647" t="s">
        <v>343</v>
      </c>
      <c r="E2252" s="648">
        <v>204.8</v>
      </c>
      <c r="F2252" s="649">
        <v>214.45</v>
      </c>
      <c r="G2252" s="202">
        <f>IF(P.O.!$F$4="DESONERADO",SINAPI!E2252,SINAPI!F2252)</f>
        <v>214.45</v>
      </c>
      <c r="H2252" s="113"/>
      <c r="I2252" s="113"/>
      <c r="K2252" s="131">
        <f t="shared" si="35"/>
        <v>0.9550011657729075</v>
      </c>
      <c r="M2252" s="106"/>
    </row>
    <row r="2253" spans="1:13">
      <c r="A2253" s="645" t="s">
        <v>66</v>
      </c>
      <c r="B2253" s="660">
        <v>92448</v>
      </c>
      <c r="C2253" s="646" t="s">
        <v>1915</v>
      </c>
      <c r="D2253" s="647" t="s">
        <v>343</v>
      </c>
      <c r="E2253" s="648">
        <v>159.85</v>
      </c>
      <c r="F2253" s="649">
        <v>167.68</v>
      </c>
      <c r="G2253" s="202">
        <f>IF(P.O.!$F$4="DESONERADO",SINAPI!E2253,SINAPI!F2253)</f>
        <v>167.68</v>
      </c>
      <c r="H2253" s="113"/>
      <c r="I2253" s="113"/>
      <c r="K2253" s="131">
        <f t="shared" si="35"/>
        <v>0.95330391221374033</v>
      </c>
      <c r="M2253" s="106"/>
    </row>
    <row r="2254" spans="1:13">
      <c r="A2254" s="645" t="s">
        <v>66</v>
      </c>
      <c r="B2254" s="660">
        <v>92449</v>
      </c>
      <c r="C2254" s="646" t="s">
        <v>1916</v>
      </c>
      <c r="D2254" s="647" t="s">
        <v>343</v>
      </c>
      <c r="E2254" s="648">
        <v>280.10000000000002</v>
      </c>
      <c r="F2254" s="649">
        <v>290.69</v>
      </c>
      <c r="G2254" s="202">
        <f>IF(P.O.!$F$4="DESONERADO",SINAPI!E2254,SINAPI!F2254)</f>
        <v>290.69</v>
      </c>
      <c r="H2254" s="113"/>
      <c r="I2254" s="113"/>
      <c r="K2254" s="131">
        <f t="shared" si="35"/>
        <v>0.96356943823316943</v>
      </c>
      <c r="M2254" s="106"/>
    </row>
    <row r="2255" spans="1:13">
      <c r="A2255" s="645" t="s">
        <v>66</v>
      </c>
      <c r="B2255" s="660">
        <v>92450</v>
      </c>
      <c r="C2255" s="646" t="s">
        <v>1917</v>
      </c>
      <c r="D2255" s="647" t="s">
        <v>343</v>
      </c>
      <c r="E2255" s="648">
        <v>347.62</v>
      </c>
      <c r="F2255" s="649">
        <v>357.83</v>
      </c>
      <c r="G2255" s="202">
        <f>IF(P.O.!$F$4="DESONERADO",SINAPI!E2255,SINAPI!F2255)</f>
        <v>357.83</v>
      </c>
      <c r="H2255" s="113"/>
      <c r="I2255" s="113"/>
      <c r="K2255" s="131">
        <f t="shared" ref="K2255:K2318" si="36">E2255/F2255</f>
        <v>0.97146689768884675</v>
      </c>
      <c r="M2255" s="106"/>
    </row>
    <row r="2256" spans="1:13">
      <c r="A2256" s="645" t="s">
        <v>66</v>
      </c>
      <c r="B2256" s="660">
        <v>92451</v>
      </c>
      <c r="C2256" s="646" t="s">
        <v>1918</v>
      </c>
      <c r="D2256" s="647" t="s">
        <v>343</v>
      </c>
      <c r="E2256" s="648">
        <v>187.51</v>
      </c>
      <c r="F2256" s="649">
        <v>195.04</v>
      </c>
      <c r="G2256" s="202">
        <f>IF(P.O.!$F$4="DESONERADO",SINAPI!E2256,SINAPI!F2256)</f>
        <v>195.04</v>
      </c>
      <c r="H2256" s="113"/>
      <c r="I2256" s="113"/>
      <c r="K2256" s="131">
        <f t="shared" si="36"/>
        <v>0.96139253486464316</v>
      </c>
      <c r="M2256" s="106"/>
    </row>
    <row r="2257" spans="1:13">
      <c r="A2257" s="645" t="s">
        <v>66</v>
      </c>
      <c r="B2257" s="660">
        <v>92452</v>
      </c>
      <c r="C2257" s="646" t="s">
        <v>1919</v>
      </c>
      <c r="D2257" s="647" t="s">
        <v>343</v>
      </c>
      <c r="E2257" s="648">
        <v>186.12</v>
      </c>
      <c r="F2257" s="649">
        <v>194.42</v>
      </c>
      <c r="G2257" s="202">
        <f>IF(P.O.!$F$4="DESONERADO",SINAPI!E2257,SINAPI!F2257)</f>
        <v>194.42</v>
      </c>
      <c r="H2257" s="113"/>
      <c r="I2257" s="113"/>
      <c r="K2257" s="131">
        <f t="shared" si="36"/>
        <v>0.95730891883551084</v>
      </c>
      <c r="M2257" s="106"/>
    </row>
    <row r="2258" spans="1:13">
      <c r="A2258" s="645" t="s">
        <v>66</v>
      </c>
      <c r="B2258" s="660">
        <v>92453</v>
      </c>
      <c r="C2258" s="646" t="s">
        <v>1920</v>
      </c>
      <c r="D2258" s="647" t="s">
        <v>343</v>
      </c>
      <c r="E2258" s="648">
        <v>240.38</v>
      </c>
      <c r="F2258" s="649">
        <v>249.56</v>
      </c>
      <c r="G2258" s="202">
        <f>IF(P.O.!$F$4="DESONERADO",SINAPI!E2258,SINAPI!F2258)</f>
        <v>249.56</v>
      </c>
      <c r="H2258" s="113"/>
      <c r="I2258" s="113"/>
      <c r="K2258" s="131">
        <f t="shared" si="36"/>
        <v>0.96321525885558579</v>
      </c>
      <c r="M2258" s="106"/>
    </row>
    <row r="2259" spans="1:13">
      <c r="A2259" s="645" t="s">
        <v>66</v>
      </c>
      <c r="B2259" s="660">
        <v>92454</v>
      </c>
      <c r="C2259" s="646" t="s">
        <v>1921</v>
      </c>
      <c r="D2259" s="647" t="s">
        <v>343</v>
      </c>
      <c r="E2259" s="648">
        <v>318.11</v>
      </c>
      <c r="F2259" s="649">
        <v>326.86</v>
      </c>
      <c r="G2259" s="202">
        <f>IF(P.O.!$F$4="DESONERADO",SINAPI!E2259,SINAPI!F2259)</f>
        <v>326.86</v>
      </c>
      <c r="H2259" s="113"/>
      <c r="I2259" s="113"/>
      <c r="K2259" s="131">
        <f t="shared" si="36"/>
        <v>0.97323012910726303</v>
      </c>
      <c r="M2259" s="106"/>
    </row>
    <row r="2260" spans="1:13">
      <c r="A2260" s="645" t="s">
        <v>66</v>
      </c>
      <c r="B2260" s="660">
        <v>92455</v>
      </c>
      <c r="C2260" s="646" t="s">
        <v>1922</v>
      </c>
      <c r="D2260" s="647" t="s">
        <v>343</v>
      </c>
      <c r="E2260" s="648">
        <v>153.80000000000001</v>
      </c>
      <c r="F2260" s="649">
        <v>160.11000000000001</v>
      </c>
      <c r="G2260" s="202">
        <f>IF(P.O.!$F$4="DESONERADO",SINAPI!E2260,SINAPI!F2260)</f>
        <v>160.11000000000001</v>
      </c>
      <c r="H2260" s="113"/>
      <c r="I2260" s="113"/>
      <c r="K2260" s="131">
        <f t="shared" si="36"/>
        <v>0.96058959465367555</v>
      </c>
      <c r="M2260" s="106"/>
    </row>
    <row r="2261" spans="1:13">
      <c r="A2261" s="645" t="s">
        <v>66</v>
      </c>
      <c r="B2261" s="660">
        <v>92456</v>
      </c>
      <c r="C2261" s="646" t="s">
        <v>1923</v>
      </c>
      <c r="D2261" s="647" t="s">
        <v>343</v>
      </c>
      <c r="E2261" s="648">
        <v>155.65</v>
      </c>
      <c r="F2261" s="649">
        <v>162.63</v>
      </c>
      <c r="G2261" s="202">
        <f>IF(P.O.!$F$4="DESONERADO",SINAPI!E2261,SINAPI!F2261)</f>
        <v>162.63</v>
      </c>
      <c r="H2261" s="113"/>
      <c r="I2261" s="113"/>
      <c r="K2261" s="131">
        <f t="shared" si="36"/>
        <v>0.95708048945459023</v>
      </c>
      <c r="M2261" s="106"/>
    </row>
    <row r="2262" spans="1:13">
      <c r="A2262" s="645" t="s">
        <v>66</v>
      </c>
      <c r="B2262" s="660">
        <v>92457</v>
      </c>
      <c r="C2262" s="646" t="s">
        <v>1924</v>
      </c>
      <c r="D2262" s="647" t="s">
        <v>343</v>
      </c>
      <c r="E2262" s="648">
        <v>209.09</v>
      </c>
      <c r="F2262" s="649">
        <v>217.15</v>
      </c>
      <c r="G2262" s="202">
        <f>IF(P.O.!$F$4="DESONERADO",SINAPI!E2262,SINAPI!F2262)</f>
        <v>217.15</v>
      </c>
      <c r="H2262" s="113"/>
      <c r="I2262" s="113"/>
      <c r="K2262" s="131">
        <f t="shared" si="36"/>
        <v>0.96288279990789771</v>
      </c>
      <c r="M2262" s="106"/>
    </row>
    <row r="2263" spans="1:13">
      <c r="A2263" s="645" t="s">
        <v>66</v>
      </c>
      <c r="B2263" s="660">
        <v>92458</v>
      </c>
      <c r="C2263" s="646" t="s">
        <v>1925</v>
      </c>
      <c r="D2263" s="647" t="s">
        <v>343</v>
      </c>
      <c r="E2263" s="648">
        <v>300.08999999999997</v>
      </c>
      <c r="F2263" s="649">
        <v>307.82</v>
      </c>
      <c r="G2263" s="202">
        <f>IF(P.O.!$F$4="DESONERADO",SINAPI!E2263,SINAPI!F2263)</f>
        <v>307.82</v>
      </c>
      <c r="H2263" s="113"/>
      <c r="I2263" s="113"/>
      <c r="K2263" s="131">
        <f t="shared" si="36"/>
        <v>0.9748879215125722</v>
      </c>
      <c r="M2263" s="106"/>
    </row>
    <row r="2264" spans="1:13">
      <c r="A2264" s="645" t="s">
        <v>66</v>
      </c>
      <c r="B2264" s="660">
        <v>92459</v>
      </c>
      <c r="C2264" s="646" t="s">
        <v>1926</v>
      </c>
      <c r="D2264" s="647" t="s">
        <v>343</v>
      </c>
      <c r="E2264" s="648">
        <v>130.75</v>
      </c>
      <c r="F2264" s="649">
        <v>136.21</v>
      </c>
      <c r="G2264" s="202">
        <f>IF(P.O.!$F$4="DESONERADO",SINAPI!E2264,SINAPI!F2264)</f>
        <v>136.21</v>
      </c>
      <c r="H2264" s="113"/>
      <c r="I2264" s="113"/>
      <c r="K2264" s="131">
        <f t="shared" si="36"/>
        <v>0.95991483738345196</v>
      </c>
      <c r="M2264" s="106"/>
    </row>
    <row r="2265" spans="1:13">
      <c r="A2265" s="645" t="s">
        <v>66</v>
      </c>
      <c r="B2265" s="660">
        <v>92460</v>
      </c>
      <c r="C2265" s="646" t="s">
        <v>1927</v>
      </c>
      <c r="D2265" s="647" t="s">
        <v>343</v>
      </c>
      <c r="E2265" s="648">
        <v>130.22999999999999</v>
      </c>
      <c r="F2265" s="649">
        <v>136.34</v>
      </c>
      <c r="G2265" s="202">
        <f>IF(P.O.!$F$4="DESONERADO",SINAPI!E2265,SINAPI!F2265)</f>
        <v>136.34</v>
      </c>
      <c r="H2265" s="113"/>
      <c r="I2265" s="113"/>
      <c r="K2265" s="131">
        <f t="shared" si="36"/>
        <v>0.95518556549801958</v>
      </c>
      <c r="M2265" s="106"/>
    </row>
    <row r="2266" spans="1:13">
      <c r="A2266" s="645" t="s">
        <v>66</v>
      </c>
      <c r="B2266" s="660">
        <v>92461</v>
      </c>
      <c r="C2266" s="646" t="s">
        <v>1928</v>
      </c>
      <c r="D2266" s="647" t="s">
        <v>343</v>
      </c>
      <c r="E2266" s="648">
        <v>193.54</v>
      </c>
      <c r="F2266" s="649">
        <v>200.9</v>
      </c>
      <c r="G2266" s="202">
        <f>IF(P.O.!$F$4="DESONERADO",SINAPI!E2266,SINAPI!F2266)</f>
        <v>200.9</v>
      </c>
      <c r="H2266" s="113"/>
      <c r="I2266" s="113"/>
      <c r="K2266" s="131">
        <f t="shared" si="36"/>
        <v>0.96336485813837724</v>
      </c>
      <c r="M2266" s="106"/>
    </row>
    <row r="2267" spans="1:13">
      <c r="A2267" s="645" t="s">
        <v>66</v>
      </c>
      <c r="B2267" s="660">
        <v>92462</v>
      </c>
      <c r="C2267" s="646" t="s">
        <v>1929</v>
      </c>
      <c r="D2267" s="647" t="s">
        <v>343</v>
      </c>
      <c r="E2267" s="648">
        <v>288.97000000000003</v>
      </c>
      <c r="F2267" s="649">
        <v>295.95</v>
      </c>
      <c r="G2267" s="202">
        <f>IF(P.O.!$F$4="DESONERADO",SINAPI!E2267,SINAPI!F2267)</f>
        <v>295.95</v>
      </c>
      <c r="H2267" s="113"/>
      <c r="I2267" s="113"/>
      <c r="K2267" s="131">
        <f t="shared" si="36"/>
        <v>0.97641493495522902</v>
      </c>
      <c r="M2267" s="106"/>
    </row>
    <row r="2268" spans="1:13">
      <c r="A2268" s="645" t="s">
        <v>66</v>
      </c>
      <c r="B2268" s="660">
        <v>92463</v>
      </c>
      <c r="C2268" s="646" t="s">
        <v>1930</v>
      </c>
      <c r="D2268" s="647" t="s">
        <v>343</v>
      </c>
      <c r="E2268" s="648">
        <v>118.88</v>
      </c>
      <c r="F2268" s="649">
        <v>123.78</v>
      </c>
      <c r="G2268" s="202">
        <f>IF(P.O.!$F$4="DESONERADO",SINAPI!E2268,SINAPI!F2268)</f>
        <v>123.78</v>
      </c>
      <c r="H2268" s="113"/>
      <c r="I2268" s="113"/>
      <c r="K2268" s="131">
        <f t="shared" si="36"/>
        <v>0.96041363709807714</v>
      </c>
      <c r="M2268" s="106"/>
    </row>
    <row r="2269" spans="1:13">
      <c r="A2269" s="645" t="s">
        <v>66</v>
      </c>
      <c r="B2269" s="660">
        <v>92464</v>
      </c>
      <c r="C2269" s="646" t="s">
        <v>1931</v>
      </c>
      <c r="D2269" s="647" t="s">
        <v>343</v>
      </c>
      <c r="E2269" s="648">
        <v>126.31</v>
      </c>
      <c r="F2269" s="649">
        <v>131.79</v>
      </c>
      <c r="G2269" s="202">
        <f>IF(P.O.!$F$4="DESONERADO",SINAPI!E2269,SINAPI!F2269)</f>
        <v>131.79</v>
      </c>
      <c r="H2269" s="113"/>
      <c r="I2269" s="113"/>
      <c r="K2269" s="131">
        <f t="shared" si="36"/>
        <v>0.95841869641095689</v>
      </c>
      <c r="M2269" s="106"/>
    </row>
    <row r="2270" spans="1:13">
      <c r="A2270" s="645" t="s">
        <v>66</v>
      </c>
      <c r="B2270" s="660">
        <v>92465</v>
      </c>
      <c r="C2270" s="646" t="s">
        <v>1932</v>
      </c>
      <c r="D2270" s="647" t="s">
        <v>343</v>
      </c>
      <c r="E2270" s="648">
        <v>152.78</v>
      </c>
      <c r="F2270" s="649">
        <v>158.88</v>
      </c>
      <c r="G2270" s="202">
        <f>IF(P.O.!$F$4="DESONERADO",SINAPI!E2270,SINAPI!F2270)</f>
        <v>158.88</v>
      </c>
      <c r="H2270" s="113"/>
      <c r="I2270" s="113"/>
      <c r="K2270" s="131">
        <f t="shared" si="36"/>
        <v>0.96160624370594161</v>
      </c>
      <c r="M2270" s="106"/>
    </row>
    <row r="2271" spans="1:13">
      <c r="A2271" s="645" t="s">
        <v>66</v>
      </c>
      <c r="B2271" s="660">
        <v>92466</v>
      </c>
      <c r="C2271" s="646" t="s">
        <v>1933</v>
      </c>
      <c r="D2271" s="647" t="s">
        <v>343</v>
      </c>
      <c r="E2271" s="648">
        <v>283.41000000000003</v>
      </c>
      <c r="F2271" s="649">
        <v>289.64999999999998</v>
      </c>
      <c r="G2271" s="202">
        <f>IF(P.O.!$F$4="DESONERADO",SINAPI!E2271,SINAPI!F2271)</f>
        <v>289.64999999999998</v>
      </c>
      <c r="H2271" s="113"/>
      <c r="I2271" s="113"/>
      <c r="K2271" s="131">
        <f t="shared" si="36"/>
        <v>0.97845675815639577</v>
      </c>
      <c r="M2271" s="106"/>
    </row>
    <row r="2272" spans="1:13">
      <c r="A2272" s="645" t="s">
        <v>66</v>
      </c>
      <c r="B2272" s="660">
        <v>92467</v>
      </c>
      <c r="C2272" s="646" t="s">
        <v>1934</v>
      </c>
      <c r="D2272" s="647" t="s">
        <v>343</v>
      </c>
      <c r="E2272" s="648">
        <v>97.11</v>
      </c>
      <c r="F2272" s="649">
        <v>101.18</v>
      </c>
      <c r="G2272" s="202">
        <f>IF(P.O.!$F$4="DESONERADO",SINAPI!E2272,SINAPI!F2272)</f>
        <v>101.18</v>
      </c>
      <c r="H2272" s="113"/>
      <c r="I2272" s="113"/>
      <c r="K2272" s="131">
        <f t="shared" si="36"/>
        <v>0.95977465902352233</v>
      </c>
      <c r="M2272" s="106"/>
    </row>
    <row r="2273" spans="1:13">
      <c r="A2273" s="645" t="s">
        <v>66</v>
      </c>
      <c r="B2273" s="660">
        <v>92468</v>
      </c>
      <c r="C2273" s="646" t="s">
        <v>1935</v>
      </c>
      <c r="D2273" s="647" t="s">
        <v>343</v>
      </c>
      <c r="E2273" s="648">
        <v>120.76</v>
      </c>
      <c r="F2273" s="649">
        <v>125.61</v>
      </c>
      <c r="G2273" s="202">
        <f>IF(P.O.!$F$4="DESONERADO",SINAPI!E2273,SINAPI!F2273)</f>
        <v>125.61</v>
      </c>
      <c r="H2273" s="113"/>
      <c r="I2273" s="113"/>
      <c r="K2273" s="131">
        <f t="shared" si="36"/>
        <v>0.96138842448849615</v>
      </c>
      <c r="M2273" s="106"/>
    </row>
    <row r="2274" spans="1:13">
      <c r="A2274" s="645" t="s">
        <v>66</v>
      </c>
      <c r="B2274" s="660">
        <v>92469</v>
      </c>
      <c r="C2274" s="646" t="s">
        <v>1936</v>
      </c>
      <c r="D2274" s="647" t="s">
        <v>343</v>
      </c>
      <c r="E2274" s="648">
        <v>139</v>
      </c>
      <c r="F2274" s="649">
        <v>144.58000000000001</v>
      </c>
      <c r="G2274" s="202">
        <f>IF(P.O.!$F$4="DESONERADO",SINAPI!E2274,SINAPI!F2274)</f>
        <v>144.58000000000001</v>
      </c>
      <c r="H2274" s="113"/>
      <c r="I2274" s="113"/>
      <c r="K2274" s="131">
        <f t="shared" si="36"/>
        <v>0.96140545026974678</v>
      </c>
      <c r="M2274" s="106"/>
    </row>
    <row r="2275" spans="1:13">
      <c r="A2275" s="645" t="s">
        <v>66</v>
      </c>
      <c r="B2275" s="660">
        <v>92470</v>
      </c>
      <c r="C2275" s="646" t="s">
        <v>1937</v>
      </c>
      <c r="D2275" s="647" t="s">
        <v>343</v>
      </c>
      <c r="E2275" s="648">
        <v>277.39999999999998</v>
      </c>
      <c r="F2275" s="649">
        <v>283.13</v>
      </c>
      <c r="G2275" s="202">
        <f>IF(P.O.!$F$4="DESONERADO",SINAPI!E2275,SINAPI!F2275)</f>
        <v>283.13</v>
      </c>
      <c r="H2275" s="113"/>
      <c r="I2275" s="113"/>
      <c r="K2275" s="131">
        <f t="shared" si="36"/>
        <v>0.97976194680888629</v>
      </c>
      <c r="M2275" s="106"/>
    </row>
    <row r="2276" spans="1:13">
      <c r="A2276" s="645" t="s">
        <v>66</v>
      </c>
      <c r="B2276" s="660">
        <v>92471</v>
      </c>
      <c r="C2276" s="646" t="s">
        <v>1938</v>
      </c>
      <c r="D2276" s="647" t="s">
        <v>343</v>
      </c>
      <c r="E2276" s="648">
        <v>88.47</v>
      </c>
      <c r="F2276" s="649">
        <v>92.22</v>
      </c>
      <c r="G2276" s="202">
        <f>IF(P.O.!$F$4="DESONERADO",SINAPI!E2276,SINAPI!F2276)</f>
        <v>92.22</v>
      </c>
      <c r="H2276" s="113"/>
      <c r="I2276" s="113"/>
      <c r="K2276" s="131">
        <f t="shared" si="36"/>
        <v>0.95933636955107349</v>
      </c>
      <c r="M2276" s="106"/>
    </row>
    <row r="2277" spans="1:13">
      <c r="A2277" s="645" t="s">
        <v>66</v>
      </c>
      <c r="B2277" s="660">
        <v>92472</v>
      </c>
      <c r="C2277" s="646" t="s">
        <v>1939</v>
      </c>
      <c r="D2277" s="647" t="s">
        <v>343</v>
      </c>
      <c r="E2277" s="648">
        <v>115.35</v>
      </c>
      <c r="F2277" s="649">
        <v>119.81</v>
      </c>
      <c r="G2277" s="202">
        <f>IF(P.O.!$F$4="DESONERADO",SINAPI!E2277,SINAPI!F2277)</f>
        <v>119.81</v>
      </c>
      <c r="H2277" s="113"/>
      <c r="I2277" s="113"/>
      <c r="K2277" s="131">
        <f t="shared" si="36"/>
        <v>0.9627743927885819</v>
      </c>
      <c r="M2277" s="106"/>
    </row>
    <row r="2278" spans="1:13">
      <c r="A2278" s="645" t="s">
        <v>66</v>
      </c>
      <c r="B2278" s="660">
        <v>92473</v>
      </c>
      <c r="C2278" s="646" t="s">
        <v>1940</v>
      </c>
      <c r="D2278" s="647" t="s">
        <v>343</v>
      </c>
      <c r="E2278" s="648">
        <v>127.97</v>
      </c>
      <c r="F2278" s="649">
        <v>133.09</v>
      </c>
      <c r="G2278" s="202">
        <f>IF(P.O.!$F$4="DESONERADO",SINAPI!E2278,SINAPI!F2278)</f>
        <v>133.09</v>
      </c>
      <c r="H2278" s="113"/>
      <c r="I2278" s="113"/>
      <c r="K2278" s="131">
        <f t="shared" si="36"/>
        <v>0.96152979187016296</v>
      </c>
      <c r="M2278" s="106"/>
    </row>
    <row r="2279" spans="1:13">
      <c r="A2279" s="645" t="s">
        <v>66</v>
      </c>
      <c r="B2279" s="660">
        <v>92474</v>
      </c>
      <c r="C2279" s="646" t="s">
        <v>1941</v>
      </c>
      <c r="D2279" s="647" t="s">
        <v>343</v>
      </c>
      <c r="E2279" s="648">
        <v>272.27</v>
      </c>
      <c r="F2279" s="649">
        <v>277.57</v>
      </c>
      <c r="G2279" s="202">
        <f>IF(P.O.!$F$4="DESONERADO",SINAPI!E2279,SINAPI!F2279)</f>
        <v>277.57</v>
      </c>
      <c r="H2279" s="113"/>
      <c r="I2279" s="113"/>
      <c r="K2279" s="131">
        <f t="shared" si="36"/>
        <v>0.98090571747667255</v>
      </c>
      <c r="M2279" s="106"/>
    </row>
    <row r="2280" spans="1:13">
      <c r="A2280" s="645" t="s">
        <v>66</v>
      </c>
      <c r="B2280" s="660">
        <v>92475</v>
      </c>
      <c r="C2280" s="646" t="s">
        <v>1942</v>
      </c>
      <c r="D2280" s="647" t="s">
        <v>343</v>
      </c>
      <c r="E2280" s="648">
        <v>81.540000000000006</v>
      </c>
      <c r="F2280" s="649">
        <v>84.96</v>
      </c>
      <c r="G2280" s="202">
        <f>IF(P.O.!$F$4="DESONERADO",SINAPI!E2280,SINAPI!F2280)</f>
        <v>84.96</v>
      </c>
      <c r="H2280" s="113"/>
      <c r="I2280" s="113"/>
      <c r="K2280" s="131">
        <f t="shared" si="36"/>
        <v>0.95974576271186451</v>
      </c>
      <c r="M2280" s="106"/>
    </row>
    <row r="2281" spans="1:13">
      <c r="A2281" s="645" t="s">
        <v>66</v>
      </c>
      <c r="B2281" s="660">
        <v>92476</v>
      </c>
      <c r="C2281" s="646" t="s">
        <v>1943</v>
      </c>
      <c r="D2281" s="647" t="s">
        <v>343</v>
      </c>
      <c r="E2281" s="648">
        <v>110.81</v>
      </c>
      <c r="F2281" s="649">
        <v>114.93</v>
      </c>
      <c r="G2281" s="202">
        <f>IF(P.O.!$F$4="DESONERADO",SINAPI!E2281,SINAPI!F2281)</f>
        <v>114.93</v>
      </c>
      <c r="H2281" s="113"/>
      <c r="I2281" s="113"/>
      <c r="K2281" s="131">
        <f t="shared" si="36"/>
        <v>0.96415209257809098</v>
      </c>
      <c r="M2281" s="106"/>
    </row>
    <row r="2282" spans="1:13">
      <c r="A2282" s="645" t="s">
        <v>66</v>
      </c>
      <c r="B2282" s="660">
        <v>92477</v>
      </c>
      <c r="C2282" s="646" t="s">
        <v>1944</v>
      </c>
      <c r="D2282" s="647" t="s">
        <v>343</v>
      </c>
      <c r="E2282" s="648">
        <v>104.06</v>
      </c>
      <c r="F2282" s="649">
        <v>108.3</v>
      </c>
      <c r="G2282" s="202">
        <f>IF(P.O.!$F$4="DESONERADO",SINAPI!E2282,SINAPI!F2282)</f>
        <v>108.3</v>
      </c>
      <c r="H2282" s="113"/>
      <c r="I2282" s="113"/>
      <c r="K2282" s="131">
        <f t="shared" si="36"/>
        <v>0.96084949215143123</v>
      </c>
      <c r="M2282" s="106"/>
    </row>
    <row r="2283" spans="1:13">
      <c r="A2283" s="645" t="s">
        <v>66</v>
      </c>
      <c r="B2283" s="660">
        <v>92478</v>
      </c>
      <c r="C2283" s="646" t="s">
        <v>1945</v>
      </c>
      <c r="D2283" s="647" t="s">
        <v>343</v>
      </c>
      <c r="E2283" s="648">
        <v>262.02</v>
      </c>
      <c r="F2283" s="649">
        <v>266.51</v>
      </c>
      <c r="G2283" s="202">
        <f>IF(P.O.!$F$4="DESONERADO",SINAPI!E2283,SINAPI!F2283)</f>
        <v>266.51</v>
      </c>
      <c r="H2283" s="113"/>
      <c r="I2283" s="113"/>
      <c r="K2283" s="131">
        <f t="shared" si="36"/>
        <v>0.98315260215376532</v>
      </c>
      <c r="M2283" s="106"/>
    </row>
    <row r="2284" spans="1:13">
      <c r="A2284" s="645" t="s">
        <v>66</v>
      </c>
      <c r="B2284" s="660">
        <v>92479</v>
      </c>
      <c r="C2284" s="646" t="s">
        <v>1946</v>
      </c>
      <c r="D2284" s="647" t="s">
        <v>343</v>
      </c>
      <c r="E2284" s="648">
        <v>66.53</v>
      </c>
      <c r="F2284" s="649">
        <v>69.36</v>
      </c>
      <c r="G2284" s="202">
        <f>IF(P.O.!$F$4="DESONERADO",SINAPI!E2284,SINAPI!F2284)</f>
        <v>69.36</v>
      </c>
      <c r="H2284" s="113"/>
      <c r="I2284" s="113"/>
      <c r="K2284" s="131">
        <f t="shared" si="36"/>
        <v>0.95919838523644751</v>
      </c>
      <c r="M2284" s="106"/>
    </row>
    <row r="2285" spans="1:13">
      <c r="A2285" s="645" t="s">
        <v>66</v>
      </c>
      <c r="B2285" s="660">
        <v>92480</v>
      </c>
      <c r="C2285" s="646" t="s">
        <v>1947</v>
      </c>
      <c r="D2285" s="647" t="s">
        <v>343</v>
      </c>
      <c r="E2285" s="648">
        <v>101.59</v>
      </c>
      <c r="F2285" s="649">
        <v>105.07</v>
      </c>
      <c r="G2285" s="202">
        <f>IF(P.O.!$F$4="DESONERADO",SINAPI!E2285,SINAPI!F2285)</f>
        <v>105.07</v>
      </c>
      <c r="H2285" s="113"/>
      <c r="I2285" s="113"/>
      <c r="K2285" s="131">
        <f t="shared" si="36"/>
        <v>0.96687922337489307</v>
      </c>
      <c r="M2285" s="106"/>
    </row>
    <row r="2286" spans="1:13">
      <c r="A2286" s="645" t="s">
        <v>66</v>
      </c>
      <c r="B2286" s="660">
        <v>92482</v>
      </c>
      <c r="C2286" s="646" t="s">
        <v>1948</v>
      </c>
      <c r="D2286" s="647" t="s">
        <v>343</v>
      </c>
      <c r="E2286" s="648">
        <v>327.08</v>
      </c>
      <c r="F2286" s="649">
        <v>340.6</v>
      </c>
      <c r="G2286" s="202">
        <f>IF(P.O.!$F$4="DESONERADO",SINAPI!E2286,SINAPI!F2286)</f>
        <v>340.6</v>
      </c>
      <c r="H2286" s="113"/>
      <c r="I2286" s="113"/>
      <c r="K2286" s="131">
        <f t="shared" si="36"/>
        <v>0.96030534351145025</v>
      </c>
      <c r="M2286" s="106"/>
    </row>
    <row r="2287" spans="1:13">
      <c r="A2287" s="645" t="s">
        <v>66</v>
      </c>
      <c r="B2287" s="660">
        <v>92484</v>
      </c>
      <c r="C2287" s="646" t="s">
        <v>1949</v>
      </c>
      <c r="D2287" s="647" t="s">
        <v>343</v>
      </c>
      <c r="E2287" s="648">
        <v>221.32</v>
      </c>
      <c r="F2287" s="649">
        <v>232.5</v>
      </c>
      <c r="G2287" s="202">
        <f>IF(P.O.!$F$4="DESONERADO",SINAPI!E2287,SINAPI!F2287)</f>
        <v>232.5</v>
      </c>
      <c r="H2287" s="113"/>
      <c r="I2287" s="113"/>
      <c r="K2287" s="131">
        <f t="shared" si="36"/>
        <v>0.95191397849462367</v>
      </c>
      <c r="M2287" s="106"/>
    </row>
    <row r="2288" spans="1:13">
      <c r="A2288" s="645" t="s">
        <v>66</v>
      </c>
      <c r="B2288" s="660">
        <v>92486</v>
      </c>
      <c r="C2288" s="646" t="s">
        <v>1950</v>
      </c>
      <c r="D2288" s="647" t="s">
        <v>343</v>
      </c>
      <c r="E2288" s="648">
        <v>154.91999999999999</v>
      </c>
      <c r="F2288" s="649">
        <v>164.17</v>
      </c>
      <c r="G2288" s="202">
        <f>IF(P.O.!$F$4="DESONERADO",SINAPI!E2288,SINAPI!F2288)</f>
        <v>164.17</v>
      </c>
      <c r="H2288" s="113"/>
      <c r="I2288" s="113"/>
      <c r="K2288" s="131">
        <f t="shared" si="36"/>
        <v>0.94365596637631721</v>
      </c>
      <c r="M2288" s="106"/>
    </row>
    <row r="2289" spans="1:13">
      <c r="A2289" s="645" t="s">
        <v>66</v>
      </c>
      <c r="B2289" s="660">
        <v>92488</v>
      </c>
      <c r="C2289" s="646" t="s">
        <v>1951</v>
      </c>
      <c r="D2289" s="647" t="s">
        <v>343</v>
      </c>
      <c r="E2289" s="648">
        <v>111.37</v>
      </c>
      <c r="F2289" s="649">
        <v>116.35</v>
      </c>
      <c r="G2289" s="202">
        <f>IF(P.O.!$F$4="DESONERADO",SINAPI!E2289,SINAPI!F2289)</f>
        <v>116.35</v>
      </c>
      <c r="H2289" s="113"/>
      <c r="I2289" s="113"/>
      <c r="K2289" s="131">
        <f t="shared" si="36"/>
        <v>0.95719810915341652</v>
      </c>
      <c r="M2289" s="106"/>
    </row>
    <row r="2290" spans="1:13">
      <c r="A2290" s="645" t="s">
        <v>66</v>
      </c>
      <c r="B2290" s="660">
        <v>92490</v>
      </c>
      <c r="C2290" s="646" t="s">
        <v>1952</v>
      </c>
      <c r="D2290" s="647" t="s">
        <v>343</v>
      </c>
      <c r="E2290" s="648">
        <v>70.56</v>
      </c>
      <c r="F2290" s="649">
        <v>74.13</v>
      </c>
      <c r="G2290" s="202">
        <f>IF(P.O.!$F$4="DESONERADO",SINAPI!E2290,SINAPI!F2290)</f>
        <v>74.13</v>
      </c>
      <c r="H2290" s="113"/>
      <c r="I2290" s="113"/>
      <c r="K2290" s="131">
        <f t="shared" si="36"/>
        <v>0.95184135977337114</v>
      </c>
      <c r="M2290" s="106"/>
    </row>
    <row r="2291" spans="1:13">
      <c r="A2291" s="645" t="s">
        <v>66</v>
      </c>
      <c r="B2291" s="660">
        <v>92492</v>
      </c>
      <c r="C2291" s="646" t="s">
        <v>1953</v>
      </c>
      <c r="D2291" s="647" t="s">
        <v>343</v>
      </c>
      <c r="E2291" s="648">
        <v>106.45</v>
      </c>
      <c r="F2291" s="649">
        <v>111.06</v>
      </c>
      <c r="G2291" s="202">
        <f>IF(P.O.!$F$4="DESONERADO",SINAPI!E2291,SINAPI!F2291)</f>
        <v>111.06</v>
      </c>
      <c r="H2291" s="113"/>
      <c r="I2291" s="113"/>
      <c r="K2291" s="131">
        <f t="shared" si="36"/>
        <v>0.95849090581667573</v>
      </c>
      <c r="M2291" s="106"/>
    </row>
    <row r="2292" spans="1:13">
      <c r="A2292" s="645" t="s">
        <v>66</v>
      </c>
      <c r="B2292" s="660">
        <v>92494</v>
      </c>
      <c r="C2292" s="646" t="s">
        <v>1954</v>
      </c>
      <c r="D2292" s="647" t="s">
        <v>343</v>
      </c>
      <c r="E2292" s="648">
        <v>66.540000000000006</v>
      </c>
      <c r="F2292" s="649">
        <v>69.84</v>
      </c>
      <c r="G2292" s="202">
        <f>IF(P.O.!$F$4="DESONERADO",SINAPI!E2292,SINAPI!F2292)</f>
        <v>69.84</v>
      </c>
      <c r="H2292" s="113"/>
      <c r="I2292" s="113"/>
      <c r="K2292" s="131">
        <f t="shared" si="36"/>
        <v>0.95274914089347085</v>
      </c>
      <c r="M2292" s="106"/>
    </row>
    <row r="2293" spans="1:13">
      <c r="A2293" s="645" t="s">
        <v>66</v>
      </c>
      <c r="B2293" s="660">
        <v>92496</v>
      </c>
      <c r="C2293" s="646" t="s">
        <v>1955</v>
      </c>
      <c r="D2293" s="647" t="s">
        <v>343</v>
      </c>
      <c r="E2293" s="648">
        <v>102.38</v>
      </c>
      <c r="F2293" s="649">
        <v>106.66</v>
      </c>
      <c r="G2293" s="202">
        <f>IF(P.O.!$F$4="DESONERADO",SINAPI!E2293,SINAPI!F2293)</f>
        <v>106.66</v>
      </c>
      <c r="H2293" s="113"/>
      <c r="I2293" s="113"/>
      <c r="K2293" s="131">
        <f t="shared" si="36"/>
        <v>0.95987249203075187</v>
      </c>
      <c r="M2293" s="106"/>
    </row>
    <row r="2294" spans="1:13">
      <c r="A2294" s="645" t="s">
        <v>66</v>
      </c>
      <c r="B2294" s="660">
        <v>92498</v>
      </c>
      <c r="C2294" s="646" t="s">
        <v>1956</v>
      </c>
      <c r="D2294" s="647" t="s">
        <v>343</v>
      </c>
      <c r="E2294" s="648">
        <v>63.23</v>
      </c>
      <c r="F2294" s="649">
        <v>66.28</v>
      </c>
      <c r="G2294" s="202">
        <f>IF(P.O.!$F$4="DESONERADO",SINAPI!E2294,SINAPI!F2294)</f>
        <v>66.28</v>
      </c>
      <c r="H2294" s="113"/>
      <c r="I2294" s="113"/>
      <c r="K2294" s="131">
        <f t="shared" si="36"/>
        <v>0.9539831019915509</v>
      </c>
      <c r="M2294" s="106"/>
    </row>
    <row r="2295" spans="1:13">
      <c r="A2295" s="645" t="s">
        <v>66</v>
      </c>
      <c r="B2295" s="660">
        <v>92500</v>
      </c>
      <c r="C2295" s="646" t="s">
        <v>1957</v>
      </c>
      <c r="D2295" s="647" t="s">
        <v>343</v>
      </c>
      <c r="E2295" s="648">
        <v>99.22</v>
      </c>
      <c r="F2295" s="649">
        <v>103.17</v>
      </c>
      <c r="G2295" s="202">
        <f>IF(P.O.!$F$4="DESONERADO",SINAPI!E2295,SINAPI!F2295)</f>
        <v>103.17</v>
      </c>
      <c r="H2295" s="113"/>
      <c r="I2295" s="113"/>
      <c r="K2295" s="131">
        <f t="shared" si="36"/>
        <v>0.96171367645633421</v>
      </c>
      <c r="M2295" s="106"/>
    </row>
    <row r="2296" spans="1:13">
      <c r="A2296" s="645" t="s">
        <v>66</v>
      </c>
      <c r="B2296" s="660">
        <v>92502</v>
      </c>
      <c r="C2296" s="646" t="s">
        <v>1958</v>
      </c>
      <c r="D2296" s="647" t="s">
        <v>343</v>
      </c>
      <c r="E2296" s="648">
        <v>60.81</v>
      </c>
      <c r="F2296" s="649">
        <v>63.63</v>
      </c>
      <c r="G2296" s="202">
        <f>IF(P.O.!$F$4="DESONERADO",SINAPI!E2296,SINAPI!F2296)</f>
        <v>63.63</v>
      </c>
      <c r="H2296" s="113"/>
      <c r="I2296" s="113"/>
      <c r="K2296" s="131">
        <f t="shared" si="36"/>
        <v>0.95568128241395567</v>
      </c>
      <c r="M2296" s="106"/>
    </row>
    <row r="2297" spans="1:13">
      <c r="A2297" s="645" t="s">
        <v>66</v>
      </c>
      <c r="B2297" s="660">
        <v>92504</v>
      </c>
      <c r="C2297" s="646" t="s">
        <v>1959</v>
      </c>
      <c r="D2297" s="647" t="s">
        <v>343</v>
      </c>
      <c r="E2297" s="648">
        <v>93.41</v>
      </c>
      <c r="F2297" s="649">
        <v>96.77</v>
      </c>
      <c r="G2297" s="202">
        <f>IF(P.O.!$F$4="DESONERADO",SINAPI!E2297,SINAPI!F2297)</f>
        <v>96.77</v>
      </c>
      <c r="H2297" s="113"/>
      <c r="I2297" s="113"/>
      <c r="K2297" s="131">
        <f t="shared" si="36"/>
        <v>0.96527849540146737</v>
      </c>
      <c r="M2297" s="106"/>
    </row>
    <row r="2298" spans="1:13">
      <c r="A2298" s="645" t="s">
        <v>66</v>
      </c>
      <c r="B2298" s="660">
        <v>92506</v>
      </c>
      <c r="C2298" s="646" t="s">
        <v>1960</v>
      </c>
      <c r="D2298" s="647" t="s">
        <v>343</v>
      </c>
      <c r="E2298" s="648">
        <v>56.29</v>
      </c>
      <c r="F2298" s="649">
        <v>58.68</v>
      </c>
      <c r="G2298" s="202">
        <f>IF(P.O.!$F$4="DESONERADO",SINAPI!E2298,SINAPI!F2298)</f>
        <v>58.68</v>
      </c>
      <c r="H2298" s="113"/>
      <c r="I2298" s="113"/>
      <c r="K2298" s="131">
        <f t="shared" si="36"/>
        <v>0.95927062031356514</v>
      </c>
      <c r="M2298" s="106"/>
    </row>
    <row r="2299" spans="1:13">
      <c r="A2299" s="645" t="s">
        <v>66</v>
      </c>
      <c r="B2299" s="660">
        <v>92508</v>
      </c>
      <c r="C2299" s="646" t="s">
        <v>1961</v>
      </c>
      <c r="D2299" s="647" t="s">
        <v>343</v>
      </c>
      <c r="E2299" s="648">
        <v>106.78</v>
      </c>
      <c r="F2299" s="649">
        <v>110.67</v>
      </c>
      <c r="G2299" s="202">
        <f>IF(P.O.!$F$4="DESONERADO",SINAPI!E2299,SINAPI!F2299)</f>
        <v>110.67</v>
      </c>
      <c r="H2299" s="113"/>
      <c r="I2299" s="113"/>
      <c r="K2299" s="131">
        <f t="shared" si="36"/>
        <v>0.96485045631155686</v>
      </c>
      <c r="M2299" s="106"/>
    </row>
    <row r="2300" spans="1:13">
      <c r="A2300" s="645" t="s">
        <v>66</v>
      </c>
      <c r="B2300" s="660">
        <v>92510</v>
      </c>
      <c r="C2300" s="646" t="s">
        <v>1962</v>
      </c>
      <c r="D2300" s="647" t="s">
        <v>343</v>
      </c>
      <c r="E2300" s="648">
        <v>64.430000000000007</v>
      </c>
      <c r="F2300" s="649">
        <v>66.709999999999994</v>
      </c>
      <c r="G2300" s="202">
        <f>IF(P.O.!$F$4="DESONERADO",SINAPI!E2300,SINAPI!F2300)</f>
        <v>66.709999999999994</v>
      </c>
      <c r="H2300" s="113"/>
      <c r="I2300" s="113"/>
      <c r="K2300" s="131">
        <f t="shared" si="36"/>
        <v>0.96582221555988623</v>
      </c>
      <c r="M2300" s="106"/>
    </row>
    <row r="2301" spans="1:13">
      <c r="A2301" s="645" t="s">
        <v>66</v>
      </c>
      <c r="B2301" s="660">
        <v>92512</v>
      </c>
      <c r="C2301" s="646" t="s">
        <v>1963</v>
      </c>
      <c r="D2301" s="647" t="s">
        <v>343</v>
      </c>
      <c r="E2301" s="648">
        <v>92.05</v>
      </c>
      <c r="F2301" s="649">
        <v>95.64</v>
      </c>
      <c r="G2301" s="202">
        <f>IF(P.O.!$F$4="DESONERADO",SINAPI!E2301,SINAPI!F2301)</f>
        <v>95.64</v>
      </c>
      <c r="H2301" s="113"/>
      <c r="I2301" s="113"/>
      <c r="K2301" s="131">
        <f t="shared" si="36"/>
        <v>0.96246340443329148</v>
      </c>
      <c r="M2301" s="106"/>
    </row>
    <row r="2302" spans="1:13">
      <c r="A2302" s="645" t="s">
        <v>66</v>
      </c>
      <c r="B2302" s="660">
        <v>92514</v>
      </c>
      <c r="C2302" s="646" t="s">
        <v>1964</v>
      </c>
      <c r="D2302" s="647" t="s">
        <v>343</v>
      </c>
      <c r="E2302" s="648">
        <v>50.66</v>
      </c>
      <c r="F2302" s="649">
        <v>52.75</v>
      </c>
      <c r="G2302" s="202">
        <f>IF(P.O.!$F$4="DESONERADO",SINAPI!E2302,SINAPI!F2302)</f>
        <v>52.75</v>
      </c>
      <c r="H2302" s="113"/>
      <c r="I2302" s="113"/>
      <c r="K2302" s="131">
        <f t="shared" si="36"/>
        <v>0.96037914691943127</v>
      </c>
      <c r="M2302" s="106"/>
    </row>
    <row r="2303" spans="1:13">
      <c r="A2303" s="645" t="s">
        <v>66</v>
      </c>
      <c r="B2303" s="660">
        <v>92515</v>
      </c>
      <c r="C2303" s="646" t="s">
        <v>1965</v>
      </c>
      <c r="D2303" s="647" t="s">
        <v>343</v>
      </c>
      <c r="E2303" s="648">
        <v>84.87</v>
      </c>
      <c r="F2303" s="649">
        <v>88.18</v>
      </c>
      <c r="G2303" s="202">
        <f>IF(P.O.!$F$4="DESONERADO",SINAPI!E2303,SINAPI!F2303)</f>
        <v>88.18</v>
      </c>
      <c r="H2303" s="113"/>
      <c r="I2303" s="113"/>
      <c r="K2303" s="131">
        <f t="shared" si="36"/>
        <v>0.96246314356997054</v>
      </c>
      <c r="M2303" s="106"/>
    </row>
    <row r="2304" spans="1:13">
      <c r="A2304" s="645" t="s">
        <v>66</v>
      </c>
      <c r="B2304" s="660">
        <v>92518</v>
      </c>
      <c r="C2304" s="646" t="s">
        <v>1966</v>
      </c>
      <c r="D2304" s="647" t="s">
        <v>343</v>
      </c>
      <c r="E2304" s="648">
        <v>44.39</v>
      </c>
      <c r="F2304" s="649">
        <v>46.31</v>
      </c>
      <c r="G2304" s="202">
        <f>IF(P.O.!$F$4="DESONERADO",SINAPI!E2304,SINAPI!F2304)</f>
        <v>46.31</v>
      </c>
      <c r="H2304" s="113"/>
      <c r="I2304" s="113"/>
      <c r="K2304" s="131">
        <f t="shared" si="36"/>
        <v>0.95854027207946446</v>
      </c>
      <c r="M2304" s="106"/>
    </row>
    <row r="2305" spans="1:13">
      <c r="A2305" s="645" t="s">
        <v>66</v>
      </c>
      <c r="B2305" s="660">
        <v>92520</v>
      </c>
      <c r="C2305" s="646" t="s">
        <v>1967</v>
      </c>
      <c r="D2305" s="647" t="s">
        <v>343</v>
      </c>
      <c r="E2305" s="648">
        <v>80.27</v>
      </c>
      <c r="F2305" s="649">
        <v>83.31</v>
      </c>
      <c r="G2305" s="202">
        <f>IF(P.O.!$F$4="DESONERADO",SINAPI!E2305,SINAPI!F2305)</f>
        <v>83.31</v>
      </c>
      <c r="H2305" s="113"/>
      <c r="I2305" s="113"/>
      <c r="K2305" s="131">
        <f t="shared" si="36"/>
        <v>0.96350978273916688</v>
      </c>
      <c r="M2305" s="106"/>
    </row>
    <row r="2306" spans="1:13">
      <c r="A2306" s="645" t="s">
        <v>66</v>
      </c>
      <c r="B2306" s="660">
        <v>92522</v>
      </c>
      <c r="C2306" s="646" t="s">
        <v>1968</v>
      </c>
      <c r="D2306" s="647" t="s">
        <v>343</v>
      </c>
      <c r="E2306" s="648">
        <v>40.61</v>
      </c>
      <c r="F2306" s="649">
        <v>42.38</v>
      </c>
      <c r="G2306" s="202">
        <f>IF(P.O.!$F$4="DESONERADO",SINAPI!E2306,SINAPI!F2306)</f>
        <v>42.38</v>
      </c>
      <c r="H2306" s="113"/>
      <c r="I2306" s="113"/>
      <c r="K2306" s="131">
        <f t="shared" si="36"/>
        <v>0.95823501651722498</v>
      </c>
      <c r="M2306" s="106"/>
    </row>
    <row r="2307" spans="1:13">
      <c r="A2307" s="645" t="s">
        <v>66</v>
      </c>
      <c r="B2307" s="660">
        <v>92524</v>
      </c>
      <c r="C2307" s="646" t="s">
        <v>1969</v>
      </c>
      <c r="D2307" s="647" t="s">
        <v>343</v>
      </c>
      <c r="E2307" s="648">
        <v>80.16</v>
      </c>
      <c r="F2307" s="649">
        <v>82.98</v>
      </c>
      <c r="G2307" s="202">
        <f>IF(P.O.!$F$4="DESONERADO",SINAPI!E2307,SINAPI!F2307)</f>
        <v>82.98</v>
      </c>
      <c r="H2307" s="113"/>
      <c r="I2307" s="113"/>
      <c r="K2307" s="131">
        <f t="shared" si="36"/>
        <v>0.96601590744757759</v>
      </c>
      <c r="M2307" s="106"/>
    </row>
    <row r="2308" spans="1:13">
      <c r="A2308" s="645" t="s">
        <v>66</v>
      </c>
      <c r="B2308" s="660">
        <v>92526</v>
      </c>
      <c r="C2308" s="646" t="s">
        <v>1970</v>
      </c>
      <c r="D2308" s="647" t="s">
        <v>343</v>
      </c>
      <c r="E2308" s="648">
        <v>41.29</v>
      </c>
      <c r="F2308" s="649">
        <v>42.94</v>
      </c>
      <c r="G2308" s="202">
        <f>IF(P.O.!$F$4="DESONERADO",SINAPI!E2308,SINAPI!F2308)</f>
        <v>42.94</v>
      </c>
      <c r="H2308" s="113"/>
      <c r="I2308" s="113"/>
      <c r="K2308" s="131">
        <f t="shared" si="36"/>
        <v>0.96157428970656733</v>
      </c>
      <c r="M2308" s="106"/>
    </row>
    <row r="2309" spans="1:13">
      <c r="A2309" s="645" t="s">
        <v>66</v>
      </c>
      <c r="B2309" s="660">
        <v>92528</v>
      </c>
      <c r="C2309" s="646" t="s">
        <v>1971</v>
      </c>
      <c r="D2309" s="647" t="s">
        <v>343</v>
      </c>
      <c r="E2309" s="648">
        <v>77.22</v>
      </c>
      <c r="F2309" s="649">
        <v>79.84</v>
      </c>
      <c r="G2309" s="202">
        <f>IF(P.O.!$F$4="DESONERADO",SINAPI!E2309,SINAPI!F2309)</f>
        <v>79.84</v>
      </c>
      <c r="H2309" s="113"/>
      <c r="I2309" s="113"/>
      <c r="K2309" s="131">
        <f t="shared" si="36"/>
        <v>0.96718436873747493</v>
      </c>
      <c r="M2309" s="106"/>
    </row>
    <row r="2310" spans="1:13">
      <c r="A2310" s="645" t="s">
        <v>66</v>
      </c>
      <c r="B2310" s="660">
        <v>92530</v>
      </c>
      <c r="C2310" s="646" t="s">
        <v>1972</v>
      </c>
      <c r="D2310" s="647" t="s">
        <v>343</v>
      </c>
      <c r="E2310" s="648">
        <v>39.08</v>
      </c>
      <c r="F2310" s="649">
        <v>40.590000000000003</v>
      </c>
      <c r="G2310" s="202">
        <f>IF(P.O.!$F$4="DESONERADO",SINAPI!E2310,SINAPI!F2310)</f>
        <v>40.590000000000003</v>
      </c>
      <c r="H2310" s="113"/>
      <c r="I2310" s="113"/>
      <c r="K2310" s="131">
        <f t="shared" si="36"/>
        <v>0.96279871889627977</v>
      </c>
      <c r="M2310" s="106"/>
    </row>
    <row r="2311" spans="1:13">
      <c r="A2311" s="645" t="s">
        <v>66</v>
      </c>
      <c r="B2311" s="660">
        <v>92532</v>
      </c>
      <c r="C2311" s="646" t="s">
        <v>1973</v>
      </c>
      <c r="D2311" s="647" t="s">
        <v>343</v>
      </c>
      <c r="E2311" s="648">
        <v>74.709999999999994</v>
      </c>
      <c r="F2311" s="649">
        <v>77.11</v>
      </c>
      <c r="G2311" s="202">
        <f>IF(P.O.!$F$4="DESONERADO",SINAPI!E2311,SINAPI!F2311)</f>
        <v>77.11</v>
      </c>
      <c r="H2311" s="113"/>
      <c r="I2311" s="113"/>
      <c r="K2311" s="131">
        <f t="shared" si="36"/>
        <v>0.96887563221372064</v>
      </c>
      <c r="M2311" s="106"/>
    </row>
    <row r="2312" spans="1:13">
      <c r="A2312" s="645" t="s">
        <v>66</v>
      </c>
      <c r="B2312" s="660">
        <v>92534</v>
      </c>
      <c r="C2312" s="646" t="s">
        <v>1974</v>
      </c>
      <c r="D2312" s="647" t="s">
        <v>343</v>
      </c>
      <c r="E2312" s="648">
        <v>37.21</v>
      </c>
      <c r="F2312" s="649">
        <v>38.6</v>
      </c>
      <c r="G2312" s="202">
        <f>IF(P.O.!$F$4="DESONERADO",SINAPI!E2312,SINAPI!F2312)</f>
        <v>38.6</v>
      </c>
      <c r="H2312" s="113"/>
      <c r="I2312" s="113"/>
      <c r="K2312" s="131">
        <f t="shared" si="36"/>
        <v>0.96398963730569942</v>
      </c>
      <c r="M2312" s="106"/>
    </row>
    <row r="2313" spans="1:13">
      <c r="A2313" s="645" t="s">
        <v>66</v>
      </c>
      <c r="B2313" s="660">
        <v>92536</v>
      </c>
      <c r="C2313" s="646" t="s">
        <v>1975</v>
      </c>
      <c r="D2313" s="647" t="s">
        <v>343</v>
      </c>
      <c r="E2313" s="648">
        <v>69.81</v>
      </c>
      <c r="F2313" s="649">
        <v>71.86</v>
      </c>
      <c r="G2313" s="202">
        <f>IF(P.O.!$F$4="DESONERADO",SINAPI!E2313,SINAPI!F2313)</f>
        <v>71.86</v>
      </c>
      <c r="H2313" s="113"/>
      <c r="I2313" s="113"/>
      <c r="K2313" s="131">
        <f t="shared" si="36"/>
        <v>0.9714723072641247</v>
      </c>
      <c r="M2313" s="106"/>
    </row>
    <row r="2314" spans="1:13">
      <c r="A2314" s="645" t="s">
        <v>66</v>
      </c>
      <c r="B2314" s="660">
        <v>92538</v>
      </c>
      <c r="C2314" s="646" t="s">
        <v>1976</v>
      </c>
      <c r="D2314" s="647" t="s">
        <v>343</v>
      </c>
      <c r="E2314" s="648">
        <v>33.46</v>
      </c>
      <c r="F2314" s="649">
        <v>34.65</v>
      </c>
      <c r="G2314" s="202">
        <f>IF(P.O.!$F$4="DESONERADO",SINAPI!E2314,SINAPI!F2314)</f>
        <v>34.65</v>
      </c>
      <c r="H2314" s="113"/>
      <c r="I2314" s="113"/>
      <c r="K2314" s="131">
        <f t="shared" si="36"/>
        <v>0.96565656565656577</v>
      </c>
      <c r="M2314" s="106"/>
    </row>
    <row r="2315" spans="1:13">
      <c r="A2315" s="645" t="s">
        <v>66</v>
      </c>
      <c r="B2315" s="660">
        <v>96252</v>
      </c>
      <c r="C2315" s="646" t="s">
        <v>1977</v>
      </c>
      <c r="D2315" s="647" t="s">
        <v>343</v>
      </c>
      <c r="E2315" s="648">
        <v>252.94</v>
      </c>
      <c r="F2315" s="649">
        <v>260.89</v>
      </c>
      <c r="G2315" s="202">
        <f>IF(P.O.!$F$4="DESONERADO",SINAPI!E2315,SINAPI!F2315)</f>
        <v>260.89</v>
      </c>
      <c r="H2315" s="113"/>
      <c r="I2315" s="113"/>
      <c r="K2315" s="131">
        <f t="shared" si="36"/>
        <v>0.96952738702135</v>
      </c>
      <c r="M2315" s="106"/>
    </row>
    <row r="2316" spans="1:13">
      <c r="A2316" s="645" t="s">
        <v>66</v>
      </c>
      <c r="B2316" s="660">
        <v>96257</v>
      </c>
      <c r="C2316" s="646" t="s">
        <v>1978</v>
      </c>
      <c r="D2316" s="647" t="s">
        <v>343</v>
      </c>
      <c r="E2316" s="648">
        <v>197.31</v>
      </c>
      <c r="F2316" s="649">
        <v>208.13</v>
      </c>
      <c r="G2316" s="202">
        <f>IF(P.O.!$F$4="DESONERADO",SINAPI!E2316,SINAPI!F2316)</f>
        <v>208.13</v>
      </c>
      <c r="H2316" s="113"/>
      <c r="I2316" s="113"/>
      <c r="K2316" s="131">
        <f t="shared" si="36"/>
        <v>0.94801326094268012</v>
      </c>
      <c r="M2316" s="106"/>
    </row>
    <row r="2317" spans="1:13">
      <c r="A2317" s="645" t="s">
        <v>66</v>
      </c>
      <c r="B2317" s="660">
        <v>96258</v>
      </c>
      <c r="C2317" s="646" t="s">
        <v>1979</v>
      </c>
      <c r="D2317" s="647" t="s">
        <v>343</v>
      </c>
      <c r="E2317" s="648">
        <v>185.36</v>
      </c>
      <c r="F2317" s="649">
        <v>195.18</v>
      </c>
      <c r="G2317" s="202">
        <f>IF(P.O.!$F$4="DESONERADO",SINAPI!E2317,SINAPI!F2317)</f>
        <v>195.18</v>
      </c>
      <c r="H2317" s="113"/>
      <c r="I2317" s="113"/>
      <c r="K2317" s="131">
        <f t="shared" si="36"/>
        <v>0.94968746797827652</v>
      </c>
      <c r="M2317" s="106"/>
    </row>
    <row r="2318" spans="1:13">
      <c r="A2318" s="645" t="s">
        <v>66</v>
      </c>
      <c r="B2318" s="660">
        <v>96259</v>
      </c>
      <c r="C2318" s="646" t="s">
        <v>1980</v>
      </c>
      <c r="D2318" s="647" t="s">
        <v>343</v>
      </c>
      <c r="E2318" s="648">
        <v>214.81</v>
      </c>
      <c r="F2318" s="649">
        <v>228.37</v>
      </c>
      <c r="G2318" s="202">
        <f>IF(P.O.!$F$4="DESONERADO",SINAPI!E2318,SINAPI!F2318)</f>
        <v>228.37</v>
      </c>
      <c r="H2318" s="113"/>
      <c r="I2318" s="113"/>
      <c r="K2318" s="131">
        <f t="shared" si="36"/>
        <v>0.94062267373122566</v>
      </c>
      <c r="M2318" s="106"/>
    </row>
    <row r="2319" spans="1:13">
      <c r="A2319" s="645" t="s">
        <v>66</v>
      </c>
      <c r="B2319" s="660">
        <v>96529</v>
      </c>
      <c r="C2319" s="646" t="s">
        <v>31556</v>
      </c>
      <c r="D2319" s="647" t="s">
        <v>343</v>
      </c>
      <c r="E2319" s="648">
        <v>257.16000000000003</v>
      </c>
      <c r="F2319" s="649">
        <v>273.77999999999997</v>
      </c>
      <c r="G2319" s="202">
        <f>IF(P.O.!$F$4="DESONERADO",SINAPI!E2319,SINAPI!F2319)</f>
        <v>273.77999999999997</v>
      </c>
      <c r="H2319" s="113"/>
      <c r="I2319" s="113"/>
      <c r="K2319" s="131">
        <f t="shared" ref="K2319:K2382" si="37">E2319/F2319</f>
        <v>0.93929432390970868</v>
      </c>
      <c r="M2319" s="106"/>
    </row>
    <row r="2320" spans="1:13">
      <c r="A2320" s="645" t="s">
        <v>66</v>
      </c>
      <c r="B2320" s="660">
        <v>96530</v>
      </c>
      <c r="C2320" s="646" t="s">
        <v>31557</v>
      </c>
      <c r="D2320" s="647" t="s">
        <v>343</v>
      </c>
      <c r="E2320" s="648">
        <v>150.91999999999999</v>
      </c>
      <c r="F2320" s="649">
        <v>156.96</v>
      </c>
      <c r="G2320" s="202">
        <f>IF(P.O.!$F$4="DESONERADO",SINAPI!E2320,SINAPI!F2320)</f>
        <v>156.96</v>
      </c>
      <c r="H2320" s="113"/>
      <c r="I2320" s="113"/>
      <c r="K2320" s="131">
        <f t="shared" si="37"/>
        <v>0.961518858307849</v>
      </c>
      <c r="M2320" s="106"/>
    </row>
    <row r="2321" spans="1:13">
      <c r="A2321" s="645" t="s">
        <v>66</v>
      </c>
      <c r="B2321" s="660">
        <v>96531</v>
      </c>
      <c r="C2321" s="646" t="s">
        <v>31558</v>
      </c>
      <c r="D2321" s="647" t="s">
        <v>343</v>
      </c>
      <c r="E2321" s="648">
        <v>104.19</v>
      </c>
      <c r="F2321" s="649">
        <v>109.99</v>
      </c>
      <c r="G2321" s="202">
        <f>IF(P.O.!$F$4="DESONERADO",SINAPI!E2321,SINAPI!F2321)</f>
        <v>109.99</v>
      </c>
      <c r="H2321" s="113"/>
      <c r="I2321" s="113"/>
      <c r="K2321" s="131">
        <f t="shared" si="37"/>
        <v>0.94726793344849536</v>
      </c>
      <c r="M2321" s="106"/>
    </row>
    <row r="2322" spans="1:13">
      <c r="A2322" s="645" t="s">
        <v>66</v>
      </c>
      <c r="B2322" s="660">
        <v>96532</v>
      </c>
      <c r="C2322" s="646" t="s">
        <v>31559</v>
      </c>
      <c r="D2322" s="647" t="s">
        <v>343</v>
      </c>
      <c r="E2322" s="648">
        <v>166.26</v>
      </c>
      <c r="F2322" s="649">
        <v>178.89</v>
      </c>
      <c r="G2322" s="202">
        <f>IF(P.O.!$F$4="DESONERADO",SINAPI!E2322,SINAPI!F2322)</f>
        <v>178.89</v>
      </c>
      <c r="H2322" s="113"/>
      <c r="I2322" s="113"/>
      <c r="K2322" s="131">
        <f t="shared" si="37"/>
        <v>0.92939795404997483</v>
      </c>
      <c r="M2322" s="106"/>
    </row>
    <row r="2323" spans="1:13">
      <c r="A2323" s="645" t="s">
        <v>66</v>
      </c>
      <c r="B2323" s="660">
        <v>96533</v>
      </c>
      <c r="C2323" s="646" t="s">
        <v>31560</v>
      </c>
      <c r="D2323" s="647" t="s">
        <v>343</v>
      </c>
      <c r="E2323" s="648">
        <v>93.63</v>
      </c>
      <c r="F2323" s="649">
        <v>98.6</v>
      </c>
      <c r="G2323" s="202">
        <f>IF(P.O.!$F$4="DESONERADO",SINAPI!E2323,SINAPI!F2323)</f>
        <v>98.6</v>
      </c>
      <c r="H2323" s="113"/>
      <c r="I2323" s="113"/>
      <c r="K2323" s="131">
        <f t="shared" si="37"/>
        <v>0.94959432048681547</v>
      </c>
      <c r="M2323" s="106"/>
    </row>
    <row r="2324" spans="1:13">
      <c r="A2324" s="645" t="s">
        <v>66</v>
      </c>
      <c r="B2324" s="660">
        <v>96534</v>
      </c>
      <c r="C2324" s="646" t="s">
        <v>31561</v>
      </c>
      <c r="D2324" s="647" t="s">
        <v>343</v>
      </c>
      <c r="E2324" s="648">
        <v>72.73</v>
      </c>
      <c r="F2324" s="649">
        <v>78.03</v>
      </c>
      <c r="G2324" s="202">
        <f>IF(P.O.!$F$4="DESONERADO",SINAPI!E2324,SINAPI!F2324)</f>
        <v>78.03</v>
      </c>
      <c r="H2324" s="113"/>
      <c r="I2324" s="113"/>
      <c r="K2324" s="131">
        <f t="shared" si="37"/>
        <v>0.93207740612584911</v>
      </c>
      <c r="M2324" s="106"/>
    </row>
    <row r="2325" spans="1:13">
      <c r="A2325" s="645" t="s">
        <v>66</v>
      </c>
      <c r="B2325" s="660">
        <v>96535</v>
      </c>
      <c r="C2325" s="646" t="s">
        <v>31562</v>
      </c>
      <c r="D2325" s="647" t="s">
        <v>343</v>
      </c>
      <c r="E2325" s="648">
        <v>118.96</v>
      </c>
      <c r="F2325" s="649">
        <v>129.51</v>
      </c>
      <c r="G2325" s="202">
        <f>IF(P.O.!$F$4="DESONERADO",SINAPI!E2325,SINAPI!F2325)</f>
        <v>129.51</v>
      </c>
      <c r="H2325" s="113"/>
      <c r="I2325" s="113"/>
      <c r="K2325" s="131">
        <f t="shared" si="37"/>
        <v>0.91853910894911595</v>
      </c>
      <c r="M2325" s="106"/>
    </row>
    <row r="2326" spans="1:13">
      <c r="A2326" s="645" t="s">
        <v>66</v>
      </c>
      <c r="B2326" s="660">
        <v>96536</v>
      </c>
      <c r="C2326" s="646" t="s">
        <v>31563</v>
      </c>
      <c r="D2326" s="647" t="s">
        <v>343</v>
      </c>
      <c r="E2326" s="648">
        <v>63.82</v>
      </c>
      <c r="F2326" s="649">
        <v>68.209999999999994</v>
      </c>
      <c r="G2326" s="202">
        <f>IF(P.O.!$F$4="DESONERADO",SINAPI!E2326,SINAPI!F2326)</f>
        <v>68.209999999999994</v>
      </c>
      <c r="H2326" s="113"/>
      <c r="I2326" s="113"/>
      <c r="K2326" s="131">
        <f t="shared" si="37"/>
        <v>0.93563993549332947</v>
      </c>
      <c r="M2326" s="106"/>
    </row>
    <row r="2327" spans="1:13">
      <c r="A2327" s="645" t="s">
        <v>66</v>
      </c>
      <c r="B2327" s="660">
        <v>96537</v>
      </c>
      <c r="C2327" s="646" t="s">
        <v>31564</v>
      </c>
      <c r="D2327" s="647" t="s">
        <v>343</v>
      </c>
      <c r="E2327" s="648">
        <v>173.83</v>
      </c>
      <c r="F2327" s="649">
        <v>183.9</v>
      </c>
      <c r="G2327" s="202">
        <f>IF(P.O.!$F$4="DESONERADO",SINAPI!E2327,SINAPI!F2327)</f>
        <v>183.9</v>
      </c>
      <c r="H2327" s="113"/>
      <c r="I2327" s="113"/>
      <c r="K2327" s="131">
        <f t="shared" si="37"/>
        <v>0.94524197933659604</v>
      </c>
      <c r="M2327" s="106"/>
    </row>
    <row r="2328" spans="1:13">
      <c r="A2328" s="645" t="s">
        <v>66</v>
      </c>
      <c r="B2328" s="660">
        <v>96538</v>
      </c>
      <c r="C2328" s="646" t="s">
        <v>31565</v>
      </c>
      <c r="D2328" s="647" t="s">
        <v>343</v>
      </c>
      <c r="E2328" s="648">
        <v>221.14</v>
      </c>
      <c r="F2328" s="649">
        <v>238.16</v>
      </c>
      <c r="G2328" s="202">
        <f>IF(P.O.!$F$4="DESONERADO",SINAPI!E2328,SINAPI!F2328)</f>
        <v>238.16</v>
      </c>
      <c r="H2328" s="113"/>
      <c r="I2328" s="113"/>
      <c r="K2328" s="131">
        <f t="shared" si="37"/>
        <v>0.9285354383607658</v>
      </c>
      <c r="M2328" s="106"/>
    </row>
    <row r="2329" spans="1:13">
      <c r="A2329" s="645" t="s">
        <v>66</v>
      </c>
      <c r="B2329" s="660">
        <v>96539</v>
      </c>
      <c r="C2329" s="646" t="s">
        <v>31566</v>
      </c>
      <c r="D2329" s="647" t="s">
        <v>343</v>
      </c>
      <c r="E2329" s="648">
        <v>118.99</v>
      </c>
      <c r="F2329" s="649">
        <v>126.62</v>
      </c>
      <c r="G2329" s="202">
        <f>IF(P.O.!$F$4="DESONERADO",SINAPI!E2329,SINAPI!F2329)</f>
        <v>126.62</v>
      </c>
      <c r="H2329" s="113"/>
      <c r="I2329" s="113"/>
      <c r="K2329" s="131">
        <f t="shared" si="37"/>
        <v>0.93974095719475592</v>
      </c>
      <c r="M2329" s="106"/>
    </row>
    <row r="2330" spans="1:13">
      <c r="A2330" s="645" t="s">
        <v>66</v>
      </c>
      <c r="B2330" s="660">
        <v>96540</v>
      </c>
      <c r="C2330" s="646" t="s">
        <v>31567</v>
      </c>
      <c r="D2330" s="647" t="s">
        <v>343</v>
      </c>
      <c r="E2330" s="648">
        <v>117.94</v>
      </c>
      <c r="F2330" s="649">
        <v>126.44</v>
      </c>
      <c r="G2330" s="202">
        <f>IF(P.O.!$F$4="DESONERADO",SINAPI!E2330,SINAPI!F2330)</f>
        <v>126.44</v>
      </c>
      <c r="H2330" s="113"/>
      <c r="I2330" s="113"/>
      <c r="K2330" s="131">
        <f t="shared" si="37"/>
        <v>0.93277443846883901</v>
      </c>
      <c r="M2330" s="106"/>
    </row>
    <row r="2331" spans="1:13">
      <c r="A2331" s="645" t="s">
        <v>66</v>
      </c>
      <c r="B2331" s="660">
        <v>96541</v>
      </c>
      <c r="C2331" s="646" t="s">
        <v>31568</v>
      </c>
      <c r="D2331" s="647" t="s">
        <v>343</v>
      </c>
      <c r="E2331" s="648">
        <v>157.38</v>
      </c>
      <c r="F2331" s="649">
        <v>171.23</v>
      </c>
      <c r="G2331" s="202">
        <f>IF(P.O.!$F$4="DESONERADO",SINAPI!E2331,SINAPI!F2331)</f>
        <v>171.23</v>
      </c>
      <c r="H2331" s="113"/>
      <c r="I2331" s="113"/>
      <c r="K2331" s="131">
        <f t="shared" si="37"/>
        <v>0.91911464112597097</v>
      </c>
      <c r="M2331" s="106"/>
    </row>
    <row r="2332" spans="1:13">
      <c r="A2332" s="645" t="s">
        <v>66</v>
      </c>
      <c r="B2332" s="660">
        <v>96542</v>
      </c>
      <c r="C2332" s="646" t="s">
        <v>31569</v>
      </c>
      <c r="D2332" s="647" t="s">
        <v>343</v>
      </c>
      <c r="E2332" s="648">
        <v>85.07</v>
      </c>
      <c r="F2332" s="649">
        <v>91.82</v>
      </c>
      <c r="G2332" s="202">
        <f>IF(P.O.!$F$4="DESONERADO",SINAPI!E2332,SINAPI!F2332)</f>
        <v>91.82</v>
      </c>
      <c r="H2332" s="113"/>
      <c r="I2332" s="113"/>
      <c r="K2332" s="131">
        <f t="shared" si="37"/>
        <v>0.92648660422565887</v>
      </c>
      <c r="M2332" s="106"/>
    </row>
    <row r="2333" spans="1:13">
      <c r="A2333" s="645" t="s">
        <v>66</v>
      </c>
      <c r="B2333" s="660">
        <v>96543</v>
      </c>
      <c r="C2333" s="646" t="s">
        <v>31570</v>
      </c>
      <c r="D2333" s="647" t="s">
        <v>1195</v>
      </c>
      <c r="E2333" s="648">
        <v>19.239999999999998</v>
      </c>
      <c r="F2333" s="649">
        <v>20.36</v>
      </c>
      <c r="G2333" s="202">
        <f>IF(P.O.!$F$4="DESONERADO",SINAPI!E2333,SINAPI!F2333)</f>
        <v>20.36</v>
      </c>
      <c r="H2333" s="113"/>
      <c r="I2333" s="113"/>
      <c r="K2333" s="131">
        <f t="shared" si="37"/>
        <v>0.9449901768172887</v>
      </c>
      <c r="M2333" s="106"/>
    </row>
    <row r="2334" spans="1:13">
      <c r="A2334" s="645" t="s">
        <v>66</v>
      </c>
      <c r="B2334" s="660">
        <v>97747</v>
      </c>
      <c r="C2334" s="646" t="s">
        <v>1981</v>
      </c>
      <c r="D2334" s="647" t="s">
        <v>343</v>
      </c>
      <c r="E2334" s="648">
        <v>200.96</v>
      </c>
      <c r="F2334" s="649">
        <v>213.07</v>
      </c>
      <c r="G2334" s="202">
        <f>IF(P.O.!$F$4="DESONERADO",SINAPI!E2334,SINAPI!F2334)</f>
        <v>213.07</v>
      </c>
      <c r="H2334" s="113"/>
      <c r="I2334" s="113"/>
      <c r="K2334" s="131">
        <f t="shared" si="37"/>
        <v>0.94316421833200359</v>
      </c>
      <c r="M2334" s="106"/>
    </row>
    <row r="2335" spans="1:13">
      <c r="A2335" s="645" t="s">
        <v>66</v>
      </c>
      <c r="B2335" s="660">
        <v>101791</v>
      </c>
      <c r="C2335" s="646" t="s">
        <v>1982</v>
      </c>
      <c r="D2335" s="647" t="s">
        <v>111</v>
      </c>
      <c r="E2335" s="648">
        <v>31.08</v>
      </c>
      <c r="F2335" s="649">
        <v>31.34</v>
      </c>
      <c r="G2335" s="202">
        <f>IF(P.O.!$F$4="DESONERADO",SINAPI!E2335,SINAPI!F2335)</f>
        <v>31.34</v>
      </c>
      <c r="H2335" s="113"/>
      <c r="I2335" s="113"/>
      <c r="K2335" s="131">
        <f t="shared" si="37"/>
        <v>0.99170389278876825</v>
      </c>
      <c r="M2335" s="106"/>
    </row>
    <row r="2336" spans="1:13">
      <c r="A2336" s="645" t="s">
        <v>66</v>
      </c>
      <c r="B2336" s="660">
        <v>101792</v>
      </c>
      <c r="C2336" s="646" t="s">
        <v>1983</v>
      </c>
      <c r="D2336" s="647" t="s">
        <v>1238</v>
      </c>
      <c r="E2336" s="648">
        <v>17.02</v>
      </c>
      <c r="F2336" s="649">
        <v>17.82</v>
      </c>
      <c r="G2336" s="202">
        <f>IF(P.O.!$F$4="DESONERADO",SINAPI!E2336,SINAPI!F2336)</f>
        <v>17.82</v>
      </c>
      <c r="H2336" s="113"/>
      <c r="I2336" s="113"/>
      <c r="K2336" s="131">
        <f t="shared" si="37"/>
        <v>0.95510662177328842</v>
      </c>
      <c r="M2336" s="106"/>
    </row>
    <row r="2337" spans="1:13">
      <c r="A2337" s="645" t="s">
        <v>66</v>
      </c>
      <c r="B2337" s="660">
        <v>101793</v>
      </c>
      <c r="C2337" s="646" t="s">
        <v>1984</v>
      </c>
      <c r="D2337" s="647" t="s">
        <v>1238</v>
      </c>
      <c r="E2337" s="648">
        <v>26.9</v>
      </c>
      <c r="F2337" s="649">
        <v>27.99</v>
      </c>
      <c r="G2337" s="202">
        <f>IF(P.O.!$F$4="DESONERADO",SINAPI!E2337,SINAPI!F2337)</f>
        <v>27.99</v>
      </c>
      <c r="H2337" s="113"/>
      <c r="I2337" s="113"/>
      <c r="K2337" s="131">
        <f t="shared" si="37"/>
        <v>0.96105752054305105</v>
      </c>
      <c r="M2337" s="106"/>
    </row>
    <row r="2338" spans="1:13">
      <c r="A2338" s="645" t="s">
        <v>66</v>
      </c>
      <c r="B2338" s="660">
        <v>101969</v>
      </c>
      <c r="C2338" s="646" t="s">
        <v>1985</v>
      </c>
      <c r="D2338" s="647" t="s">
        <v>343</v>
      </c>
      <c r="E2338" s="648">
        <v>197.44</v>
      </c>
      <c r="F2338" s="649">
        <v>200.61</v>
      </c>
      <c r="G2338" s="202">
        <f>IF(P.O.!$F$4="DESONERADO",SINAPI!E2338,SINAPI!F2338)</f>
        <v>200.61</v>
      </c>
      <c r="H2338" s="113"/>
      <c r="I2338" s="113"/>
      <c r="K2338" s="131">
        <f t="shared" si="37"/>
        <v>0.98419819550371357</v>
      </c>
      <c r="M2338" s="106"/>
    </row>
    <row r="2339" spans="1:13">
      <c r="A2339" s="645" t="s">
        <v>66</v>
      </c>
      <c r="B2339" s="660">
        <v>101971</v>
      </c>
      <c r="C2339" s="646" t="s">
        <v>1986</v>
      </c>
      <c r="D2339" s="647" t="s">
        <v>343</v>
      </c>
      <c r="E2339" s="648">
        <v>156.57</v>
      </c>
      <c r="F2339" s="649">
        <v>159.74</v>
      </c>
      <c r="G2339" s="202">
        <f>IF(P.O.!$F$4="DESONERADO",SINAPI!E2339,SINAPI!F2339)</f>
        <v>159.74</v>
      </c>
      <c r="H2339" s="113"/>
      <c r="I2339" s="113"/>
      <c r="K2339" s="131">
        <f t="shared" si="37"/>
        <v>0.98015525228496292</v>
      </c>
      <c r="M2339" s="106"/>
    </row>
    <row r="2340" spans="1:13">
      <c r="A2340" s="645" t="s">
        <v>66</v>
      </c>
      <c r="B2340" s="660">
        <v>101973</v>
      </c>
      <c r="C2340" s="646" t="s">
        <v>1987</v>
      </c>
      <c r="D2340" s="647" t="s">
        <v>343</v>
      </c>
      <c r="E2340" s="648">
        <v>223.61</v>
      </c>
      <c r="F2340" s="649">
        <v>227.04</v>
      </c>
      <c r="G2340" s="202">
        <f>IF(P.O.!$F$4="DESONERADO",SINAPI!E2340,SINAPI!F2340)</f>
        <v>227.04</v>
      </c>
      <c r="H2340" s="113"/>
      <c r="I2340" s="113"/>
      <c r="K2340" s="131">
        <f t="shared" si="37"/>
        <v>0.98489252995066956</v>
      </c>
      <c r="M2340" s="106"/>
    </row>
    <row r="2341" spans="1:13">
      <c r="A2341" s="645" t="s">
        <v>66</v>
      </c>
      <c r="B2341" s="660">
        <v>101974</v>
      </c>
      <c r="C2341" s="646" t="s">
        <v>1988</v>
      </c>
      <c r="D2341" s="647" t="s">
        <v>343</v>
      </c>
      <c r="E2341" s="648">
        <v>472</v>
      </c>
      <c r="F2341" s="649">
        <v>497.42</v>
      </c>
      <c r="G2341" s="202">
        <f>IF(P.O.!$F$4="DESONERADO",SINAPI!E2341,SINAPI!F2341)</f>
        <v>497.42</v>
      </c>
      <c r="H2341" s="113"/>
      <c r="I2341" s="113"/>
      <c r="K2341" s="131">
        <f t="shared" si="37"/>
        <v>0.94889630493345656</v>
      </c>
      <c r="M2341" s="106"/>
    </row>
    <row r="2342" spans="1:13">
      <c r="A2342" s="645" t="s">
        <v>66</v>
      </c>
      <c r="B2342" s="660">
        <v>101975</v>
      </c>
      <c r="C2342" s="646" t="s">
        <v>1989</v>
      </c>
      <c r="D2342" s="647" t="s">
        <v>343</v>
      </c>
      <c r="E2342" s="648">
        <v>405.17</v>
      </c>
      <c r="F2342" s="649">
        <v>425.45</v>
      </c>
      <c r="G2342" s="202">
        <f>IF(P.O.!$F$4="DESONERADO",SINAPI!E2342,SINAPI!F2342)</f>
        <v>425.45</v>
      </c>
      <c r="H2342" s="113"/>
      <c r="I2342" s="113"/>
      <c r="K2342" s="131">
        <f t="shared" si="37"/>
        <v>0.95233282406863329</v>
      </c>
      <c r="M2342" s="106"/>
    </row>
    <row r="2343" spans="1:13">
      <c r="A2343" s="645" t="s">
        <v>66</v>
      </c>
      <c r="B2343" s="660">
        <v>101977</v>
      </c>
      <c r="C2343" s="646" t="s">
        <v>1990</v>
      </c>
      <c r="D2343" s="647" t="s">
        <v>343</v>
      </c>
      <c r="E2343" s="648">
        <v>297.45999999999998</v>
      </c>
      <c r="F2343" s="649">
        <v>314.81</v>
      </c>
      <c r="G2343" s="202">
        <f>IF(P.O.!$F$4="DESONERADO",SINAPI!E2343,SINAPI!F2343)</f>
        <v>314.81</v>
      </c>
      <c r="H2343" s="113"/>
      <c r="I2343" s="113"/>
      <c r="K2343" s="131">
        <f t="shared" si="37"/>
        <v>0.94488739239541308</v>
      </c>
      <c r="M2343" s="106"/>
    </row>
    <row r="2344" spans="1:13">
      <c r="A2344" s="645" t="s">
        <v>66</v>
      </c>
      <c r="B2344" s="660">
        <v>101980</v>
      </c>
      <c r="C2344" s="646" t="s">
        <v>1991</v>
      </c>
      <c r="D2344" s="647" t="s">
        <v>343</v>
      </c>
      <c r="E2344" s="648">
        <v>285.36</v>
      </c>
      <c r="F2344" s="649">
        <v>299.32</v>
      </c>
      <c r="G2344" s="202">
        <f>IF(P.O.!$F$4="DESONERADO",SINAPI!E2344,SINAPI!F2344)</f>
        <v>299.32</v>
      </c>
      <c r="H2344" s="113"/>
      <c r="I2344" s="113"/>
      <c r="K2344" s="131">
        <f t="shared" si="37"/>
        <v>0.95336095149004418</v>
      </c>
      <c r="M2344" s="106"/>
    </row>
    <row r="2345" spans="1:13">
      <c r="A2345" s="645" t="s">
        <v>66</v>
      </c>
      <c r="B2345" s="660">
        <v>101981</v>
      </c>
      <c r="C2345" s="646" t="s">
        <v>1992</v>
      </c>
      <c r="D2345" s="647" t="s">
        <v>343</v>
      </c>
      <c r="E2345" s="648">
        <v>246.04</v>
      </c>
      <c r="F2345" s="649">
        <v>257.81</v>
      </c>
      <c r="G2345" s="202">
        <f>IF(P.O.!$F$4="DESONERADO",SINAPI!E2345,SINAPI!F2345)</f>
        <v>257.81</v>
      </c>
      <c r="H2345" s="113"/>
      <c r="I2345" s="113"/>
      <c r="K2345" s="131">
        <f t="shared" si="37"/>
        <v>0.95434622396338387</v>
      </c>
      <c r="M2345" s="106"/>
    </row>
    <row r="2346" spans="1:13">
      <c r="A2346" s="645" t="s">
        <v>66</v>
      </c>
      <c r="B2346" s="660">
        <v>101982</v>
      </c>
      <c r="C2346" s="646" t="s">
        <v>1993</v>
      </c>
      <c r="D2346" s="647" t="s">
        <v>343</v>
      </c>
      <c r="E2346" s="648">
        <v>219.85</v>
      </c>
      <c r="F2346" s="649">
        <v>230.71</v>
      </c>
      <c r="G2346" s="202">
        <f>IF(P.O.!$F$4="DESONERADO",SINAPI!E2346,SINAPI!F2346)</f>
        <v>230.71</v>
      </c>
      <c r="H2346" s="113"/>
      <c r="I2346" s="113"/>
      <c r="K2346" s="131">
        <f t="shared" si="37"/>
        <v>0.95292791816566247</v>
      </c>
      <c r="M2346" s="106"/>
    </row>
    <row r="2347" spans="1:13">
      <c r="A2347" s="645" t="s">
        <v>66</v>
      </c>
      <c r="B2347" s="660">
        <v>101983</v>
      </c>
      <c r="C2347" s="646" t="s">
        <v>1994</v>
      </c>
      <c r="D2347" s="647" t="s">
        <v>343</v>
      </c>
      <c r="E2347" s="648">
        <v>203.34</v>
      </c>
      <c r="F2347" s="649">
        <v>213.65</v>
      </c>
      <c r="G2347" s="202">
        <f>IF(P.O.!$F$4="DESONERADO",SINAPI!E2347,SINAPI!F2347)</f>
        <v>213.65</v>
      </c>
      <c r="H2347" s="113"/>
      <c r="I2347" s="113"/>
      <c r="K2347" s="131">
        <f t="shared" si="37"/>
        <v>0.95174350573367661</v>
      </c>
      <c r="M2347" s="106"/>
    </row>
    <row r="2348" spans="1:13">
      <c r="A2348" s="645" t="s">
        <v>66</v>
      </c>
      <c r="B2348" s="660">
        <v>101985</v>
      </c>
      <c r="C2348" s="646" t="s">
        <v>1995</v>
      </c>
      <c r="D2348" s="647" t="s">
        <v>343</v>
      </c>
      <c r="E2348" s="648">
        <v>199.37</v>
      </c>
      <c r="F2348" s="649">
        <v>203.07</v>
      </c>
      <c r="G2348" s="202">
        <f>IF(P.O.!$F$4="DESONERADO",SINAPI!E2348,SINAPI!F2348)</f>
        <v>203.07</v>
      </c>
      <c r="H2348" s="113"/>
      <c r="I2348" s="113"/>
      <c r="K2348" s="131">
        <f t="shared" si="37"/>
        <v>0.9817796818830945</v>
      </c>
      <c r="M2348" s="106"/>
    </row>
    <row r="2349" spans="1:13">
      <c r="A2349" s="645" t="s">
        <v>66</v>
      </c>
      <c r="B2349" s="660">
        <v>101986</v>
      </c>
      <c r="C2349" s="646" t="s">
        <v>1996</v>
      </c>
      <c r="D2349" s="647" t="s">
        <v>343</v>
      </c>
      <c r="E2349" s="648">
        <v>147.41999999999999</v>
      </c>
      <c r="F2349" s="649">
        <v>151.12</v>
      </c>
      <c r="G2349" s="202">
        <f>IF(P.O.!$F$4="DESONERADO",SINAPI!E2349,SINAPI!F2349)</f>
        <v>151.12</v>
      </c>
      <c r="H2349" s="113"/>
      <c r="I2349" s="113"/>
      <c r="K2349" s="131">
        <f t="shared" si="37"/>
        <v>0.97551614610905235</v>
      </c>
      <c r="M2349" s="106"/>
    </row>
    <row r="2350" spans="1:13">
      <c r="A2350" s="645" t="s">
        <v>66</v>
      </c>
      <c r="B2350" s="660">
        <v>101987</v>
      </c>
      <c r="C2350" s="646" t="s">
        <v>1997</v>
      </c>
      <c r="D2350" s="647" t="s">
        <v>343</v>
      </c>
      <c r="E2350" s="648">
        <v>262.3</v>
      </c>
      <c r="F2350" s="649">
        <v>265.89999999999998</v>
      </c>
      <c r="G2350" s="202">
        <f>IF(P.O.!$F$4="DESONERADO",SINAPI!E2350,SINAPI!F2350)</f>
        <v>265.89999999999998</v>
      </c>
      <c r="H2350" s="113"/>
      <c r="I2350" s="113"/>
      <c r="K2350" s="131">
        <f t="shared" si="37"/>
        <v>0.9864610755923281</v>
      </c>
      <c r="M2350" s="106"/>
    </row>
    <row r="2351" spans="1:13">
      <c r="A2351" s="645" t="s">
        <v>66</v>
      </c>
      <c r="B2351" s="660">
        <v>101988</v>
      </c>
      <c r="C2351" s="646" t="s">
        <v>1998</v>
      </c>
      <c r="D2351" s="647" t="s">
        <v>343</v>
      </c>
      <c r="E2351" s="648">
        <v>204.71</v>
      </c>
      <c r="F2351" s="649">
        <v>208.5</v>
      </c>
      <c r="G2351" s="202">
        <f>IF(P.O.!$F$4="DESONERADO",SINAPI!E2351,SINAPI!F2351)</f>
        <v>208.5</v>
      </c>
      <c r="H2351" s="113"/>
      <c r="I2351" s="113"/>
      <c r="K2351" s="131">
        <f t="shared" si="37"/>
        <v>0.98182254196642693</v>
      </c>
      <c r="M2351" s="106"/>
    </row>
    <row r="2352" spans="1:13">
      <c r="A2352" s="645" t="s">
        <v>66</v>
      </c>
      <c r="B2352" s="660">
        <v>101989</v>
      </c>
      <c r="C2352" s="646" t="s">
        <v>1999</v>
      </c>
      <c r="D2352" s="647" t="s">
        <v>343</v>
      </c>
      <c r="E2352" s="648">
        <v>164.36</v>
      </c>
      <c r="F2352" s="649">
        <v>168.15</v>
      </c>
      <c r="G2352" s="202">
        <f>IF(P.O.!$F$4="DESONERADO",SINAPI!E2352,SINAPI!F2352)</f>
        <v>168.15</v>
      </c>
      <c r="H2352" s="113"/>
      <c r="I2352" s="113"/>
      <c r="K2352" s="131">
        <f t="shared" si="37"/>
        <v>0.97746060065417784</v>
      </c>
      <c r="M2352" s="106"/>
    </row>
    <row r="2353" spans="1:13">
      <c r="A2353" s="645" t="s">
        <v>66</v>
      </c>
      <c r="B2353" s="660">
        <v>101990</v>
      </c>
      <c r="C2353" s="646" t="s">
        <v>2000</v>
      </c>
      <c r="D2353" s="647" t="s">
        <v>343</v>
      </c>
      <c r="E2353" s="648">
        <v>240.42</v>
      </c>
      <c r="F2353" s="649">
        <v>244.16</v>
      </c>
      <c r="G2353" s="202">
        <f>IF(P.O.!$F$4="DESONERADO",SINAPI!E2353,SINAPI!F2353)</f>
        <v>244.16</v>
      </c>
      <c r="H2353" s="113"/>
      <c r="I2353" s="113"/>
      <c r="K2353" s="131">
        <f t="shared" si="37"/>
        <v>0.98468217562254257</v>
      </c>
      <c r="M2353" s="106"/>
    </row>
    <row r="2354" spans="1:13">
      <c r="A2354" s="645" t="s">
        <v>66</v>
      </c>
      <c r="B2354" s="660">
        <v>101991</v>
      </c>
      <c r="C2354" s="646" t="s">
        <v>2001</v>
      </c>
      <c r="D2354" s="647" t="s">
        <v>343</v>
      </c>
      <c r="E2354" s="648">
        <v>199.31</v>
      </c>
      <c r="F2354" s="649">
        <v>203.55</v>
      </c>
      <c r="G2354" s="202">
        <f>IF(P.O.!$F$4="DESONERADO",SINAPI!E2354,SINAPI!F2354)</f>
        <v>203.55</v>
      </c>
      <c r="H2354" s="113"/>
      <c r="I2354" s="113"/>
      <c r="K2354" s="131">
        <f t="shared" si="37"/>
        <v>0.97916973716531563</v>
      </c>
      <c r="M2354" s="106"/>
    </row>
    <row r="2355" spans="1:13">
      <c r="A2355" s="645" t="s">
        <v>66</v>
      </c>
      <c r="B2355" s="660">
        <v>101992</v>
      </c>
      <c r="C2355" s="646" t="s">
        <v>2002</v>
      </c>
      <c r="D2355" s="647" t="s">
        <v>343</v>
      </c>
      <c r="E2355" s="648">
        <v>149.65</v>
      </c>
      <c r="F2355" s="649">
        <v>153.88999999999999</v>
      </c>
      <c r="G2355" s="202">
        <f>IF(P.O.!$F$4="DESONERADO",SINAPI!E2355,SINAPI!F2355)</f>
        <v>153.88999999999999</v>
      </c>
      <c r="H2355" s="113"/>
      <c r="I2355" s="113"/>
      <c r="K2355" s="131">
        <f t="shared" si="37"/>
        <v>0.97244785236207698</v>
      </c>
      <c r="M2355" s="106"/>
    </row>
    <row r="2356" spans="1:13">
      <c r="A2356" s="645" t="s">
        <v>66</v>
      </c>
      <c r="B2356" s="660">
        <v>101993</v>
      </c>
      <c r="C2356" s="646" t="s">
        <v>2003</v>
      </c>
      <c r="D2356" s="647" t="s">
        <v>343</v>
      </c>
      <c r="E2356" s="648">
        <v>308.12</v>
      </c>
      <c r="F2356" s="649">
        <v>312.02999999999997</v>
      </c>
      <c r="G2356" s="202">
        <f>IF(P.O.!$F$4="DESONERADO",SINAPI!E2356,SINAPI!F2356)</f>
        <v>312.02999999999997</v>
      </c>
      <c r="H2356" s="113"/>
      <c r="I2356" s="113"/>
      <c r="K2356" s="131">
        <f t="shared" si="37"/>
        <v>0.98746915360702503</v>
      </c>
      <c r="M2356" s="106"/>
    </row>
    <row r="2357" spans="1:13">
      <c r="A2357" s="645" t="s">
        <v>66</v>
      </c>
      <c r="B2357" s="660">
        <v>101994</v>
      </c>
      <c r="C2357" s="646" t="s">
        <v>2004</v>
      </c>
      <c r="D2357" s="647" t="s">
        <v>343</v>
      </c>
      <c r="E2357" s="648">
        <v>217.29</v>
      </c>
      <c r="F2357" s="649">
        <v>220.81</v>
      </c>
      <c r="G2357" s="202">
        <f>IF(P.O.!$F$4="DESONERADO",SINAPI!E2357,SINAPI!F2357)</f>
        <v>220.81</v>
      </c>
      <c r="H2357" s="113"/>
      <c r="I2357" s="113"/>
      <c r="K2357" s="131">
        <f t="shared" si="37"/>
        <v>0.98405869299397664</v>
      </c>
      <c r="M2357" s="106"/>
    </row>
    <row r="2358" spans="1:13">
      <c r="A2358" s="645" t="s">
        <v>66</v>
      </c>
      <c r="B2358" s="660">
        <v>101995</v>
      </c>
      <c r="C2358" s="646" t="s">
        <v>2005</v>
      </c>
      <c r="D2358" s="647" t="s">
        <v>343</v>
      </c>
      <c r="E2358" s="648">
        <v>171.99</v>
      </c>
      <c r="F2358" s="649">
        <v>175.51</v>
      </c>
      <c r="G2358" s="202">
        <f>IF(P.O.!$F$4="DESONERADO",SINAPI!E2358,SINAPI!F2358)</f>
        <v>175.51</v>
      </c>
      <c r="H2358" s="113"/>
      <c r="I2358" s="113"/>
      <c r="K2358" s="131">
        <f t="shared" si="37"/>
        <v>0.97994416272577067</v>
      </c>
      <c r="M2358" s="106"/>
    </row>
    <row r="2359" spans="1:13">
      <c r="A2359" s="645" t="s">
        <v>66</v>
      </c>
      <c r="B2359" s="660">
        <v>101996</v>
      </c>
      <c r="C2359" s="646" t="s">
        <v>2006</v>
      </c>
      <c r="D2359" s="647" t="s">
        <v>343</v>
      </c>
      <c r="E2359" s="648">
        <v>258.83999999999997</v>
      </c>
      <c r="F2359" s="649">
        <v>262.57</v>
      </c>
      <c r="G2359" s="202">
        <f>IF(P.O.!$F$4="DESONERADO",SINAPI!E2359,SINAPI!F2359)</f>
        <v>262.57</v>
      </c>
      <c r="H2359" s="113"/>
      <c r="I2359" s="113"/>
      <c r="K2359" s="131">
        <f t="shared" si="37"/>
        <v>0.98579426438663964</v>
      </c>
      <c r="M2359" s="106"/>
    </row>
    <row r="2360" spans="1:13">
      <c r="A2360" s="645" t="s">
        <v>66</v>
      </c>
      <c r="B2360" s="660">
        <v>101997</v>
      </c>
      <c r="C2360" s="646" t="s">
        <v>2007</v>
      </c>
      <c r="D2360" s="647" t="s">
        <v>343</v>
      </c>
      <c r="E2360" s="648">
        <v>198.39</v>
      </c>
      <c r="F2360" s="649">
        <v>202.6</v>
      </c>
      <c r="G2360" s="202">
        <f>IF(P.O.!$F$4="DESONERADO",SINAPI!E2360,SINAPI!F2360)</f>
        <v>202.6</v>
      </c>
      <c r="H2360" s="113"/>
      <c r="I2360" s="113"/>
      <c r="K2360" s="131">
        <f t="shared" si="37"/>
        <v>0.97922013820335629</v>
      </c>
      <c r="M2360" s="106"/>
    </row>
    <row r="2361" spans="1:13">
      <c r="A2361" s="645" t="s">
        <v>66</v>
      </c>
      <c r="B2361" s="660">
        <v>101998</v>
      </c>
      <c r="C2361" s="646" t="s">
        <v>2008</v>
      </c>
      <c r="D2361" s="647" t="s">
        <v>343</v>
      </c>
      <c r="E2361" s="648">
        <v>147.6</v>
      </c>
      <c r="F2361" s="649">
        <v>151.81</v>
      </c>
      <c r="G2361" s="202">
        <f>IF(P.O.!$F$4="DESONERADO",SINAPI!E2361,SINAPI!F2361)</f>
        <v>151.81</v>
      </c>
      <c r="H2361" s="113"/>
      <c r="I2361" s="113"/>
      <c r="K2361" s="131">
        <f t="shared" si="37"/>
        <v>0.97226796653711867</v>
      </c>
      <c r="M2361" s="106"/>
    </row>
    <row r="2362" spans="1:13">
      <c r="A2362" s="645" t="s">
        <v>66</v>
      </c>
      <c r="B2362" s="660">
        <v>101999</v>
      </c>
      <c r="C2362" s="646" t="s">
        <v>2009</v>
      </c>
      <c r="D2362" s="647" t="s">
        <v>343</v>
      </c>
      <c r="E2362" s="648">
        <v>330.32</v>
      </c>
      <c r="F2362" s="649">
        <v>334.31</v>
      </c>
      <c r="G2362" s="202">
        <f>IF(P.O.!$F$4="DESONERADO",SINAPI!E2362,SINAPI!F2362)</f>
        <v>334.31</v>
      </c>
      <c r="H2362" s="113"/>
      <c r="I2362" s="113"/>
      <c r="K2362" s="131">
        <f t="shared" si="37"/>
        <v>0.98806496963895785</v>
      </c>
      <c r="M2362" s="106"/>
    </row>
    <row r="2363" spans="1:13">
      <c r="A2363" s="645" t="s">
        <v>66</v>
      </c>
      <c r="B2363" s="660">
        <v>102000</v>
      </c>
      <c r="C2363" s="646" t="s">
        <v>2010</v>
      </c>
      <c r="D2363" s="647" t="s">
        <v>343</v>
      </c>
      <c r="E2363" s="648">
        <v>481.14</v>
      </c>
      <c r="F2363" s="649">
        <v>505.84</v>
      </c>
      <c r="G2363" s="202">
        <f>IF(P.O.!$F$4="DESONERADO",SINAPI!E2363,SINAPI!F2363)</f>
        <v>505.84</v>
      </c>
      <c r="H2363" s="113"/>
      <c r="I2363" s="113"/>
      <c r="K2363" s="131">
        <f t="shared" si="37"/>
        <v>0.951170330539301</v>
      </c>
      <c r="M2363" s="106"/>
    </row>
    <row r="2364" spans="1:13">
      <c r="A2364" s="645" t="s">
        <v>66</v>
      </c>
      <c r="B2364" s="660">
        <v>102001</v>
      </c>
      <c r="C2364" s="646" t="s">
        <v>2011</v>
      </c>
      <c r="D2364" s="647" t="s">
        <v>343</v>
      </c>
      <c r="E2364" s="648">
        <v>418.47</v>
      </c>
      <c r="F2364" s="649">
        <v>438.18</v>
      </c>
      <c r="G2364" s="202">
        <f>IF(P.O.!$F$4="DESONERADO",SINAPI!E2364,SINAPI!F2364)</f>
        <v>438.18</v>
      </c>
      <c r="H2364" s="113"/>
      <c r="I2364" s="113"/>
      <c r="K2364" s="131">
        <f t="shared" si="37"/>
        <v>0.95501848555388202</v>
      </c>
      <c r="M2364" s="106"/>
    </row>
    <row r="2365" spans="1:13">
      <c r="A2365" s="645" t="s">
        <v>66</v>
      </c>
      <c r="B2365" s="660">
        <v>102002</v>
      </c>
      <c r="C2365" s="646" t="s">
        <v>2012</v>
      </c>
      <c r="D2365" s="647" t="s">
        <v>343</v>
      </c>
      <c r="E2365" s="648">
        <v>279.45</v>
      </c>
      <c r="F2365" s="649">
        <v>297.35000000000002</v>
      </c>
      <c r="G2365" s="202">
        <f>IF(P.O.!$F$4="DESONERADO",SINAPI!E2365,SINAPI!F2365)</f>
        <v>297.35000000000002</v>
      </c>
      <c r="H2365" s="113"/>
      <c r="I2365" s="113"/>
      <c r="K2365" s="131">
        <f t="shared" si="37"/>
        <v>0.93980158062888841</v>
      </c>
      <c r="M2365" s="106"/>
    </row>
    <row r="2366" spans="1:13">
      <c r="A2366" s="645" t="s">
        <v>66</v>
      </c>
      <c r="B2366" s="660">
        <v>102003</v>
      </c>
      <c r="C2366" s="646" t="s">
        <v>2013</v>
      </c>
      <c r="D2366" s="647" t="s">
        <v>343</v>
      </c>
      <c r="E2366" s="648">
        <v>264.83999999999997</v>
      </c>
      <c r="F2366" s="649">
        <v>279.43</v>
      </c>
      <c r="G2366" s="202">
        <f>IF(P.O.!$F$4="DESONERADO",SINAPI!E2366,SINAPI!F2366)</f>
        <v>279.43</v>
      </c>
      <c r="H2366" s="113"/>
      <c r="I2366" s="113"/>
      <c r="K2366" s="131">
        <f t="shared" si="37"/>
        <v>0.94778656550835616</v>
      </c>
      <c r="M2366" s="106"/>
    </row>
    <row r="2367" spans="1:13">
      <c r="A2367" s="645" t="s">
        <v>66</v>
      </c>
      <c r="B2367" s="660">
        <v>102004</v>
      </c>
      <c r="C2367" s="646" t="s">
        <v>2014</v>
      </c>
      <c r="D2367" s="647" t="s">
        <v>343</v>
      </c>
      <c r="E2367" s="648">
        <v>232.93</v>
      </c>
      <c r="F2367" s="649">
        <v>245.07</v>
      </c>
      <c r="G2367" s="202">
        <f>IF(P.O.!$F$4="DESONERADO",SINAPI!E2367,SINAPI!F2367)</f>
        <v>245.07</v>
      </c>
      <c r="H2367" s="113"/>
      <c r="I2367" s="113"/>
      <c r="K2367" s="131">
        <f t="shared" si="37"/>
        <v>0.95046313298241325</v>
      </c>
      <c r="M2367" s="106"/>
    </row>
    <row r="2368" spans="1:13">
      <c r="A2368" s="645" t="s">
        <v>66</v>
      </c>
      <c r="B2368" s="660">
        <v>102005</v>
      </c>
      <c r="C2368" s="646" t="s">
        <v>2015</v>
      </c>
      <c r="D2368" s="647" t="s">
        <v>343</v>
      </c>
      <c r="E2368" s="648">
        <v>206.53</v>
      </c>
      <c r="F2368" s="649">
        <v>217.7</v>
      </c>
      <c r="G2368" s="202">
        <f>IF(P.O.!$F$4="DESONERADO",SINAPI!E2368,SINAPI!F2368)</f>
        <v>217.7</v>
      </c>
      <c r="H2368" s="113"/>
      <c r="I2368" s="113"/>
      <c r="K2368" s="131">
        <f t="shared" si="37"/>
        <v>0.94869085898024808</v>
      </c>
      <c r="M2368" s="106"/>
    </row>
    <row r="2369" spans="1:13">
      <c r="A2369" s="645" t="s">
        <v>66</v>
      </c>
      <c r="B2369" s="660">
        <v>102006</v>
      </c>
      <c r="C2369" s="646" t="s">
        <v>2016</v>
      </c>
      <c r="D2369" s="647" t="s">
        <v>343</v>
      </c>
      <c r="E2369" s="648">
        <v>189.88</v>
      </c>
      <c r="F2369" s="649">
        <v>200.46</v>
      </c>
      <c r="G2369" s="202">
        <f>IF(P.O.!$F$4="DESONERADO",SINAPI!E2369,SINAPI!F2369)</f>
        <v>200.46</v>
      </c>
      <c r="H2369" s="113"/>
      <c r="I2369" s="113"/>
      <c r="K2369" s="131">
        <f t="shared" si="37"/>
        <v>0.9472213908011573</v>
      </c>
      <c r="M2369" s="106"/>
    </row>
    <row r="2370" spans="1:13">
      <c r="A2370" s="645" t="s">
        <v>66</v>
      </c>
      <c r="B2370" s="660">
        <v>102007</v>
      </c>
      <c r="C2370" s="646" t="s">
        <v>2017</v>
      </c>
      <c r="D2370" s="647" t="s">
        <v>343</v>
      </c>
      <c r="E2370" s="648">
        <v>464.77</v>
      </c>
      <c r="F2370" s="649">
        <v>490.08</v>
      </c>
      <c r="G2370" s="202">
        <f>IF(P.O.!$F$4="DESONERADO",SINAPI!E2370,SINAPI!F2370)</f>
        <v>490.08</v>
      </c>
      <c r="H2370" s="113"/>
      <c r="I2370" s="113"/>
      <c r="K2370" s="131">
        <f t="shared" si="37"/>
        <v>0.94835537055174668</v>
      </c>
      <c r="M2370" s="106"/>
    </row>
    <row r="2371" spans="1:13">
      <c r="A2371" s="645" t="s">
        <v>66</v>
      </c>
      <c r="B2371" s="660">
        <v>102008</v>
      </c>
      <c r="C2371" s="646" t="s">
        <v>2018</v>
      </c>
      <c r="D2371" s="647" t="s">
        <v>343</v>
      </c>
      <c r="E2371" s="648">
        <v>391.29</v>
      </c>
      <c r="F2371" s="649">
        <v>411.36</v>
      </c>
      <c r="G2371" s="202">
        <f>IF(P.O.!$F$4="DESONERADO",SINAPI!E2371,SINAPI!F2371)</f>
        <v>411.36</v>
      </c>
      <c r="H2371" s="113"/>
      <c r="I2371" s="113"/>
      <c r="K2371" s="131">
        <f t="shared" si="37"/>
        <v>0.95121061843640609</v>
      </c>
      <c r="M2371" s="106"/>
    </row>
    <row r="2372" spans="1:13">
      <c r="A2372" s="645" t="s">
        <v>66</v>
      </c>
      <c r="B2372" s="660">
        <v>102009</v>
      </c>
      <c r="C2372" s="646" t="s">
        <v>2019</v>
      </c>
      <c r="D2372" s="647" t="s">
        <v>343</v>
      </c>
      <c r="E2372" s="648">
        <v>297.52</v>
      </c>
      <c r="F2372" s="649">
        <v>315.35000000000002</v>
      </c>
      <c r="G2372" s="202">
        <f>IF(P.O.!$F$4="DESONERADO",SINAPI!E2372,SINAPI!F2372)</f>
        <v>315.35000000000002</v>
      </c>
      <c r="H2372" s="113"/>
      <c r="I2372" s="113"/>
      <c r="K2372" s="131">
        <f t="shared" si="37"/>
        <v>0.94345964801014737</v>
      </c>
      <c r="M2372" s="106"/>
    </row>
    <row r="2373" spans="1:13">
      <c r="A2373" s="645" t="s">
        <v>66</v>
      </c>
      <c r="B2373" s="660">
        <v>102010</v>
      </c>
      <c r="C2373" s="646" t="s">
        <v>2020</v>
      </c>
      <c r="D2373" s="647" t="s">
        <v>343</v>
      </c>
      <c r="E2373" s="648">
        <v>281.99</v>
      </c>
      <c r="F2373" s="649">
        <v>296.39999999999998</v>
      </c>
      <c r="G2373" s="202">
        <f>IF(P.O.!$F$4="DESONERADO",SINAPI!E2373,SINAPI!F2373)</f>
        <v>296.39999999999998</v>
      </c>
      <c r="H2373" s="113"/>
      <c r="I2373" s="113"/>
      <c r="K2373" s="131">
        <f t="shared" si="37"/>
        <v>0.95138326585695021</v>
      </c>
      <c r="M2373" s="106"/>
    </row>
    <row r="2374" spans="1:13">
      <c r="A2374" s="645" t="s">
        <v>66</v>
      </c>
      <c r="B2374" s="660">
        <v>102011</v>
      </c>
      <c r="C2374" s="646" t="s">
        <v>2021</v>
      </c>
      <c r="D2374" s="647" t="s">
        <v>343</v>
      </c>
      <c r="E2374" s="648">
        <v>240.57</v>
      </c>
      <c r="F2374" s="649">
        <v>252.61</v>
      </c>
      <c r="G2374" s="202">
        <f>IF(P.O.!$F$4="DESONERADO",SINAPI!E2374,SINAPI!F2374)</f>
        <v>252.61</v>
      </c>
      <c r="H2374" s="113"/>
      <c r="I2374" s="113"/>
      <c r="K2374" s="131">
        <f t="shared" si="37"/>
        <v>0.95233759550294916</v>
      </c>
      <c r="M2374" s="106"/>
    </row>
    <row r="2375" spans="1:13">
      <c r="A2375" s="645" t="s">
        <v>66</v>
      </c>
      <c r="B2375" s="660">
        <v>102012</v>
      </c>
      <c r="C2375" s="646" t="s">
        <v>2022</v>
      </c>
      <c r="D2375" s="647" t="s">
        <v>343</v>
      </c>
      <c r="E2375" s="648">
        <v>213.58</v>
      </c>
      <c r="F2375" s="649">
        <v>224.64</v>
      </c>
      <c r="G2375" s="202">
        <f>IF(P.O.!$F$4="DESONERADO",SINAPI!E2375,SINAPI!F2375)</f>
        <v>224.64</v>
      </c>
      <c r="H2375" s="113"/>
      <c r="I2375" s="113"/>
      <c r="K2375" s="131">
        <f t="shared" si="37"/>
        <v>0.95076566951566965</v>
      </c>
      <c r="M2375" s="106"/>
    </row>
    <row r="2376" spans="1:13">
      <c r="A2376" s="645" t="s">
        <v>66</v>
      </c>
      <c r="B2376" s="660">
        <v>102013</v>
      </c>
      <c r="C2376" s="646" t="s">
        <v>2023</v>
      </c>
      <c r="D2376" s="647" t="s">
        <v>343</v>
      </c>
      <c r="E2376" s="648">
        <v>198.61</v>
      </c>
      <c r="F2376" s="649">
        <v>209.11</v>
      </c>
      <c r="G2376" s="202">
        <f>IF(P.O.!$F$4="DESONERADO",SINAPI!E2376,SINAPI!F2376)</f>
        <v>209.11</v>
      </c>
      <c r="H2376" s="113"/>
      <c r="I2376" s="113"/>
      <c r="K2376" s="131">
        <f t="shared" si="37"/>
        <v>0.94978719334321648</v>
      </c>
      <c r="M2376" s="106"/>
    </row>
    <row r="2377" spans="1:13">
      <c r="A2377" s="645" t="s">
        <v>66</v>
      </c>
      <c r="B2377" s="660">
        <v>102014</v>
      </c>
      <c r="C2377" s="646" t="s">
        <v>2024</v>
      </c>
      <c r="D2377" s="647" t="s">
        <v>343</v>
      </c>
      <c r="E2377" s="648">
        <v>526.80999999999995</v>
      </c>
      <c r="F2377" s="649">
        <v>551.79999999999995</v>
      </c>
      <c r="G2377" s="202">
        <f>IF(P.O.!$F$4="DESONERADO",SINAPI!E2377,SINAPI!F2377)</f>
        <v>551.79999999999995</v>
      </c>
      <c r="H2377" s="113"/>
      <c r="I2377" s="113"/>
      <c r="K2377" s="131">
        <f t="shared" si="37"/>
        <v>0.95471185212033338</v>
      </c>
      <c r="M2377" s="106"/>
    </row>
    <row r="2378" spans="1:13">
      <c r="A2378" s="645" t="s">
        <v>66</v>
      </c>
      <c r="B2378" s="660">
        <v>102015</v>
      </c>
      <c r="C2378" s="646" t="s">
        <v>2025</v>
      </c>
      <c r="D2378" s="647" t="s">
        <v>343</v>
      </c>
      <c r="E2378" s="648">
        <v>444.31</v>
      </c>
      <c r="F2378" s="649">
        <v>464.19</v>
      </c>
      <c r="G2378" s="202">
        <f>IF(P.O.!$F$4="DESONERADO",SINAPI!E2378,SINAPI!F2378)</f>
        <v>464.19</v>
      </c>
      <c r="H2378" s="113"/>
      <c r="I2378" s="113"/>
      <c r="K2378" s="131">
        <f t="shared" si="37"/>
        <v>0.95717270945087141</v>
      </c>
      <c r="M2378" s="106"/>
    </row>
    <row r="2379" spans="1:13">
      <c r="A2379" s="645" t="s">
        <v>66</v>
      </c>
      <c r="B2379" s="660">
        <v>102016</v>
      </c>
      <c r="C2379" s="646" t="s">
        <v>2026</v>
      </c>
      <c r="D2379" s="647" t="s">
        <v>343</v>
      </c>
      <c r="E2379" s="648">
        <v>276.49</v>
      </c>
      <c r="F2379" s="649">
        <v>294.8</v>
      </c>
      <c r="G2379" s="202">
        <f>IF(P.O.!$F$4="DESONERADO",SINAPI!E2379,SINAPI!F2379)</f>
        <v>294.8</v>
      </c>
      <c r="H2379" s="113"/>
      <c r="I2379" s="113"/>
      <c r="K2379" s="131">
        <f t="shared" si="37"/>
        <v>0.93789009497964726</v>
      </c>
      <c r="M2379" s="106"/>
    </row>
    <row r="2380" spans="1:13">
      <c r="A2380" s="645" t="s">
        <v>66</v>
      </c>
      <c r="B2380" s="660">
        <v>102017</v>
      </c>
      <c r="C2380" s="646" t="s">
        <v>2027</v>
      </c>
      <c r="D2380" s="647" t="s">
        <v>343</v>
      </c>
      <c r="E2380" s="648">
        <v>259.48</v>
      </c>
      <c r="F2380" s="649">
        <v>274.44</v>
      </c>
      <c r="G2380" s="202">
        <f>IF(P.O.!$F$4="DESONERADO",SINAPI!E2380,SINAPI!F2380)</f>
        <v>274.44</v>
      </c>
      <c r="H2380" s="113"/>
      <c r="I2380" s="113"/>
      <c r="K2380" s="131">
        <f t="shared" si="37"/>
        <v>0.94548899577321099</v>
      </c>
      <c r="M2380" s="106"/>
    </row>
    <row r="2381" spans="1:13">
      <c r="A2381" s="645" t="s">
        <v>66</v>
      </c>
      <c r="B2381" s="660">
        <v>102036</v>
      </c>
      <c r="C2381" s="646" t="s">
        <v>2028</v>
      </c>
      <c r="D2381" s="647" t="s">
        <v>343</v>
      </c>
      <c r="E2381" s="648">
        <v>225.94</v>
      </c>
      <c r="F2381" s="649">
        <v>238.3</v>
      </c>
      <c r="G2381" s="202">
        <f>IF(P.O.!$F$4="DESONERADO",SINAPI!E2381,SINAPI!F2381)</f>
        <v>238.3</v>
      </c>
      <c r="H2381" s="113"/>
      <c r="I2381" s="113"/>
      <c r="K2381" s="131">
        <f t="shared" si="37"/>
        <v>0.94813260595887527</v>
      </c>
      <c r="M2381" s="106"/>
    </row>
    <row r="2382" spans="1:13">
      <c r="A2382" s="645" t="s">
        <v>66</v>
      </c>
      <c r="B2382" s="660">
        <v>102037</v>
      </c>
      <c r="C2382" s="646" t="s">
        <v>2029</v>
      </c>
      <c r="D2382" s="647" t="s">
        <v>343</v>
      </c>
      <c r="E2382" s="648">
        <v>199.54</v>
      </c>
      <c r="F2382" s="649">
        <v>210.88</v>
      </c>
      <c r="G2382" s="202">
        <f>IF(P.O.!$F$4="DESONERADO",SINAPI!E2382,SINAPI!F2382)</f>
        <v>210.88</v>
      </c>
      <c r="H2382" s="113"/>
      <c r="I2382" s="113"/>
      <c r="K2382" s="131">
        <f t="shared" si="37"/>
        <v>0.94622534142640358</v>
      </c>
      <c r="M2382" s="106"/>
    </row>
    <row r="2383" spans="1:13">
      <c r="A2383" s="645" t="s">
        <v>66</v>
      </c>
      <c r="B2383" s="660">
        <v>102038</v>
      </c>
      <c r="C2383" s="646" t="s">
        <v>2030</v>
      </c>
      <c r="D2383" s="647" t="s">
        <v>343</v>
      </c>
      <c r="E2383" s="648">
        <v>184.9</v>
      </c>
      <c r="F2383" s="649">
        <v>195.65</v>
      </c>
      <c r="G2383" s="202">
        <f>IF(P.O.!$F$4="DESONERADO",SINAPI!E2383,SINAPI!F2383)</f>
        <v>195.65</v>
      </c>
      <c r="H2383" s="113"/>
      <c r="I2383" s="113"/>
      <c r="K2383" s="131">
        <f t="shared" ref="K2383:K2446" si="38">E2383/F2383</f>
        <v>0.94505494505494503</v>
      </c>
      <c r="M2383" s="106"/>
    </row>
    <row r="2384" spans="1:13">
      <c r="A2384" s="645" t="s">
        <v>66</v>
      </c>
      <c r="B2384" s="660">
        <v>102039</v>
      </c>
      <c r="C2384" s="646" t="s">
        <v>2031</v>
      </c>
      <c r="D2384" s="647" t="s">
        <v>343</v>
      </c>
      <c r="E2384" s="648">
        <v>489.09</v>
      </c>
      <c r="F2384" s="649">
        <v>514.37</v>
      </c>
      <c r="G2384" s="202">
        <f>IF(P.O.!$F$4="DESONERADO",SINAPI!E2384,SINAPI!F2384)</f>
        <v>514.37</v>
      </c>
      <c r="H2384" s="113"/>
      <c r="I2384" s="113"/>
      <c r="K2384" s="131">
        <f t="shared" si="38"/>
        <v>0.95085249917374648</v>
      </c>
      <c r="M2384" s="106"/>
    </row>
    <row r="2385" spans="1:13">
      <c r="A2385" s="645" t="s">
        <v>66</v>
      </c>
      <c r="B2385" s="660">
        <v>102040</v>
      </c>
      <c r="C2385" s="646" t="s">
        <v>2032</v>
      </c>
      <c r="D2385" s="647" t="s">
        <v>343</v>
      </c>
      <c r="E2385" s="648">
        <v>410.28</v>
      </c>
      <c r="F2385" s="649">
        <v>430.3</v>
      </c>
      <c r="G2385" s="202">
        <f>IF(P.O.!$F$4="DESONERADO",SINAPI!E2385,SINAPI!F2385)</f>
        <v>430.3</v>
      </c>
      <c r="H2385" s="113"/>
      <c r="I2385" s="113"/>
      <c r="K2385" s="131">
        <f t="shared" si="38"/>
        <v>0.95347432024169176</v>
      </c>
      <c r="M2385" s="106"/>
    </row>
    <row r="2386" spans="1:13">
      <c r="A2386" s="645" t="s">
        <v>66</v>
      </c>
      <c r="B2386" s="660">
        <v>102041</v>
      </c>
      <c r="C2386" s="646" t="s">
        <v>2033</v>
      </c>
      <c r="D2386" s="647" t="s">
        <v>343</v>
      </c>
      <c r="E2386" s="648">
        <v>297.32</v>
      </c>
      <c r="F2386" s="649">
        <v>314.83999999999997</v>
      </c>
      <c r="G2386" s="202">
        <f>IF(P.O.!$F$4="DESONERADO",SINAPI!E2386,SINAPI!F2386)</f>
        <v>314.83999999999997</v>
      </c>
      <c r="H2386" s="113"/>
      <c r="I2386" s="113"/>
      <c r="K2386" s="131">
        <f t="shared" si="38"/>
        <v>0.94435268707915132</v>
      </c>
      <c r="M2386" s="106"/>
    </row>
    <row r="2387" spans="1:13">
      <c r="A2387" s="645" t="s">
        <v>66</v>
      </c>
      <c r="B2387" s="660">
        <v>102042</v>
      </c>
      <c r="C2387" s="646" t="s">
        <v>2034</v>
      </c>
      <c r="D2387" s="647" t="s">
        <v>343</v>
      </c>
      <c r="E2387" s="648">
        <v>278.29000000000002</v>
      </c>
      <c r="F2387" s="649">
        <v>292.35000000000002</v>
      </c>
      <c r="G2387" s="202">
        <f>IF(P.O.!$F$4="DESONERADO",SINAPI!E2387,SINAPI!F2387)</f>
        <v>292.35000000000002</v>
      </c>
      <c r="H2387" s="113"/>
      <c r="I2387" s="113"/>
      <c r="K2387" s="131">
        <f t="shared" si="38"/>
        <v>0.95190696083461601</v>
      </c>
      <c r="M2387" s="106"/>
    </row>
    <row r="2388" spans="1:13">
      <c r="A2388" s="645" t="s">
        <v>66</v>
      </c>
      <c r="B2388" s="660">
        <v>102043</v>
      </c>
      <c r="C2388" s="646" t="s">
        <v>2035</v>
      </c>
      <c r="D2388" s="647" t="s">
        <v>343</v>
      </c>
      <c r="E2388" s="648">
        <v>237.84</v>
      </c>
      <c r="F2388" s="649">
        <v>249.66</v>
      </c>
      <c r="G2388" s="202">
        <f>IF(P.O.!$F$4="DESONERADO",SINAPI!E2388,SINAPI!F2388)</f>
        <v>249.66</v>
      </c>
      <c r="H2388" s="113"/>
      <c r="I2388" s="113"/>
      <c r="K2388" s="131">
        <f t="shared" si="38"/>
        <v>0.95265561163181933</v>
      </c>
      <c r="M2388" s="106"/>
    </row>
    <row r="2389" spans="1:13">
      <c r="A2389" s="645" t="s">
        <v>66</v>
      </c>
      <c r="B2389" s="660">
        <v>102044</v>
      </c>
      <c r="C2389" s="646" t="s">
        <v>2036</v>
      </c>
      <c r="D2389" s="647" t="s">
        <v>343</v>
      </c>
      <c r="E2389" s="648">
        <v>211.64</v>
      </c>
      <c r="F2389" s="649">
        <v>222.55</v>
      </c>
      <c r="G2389" s="202">
        <f>IF(P.O.!$F$4="DESONERADO",SINAPI!E2389,SINAPI!F2389)</f>
        <v>222.55</v>
      </c>
      <c r="H2389" s="113"/>
      <c r="I2389" s="113"/>
      <c r="K2389" s="131">
        <f t="shared" si="38"/>
        <v>0.95097730847000661</v>
      </c>
      <c r="M2389" s="106"/>
    </row>
    <row r="2390" spans="1:13">
      <c r="A2390" s="645" t="s">
        <v>66</v>
      </c>
      <c r="B2390" s="660">
        <v>102045</v>
      </c>
      <c r="C2390" s="646" t="s">
        <v>2037</v>
      </c>
      <c r="D2390" s="647" t="s">
        <v>343</v>
      </c>
      <c r="E2390" s="648">
        <v>195.91</v>
      </c>
      <c r="F2390" s="649">
        <v>206.28</v>
      </c>
      <c r="G2390" s="202">
        <f>IF(P.O.!$F$4="DESONERADO",SINAPI!E2390,SINAPI!F2390)</f>
        <v>206.28</v>
      </c>
      <c r="H2390" s="113"/>
      <c r="I2390" s="113"/>
      <c r="K2390" s="131">
        <f t="shared" si="38"/>
        <v>0.9497285243358542</v>
      </c>
      <c r="M2390" s="106"/>
    </row>
    <row r="2391" spans="1:13">
      <c r="A2391" s="645" t="s">
        <v>66</v>
      </c>
      <c r="B2391" s="660">
        <v>102046</v>
      </c>
      <c r="C2391" s="646" t="s">
        <v>2038</v>
      </c>
      <c r="D2391" s="647" t="s">
        <v>343</v>
      </c>
      <c r="E2391" s="648">
        <v>537.5</v>
      </c>
      <c r="F2391" s="649">
        <v>562.29</v>
      </c>
      <c r="G2391" s="202">
        <f>IF(P.O.!$F$4="DESONERADO",SINAPI!E2391,SINAPI!F2391)</f>
        <v>562.29</v>
      </c>
      <c r="H2391" s="113"/>
      <c r="I2391" s="113"/>
      <c r="K2391" s="131">
        <f t="shared" si="38"/>
        <v>0.95591242952924649</v>
      </c>
      <c r="M2391" s="106"/>
    </row>
    <row r="2392" spans="1:13">
      <c r="A2392" s="645" t="s">
        <v>66</v>
      </c>
      <c r="B2392" s="660">
        <v>102047</v>
      </c>
      <c r="C2392" s="646" t="s">
        <v>2039</v>
      </c>
      <c r="D2392" s="647" t="s">
        <v>343</v>
      </c>
      <c r="E2392" s="648">
        <v>462.08</v>
      </c>
      <c r="F2392" s="649">
        <v>481.75</v>
      </c>
      <c r="G2392" s="202">
        <f>IF(P.O.!$F$4="DESONERADO",SINAPI!E2392,SINAPI!F2392)</f>
        <v>481.75</v>
      </c>
      <c r="H2392" s="113"/>
      <c r="I2392" s="113"/>
      <c r="K2392" s="131">
        <f t="shared" si="38"/>
        <v>0.95916969382459782</v>
      </c>
      <c r="M2392" s="106"/>
    </row>
    <row r="2393" spans="1:13">
      <c r="A2393" s="645" t="s">
        <v>66</v>
      </c>
      <c r="B2393" s="660">
        <v>102048</v>
      </c>
      <c r="C2393" s="646" t="s">
        <v>2040</v>
      </c>
      <c r="D2393" s="647" t="s">
        <v>343</v>
      </c>
      <c r="E2393" s="648">
        <v>266.11</v>
      </c>
      <c r="F2393" s="649">
        <v>284.35000000000002</v>
      </c>
      <c r="G2393" s="202">
        <f>IF(P.O.!$F$4="DESONERADO",SINAPI!E2393,SINAPI!F2393)</f>
        <v>284.35000000000002</v>
      </c>
      <c r="H2393" s="113"/>
      <c r="I2393" s="113"/>
      <c r="K2393" s="131">
        <f t="shared" si="38"/>
        <v>0.93585370142430102</v>
      </c>
      <c r="M2393" s="106"/>
    </row>
    <row r="2394" spans="1:13">
      <c r="A2394" s="645" t="s">
        <v>66</v>
      </c>
      <c r="B2394" s="660">
        <v>102049</v>
      </c>
      <c r="C2394" s="646" t="s">
        <v>2041</v>
      </c>
      <c r="D2394" s="647" t="s">
        <v>343</v>
      </c>
      <c r="E2394" s="648">
        <v>244.47</v>
      </c>
      <c r="F2394" s="649">
        <v>259.33</v>
      </c>
      <c r="G2394" s="202">
        <f>IF(P.O.!$F$4="DESONERADO",SINAPI!E2394,SINAPI!F2394)</f>
        <v>259.33</v>
      </c>
      <c r="H2394" s="113"/>
      <c r="I2394" s="113"/>
      <c r="K2394" s="131">
        <f t="shared" si="38"/>
        <v>0.94269849226853819</v>
      </c>
      <c r="M2394" s="106"/>
    </row>
    <row r="2395" spans="1:13">
      <c r="A2395" s="645" t="s">
        <v>66</v>
      </c>
      <c r="B2395" s="660">
        <v>102050</v>
      </c>
      <c r="C2395" s="646" t="s">
        <v>2042</v>
      </c>
      <c r="D2395" s="647" t="s">
        <v>343</v>
      </c>
      <c r="E2395" s="648">
        <v>213.25</v>
      </c>
      <c r="F2395" s="649">
        <v>225.56</v>
      </c>
      <c r="G2395" s="202">
        <f>IF(P.O.!$F$4="DESONERADO",SINAPI!E2395,SINAPI!F2395)</f>
        <v>225.56</v>
      </c>
      <c r="H2395" s="113"/>
      <c r="I2395" s="113"/>
      <c r="K2395" s="131">
        <f t="shared" si="38"/>
        <v>0.9454247206951587</v>
      </c>
      <c r="M2395" s="106"/>
    </row>
    <row r="2396" spans="1:13">
      <c r="A2396" s="645" t="s">
        <v>66</v>
      </c>
      <c r="B2396" s="660">
        <v>102051</v>
      </c>
      <c r="C2396" s="646" t="s">
        <v>2043</v>
      </c>
      <c r="D2396" s="647" t="s">
        <v>343</v>
      </c>
      <c r="E2396" s="648">
        <v>186.96</v>
      </c>
      <c r="F2396" s="649">
        <v>198.24</v>
      </c>
      <c r="G2396" s="202">
        <f>IF(P.O.!$F$4="DESONERADO",SINAPI!E2396,SINAPI!F2396)</f>
        <v>198.24</v>
      </c>
      <c r="H2396" s="113"/>
      <c r="I2396" s="113"/>
      <c r="K2396" s="131">
        <f t="shared" si="38"/>
        <v>0.94309927360774815</v>
      </c>
      <c r="M2396" s="106"/>
    </row>
    <row r="2397" spans="1:13">
      <c r="A2397" s="645" t="s">
        <v>66</v>
      </c>
      <c r="B2397" s="660">
        <v>102052</v>
      </c>
      <c r="C2397" s="646" t="s">
        <v>2044</v>
      </c>
      <c r="D2397" s="647" t="s">
        <v>343</v>
      </c>
      <c r="E2397" s="648">
        <v>172.36</v>
      </c>
      <c r="F2397" s="649">
        <v>183.06</v>
      </c>
      <c r="G2397" s="202">
        <f>IF(P.O.!$F$4="DESONERADO",SINAPI!E2397,SINAPI!F2397)</f>
        <v>183.06</v>
      </c>
      <c r="H2397" s="113"/>
      <c r="I2397" s="113"/>
      <c r="K2397" s="131">
        <f t="shared" si="38"/>
        <v>0.94154921883535458</v>
      </c>
      <c r="M2397" s="106"/>
    </row>
    <row r="2398" spans="1:13">
      <c r="A2398" s="645" t="s">
        <v>66</v>
      </c>
      <c r="B2398" s="660">
        <v>102059</v>
      </c>
      <c r="C2398" s="646" t="s">
        <v>2045</v>
      </c>
      <c r="D2398" s="647" t="s">
        <v>343</v>
      </c>
      <c r="E2398" s="648">
        <v>457.35</v>
      </c>
      <c r="F2398" s="649">
        <v>480.42</v>
      </c>
      <c r="G2398" s="202">
        <f>IF(P.O.!$F$4="DESONERADO",SINAPI!E2398,SINAPI!F2398)</f>
        <v>480.42</v>
      </c>
      <c r="H2398" s="113"/>
      <c r="I2398" s="113"/>
      <c r="K2398" s="131">
        <f t="shared" si="38"/>
        <v>0.95197951792181845</v>
      </c>
      <c r="M2398" s="106"/>
    </row>
    <row r="2399" spans="1:13">
      <c r="A2399" s="645" t="s">
        <v>66</v>
      </c>
      <c r="B2399" s="660">
        <v>102060</v>
      </c>
      <c r="C2399" s="646" t="s">
        <v>2046</v>
      </c>
      <c r="D2399" s="647" t="s">
        <v>343</v>
      </c>
      <c r="E2399" s="648">
        <v>387.16</v>
      </c>
      <c r="F2399" s="649">
        <v>405.52</v>
      </c>
      <c r="G2399" s="202">
        <f>IF(P.O.!$F$4="DESONERADO",SINAPI!E2399,SINAPI!F2399)</f>
        <v>405.52</v>
      </c>
      <c r="H2399" s="113"/>
      <c r="I2399" s="113"/>
      <c r="K2399" s="131">
        <f t="shared" si="38"/>
        <v>0.95472479779049135</v>
      </c>
      <c r="M2399" s="106"/>
    </row>
    <row r="2400" spans="1:13">
      <c r="A2400" s="645" t="s">
        <v>66</v>
      </c>
      <c r="B2400" s="660">
        <v>102061</v>
      </c>
      <c r="C2400" s="646" t="s">
        <v>2047</v>
      </c>
      <c r="D2400" s="647" t="s">
        <v>343</v>
      </c>
      <c r="E2400" s="648">
        <v>280.43</v>
      </c>
      <c r="F2400" s="649">
        <v>295.69</v>
      </c>
      <c r="G2400" s="202">
        <f>IF(P.O.!$F$4="DESONERADO",SINAPI!E2400,SINAPI!F2400)</f>
        <v>295.69</v>
      </c>
      <c r="H2400" s="113"/>
      <c r="I2400" s="113"/>
      <c r="K2400" s="131">
        <f t="shared" si="38"/>
        <v>0.94839189691907066</v>
      </c>
      <c r="M2400" s="106"/>
    </row>
    <row r="2401" spans="1:13">
      <c r="A2401" s="645" t="s">
        <v>66</v>
      </c>
      <c r="B2401" s="660">
        <v>102062</v>
      </c>
      <c r="C2401" s="646" t="s">
        <v>2048</v>
      </c>
      <c r="D2401" s="647" t="s">
        <v>343</v>
      </c>
      <c r="E2401" s="648">
        <v>269.23</v>
      </c>
      <c r="F2401" s="649">
        <v>281.62</v>
      </c>
      <c r="G2401" s="202">
        <f>IF(P.O.!$F$4="DESONERADO",SINAPI!E2401,SINAPI!F2401)</f>
        <v>281.62</v>
      </c>
      <c r="H2401" s="113"/>
      <c r="I2401" s="113"/>
      <c r="K2401" s="131">
        <f t="shared" si="38"/>
        <v>0.95600454513173783</v>
      </c>
      <c r="M2401" s="106"/>
    </row>
    <row r="2402" spans="1:13">
      <c r="A2402" s="645" t="s">
        <v>66</v>
      </c>
      <c r="B2402" s="660">
        <v>102063</v>
      </c>
      <c r="C2402" s="646" t="s">
        <v>2049</v>
      </c>
      <c r="D2402" s="647" t="s">
        <v>343</v>
      </c>
      <c r="E2402" s="648">
        <v>229.77</v>
      </c>
      <c r="F2402" s="649">
        <v>240.03</v>
      </c>
      <c r="G2402" s="202">
        <f>IF(P.O.!$F$4="DESONERADO",SINAPI!E2402,SINAPI!F2402)</f>
        <v>240.03</v>
      </c>
      <c r="H2402" s="113"/>
      <c r="I2402" s="113"/>
      <c r="K2402" s="131">
        <f t="shared" si="38"/>
        <v>0.9572553430821148</v>
      </c>
      <c r="M2402" s="106"/>
    </row>
    <row r="2403" spans="1:13">
      <c r="A2403" s="645" t="s">
        <v>66</v>
      </c>
      <c r="B2403" s="660">
        <v>102064</v>
      </c>
      <c r="C2403" s="646" t="s">
        <v>2050</v>
      </c>
      <c r="D2403" s="647" t="s">
        <v>343</v>
      </c>
      <c r="E2403" s="648">
        <v>203.08</v>
      </c>
      <c r="F2403" s="649">
        <v>212.5</v>
      </c>
      <c r="G2403" s="202">
        <f>IF(P.O.!$F$4="DESONERADO",SINAPI!E2403,SINAPI!F2403)</f>
        <v>212.5</v>
      </c>
      <c r="H2403" s="113"/>
      <c r="I2403" s="113"/>
      <c r="K2403" s="131">
        <f t="shared" si="38"/>
        <v>0.95567058823529416</v>
      </c>
      <c r="M2403" s="106"/>
    </row>
    <row r="2404" spans="1:13">
      <c r="A2404" s="645" t="s">
        <v>66</v>
      </c>
      <c r="B2404" s="660">
        <v>102065</v>
      </c>
      <c r="C2404" s="646" t="s">
        <v>2051</v>
      </c>
      <c r="D2404" s="647" t="s">
        <v>343</v>
      </c>
      <c r="E2404" s="648">
        <v>188.32</v>
      </c>
      <c r="F2404" s="649">
        <v>197.24</v>
      </c>
      <c r="G2404" s="202">
        <f>IF(P.O.!$F$4="DESONERADO",SINAPI!E2404,SINAPI!F2404)</f>
        <v>197.24</v>
      </c>
      <c r="H2404" s="113"/>
      <c r="I2404" s="113"/>
      <c r="K2404" s="131">
        <f t="shared" si="38"/>
        <v>0.95477590752382879</v>
      </c>
      <c r="M2404" s="106"/>
    </row>
    <row r="2405" spans="1:13">
      <c r="A2405" s="645" t="s">
        <v>66</v>
      </c>
      <c r="B2405" s="660">
        <v>102066</v>
      </c>
      <c r="C2405" s="646" t="s">
        <v>2052</v>
      </c>
      <c r="D2405" s="647" t="s">
        <v>343</v>
      </c>
      <c r="E2405" s="648">
        <v>478.25</v>
      </c>
      <c r="F2405" s="649">
        <v>500.87</v>
      </c>
      <c r="G2405" s="202">
        <f>IF(P.O.!$F$4="DESONERADO",SINAPI!E2405,SINAPI!F2405)</f>
        <v>500.87</v>
      </c>
      <c r="H2405" s="113"/>
      <c r="I2405" s="113"/>
      <c r="K2405" s="131">
        <f t="shared" si="38"/>
        <v>0.95483858086928741</v>
      </c>
      <c r="M2405" s="106"/>
    </row>
    <row r="2406" spans="1:13">
      <c r="A2406" s="645" t="s">
        <v>66</v>
      </c>
      <c r="B2406" s="660">
        <v>102067</v>
      </c>
      <c r="C2406" s="646" t="s">
        <v>2053</v>
      </c>
      <c r="D2406" s="647" t="s">
        <v>343</v>
      </c>
      <c r="E2406" s="648">
        <v>413.12</v>
      </c>
      <c r="F2406" s="649">
        <v>431.18</v>
      </c>
      <c r="G2406" s="202">
        <f>IF(P.O.!$F$4="DESONERADO",SINAPI!E2406,SINAPI!F2406)</f>
        <v>431.18</v>
      </c>
      <c r="H2406" s="113"/>
      <c r="I2406" s="113"/>
      <c r="K2406" s="131">
        <f t="shared" si="38"/>
        <v>0.95811494039612222</v>
      </c>
      <c r="M2406" s="106"/>
    </row>
    <row r="2407" spans="1:13">
      <c r="A2407" s="645" t="s">
        <v>66</v>
      </c>
      <c r="B2407" s="660">
        <v>102068</v>
      </c>
      <c r="C2407" s="646" t="s">
        <v>2054</v>
      </c>
      <c r="D2407" s="647" t="s">
        <v>343</v>
      </c>
      <c r="E2407" s="648">
        <v>249.87</v>
      </c>
      <c r="F2407" s="649">
        <v>265.47000000000003</v>
      </c>
      <c r="G2407" s="202">
        <f>IF(P.O.!$F$4="DESONERADO",SINAPI!E2407,SINAPI!F2407)</f>
        <v>265.47000000000003</v>
      </c>
      <c r="H2407" s="113"/>
      <c r="I2407" s="113"/>
      <c r="K2407" s="131">
        <f t="shared" si="38"/>
        <v>0.94123629788676677</v>
      </c>
      <c r="M2407" s="106"/>
    </row>
    <row r="2408" spans="1:13">
      <c r="A2408" s="645" t="s">
        <v>66</v>
      </c>
      <c r="B2408" s="660">
        <v>102069</v>
      </c>
      <c r="C2408" s="646" t="s">
        <v>2055</v>
      </c>
      <c r="D2408" s="647" t="s">
        <v>343</v>
      </c>
      <c r="E2408" s="648">
        <v>237.22</v>
      </c>
      <c r="F2408" s="649">
        <v>250.01</v>
      </c>
      <c r="G2408" s="202">
        <f>IF(P.O.!$F$4="DESONERADO",SINAPI!E2408,SINAPI!F2408)</f>
        <v>250.01</v>
      </c>
      <c r="H2408" s="113"/>
      <c r="I2408" s="113"/>
      <c r="K2408" s="131">
        <f t="shared" si="38"/>
        <v>0.94884204631814728</v>
      </c>
      <c r="M2408" s="106"/>
    </row>
    <row r="2409" spans="1:13">
      <c r="A2409" s="645" t="s">
        <v>66</v>
      </c>
      <c r="B2409" s="660">
        <v>102070</v>
      </c>
      <c r="C2409" s="646" t="s">
        <v>2056</v>
      </c>
      <c r="D2409" s="647" t="s">
        <v>343</v>
      </c>
      <c r="E2409" s="648">
        <v>207.29</v>
      </c>
      <c r="F2409" s="649">
        <v>217.79</v>
      </c>
      <c r="G2409" s="202">
        <f>IF(P.O.!$F$4="DESONERADO",SINAPI!E2409,SINAPI!F2409)</f>
        <v>217.79</v>
      </c>
      <c r="H2409" s="113"/>
      <c r="I2409" s="113"/>
      <c r="K2409" s="131">
        <f t="shared" si="38"/>
        <v>0.95178842003765096</v>
      </c>
      <c r="M2409" s="106"/>
    </row>
    <row r="2410" spans="1:13">
      <c r="A2410" s="645" t="s">
        <v>66</v>
      </c>
      <c r="B2410" s="660">
        <v>102071</v>
      </c>
      <c r="C2410" s="646" t="s">
        <v>2057</v>
      </c>
      <c r="D2410" s="647" t="s">
        <v>343</v>
      </c>
      <c r="E2410" s="648">
        <v>182.74</v>
      </c>
      <c r="F2410" s="649">
        <v>192.37</v>
      </c>
      <c r="G2410" s="202">
        <f>IF(P.O.!$F$4="DESONERADO",SINAPI!E2410,SINAPI!F2410)</f>
        <v>192.37</v>
      </c>
      <c r="H2410" s="113"/>
      <c r="I2410" s="113"/>
      <c r="K2410" s="131">
        <f t="shared" si="38"/>
        <v>0.94994021936892448</v>
      </c>
      <c r="M2410" s="106"/>
    </row>
    <row r="2411" spans="1:13">
      <c r="A2411" s="645" t="s">
        <v>66</v>
      </c>
      <c r="B2411" s="660">
        <v>102072</v>
      </c>
      <c r="C2411" s="646" t="s">
        <v>2058</v>
      </c>
      <c r="D2411" s="647" t="s">
        <v>343</v>
      </c>
      <c r="E2411" s="648">
        <v>176.55</v>
      </c>
      <c r="F2411" s="649">
        <v>185.52</v>
      </c>
      <c r="G2411" s="202">
        <f>IF(P.O.!$F$4="DESONERADO",SINAPI!E2411,SINAPI!F2411)</f>
        <v>185.52</v>
      </c>
      <c r="H2411" s="113"/>
      <c r="I2411" s="113"/>
      <c r="K2411" s="131">
        <f t="shared" si="38"/>
        <v>0.95164941785252266</v>
      </c>
      <c r="M2411" s="106"/>
    </row>
    <row r="2412" spans="1:13">
      <c r="A2412" s="645" t="s">
        <v>66</v>
      </c>
      <c r="B2412" s="660">
        <v>102073</v>
      </c>
      <c r="C2412" s="646" t="s">
        <v>31571</v>
      </c>
      <c r="D2412" s="647" t="s">
        <v>1238</v>
      </c>
      <c r="E2412" s="648">
        <v>3632.36</v>
      </c>
      <c r="F2412" s="650">
        <v>3773.87</v>
      </c>
      <c r="G2412" s="202">
        <f>IF(P.O.!$F$4="DESONERADO",SINAPI!E2412,SINAPI!F2412)</f>
        <v>3773.87</v>
      </c>
      <c r="H2412" s="113"/>
      <c r="I2412" s="113"/>
      <c r="K2412" s="131">
        <f t="shared" si="38"/>
        <v>0.96250268292230523</v>
      </c>
      <c r="M2412" s="106"/>
    </row>
    <row r="2413" spans="1:13">
      <c r="A2413" s="645" t="s">
        <v>66</v>
      </c>
      <c r="B2413" s="660">
        <v>102074</v>
      </c>
      <c r="C2413" s="646" t="s">
        <v>31572</v>
      </c>
      <c r="D2413" s="647" t="s">
        <v>1238</v>
      </c>
      <c r="E2413" s="648">
        <v>4415.63</v>
      </c>
      <c r="F2413" s="650">
        <v>4574.42</v>
      </c>
      <c r="G2413" s="202">
        <f>IF(P.O.!$F$4="DESONERADO",SINAPI!E2413,SINAPI!F2413)</f>
        <v>4574.42</v>
      </c>
      <c r="H2413" s="113"/>
      <c r="I2413" s="113"/>
      <c r="K2413" s="131">
        <f t="shared" si="38"/>
        <v>0.96528740255595247</v>
      </c>
      <c r="M2413" s="106"/>
    </row>
    <row r="2414" spans="1:13">
      <c r="A2414" s="645" t="s">
        <v>66</v>
      </c>
      <c r="B2414" s="660">
        <v>102075</v>
      </c>
      <c r="C2414" s="646" t="s">
        <v>31573</v>
      </c>
      <c r="D2414" s="647" t="s">
        <v>1238</v>
      </c>
      <c r="E2414" s="648">
        <v>4584.01</v>
      </c>
      <c r="F2414" s="650">
        <v>4748.97</v>
      </c>
      <c r="G2414" s="202">
        <f>IF(P.O.!$F$4="DESONERADO",SINAPI!E2414,SINAPI!F2414)</f>
        <v>4748.97</v>
      </c>
      <c r="H2414" s="113"/>
      <c r="I2414" s="113"/>
      <c r="K2414" s="131">
        <f t="shared" si="38"/>
        <v>0.96526404673013311</v>
      </c>
      <c r="M2414" s="106"/>
    </row>
    <row r="2415" spans="1:13">
      <c r="A2415" s="645" t="s">
        <v>66</v>
      </c>
      <c r="B2415" s="660">
        <v>102076</v>
      </c>
      <c r="C2415" s="646" t="s">
        <v>31574</v>
      </c>
      <c r="D2415" s="647" t="s">
        <v>1238</v>
      </c>
      <c r="E2415" s="648">
        <v>4737.8</v>
      </c>
      <c r="F2415" s="650">
        <v>4899</v>
      </c>
      <c r="G2415" s="202">
        <f>IF(P.O.!$F$4="DESONERADO",SINAPI!E2415,SINAPI!F2415)</f>
        <v>4899</v>
      </c>
      <c r="H2415" s="113"/>
      <c r="I2415" s="113"/>
      <c r="K2415" s="131">
        <f t="shared" si="38"/>
        <v>0.96709532557664835</v>
      </c>
      <c r="M2415" s="106"/>
    </row>
    <row r="2416" spans="1:13">
      <c r="A2416" s="645" t="s">
        <v>66</v>
      </c>
      <c r="B2416" s="660">
        <v>102077</v>
      </c>
      <c r="C2416" s="646" t="s">
        <v>31575</v>
      </c>
      <c r="D2416" s="647" t="s">
        <v>1238</v>
      </c>
      <c r="E2416" s="648">
        <v>4950.22</v>
      </c>
      <c r="F2416" s="650">
        <v>5163.51</v>
      </c>
      <c r="G2416" s="202">
        <f>IF(P.O.!$F$4="DESONERADO",SINAPI!E2416,SINAPI!F2416)</f>
        <v>5163.51</v>
      </c>
      <c r="H2416" s="113"/>
      <c r="I2416" s="113"/>
      <c r="K2416" s="131">
        <f t="shared" si="38"/>
        <v>0.95869282716601689</v>
      </c>
      <c r="M2416" s="106"/>
    </row>
    <row r="2417" spans="1:13">
      <c r="A2417" s="645" t="s">
        <v>66</v>
      </c>
      <c r="B2417" s="660">
        <v>102078</v>
      </c>
      <c r="C2417" s="646" t="s">
        <v>31576</v>
      </c>
      <c r="D2417" s="647" t="s">
        <v>1238</v>
      </c>
      <c r="E2417" s="648">
        <v>5121.8999999999996</v>
      </c>
      <c r="F2417" s="650">
        <v>5331.86</v>
      </c>
      <c r="G2417" s="202">
        <f>IF(P.O.!$F$4="DESONERADO",SINAPI!E2417,SINAPI!F2417)</f>
        <v>5331.86</v>
      </c>
      <c r="H2417" s="113"/>
      <c r="I2417" s="113"/>
      <c r="K2417" s="131">
        <f t="shared" si="38"/>
        <v>0.96062162172300092</v>
      </c>
      <c r="M2417" s="106"/>
    </row>
    <row r="2418" spans="1:13">
      <c r="A2418" s="645" t="s">
        <v>66</v>
      </c>
      <c r="B2418" s="660">
        <v>102079</v>
      </c>
      <c r="C2418" s="646" t="s">
        <v>31577</v>
      </c>
      <c r="D2418" s="647" t="s">
        <v>1238</v>
      </c>
      <c r="E2418" s="648">
        <v>4909.2</v>
      </c>
      <c r="F2418" s="650">
        <v>5110.0600000000004</v>
      </c>
      <c r="G2418" s="202">
        <f>IF(P.O.!$F$4="DESONERADO",SINAPI!E2418,SINAPI!F2418)</f>
        <v>5110.0600000000004</v>
      </c>
      <c r="H2418" s="113"/>
      <c r="I2418" s="113"/>
      <c r="K2418" s="131">
        <f t="shared" si="38"/>
        <v>0.96069322082323871</v>
      </c>
      <c r="M2418" s="106"/>
    </row>
    <row r="2419" spans="1:13">
      <c r="A2419" s="645" t="s">
        <v>66</v>
      </c>
      <c r="B2419" s="660">
        <v>102080</v>
      </c>
      <c r="C2419" s="646" t="s">
        <v>31578</v>
      </c>
      <c r="D2419" s="647" t="s">
        <v>1238</v>
      </c>
      <c r="E2419" s="648">
        <v>4333.83</v>
      </c>
      <c r="F2419" s="650">
        <v>4494.6099999999997</v>
      </c>
      <c r="G2419" s="202">
        <f>IF(P.O.!$F$4="DESONERADO",SINAPI!E2419,SINAPI!F2419)</f>
        <v>4494.6099999999997</v>
      </c>
      <c r="H2419" s="113"/>
      <c r="I2419" s="113"/>
      <c r="K2419" s="131">
        <f t="shared" si="38"/>
        <v>0.96422826452128219</v>
      </c>
      <c r="M2419" s="106"/>
    </row>
    <row r="2420" spans="1:13">
      <c r="A2420" s="645" t="s">
        <v>66</v>
      </c>
      <c r="B2420" s="660">
        <v>102086</v>
      </c>
      <c r="C2420" s="646" t="s">
        <v>2059</v>
      </c>
      <c r="D2420" s="647" t="s">
        <v>343</v>
      </c>
      <c r="E2420" s="648">
        <v>208.52</v>
      </c>
      <c r="F2420" s="649">
        <v>212.05</v>
      </c>
      <c r="G2420" s="202">
        <f>IF(P.O.!$F$4="DESONERADO",SINAPI!E2420,SINAPI!F2420)</f>
        <v>212.05</v>
      </c>
      <c r="H2420" s="113"/>
      <c r="I2420" s="113"/>
      <c r="K2420" s="131">
        <f t="shared" si="38"/>
        <v>0.9833529827870785</v>
      </c>
      <c r="M2420" s="106"/>
    </row>
    <row r="2421" spans="1:13">
      <c r="A2421" s="645" t="s">
        <v>66</v>
      </c>
      <c r="B2421" s="660">
        <v>102087</v>
      </c>
      <c r="C2421" s="646" t="s">
        <v>2060</v>
      </c>
      <c r="D2421" s="647" t="s">
        <v>343</v>
      </c>
      <c r="E2421" s="648">
        <v>166.16</v>
      </c>
      <c r="F2421" s="649">
        <v>169.69</v>
      </c>
      <c r="G2421" s="202">
        <f>IF(P.O.!$F$4="DESONERADO",SINAPI!E2421,SINAPI!F2421)</f>
        <v>169.69</v>
      </c>
      <c r="H2421" s="113"/>
      <c r="I2421" s="113"/>
      <c r="K2421" s="131">
        <f t="shared" si="38"/>
        <v>0.97919735989156698</v>
      </c>
      <c r="M2421" s="106"/>
    </row>
    <row r="2422" spans="1:13">
      <c r="A2422" s="645" t="s">
        <v>66</v>
      </c>
      <c r="B2422" s="660">
        <v>102088</v>
      </c>
      <c r="C2422" s="646" t="s">
        <v>2061</v>
      </c>
      <c r="D2422" s="647" t="s">
        <v>343</v>
      </c>
      <c r="E2422" s="648">
        <v>240.69</v>
      </c>
      <c r="F2422" s="649">
        <v>244.41</v>
      </c>
      <c r="G2422" s="202">
        <f>IF(P.O.!$F$4="DESONERADO",SINAPI!E2422,SINAPI!F2422)</f>
        <v>244.41</v>
      </c>
      <c r="H2422" s="113"/>
      <c r="I2422" s="113"/>
      <c r="K2422" s="131">
        <f t="shared" si="38"/>
        <v>0.98477967349944762</v>
      </c>
      <c r="M2422" s="106"/>
    </row>
    <row r="2423" spans="1:13">
      <c r="A2423" s="645" t="s">
        <v>66</v>
      </c>
      <c r="B2423" s="660">
        <v>102089</v>
      </c>
      <c r="C2423" s="646" t="s">
        <v>2062</v>
      </c>
      <c r="D2423" s="647" t="s">
        <v>343</v>
      </c>
      <c r="E2423" s="648">
        <v>189.02</v>
      </c>
      <c r="F2423" s="649">
        <v>192.85</v>
      </c>
      <c r="G2423" s="202">
        <f>IF(P.O.!$F$4="DESONERADO",SINAPI!E2423,SINAPI!F2423)</f>
        <v>192.85</v>
      </c>
      <c r="H2423" s="113"/>
      <c r="I2423" s="113"/>
      <c r="K2423" s="131">
        <f t="shared" si="38"/>
        <v>0.98014000518537736</v>
      </c>
      <c r="M2423" s="106"/>
    </row>
    <row r="2424" spans="1:13">
      <c r="A2424" s="645" t="s">
        <v>66</v>
      </c>
      <c r="B2424" s="660">
        <v>102090</v>
      </c>
      <c r="C2424" s="646" t="s">
        <v>2063</v>
      </c>
      <c r="D2424" s="647" t="s">
        <v>343</v>
      </c>
      <c r="E2424" s="648">
        <v>140.96</v>
      </c>
      <c r="F2424" s="649">
        <v>144.79</v>
      </c>
      <c r="G2424" s="202">
        <f>IF(P.O.!$F$4="DESONERADO",SINAPI!E2424,SINAPI!F2424)</f>
        <v>144.79</v>
      </c>
      <c r="H2424" s="113"/>
      <c r="I2424" s="113"/>
      <c r="K2424" s="131">
        <f t="shared" si="38"/>
        <v>0.97354789695420962</v>
      </c>
      <c r="M2424" s="106"/>
    </row>
    <row r="2425" spans="1:13">
      <c r="A2425" s="645" t="s">
        <v>66</v>
      </c>
      <c r="B2425" s="660">
        <v>102091</v>
      </c>
      <c r="C2425" s="646" t="s">
        <v>2064</v>
      </c>
      <c r="D2425" s="647" t="s">
        <v>343</v>
      </c>
      <c r="E2425" s="648">
        <v>278.97000000000003</v>
      </c>
      <c r="F2425" s="649">
        <v>282.85000000000002</v>
      </c>
      <c r="G2425" s="202">
        <f>IF(P.O.!$F$4="DESONERADO",SINAPI!E2425,SINAPI!F2425)</f>
        <v>282.85000000000002</v>
      </c>
      <c r="H2425" s="113"/>
      <c r="I2425" s="113"/>
      <c r="K2425" s="131">
        <f t="shared" si="38"/>
        <v>0.98628248188085554</v>
      </c>
      <c r="M2425" s="106"/>
    </row>
    <row r="2426" spans="1:13">
      <c r="A2426" s="645" t="s">
        <v>66</v>
      </c>
      <c r="B2426" s="660">
        <v>103760</v>
      </c>
      <c r="C2426" s="646" t="s">
        <v>2065</v>
      </c>
      <c r="D2426" s="647" t="s">
        <v>343</v>
      </c>
      <c r="E2426" s="648">
        <v>115.52</v>
      </c>
      <c r="F2426" s="649">
        <v>119.27</v>
      </c>
      <c r="G2426" s="202">
        <f>IF(P.O.!$F$4="DESONERADO",SINAPI!E2426,SINAPI!F2426)</f>
        <v>119.27</v>
      </c>
      <c r="H2426" s="113"/>
      <c r="I2426" s="113"/>
      <c r="K2426" s="131">
        <f t="shared" si="38"/>
        <v>0.96855873228808587</v>
      </c>
      <c r="M2426" s="106"/>
    </row>
    <row r="2427" spans="1:13">
      <c r="A2427" s="645" t="s">
        <v>66</v>
      </c>
      <c r="B2427" s="660">
        <v>103761</v>
      </c>
      <c r="C2427" s="646" t="s">
        <v>2066</v>
      </c>
      <c r="D2427" s="647" t="s">
        <v>343</v>
      </c>
      <c r="E2427" s="648">
        <v>76.650000000000006</v>
      </c>
      <c r="F2427" s="649">
        <v>80.099999999999994</v>
      </c>
      <c r="G2427" s="202">
        <f>IF(P.O.!$F$4="DESONERADO",SINAPI!E2427,SINAPI!F2427)</f>
        <v>80.099999999999994</v>
      </c>
      <c r="H2427" s="113"/>
      <c r="I2427" s="113"/>
      <c r="K2427" s="131">
        <f t="shared" si="38"/>
        <v>0.95692883895131098</v>
      </c>
      <c r="M2427" s="106"/>
    </row>
    <row r="2428" spans="1:13">
      <c r="A2428" s="645" t="s">
        <v>66</v>
      </c>
      <c r="B2428" s="660">
        <v>103762</v>
      </c>
      <c r="C2428" s="646" t="s">
        <v>2067</v>
      </c>
      <c r="D2428" s="647" t="s">
        <v>343</v>
      </c>
      <c r="E2428" s="648">
        <v>65.09</v>
      </c>
      <c r="F2428" s="649">
        <v>68.27</v>
      </c>
      <c r="G2428" s="202">
        <f>IF(P.O.!$F$4="DESONERADO",SINAPI!E2428,SINAPI!F2428)</f>
        <v>68.27</v>
      </c>
      <c r="H2428" s="113"/>
      <c r="I2428" s="113"/>
      <c r="K2428" s="131">
        <f t="shared" si="38"/>
        <v>0.95342024315218998</v>
      </c>
      <c r="M2428" s="106"/>
    </row>
    <row r="2429" spans="1:13">
      <c r="A2429" s="645" t="s">
        <v>66</v>
      </c>
      <c r="B2429" s="660">
        <v>103763</v>
      </c>
      <c r="C2429" s="646" t="s">
        <v>2068</v>
      </c>
      <c r="D2429" s="647" t="s">
        <v>343</v>
      </c>
      <c r="E2429" s="648">
        <v>57.15</v>
      </c>
      <c r="F2429" s="649">
        <v>60.09</v>
      </c>
      <c r="G2429" s="202">
        <f>IF(P.O.!$F$4="DESONERADO",SINAPI!E2429,SINAPI!F2429)</f>
        <v>60.09</v>
      </c>
      <c r="H2429" s="113"/>
      <c r="I2429" s="113"/>
      <c r="K2429" s="131">
        <f t="shared" si="38"/>
        <v>0.95107338991512724</v>
      </c>
      <c r="M2429" s="106"/>
    </row>
    <row r="2430" spans="1:13">
      <c r="A2430" s="645" t="s">
        <v>66</v>
      </c>
      <c r="B2430" s="660">
        <v>104925</v>
      </c>
      <c r="C2430" s="646" t="s">
        <v>31579</v>
      </c>
      <c r="D2430" s="647" t="s">
        <v>343</v>
      </c>
      <c r="E2430" s="648">
        <v>171.28</v>
      </c>
      <c r="F2430" s="649">
        <v>177.87</v>
      </c>
      <c r="G2430" s="202">
        <f>IF(P.O.!$F$4="DESONERADO",SINAPI!E2430,SINAPI!F2430)</f>
        <v>177.87</v>
      </c>
      <c r="H2430" s="113"/>
      <c r="I2430" s="113"/>
      <c r="K2430" s="131">
        <f t="shared" si="38"/>
        <v>0.96295046944397589</v>
      </c>
      <c r="M2430" s="106"/>
    </row>
    <row r="2431" spans="1:13">
      <c r="A2431" s="645" t="s">
        <v>66</v>
      </c>
      <c r="B2431" s="660">
        <v>104926</v>
      </c>
      <c r="C2431" s="646" t="s">
        <v>31580</v>
      </c>
      <c r="D2431" s="647" t="s">
        <v>343</v>
      </c>
      <c r="E2431" s="648">
        <v>104.51</v>
      </c>
      <c r="F2431" s="649">
        <v>109.75</v>
      </c>
      <c r="G2431" s="202">
        <f>IF(P.O.!$F$4="DESONERADO",SINAPI!E2431,SINAPI!F2431)</f>
        <v>109.75</v>
      </c>
      <c r="H2431" s="113"/>
      <c r="I2431" s="113"/>
      <c r="K2431" s="131">
        <f t="shared" si="38"/>
        <v>0.9522551252847381</v>
      </c>
      <c r="M2431" s="106"/>
    </row>
    <row r="2432" spans="1:13">
      <c r="A2432" s="645" t="s">
        <v>66</v>
      </c>
      <c r="B2432" s="660">
        <v>104927</v>
      </c>
      <c r="C2432" s="646" t="s">
        <v>31581</v>
      </c>
      <c r="D2432" s="647" t="s">
        <v>343</v>
      </c>
      <c r="E2432" s="648">
        <v>69.790000000000006</v>
      </c>
      <c r="F2432" s="649">
        <v>74.34</v>
      </c>
      <c r="G2432" s="202">
        <f>IF(P.O.!$F$4="DESONERADO",SINAPI!E2432,SINAPI!F2432)</f>
        <v>74.34</v>
      </c>
      <c r="H2432" s="113"/>
      <c r="I2432" s="113"/>
      <c r="K2432" s="131">
        <f t="shared" si="38"/>
        <v>0.93879472693032018</v>
      </c>
      <c r="M2432" s="106"/>
    </row>
    <row r="2433" spans="1:13">
      <c r="A2433" s="645" t="s">
        <v>66</v>
      </c>
      <c r="B2433" s="660">
        <v>104928</v>
      </c>
      <c r="C2433" s="646" t="s">
        <v>31582</v>
      </c>
      <c r="D2433" s="647" t="s">
        <v>343</v>
      </c>
      <c r="E2433" s="648">
        <v>136.25</v>
      </c>
      <c r="F2433" s="649">
        <v>145.24</v>
      </c>
      <c r="G2433" s="202">
        <f>IF(P.O.!$F$4="DESONERADO",SINAPI!E2433,SINAPI!F2433)</f>
        <v>145.24</v>
      </c>
      <c r="H2433" s="113"/>
      <c r="I2433" s="113"/>
      <c r="K2433" s="131">
        <f t="shared" si="38"/>
        <v>0.93810245111539514</v>
      </c>
      <c r="M2433" s="106"/>
    </row>
    <row r="2434" spans="1:13">
      <c r="A2434" s="645" t="s">
        <v>66</v>
      </c>
      <c r="B2434" s="660">
        <v>104929</v>
      </c>
      <c r="C2434" s="646" t="s">
        <v>31583</v>
      </c>
      <c r="D2434" s="647" t="s">
        <v>343</v>
      </c>
      <c r="E2434" s="648">
        <v>81.87</v>
      </c>
      <c r="F2434" s="649">
        <v>87.79</v>
      </c>
      <c r="G2434" s="202">
        <f>IF(P.O.!$F$4="DESONERADO",SINAPI!E2434,SINAPI!F2434)</f>
        <v>87.79</v>
      </c>
      <c r="H2434" s="113"/>
      <c r="I2434" s="113"/>
      <c r="K2434" s="131">
        <f t="shared" si="38"/>
        <v>0.93256635152067435</v>
      </c>
      <c r="M2434" s="106"/>
    </row>
    <row r="2435" spans="1:13">
      <c r="A2435" s="645" t="s">
        <v>66</v>
      </c>
      <c r="B2435" s="660">
        <v>89996</v>
      </c>
      <c r="C2435" s="646" t="s">
        <v>2069</v>
      </c>
      <c r="D2435" s="647" t="s">
        <v>1195</v>
      </c>
      <c r="E2435" s="648">
        <v>11.58</v>
      </c>
      <c r="F2435" s="649">
        <v>11.85</v>
      </c>
      <c r="G2435" s="202">
        <f>IF(P.O.!$F$4="DESONERADO",SINAPI!E2435,SINAPI!F2435)</f>
        <v>11.85</v>
      </c>
      <c r="H2435" s="113"/>
      <c r="I2435" s="113"/>
      <c r="K2435" s="131">
        <f t="shared" si="38"/>
        <v>0.97721518987341771</v>
      </c>
      <c r="M2435" s="106"/>
    </row>
    <row r="2436" spans="1:13">
      <c r="A2436" s="645" t="s">
        <v>66</v>
      </c>
      <c r="B2436" s="660">
        <v>89997</v>
      </c>
      <c r="C2436" s="646" t="s">
        <v>2070</v>
      </c>
      <c r="D2436" s="647" t="s">
        <v>1195</v>
      </c>
      <c r="E2436" s="648">
        <v>9.5500000000000007</v>
      </c>
      <c r="F2436" s="649">
        <v>9.7200000000000006</v>
      </c>
      <c r="G2436" s="202">
        <f>IF(P.O.!$F$4="DESONERADO",SINAPI!E2436,SINAPI!F2436)</f>
        <v>9.7200000000000006</v>
      </c>
      <c r="H2436" s="113"/>
      <c r="I2436" s="113"/>
      <c r="K2436" s="131">
        <f t="shared" si="38"/>
        <v>0.98251028806584362</v>
      </c>
      <c r="M2436" s="106"/>
    </row>
    <row r="2437" spans="1:13">
      <c r="A2437" s="645" t="s">
        <v>66</v>
      </c>
      <c r="B2437" s="660">
        <v>89998</v>
      </c>
      <c r="C2437" s="646" t="s">
        <v>2071</v>
      </c>
      <c r="D2437" s="647" t="s">
        <v>1195</v>
      </c>
      <c r="E2437" s="648">
        <v>11.14</v>
      </c>
      <c r="F2437" s="649">
        <v>11.35</v>
      </c>
      <c r="G2437" s="202">
        <f>IF(P.O.!$F$4="DESONERADO",SINAPI!E2437,SINAPI!F2437)</f>
        <v>11.35</v>
      </c>
      <c r="H2437" s="113"/>
      <c r="I2437" s="113"/>
      <c r="K2437" s="131">
        <f t="shared" si="38"/>
        <v>0.98149779735682829</v>
      </c>
      <c r="M2437" s="106"/>
    </row>
    <row r="2438" spans="1:13">
      <c r="A2438" s="645" t="s">
        <v>66</v>
      </c>
      <c r="B2438" s="660">
        <v>89999</v>
      </c>
      <c r="C2438" s="646" t="s">
        <v>2072</v>
      </c>
      <c r="D2438" s="647" t="s">
        <v>1195</v>
      </c>
      <c r="E2438" s="648">
        <v>16.29</v>
      </c>
      <c r="F2438" s="649">
        <v>17.059999999999999</v>
      </c>
      <c r="G2438" s="202">
        <f>IF(P.O.!$F$4="DESONERADO",SINAPI!E2438,SINAPI!F2438)</f>
        <v>17.059999999999999</v>
      </c>
      <c r="H2438" s="113"/>
      <c r="I2438" s="113"/>
      <c r="K2438" s="131">
        <f t="shared" si="38"/>
        <v>0.95486518171160617</v>
      </c>
      <c r="M2438" s="106"/>
    </row>
    <row r="2439" spans="1:13">
      <c r="A2439" s="645" t="s">
        <v>66</v>
      </c>
      <c r="B2439" s="660">
        <v>90000</v>
      </c>
      <c r="C2439" s="646" t="s">
        <v>2073</v>
      </c>
      <c r="D2439" s="647" t="s">
        <v>1195</v>
      </c>
      <c r="E2439" s="648">
        <v>13.45</v>
      </c>
      <c r="F2439" s="649">
        <v>13.94</v>
      </c>
      <c r="G2439" s="202">
        <f>IF(P.O.!$F$4="DESONERADO",SINAPI!E2439,SINAPI!F2439)</f>
        <v>13.94</v>
      </c>
      <c r="H2439" s="113"/>
      <c r="I2439" s="113"/>
      <c r="K2439" s="131">
        <f t="shared" si="38"/>
        <v>0.9648493543758967</v>
      </c>
      <c r="M2439" s="106"/>
    </row>
    <row r="2440" spans="1:13">
      <c r="A2440" s="645" t="s">
        <v>66</v>
      </c>
      <c r="B2440" s="660">
        <v>91593</v>
      </c>
      <c r="C2440" s="646" t="s">
        <v>2074</v>
      </c>
      <c r="D2440" s="647" t="s">
        <v>1195</v>
      </c>
      <c r="E2440" s="648">
        <v>9.8000000000000007</v>
      </c>
      <c r="F2440" s="649">
        <v>9.89</v>
      </c>
      <c r="G2440" s="202">
        <f>IF(P.O.!$F$4="DESONERADO",SINAPI!E2440,SINAPI!F2440)</f>
        <v>9.89</v>
      </c>
      <c r="H2440" s="113"/>
      <c r="I2440" s="113"/>
      <c r="K2440" s="131">
        <f t="shared" si="38"/>
        <v>0.99089989888776542</v>
      </c>
      <c r="M2440" s="106"/>
    </row>
    <row r="2441" spans="1:13">
      <c r="A2441" s="645" t="s">
        <v>66</v>
      </c>
      <c r="B2441" s="660">
        <v>91594</v>
      </c>
      <c r="C2441" s="646" t="s">
        <v>2075</v>
      </c>
      <c r="D2441" s="647" t="s">
        <v>1195</v>
      </c>
      <c r="E2441" s="648">
        <v>10.16</v>
      </c>
      <c r="F2441" s="649">
        <v>10.28</v>
      </c>
      <c r="G2441" s="202">
        <f>IF(P.O.!$F$4="DESONERADO",SINAPI!E2441,SINAPI!F2441)</f>
        <v>10.28</v>
      </c>
      <c r="H2441" s="113"/>
      <c r="I2441" s="113"/>
      <c r="K2441" s="131">
        <f t="shared" si="38"/>
        <v>0.98832684824902728</v>
      </c>
      <c r="M2441" s="106"/>
    </row>
    <row r="2442" spans="1:13">
      <c r="A2442" s="645" t="s">
        <v>66</v>
      </c>
      <c r="B2442" s="660">
        <v>91595</v>
      </c>
      <c r="C2442" s="646" t="s">
        <v>2076</v>
      </c>
      <c r="D2442" s="647" t="s">
        <v>1195</v>
      </c>
      <c r="E2442" s="648">
        <v>10.76</v>
      </c>
      <c r="F2442" s="649">
        <v>10.96</v>
      </c>
      <c r="G2442" s="202">
        <f>IF(P.O.!$F$4="DESONERADO",SINAPI!E2442,SINAPI!F2442)</f>
        <v>10.96</v>
      </c>
      <c r="H2442" s="113"/>
      <c r="I2442" s="113"/>
      <c r="K2442" s="131">
        <f t="shared" si="38"/>
        <v>0.9817518248175181</v>
      </c>
      <c r="M2442" s="106"/>
    </row>
    <row r="2443" spans="1:13">
      <c r="A2443" s="645" t="s">
        <v>66</v>
      </c>
      <c r="B2443" s="660">
        <v>91596</v>
      </c>
      <c r="C2443" s="646" t="s">
        <v>2077</v>
      </c>
      <c r="D2443" s="647" t="s">
        <v>1195</v>
      </c>
      <c r="E2443" s="648">
        <v>10.07</v>
      </c>
      <c r="F2443" s="649">
        <v>10.19</v>
      </c>
      <c r="G2443" s="202">
        <f>IF(P.O.!$F$4="DESONERADO",SINAPI!E2443,SINAPI!F2443)</f>
        <v>10.19</v>
      </c>
      <c r="H2443" s="113"/>
      <c r="I2443" s="113"/>
      <c r="K2443" s="131">
        <f t="shared" si="38"/>
        <v>0.98822374877330721</v>
      </c>
      <c r="M2443" s="106"/>
    </row>
    <row r="2444" spans="1:13">
      <c r="A2444" s="645" t="s">
        <v>66</v>
      </c>
      <c r="B2444" s="660">
        <v>91597</v>
      </c>
      <c r="C2444" s="646" t="s">
        <v>2078</v>
      </c>
      <c r="D2444" s="647" t="s">
        <v>1195</v>
      </c>
      <c r="E2444" s="648">
        <v>7.16</v>
      </c>
      <c r="F2444" s="649">
        <v>7.28</v>
      </c>
      <c r="G2444" s="202">
        <f>IF(P.O.!$F$4="DESONERADO",SINAPI!E2444,SINAPI!F2444)</f>
        <v>7.28</v>
      </c>
      <c r="H2444" s="113"/>
      <c r="I2444" s="113"/>
      <c r="K2444" s="131">
        <f t="shared" si="38"/>
        <v>0.98351648351648346</v>
      </c>
      <c r="M2444" s="106"/>
    </row>
    <row r="2445" spans="1:13">
      <c r="A2445" s="645" t="s">
        <v>66</v>
      </c>
      <c r="B2445" s="660">
        <v>91598</v>
      </c>
      <c r="C2445" s="646" t="s">
        <v>2079</v>
      </c>
      <c r="D2445" s="647" t="s">
        <v>1195</v>
      </c>
      <c r="E2445" s="648">
        <v>9.89</v>
      </c>
      <c r="F2445" s="649">
        <v>10.029999999999999</v>
      </c>
      <c r="G2445" s="202">
        <f>IF(P.O.!$F$4="DESONERADO",SINAPI!E2445,SINAPI!F2445)</f>
        <v>10.029999999999999</v>
      </c>
      <c r="H2445" s="113"/>
      <c r="I2445" s="113"/>
      <c r="K2445" s="131">
        <f t="shared" si="38"/>
        <v>0.98604187437686952</v>
      </c>
      <c r="M2445" s="106"/>
    </row>
    <row r="2446" spans="1:13">
      <c r="A2446" s="645" t="s">
        <v>66</v>
      </c>
      <c r="B2446" s="660">
        <v>91599</v>
      </c>
      <c r="C2446" s="646" t="s">
        <v>2080</v>
      </c>
      <c r="D2446" s="647" t="s">
        <v>1195</v>
      </c>
      <c r="E2446" s="648">
        <v>7.49</v>
      </c>
      <c r="F2446" s="649">
        <v>7.64</v>
      </c>
      <c r="G2446" s="202">
        <f>IF(P.O.!$F$4="DESONERADO",SINAPI!E2446,SINAPI!F2446)</f>
        <v>7.64</v>
      </c>
      <c r="H2446" s="113"/>
      <c r="I2446" s="113"/>
      <c r="K2446" s="131">
        <f t="shared" si="38"/>
        <v>0.98036649214659688</v>
      </c>
      <c r="M2446" s="106"/>
    </row>
    <row r="2447" spans="1:13">
      <c r="A2447" s="645" t="s">
        <v>66</v>
      </c>
      <c r="B2447" s="660">
        <v>91600</v>
      </c>
      <c r="C2447" s="646" t="s">
        <v>2081</v>
      </c>
      <c r="D2447" s="647" t="s">
        <v>1195</v>
      </c>
      <c r="E2447" s="648">
        <v>12.24</v>
      </c>
      <c r="F2447" s="649">
        <v>12.61</v>
      </c>
      <c r="G2447" s="202">
        <f>IF(P.O.!$F$4="DESONERADO",SINAPI!E2447,SINAPI!F2447)</f>
        <v>12.61</v>
      </c>
      <c r="H2447" s="113"/>
      <c r="I2447" s="113"/>
      <c r="K2447" s="131">
        <f t="shared" ref="K2447:K2510" si="39">E2447/F2447</f>
        <v>0.97065820777160994</v>
      </c>
      <c r="M2447" s="106"/>
    </row>
    <row r="2448" spans="1:13">
      <c r="A2448" s="645" t="s">
        <v>66</v>
      </c>
      <c r="B2448" s="660">
        <v>91601</v>
      </c>
      <c r="C2448" s="646" t="s">
        <v>2082</v>
      </c>
      <c r="D2448" s="647" t="s">
        <v>1195</v>
      </c>
      <c r="E2448" s="648">
        <v>13.46</v>
      </c>
      <c r="F2448" s="649">
        <v>13.74</v>
      </c>
      <c r="G2448" s="202">
        <f>IF(P.O.!$F$4="DESONERADO",SINAPI!E2448,SINAPI!F2448)</f>
        <v>13.74</v>
      </c>
      <c r="H2448" s="113"/>
      <c r="I2448" s="113"/>
      <c r="K2448" s="131">
        <f t="shared" si="39"/>
        <v>0.97962154294032033</v>
      </c>
      <c r="M2448" s="106"/>
    </row>
    <row r="2449" spans="1:13">
      <c r="A2449" s="645" t="s">
        <v>66</v>
      </c>
      <c r="B2449" s="660">
        <v>91602</v>
      </c>
      <c r="C2449" s="646" t="s">
        <v>2083</v>
      </c>
      <c r="D2449" s="647" t="s">
        <v>1195</v>
      </c>
      <c r="E2449" s="648">
        <v>12.66</v>
      </c>
      <c r="F2449" s="649">
        <v>12.82</v>
      </c>
      <c r="G2449" s="202">
        <f>IF(P.O.!$F$4="DESONERADO",SINAPI!E2449,SINAPI!F2449)</f>
        <v>12.82</v>
      </c>
      <c r="H2449" s="113"/>
      <c r="I2449" s="113"/>
      <c r="K2449" s="131">
        <f t="shared" si="39"/>
        <v>0.98751950078003115</v>
      </c>
      <c r="M2449" s="106"/>
    </row>
    <row r="2450" spans="1:13">
      <c r="A2450" s="645" t="s">
        <v>66</v>
      </c>
      <c r="B2450" s="660">
        <v>91603</v>
      </c>
      <c r="C2450" s="646" t="s">
        <v>2084</v>
      </c>
      <c r="D2450" s="647" t="s">
        <v>1195</v>
      </c>
      <c r="E2450" s="648">
        <v>11.94</v>
      </c>
      <c r="F2450" s="649">
        <v>12.09</v>
      </c>
      <c r="G2450" s="202">
        <f>IF(P.O.!$F$4="DESONERADO",SINAPI!E2450,SINAPI!F2450)</f>
        <v>12.09</v>
      </c>
      <c r="H2450" s="113"/>
      <c r="I2450" s="113"/>
      <c r="K2450" s="131">
        <f t="shared" si="39"/>
        <v>0.98759305210918114</v>
      </c>
      <c r="M2450" s="106"/>
    </row>
    <row r="2451" spans="1:13">
      <c r="A2451" s="645" t="s">
        <v>66</v>
      </c>
      <c r="B2451" s="660">
        <v>92759</v>
      </c>
      <c r="C2451" s="646" t="s">
        <v>2085</v>
      </c>
      <c r="D2451" s="647" t="s">
        <v>1195</v>
      </c>
      <c r="E2451" s="648">
        <v>14.49</v>
      </c>
      <c r="F2451" s="649">
        <v>15.02</v>
      </c>
      <c r="G2451" s="202">
        <f>IF(P.O.!$F$4="DESONERADO",SINAPI!E2451,SINAPI!F2451)</f>
        <v>15.02</v>
      </c>
      <c r="H2451" s="113"/>
      <c r="I2451" s="113"/>
      <c r="K2451" s="131">
        <f t="shared" si="39"/>
        <v>0.96471371504660453</v>
      </c>
      <c r="M2451" s="106"/>
    </row>
    <row r="2452" spans="1:13">
      <c r="A2452" s="645" t="s">
        <v>66</v>
      </c>
      <c r="B2452" s="660">
        <v>92760</v>
      </c>
      <c r="C2452" s="646" t="s">
        <v>2086</v>
      </c>
      <c r="D2452" s="647" t="s">
        <v>1195</v>
      </c>
      <c r="E2452" s="648">
        <v>14.14</v>
      </c>
      <c r="F2452" s="649">
        <v>14.49</v>
      </c>
      <c r="G2452" s="202">
        <f>IF(P.O.!$F$4="DESONERADO",SINAPI!E2452,SINAPI!F2452)</f>
        <v>14.49</v>
      </c>
      <c r="H2452" s="113"/>
      <c r="I2452" s="113"/>
      <c r="K2452" s="131">
        <f t="shared" si="39"/>
        <v>0.97584541062801933</v>
      </c>
      <c r="M2452" s="106"/>
    </row>
    <row r="2453" spans="1:13">
      <c r="A2453" s="645" t="s">
        <v>66</v>
      </c>
      <c r="B2453" s="660">
        <v>92761</v>
      </c>
      <c r="C2453" s="646" t="s">
        <v>2087</v>
      </c>
      <c r="D2453" s="647" t="s">
        <v>1195</v>
      </c>
      <c r="E2453" s="648">
        <v>13.6</v>
      </c>
      <c r="F2453" s="649">
        <v>13.83</v>
      </c>
      <c r="G2453" s="202">
        <f>IF(P.O.!$F$4="DESONERADO",SINAPI!E2453,SINAPI!F2453)</f>
        <v>13.83</v>
      </c>
      <c r="H2453" s="113"/>
      <c r="I2453" s="113"/>
      <c r="K2453" s="131">
        <f t="shared" si="39"/>
        <v>0.98336948662328272</v>
      </c>
      <c r="M2453" s="106"/>
    </row>
    <row r="2454" spans="1:13">
      <c r="A2454" s="645" t="s">
        <v>66</v>
      </c>
      <c r="B2454" s="660">
        <v>92762</v>
      </c>
      <c r="C2454" s="646" t="s">
        <v>2088</v>
      </c>
      <c r="D2454" s="647" t="s">
        <v>1195</v>
      </c>
      <c r="E2454" s="648">
        <v>12.29</v>
      </c>
      <c r="F2454" s="649">
        <v>12.44</v>
      </c>
      <c r="G2454" s="202">
        <f>IF(P.O.!$F$4="DESONERADO",SINAPI!E2454,SINAPI!F2454)</f>
        <v>12.44</v>
      </c>
      <c r="H2454" s="113"/>
      <c r="I2454" s="113"/>
      <c r="K2454" s="131">
        <f t="shared" si="39"/>
        <v>0.98794212218649513</v>
      </c>
      <c r="M2454" s="106"/>
    </row>
    <row r="2455" spans="1:13">
      <c r="A2455" s="645" t="s">
        <v>66</v>
      </c>
      <c r="B2455" s="660">
        <v>92763</v>
      </c>
      <c r="C2455" s="646" t="s">
        <v>2089</v>
      </c>
      <c r="D2455" s="647" t="s">
        <v>1195</v>
      </c>
      <c r="E2455" s="648">
        <v>10.41</v>
      </c>
      <c r="F2455" s="649">
        <v>10.51</v>
      </c>
      <c r="G2455" s="202">
        <f>IF(P.O.!$F$4="DESONERADO",SINAPI!E2455,SINAPI!F2455)</f>
        <v>10.51</v>
      </c>
      <c r="H2455" s="113"/>
      <c r="I2455" s="113"/>
      <c r="K2455" s="131">
        <f t="shared" si="39"/>
        <v>0.99048525214081828</v>
      </c>
      <c r="M2455" s="106"/>
    </row>
    <row r="2456" spans="1:13">
      <c r="A2456" s="645" t="s">
        <v>66</v>
      </c>
      <c r="B2456" s="660">
        <v>92764</v>
      </c>
      <c r="C2456" s="646" t="s">
        <v>2090</v>
      </c>
      <c r="D2456" s="647" t="s">
        <v>1195</v>
      </c>
      <c r="E2456" s="648">
        <v>10.17</v>
      </c>
      <c r="F2456" s="649">
        <v>10.23</v>
      </c>
      <c r="G2456" s="202">
        <f>IF(P.O.!$F$4="DESONERADO",SINAPI!E2456,SINAPI!F2456)</f>
        <v>10.23</v>
      </c>
      <c r="H2456" s="113"/>
      <c r="I2456" s="113"/>
      <c r="K2456" s="131">
        <f t="shared" si="39"/>
        <v>0.99413489736070382</v>
      </c>
      <c r="M2456" s="106"/>
    </row>
    <row r="2457" spans="1:13">
      <c r="A2457" s="645" t="s">
        <v>66</v>
      </c>
      <c r="B2457" s="660">
        <v>92765</v>
      </c>
      <c r="C2457" s="646" t="s">
        <v>2091</v>
      </c>
      <c r="D2457" s="647" t="s">
        <v>1195</v>
      </c>
      <c r="E2457" s="648">
        <v>11.7</v>
      </c>
      <c r="F2457" s="649">
        <v>11.76</v>
      </c>
      <c r="G2457" s="202">
        <f>IF(P.O.!$F$4="DESONERADO",SINAPI!E2457,SINAPI!F2457)</f>
        <v>11.76</v>
      </c>
      <c r="H2457" s="113"/>
      <c r="I2457" s="113"/>
      <c r="K2457" s="131">
        <f t="shared" si="39"/>
        <v>0.99489795918367341</v>
      </c>
      <c r="M2457" s="106"/>
    </row>
    <row r="2458" spans="1:13">
      <c r="A2458" s="645" t="s">
        <v>66</v>
      </c>
      <c r="B2458" s="660">
        <v>92766</v>
      </c>
      <c r="C2458" s="646" t="s">
        <v>2092</v>
      </c>
      <c r="D2458" s="647" t="s">
        <v>1195</v>
      </c>
      <c r="E2458" s="648">
        <v>11.59</v>
      </c>
      <c r="F2458" s="649">
        <v>11.64</v>
      </c>
      <c r="G2458" s="202">
        <f>IF(P.O.!$F$4="DESONERADO",SINAPI!E2458,SINAPI!F2458)</f>
        <v>11.64</v>
      </c>
      <c r="H2458" s="113"/>
      <c r="I2458" s="113"/>
      <c r="K2458" s="131">
        <f t="shared" si="39"/>
        <v>0.99570446735395179</v>
      </c>
      <c r="M2458" s="106"/>
    </row>
    <row r="2459" spans="1:13">
      <c r="A2459" s="645" t="s">
        <v>66</v>
      </c>
      <c r="B2459" s="660">
        <v>92767</v>
      </c>
      <c r="C2459" s="646" t="s">
        <v>2093</v>
      </c>
      <c r="D2459" s="647" t="s">
        <v>1195</v>
      </c>
      <c r="E2459" s="648">
        <v>15.64</v>
      </c>
      <c r="F2459" s="649">
        <v>16.28</v>
      </c>
      <c r="G2459" s="202">
        <f>IF(P.O.!$F$4="DESONERADO",SINAPI!E2459,SINAPI!F2459)</f>
        <v>16.28</v>
      </c>
      <c r="H2459" s="113"/>
      <c r="I2459" s="113"/>
      <c r="K2459" s="131">
        <f t="shared" si="39"/>
        <v>0.9606879606879607</v>
      </c>
      <c r="M2459" s="106"/>
    </row>
    <row r="2460" spans="1:13">
      <c r="A2460" s="645" t="s">
        <v>66</v>
      </c>
      <c r="B2460" s="660">
        <v>92768</v>
      </c>
      <c r="C2460" s="646" t="s">
        <v>2094</v>
      </c>
      <c r="D2460" s="647" t="s">
        <v>1195</v>
      </c>
      <c r="E2460" s="648">
        <v>14.06</v>
      </c>
      <c r="F2460" s="649">
        <v>14.52</v>
      </c>
      <c r="G2460" s="202">
        <f>IF(P.O.!$F$4="DESONERADO",SINAPI!E2460,SINAPI!F2460)</f>
        <v>14.52</v>
      </c>
      <c r="H2460" s="113"/>
      <c r="I2460" s="113"/>
      <c r="K2460" s="131">
        <f t="shared" si="39"/>
        <v>0.96831955922865021</v>
      </c>
      <c r="M2460" s="106"/>
    </row>
    <row r="2461" spans="1:13">
      <c r="A2461" s="645" t="s">
        <v>66</v>
      </c>
      <c r="B2461" s="660">
        <v>92769</v>
      </c>
      <c r="C2461" s="646" t="s">
        <v>2095</v>
      </c>
      <c r="D2461" s="647" t="s">
        <v>1195</v>
      </c>
      <c r="E2461" s="648">
        <v>13.7</v>
      </c>
      <c r="F2461" s="649">
        <v>13.99</v>
      </c>
      <c r="G2461" s="202">
        <f>IF(P.O.!$F$4="DESONERADO",SINAPI!E2461,SINAPI!F2461)</f>
        <v>13.99</v>
      </c>
      <c r="H2461" s="113"/>
      <c r="I2461" s="113"/>
      <c r="K2461" s="131">
        <f t="shared" si="39"/>
        <v>0.97927090779127945</v>
      </c>
      <c r="M2461" s="106"/>
    </row>
    <row r="2462" spans="1:13">
      <c r="A2462" s="645" t="s">
        <v>66</v>
      </c>
      <c r="B2462" s="660">
        <v>92770</v>
      </c>
      <c r="C2462" s="646" t="s">
        <v>2096</v>
      </c>
      <c r="D2462" s="647" t="s">
        <v>1195</v>
      </c>
      <c r="E2462" s="648">
        <v>13.2</v>
      </c>
      <c r="F2462" s="649">
        <v>13.37</v>
      </c>
      <c r="G2462" s="202">
        <f>IF(P.O.!$F$4="DESONERADO",SINAPI!E2462,SINAPI!F2462)</f>
        <v>13.37</v>
      </c>
      <c r="H2462" s="113"/>
      <c r="I2462" s="113"/>
      <c r="K2462" s="131">
        <f t="shared" si="39"/>
        <v>0.98728496634255802</v>
      </c>
      <c r="M2462" s="106"/>
    </row>
    <row r="2463" spans="1:13">
      <c r="A2463" s="645" t="s">
        <v>66</v>
      </c>
      <c r="B2463" s="660">
        <v>92771</v>
      </c>
      <c r="C2463" s="646" t="s">
        <v>2097</v>
      </c>
      <c r="D2463" s="647" t="s">
        <v>1195</v>
      </c>
      <c r="E2463" s="648">
        <v>11.92</v>
      </c>
      <c r="F2463" s="649">
        <v>12.03</v>
      </c>
      <c r="G2463" s="202">
        <f>IF(P.O.!$F$4="DESONERADO",SINAPI!E2463,SINAPI!F2463)</f>
        <v>12.03</v>
      </c>
      <c r="H2463" s="113"/>
      <c r="I2463" s="113"/>
      <c r="K2463" s="131">
        <f t="shared" si="39"/>
        <v>0.99085619285120541</v>
      </c>
      <c r="M2463" s="106"/>
    </row>
    <row r="2464" spans="1:13">
      <c r="A2464" s="645" t="s">
        <v>66</v>
      </c>
      <c r="B2464" s="660">
        <v>92772</v>
      </c>
      <c r="C2464" s="646" t="s">
        <v>2098</v>
      </c>
      <c r="D2464" s="647" t="s">
        <v>1195</v>
      </c>
      <c r="E2464" s="648">
        <v>10.09</v>
      </c>
      <c r="F2464" s="649">
        <v>10.15</v>
      </c>
      <c r="G2464" s="202">
        <f>IF(P.O.!$F$4="DESONERADO",SINAPI!E2464,SINAPI!F2464)</f>
        <v>10.15</v>
      </c>
      <c r="H2464" s="113"/>
      <c r="I2464" s="113"/>
      <c r="K2464" s="131">
        <f t="shared" si="39"/>
        <v>0.99408866995073886</v>
      </c>
      <c r="M2464" s="106"/>
    </row>
    <row r="2465" spans="1:13">
      <c r="A2465" s="645" t="s">
        <v>66</v>
      </c>
      <c r="B2465" s="660">
        <v>92773</v>
      </c>
      <c r="C2465" s="646" t="s">
        <v>2099</v>
      </c>
      <c r="D2465" s="647" t="s">
        <v>1195</v>
      </c>
      <c r="E2465" s="648">
        <v>9.9499999999999993</v>
      </c>
      <c r="F2465" s="649">
        <v>10</v>
      </c>
      <c r="G2465" s="202">
        <f>IF(P.O.!$F$4="DESONERADO",SINAPI!E2465,SINAPI!F2465)</f>
        <v>10</v>
      </c>
      <c r="H2465" s="113"/>
      <c r="I2465" s="113"/>
      <c r="K2465" s="131">
        <f t="shared" si="39"/>
        <v>0.99499999999999988</v>
      </c>
      <c r="M2465" s="106"/>
    </row>
    <row r="2466" spans="1:13">
      <c r="A2466" s="645" t="s">
        <v>66</v>
      </c>
      <c r="B2466" s="660">
        <v>92774</v>
      </c>
      <c r="C2466" s="646" t="s">
        <v>2100</v>
      </c>
      <c r="D2466" s="647" t="s">
        <v>1195</v>
      </c>
      <c r="E2466" s="648">
        <v>11.57</v>
      </c>
      <c r="F2466" s="649">
        <v>11.61</v>
      </c>
      <c r="G2466" s="202">
        <f>IF(P.O.!$F$4="DESONERADO",SINAPI!E2466,SINAPI!F2466)</f>
        <v>11.61</v>
      </c>
      <c r="H2466" s="113"/>
      <c r="I2466" s="113"/>
      <c r="K2466" s="131">
        <f t="shared" si="39"/>
        <v>0.99655469422911291</v>
      </c>
      <c r="M2466" s="106"/>
    </row>
    <row r="2467" spans="1:13">
      <c r="A2467" s="645" t="s">
        <v>66</v>
      </c>
      <c r="B2467" s="660">
        <v>92798</v>
      </c>
      <c r="C2467" s="646" t="s">
        <v>2101</v>
      </c>
      <c r="D2467" s="647" t="s">
        <v>1195</v>
      </c>
      <c r="E2467" s="648">
        <v>10.77</v>
      </c>
      <c r="F2467" s="649">
        <v>10.77</v>
      </c>
      <c r="G2467" s="202">
        <f>IF(P.O.!$F$4="DESONERADO",SINAPI!E2467,SINAPI!F2467)</f>
        <v>10.77</v>
      </c>
      <c r="H2467" s="113"/>
      <c r="I2467" s="113"/>
      <c r="K2467" s="131">
        <f t="shared" si="39"/>
        <v>1</v>
      </c>
      <c r="M2467" s="106"/>
    </row>
    <row r="2468" spans="1:13">
      <c r="A2468" s="645" t="s">
        <v>66</v>
      </c>
      <c r="B2468" s="660">
        <v>92799</v>
      </c>
      <c r="C2468" s="646" t="s">
        <v>2102</v>
      </c>
      <c r="D2468" s="647" t="s">
        <v>1195</v>
      </c>
      <c r="E2468" s="648">
        <v>11.93</v>
      </c>
      <c r="F2468" s="649">
        <v>12.23</v>
      </c>
      <c r="G2468" s="202">
        <f>IF(P.O.!$F$4="DESONERADO",SINAPI!E2468,SINAPI!F2468)</f>
        <v>12.23</v>
      </c>
      <c r="H2468" s="113"/>
      <c r="I2468" s="113"/>
      <c r="K2468" s="131">
        <f t="shared" si="39"/>
        <v>0.97547015535568271</v>
      </c>
      <c r="M2468" s="106"/>
    </row>
    <row r="2469" spans="1:13">
      <c r="A2469" s="645" t="s">
        <v>66</v>
      </c>
      <c r="B2469" s="660">
        <v>92800</v>
      </c>
      <c r="C2469" s="646" t="s">
        <v>2103</v>
      </c>
      <c r="D2469" s="647" t="s">
        <v>1195</v>
      </c>
      <c r="E2469" s="648">
        <v>11.03</v>
      </c>
      <c r="F2469" s="649">
        <v>11.22</v>
      </c>
      <c r="G2469" s="202">
        <f>IF(P.O.!$F$4="DESONERADO",SINAPI!E2469,SINAPI!F2469)</f>
        <v>11.22</v>
      </c>
      <c r="H2469" s="113"/>
      <c r="I2469" s="113"/>
      <c r="K2469" s="131">
        <f t="shared" si="39"/>
        <v>0.98306595365418881</v>
      </c>
      <c r="M2469" s="106"/>
    </row>
    <row r="2470" spans="1:13">
      <c r="A2470" s="645" t="s">
        <v>66</v>
      </c>
      <c r="B2470" s="660">
        <v>92801</v>
      </c>
      <c r="C2470" s="646" t="s">
        <v>2104</v>
      </c>
      <c r="D2470" s="647" t="s">
        <v>1195</v>
      </c>
      <c r="E2470" s="648">
        <v>11.43</v>
      </c>
      <c r="F2470" s="649">
        <v>11.53</v>
      </c>
      <c r="G2470" s="202">
        <f>IF(P.O.!$F$4="DESONERADO",SINAPI!E2470,SINAPI!F2470)</f>
        <v>11.53</v>
      </c>
      <c r="H2470" s="113"/>
      <c r="I2470" s="113"/>
      <c r="K2470" s="131">
        <f t="shared" si="39"/>
        <v>0.99132697311361673</v>
      </c>
      <c r="M2470" s="106"/>
    </row>
    <row r="2471" spans="1:13">
      <c r="A2471" s="645" t="s">
        <v>66</v>
      </c>
      <c r="B2471" s="660">
        <v>92802</v>
      </c>
      <c r="C2471" s="646" t="s">
        <v>2105</v>
      </c>
      <c r="D2471" s="647" t="s">
        <v>1195</v>
      </c>
      <c r="E2471" s="648">
        <v>11.52</v>
      </c>
      <c r="F2471" s="649">
        <v>11.57</v>
      </c>
      <c r="G2471" s="202">
        <f>IF(P.O.!$F$4="DESONERADO",SINAPI!E2471,SINAPI!F2471)</f>
        <v>11.57</v>
      </c>
      <c r="H2471" s="113"/>
      <c r="I2471" s="113"/>
      <c r="K2471" s="131">
        <f t="shared" si="39"/>
        <v>0.99567847882454619</v>
      </c>
      <c r="M2471" s="106"/>
    </row>
    <row r="2472" spans="1:13">
      <c r="A2472" s="645" t="s">
        <v>66</v>
      </c>
      <c r="B2472" s="660">
        <v>92803</v>
      </c>
      <c r="C2472" s="646" t="s">
        <v>2106</v>
      </c>
      <c r="D2472" s="647" t="s">
        <v>1195</v>
      </c>
      <c r="E2472" s="648">
        <v>10.68</v>
      </c>
      <c r="F2472" s="649">
        <v>10.71</v>
      </c>
      <c r="G2472" s="202">
        <f>IF(P.O.!$F$4="DESONERADO",SINAPI!E2472,SINAPI!F2472)</f>
        <v>10.71</v>
      </c>
      <c r="H2472" s="113"/>
      <c r="I2472" s="113"/>
      <c r="K2472" s="131">
        <f t="shared" si="39"/>
        <v>0.99719887955182063</v>
      </c>
      <c r="M2472" s="106"/>
    </row>
    <row r="2473" spans="1:13">
      <c r="A2473" s="645" t="s">
        <v>66</v>
      </c>
      <c r="B2473" s="660">
        <v>92804</v>
      </c>
      <c r="C2473" s="646" t="s">
        <v>2107</v>
      </c>
      <c r="D2473" s="647" t="s">
        <v>1195</v>
      </c>
      <c r="E2473" s="648">
        <v>9.18</v>
      </c>
      <c r="F2473" s="649">
        <v>9.1999999999999993</v>
      </c>
      <c r="G2473" s="202">
        <f>IF(P.O.!$F$4="DESONERADO",SINAPI!E2473,SINAPI!F2473)</f>
        <v>9.1999999999999993</v>
      </c>
      <c r="H2473" s="113"/>
      <c r="I2473" s="113"/>
      <c r="K2473" s="131">
        <f t="shared" si="39"/>
        <v>0.99782608695652175</v>
      </c>
      <c r="M2473" s="106"/>
    </row>
    <row r="2474" spans="1:13">
      <c r="A2474" s="645" t="s">
        <v>66</v>
      </c>
      <c r="B2474" s="660">
        <v>92805</v>
      </c>
      <c r="C2474" s="646" t="s">
        <v>2108</v>
      </c>
      <c r="D2474" s="647" t="s">
        <v>1195</v>
      </c>
      <c r="E2474" s="648">
        <v>9.1199999999999992</v>
      </c>
      <c r="F2474" s="649">
        <v>9.1300000000000008</v>
      </c>
      <c r="G2474" s="202">
        <f>IF(P.O.!$F$4="DESONERADO",SINAPI!E2474,SINAPI!F2474)</f>
        <v>9.1300000000000008</v>
      </c>
      <c r="H2474" s="113"/>
      <c r="I2474" s="113"/>
      <c r="K2474" s="131">
        <f t="shared" si="39"/>
        <v>0.9989047097480831</v>
      </c>
      <c r="M2474" s="106"/>
    </row>
    <row r="2475" spans="1:13">
      <c r="A2475" s="645" t="s">
        <v>66</v>
      </c>
      <c r="B2475" s="660">
        <v>92806</v>
      </c>
      <c r="C2475" s="646" t="s">
        <v>2109</v>
      </c>
      <c r="D2475" s="647" t="s">
        <v>1195</v>
      </c>
      <c r="E2475" s="648">
        <v>10.77</v>
      </c>
      <c r="F2475" s="649">
        <v>10.78</v>
      </c>
      <c r="G2475" s="202">
        <f>IF(P.O.!$F$4="DESONERADO",SINAPI!E2475,SINAPI!F2475)</f>
        <v>10.78</v>
      </c>
      <c r="H2475" s="113"/>
      <c r="I2475" s="113"/>
      <c r="K2475" s="131">
        <f t="shared" si="39"/>
        <v>0.9990723562152134</v>
      </c>
      <c r="M2475" s="106"/>
    </row>
    <row r="2476" spans="1:13">
      <c r="A2476" s="645" t="s">
        <v>66</v>
      </c>
      <c r="B2476" s="660">
        <v>92875</v>
      </c>
      <c r="C2476" s="646" t="s">
        <v>2110</v>
      </c>
      <c r="D2476" s="647" t="s">
        <v>1195</v>
      </c>
      <c r="E2476" s="648">
        <v>10.74</v>
      </c>
      <c r="F2476" s="649">
        <v>10.87</v>
      </c>
      <c r="G2476" s="202">
        <f>IF(P.O.!$F$4="DESONERADO",SINAPI!E2476,SINAPI!F2476)</f>
        <v>10.87</v>
      </c>
      <c r="H2476" s="113"/>
      <c r="I2476" s="113"/>
      <c r="K2476" s="131">
        <f t="shared" si="39"/>
        <v>0.98804047838086484</v>
      </c>
      <c r="M2476" s="106"/>
    </row>
    <row r="2477" spans="1:13">
      <c r="A2477" s="645" t="s">
        <v>66</v>
      </c>
      <c r="B2477" s="660">
        <v>92876</v>
      </c>
      <c r="C2477" s="646" t="s">
        <v>2111</v>
      </c>
      <c r="D2477" s="647" t="s">
        <v>1195</v>
      </c>
      <c r="E2477" s="648">
        <v>10.61</v>
      </c>
      <c r="F2477" s="649">
        <v>10.67</v>
      </c>
      <c r="G2477" s="202">
        <f>IF(P.O.!$F$4="DESONERADO",SINAPI!E2477,SINAPI!F2477)</f>
        <v>10.67</v>
      </c>
      <c r="H2477" s="113"/>
      <c r="I2477" s="113"/>
      <c r="K2477" s="131">
        <f t="shared" si="39"/>
        <v>0.99437675726335517</v>
      </c>
      <c r="M2477" s="106"/>
    </row>
    <row r="2478" spans="1:13">
      <c r="A2478" s="645" t="s">
        <v>66</v>
      </c>
      <c r="B2478" s="660">
        <v>92877</v>
      </c>
      <c r="C2478" s="646" t="s">
        <v>2112</v>
      </c>
      <c r="D2478" s="647" t="s">
        <v>1195</v>
      </c>
      <c r="E2478" s="648">
        <v>11.57</v>
      </c>
      <c r="F2478" s="649">
        <v>11.6</v>
      </c>
      <c r="G2478" s="202">
        <f>IF(P.O.!$F$4="DESONERADO",SINAPI!E2478,SINAPI!F2478)</f>
        <v>11.6</v>
      </c>
      <c r="H2478" s="113"/>
      <c r="I2478" s="113"/>
      <c r="K2478" s="131">
        <f t="shared" si="39"/>
        <v>0.99741379310344835</v>
      </c>
      <c r="M2478" s="106"/>
    </row>
    <row r="2479" spans="1:13">
      <c r="A2479" s="645" t="s">
        <v>66</v>
      </c>
      <c r="B2479" s="660">
        <v>92878</v>
      </c>
      <c r="C2479" s="646" t="s">
        <v>2113</v>
      </c>
      <c r="D2479" s="647" t="s">
        <v>1195</v>
      </c>
      <c r="E2479" s="648">
        <v>11.42</v>
      </c>
      <c r="F2479" s="649">
        <v>11.45</v>
      </c>
      <c r="G2479" s="202">
        <f>IF(P.O.!$F$4="DESONERADO",SINAPI!E2479,SINAPI!F2479)</f>
        <v>11.45</v>
      </c>
      <c r="H2479" s="113"/>
      <c r="I2479" s="113"/>
      <c r="K2479" s="131">
        <f t="shared" si="39"/>
        <v>0.99737991266375547</v>
      </c>
      <c r="M2479" s="106"/>
    </row>
    <row r="2480" spans="1:13">
      <c r="A2480" s="645" t="s">
        <v>66</v>
      </c>
      <c r="B2480" s="660">
        <v>92879</v>
      </c>
      <c r="C2480" s="646" t="s">
        <v>2114</v>
      </c>
      <c r="D2480" s="647" t="s">
        <v>1195</v>
      </c>
      <c r="E2480" s="648">
        <v>11.34</v>
      </c>
      <c r="F2480" s="649">
        <v>11.35</v>
      </c>
      <c r="G2480" s="202">
        <f>IF(P.O.!$F$4="DESONERADO",SINAPI!E2480,SINAPI!F2480)</f>
        <v>11.35</v>
      </c>
      <c r="H2480" s="113"/>
      <c r="I2480" s="113"/>
      <c r="K2480" s="131">
        <f t="shared" si="39"/>
        <v>0.99911894273127755</v>
      </c>
      <c r="M2480" s="106"/>
    </row>
    <row r="2481" spans="1:13">
      <c r="A2481" s="645" t="s">
        <v>66</v>
      </c>
      <c r="B2481" s="660">
        <v>92880</v>
      </c>
      <c r="C2481" s="646" t="s">
        <v>2115</v>
      </c>
      <c r="D2481" s="647" t="s">
        <v>1195</v>
      </c>
      <c r="E2481" s="648">
        <v>11.61</v>
      </c>
      <c r="F2481" s="649">
        <v>11.62</v>
      </c>
      <c r="G2481" s="202">
        <f>IF(P.O.!$F$4="DESONERADO",SINAPI!E2481,SINAPI!F2481)</f>
        <v>11.62</v>
      </c>
      <c r="H2481" s="113"/>
      <c r="I2481" s="113"/>
      <c r="K2481" s="131">
        <f t="shared" si="39"/>
        <v>0.99913941480206547</v>
      </c>
      <c r="M2481" s="106"/>
    </row>
    <row r="2482" spans="1:13">
      <c r="A2482" s="645" t="s">
        <v>66</v>
      </c>
      <c r="B2482" s="660">
        <v>92881</v>
      </c>
      <c r="C2482" s="646" t="s">
        <v>2116</v>
      </c>
      <c r="D2482" s="647" t="s">
        <v>1195</v>
      </c>
      <c r="E2482" s="648">
        <v>11.59</v>
      </c>
      <c r="F2482" s="649">
        <v>11.59</v>
      </c>
      <c r="G2482" s="202">
        <f>IF(P.O.!$F$4="DESONERADO",SINAPI!E2482,SINAPI!F2482)</f>
        <v>11.59</v>
      </c>
      <c r="H2482" s="113"/>
      <c r="I2482" s="113"/>
      <c r="K2482" s="131">
        <f t="shared" si="39"/>
        <v>1</v>
      </c>
      <c r="M2482" s="106"/>
    </row>
    <row r="2483" spans="1:13">
      <c r="A2483" s="645" t="s">
        <v>66</v>
      </c>
      <c r="B2483" s="660">
        <v>92882</v>
      </c>
      <c r="C2483" s="646" t="s">
        <v>2117</v>
      </c>
      <c r="D2483" s="647" t="s">
        <v>1195</v>
      </c>
      <c r="E2483" s="648">
        <v>13.85</v>
      </c>
      <c r="F2483" s="649">
        <v>14.28</v>
      </c>
      <c r="G2483" s="202">
        <f>IF(P.O.!$F$4="DESONERADO",SINAPI!E2483,SINAPI!F2483)</f>
        <v>14.28</v>
      </c>
      <c r="H2483" s="113"/>
      <c r="I2483" s="113"/>
      <c r="K2483" s="131">
        <f t="shared" si="39"/>
        <v>0.96988795518207283</v>
      </c>
      <c r="M2483" s="106"/>
    </row>
    <row r="2484" spans="1:13">
      <c r="A2484" s="645" t="s">
        <v>66</v>
      </c>
      <c r="B2484" s="660">
        <v>92883</v>
      </c>
      <c r="C2484" s="646" t="s">
        <v>2118</v>
      </c>
      <c r="D2484" s="647" t="s">
        <v>1195</v>
      </c>
      <c r="E2484" s="648">
        <v>13.06</v>
      </c>
      <c r="F2484" s="649">
        <v>13.35</v>
      </c>
      <c r="G2484" s="202">
        <f>IF(P.O.!$F$4="DESONERADO",SINAPI!E2484,SINAPI!F2484)</f>
        <v>13.35</v>
      </c>
      <c r="H2484" s="113"/>
      <c r="I2484" s="113"/>
      <c r="K2484" s="131">
        <f t="shared" si="39"/>
        <v>0.97827715355805245</v>
      </c>
      <c r="M2484" s="106"/>
    </row>
    <row r="2485" spans="1:13">
      <c r="A2485" s="645" t="s">
        <v>66</v>
      </c>
      <c r="B2485" s="660">
        <v>92884</v>
      </c>
      <c r="C2485" s="646" t="s">
        <v>2119</v>
      </c>
      <c r="D2485" s="647" t="s">
        <v>1195</v>
      </c>
      <c r="E2485" s="648">
        <v>13.53</v>
      </c>
      <c r="F2485" s="649">
        <v>13.73</v>
      </c>
      <c r="G2485" s="202">
        <f>IF(P.O.!$F$4="DESONERADO",SINAPI!E2485,SINAPI!F2485)</f>
        <v>13.73</v>
      </c>
      <c r="H2485" s="113"/>
      <c r="I2485" s="113"/>
      <c r="K2485" s="131">
        <f t="shared" si="39"/>
        <v>0.98543335761107054</v>
      </c>
      <c r="M2485" s="106"/>
    </row>
    <row r="2486" spans="1:13">
      <c r="A2486" s="645" t="s">
        <v>66</v>
      </c>
      <c r="B2486" s="660">
        <v>92885</v>
      </c>
      <c r="C2486" s="646" t="s">
        <v>2120</v>
      </c>
      <c r="D2486" s="647" t="s">
        <v>1195</v>
      </c>
      <c r="E2486" s="648">
        <v>12.98</v>
      </c>
      <c r="F2486" s="649">
        <v>13.14</v>
      </c>
      <c r="G2486" s="202">
        <f>IF(P.O.!$F$4="DESONERADO",SINAPI!E2486,SINAPI!F2486)</f>
        <v>13.14</v>
      </c>
      <c r="H2486" s="113"/>
      <c r="I2486" s="113"/>
      <c r="K2486" s="131">
        <f t="shared" si="39"/>
        <v>0.9878234398782344</v>
      </c>
      <c r="M2486" s="106"/>
    </row>
    <row r="2487" spans="1:13">
      <c r="A2487" s="645" t="s">
        <v>66</v>
      </c>
      <c r="B2487" s="660">
        <v>92886</v>
      </c>
      <c r="C2487" s="646" t="s">
        <v>2121</v>
      </c>
      <c r="D2487" s="647" t="s">
        <v>1195</v>
      </c>
      <c r="E2487" s="648">
        <v>12.56</v>
      </c>
      <c r="F2487" s="649">
        <v>12.65</v>
      </c>
      <c r="G2487" s="202">
        <f>IF(P.O.!$F$4="DESONERADO",SINAPI!E2487,SINAPI!F2487)</f>
        <v>12.65</v>
      </c>
      <c r="H2487" s="113"/>
      <c r="I2487" s="113"/>
      <c r="K2487" s="131">
        <f t="shared" si="39"/>
        <v>0.99288537549407119</v>
      </c>
      <c r="M2487" s="106"/>
    </row>
    <row r="2488" spans="1:13">
      <c r="A2488" s="645" t="s">
        <v>66</v>
      </c>
      <c r="B2488" s="660">
        <v>92887</v>
      </c>
      <c r="C2488" s="646" t="s">
        <v>2122</v>
      </c>
      <c r="D2488" s="647" t="s">
        <v>1195</v>
      </c>
      <c r="E2488" s="648">
        <v>12.59</v>
      </c>
      <c r="F2488" s="649">
        <v>12.65</v>
      </c>
      <c r="G2488" s="202">
        <f>IF(P.O.!$F$4="DESONERADO",SINAPI!E2488,SINAPI!F2488)</f>
        <v>12.65</v>
      </c>
      <c r="H2488" s="113"/>
      <c r="I2488" s="113"/>
      <c r="K2488" s="131">
        <f t="shared" si="39"/>
        <v>0.99525691699604735</v>
      </c>
      <c r="M2488" s="106"/>
    </row>
    <row r="2489" spans="1:13">
      <c r="A2489" s="645" t="s">
        <v>66</v>
      </c>
      <c r="B2489" s="660">
        <v>92888</v>
      </c>
      <c r="C2489" s="646" t="s">
        <v>2123</v>
      </c>
      <c r="D2489" s="647" t="s">
        <v>1195</v>
      </c>
      <c r="E2489" s="648">
        <v>12.37</v>
      </c>
      <c r="F2489" s="649">
        <v>12.4</v>
      </c>
      <c r="G2489" s="202">
        <f>IF(P.O.!$F$4="DESONERADO",SINAPI!E2489,SINAPI!F2489)</f>
        <v>12.4</v>
      </c>
      <c r="H2489" s="113"/>
      <c r="I2489" s="113"/>
      <c r="K2489" s="131">
        <f t="shared" si="39"/>
        <v>0.99758064516129019</v>
      </c>
      <c r="M2489" s="106"/>
    </row>
    <row r="2490" spans="1:13">
      <c r="A2490" s="645" t="s">
        <v>66</v>
      </c>
      <c r="B2490" s="660">
        <v>92915</v>
      </c>
      <c r="C2490" s="646" t="s">
        <v>2124</v>
      </c>
      <c r="D2490" s="647" t="s">
        <v>1195</v>
      </c>
      <c r="E2490" s="648">
        <v>16.690000000000001</v>
      </c>
      <c r="F2490" s="649">
        <v>17.489999999999998</v>
      </c>
      <c r="G2490" s="202">
        <f>IF(P.O.!$F$4="DESONERADO",SINAPI!E2490,SINAPI!F2490)</f>
        <v>17.489999999999998</v>
      </c>
      <c r="H2490" s="113"/>
      <c r="I2490" s="113"/>
      <c r="K2490" s="131">
        <f t="shared" si="39"/>
        <v>0.95425957690108654</v>
      </c>
      <c r="M2490" s="106"/>
    </row>
    <row r="2491" spans="1:13">
      <c r="A2491" s="645" t="s">
        <v>66</v>
      </c>
      <c r="B2491" s="660">
        <v>92916</v>
      </c>
      <c r="C2491" s="646" t="s">
        <v>2125</v>
      </c>
      <c r="D2491" s="647" t="s">
        <v>1195</v>
      </c>
      <c r="E2491" s="648">
        <v>15.77</v>
      </c>
      <c r="F2491" s="649">
        <v>16.32</v>
      </c>
      <c r="G2491" s="202">
        <f>IF(P.O.!$F$4="DESONERADO",SINAPI!E2491,SINAPI!F2491)</f>
        <v>16.32</v>
      </c>
      <c r="H2491" s="113"/>
      <c r="I2491" s="113"/>
      <c r="K2491" s="131">
        <f t="shared" si="39"/>
        <v>0.96629901960784315</v>
      </c>
      <c r="M2491" s="106"/>
    </row>
    <row r="2492" spans="1:13">
      <c r="A2492" s="645" t="s">
        <v>66</v>
      </c>
      <c r="B2492" s="660">
        <v>92917</v>
      </c>
      <c r="C2492" s="646" t="s">
        <v>2126</v>
      </c>
      <c r="D2492" s="647" t="s">
        <v>1195</v>
      </c>
      <c r="E2492" s="648">
        <v>14.76</v>
      </c>
      <c r="F2492" s="649">
        <v>15.14</v>
      </c>
      <c r="G2492" s="202">
        <f>IF(P.O.!$F$4="DESONERADO",SINAPI!E2492,SINAPI!F2492)</f>
        <v>15.14</v>
      </c>
      <c r="H2492" s="113"/>
      <c r="I2492" s="113"/>
      <c r="K2492" s="131">
        <f t="shared" si="39"/>
        <v>0.97490092470277401</v>
      </c>
      <c r="M2492" s="106"/>
    </row>
    <row r="2493" spans="1:13">
      <c r="A2493" s="645" t="s">
        <v>66</v>
      </c>
      <c r="B2493" s="660">
        <v>92919</v>
      </c>
      <c r="C2493" s="646" t="s">
        <v>2127</v>
      </c>
      <c r="D2493" s="647" t="s">
        <v>1195</v>
      </c>
      <c r="E2493" s="648">
        <v>13.1</v>
      </c>
      <c r="F2493" s="649">
        <v>13.35</v>
      </c>
      <c r="G2493" s="202">
        <f>IF(P.O.!$F$4="DESONERADO",SINAPI!E2493,SINAPI!F2493)</f>
        <v>13.35</v>
      </c>
      <c r="H2493" s="113"/>
      <c r="I2493" s="113"/>
      <c r="K2493" s="131">
        <f t="shared" si="39"/>
        <v>0.98127340823970033</v>
      </c>
      <c r="M2493" s="106"/>
    </row>
    <row r="2494" spans="1:13">
      <c r="A2494" s="645" t="s">
        <v>66</v>
      </c>
      <c r="B2494" s="660">
        <v>92921</v>
      </c>
      <c r="C2494" s="646" t="s">
        <v>2128</v>
      </c>
      <c r="D2494" s="647" t="s">
        <v>1195</v>
      </c>
      <c r="E2494" s="648">
        <v>10.95</v>
      </c>
      <c r="F2494" s="649">
        <v>11.12</v>
      </c>
      <c r="G2494" s="202">
        <f>IF(P.O.!$F$4="DESONERADO",SINAPI!E2494,SINAPI!F2494)</f>
        <v>11.12</v>
      </c>
      <c r="H2494" s="113"/>
      <c r="I2494" s="113"/>
      <c r="K2494" s="131">
        <f t="shared" si="39"/>
        <v>0.98471223021582732</v>
      </c>
      <c r="M2494" s="106"/>
    </row>
    <row r="2495" spans="1:13">
      <c r="A2495" s="645" t="s">
        <v>66</v>
      </c>
      <c r="B2495" s="660">
        <v>92922</v>
      </c>
      <c r="C2495" s="646" t="s">
        <v>2129</v>
      </c>
      <c r="D2495" s="647" t="s">
        <v>1195</v>
      </c>
      <c r="E2495" s="648">
        <v>10.56</v>
      </c>
      <c r="F2495" s="649">
        <v>10.69</v>
      </c>
      <c r="G2495" s="202">
        <f>IF(P.O.!$F$4="DESONERADO",SINAPI!E2495,SINAPI!F2495)</f>
        <v>10.69</v>
      </c>
      <c r="H2495" s="113"/>
      <c r="I2495" s="113"/>
      <c r="K2495" s="131">
        <f t="shared" si="39"/>
        <v>0.9878391019644529</v>
      </c>
      <c r="M2495" s="106"/>
    </row>
    <row r="2496" spans="1:13">
      <c r="A2496" s="645" t="s">
        <v>66</v>
      </c>
      <c r="B2496" s="660">
        <v>92923</v>
      </c>
      <c r="C2496" s="646" t="s">
        <v>2130</v>
      </c>
      <c r="D2496" s="647" t="s">
        <v>1195</v>
      </c>
      <c r="E2496" s="648">
        <v>12.01</v>
      </c>
      <c r="F2496" s="649">
        <v>12.11</v>
      </c>
      <c r="G2496" s="202">
        <f>IF(P.O.!$F$4="DESONERADO",SINAPI!E2496,SINAPI!F2496)</f>
        <v>12.11</v>
      </c>
      <c r="H2496" s="113"/>
      <c r="I2496" s="113"/>
      <c r="K2496" s="131">
        <f t="shared" si="39"/>
        <v>0.9917423616845582</v>
      </c>
      <c r="M2496" s="106"/>
    </row>
    <row r="2497" spans="1:13">
      <c r="A2497" s="645" t="s">
        <v>66</v>
      </c>
      <c r="B2497" s="660">
        <v>92924</v>
      </c>
      <c r="C2497" s="646" t="s">
        <v>2131</v>
      </c>
      <c r="D2497" s="647" t="s">
        <v>1195</v>
      </c>
      <c r="E2497" s="648">
        <v>11.84</v>
      </c>
      <c r="F2497" s="649">
        <v>11.91</v>
      </c>
      <c r="G2497" s="202">
        <f>IF(P.O.!$F$4="DESONERADO",SINAPI!E2497,SINAPI!F2497)</f>
        <v>11.91</v>
      </c>
      <c r="H2497" s="113"/>
      <c r="I2497" s="113"/>
      <c r="K2497" s="131">
        <f t="shared" si="39"/>
        <v>0.99412258606213266</v>
      </c>
      <c r="M2497" s="106"/>
    </row>
    <row r="2498" spans="1:13">
      <c r="A2498" s="645" t="s">
        <v>66</v>
      </c>
      <c r="B2498" s="660">
        <v>95448</v>
      </c>
      <c r="C2498" s="646" t="s">
        <v>2132</v>
      </c>
      <c r="D2498" s="647" t="s">
        <v>1195</v>
      </c>
      <c r="E2498" s="648">
        <v>11.82</v>
      </c>
      <c r="F2498" s="649">
        <v>11.82</v>
      </c>
      <c r="G2498" s="202">
        <f>IF(P.O.!$F$4="DESONERADO",SINAPI!E2498,SINAPI!F2498)</f>
        <v>11.82</v>
      </c>
      <c r="H2498" s="113"/>
      <c r="I2498" s="113"/>
      <c r="K2498" s="131">
        <f t="shared" si="39"/>
        <v>1</v>
      </c>
      <c r="M2498" s="106"/>
    </row>
    <row r="2499" spans="1:13">
      <c r="A2499" s="645" t="s">
        <v>66</v>
      </c>
      <c r="B2499" s="660">
        <v>95576</v>
      </c>
      <c r="C2499" s="646" t="s">
        <v>2133</v>
      </c>
      <c r="D2499" s="647" t="s">
        <v>1195</v>
      </c>
      <c r="E2499" s="648">
        <v>13.75</v>
      </c>
      <c r="F2499" s="649">
        <v>14.01</v>
      </c>
      <c r="G2499" s="202">
        <f>IF(P.O.!$F$4="DESONERADO",SINAPI!E2499,SINAPI!F2499)</f>
        <v>14.01</v>
      </c>
      <c r="H2499" s="113"/>
      <c r="I2499" s="113"/>
      <c r="K2499" s="131">
        <f t="shared" si="39"/>
        <v>0.98144182726623841</v>
      </c>
      <c r="M2499" s="106"/>
    </row>
    <row r="2500" spans="1:13">
      <c r="A2500" s="645" t="s">
        <v>66</v>
      </c>
      <c r="B2500" s="660">
        <v>95577</v>
      </c>
      <c r="C2500" s="646" t="s">
        <v>2134</v>
      </c>
      <c r="D2500" s="647" t="s">
        <v>1195</v>
      </c>
      <c r="E2500" s="648">
        <v>11.98</v>
      </c>
      <c r="F2500" s="649">
        <v>12.11</v>
      </c>
      <c r="G2500" s="202">
        <f>IF(P.O.!$F$4="DESONERADO",SINAPI!E2500,SINAPI!F2500)</f>
        <v>12.11</v>
      </c>
      <c r="H2500" s="113"/>
      <c r="I2500" s="113"/>
      <c r="K2500" s="131">
        <f t="shared" si="39"/>
        <v>0.98926507018992571</v>
      </c>
      <c r="M2500" s="106"/>
    </row>
    <row r="2501" spans="1:13">
      <c r="A2501" s="645" t="s">
        <v>66</v>
      </c>
      <c r="B2501" s="660">
        <v>95578</v>
      </c>
      <c r="C2501" s="646" t="s">
        <v>2135</v>
      </c>
      <c r="D2501" s="647" t="s">
        <v>1195</v>
      </c>
      <c r="E2501" s="648">
        <v>10.09</v>
      </c>
      <c r="F2501" s="649">
        <v>10.16</v>
      </c>
      <c r="G2501" s="202">
        <f>IF(P.O.!$F$4="DESONERADO",SINAPI!E2501,SINAPI!F2501)</f>
        <v>10.16</v>
      </c>
      <c r="H2501" s="113"/>
      <c r="I2501" s="113"/>
      <c r="K2501" s="131">
        <f t="shared" si="39"/>
        <v>0.99311023622047245</v>
      </c>
      <c r="M2501" s="106"/>
    </row>
    <row r="2502" spans="1:13">
      <c r="A2502" s="645" t="s">
        <v>66</v>
      </c>
      <c r="B2502" s="660">
        <v>95579</v>
      </c>
      <c r="C2502" s="646" t="s">
        <v>2136</v>
      </c>
      <c r="D2502" s="647" t="s">
        <v>1195</v>
      </c>
      <c r="E2502" s="648">
        <v>9.83</v>
      </c>
      <c r="F2502" s="649">
        <v>9.8800000000000008</v>
      </c>
      <c r="G2502" s="202">
        <f>IF(P.O.!$F$4="DESONERADO",SINAPI!E2502,SINAPI!F2502)</f>
        <v>9.8800000000000008</v>
      </c>
      <c r="H2502" s="113"/>
      <c r="I2502" s="113"/>
      <c r="K2502" s="131">
        <f t="shared" si="39"/>
        <v>0.99493927125506065</v>
      </c>
      <c r="M2502" s="106"/>
    </row>
    <row r="2503" spans="1:13">
      <c r="A2503" s="645" t="s">
        <v>66</v>
      </c>
      <c r="B2503" s="660">
        <v>95580</v>
      </c>
      <c r="C2503" s="646" t="s">
        <v>2137</v>
      </c>
      <c r="D2503" s="647" t="s">
        <v>1195</v>
      </c>
      <c r="E2503" s="648">
        <v>11.43</v>
      </c>
      <c r="F2503" s="649">
        <v>11.46</v>
      </c>
      <c r="G2503" s="202">
        <f>IF(P.O.!$F$4="DESONERADO",SINAPI!E2503,SINAPI!F2503)</f>
        <v>11.46</v>
      </c>
      <c r="H2503" s="113"/>
      <c r="I2503" s="113"/>
      <c r="K2503" s="131">
        <f t="shared" si="39"/>
        <v>0.9973821989528795</v>
      </c>
      <c r="M2503" s="106"/>
    </row>
    <row r="2504" spans="1:13">
      <c r="A2504" s="645" t="s">
        <v>66</v>
      </c>
      <c r="B2504" s="660">
        <v>95581</v>
      </c>
      <c r="C2504" s="646" t="s">
        <v>2138</v>
      </c>
      <c r="D2504" s="647" t="s">
        <v>1195</v>
      </c>
      <c r="E2504" s="648">
        <v>11.38</v>
      </c>
      <c r="F2504" s="649">
        <v>11.41</v>
      </c>
      <c r="G2504" s="202">
        <f>IF(P.O.!$F$4="DESONERADO",SINAPI!E2504,SINAPI!F2504)</f>
        <v>11.41</v>
      </c>
      <c r="H2504" s="113"/>
      <c r="I2504" s="113"/>
      <c r="K2504" s="131">
        <f t="shared" si="39"/>
        <v>0.99737072743207722</v>
      </c>
      <c r="M2504" s="106"/>
    </row>
    <row r="2505" spans="1:13">
      <c r="A2505" s="645" t="s">
        <v>66</v>
      </c>
      <c r="B2505" s="660">
        <v>95582</v>
      </c>
      <c r="C2505" s="646" t="s">
        <v>12491</v>
      </c>
      <c r="D2505" s="647" t="s">
        <v>1195</v>
      </c>
      <c r="E2505" s="648">
        <v>12.42</v>
      </c>
      <c r="F2505" s="649">
        <v>12.45</v>
      </c>
      <c r="G2505" s="202">
        <f>IF(P.O.!$F$4="DESONERADO",SINAPI!E2505,SINAPI!F2505)</f>
        <v>12.45</v>
      </c>
      <c r="H2505" s="113"/>
      <c r="I2505" s="113"/>
      <c r="K2505" s="131">
        <f t="shared" si="39"/>
        <v>0.99759036144578317</v>
      </c>
      <c r="M2505" s="106"/>
    </row>
    <row r="2506" spans="1:13">
      <c r="A2506" s="645" t="s">
        <v>66</v>
      </c>
      <c r="B2506" s="660">
        <v>95583</v>
      </c>
      <c r="C2506" s="646" t="s">
        <v>2139</v>
      </c>
      <c r="D2506" s="647" t="s">
        <v>1195</v>
      </c>
      <c r="E2506" s="648">
        <v>15.98</v>
      </c>
      <c r="F2506" s="649">
        <v>16.7</v>
      </c>
      <c r="G2506" s="202">
        <f>IF(P.O.!$F$4="DESONERADO",SINAPI!E2506,SINAPI!F2506)</f>
        <v>16.7</v>
      </c>
      <c r="H2506" s="113"/>
      <c r="I2506" s="113"/>
      <c r="K2506" s="131">
        <f t="shared" si="39"/>
        <v>0.95688622754491026</v>
      </c>
      <c r="M2506" s="106"/>
    </row>
    <row r="2507" spans="1:13">
      <c r="A2507" s="645" t="s">
        <v>66</v>
      </c>
      <c r="B2507" s="660">
        <v>95584</v>
      </c>
      <c r="C2507" s="646" t="s">
        <v>2140</v>
      </c>
      <c r="D2507" s="647" t="s">
        <v>1195</v>
      </c>
      <c r="E2507" s="648">
        <v>14.74</v>
      </c>
      <c r="F2507" s="649">
        <v>15.18</v>
      </c>
      <c r="G2507" s="202">
        <f>IF(P.O.!$F$4="DESONERADO",SINAPI!E2507,SINAPI!F2507)</f>
        <v>15.18</v>
      </c>
      <c r="H2507" s="113"/>
      <c r="I2507" s="113"/>
      <c r="K2507" s="131">
        <f t="shared" si="39"/>
        <v>0.97101449275362317</v>
      </c>
      <c r="M2507" s="106"/>
    </row>
    <row r="2508" spans="1:13">
      <c r="A2508" s="645" t="s">
        <v>66</v>
      </c>
      <c r="B2508" s="660">
        <v>95592</v>
      </c>
      <c r="C2508" s="646" t="s">
        <v>2141</v>
      </c>
      <c r="D2508" s="647" t="s">
        <v>1195</v>
      </c>
      <c r="E2508" s="648">
        <v>15.98</v>
      </c>
      <c r="F2508" s="649">
        <v>16.7</v>
      </c>
      <c r="G2508" s="202">
        <f>IF(P.O.!$F$4="DESONERADO",SINAPI!E2508,SINAPI!F2508)</f>
        <v>16.7</v>
      </c>
      <c r="H2508" s="113"/>
      <c r="I2508" s="113"/>
      <c r="K2508" s="131">
        <f t="shared" si="39"/>
        <v>0.95688622754491026</v>
      </c>
      <c r="M2508" s="106"/>
    </row>
    <row r="2509" spans="1:13">
      <c r="A2509" s="645" t="s">
        <v>66</v>
      </c>
      <c r="B2509" s="660">
        <v>95593</v>
      </c>
      <c r="C2509" s="646" t="s">
        <v>2142</v>
      </c>
      <c r="D2509" s="647" t="s">
        <v>1195</v>
      </c>
      <c r="E2509" s="648">
        <v>14.74</v>
      </c>
      <c r="F2509" s="649">
        <v>15.18</v>
      </c>
      <c r="G2509" s="202">
        <f>IF(P.O.!$F$4="DESONERADO",SINAPI!E2509,SINAPI!F2509)</f>
        <v>15.18</v>
      </c>
      <c r="H2509" s="113"/>
      <c r="I2509" s="113"/>
      <c r="K2509" s="131">
        <f t="shared" si="39"/>
        <v>0.97101449275362317</v>
      </c>
      <c r="M2509" s="106"/>
    </row>
    <row r="2510" spans="1:13">
      <c r="A2510" s="645" t="s">
        <v>66</v>
      </c>
      <c r="B2510" s="660">
        <v>95943</v>
      </c>
      <c r="C2510" s="646" t="s">
        <v>2143</v>
      </c>
      <c r="D2510" s="647" t="s">
        <v>1195</v>
      </c>
      <c r="E2510" s="648">
        <v>21.03</v>
      </c>
      <c r="F2510" s="649">
        <v>22.38</v>
      </c>
      <c r="G2510" s="202">
        <f>IF(P.O.!$F$4="DESONERADO",SINAPI!E2510,SINAPI!F2510)</f>
        <v>22.38</v>
      </c>
      <c r="H2510" s="113"/>
      <c r="I2510" s="113"/>
      <c r="K2510" s="131">
        <f t="shared" si="39"/>
        <v>0.9396782841823057</v>
      </c>
      <c r="M2510" s="106"/>
    </row>
    <row r="2511" spans="1:13">
      <c r="A2511" s="645" t="s">
        <v>66</v>
      </c>
      <c r="B2511" s="660">
        <v>95944</v>
      </c>
      <c r="C2511" s="646" t="s">
        <v>2144</v>
      </c>
      <c r="D2511" s="647" t="s">
        <v>1195</v>
      </c>
      <c r="E2511" s="648">
        <v>19.64</v>
      </c>
      <c r="F2511" s="649">
        <v>20.68</v>
      </c>
      <c r="G2511" s="202">
        <f>IF(P.O.!$F$4="DESONERADO",SINAPI!E2511,SINAPI!F2511)</f>
        <v>20.68</v>
      </c>
      <c r="H2511" s="113"/>
      <c r="I2511" s="113"/>
      <c r="K2511" s="131">
        <f t="shared" ref="K2511:K2574" si="40">E2511/F2511</f>
        <v>0.94970986460348161</v>
      </c>
      <c r="M2511" s="106"/>
    </row>
    <row r="2512" spans="1:13">
      <c r="A2512" s="645" t="s">
        <v>66</v>
      </c>
      <c r="B2512" s="660">
        <v>95945</v>
      </c>
      <c r="C2512" s="646" t="s">
        <v>2145</v>
      </c>
      <c r="D2512" s="647" t="s">
        <v>1195</v>
      </c>
      <c r="E2512" s="648">
        <v>16.61</v>
      </c>
      <c r="F2512" s="649">
        <v>17.21</v>
      </c>
      <c r="G2512" s="202">
        <f>IF(P.O.!$F$4="DESONERADO",SINAPI!E2512,SINAPI!F2512)</f>
        <v>17.21</v>
      </c>
      <c r="H2512" s="113"/>
      <c r="I2512" s="113"/>
      <c r="K2512" s="131">
        <f t="shared" si="40"/>
        <v>0.96513654851830322</v>
      </c>
      <c r="M2512" s="106"/>
    </row>
    <row r="2513" spans="1:13">
      <c r="A2513" s="645" t="s">
        <v>66</v>
      </c>
      <c r="B2513" s="660">
        <v>95946</v>
      </c>
      <c r="C2513" s="646" t="s">
        <v>2146</v>
      </c>
      <c r="D2513" s="647" t="s">
        <v>1195</v>
      </c>
      <c r="E2513" s="648">
        <v>13.66</v>
      </c>
      <c r="F2513" s="649">
        <v>13.99</v>
      </c>
      <c r="G2513" s="202">
        <f>IF(P.O.!$F$4="DESONERADO",SINAPI!E2513,SINAPI!F2513)</f>
        <v>13.99</v>
      </c>
      <c r="H2513" s="113"/>
      <c r="I2513" s="113"/>
      <c r="K2513" s="131">
        <f t="shared" si="40"/>
        <v>0.97641172265904219</v>
      </c>
      <c r="M2513" s="106"/>
    </row>
    <row r="2514" spans="1:13">
      <c r="A2514" s="645" t="s">
        <v>66</v>
      </c>
      <c r="B2514" s="660">
        <v>95947</v>
      </c>
      <c r="C2514" s="646" t="s">
        <v>2147</v>
      </c>
      <c r="D2514" s="647" t="s">
        <v>1195</v>
      </c>
      <c r="E2514" s="648">
        <v>10.83</v>
      </c>
      <c r="F2514" s="649">
        <v>10.98</v>
      </c>
      <c r="G2514" s="202">
        <f>IF(P.O.!$F$4="DESONERADO",SINAPI!E2514,SINAPI!F2514)</f>
        <v>10.98</v>
      </c>
      <c r="H2514" s="113"/>
      <c r="I2514" s="113"/>
      <c r="K2514" s="131">
        <f t="shared" si="40"/>
        <v>0.98633879781420764</v>
      </c>
      <c r="M2514" s="106"/>
    </row>
    <row r="2515" spans="1:13">
      <c r="A2515" s="645" t="s">
        <v>66</v>
      </c>
      <c r="B2515" s="660">
        <v>95948</v>
      </c>
      <c r="C2515" s="646" t="s">
        <v>2148</v>
      </c>
      <c r="D2515" s="647" t="s">
        <v>1195</v>
      </c>
      <c r="E2515" s="648">
        <v>9.83</v>
      </c>
      <c r="F2515" s="649">
        <v>9.8699999999999992</v>
      </c>
      <c r="G2515" s="202">
        <f>IF(P.O.!$F$4="DESONERADO",SINAPI!E2515,SINAPI!F2515)</f>
        <v>9.8699999999999992</v>
      </c>
      <c r="H2515" s="113"/>
      <c r="I2515" s="113"/>
      <c r="K2515" s="131">
        <f t="shared" si="40"/>
        <v>0.99594731509625134</v>
      </c>
      <c r="M2515" s="106"/>
    </row>
    <row r="2516" spans="1:13">
      <c r="A2516" s="645" t="s">
        <v>66</v>
      </c>
      <c r="B2516" s="660">
        <v>96544</v>
      </c>
      <c r="C2516" s="646" t="s">
        <v>31584</v>
      </c>
      <c r="D2516" s="647" t="s">
        <v>1195</v>
      </c>
      <c r="E2516" s="648">
        <v>17.91</v>
      </c>
      <c r="F2516" s="649">
        <v>18.73</v>
      </c>
      <c r="G2516" s="202">
        <f>IF(P.O.!$F$4="DESONERADO",SINAPI!E2516,SINAPI!F2516)</f>
        <v>18.73</v>
      </c>
      <c r="H2516" s="113"/>
      <c r="I2516" s="113"/>
      <c r="K2516" s="131">
        <f t="shared" si="40"/>
        <v>0.9562199679658302</v>
      </c>
      <c r="M2516" s="106"/>
    </row>
    <row r="2517" spans="1:13">
      <c r="A2517" s="645" t="s">
        <v>66</v>
      </c>
      <c r="B2517" s="660">
        <v>96545</v>
      </c>
      <c r="C2517" s="646" t="s">
        <v>31585</v>
      </c>
      <c r="D2517" s="647" t="s">
        <v>1195</v>
      </c>
      <c r="E2517" s="648">
        <v>16.59</v>
      </c>
      <c r="F2517" s="649">
        <v>17.190000000000001</v>
      </c>
      <c r="G2517" s="202">
        <f>IF(P.O.!$F$4="DESONERADO",SINAPI!E2517,SINAPI!F2517)</f>
        <v>17.190000000000001</v>
      </c>
      <c r="H2517" s="113"/>
      <c r="I2517" s="113"/>
      <c r="K2517" s="131">
        <f t="shared" si="40"/>
        <v>0.9650959860383943</v>
      </c>
      <c r="M2517" s="106"/>
    </row>
    <row r="2518" spans="1:13">
      <c r="A2518" s="645" t="s">
        <v>66</v>
      </c>
      <c r="B2518" s="660">
        <v>96546</v>
      </c>
      <c r="C2518" s="646" t="s">
        <v>31586</v>
      </c>
      <c r="D2518" s="647" t="s">
        <v>1195</v>
      </c>
      <c r="E2518" s="648">
        <v>14.72</v>
      </c>
      <c r="F2518" s="649">
        <v>15.17</v>
      </c>
      <c r="G2518" s="202">
        <f>IF(P.O.!$F$4="DESONERADO",SINAPI!E2518,SINAPI!F2518)</f>
        <v>15.17</v>
      </c>
      <c r="H2518" s="113"/>
      <c r="I2518" s="113"/>
      <c r="K2518" s="131">
        <f t="shared" si="40"/>
        <v>0.97033618984838499</v>
      </c>
      <c r="M2518" s="106"/>
    </row>
    <row r="2519" spans="1:13">
      <c r="A2519" s="645" t="s">
        <v>66</v>
      </c>
      <c r="B2519" s="660">
        <v>100064</v>
      </c>
      <c r="C2519" s="646" t="s">
        <v>2149</v>
      </c>
      <c r="D2519" s="647" t="s">
        <v>1195</v>
      </c>
      <c r="E2519" s="648">
        <v>10.039999999999999</v>
      </c>
      <c r="F2519" s="649">
        <v>10.14</v>
      </c>
      <c r="G2519" s="202">
        <f>IF(P.O.!$F$4="DESONERADO",SINAPI!E2519,SINAPI!F2519)</f>
        <v>10.14</v>
      </c>
      <c r="H2519" s="113"/>
      <c r="I2519" s="113"/>
      <c r="K2519" s="131">
        <f t="shared" si="40"/>
        <v>0.99013806706114382</v>
      </c>
      <c r="M2519" s="106"/>
    </row>
    <row r="2520" spans="1:13">
      <c r="A2520" s="645" t="s">
        <v>66</v>
      </c>
      <c r="B2520" s="660">
        <v>100066</v>
      </c>
      <c r="C2520" s="646" t="s">
        <v>2150</v>
      </c>
      <c r="D2520" s="647" t="s">
        <v>1195</v>
      </c>
      <c r="E2520" s="648">
        <v>9.9700000000000006</v>
      </c>
      <c r="F2520" s="649">
        <v>10.050000000000001</v>
      </c>
      <c r="G2520" s="202">
        <f>IF(P.O.!$F$4="DESONERADO",SINAPI!E2520,SINAPI!F2520)</f>
        <v>10.050000000000001</v>
      </c>
      <c r="H2520" s="113"/>
      <c r="I2520" s="113"/>
      <c r="K2520" s="131">
        <f t="shared" si="40"/>
        <v>0.99203980099502487</v>
      </c>
      <c r="M2520" s="106"/>
    </row>
    <row r="2521" spans="1:13">
      <c r="A2521" s="645" t="s">
        <v>66</v>
      </c>
      <c r="B2521" s="660">
        <v>100067</v>
      </c>
      <c r="C2521" s="646" t="s">
        <v>2151</v>
      </c>
      <c r="D2521" s="647" t="s">
        <v>1195</v>
      </c>
      <c r="E2521" s="648">
        <v>12.89</v>
      </c>
      <c r="F2521" s="649">
        <v>13.22</v>
      </c>
      <c r="G2521" s="202">
        <f>IF(P.O.!$F$4="DESONERADO",SINAPI!E2521,SINAPI!F2521)</f>
        <v>13.22</v>
      </c>
      <c r="H2521" s="113"/>
      <c r="I2521" s="113"/>
      <c r="K2521" s="131">
        <f t="shared" si="40"/>
        <v>0.9750378214826021</v>
      </c>
      <c r="M2521" s="106"/>
    </row>
    <row r="2522" spans="1:13">
      <c r="A2522" s="645" t="s">
        <v>66</v>
      </c>
      <c r="B2522" s="660">
        <v>100068</v>
      </c>
      <c r="C2522" s="646" t="s">
        <v>2152</v>
      </c>
      <c r="D2522" s="647" t="s">
        <v>1195</v>
      </c>
      <c r="E2522" s="648">
        <v>10.26</v>
      </c>
      <c r="F2522" s="649">
        <v>10.37</v>
      </c>
      <c r="G2522" s="202">
        <f>IF(P.O.!$F$4="DESONERADO",SINAPI!E2522,SINAPI!F2522)</f>
        <v>10.37</v>
      </c>
      <c r="H2522" s="113"/>
      <c r="I2522" s="113"/>
      <c r="K2522" s="131">
        <f t="shared" si="40"/>
        <v>0.98939247830279653</v>
      </c>
      <c r="M2522" s="106"/>
    </row>
    <row r="2523" spans="1:13">
      <c r="A2523" s="645" t="s">
        <v>66</v>
      </c>
      <c r="B2523" s="660">
        <v>102920</v>
      </c>
      <c r="C2523" s="646" t="s">
        <v>2153</v>
      </c>
      <c r="D2523" s="647" t="s">
        <v>1195</v>
      </c>
      <c r="E2523" s="648">
        <v>9.27</v>
      </c>
      <c r="F2523" s="649">
        <v>9.41</v>
      </c>
      <c r="G2523" s="202">
        <f>IF(P.O.!$F$4="DESONERADO",SINAPI!E2523,SINAPI!F2523)</f>
        <v>9.41</v>
      </c>
      <c r="H2523" s="113"/>
      <c r="I2523" s="113"/>
      <c r="K2523" s="131">
        <f t="shared" si="40"/>
        <v>0.98512221041445269</v>
      </c>
      <c r="M2523" s="106"/>
    </row>
    <row r="2524" spans="1:13">
      <c r="A2524" s="645" t="s">
        <v>66</v>
      </c>
      <c r="B2524" s="660">
        <v>102921</v>
      </c>
      <c r="C2524" s="646" t="s">
        <v>2154</v>
      </c>
      <c r="D2524" s="647" t="s">
        <v>1195</v>
      </c>
      <c r="E2524" s="648">
        <v>9.02</v>
      </c>
      <c r="F2524" s="649">
        <v>9.11</v>
      </c>
      <c r="G2524" s="202">
        <f>IF(P.O.!$F$4="DESONERADO",SINAPI!E2524,SINAPI!F2524)</f>
        <v>9.11</v>
      </c>
      <c r="H2524" s="113"/>
      <c r="I2524" s="113"/>
      <c r="K2524" s="131">
        <f t="shared" si="40"/>
        <v>0.99012074643249182</v>
      </c>
      <c r="M2524" s="106"/>
    </row>
    <row r="2525" spans="1:13">
      <c r="A2525" s="645" t="s">
        <v>66</v>
      </c>
      <c r="B2525" s="660">
        <v>102922</v>
      </c>
      <c r="C2525" s="646" t="s">
        <v>2155</v>
      </c>
      <c r="D2525" s="647" t="s">
        <v>1195</v>
      </c>
      <c r="E2525" s="648">
        <v>9.74</v>
      </c>
      <c r="F2525" s="649">
        <v>9.94</v>
      </c>
      <c r="G2525" s="202">
        <f>IF(P.O.!$F$4="DESONERADO",SINAPI!E2525,SINAPI!F2525)</f>
        <v>9.94</v>
      </c>
      <c r="H2525" s="113"/>
      <c r="I2525" s="113"/>
      <c r="K2525" s="131">
        <f t="shared" si="40"/>
        <v>0.97987927565392363</v>
      </c>
      <c r="M2525" s="106"/>
    </row>
    <row r="2526" spans="1:13">
      <c r="A2526" s="645" t="s">
        <v>66</v>
      </c>
      <c r="B2526" s="660">
        <v>102923</v>
      </c>
      <c r="C2526" s="646" t="s">
        <v>2156</v>
      </c>
      <c r="D2526" s="647" t="s">
        <v>1195</v>
      </c>
      <c r="E2526" s="648">
        <v>8.84</v>
      </c>
      <c r="F2526" s="649">
        <v>8.92</v>
      </c>
      <c r="G2526" s="202">
        <f>IF(P.O.!$F$4="DESONERADO",SINAPI!E2526,SINAPI!F2526)</f>
        <v>8.92</v>
      </c>
      <c r="H2526" s="113"/>
      <c r="I2526" s="113"/>
      <c r="K2526" s="131">
        <f t="shared" si="40"/>
        <v>0.99103139013452912</v>
      </c>
      <c r="M2526" s="106"/>
    </row>
    <row r="2527" spans="1:13">
      <c r="A2527" s="645" t="s">
        <v>66</v>
      </c>
      <c r="B2527" s="660">
        <v>103088</v>
      </c>
      <c r="C2527" s="646" t="s">
        <v>2157</v>
      </c>
      <c r="D2527" s="647" t="s">
        <v>1195</v>
      </c>
      <c r="E2527" s="648">
        <v>10.74</v>
      </c>
      <c r="F2527" s="649">
        <v>11.06</v>
      </c>
      <c r="G2527" s="202">
        <f>IF(P.O.!$F$4="DESONERADO",SINAPI!E2527,SINAPI!F2527)</f>
        <v>11.06</v>
      </c>
      <c r="H2527" s="113"/>
      <c r="I2527" s="113"/>
      <c r="K2527" s="131">
        <f t="shared" si="40"/>
        <v>0.97106690777576854</v>
      </c>
      <c r="M2527" s="106"/>
    </row>
    <row r="2528" spans="1:13">
      <c r="A2528" s="645" t="s">
        <v>66</v>
      </c>
      <c r="B2528" s="660">
        <v>104104</v>
      </c>
      <c r="C2528" s="646" t="s">
        <v>2158</v>
      </c>
      <c r="D2528" s="647" t="s">
        <v>1195</v>
      </c>
      <c r="E2528" s="648">
        <v>12.57</v>
      </c>
      <c r="F2528" s="649">
        <v>12.6</v>
      </c>
      <c r="G2528" s="202">
        <f>IF(P.O.!$F$4="DESONERADO",SINAPI!E2528,SINAPI!F2528)</f>
        <v>12.6</v>
      </c>
      <c r="H2528" s="113"/>
      <c r="I2528" s="113"/>
      <c r="K2528" s="131">
        <f t="shared" si="40"/>
        <v>0.99761904761904763</v>
      </c>
      <c r="M2528" s="106"/>
    </row>
    <row r="2529" spans="1:13">
      <c r="A2529" s="645" t="s">
        <v>66</v>
      </c>
      <c r="B2529" s="660">
        <v>104105</v>
      </c>
      <c r="C2529" s="646" t="s">
        <v>2159</v>
      </c>
      <c r="D2529" s="647" t="s">
        <v>1195</v>
      </c>
      <c r="E2529" s="648">
        <v>12.57</v>
      </c>
      <c r="F2529" s="649">
        <v>12.61</v>
      </c>
      <c r="G2529" s="202">
        <f>IF(P.O.!$F$4="DESONERADO",SINAPI!E2529,SINAPI!F2529)</f>
        <v>12.61</v>
      </c>
      <c r="H2529" s="113"/>
      <c r="I2529" s="113"/>
      <c r="K2529" s="131">
        <f t="shared" si="40"/>
        <v>0.99682791435368767</v>
      </c>
      <c r="M2529" s="106"/>
    </row>
    <row r="2530" spans="1:13">
      <c r="A2530" s="645" t="s">
        <v>66</v>
      </c>
      <c r="B2530" s="660">
        <v>104106</v>
      </c>
      <c r="C2530" s="646" t="s">
        <v>2160</v>
      </c>
      <c r="D2530" s="647" t="s">
        <v>1195</v>
      </c>
      <c r="E2530" s="648">
        <v>11.11</v>
      </c>
      <c r="F2530" s="649">
        <v>11.29</v>
      </c>
      <c r="G2530" s="202">
        <f>IF(P.O.!$F$4="DESONERADO",SINAPI!E2530,SINAPI!F2530)</f>
        <v>11.29</v>
      </c>
      <c r="H2530" s="113"/>
      <c r="I2530" s="113"/>
      <c r="K2530" s="131">
        <f t="shared" si="40"/>
        <v>0.98405668733392382</v>
      </c>
      <c r="M2530" s="106"/>
    </row>
    <row r="2531" spans="1:13">
      <c r="A2531" s="645" t="s">
        <v>66</v>
      </c>
      <c r="B2531" s="660">
        <v>104107</v>
      </c>
      <c r="C2531" s="646" t="s">
        <v>2161</v>
      </c>
      <c r="D2531" s="647" t="s">
        <v>1195</v>
      </c>
      <c r="E2531" s="648">
        <v>11.65</v>
      </c>
      <c r="F2531" s="649">
        <v>11.91</v>
      </c>
      <c r="G2531" s="202">
        <f>IF(P.O.!$F$4="DESONERADO",SINAPI!E2531,SINAPI!F2531)</f>
        <v>11.91</v>
      </c>
      <c r="H2531" s="113"/>
      <c r="I2531" s="113"/>
      <c r="K2531" s="131">
        <f t="shared" si="40"/>
        <v>0.97816960537363562</v>
      </c>
      <c r="M2531" s="106"/>
    </row>
    <row r="2532" spans="1:13">
      <c r="A2532" s="645" t="s">
        <v>66</v>
      </c>
      <c r="B2532" s="660">
        <v>104108</v>
      </c>
      <c r="C2532" s="646" t="s">
        <v>2162</v>
      </c>
      <c r="D2532" s="647" t="s">
        <v>1195</v>
      </c>
      <c r="E2532" s="648">
        <v>13.73</v>
      </c>
      <c r="F2532" s="649">
        <v>14.07</v>
      </c>
      <c r="G2532" s="202">
        <f>IF(P.O.!$F$4="DESONERADO",SINAPI!E2532,SINAPI!F2532)</f>
        <v>14.07</v>
      </c>
      <c r="H2532" s="113"/>
      <c r="I2532" s="113"/>
      <c r="K2532" s="131">
        <f t="shared" si="40"/>
        <v>0.97583511016346836</v>
      </c>
      <c r="M2532" s="106"/>
    </row>
    <row r="2533" spans="1:13">
      <c r="A2533" s="645" t="s">
        <v>66</v>
      </c>
      <c r="B2533" s="660">
        <v>104109</v>
      </c>
      <c r="C2533" s="646" t="s">
        <v>2163</v>
      </c>
      <c r="D2533" s="647" t="s">
        <v>1195</v>
      </c>
      <c r="E2533" s="648">
        <v>16.32</v>
      </c>
      <c r="F2533" s="649">
        <v>16.89</v>
      </c>
      <c r="G2533" s="202">
        <f>IF(P.O.!$F$4="DESONERADO",SINAPI!E2533,SINAPI!F2533)</f>
        <v>16.89</v>
      </c>
      <c r="H2533" s="113"/>
      <c r="I2533" s="113"/>
      <c r="K2533" s="131">
        <f t="shared" si="40"/>
        <v>0.96625222024866786</v>
      </c>
      <c r="M2533" s="106"/>
    </row>
    <row r="2534" spans="1:13">
      <c r="A2534" s="645" t="s">
        <v>66</v>
      </c>
      <c r="B2534" s="660">
        <v>104110</v>
      </c>
      <c r="C2534" s="646" t="s">
        <v>2164</v>
      </c>
      <c r="D2534" s="647" t="s">
        <v>1195</v>
      </c>
      <c r="E2534" s="648">
        <v>17.95</v>
      </c>
      <c r="F2534" s="649">
        <v>18.77</v>
      </c>
      <c r="G2534" s="202">
        <f>IF(P.O.!$F$4="DESONERADO",SINAPI!E2534,SINAPI!F2534)</f>
        <v>18.77</v>
      </c>
      <c r="H2534" s="113"/>
      <c r="I2534" s="113"/>
      <c r="K2534" s="131">
        <f t="shared" si="40"/>
        <v>0.95631326584976029</v>
      </c>
      <c r="M2534" s="106"/>
    </row>
    <row r="2535" spans="1:13">
      <c r="A2535" s="645" t="s">
        <v>66</v>
      </c>
      <c r="B2535" s="660">
        <v>104111</v>
      </c>
      <c r="C2535" s="646" t="s">
        <v>2165</v>
      </c>
      <c r="D2535" s="647" t="s">
        <v>1195</v>
      </c>
      <c r="E2535" s="648">
        <v>19.649999999999999</v>
      </c>
      <c r="F2535" s="649">
        <v>20.82</v>
      </c>
      <c r="G2535" s="202">
        <f>IF(P.O.!$F$4="DESONERADO",SINAPI!E2535,SINAPI!F2535)</f>
        <v>20.82</v>
      </c>
      <c r="H2535" s="113"/>
      <c r="I2535" s="113"/>
      <c r="K2535" s="131">
        <f t="shared" si="40"/>
        <v>0.94380403458213247</v>
      </c>
      <c r="M2535" s="106"/>
    </row>
    <row r="2536" spans="1:13">
      <c r="A2536" s="645" t="s">
        <v>66</v>
      </c>
      <c r="B2536" s="660">
        <v>104915</v>
      </c>
      <c r="C2536" s="646" t="s">
        <v>31587</v>
      </c>
      <c r="D2536" s="647" t="s">
        <v>1195</v>
      </c>
      <c r="E2536" s="648">
        <v>11.65</v>
      </c>
      <c r="F2536" s="649">
        <v>11.7</v>
      </c>
      <c r="G2536" s="202">
        <f>IF(P.O.!$F$4="DESONERADO",SINAPI!E2536,SINAPI!F2536)</f>
        <v>11.7</v>
      </c>
      <c r="H2536" s="113"/>
      <c r="I2536" s="113"/>
      <c r="K2536" s="131">
        <f t="shared" si="40"/>
        <v>0.99572649572649585</v>
      </c>
      <c r="M2536" s="106"/>
    </row>
    <row r="2537" spans="1:13">
      <c r="A2537" s="645" t="s">
        <v>66</v>
      </c>
      <c r="B2537" s="660">
        <v>104917</v>
      </c>
      <c r="C2537" s="646" t="s">
        <v>31588</v>
      </c>
      <c r="D2537" s="647" t="s">
        <v>1195</v>
      </c>
      <c r="E2537" s="648">
        <v>15.94</v>
      </c>
      <c r="F2537" s="649">
        <v>16.52</v>
      </c>
      <c r="G2537" s="202">
        <f>IF(P.O.!$F$4="DESONERADO",SINAPI!E2537,SINAPI!F2537)</f>
        <v>16.52</v>
      </c>
      <c r="H2537" s="113"/>
      <c r="I2537" s="113"/>
      <c r="K2537" s="131">
        <f t="shared" si="40"/>
        <v>0.96489104116222757</v>
      </c>
      <c r="M2537" s="106"/>
    </row>
    <row r="2538" spans="1:13">
      <c r="A2538" s="645" t="s">
        <v>66</v>
      </c>
      <c r="B2538" s="660">
        <v>104918</v>
      </c>
      <c r="C2538" s="646" t="s">
        <v>31589</v>
      </c>
      <c r="D2538" s="647" t="s">
        <v>1195</v>
      </c>
      <c r="E2538" s="648">
        <v>15.15</v>
      </c>
      <c r="F2538" s="649">
        <v>15.58</v>
      </c>
      <c r="G2538" s="202">
        <f>IF(P.O.!$F$4="DESONERADO",SINAPI!E2538,SINAPI!F2538)</f>
        <v>15.58</v>
      </c>
      <c r="H2538" s="113"/>
      <c r="I2538" s="113"/>
      <c r="K2538" s="131">
        <f t="shared" si="40"/>
        <v>0.97240051347881906</v>
      </c>
      <c r="M2538" s="106"/>
    </row>
    <row r="2539" spans="1:13">
      <c r="A2539" s="645" t="s">
        <v>66</v>
      </c>
      <c r="B2539" s="660">
        <v>104919</v>
      </c>
      <c r="C2539" s="646" t="s">
        <v>31590</v>
      </c>
      <c r="D2539" s="647" t="s">
        <v>1195</v>
      </c>
      <c r="E2539" s="648">
        <v>13.67</v>
      </c>
      <c r="F2539" s="649">
        <v>14</v>
      </c>
      <c r="G2539" s="202">
        <f>IF(P.O.!$F$4="DESONERADO",SINAPI!E2539,SINAPI!F2539)</f>
        <v>14</v>
      </c>
      <c r="H2539" s="113"/>
      <c r="I2539" s="113"/>
      <c r="K2539" s="131">
        <f t="shared" si="40"/>
        <v>0.97642857142857142</v>
      </c>
      <c r="M2539" s="106"/>
    </row>
    <row r="2540" spans="1:13">
      <c r="A2540" s="645" t="s">
        <v>66</v>
      </c>
      <c r="B2540" s="660">
        <v>104920</v>
      </c>
      <c r="C2540" s="646" t="s">
        <v>31591</v>
      </c>
      <c r="D2540" s="647" t="s">
        <v>1195</v>
      </c>
      <c r="E2540" s="648">
        <v>11.66</v>
      </c>
      <c r="F2540" s="649">
        <v>11.91</v>
      </c>
      <c r="G2540" s="202">
        <f>IF(P.O.!$F$4="DESONERADO",SINAPI!E2540,SINAPI!F2540)</f>
        <v>11.91</v>
      </c>
      <c r="H2540" s="113"/>
      <c r="I2540" s="113"/>
      <c r="K2540" s="131">
        <f t="shared" si="40"/>
        <v>0.97900923593618805</v>
      </c>
      <c r="M2540" s="106"/>
    </row>
    <row r="2541" spans="1:13">
      <c r="A2541" s="645" t="s">
        <v>66</v>
      </c>
      <c r="B2541" s="660">
        <v>104921</v>
      </c>
      <c r="C2541" s="646" t="s">
        <v>31592</v>
      </c>
      <c r="D2541" s="647" t="s">
        <v>1195</v>
      </c>
      <c r="E2541" s="648">
        <v>11.13</v>
      </c>
      <c r="F2541" s="649">
        <v>11.33</v>
      </c>
      <c r="G2541" s="202">
        <f>IF(P.O.!$F$4="DESONERADO",SINAPI!E2541,SINAPI!F2541)</f>
        <v>11.33</v>
      </c>
      <c r="H2541" s="113"/>
      <c r="I2541" s="113"/>
      <c r="K2541" s="131">
        <f t="shared" si="40"/>
        <v>0.9823477493380407</v>
      </c>
      <c r="M2541" s="106"/>
    </row>
    <row r="2542" spans="1:13">
      <c r="A2542" s="645" t="s">
        <v>66</v>
      </c>
      <c r="B2542" s="660">
        <v>104922</v>
      </c>
      <c r="C2542" s="646" t="s">
        <v>31593</v>
      </c>
      <c r="D2542" s="647" t="s">
        <v>1195</v>
      </c>
      <c r="E2542" s="648">
        <v>12.48</v>
      </c>
      <c r="F2542" s="649">
        <v>12.63</v>
      </c>
      <c r="G2542" s="202">
        <f>IF(P.O.!$F$4="DESONERADO",SINAPI!E2542,SINAPI!F2542)</f>
        <v>12.63</v>
      </c>
      <c r="H2542" s="113"/>
      <c r="I2542" s="113"/>
      <c r="K2542" s="131">
        <f t="shared" si="40"/>
        <v>0.98812351543942989</v>
      </c>
      <c r="M2542" s="106"/>
    </row>
    <row r="2543" spans="1:13">
      <c r="A2543" s="645" t="s">
        <v>66</v>
      </c>
      <c r="B2543" s="660">
        <v>89993</v>
      </c>
      <c r="C2543" s="646" t="s">
        <v>2166</v>
      </c>
      <c r="D2543" s="647" t="s">
        <v>1238</v>
      </c>
      <c r="E2543" s="648">
        <v>952.56</v>
      </c>
      <c r="F2543" s="650">
        <v>1000.9</v>
      </c>
      <c r="G2543" s="202">
        <f>IF(P.O.!$F$4="DESONERADO",SINAPI!E2543,SINAPI!F2543)</f>
        <v>1000.9</v>
      </c>
      <c r="H2543" s="113"/>
      <c r="I2543" s="113"/>
      <c r="K2543" s="131">
        <f t="shared" si="40"/>
        <v>0.95170346687980811</v>
      </c>
      <c r="M2543" s="106"/>
    </row>
    <row r="2544" spans="1:13">
      <c r="A2544" s="645" t="s">
        <v>66</v>
      </c>
      <c r="B2544" s="660">
        <v>89994</v>
      </c>
      <c r="C2544" s="646" t="s">
        <v>2167</v>
      </c>
      <c r="D2544" s="647" t="s">
        <v>1238</v>
      </c>
      <c r="E2544" s="648">
        <v>832.75</v>
      </c>
      <c r="F2544" s="649">
        <v>866.42</v>
      </c>
      <c r="G2544" s="202">
        <f>IF(P.O.!$F$4="DESONERADO",SINAPI!E2544,SINAPI!F2544)</f>
        <v>866.42</v>
      </c>
      <c r="H2544" s="113"/>
      <c r="I2544" s="113"/>
      <c r="K2544" s="131">
        <f t="shared" si="40"/>
        <v>0.96113893954433194</v>
      </c>
      <c r="M2544" s="106"/>
    </row>
    <row r="2545" spans="1:13">
      <c r="A2545" s="645" t="s">
        <v>66</v>
      </c>
      <c r="B2545" s="660">
        <v>89995</v>
      </c>
      <c r="C2545" s="646" t="s">
        <v>2168</v>
      </c>
      <c r="D2545" s="647" t="s">
        <v>1238</v>
      </c>
      <c r="E2545" s="648">
        <v>921.91</v>
      </c>
      <c r="F2545" s="649">
        <v>966.51</v>
      </c>
      <c r="G2545" s="202">
        <f>IF(P.O.!$F$4="DESONERADO",SINAPI!E2545,SINAPI!F2545)</f>
        <v>966.51</v>
      </c>
      <c r="H2545" s="113"/>
      <c r="I2545" s="113"/>
      <c r="K2545" s="131">
        <f t="shared" si="40"/>
        <v>0.95385459022669183</v>
      </c>
      <c r="M2545" s="106"/>
    </row>
    <row r="2546" spans="1:13">
      <c r="A2546" s="645" t="s">
        <v>66</v>
      </c>
      <c r="B2546" s="660">
        <v>90278</v>
      </c>
      <c r="C2546" s="646" t="s">
        <v>2169</v>
      </c>
      <c r="D2546" s="647" t="s">
        <v>1238</v>
      </c>
      <c r="E2546" s="648">
        <v>502.72</v>
      </c>
      <c r="F2546" s="649">
        <v>512.61</v>
      </c>
      <c r="G2546" s="202">
        <f>IF(P.O.!$F$4="DESONERADO",SINAPI!E2546,SINAPI!F2546)</f>
        <v>512.61</v>
      </c>
      <c r="H2546" s="113"/>
      <c r="I2546" s="113"/>
      <c r="K2546" s="131">
        <f t="shared" si="40"/>
        <v>0.980706580051111</v>
      </c>
      <c r="M2546" s="106"/>
    </row>
    <row r="2547" spans="1:13">
      <c r="A2547" s="645" t="s">
        <v>66</v>
      </c>
      <c r="B2547" s="660">
        <v>90279</v>
      </c>
      <c r="C2547" s="646" t="s">
        <v>2170</v>
      </c>
      <c r="D2547" s="647" t="s">
        <v>1238</v>
      </c>
      <c r="E2547" s="648">
        <v>552.34</v>
      </c>
      <c r="F2547" s="649">
        <v>563.16999999999996</v>
      </c>
      <c r="G2547" s="202">
        <f>IF(P.O.!$F$4="DESONERADO",SINAPI!E2547,SINAPI!F2547)</f>
        <v>563.16999999999996</v>
      </c>
      <c r="H2547" s="113"/>
      <c r="I2547" s="113"/>
      <c r="K2547" s="131">
        <f t="shared" si="40"/>
        <v>0.98076957224283978</v>
      </c>
      <c r="M2547" s="106"/>
    </row>
    <row r="2548" spans="1:13">
      <c r="A2548" s="645" t="s">
        <v>66</v>
      </c>
      <c r="B2548" s="660">
        <v>90280</v>
      </c>
      <c r="C2548" s="646" t="s">
        <v>2171</v>
      </c>
      <c r="D2548" s="647" t="s">
        <v>1238</v>
      </c>
      <c r="E2548" s="648">
        <v>606.26</v>
      </c>
      <c r="F2548" s="649">
        <v>617.09</v>
      </c>
      <c r="G2548" s="202">
        <f>IF(P.O.!$F$4="DESONERADO",SINAPI!E2548,SINAPI!F2548)</f>
        <v>617.09</v>
      </c>
      <c r="H2548" s="113"/>
      <c r="I2548" s="113"/>
      <c r="K2548" s="131">
        <f t="shared" si="40"/>
        <v>0.98244988575410386</v>
      </c>
      <c r="M2548" s="106"/>
    </row>
    <row r="2549" spans="1:13">
      <c r="A2549" s="645" t="s">
        <v>66</v>
      </c>
      <c r="B2549" s="660">
        <v>90281</v>
      </c>
      <c r="C2549" s="646" t="s">
        <v>2172</v>
      </c>
      <c r="D2549" s="647" t="s">
        <v>1238</v>
      </c>
      <c r="E2549" s="648">
        <v>700</v>
      </c>
      <c r="F2549" s="649">
        <v>710.57</v>
      </c>
      <c r="G2549" s="202">
        <f>IF(P.O.!$F$4="DESONERADO",SINAPI!E2549,SINAPI!F2549)</f>
        <v>710.57</v>
      </c>
      <c r="H2549" s="113"/>
      <c r="I2549" s="113"/>
      <c r="K2549" s="131">
        <f t="shared" si="40"/>
        <v>0.98512461826421038</v>
      </c>
      <c r="M2549" s="106"/>
    </row>
    <row r="2550" spans="1:13">
      <c r="A2550" s="645" t="s">
        <v>66</v>
      </c>
      <c r="B2550" s="660">
        <v>90282</v>
      </c>
      <c r="C2550" s="646" t="s">
        <v>2173</v>
      </c>
      <c r="D2550" s="647" t="s">
        <v>1238</v>
      </c>
      <c r="E2550" s="648">
        <v>487.05</v>
      </c>
      <c r="F2550" s="649">
        <v>496.61</v>
      </c>
      <c r="G2550" s="202">
        <f>IF(P.O.!$F$4="DESONERADO",SINAPI!E2550,SINAPI!F2550)</f>
        <v>496.61</v>
      </c>
      <c r="H2550" s="113"/>
      <c r="I2550" s="113"/>
      <c r="K2550" s="131">
        <f t="shared" si="40"/>
        <v>0.98074948148446461</v>
      </c>
      <c r="M2550" s="106"/>
    </row>
    <row r="2551" spans="1:13">
      <c r="A2551" s="645" t="s">
        <v>66</v>
      </c>
      <c r="B2551" s="660">
        <v>90283</v>
      </c>
      <c r="C2551" s="646" t="s">
        <v>2174</v>
      </c>
      <c r="D2551" s="647" t="s">
        <v>1238</v>
      </c>
      <c r="E2551" s="648">
        <v>536.07000000000005</v>
      </c>
      <c r="F2551" s="649">
        <v>546.53</v>
      </c>
      <c r="G2551" s="202">
        <f>IF(P.O.!$F$4="DESONERADO",SINAPI!E2551,SINAPI!F2551)</f>
        <v>546.53</v>
      </c>
      <c r="H2551" s="113"/>
      <c r="I2551" s="113"/>
      <c r="K2551" s="131">
        <f t="shared" si="40"/>
        <v>0.98086106892576819</v>
      </c>
      <c r="M2551" s="106"/>
    </row>
    <row r="2552" spans="1:13">
      <c r="A2552" s="645" t="s">
        <v>66</v>
      </c>
      <c r="B2552" s="660">
        <v>90284</v>
      </c>
      <c r="C2552" s="646" t="s">
        <v>2175</v>
      </c>
      <c r="D2552" s="647" t="s">
        <v>1238</v>
      </c>
      <c r="E2552" s="648">
        <v>595.5</v>
      </c>
      <c r="F2552" s="649">
        <v>605.97</v>
      </c>
      <c r="G2552" s="202">
        <f>IF(P.O.!$F$4="DESONERADO",SINAPI!E2552,SINAPI!F2552)</f>
        <v>605.97</v>
      </c>
      <c r="H2552" s="113"/>
      <c r="I2552" s="113"/>
      <c r="K2552" s="131">
        <f t="shared" si="40"/>
        <v>0.98272191692658051</v>
      </c>
      <c r="M2552" s="106"/>
    </row>
    <row r="2553" spans="1:13">
      <c r="A2553" s="645" t="s">
        <v>66</v>
      </c>
      <c r="B2553" s="660">
        <v>90285</v>
      </c>
      <c r="C2553" s="646" t="s">
        <v>2176</v>
      </c>
      <c r="D2553" s="647" t="s">
        <v>1238</v>
      </c>
      <c r="E2553" s="648">
        <v>694.41</v>
      </c>
      <c r="F2553" s="649">
        <v>704.7</v>
      </c>
      <c r="G2553" s="202">
        <f>IF(P.O.!$F$4="DESONERADO",SINAPI!E2553,SINAPI!F2553)</f>
        <v>704.7</v>
      </c>
      <c r="H2553" s="113"/>
      <c r="I2553" s="113"/>
      <c r="K2553" s="131">
        <f t="shared" si="40"/>
        <v>0.98539804171988066</v>
      </c>
      <c r="M2553" s="106"/>
    </row>
    <row r="2554" spans="1:13">
      <c r="A2554" s="645" t="s">
        <v>66</v>
      </c>
      <c r="B2554" s="660">
        <v>94962</v>
      </c>
      <c r="C2554" s="646" t="s">
        <v>2177</v>
      </c>
      <c r="D2554" s="647" t="s">
        <v>1238</v>
      </c>
      <c r="E2554" s="648">
        <v>388.5</v>
      </c>
      <c r="F2554" s="649">
        <v>398.48</v>
      </c>
      <c r="G2554" s="202">
        <f>IF(P.O.!$F$4="DESONERADO",SINAPI!E2554,SINAPI!F2554)</f>
        <v>398.48</v>
      </c>
      <c r="H2554" s="113"/>
      <c r="I2554" s="113"/>
      <c r="K2554" s="131">
        <f t="shared" si="40"/>
        <v>0.97495482834772129</v>
      </c>
      <c r="M2554" s="106"/>
    </row>
    <row r="2555" spans="1:13">
      <c r="A2555" s="645" t="s">
        <v>66</v>
      </c>
      <c r="B2555" s="660">
        <v>94963</v>
      </c>
      <c r="C2555" s="646" t="s">
        <v>2178</v>
      </c>
      <c r="D2555" s="647" t="s">
        <v>1238</v>
      </c>
      <c r="E2555" s="648">
        <v>428.07</v>
      </c>
      <c r="F2555" s="649">
        <v>437.98</v>
      </c>
      <c r="G2555" s="202">
        <f>IF(P.O.!$F$4="DESONERADO",SINAPI!E2555,SINAPI!F2555)</f>
        <v>437.98</v>
      </c>
      <c r="H2555" s="113"/>
      <c r="I2555" s="113"/>
      <c r="K2555" s="131">
        <f t="shared" si="40"/>
        <v>0.97737339604548146</v>
      </c>
      <c r="M2555" s="106"/>
    </row>
    <row r="2556" spans="1:13">
      <c r="A2556" s="645" t="s">
        <v>66</v>
      </c>
      <c r="B2556" s="660">
        <v>94964</v>
      </c>
      <c r="C2556" s="646" t="s">
        <v>2179</v>
      </c>
      <c r="D2556" s="647" t="s">
        <v>1238</v>
      </c>
      <c r="E2556" s="648">
        <v>465.25</v>
      </c>
      <c r="F2556" s="649">
        <v>476.05</v>
      </c>
      <c r="G2556" s="202">
        <f>IF(P.O.!$F$4="DESONERADO",SINAPI!E2556,SINAPI!F2556)</f>
        <v>476.05</v>
      </c>
      <c r="H2556" s="113"/>
      <c r="I2556" s="113"/>
      <c r="K2556" s="131">
        <f t="shared" si="40"/>
        <v>0.97731330742569056</v>
      </c>
      <c r="M2556" s="106"/>
    </row>
    <row r="2557" spans="1:13">
      <c r="A2557" s="645" t="s">
        <v>66</v>
      </c>
      <c r="B2557" s="660">
        <v>94965</v>
      </c>
      <c r="C2557" s="646" t="s">
        <v>2180</v>
      </c>
      <c r="D2557" s="647" t="s">
        <v>1238</v>
      </c>
      <c r="E2557" s="648">
        <v>482.07</v>
      </c>
      <c r="F2557" s="649">
        <v>491.92</v>
      </c>
      <c r="G2557" s="202">
        <f>IF(P.O.!$F$4="DESONERADO",SINAPI!E2557,SINAPI!F2557)</f>
        <v>491.92</v>
      </c>
      <c r="H2557" s="113"/>
      <c r="I2557" s="113"/>
      <c r="K2557" s="131">
        <f t="shared" si="40"/>
        <v>0.97997641892990728</v>
      </c>
      <c r="M2557" s="106"/>
    </row>
    <row r="2558" spans="1:13">
      <c r="A2558" s="645" t="s">
        <v>66</v>
      </c>
      <c r="B2558" s="660">
        <v>94966</v>
      </c>
      <c r="C2558" s="646" t="s">
        <v>2181</v>
      </c>
      <c r="D2558" s="647" t="s">
        <v>1238</v>
      </c>
      <c r="E2558" s="648">
        <v>497.52</v>
      </c>
      <c r="F2558" s="649">
        <v>507.28</v>
      </c>
      <c r="G2558" s="202">
        <f>IF(P.O.!$F$4="DESONERADO",SINAPI!E2558,SINAPI!F2558)</f>
        <v>507.28</v>
      </c>
      <c r="H2558" s="113"/>
      <c r="I2558" s="113"/>
      <c r="K2558" s="131">
        <f t="shared" si="40"/>
        <v>0.98076013247121907</v>
      </c>
      <c r="M2558" s="106"/>
    </row>
    <row r="2559" spans="1:13">
      <c r="A2559" s="645" t="s">
        <v>66</v>
      </c>
      <c r="B2559" s="660">
        <v>94967</v>
      </c>
      <c r="C2559" s="646" t="s">
        <v>2182</v>
      </c>
      <c r="D2559" s="647" t="s">
        <v>1238</v>
      </c>
      <c r="E2559" s="648">
        <v>564.20000000000005</v>
      </c>
      <c r="F2559" s="649">
        <v>574.57000000000005</v>
      </c>
      <c r="G2559" s="202">
        <f>IF(P.O.!$F$4="DESONERADO",SINAPI!E2559,SINAPI!F2559)</f>
        <v>574.57000000000005</v>
      </c>
      <c r="H2559" s="113"/>
      <c r="I2559" s="113"/>
      <c r="K2559" s="131">
        <f t="shared" si="40"/>
        <v>0.98195172041700751</v>
      </c>
      <c r="M2559" s="106"/>
    </row>
    <row r="2560" spans="1:13">
      <c r="A2560" s="645" t="s">
        <v>66</v>
      </c>
      <c r="B2560" s="660">
        <v>94968</v>
      </c>
      <c r="C2560" s="646" t="s">
        <v>2183</v>
      </c>
      <c r="D2560" s="647" t="s">
        <v>1238</v>
      </c>
      <c r="E2560" s="648">
        <v>385.85</v>
      </c>
      <c r="F2560" s="649">
        <v>394.82</v>
      </c>
      <c r="G2560" s="202">
        <f>IF(P.O.!$F$4="DESONERADO",SINAPI!E2560,SINAPI!F2560)</f>
        <v>394.82</v>
      </c>
      <c r="H2560" s="113"/>
      <c r="I2560" s="113"/>
      <c r="K2560" s="131">
        <f t="shared" si="40"/>
        <v>0.97728078618104464</v>
      </c>
      <c r="M2560" s="106"/>
    </row>
    <row r="2561" spans="1:13">
      <c r="A2561" s="645" t="s">
        <v>66</v>
      </c>
      <c r="B2561" s="660">
        <v>94969</v>
      </c>
      <c r="C2561" s="646" t="s">
        <v>2184</v>
      </c>
      <c r="D2561" s="647" t="s">
        <v>1238</v>
      </c>
      <c r="E2561" s="648">
        <v>422.38</v>
      </c>
      <c r="F2561" s="649">
        <v>431.02</v>
      </c>
      <c r="G2561" s="202">
        <f>IF(P.O.!$F$4="DESONERADO",SINAPI!E2561,SINAPI!F2561)</f>
        <v>431.02</v>
      </c>
      <c r="H2561" s="113"/>
      <c r="I2561" s="113"/>
      <c r="K2561" s="131">
        <f t="shared" si="40"/>
        <v>0.97995452647208947</v>
      </c>
      <c r="M2561" s="106"/>
    </row>
    <row r="2562" spans="1:13">
      <c r="A2562" s="645" t="s">
        <v>66</v>
      </c>
      <c r="B2562" s="660">
        <v>94970</v>
      </c>
      <c r="C2562" s="646" t="s">
        <v>2185</v>
      </c>
      <c r="D2562" s="647" t="s">
        <v>1238</v>
      </c>
      <c r="E2562" s="648">
        <v>453.45</v>
      </c>
      <c r="F2562" s="649">
        <v>462.07</v>
      </c>
      <c r="G2562" s="202">
        <f>IF(P.O.!$F$4="DESONERADO",SINAPI!E2562,SINAPI!F2562)</f>
        <v>462.07</v>
      </c>
      <c r="H2562" s="113"/>
      <c r="I2562" s="113"/>
      <c r="K2562" s="131">
        <f t="shared" si="40"/>
        <v>0.98134481788473604</v>
      </c>
      <c r="M2562" s="106"/>
    </row>
    <row r="2563" spans="1:13">
      <c r="A2563" s="645" t="s">
        <v>66</v>
      </c>
      <c r="B2563" s="660">
        <v>94971</v>
      </c>
      <c r="C2563" s="646" t="s">
        <v>2186</v>
      </c>
      <c r="D2563" s="647" t="s">
        <v>1238</v>
      </c>
      <c r="E2563" s="648">
        <v>476.32</v>
      </c>
      <c r="F2563" s="649">
        <v>484.74</v>
      </c>
      <c r="G2563" s="202">
        <f>IF(P.O.!$F$4="DESONERADO",SINAPI!E2563,SINAPI!F2563)</f>
        <v>484.74</v>
      </c>
      <c r="H2563" s="113"/>
      <c r="I2563" s="113"/>
      <c r="K2563" s="131">
        <f t="shared" si="40"/>
        <v>0.98262986343194292</v>
      </c>
      <c r="M2563" s="106"/>
    </row>
    <row r="2564" spans="1:13">
      <c r="A2564" s="645" t="s">
        <v>66</v>
      </c>
      <c r="B2564" s="660">
        <v>94972</v>
      </c>
      <c r="C2564" s="646" t="s">
        <v>2187</v>
      </c>
      <c r="D2564" s="647" t="s">
        <v>1238</v>
      </c>
      <c r="E2564" s="648">
        <v>491.76</v>
      </c>
      <c r="F2564" s="649">
        <v>500.12</v>
      </c>
      <c r="G2564" s="202">
        <f>IF(P.O.!$F$4="DESONERADO",SINAPI!E2564,SINAPI!F2564)</f>
        <v>500.12</v>
      </c>
      <c r="H2564" s="113"/>
      <c r="I2564" s="113"/>
      <c r="K2564" s="131">
        <f t="shared" si="40"/>
        <v>0.98328401183715908</v>
      </c>
      <c r="M2564" s="106"/>
    </row>
    <row r="2565" spans="1:13">
      <c r="A2565" s="645" t="s">
        <v>66</v>
      </c>
      <c r="B2565" s="660">
        <v>94973</v>
      </c>
      <c r="C2565" s="646" t="s">
        <v>2188</v>
      </c>
      <c r="D2565" s="647" t="s">
        <v>1238</v>
      </c>
      <c r="E2565" s="648">
        <v>556.66</v>
      </c>
      <c r="F2565" s="649">
        <v>565.28</v>
      </c>
      <c r="G2565" s="202">
        <f>IF(P.O.!$F$4="DESONERADO",SINAPI!E2565,SINAPI!F2565)</f>
        <v>565.28</v>
      </c>
      <c r="H2565" s="113"/>
      <c r="I2565" s="113"/>
      <c r="K2565" s="131">
        <f t="shared" si="40"/>
        <v>0.98475091989810359</v>
      </c>
      <c r="M2565" s="106"/>
    </row>
    <row r="2566" spans="1:13">
      <c r="A2566" s="645" t="s">
        <v>66</v>
      </c>
      <c r="B2566" s="660">
        <v>94974</v>
      </c>
      <c r="C2566" s="646" t="s">
        <v>2189</v>
      </c>
      <c r="D2566" s="647" t="s">
        <v>1238</v>
      </c>
      <c r="E2566" s="648">
        <v>431.67</v>
      </c>
      <c r="F2566" s="649">
        <v>445.12</v>
      </c>
      <c r="G2566" s="202">
        <f>IF(P.O.!$F$4="DESONERADO",SINAPI!E2566,SINAPI!F2566)</f>
        <v>445.12</v>
      </c>
      <c r="H2566" s="113"/>
      <c r="I2566" s="113"/>
      <c r="K2566" s="131">
        <f t="shared" si="40"/>
        <v>0.96978342918763483</v>
      </c>
      <c r="M2566" s="106"/>
    </row>
    <row r="2567" spans="1:13">
      <c r="A2567" s="645" t="s">
        <v>66</v>
      </c>
      <c r="B2567" s="660">
        <v>94975</v>
      </c>
      <c r="C2567" s="646" t="s">
        <v>2190</v>
      </c>
      <c r="D2567" s="647" t="s">
        <v>1238</v>
      </c>
      <c r="E2567" s="648">
        <v>466.47</v>
      </c>
      <c r="F2567" s="649">
        <v>479.76</v>
      </c>
      <c r="G2567" s="202">
        <f>IF(P.O.!$F$4="DESONERADO",SINAPI!E2567,SINAPI!F2567)</f>
        <v>479.76</v>
      </c>
      <c r="H2567" s="113"/>
      <c r="I2567" s="113"/>
      <c r="K2567" s="131">
        <f t="shared" si="40"/>
        <v>0.97229864932466237</v>
      </c>
      <c r="M2567" s="106"/>
    </row>
    <row r="2568" spans="1:13">
      <c r="A2568" s="645" t="s">
        <v>66</v>
      </c>
      <c r="B2568" s="660">
        <v>96555</v>
      </c>
      <c r="C2568" s="646" t="s">
        <v>31594</v>
      </c>
      <c r="D2568" s="647" t="s">
        <v>1238</v>
      </c>
      <c r="E2568" s="648">
        <v>678.55</v>
      </c>
      <c r="F2568" s="649">
        <v>701.28</v>
      </c>
      <c r="G2568" s="202">
        <f>IF(P.O.!$F$4="DESONERADO",SINAPI!E2568,SINAPI!F2568)</f>
        <v>701.28</v>
      </c>
      <c r="H2568" s="113"/>
      <c r="I2568" s="113"/>
      <c r="K2568" s="131">
        <f t="shared" si="40"/>
        <v>0.9675878393794205</v>
      </c>
      <c r="M2568" s="106"/>
    </row>
    <row r="2569" spans="1:13">
      <c r="A2569" s="645" t="s">
        <v>66</v>
      </c>
      <c r="B2569" s="660">
        <v>96556</v>
      </c>
      <c r="C2569" s="646" t="s">
        <v>31595</v>
      </c>
      <c r="D2569" s="647" t="s">
        <v>1238</v>
      </c>
      <c r="E2569" s="648">
        <v>805.57</v>
      </c>
      <c r="F2569" s="649">
        <v>842.21</v>
      </c>
      <c r="G2569" s="202">
        <f>IF(P.O.!$F$4="DESONERADO",SINAPI!E2569,SINAPI!F2569)</f>
        <v>842.21</v>
      </c>
      <c r="H2569" s="113"/>
      <c r="I2569" s="113"/>
      <c r="K2569" s="131">
        <f t="shared" si="40"/>
        <v>0.95649541088327139</v>
      </c>
      <c r="M2569" s="106"/>
    </row>
    <row r="2570" spans="1:13">
      <c r="A2570" s="645" t="s">
        <v>66</v>
      </c>
      <c r="B2570" s="660">
        <v>96557</v>
      </c>
      <c r="C2570" s="646" t="s">
        <v>31596</v>
      </c>
      <c r="D2570" s="647" t="s">
        <v>1238</v>
      </c>
      <c r="E2570" s="648">
        <v>652.27</v>
      </c>
      <c r="F2570" s="649">
        <v>654.29999999999995</v>
      </c>
      <c r="G2570" s="202">
        <f>IF(P.O.!$F$4="DESONERADO",SINAPI!E2570,SINAPI!F2570)</f>
        <v>654.29999999999995</v>
      </c>
      <c r="H2570" s="113"/>
      <c r="I2570" s="113"/>
      <c r="K2570" s="131">
        <f t="shared" si="40"/>
        <v>0.99689744765398136</v>
      </c>
      <c r="M2570" s="106"/>
    </row>
    <row r="2571" spans="1:13">
      <c r="A2571" s="645" t="s">
        <v>66</v>
      </c>
      <c r="B2571" s="660">
        <v>96558</v>
      </c>
      <c r="C2571" s="646" t="s">
        <v>31597</v>
      </c>
      <c r="D2571" s="647" t="s">
        <v>1238</v>
      </c>
      <c r="E2571" s="648">
        <v>680.52</v>
      </c>
      <c r="F2571" s="649">
        <v>684.06</v>
      </c>
      <c r="G2571" s="202">
        <f>IF(P.O.!$F$4="DESONERADO",SINAPI!E2571,SINAPI!F2571)</f>
        <v>684.06</v>
      </c>
      <c r="H2571" s="113"/>
      <c r="I2571" s="113"/>
      <c r="K2571" s="131">
        <f t="shared" si="40"/>
        <v>0.99482501534953083</v>
      </c>
      <c r="M2571" s="106"/>
    </row>
    <row r="2572" spans="1:13">
      <c r="A2572" s="645" t="s">
        <v>66</v>
      </c>
      <c r="B2572" s="660">
        <v>99235</v>
      </c>
      <c r="C2572" s="646" t="s">
        <v>2191</v>
      </c>
      <c r="D2572" s="647" t="s">
        <v>1238</v>
      </c>
      <c r="E2572" s="648">
        <v>593.94000000000005</v>
      </c>
      <c r="F2572" s="649">
        <v>595.64</v>
      </c>
      <c r="G2572" s="202">
        <f>IF(P.O.!$F$4="DESONERADO",SINAPI!E2572,SINAPI!F2572)</f>
        <v>595.64</v>
      </c>
      <c r="H2572" s="113"/>
      <c r="I2572" s="113"/>
      <c r="K2572" s="131">
        <f t="shared" si="40"/>
        <v>0.99714592707004246</v>
      </c>
      <c r="M2572" s="106"/>
    </row>
    <row r="2573" spans="1:13">
      <c r="A2573" s="645" t="s">
        <v>66</v>
      </c>
      <c r="B2573" s="660">
        <v>99431</v>
      </c>
      <c r="C2573" s="646" t="s">
        <v>2192</v>
      </c>
      <c r="D2573" s="647" t="s">
        <v>1238</v>
      </c>
      <c r="E2573" s="648">
        <v>613.97</v>
      </c>
      <c r="F2573" s="649">
        <v>616.85</v>
      </c>
      <c r="G2573" s="202">
        <f>IF(P.O.!$F$4="DESONERADO",SINAPI!E2573,SINAPI!F2573)</f>
        <v>616.85</v>
      </c>
      <c r="H2573" s="113"/>
      <c r="I2573" s="113"/>
      <c r="K2573" s="131">
        <f t="shared" si="40"/>
        <v>0.99533111777579641</v>
      </c>
      <c r="M2573" s="106"/>
    </row>
    <row r="2574" spans="1:13">
      <c r="A2574" s="645" t="s">
        <v>66</v>
      </c>
      <c r="B2574" s="660">
        <v>99432</v>
      </c>
      <c r="C2574" s="646" t="s">
        <v>2193</v>
      </c>
      <c r="D2574" s="647" t="s">
        <v>1238</v>
      </c>
      <c r="E2574" s="648">
        <v>596.29</v>
      </c>
      <c r="F2574" s="649">
        <v>598.96</v>
      </c>
      <c r="G2574" s="202">
        <f>IF(P.O.!$F$4="DESONERADO",SINAPI!E2574,SINAPI!F2574)</f>
        <v>598.96</v>
      </c>
      <c r="H2574" s="113"/>
      <c r="I2574" s="113"/>
      <c r="K2574" s="131">
        <f t="shared" si="40"/>
        <v>0.99554227327367428</v>
      </c>
      <c r="M2574" s="106"/>
    </row>
    <row r="2575" spans="1:13">
      <c r="A2575" s="645" t="s">
        <v>66</v>
      </c>
      <c r="B2575" s="660">
        <v>99433</v>
      </c>
      <c r="C2575" s="646" t="s">
        <v>2194</v>
      </c>
      <c r="D2575" s="647" t="s">
        <v>1238</v>
      </c>
      <c r="E2575" s="648">
        <v>645.9</v>
      </c>
      <c r="F2575" s="649">
        <v>650.07000000000005</v>
      </c>
      <c r="G2575" s="202">
        <f>IF(P.O.!$F$4="DESONERADO",SINAPI!E2575,SINAPI!F2575)</f>
        <v>650.07000000000005</v>
      </c>
      <c r="H2575" s="113"/>
      <c r="I2575" s="113"/>
      <c r="K2575" s="131">
        <f t="shared" ref="K2575:K2638" si="41">E2575/F2575</f>
        <v>0.99358530619779395</v>
      </c>
      <c r="M2575" s="106"/>
    </row>
    <row r="2576" spans="1:13">
      <c r="A2576" s="645" t="s">
        <v>66</v>
      </c>
      <c r="B2576" s="660">
        <v>99434</v>
      </c>
      <c r="C2576" s="646" t="s">
        <v>2195</v>
      </c>
      <c r="D2576" s="647" t="s">
        <v>1238</v>
      </c>
      <c r="E2576" s="648">
        <v>617.48</v>
      </c>
      <c r="F2576" s="649">
        <v>620.78</v>
      </c>
      <c r="G2576" s="202">
        <f>IF(P.O.!$F$4="DESONERADO",SINAPI!E2576,SINAPI!F2576)</f>
        <v>620.78</v>
      </c>
      <c r="H2576" s="113"/>
      <c r="I2576" s="113"/>
      <c r="K2576" s="131">
        <f t="shared" si="41"/>
        <v>0.99468410709107902</v>
      </c>
      <c r="M2576" s="106"/>
    </row>
    <row r="2577" spans="1:13">
      <c r="A2577" s="645" t="s">
        <v>66</v>
      </c>
      <c r="B2577" s="660">
        <v>99435</v>
      </c>
      <c r="C2577" s="646" t="s">
        <v>2196</v>
      </c>
      <c r="D2577" s="647" t="s">
        <v>1238</v>
      </c>
      <c r="E2577" s="648">
        <v>598.67999999999995</v>
      </c>
      <c r="F2577" s="649">
        <v>601.64</v>
      </c>
      <c r="G2577" s="202">
        <f>IF(P.O.!$F$4="DESONERADO",SINAPI!E2577,SINAPI!F2577)</f>
        <v>601.64</v>
      </c>
      <c r="H2577" s="113"/>
      <c r="I2577" s="113"/>
      <c r="K2577" s="131">
        <f t="shared" si="41"/>
        <v>0.99508011435409871</v>
      </c>
      <c r="M2577" s="106"/>
    </row>
    <row r="2578" spans="1:13">
      <c r="A2578" s="645" t="s">
        <v>66</v>
      </c>
      <c r="B2578" s="660">
        <v>99436</v>
      </c>
      <c r="C2578" s="646" t="s">
        <v>2197</v>
      </c>
      <c r="D2578" s="647" t="s">
        <v>1238</v>
      </c>
      <c r="E2578" s="648">
        <v>664.23</v>
      </c>
      <c r="F2578" s="649">
        <v>670.63</v>
      </c>
      <c r="G2578" s="202">
        <f>IF(P.O.!$F$4="DESONERADO",SINAPI!E2578,SINAPI!F2578)</f>
        <v>670.63</v>
      </c>
      <c r="H2578" s="113"/>
      <c r="I2578" s="113"/>
      <c r="K2578" s="131">
        <f t="shared" si="41"/>
        <v>0.99045673471213636</v>
      </c>
      <c r="M2578" s="106"/>
    </row>
    <row r="2579" spans="1:13">
      <c r="A2579" s="645" t="s">
        <v>66</v>
      </c>
      <c r="B2579" s="660">
        <v>99437</v>
      </c>
      <c r="C2579" s="646" t="s">
        <v>2198</v>
      </c>
      <c r="D2579" s="647" t="s">
        <v>1238</v>
      </c>
      <c r="E2579" s="648">
        <v>629.6</v>
      </c>
      <c r="F2579" s="649">
        <v>631.76</v>
      </c>
      <c r="G2579" s="202">
        <f>IF(P.O.!$F$4="DESONERADO",SINAPI!E2579,SINAPI!F2579)</f>
        <v>631.76</v>
      </c>
      <c r="H2579" s="113"/>
      <c r="I2579" s="113"/>
      <c r="K2579" s="131">
        <f t="shared" si="41"/>
        <v>0.99658098011903262</v>
      </c>
      <c r="M2579" s="106"/>
    </row>
    <row r="2580" spans="1:13">
      <c r="A2580" s="645" t="s">
        <v>66</v>
      </c>
      <c r="B2580" s="660">
        <v>99438</v>
      </c>
      <c r="C2580" s="646" t="s">
        <v>2199</v>
      </c>
      <c r="D2580" s="647" t="s">
        <v>1238</v>
      </c>
      <c r="E2580" s="648">
        <v>634.64</v>
      </c>
      <c r="F2580" s="649">
        <v>637.41999999999996</v>
      </c>
      <c r="G2580" s="202">
        <f>IF(P.O.!$F$4="DESONERADO",SINAPI!E2580,SINAPI!F2580)</f>
        <v>637.41999999999996</v>
      </c>
      <c r="H2580" s="113"/>
      <c r="I2580" s="113"/>
      <c r="K2580" s="131">
        <f t="shared" si="41"/>
        <v>0.99563866838191462</v>
      </c>
      <c r="M2580" s="106"/>
    </row>
    <row r="2581" spans="1:13">
      <c r="A2581" s="645" t="s">
        <v>66</v>
      </c>
      <c r="B2581" s="660">
        <v>99439</v>
      </c>
      <c r="C2581" s="646" t="s">
        <v>2200</v>
      </c>
      <c r="D2581" s="647" t="s">
        <v>1238</v>
      </c>
      <c r="E2581" s="648">
        <v>604.33000000000004</v>
      </c>
      <c r="F2581" s="649">
        <v>607.33000000000004</v>
      </c>
      <c r="G2581" s="202">
        <f>IF(P.O.!$F$4="DESONERADO",SINAPI!E2581,SINAPI!F2581)</f>
        <v>607.33000000000004</v>
      </c>
      <c r="H2581" s="113"/>
      <c r="I2581" s="113"/>
      <c r="K2581" s="131">
        <f t="shared" si="41"/>
        <v>0.99506034610508287</v>
      </c>
      <c r="M2581" s="106"/>
    </row>
    <row r="2582" spans="1:13">
      <c r="A2582" s="645" t="s">
        <v>66</v>
      </c>
      <c r="B2582" s="660">
        <v>102473</v>
      </c>
      <c r="C2582" s="646" t="s">
        <v>2201</v>
      </c>
      <c r="D2582" s="647" t="s">
        <v>1238</v>
      </c>
      <c r="E2582" s="648">
        <v>539.71</v>
      </c>
      <c r="F2582" s="649">
        <v>549.87</v>
      </c>
      <c r="G2582" s="202">
        <f>IF(P.O.!$F$4="DESONERADO",SINAPI!E2582,SINAPI!F2582)</f>
        <v>549.87</v>
      </c>
      <c r="H2582" s="113"/>
      <c r="I2582" s="113"/>
      <c r="K2582" s="131">
        <f t="shared" si="41"/>
        <v>0.981522905414007</v>
      </c>
      <c r="M2582" s="106"/>
    </row>
    <row r="2583" spans="1:13">
      <c r="A2583" s="645" t="s">
        <v>66</v>
      </c>
      <c r="B2583" s="660">
        <v>102474</v>
      </c>
      <c r="C2583" s="646" t="s">
        <v>2202</v>
      </c>
      <c r="D2583" s="647" t="s">
        <v>1238</v>
      </c>
      <c r="E2583" s="648">
        <v>575.85</v>
      </c>
      <c r="F2583" s="649">
        <v>585.95000000000005</v>
      </c>
      <c r="G2583" s="202">
        <f>IF(P.O.!$F$4="DESONERADO",SINAPI!E2583,SINAPI!F2583)</f>
        <v>585.95000000000005</v>
      </c>
      <c r="H2583" s="113"/>
      <c r="I2583" s="113"/>
      <c r="K2583" s="131">
        <f t="shared" si="41"/>
        <v>0.98276303438859969</v>
      </c>
      <c r="M2583" s="106"/>
    </row>
    <row r="2584" spans="1:13">
      <c r="A2584" s="645" t="s">
        <v>66</v>
      </c>
      <c r="B2584" s="660">
        <v>102475</v>
      </c>
      <c r="C2584" s="646" t="s">
        <v>2203</v>
      </c>
      <c r="D2584" s="647" t="s">
        <v>1238</v>
      </c>
      <c r="E2584" s="648">
        <v>617.66</v>
      </c>
      <c r="F2584" s="649">
        <v>628.79</v>
      </c>
      <c r="G2584" s="202">
        <f>IF(P.O.!$F$4="DESONERADO",SINAPI!E2584,SINAPI!F2584)</f>
        <v>628.79</v>
      </c>
      <c r="H2584" s="113"/>
      <c r="I2584" s="113"/>
      <c r="K2584" s="131">
        <f t="shared" si="41"/>
        <v>0.98229933682151438</v>
      </c>
      <c r="M2584" s="106"/>
    </row>
    <row r="2585" spans="1:13">
      <c r="A2585" s="645" t="s">
        <v>66</v>
      </c>
      <c r="B2585" s="660">
        <v>102476</v>
      </c>
      <c r="C2585" s="646" t="s">
        <v>2204</v>
      </c>
      <c r="D2585" s="647" t="s">
        <v>1238</v>
      </c>
      <c r="E2585" s="648">
        <v>634.04</v>
      </c>
      <c r="F2585" s="649">
        <v>643.61</v>
      </c>
      <c r="G2585" s="202">
        <f>IF(P.O.!$F$4="DESONERADO",SINAPI!E2585,SINAPI!F2585)</f>
        <v>643.61</v>
      </c>
      <c r="H2585" s="113"/>
      <c r="I2585" s="113"/>
      <c r="K2585" s="131">
        <f t="shared" si="41"/>
        <v>0.98513074688087499</v>
      </c>
      <c r="M2585" s="106"/>
    </row>
    <row r="2586" spans="1:13">
      <c r="A2586" s="645" t="s">
        <v>66</v>
      </c>
      <c r="B2586" s="660">
        <v>102477</v>
      </c>
      <c r="C2586" s="646" t="s">
        <v>2205</v>
      </c>
      <c r="D2586" s="647" t="s">
        <v>1238</v>
      </c>
      <c r="E2586" s="648">
        <v>667.15</v>
      </c>
      <c r="F2586" s="649">
        <v>677.72</v>
      </c>
      <c r="G2586" s="202">
        <f>IF(P.O.!$F$4="DESONERADO",SINAPI!E2586,SINAPI!F2586)</f>
        <v>677.72</v>
      </c>
      <c r="H2586" s="113"/>
      <c r="I2586" s="113"/>
      <c r="K2586" s="131">
        <f t="shared" si="41"/>
        <v>0.98440358850262633</v>
      </c>
      <c r="M2586" s="106"/>
    </row>
    <row r="2587" spans="1:13">
      <c r="A2587" s="645" t="s">
        <v>66</v>
      </c>
      <c r="B2587" s="660">
        <v>102478</v>
      </c>
      <c r="C2587" s="646" t="s">
        <v>2206</v>
      </c>
      <c r="D2587" s="647" t="s">
        <v>1238</v>
      </c>
      <c r="E2587" s="648">
        <v>714.13</v>
      </c>
      <c r="F2587" s="649">
        <v>723.7</v>
      </c>
      <c r="G2587" s="202">
        <f>IF(P.O.!$F$4="DESONERADO",SINAPI!E2587,SINAPI!F2587)</f>
        <v>723.7</v>
      </c>
      <c r="H2587" s="113"/>
      <c r="I2587" s="113"/>
      <c r="K2587" s="131">
        <f t="shared" si="41"/>
        <v>0.98677628851734134</v>
      </c>
      <c r="M2587" s="106"/>
    </row>
    <row r="2588" spans="1:13">
      <c r="A2588" s="645" t="s">
        <v>66</v>
      </c>
      <c r="B2588" s="660">
        <v>102479</v>
      </c>
      <c r="C2588" s="646" t="s">
        <v>2207</v>
      </c>
      <c r="D2588" s="647" t="s">
        <v>1238</v>
      </c>
      <c r="E2588" s="648">
        <v>537.76</v>
      </c>
      <c r="F2588" s="649">
        <v>546.87</v>
      </c>
      <c r="G2588" s="202">
        <f>IF(P.O.!$F$4="DESONERADO",SINAPI!E2588,SINAPI!F2588)</f>
        <v>546.87</v>
      </c>
      <c r="H2588" s="113"/>
      <c r="I2588" s="113"/>
      <c r="K2588" s="131">
        <f t="shared" si="41"/>
        <v>0.98334156197999523</v>
      </c>
      <c r="M2588" s="106"/>
    </row>
    <row r="2589" spans="1:13">
      <c r="A2589" s="645" t="s">
        <v>66</v>
      </c>
      <c r="B2589" s="660">
        <v>102480</v>
      </c>
      <c r="C2589" s="646" t="s">
        <v>2208</v>
      </c>
      <c r="D2589" s="647" t="s">
        <v>1238</v>
      </c>
      <c r="E2589" s="648">
        <v>570.67999999999995</v>
      </c>
      <c r="F2589" s="649">
        <v>579.5</v>
      </c>
      <c r="G2589" s="202">
        <f>IF(P.O.!$F$4="DESONERADO",SINAPI!E2589,SINAPI!F2589)</f>
        <v>579.5</v>
      </c>
      <c r="H2589" s="113"/>
      <c r="I2589" s="113"/>
      <c r="K2589" s="131">
        <f t="shared" si="41"/>
        <v>0.98477998274374456</v>
      </c>
      <c r="M2589" s="106"/>
    </row>
    <row r="2590" spans="1:13">
      <c r="A2590" s="645" t="s">
        <v>66</v>
      </c>
      <c r="B2590" s="660">
        <v>102481</v>
      </c>
      <c r="C2590" s="646" t="s">
        <v>2209</v>
      </c>
      <c r="D2590" s="647" t="s">
        <v>1238</v>
      </c>
      <c r="E2590" s="648">
        <v>606.41999999999996</v>
      </c>
      <c r="F2590" s="649">
        <v>615.29999999999995</v>
      </c>
      <c r="G2590" s="202">
        <f>IF(P.O.!$F$4="DESONERADO",SINAPI!E2590,SINAPI!F2590)</f>
        <v>615.29999999999995</v>
      </c>
      <c r="H2590" s="113"/>
      <c r="I2590" s="113"/>
      <c r="K2590" s="131">
        <f t="shared" si="41"/>
        <v>0.98556801560214535</v>
      </c>
      <c r="M2590" s="106"/>
    </row>
    <row r="2591" spans="1:13">
      <c r="A2591" s="645" t="s">
        <v>66</v>
      </c>
      <c r="B2591" s="660">
        <v>102482</v>
      </c>
      <c r="C2591" s="646" t="s">
        <v>2210</v>
      </c>
      <c r="D2591" s="647" t="s">
        <v>1238</v>
      </c>
      <c r="E2591" s="648">
        <v>632.21</v>
      </c>
      <c r="F2591" s="649">
        <v>640.69000000000005</v>
      </c>
      <c r="G2591" s="202">
        <f>IF(P.O.!$F$4="DESONERADO",SINAPI!E2591,SINAPI!F2591)</f>
        <v>640.69000000000005</v>
      </c>
      <c r="H2591" s="113"/>
      <c r="I2591" s="113"/>
      <c r="K2591" s="131">
        <f t="shared" si="41"/>
        <v>0.98676426977165244</v>
      </c>
      <c r="M2591" s="106"/>
    </row>
    <row r="2592" spans="1:13">
      <c r="A2592" s="645" t="s">
        <v>66</v>
      </c>
      <c r="B2592" s="660">
        <v>102483</v>
      </c>
      <c r="C2592" s="646" t="s">
        <v>2211</v>
      </c>
      <c r="D2592" s="647" t="s">
        <v>1238</v>
      </c>
      <c r="E2592" s="648">
        <v>661.38</v>
      </c>
      <c r="F2592" s="649">
        <v>670.15</v>
      </c>
      <c r="G2592" s="202">
        <f>IF(P.O.!$F$4="DESONERADO",SINAPI!E2592,SINAPI!F2592)</f>
        <v>670.15</v>
      </c>
      <c r="H2592" s="113"/>
      <c r="I2592" s="113"/>
      <c r="K2592" s="131">
        <f t="shared" si="41"/>
        <v>0.98691337760202946</v>
      </c>
      <c r="M2592" s="106"/>
    </row>
    <row r="2593" spans="1:13">
      <c r="A2593" s="645" t="s">
        <v>66</v>
      </c>
      <c r="B2593" s="660">
        <v>102484</v>
      </c>
      <c r="C2593" s="646" t="s">
        <v>2212</v>
      </c>
      <c r="D2593" s="647" t="s">
        <v>1238</v>
      </c>
      <c r="E2593" s="648">
        <v>714.01</v>
      </c>
      <c r="F2593" s="649">
        <v>722.77</v>
      </c>
      <c r="G2593" s="202">
        <f>IF(P.O.!$F$4="DESONERADO",SINAPI!E2593,SINAPI!F2593)</f>
        <v>722.77</v>
      </c>
      <c r="H2593" s="113"/>
      <c r="I2593" s="113"/>
      <c r="K2593" s="131">
        <f t="shared" si="41"/>
        <v>0.98787996181357829</v>
      </c>
      <c r="M2593" s="106"/>
    </row>
    <row r="2594" spans="1:13">
      <c r="A2594" s="645" t="s">
        <v>66</v>
      </c>
      <c r="B2594" s="660">
        <v>102485</v>
      </c>
      <c r="C2594" s="646" t="s">
        <v>2213</v>
      </c>
      <c r="D2594" s="647" t="s">
        <v>1238</v>
      </c>
      <c r="E2594" s="648">
        <v>586.20000000000005</v>
      </c>
      <c r="F2594" s="649">
        <v>599.67999999999995</v>
      </c>
      <c r="G2594" s="202">
        <f>IF(P.O.!$F$4="DESONERADO",SINAPI!E2594,SINAPI!F2594)</f>
        <v>599.67999999999995</v>
      </c>
      <c r="H2594" s="113"/>
      <c r="I2594" s="113"/>
      <c r="K2594" s="131">
        <f t="shared" si="41"/>
        <v>0.97752134471718266</v>
      </c>
      <c r="M2594" s="106"/>
    </row>
    <row r="2595" spans="1:13">
      <c r="A2595" s="645" t="s">
        <v>66</v>
      </c>
      <c r="B2595" s="660">
        <v>102486</v>
      </c>
      <c r="C2595" s="646" t="s">
        <v>2214</v>
      </c>
      <c r="D2595" s="647" t="s">
        <v>1238</v>
      </c>
      <c r="E2595" s="648">
        <v>615.42999999999995</v>
      </c>
      <c r="F2595" s="649">
        <v>628.78</v>
      </c>
      <c r="G2595" s="202">
        <f>IF(P.O.!$F$4="DESONERADO",SINAPI!E2595,SINAPI!F2595)</f>
        <v>628.78</v>
      </c>
      <c r="H2595" s="113"/>
      <c r="I2595" s="113"/>
      <c r="K2595" s="131">
        <f t="shared" si="41"/>
        <v>0.97876840866439774</v>
      </c>
      <c r="M2595" s="106"/>
    </row>
    <row r="2596" spans="1:13">
      <c r="A2596" s="645" t="s">
        <v>66</v>
      </c>
      <c r="B2596" s="660">
        <v>102487</v>
      </c>
      <c r="C2596" s="646" t="s">
        <v>2215</v>
      </c>
      <c r="D2596" s="647" t="s">
        <v>1238</v>
      </c>
      <c r="E2596" s="648">
        <v>544.91</v>
      </c>
      <c r="F2596" s="649">
        <v>571.46</v>
      </c>
      <c r="G2596" s="202">
        <f>IF(P.O.!$F$4="DESONERADO",SINAPI!E2596,SINAPI!F2596)</f>
        <v>571.46</v>
      </c>
      <c r="H2596" s="113"/>
      <c r="I2596" s="113"/>
      <c r="K2596" s="131">
        <f t="shared" si="41"/>
        <v>0.95354005529695851</v>
      </c>
      <c r="M2596" s="106"/>
    </row>
    <row r="2597" spans="1:13">
      <c r="A2597" s="645" t="s">
        <v>66</v>
      </c>
      <c r="B2597" s="660">
        <v>103183</v>
      </c>
      <c r="C2597" s="646" t="s">
        <v>2216</v>
      </c>
      <c r="D2597" s="647" t="s">
        <v>1238</v>
      </c>
      <c r="E2597" s="648">
        <v>638.98</v>
      </c>
      <c r="F2597" s="649">
        <v>646.20000000000005</v>
      </c>
      <c r="G2597" s="202">
        <f>IF(P.O.!$F$4="DESONERADO",SINAPI!E2597,SINAPI!F2597)</f>
        <v>646.20000000000005</v>
      </c>
      <c r="H2597" s="113"/>
      <c r="I2597" s="113"/>
      <c r="K2597" s="131">
        <f t="shared" si="41"/>
        <v>0.98882698854843698</v>
      </c>
      <c r="M2597" s="106"/>
    </row>
    <row r="2598" spans="1:13">
      <c r="A2598" s="645" t="s">
        <v>66</v>
      </c>
      <c r="B2598" s="660">
        <v>103184</v>
      </c>
      <c r="C2598" s="646" t="s">
        <v>2217</v>
      </c>
      <c r="D2598" s="647" t="s">
        <v>1238</v>
      </c>
      <c r="E2598" s="648">
        <v>604.12</v>
      </c>
      <c r="F2598" s="649">
        <v>607.05999999999995</v>
      </c>
      <c r="G2598" s="202">
        <f>IF(P.O.!$F$4="DESONERADO",SINAPI!E2598,SINAPI!F2598)</f>
        <v>607.05999999999995</v>
      </c>
      <c r="H2598" s="113"/>
      <c r="I2598" s="113"/>
      <c r="K2598" s="131">
        <f t="shared" si="41"/>
        <v>0.99515698612987191</v>
      </c>
      <c r="M2598" s="106"/>
    </row>
    <row r="2599" spans="1:13">
      <c r="A2599" s="645" t="s">
        <v>66</v>
      </c>
      <c r="B2599" s="660">
        <v>103669</v>
      </c>
      <c r="C2599" s="646" t="s">
        <v>2218</v>
      </c>
      <c r="D2599" s="647" t="s">
        <v>1238</v>
      </c>
      <c r="E2599" s="648">
        <v>832.94</v>
      </c>
      <c r="F2599" s="649">
        <v>862.6</v>
      </c>
      <c r="G2599" s="202">
        <f>IF(P.O.!$F$4="DESONERADO",SINAPI!E2599,SINAPI!F2599)</f>
        <v>862.6</v>
      </c>
      <c r="H2599" s="113"/>
      <c r="I2599" s="113"/>
      <c r="K2599" s="131">
        <f t="shared" si="41"/>
        <v>0.96561558080222587</v>
      </c>
      <c r="M2599" s="106"/>
    </row>
    <row r="2600" spans="1:13">
      <c r="A2600" s="645" t="s">
        <v>66</v>
      </c>
      <c r="B2600" s="660">
        <v>103670</v>
      </c>
      <c r="C2600" s="646" t="s">
        <v>2219</v>
      </c>
      <c r="D2600" s="647" t="s">
        <v>1238</v>
      </c>
      <c r="E2600" s="648">
        <v>246.31</v>
      </c>
      <c r="F2600" s="649">
        <v>275.97000000000003</v>
      </c>
      <c r="G2600" s="202">
        <f>IF(P.O.!$F$4="DESONERADO",SINAPI!E2600,SINAPI!F2600)</f>
        <v>275.97000000000003</v>
      </c>
      <c r="H2600" s="113"/>
      <c r="I2600" s="113"/>
      <c r="K2600" s="131">
        <f t="shared" si="41"/>
        <v>0.89252454976990248</v>
      </c>
      <c r="M2600" s="106"/>
    </row>
    <row r="2601" spans="1:13">
      <c r="A2601" s="645" t="s">
        <v>66</v>
      </c>
      <c r="B2601" s="660">
        <v>103671</v>
      </c>
      <c r="C2601" s="646" t="s">
        <v>2220</v>
      </c>
      <c r="D2601" s="647" t="s">
        <v>1238</v>
      </c>
      <c r="E2601" s="648">
        <v>626.54999999999995</v>
      </c>
      <c r="F2601" s="649">
        <v>631.36</v>
      </c>
      <c r="G2601" s="202">
        <f>IF(P.O.!$F$4="DESONERADO",SINAPI!E2601,SINAPI!F2601)</f>
        <v>631.36</v>
      </c>
      <c r="H2601" s="113"/>
      <c r="I2601" s="113"/>
      <c r="K2601" s="131">
        <f t="shared" si="41"/>
        <v>0.99238152559553972</v>
      </c>
      <c r="M2601" s="106"/>
    </row>
    <row r="2602" spans="1:13">
      <c r="A2602" s="645" t="s">
        <v>66</v>
      </c>
      <c r="B2602" s="660">
        <v>103672</v>
      </c>
      <c r="C2602" s="646" t="s">
        <v>12492</v>
      </c>
      <c r="D2602" s="647" t="s">
        <v>1238</v>
      </c>
      <c r="E2602" s="648">
        <v>587.48</v>
      </c>
      <c r="F2602" s="649">
        <v>591.63</v>
      </c>
      <c r="G2602" s="202">
        <f>IF(P.O.!$F$4="DESONERADO",SINAPI!E2602,SINAPI!F2602)</f>
        <v>591.63</v>
      </c>
      <c r="H2602" s="113"/>
      <c r="I2602" s="113"/>
      <c r="K2602" s="131">
        <f t="shared" si="41"/>
        <v>0.99298548079035887</v>
      </c>
      <c r="M2602" s="106"/>
    </row>
    <row r="2603" spans="1:13">
      <c r="A2603" s="645" t="s">
        <v>66</v>
      </c>
      <c r="B2603" s="660">
        <v>103673</v>
      </c>
      <c r="C2603" s="646" t="s">
        <v>2221</v>
      </c>
      <c r="D2603" s="647" t="s">
        <v>1238</v>
      </c>
      <c r="E2603" s="648">
        <v>34.619999999999997</v>
      </c>
      <c r="F2603" s="649">
        <v>38.770000000000003</v>
      </c>
      <c r="G2603" s="202">
        <f>IF(P.O.!$F$4="DESONERADO",SINAPI!E2603,SINAPI!F2603)</f>
        <v>38.770000000000003</v>
      </c>
      <c r="H2603" s="113"/>
      <c r="I2603" s="113"/>
      <c r="K2603" s="131">
        <f t="shared" si="41"/>
        <v>0.8929584730461696</v>
      </c>
      <c r="M2603" s="106"/>
    </row>
    <row r="2604" spans="1:13">
      <c r="A2604" s="645" t="s">
        <v>66</v>
      </c>
      <c r="B2604" s="660">
        <v>103674</v>
      </c>
      <c r="C2604" s="646" t="s">
        <v>12493</v>
      </c>
      <c r="D2604" s="647" t="s">
        <v>1238</v>
      </c>
      <c r="E2604" s="648">
        <v>604.27</v>
      </c>
      <c r="F2604" s="649">
        <v>610.5</v>
      </c>
      <c r="G2604" s="202">
        <f>IF(P.O.!$F$4="DESONERADO",SINAPI!E2604,SINAPI!F2604)</f>
        <v>610.5</v>
      </c>
      <c r="H2604" s="113"/>
      <c r="I2604" s="113"/>
      <c r="K2604" s="131">
        <f t="shared" si="41"/>
        <v>0.9897952497952498</v>
      </c>
      <c r="M2604" s="106"/>
    </row>
    <row r="2605" spans="1:13">
      <c r="A2605" s="645" t="s">
        <v>66</v>
      </c>
      <c r="B2605" s="660">
        <v>103675</v>
      </c>
      <c r="C2605" s="646" t="s">
        <v>12494</v>
      </c>
      <c r="D2605" s="647" t="s">
        <v>1238</v>
      </c>
      <c r="E2605" s="648">
        <v>587.87</v>
      </c>
      <c r="F2605" s="649">
        <v>592.12</v>
      </c>
      <c r="G2605" s="202">
        <f>IF(P.O.!$F$4="DESONERADO",SINAPI!E2605,SINAPI!F2605)</f>
        <v>592.12</v>
      </c>
      <c r="H2605" s="113"/>
      <c r="I2605" s="113"/>
      <c r="K2605" s="131">
        <f t="shared" si="41"/>
        <v>0.99282240086468954</v>
      </c>
      <c r="M2605" s="106"/>
    </row>
    <row r="2606" spans="1:13">
      <c r="A2606" s="645" t="s">
        <v>66</v>
      </c>
      <c r="B2606" s="660">
        <v>103676</v>
      </c>
      <c r="C2606" s="646" t="s">
        <v>2222</v>
      </c>
      <c r="D2606" s="647" t="s">
        <v>1238</v>
      </c>
      <c r="E2606" s="648">
        <v>879.84</v>
      </c>
      <c r="F2606" s="649">
        <v>915.06</v>
      </c>
      <c r="G2606" s="202">
        <f>IF(P.O.!$F$4="DESONERADO",SINAPI!E2606,SINAPI!F2606)</f>
        <v>915.06</v>
      </c>
      <c r="H2606" s="113"/>
      <c r="I2606" s="113"/>
      <c r="K2606" s="131">
        <f t="shared" si="41"/>
        <v>0.96151072060848475</v>
      </c>
      <c r="M2606" s="106"/>
    </row>
    <row r="2607" spans="1:13">
      <c r="A2607" s="645" t="s">
        <v>66</v>
      </c>
      <c r="B2607" s="660">
        <v>103677</v>
      </c>
      <c r="C2607" s="646" t="s">
        <v>2223</v>
      </c>
      <c r="D2607" s="647" t="s">
        <v>1238</v>
      </c>
      <c r="E2607" s="648">
        <v>738.62</v>
      </c>
      <c r="F2607" s="649">
        <v>756.88</v>
      </c>
      <c r="G2607" s="202">
        <f>IF(P.O.!$F$4="DESONERADO",SINAPI!E2607,SINAPI!F2607)</f>
        <v>756.88</v>
      </c>
      <c r="H2607" s="113"/>
      <c r="I2607" s="113"/>
      <c r="K2607" s="131">
        <f t="shared" si="41"/>
        <v>0.97587464327238138</v>
      </c>
      <c r="M2607" s="106"/>
    </row>
    <row r="2608" spans="1:13">
      <c r="A2608" s="645" t="s">
        <v>66</v>
      </c>
      <c r="B2608" s="660">
        <v>103678</v>
      </c>
      <c r="C2608" s="646" t="s">
        <v>2224</v>
      </c>
      <c r="D2608" s="647" t="s">
        <v>1238</v>
      </c>
      <c r="E2608" s="648">
        <v>800.98</v>
      </c>
      <c r="F2608" s="649">
        <v>826.63</v>
      </c>
      <c r="G2608" s="202">
        <f>IF(P.O.!$F$4="DESONERADO",SINAPI!E2608,SINAPI!F2608)</f>
        <v>826.63</v>
      </c>
      <c r="H2608" s="113"/>
      <c r="I2608" s="113"/>
      <c r="K2608" s="131">
        <f t="shared" si="41"/>
        <v>0.96897039788055117</v>
      </c>
      <c r="M2608" s="106"/>
    </row>
    <row r="2609" spans="1:13">
      <c r="A2609" s="645" t="s">
        <v>66</v>
      </c>
      <c r="B2609" s="660">
        <v>103679</v>
      </c>
      <c r="C2609" s="646" t="s">
        <v>2225</v>
      </c>
      <c r="D2609" s="647" t="s">
        <v>1238</v>
      </c>
      <c r="E2609" s="648">
        <v>703.63</v>
      </c>
      <c r="F2609" s="649">
        <v>717.63</v>
      </c>
      <c r="G2609" s="202">
        <f>IF(P.O.!$F$4="DESONERADO",SINAPI!E2609,SINAPI!F2609)</f>
        <v>717.63</v>
      </c>
      <c r="H2609" s="113"/>
      <c r="I2609" s="113"/>
      <c r="K2609" s="131">
        <f t="shared" si="41"/>
        <v>0.9804913395482352</v>
      </c>
      <c r="M2609" s="106"/>
    </row>
    <row r="2610" spans="1:13">
      <c r="A2610" s="645" t="s">
        <v>66</v>
      </c>
      <c r="B2610" s="660">
        <v>103680</v>
      </c>
      <c r="C2610" s="646" t="s">
        <v>2226</v>
      </c>
      <c r="D2610" s="647" t="s">
        <v>1238</v>
      </c>
      <c r="E2610" s="648">
        <v>742.49</v>
      </c>
      <c r="F2610" s="649">
        <v>761.53</v>
      </c>
      <c r="G2610" s="202">
        <f>IF(P.O.!$F$4="DESONERADO",SINAPI!E2610,SINAPI!F2610)</f>
        <v>761.53</v>
      </c>
      <c r="H2610" s="113"/>
      <c r="I2610" s="113"/>
      <c r="K2610" s="131">
        <f t="shared" si="41"/>
        <v>0.97499770199466862</v>
      </c>
      <c r="M2610" s="106"/>
    </row>
    <row r="2611" spans="1:13">
      <c r="A2611" s="645" t="s">
        <v>66</v>
      </c>
      <c r="B2611" s="660">
        <v>103681</v>
      </c>
      <c r="C2611" s="646" t="s">
        <v>2227</v>
      </c>
      <c r="D2611" s="647" t="s">
        <v>1238</v>
      </c>
      <c r="E2611" s="648">
        <v>647.99</v>
      </c>
      <c r="F2611" s="649">
        <v>655.49</v>
      </c>
      <c r="G2611" s="202">
        <f>IF(P.O.!$F$4="DESONERADO",SINAPI!E2611,SINAPI!F2611)</f>
        <v>655.49</v>
      </c>
      <c r="H2611" s="113"/>
      <c r="I2611" s="113"/>
      <c r="K2611" s="131">
        <f t="shared" si="41"/>
        <v>0.98855817785168343</v>
      </c>
      <c r="M2611" s="106"/>
    </row>
    <row r="2612" spans="1:13">
      <c r="A2612" s="645" t="s">
        <v>66</v>
      </c>
      <c r="B2612" s="660">
        <v>103682</v>
      </c>
      <c r="C2612" s="646" t="s">
        <v>2228</v>
      </c>
      <c r="D2612" s="647" t="s">
        <v>1238</v>
      </c>
      <c r="E2612" s="648">
        <v>847.81</v>
      </c>
      <c r="F2612" s="649">
        <v>879.24</v>
      </c>
      <c r="G2612" s="202">
        <f>IF(P.O.!$F$4="DESONERADO",SINAPI!E2612,SINAPI!F2612)</f>
        <v>879.24</v>
      </c>
      <c r="H2612" s="113"/>
      <c r="I2612" s="113"/>
      <c r="K2612" s="131">
        <f t="shared" si="41"/>
        <v>0.9642532186888676</v>
      </c>
      <c r="M2612" s="106"/>
    </row>
    <row r="2613" spans="1:13">
      <c r="A2613" s="645" t="s">
        <v>66</v>
      </c>
      <c r="B2613" s="660">
        <v>103683</v>
      </c>
      <c r="C2613" s="646" t="s">
        <v>2229</v>
      </c>
      <c r="D2613" s="647" t="s">
        <v>1238</v>
      </c>
      <c r="E2613" s="648">
        <v>1086.92</v>
      </c>
      <c r="F2613" s="650">
        <v>1147.1400000000001</v>
      </c>
      <c r="G2613" s="202">
        <f>IF(P.O.!$F$4="DESONERADO",SINAPI!E2613,SINAPI!F2613)</f>
        <v>1147.1400000000001</v>
      </c>
      <c r="H2613" s="113"/>
      <c r="I2613" s="113"/>
      <c r="K2613" s="131">
        <f t="shared" si="41"/>
        <v>0.94750422790592259</v>
      </c>
      <c r="M2613" s="106"/>
    </row>
    <row r="2614" spans="1:13">
      <c r="A2614" s="645" t="s">
        <v>66</v>
      </c>
      <c r="B2614" s="660">
        <v>103684</v>
      </c>
      <c r="C2614" s="646" t="s">
        <v>12495</v>
      </c>
      <c r="D2614" s="647" t="s">
        <v>1238</v>
      </c>
      <c r="E2614" s="648">
        <v>602.04999999999995</v>
      </c>
      <c r="F2614" s="649">
        <v>608.03</v>
      </c>
      <c r="G2614" s="202">
        <f>IF(P.O.!$F$4="DESONERADO",SINAPI!E2614,SINAPI!F2614)</f>
        <v>608.03</v>
      </c>
      <c r="H2614" s="113"/>
      <c r="I2614" s="113"/>
      <c r="K2614" s="131">
        <f t="shared" si="41"/>
        <v>0.99016495896584045</v>
      </c>
      <c r="M2614" s="106"/>
    </row>
    <row r="2615" spans="1:13">
      <c r="A2615" s="645" t="s">
        <v>66</v>
      </c>
      <c r="B2615" s="660">
        <v>103685</v>
      </c>
      <c r="C2615" s="646" t="s">
        <v>12496</v>
      </c>
      <c r="D2615" s="647" t="s">
        <v>1238</v>
      </c>
      <c r="E2615" s="648">
        <v>591.64</v>
      </c>
      <c r="F2615" s="649">
        <v>596.37</v>
      </c>
      <c r="G2615" s="202">
        <f>IF(P.O.!$F$4="DESONERADO",SINAPI!E2615,SINAPI!F2615)</f>
        <v>596.37</v>
      </c>
      <c r="H2615" s="113"/>
      <c r="I2615" s="113"/>
      <c r="K2615" s="131">
        <f t="shared" si="41"/>
        <v>0.99206868219393995</v>
      </c>
      <c r="M2615" s="106"/>
    </row>
    <row r="2616" spans="1:13">
      <c r="A2616" s="645" t="s">
        <v>66</v>
      </c>
      <c r="B2616" s="660">
        <v>103686</v>
      </c>
      <c r="C2616" s="646" t="s">
        <v>12497</v>
      </c>
      <c r="D2616" s="647" t="s">
        <v>1238</v>
      </c>
      <c r="E2616" s="648">
        <v>641.14</v>
      </c>
      <c r="F2616" s="649">
        <v>652.03</v>
      </c>
      <c r="G2616" s="202">
        <f>IF(P.O.!$F$4="DESONERADO",SINAPI!E2616,SINAPI!F2616)</f>
        <v>652.03</v>
      </c>
      <c r="H2616" s="113"/>
      <c r="I2616" s="113"/>
      <c r="K2616" s="131">
        <f t="shared" si="41"/>
        <v>0.98329831449473182</v>
      </c>
      <c r="M2616" s="106"/>
    </row>
    <row r="2617" spans="1:13">
      <c r="A2617" s="645" t="s">
        <v>66</v>
      </c>
      <c r="B2617" s="660">
        <v>103687</v>
      </c>
      <c r="C2617" s="646" t="s">
        <v>2230</v>
      </c>
      <c r="D2617" s="647" t="s">
        <v>1238</v>
      </c>
      <c r="E2617" s="648">
        <v>935.29</v>
      </c>
      <c r="F2617" s="649">
        <v>977.32</v>
      </c>
      <c r="G2617" s="202">
        <f>IF(P.O.!$F$4="DESONERADO",SINAPI!E2617,SINAPI!F2617)</f>
        <v>977.32</v>
      </c>
      <c r="H2617" s="113"/>
      <c r="I2617" s="113"/>
      <c r="K2617" s="131">
        <f t="shared" si="41"/>
        <v>0.95699463839888665</v>
      </c>
      <c r="M2617" s="106"/>
    </row>
    <row r="2618" spans="1:13">
      <c r="A2618" s="645" t="s">
        <v>66</v>
      </c>
      <c r="B2618" s="660">
        <v>103688</v>
      </c>
      <c r="C2618" s="646" t="s">
        <v>2231</v>
      </c>
      <c r="D2618" s="647" t="s">
        <v>1238</v>
      </c>
      <c r="E2618" s="648">
        <v>733.2</v>
      </c>
      <c r="F2618" s="649">
        <v>750.81</v>
      </c>
      <c r="G2618" s="202">
        <f>IF(P.O.!$F$4="DESONERADO",SINAPI!E2618,SINAPI!F2618)</f>
        <v>750.81</v>
      </c>
      <c r="H2618" s="113"/>
      <c r="I2618" s="113"/>
      <c r="K2618" s="131">
        <f t="shared" si="41"/>
        <v>0.97654533104247421</v>
      </c>
      <c r="M2618" s="106"/>
    </row>
    <row r="2619" spans="1:13">
      <c r="A2619" s="645" t="s">
        <v>66</v>
      </c>
      <c r="B2619" s="660">
        <v>104916</v>
      </c>
      <c r="C2619" s="646" t="s">
        <v>31598</v>
      </c>
      <c r="D2619" s="647" t="s">
        <v>1195</v>
      </c>
      <c r="E2619" s="648">
        <v>16.63</v>
      </c>
      <c r="F2619" s="649">
        <v>17.420000000000002</v>
      </c>
      <c r="G2619" s="202">
        <f>IF(P.O.!$F$4="DESONERADO",SINAPI!E2619,SINAPI!F2619)</f>
        <v>17.420000000000002</v>
      </c>
      <c r="H2619" s="113"/>
      <c r="I2619" s="113"/>
      <c r="K2619" s="131">
        <f t="shared" si="41"/>
        <v>0.95464982778415597</v>
      </c>
      <c r="M2619" s="106"/>
    </row>
    <row r="2620" spans="1:13">
      <c r="A2620" s="645" t="s">
        <v>66</v>
      </c>
      <c r="B2620" s="660">
        <v>104923</v>
      </c>
      <c r="C2620" s="646" t="s">
        <v>31599</v>
      </c>
      <c r="D2620" s="647" t="s">
        <v>1238</v>
      </c>
      <c r="E2620" s="648">
        <v>726.15</v>
      </c>
      <c r="F2620" s="649">
        <v>753.09</v>
      </c>
      <c r="G2620" s="202">
        <f>IF(P.O.!$F$4="DESONERADO",SINAPI!E2620,SINAPI!F2620)</f>
        <v>753.09</v>
      </c>
      <c r="H2620" s="113"/>
      <c r="I2620" s="113"/>
      <c r="K2620" s="131">
        <f t="shared" si="41"/>
        <v>0.96422738318129297</v>
      </c>
      <c r="M2620" s="106"/>
    </row>
    <row r="2621" spans="1:13">
      <c r="A2621" s="645" t="s">
        <v>66</v>
      </c>
      <c r="B2621" s="660">
        <v>104924</v>
      </c>
      <c r="C2621" s="646" t="s">
        <v>31600</v>
      </c>
      <c r="D2621" s="647" t="s">
        <v>1238</v>
      </c>
      <c r="E2621" s="648">
        <v>673.1</v>
      </c>
      <c r="F2621" s="649">
        <v>675.76</v>
      </c>
      <c r="G2621" s="202">
        <f>IF(P.O.!$F$4="DESONERADO",SINAPI!E2621,SINAPI!F2621)</f>
        <v>675.76</v>
      </c>
      <c r="H2621" s="113"/>
      <c r="I2621" s="113"/>
      <c r="K2621" s="131">
        <f t="shared" si="41"/>
        <v>0.99606369125133187</v>
      </c>
      <c r="M2621" s="106"/>
    </row>
    <row r="2622" spans="1:13">
      <c r="A2622" s="645" t="s">
        <v>66</v>
      </c>
      <c r="B2622" s="660">
        <v>101963</v>
      </c>
      <c r="C2622" s="646" t="s">
        <v>12498</v>
      </c>
      <c r="D2622" s="647" t="s">
        <v>343</v>
      </c>
      <c r="E2622" s="648">
        <v>198.73</v>
      </c>
      <c r="F2622" s="649">
        <v>202.44</v>
      </c>
      <c r="G2622" s="202">
        <f>IF(P.O.!$F$4="DESONERADO",SINAPI!E2622,SINAPI!F2622)</f>
        <v>202.44</v>
      </c>
      <c r="H2622" s="113"/>
      <c r="I2622" s="113"/>
      <c r="K2622" s="131">
        <f t="shared" si="41"/>
        <v>0.98167358229598889</v>
      </c>
      <c r="M2622" s="106"/>
    </row>
    <row r="2623" spans="1:13">
      <c r="A2623" s="645" t="s">
        <v>66</v>
      </c>
      <c r="B2623" s="660">
        <v>101964</v>
      </c>
      <c r="C2623" s="646" t="s">
        <v>12499</v>
      </c>
      <c r="D2623" s="647" t="s">
        <v>343</v>
      </c>
      <c r="E2623" s="648">
        <v>186.5</v>
      </c>
      <c r="F2623" s="649">
        <v>190.03</v>
      </c>
      <c r="G2623" s="202">
        <f>IF(P.O.!$F$4="DESONERADO",SINAPI!E2623,SINAPI!F2623)</f>
        <v>190.03</v>
      </c>
      <c r="H2623" s="113"/>
      <c r="I2623" s="113"/>
      <c r="K2623" s="131">
        <f t="shared" si="41"/>
        <v>0.9814239856864706</v>
      </c>
      <c r="M2623" s="106"/>
    </row>
    <row r="2624" spans="1:13">
      <c r="A2624" s="645" t="s">
        <v>66</v>
      </c>
      <c r="B2624" s="660">
        <v>101165</v>
      </c>
      <c r="C2624" s="646" t="s">
        <v>2232</v>
      </c>
      <c r="D2624" s="647" t="s">
        <v>1238</v>
      </c>
      <c r="E2624" s="648">
        <v>881.98</v>
      </c>
      <c r="F2624" s="649">
        <v>923.96</v>
      </c>
      <c r="G2624" s="202">
        <f>IF(P.O.!$F$4="DESONERADO",SINAPI!E2624,SINAPI!F2624)</f>
        <v>923.96</v>
      </c>
      <c r="H2624" s="113"/>
      <c r="I2624" s="113"/>
      <c r="K2624" s="131">
        <f t="shared" si="41"/>
        <v>0.95456513268972676</v>
      </c>
      <c r="M2624" s="106"/>
    </row>
    <row r="2625" spans="1:13">
      <c r="A2625" s="645" t="s">
        <v>66</v>
      </c>
      <c r="B2625" s="660">
        <v>101166</v>
      </c>
      <c r="C2625" s="646" t="s">
        <v>2233</v>
      </c>
      <c r="D2625" s="647" t="s">
        <v>1238</v>
      </c>
      <c r="E2625" s="648">
        <v>520.35</v>
      </c>
      <c r="F2625" s="649">
        <v>554.84</v>
      </c>
      <c r="G2625" s="202">
        <f>IF(P.O.!$F$4="DESONERADO",SINAPI!E2625,SINAPI!F2625)</f>
        <v>554.84</v>
      </c>
      <c r="H2625" s="113"/>
      <c r="I2625" s="113"/>
      <c r="K2625" s="131">
        <f t="shared" si="41"/>
        <v>0.93783793526061565</v>
      </c>
      <c r="M2625" s="106"/>
    </row>
    <row r="2626" spans="1:13">
      <c r="A2626" s="645" t="s">
        <v>66</v>
      </c>
      <c r="B2626" s="660">
        <v>98575</v>
      </c>
      <c r="C2626" s="646" t="s">
        <v>31601</v>
      </c>
      <c r="D2626" s="647" t="s">
        <v>111</v>
      </c>
      <c r="E2626" s="648">
        <v>64.790000000000006</v>
      </c>
      <c r="F2626" s="649">
        <v>69.12</v>
      </c>
      <c r="G2626" s="202">
        <f>IF(P.O.!$F$4="DESONERADO",SINAPI!E2626,SINAPI!F2626)</f>
        <v>69.12</v>
      </c>
      <c r="H2626" s="113"/>
      <c r="I2626" s="113"/>
      <c r="K2626" s="131">
        <f t="shared" si="41"/>
        <v>0.93735532407407407</v>
      </c>
      <c r="M2626" s="106"/>
    </row>
    <row r="2627" spans="1:13">
      <c r="A2627" s="645" t="s">
        <v>66</v>
      </c>
      <c r="B2627" s="660">
        <v>98576</v>
      </c>
      <c r="C2627" s="646" t="s">
        <v>31602</v>
      </c>
      <c r="D2627" s="647" t="s">
        <v>111</v>
      </c>
      <c r="E2627" s="648">
        <v>24.83</v>
      </c>
      <c r="F2627" s="649">
        <v>24.93</v>
      </c>
      <c r="G2627" s="202">
        <f>IF(P.O.!$F$4="DESONERADO",SINAPI!E2627,SINAPI!F2627)</f>
        <v>24.93</v>
      </c>
      <c r="H2627" s="113"/>
      <c r="I2627" s="113"/>
      <c r="K2627" s="131">
        <f t="shared" si="41"/>
        <v>0.9959887685519454</v>
      </c>
      <c r="M2627" s="106"/>
    </row>
    <row r="2628" spans="1:13">
      <c r="A2628" s="645" t="s">
        <v>66</v>
      </c>
      <c r="B2628" s="660">
        <v>98577</v>
      </c>
      <c r="C2628" s="646" t="s">
        <v>31603</v>
      </c>
      <c r="D2628" s="647" t="s">
        <v>111</v>
      </c>
      <c r="E2628" s="648">
        <v>41.23</v>
      </c>
      <c r="F2628" s="649">
        <v>45.04</v>
      </c>
      <c r="G2628" s="202">
        <f>IF(P.O.!$F$4="DESONERADO",SINAPI!E2628,SINAPI!F2628)</f>
        <v>45.04</v>
      </c>
      <c r="H2628" s="113"/>
      <c r="I2628" s="113"/>
      <c r="K2628" s="131">
        <f t="shared" si="41"/>
        <v>0.91540852575488452</v>
      </c>
      <c r="M2628" s="106"/>
    </row>
    <row r="2629" spans="1:13">
      <c r="A2629" s="645" t="s">
        <v>66</v>
      </c>
      <c r="B2629" s="660">
        <v>93182</v>
      </c>
      <c r="C2629" s="646" t="s">
        <v>2234</v>
      </c>
      <c r="D2629" s="647" t="s">
        <v>111</v>
      </c>
      <c r="E2629" s="648">
        <v>50.64</v>
      </c>
      <c r="F2629" s="649">
        <v>51.93</v>
      </c>
      <c r="G2629" s="202">
        <f>IF(P.O.!$F$4="DESONERADO",SINAPI!E2629,SINAPI!F2629)</f>
        <v>51.93</v>
      </c>
      <c r="H2629" s="113"/>
      <c r="I2629" s="113"/>
      <c r="K2629" s="131">
        <f t="shared" si="41"/>
        <v>0.97515886770652804</v>
      </c>
      <c r="M2629" s="106"/>
    </row>
    <row r="2630" spans="1:13">
      <c r="A2630" s="645" t="s">
        <v>66</v>
      </c>
      <c r="B2630" s="660">
        <v>93183</v>
      </c>
      <c r="C2630" s="646" t="s">
        <v>2235</v>
      </c>
      <c r="D2630" s="647" t="s">
        <v>111</v>
      </c>
      <c r="E2630" s="648">
        <v>64.88</v>
      </c>
      <c r="F2630" s="649">
        <v>66.349999999999994</v>
      </c>
      <c r="G2630" s="202">
        <f>IF(P.O.!$F$4="DESONERADO",SINAPI!E2630,SINAPI!F2630)</f>
        <v>66.349999999999994</v>
      </c>
      <c r="H2630" s="113"/>
      <c r="I2630" s="113"/>
      <c r="K2630" s="131">
        <f t="shared" si="41"/>
        <v>0.97784476262245668</v>
      </c>
      <c r="M2630" s="106"/>
    </row>
    <row r="2631" spans="1:13">
      <c r="A2631" s="645" t="s">
        <v>66</v>
      </c>
      <c r="B2631" s="660">
        <v>93184</v>
      </c>
      <c r="C2631" s="646" t="s">
        <v>31604</v>
      </c>
      <c r="D2631" s="647" t="s">
        <v>111</v>
      </c>
      <c r="E2631" s="648">
        <v>28.14</v>
      </c>
      <c r="F2631" s="649">
        <v>28.93</v>
      </c>
      <c r="G2631" s="202">
        <f>IF(P.O.!$F$4="DESONERADO",SINAPI!E2631,SINAPI!F2631)</f>
        <v>28.93</v>
      </c>
      <c r="H2631" s="113"/>
      <c r="I2631" s="113"/>
      <c r="K2631" s="131">
        <f t="shared" si="41"/>
        <v>0.97269270653301076</v>
      </c>
      <c r="M2631" s="106"/>
    </row>
    <row r="2632" spans="1:13">
      <c r="A2632" s="645" t="s">
        <v>66</v>
      </c>
      <c r="B2632" s="660">
        <v>93185</v>
      </c>
      <c r="C2632" s="646" t="s">
        <v>2236</v>
      </c>
      <c r="D2632" s="647" t="s">
        <v>111</v>
      </c>
      <c r="E2632" s="648">
        <v>63.97</v>
      </c>
      <c r="F2632" s="649">
        <v>65.38</v>
      </c>
      <c r="G2632" s="202">
        <f>IF(P.O.!$F$4="DESONERADO",SINAPI!E2632,SINAPI!F2632)</f>
        <v>65.38</v>
      </c>
      <c r="H2632" s="113"/>
      <c r="I2632" s="113"/>
      <c r="K2632" s="131">
        <f t="shared" si="41"/>
        <v>0.97843377179565616</v>
      </c>
      <c r="M2632" s="106"/>
    </row>
    <row r="2633" spans="1:13">
      <c r="A2633" s="645" t="s">
        <v>66</v>
      </c>
      <c r="B2633" s="660">
        <v>93186</v>
      </c>
      <c r="C2633" s="646" t="s">
        <v>2237</v>
      </c>
      <c r="D2633" s="647" t="s">
        <v>111</v>
      </c>
      <c r="E2633" s="648">
        <v>93.85</v>
      </c>
      <c r="F2633" s="649">
        <v>96.82</v>
      </c>
      <c r="G2633" s="202">
        <f>IF(P.O.!$F$4="DESONERADO",SINAPI!E2633,SINAPI!F2633)</f>
        <v>96.82</v>
      </c>
      <c r="H2633" s="113"/>
      <c r="I2633" s="113"/>
      <c r="K2633" s="131">
        <f t="shared" si="41"/>
        <v>0.96932451972732903</v>
      </c>
      <c r="M2633" s="106"/>
    </row>
    <row r="2634" spans="1:13">
      <c r="A2634" s="645" t="s">
        <v>66</v>
      </c>
      <c r="B2634" s="660">
        <v>93187</v>
      </c>
      <c r="C2634" s="646" t="s">
        <v>31605</v>
      </c>
      <c r="D2634" s="647" t="s">
        <v>111</v>
      </c>
      <c r="E2634" s="648">
        <v>72.37</v>
      </c>
      <c r="F2634" s="649">
        <v>75.7</v>
      </c>
      <c r="G2634" s="202">
        <f>IF(P.O.!$F$4="DESONERADO",SINAPI!E2634,SINAPI!F2634)</f>
        <v>75.7</v>
      </c>
      <c r="H2634" s="113"/>
      <c r="I2634" s="113"/>
      <c r="K2634" s="131">
        <f t="shared" si="41"/>
        <v>0.95601056803170414</v>
      </c>
      <c r="M2634" s="106"/>
    </row>
    <row r="2635" spans="1:13">
      <c r="A2635" s="645" t="s">
        <v>66</v>
      </c>
      <c r="B2635" s="660">
        <v>93188</v>
      </c>
      <c r="C2635" s="646" t="s">
        <v>2238</v>
      </c>
      <c r="D2635" s="647" t="s">
        <v>111</v>
      </c>
      <c r="E2635" s="648">
        <v>88.96</v>
      </c>
      <c r="F2635" s="649">
        <v>91.74</v>
      </c>
      <c r="G2635" s="202">
        <f>IF(P.O.!$F$4="DESONERADO",SINAPI!E2635,SINAPI!F2635)</f>
        <v>91.74</v>
      </c>
      <c r="H2635" s="113"/>
      <c r="I2635" s="113"/>
      <c r="K2635" s="131">
        <f t="shared" si="41"/>
        <v>0.96969696969696972</v>
      </c>
      <c r="M2635" s="106"/>
    </row>
    <row r="2636" spans="1:13">
      <c r="A2636" s="645" t="s">
        <v>66</v>
      </c>
      <c r="B2636" s="660">
        <v>93189</v>
      </c>
      <c r="C2636" s="646" t="s">
        <v>2239</v>
      </c>
      <c r="D2636" s="647" t="s">
        <v>111</v>
      </c>
      <c r="E2636" s="648">
        <v>108.62</v>
      </c>
      <c r="F2636" s="649">
        <v>111.71</v>
      </c>
      <c r="G2636" s="202">
        <f>IF(P.O.!$F$4="DESONERADO",SINAPI!E2636,SINAPI!F2636)</f>
        <v>111.71</v>
      </c>
      <c r="H2636" s="113"/>
      <c r="I2636" s="113"/>
      <c r="K2636" s="131">
        <f t="shared" si="41"/>
        <v>0.97233909229254334</v>
      </c>
      <c r="M2636" s="106"/>
    </row>
    <row r="2637" spans="1:13">
      <c r="A2637" s="645" t="s">
        <v>66</v>
      </c>
      <c r="B2637" s="660">
        <v>93190</v>
      </c>
      <c r="C2637" s="646" t="s">
        <v>2240</v>
      </c>
      <c r="D2637" s="647" t="s">
        <v>111</v>
      </c>
      <c r="E2637" s="648">
        <v>47.08</v>
      </c>
      <c r="F2637" s="649">
        <v>48.34</v>
      </c>
      <c r="G2637" s="202">
        <f>IF(P.O.!$F$4="DESONERADO",SINAPI!E2637,SINAPI!F2637)</f>
        <v>48.34</v>
      </c>
      <c r="H2637" s="113"/>
      <c r="I2637" s="113"/>
      <c r="K2637" s="131">
        <f t="shared" si="41"/>
        <v>0.97393462970624733</v>
      </c>
      <c r="M2637" s="106"/>
    </row>
    <row r="2638" spans="1:13">
      <c r="A2638" s="645" t="s">
        <v>66</v>
      </c>
      <c r="B2638" s="660">
        <v>93191</v>
      </c>
      <c r="C2638" s="646" t="s">
        <v>31606</v>
      </c>
      <c r="D2638" s="647" t="s">
        <v>111</v>
      </c>
      <c r="E2638" s="648">
        <v>58.99</v>
      </c>
      <c r="F2638" s="649">
        <v>61.28</v>
      </c>
      <c r="G2638" s="202">
        <f>IF(P.O.!$F$4="DESONERADO",SINAPI!E2638,SINAPI!F2638)</f>
        <v>61.28</v>
      </c>
      <c r="H2638" s="113"/>
      <c r="I2638" s="113"/>
      <c r="K2638" s="131">
        <f t="shared" si="41"/>
        <v>0.96263054830287209</v>
      </c>
      <c r="M2638" s="106"/>
    </row>
    <row r="2639" spans="1:13">
      <c r="A2639" s="645" t="s">
        <v>66</v>
      </c>
      <c r="B2639" s="660">
        <v>93192</v>
      </c>
      <c r="C2639" s="646" t="s">
        <v>2241</v>
      </c>
      <c r="D2639" s="647" t="s">
        <v>111</v>
      </c>
      <c r="E2639" s="648">
        <v>53.89</v>
      </c>
      <c r="F2639" s="649">
        <v>55.21</v>
      </c>
      <c r="G2639" s="202">
        <f>IF(P.O.!$F$4="DESONERADO",SINAPI!E2639,SINAPI!F2639)</f>
        <v>55.21</v>
      </c>
      <c r="H2639" s="113"/>
      <c r="I2639" s="113"/>
      <c r="K2639" s="131">
        <f t="shared" ref="K2639:K2702" si="42">E2639/F2639</f>
        <v>0.97609128781017929</v>
      </c>
      <c r="M2639" s="106"/>
    </row>
    <row r="2640" spans="1:13">
      <c r="A2640" s="645" t="s">
        <v>66</v>
      </c>
      <c r="B2640" s="660">
        <v>93193</v>
      </c>
      <c r="C2640" s="646" t="s">
        <v>2242</v>
      </c>
      <c r="D2640" s="647" t="s">
        <v>111</v>
      </c>
      <c r="E2640" s="648">
        <v>50.32</v>
      </c>
      <c r="F2640" s="649">
        <v>51.49</v>
      </c>
      <c r="G2640" s="202">
        <f>IF(P.O.!$F$4="DESONERADO",SINAPI!E2640,SINAPI!F2640)</f>
        <v>51.49</v>
      </c>
      <c r="H2640" s="113"/>
      <c r="I2640" s="113"/>
      <c r="K2640" s="131">
        <f t="shared" si="42"/>
        <v>0.97727714119246456</v>
      </c>
      <c r="M2640" s="106"/>
    </row>
    <row r="2641" spans="1:13">
      <c r="A2641" s="645" t="s">
        <v>66</v>
      </c>
      <c r="B2641" s="660">
        <v>93194</v>
      </c>
      <c r="C2641" s="646" t="s">
        <v>31607</v>
      </c>
      <c r="D2641" s="647" t="s">
        <v>111</v>
      </c>
      <c r="E2641" s="648">
        <v>27.43</v>
      </c>
      <c r="F2641" s="649">
        <v>28.19</v>
      </c>
      <c r="G2641" s="202">
        <f>IF(P.O.!$F$4="DESONERADO",SINAPI!E2641,SINAPI!F2641)</f>
        <v>28.19</v>
      </c>
      <c r="H2641" s="113"/>
      <c r="I2641" s="113"/>
      <c r="K2641" s="131">
        <f t="shared" si="42"/>
        <v>0.97304008513657325</v>
      </c>
      <c r="M2641" s="106"/>
    </row>
    <row r="2642" spans="1:13">
      <c r="A2642" s="645" t="s">
        <v>66</v>
      </c>
      <c r="B2642" s="660">
        <v>93195</v>
      </c>
      <c r="C2642" s="646" t="s">
        <v>2243</v>
      </c>
      <c r="D2642" s="647" t="s">
        <v>111</v>
      </c>
      <c r="E2642" s="648">
        <v>60.65</v>
      </c>
      <c r="F2642" s="649">
        <v>62.11</v>
      </c>
      <c r="G2642" s="202">
        <f>IF(P.O.!$F$4="DESONERADO",SINAPI!E2642,SINAPI!F2642)</f>
        <v>62.11</v>
      </c>
      <c r="H2642" s="113"/>
      <c r="I2642" s="113"/>
      <c r="K2642" s="131">
        <f t="shared" si="42"/>
        <v>0.97649331830623087</v>
      </c>
      <c r="M2642" s="106"/>
    </row>
    <row r="2643" spans="1:13">
      <c r="A2643" s="645" t="s">
        <v>66</v>
      </c>
      <c r="B2643" s="660">
        <v>93196</v>
      </c>
      <c r="C2643" s="646" t="s">
        <v>2244</v>
      </c>
      <c r="D2643" s="647" t="s">
        <v>111</v>
      </c>
      <c r="E2643" s="648">
        <v>90.3</v>
      </c>
      <c r="F2643" s="649">
        <v>93.27</v>
      </c>
      <c r="G2643" s="202">
        <f>IF(P.O.!$F$4="DESONERADO",SINAPI!E2643,SINAPI!F2643)</f>
        <v>93.27</v>
      </c>
      <c r="H2643" s="113"/>
      <c r="I2643" s="113"/>
      <c r="K2643" s="131">
        <f t="shared" si="42"/>
        <v>0.96815696365390802</v>
      </c>
      <c r="M2643" s="106"/>
    </row>
    <row r="2644" spans="1:13">
      <c r="A2644" s="645" t="s">
        <v>66</v>
      </c>
      <c r="B2644" s="660">
        <v>93197</v>
      </c>
      <c r="C2644" s="646" t="s">
        <v>31608</v>
      </c>
      <c r="D2644" s="647" t="s">
        <v>111</v>
      </c>
      <c r="E2644" s="648">
        <v>54.66</v>
      </c>
      <c r="F2644" s="649">
        <v>56.75</v>
      </c>
      <c r="G2644" s="202">
        <f>IF(P.O.!$F$4="DESONERADO",SINAPI!E2644,SINAPI!F2644)</f>
        <v>56.75</v>
      </c>
      <c r="H2644" s="113"/>
      <c r="I2644" s="113"/>
      <c r="K2644" s="131">
        <f t="shared" si="42"/>
        <v>0.96317180616740083</v>
      </c>
      <c r="M2644" s="106"/>
    </row>
    <row r="2645" spans="1:13">
      <c r="A2645" s="645" t="s">
        <v>66</v>
      </c>
      <c r="B2645" s="660">
        <v>93198</v>
      </c>
      <c r="C2645" s="646" t="s">
        <v>2245</v>
      </c>
      <c r="D2645" s="647" t="s">
        <v>111</v>
      </c>
      <c r="E2645" s="648">
        <v>39.869999999999997</v>
      </c>
      <c r="F2645" s="649">
        <v>41.13</v>
      </c>
      <c r="G2645" s="202">
        <f>IF(P.O.!$F$4="DESONERADO",SINAPI!E2645,SINAPI!F2645)</f>
        <v>41.13</v>
      </c>
      <c r="H2645" s="113"/>
      <c r="I2645" s="113"/>
      <c r="K2645" s="131">
        <f t="shared" si="42"/>
        <v>0.96936542669584236</v>
      </c>
      <c r="M2645" s="106"/>
    </row>
    <row r="2646" spans="1:13">
      <c r="A2646" s="645" t="s">
        <v>66</v>
      </c>
      <c r="B2646" s="660">
        <v>93199</v>
      </c>
      <c r="C2646" s="646" t="s">
        <v>31609</v>
      </c>
      <c r="D2646" s="647" t="s">
        <v>111</v>
      </c>
      <c r="E2646" s="648">
        <v>47.37</v>
      </c>
      <c r="F2646" s="649">
        <v>48.91</v>
      </c>
      <c r="G2646" s="202">
        <f>IF(P.O.!$F$4="DESONERADO",SINAPI!E2646,SINAPI!F2646)</f>
        <v>48.91</v>
      </c>
      <c r="H2646" s="113"/>
      <c r="I2646" s="113"/>
      <c r="K2646" s="131">
        <f t="shared" si="42"/>
        <v>0.96851359640155388</v>
      </c>
      <c r="M2646" s="106"/>
    </row>
    <row r="2647" spans="1:13">
      <c r="A2647" s="645" t="s">
        <v>66</v>
      </c>
      <c r="B2647" s="660">
        <v>93200</v>
      </c>
      <c r="C2647" s="646" t="s">
        <v>31610</v>
      </c>
      <c r="D2647" s="647" t="s">
        <v>111</v>
      </c>
      <c r="E2647" s="648">
        <v>10.029999999999999</v>
      </c>
      <c r="F2647" s="649">
        <v>11.02</v>
      </c>
      <c r="G2647" s="202">
        <f>IF(P.O.!$F$4="DESONERADO",SINAPI!E2647,SINAPI!F2647)</f>
        <v>11.02</v>
      </c>
      <c r="H2647" s="113"/>
      <c r="I2647" s="113"/>
      <c r="K2647" s="131">
        <f t="shared" si="42"/>
        <v>0.91016333938294014</v>
      </c>
      <c r="M2647" s="106"/>
    </row>
    <row r="2648" spans="1:13">
      <c r="A2648" s="645" t="s">
        <v>66</v>
      </c>
      <c r="B2648" s="660">
        <v>93201</v>
      </c>
      <c r="C2648" s="646" t="s">
        <v>2246</v>
      </c>
      <c r="D2648" s="647" t="s">
        <v>111</v>
      </c>
      <c r="E2648" s="648">
        <v>6.08</v>
      </c>
      <c r="F2648" s="649">
        <v>6.61</v>
      </c>
      <c r="G2648" s="202">
        <f>IF(P.O.!$F$4="DESONERADO",SINAPI!E2648,SINAPI!F2648)</f>
        <v>6.61</v>
      </c>
      <c r="H2648" s="113"/>
      <c r="I2648" s="113"/>
      <c r="K2648" s="131">
        <f t="shared" si="42"/>
        <v>0.91981845688350983</v>
      </c>
      <c r="M2648" s="106"/>
    </row>
    <row r="2649" spans="1:13">
      <c r="A2649" s="645" t="s">
        <v>66</v>
      </c>
      <c r="B2649" s="660">
        <v>93202</v>
      </c>
      <c r="C2649" s="646" t="s">
        <v>31611</v>
      </c>
      <c r="D2649" s="647" t="s">
        <v>111</v>
      </c>
      <c r="E2649" s="648">
        <v>22.77</v>
      </c>
      <c r="F2649" s="649">
        <v>24.65</v>
      </c>
      <c r="G2649" s="202">
        <f>IF(P.O.!$F$4="DESONERADO",SINAPI!E2649,SINAPI!F2649)</f>
        <v>24.65</v>
      </c>
      <c r="H2649" s="113"/>
      <c r="I2649" s="113"/>
      <c r="K2649" s="131">
        <f t="shared" si="42"/>
        <v>0.92373225152129823</v>
      </c>
      <c r="M2649" s="106"/>
    </row>
    <row r="2650" spans="1:13">
      <c r="A2650" s="645" t="s">
        <v>66</v>
      </c>
      <c r="B2650" s="660">
        <v>93203</v>
      </c>
      <c r="C2650" s="646" t="s">
        <v>31612</v>
      </c>
      <c r="D2650" s="647" t="s">
        <v>111</v>
      </c>
      <c r="E2650" s="648">
        <v>18.760000000000002</v>
      </c>
      <c r="F2650" s="649">
        <v>18.920000000000002</v>
      </c>
      <c r="G2650" s="202">
        <f>IF(P.O.!$F$4="DESONERADO",SINAPI!E2650,SINAPI!F2650)</f>
        <v>18.920000000000002</v>
      </c>
      <c r="H2650" s="113"/>
      <c r="I2650" s="113"/>
      <c r="K2650" s="131">
        <f t="shared" si="42"/>
        <v>0.9915433403805497</v>
      </c>
      <c r="M2650" s="106"/>
    </row>
    <row r="2651" spans="1:13">
      <c r="A2651" s="645" t="s">
        <v>66</v>
      </c>
      <c r="B2651" s="660">
        <v>93204</v>
      </c>
      <c r="C2651" s="646" t="s">
        <v>2247</v>
      </c>
      <c r="D2651" s="647" t="s">
        <v>111</v>
      </c>
      <c r="E2651" s="648">
        <v>64.87</v>
      </c>
      <c r="F2651" s="649">
        <v>67.2</v>
      </c>
      <c r="G2651" s="202">
        <f>IF(P.O.!$F$4="DESONERADO",SINAPI!E2651,SINAPI!F2651)</f>
        <v>67.2</v>
      </c>
      <c r="H2651" s="113"/>
      <c r="I2651" s="113"/>
      <c r="K2651" s="131">
        <f t="shared" si="42"/>
        <v>0.96532738095238102</v>
      </c>
      <c r="M2651" s="106"/>
    </row>
    <row r="2652" spans="1:13">
      <c r="A2652" s="645" t="s">
        <v>66</v>
      </c>
      <c r="B2652" s="660">
        <v>93205</v>
      </c>
      <c r="C2652" s="646" t="s">
        <v>31613</v>
      </c>
      <c r="D2652" s="647" t="s">
        <v>111</v>
      </c>
      <c r="E2652" s="648">
        <v>57.06</v>
      </c>
      <c r="F2652" s="649">
        <v>59.45</v>
      </c>
      <c r="G2652" s="202">
        <f>IF(P.O.!$F$4="DESONERADO",SINAPI!E2652,SINAPI!F2652)</f>
        <v>59.45</v>
      </c>
      <c r="H2652" s="113"/>
      <c r="I2652" s="113"/>
      <c r="K2652" s="131">
        <f t="shared" si="42"/>
        <v>0.95979814970563493</v>
      </c>
      <c r="M2652" s="106"/>
    </row>
    <row r="2653" spans="1:13">
      <c r="A2653" s="645" t="s">
        <v>66</v>
      </c>
      <c r="B2653" s="660">
        <v>105021</v>
      </c>
      <c r="C2653" s="646" t="s">
        <v>31614</v>
      </c>
      <c r="D2653" s="647" t="s">
        <v>111</v>
      </c>
      <c r="E2653" s="648">
        <v>24.49</v>
      </c>
      <c r="F2653" s="649">
        <v>25.19</v>
      </c>
      <c r="G2653" s="202">
        <f>IF(P.O.!$F$4="DESONERADO",SINAPI!E2653,SINAPI!F2653)</f>
        <v>25.19</v>
      </c>
      <c r="H2653" s="113"/>
      <c r="I2653" s="113"/>
      <c r="K2653" s="131">
        <f t="shared" si="42"/>
        <v>0.9722111949186184</v>
      </c>
      <c r="M2653" s="106"/>
    </row>
    <row r="2654" spans="1:13">
      <c r="A2654" s="645" t="s">
        <v>66</v>
      </c>
      <c r="B2654" s="660">
        <v>105022</v>
      </c>
      <c r="C2654" s="646" t="s">
        <v>31615</v>
      </c>
      <c r="D2654" s="647" t="s">
        <v>111</v>
      </c>
      <c r="E2654" s="648">
        <v>21.6</v>
      </c>
      <c r="F2654" s="649">
        <v>22.22</v>
      </c>
      <c r="G2654" s="202">
        <f>IF(P.O.!$F$4="DESONERADO",SINAPI!E2654,SINAPI!F2654)</f>
        <v>22.22</v>
      </c>
      <c r="H2654" s="113"/>
      <c r="I2654" s="113"/>
      <c r="K2654" s="131">
        <f t="shared" si="42"/>
        <v>0.97209720972097224</v>
      </c>
      <c r="M2654" s="106"/>
    </row>
    <row r="2655" spans="1:13">
      <c r="A2655" s="645" t="s">
        <v>66</v>
      </c>
      <c r="B2655" s="660">
        <v>105023</v>
      </c>
      <c r="C2655" s="646" t="s">
        <v>31616</v>
      </c>
      <c r="D2655" s="647" t="s">
        <v>111</v>
      </c>
      <c r="E2655" s="648">
        <v>61.92</v>
      </c>
      <c r="F2655" s="649">
        <v>64.66</v>
      </c>
      <c r="G2655" s="202">
        <f>IF(P.O.!$F$4="DESONERADO",SINAPI!E2655,SINAPI!F2655)</f>
        <v>64.66</v>
      </c>
      <c r="H2655" s="113"/>
      <c r="I2655" s="113"/>
      <c r="K2655" s="131">
        <f t="shared" si="42"/>
        <v>0.95762449737086308</v>
      </c>
      <c r="M2655" s="106"/>
    </row>
    <row r="2656" spans="1:13">
      <c r="A2656" s="645" t="s">
        <v>66</v>
      </c>
      <c r="B2656" s="660">
        <v>105024</v>
      </c>
      <c r="C2656" s="646" t="s">
        <v>31617</v>
      </c>
      <c r="D2656" s="647" t="s">
        <v>111</v>
      </c>
      <c r="E2656" s="648">
        <v>51.46</v>
      </c>
      <c r="F2656" s="649">
        <v>53.59</v>
      </c>
      <c r="G2656" s="202">
        <f>IF(P.O.!$F$4="DESONERADO",SINAPI!E2656,SINAPI!F2656)</f>
        <v>53.59</v>
      </c>
      <c r="H2656" s="113"/>
      <c r="I2656" s="113"/>
      <c r="K2656" s="131">
        <f t="shared" si="42"/>
        <v>0.96025377869005402</v>
      </c>
      <c r="M2656" s="106"/>
    </row>
    <row r="2657" spans="1:13">
      <c r="A2657" s="645" t="s">
        <v>66</v>
      </c>
      <c r="B2657" s="660">
        <v>105025</v>
      </c>
      <c r="C2657" s="646" t="s">
        <v>31618</v>
      </c>
      <c r="D2657" s="647" t="s">
        <v>111</v>
      </c>
      <c r="E2657" s="648">
        <v>55.43</v>
      </c>
      <c r="F2657" s="649">
        <v>57.2</v>
      </c>
      <c r="G2657" s="202">
        <f>IF(P.O.!$F$4="DESONERADO",SINAPI!E2657,SINAPI!F2657)</f>
        <v>57.2</v>
      </c>
      <c r="H2657" s="113"/>
      <c r="I2657" s="113"/>
      <c r="K2657" s="131">
        <f t="shared" si="42"/>
        <v>0.96905594405594397</v>
      </c>
      <c r="M2657" s="106"/>
    </row>
    <row r="2658" spans="1:13">
      <c r="A2658" s="645" t="s">
        <v>66</v>
      </c>
      <c r="B2658" s="660">
        <v>105026</v>
      </c>
      <c r="C2658" s="646" t="s">
        <v>31619</v>
      </c>
      <c r="D2658" s="647" t="s">
        <v>111</v>
      </c>
      <c r="E2658" s="648">
        <v>47.47</v>
      </c>
      <c r="F2658" s="649">
        <v>48.64</v>
      </c>
      <c r="G2658" s="202">
        <f>IF(P.O.!$F$4="DESONERADO",SINAPI!E2658,SINAPI!F2658)</f>
        <v>48.64</v>
      </c>
      <c r="H2658" s="113"/>
      <c r="I2658" s="113"/>
      <c r="K2658" s="131">
        <f t="shared" si="42"/>
        <v>0.97594572368421051</v>
      </c>
      <c r="M2658" s="106"/>
    </row>
    <row r="2659" spans="1:13">
      <c r="A2659" s="645" t="s">
        <v>66</v>
      </c>
      <c r="B2659" s="660">
        <v>105027</v>
      </c>
      <c r="C2659" s="646" t="s">
        <v>31620</v>
      </c>
      <c r="D2659" s="647" t="s">
        <v>111</v>
      </c>
      <c r="E2659" s="648">
        <v>24.16</v>
      </c>
      <c r="F2659" s="649">
        <v>24.85</v>
      </c>
      <c r="G2659" s="202">
        <f>IF(P.O.!$F$4="DESONERADO",SINAPI!E2659,SINAPI!F2659)</f>
        <v>24.85</v>
      </c>
      <c r="H2659" s="113"/>
      <c r="I2659" s="113"/>
      <c r="K2659" s="131">
        <f t="shared" si="42"/>
        <v>0.97223340040241446</v>
      </c>
      <c r="M2659" s="106"/>
    </row>
    <row r="2660" spans="1:13">
      <c r="A2660" s="645" t="s">
        <v>66</v>
      </c>
      <c r="B2660" s="660">
        <v>105028</v>
      </c>
      <c r="C2660" s="646" t="s">
        <v>31621</v>
      </c>
      <c r="D2660" s="647" t="s">
        <v>111</v>
      </c>
      <c r="E2660" s="648">
        <v>21.3</v>
      </c>
      <c r="F2660" s="649">
        <v>21.89</v>
      </c>
      <c r="G2660" s="202">
        <f>IF(P.O.!$F$4="DESONERADO",SINAPI!E2660,SINAPI!F2660)</f>
        <v>21.89</v>
      </c>
      <c r="H2660" s="113"/>
      <c r="I2660" s="113"/>
      <c r="K2660" s="131">
        <f t="shared" si="42"/>
        <v>0.9730470534490635</v>
      </c>
      <c r="M2660" s="106"/>
    </row>
    <row r="2661" spans="1:13">
      <c r="A2661" s="645" t="s">
        <v>66</v>
      </c>
      <c r="B2661" s="660">
        <v>105029</v>
      </c>
      <c r="C2661" s="646" t="s">
        <v>31622</v>
      </c>
      <c r="D2661" s="647" t="s">
        <v>111</v>
      </c>
      <c r="E2661" s="648">
        <v>47.59</v>
      </c>
      <c r="F2661" s="649">
        <v>49.32</v>
      </c>
      <c r="G2661" s="202">
        <f>IF(P.O.!$F$4="DESONERADO",SINAPI!E2661,SINAPI!F2661)</f>
        <v>49.32</v>
      </c>
      <c r="H2661" s="113"/>
      <c r="I2661" s="113"/>
      <c r="K2661" s="131">
        <f t="shared" si="42"/>
        <v>0.96492295214922963</v>
      </c>
      <c r="M2661" s="106"/>
    </row>
    <row r="2662" spans="1:13">
      <c r="A2662" s="645" t="s">
        <v>66</v>
      </c>
      <c r="B2662" s="660">
        <v>105030</v>
      </c>
      <c r="C2662" s="646" t="s">
        <v>31623</v>
      </c>
      <c r="D2662" s="647" t="s">
        <v>111</v>
      </c>
      <c r="E2662" s="648">
        <v>40.56</v>
      </c>
      <c r="F2662" s="649">
        <v>41.92</v>
      </c>
      <c r="G2662" s="202">
        <f>IF(P.O.!$F$4="DESONERADO",SINAPI!E2662,SINAPI!F2662)</f>
        <v>41.92</v>
      </c>
      <c r="H2662" s="113"/>
      <c r="I2662" s="113"/>
      <c r="K2662" s="131">
        <f t="shared" si="42"/>
        <v>0.96755725190839692</v>
      </c>
      <c r="M2662" s="106"/>
    </row>
    <row r="2663" spans="1:13">
      <c r="A2663" s="645" t="s">
        <v>66</v>
      </c>
      <c r="B2663" s="660">
        <v>105031</v>
      </c>
      <c r="C2663" s="646" t="s">
        <v>31624</v>
      </c>
      <c r="D2663" s="647" t="s">
        <v>111</v>
      </c>
      <c r="E2663" s="648">
        <v>45.06</v>
      </c>
      <c r="F2663" s="649">
        <v>46.26</v>
      </c>
      <c r="G2663" s="202">
        <f>IF(P.O.!$F$4="DESONERADO",SINAPI!E2663,SINAPI!F2663)</f>
        <v>46.26</v>
      </c>
      <c r="H2663" s="113"/>
      <c r="I2663" s="113"/>
      <c r="K2663" s="131">
        <f t="shared" si="42"/>
        <v>0.97405966277561618</v>
      </c>
      <c r="M2663" s="106"/>
    </row>
    <row r="2664" spans="1:13">
      <c r="A2664" s="645" t="s">
        <v>66</v>
      </c>
      <c r="B2664" s="660">
        <v>105032</v>
      </c>
      <c r="C2664" s="646" t="s">
        <v>31625</v>
      </c>
      <c r="D2664" s="647" t="s">
        <v>111</v>
      </c>
      <c r="E2664" s="648">
        <v>38.67</v>
      </c>
      <c r="F2664" s="649">
        <v>39.450000000000003</v>
      </c>
      <c r="G2664" s="202">
        <f>IF(P.O.!$F$4="DESONERADO",SINAPI!E2664,SINAPI!F2664)</f>
        <v>39.450000000000003</v>
      </c>
      <c r="H2664" s="113"/>
      <c r="I2664" s="113"/>
      <c r="K2664" s="131">
        <f t="shared" si="42"/>
        <v>0.98022813688212929</v>
      </c>
      <c r="M2664" s="106"/>
    </row>
    <row r="2665" spans="1:13">
      <c r="A2665" s="645" t="s">
        <v>66</v>
      </c>
      <c r="B2665" s="660">
        <v>105033</v>
      </c>
      <c r="C2665" s="646" t="s">
        <v>31626</v>
      </c>
      <c r="D2665" s="647" t="s">
        <v>111</v>
      </c>
      <c r="E2665" s="648">
        <v>53.82</v>
      </c>
      <c r="F2665" s="649">
        <v>55.75</v>
      </c>
      <c r="G2665" s="202">
        <f>IF(P.O.!$F$4="DESONERADO",SINAPI!E2665,SINAPI!F2665)</f>
        <v>55.75</v>
      </c>
      <c r="H2665" s="113"/>
      <c r="I2665" s="113"/>
      <c r="K2665" s="131">
        <f t="shared" si="42"/>
        <v>0.96538116591928247</v>
      </c>
      <c r="M2665" s="106"/>
    </row>
    <row r="2666" spans="1:13">
      <c r="A2666" s="645" t="s">
        <v>66</v>
      </c>
      <c r="B2666" s="660">
        <v>105034</v>
      </c>
      <c r="C2666" s="646" t="s">
        <v>31627</v>
      </c>
      <c r="D2666" s="647" t="s">
        <v>111</v>
      </c>
      <c r="E2666" s="648">
        <v>46.51</v>
      </c>
      <c r="F2666" s="649">
        <v>47.89</v>
      </c>
      <c r="G2666" s="202">
        <f>IF(P.O.!$F$4="DESONERADO",SINAPI!E2666,SINAPI!F2666)</f>
        <v>47.89</v>
      </c>
      <c r="H2666" s="113"/>
      <c r="I2666" s="113"/>
      <c r="K2666" s="131">
        <f t="shared" si="42"/>
        <v>0.97118396324911249</v>
      </c>
      <c r="M2666" s="106"/>
    </row>
    <row r="2667" spans="1:13">
      <c r="A2667" s="645" t="s">
        <v>66</v>
      </c>
      <c r="B2667" s="660">
        <v>105035</v>
      </c>
      <c r="C2667" s="646" t="s">
        <v>31628</v>
      </c>
      <c r="D2667" s="647" t="s">
        <v>111</v>
      </c>
      <c r="E2667" s="648">
        <v>57.79</v>
      </c>
      <c r="F2667" s="649">
        <v>62.39</v>
      </c>
      <c r="G2667" s="202">
        <f>IF(P.O.!$F$4="DESONERADO",SINAPI!E2667,SINAPI!F2667)</f>
        <v>62.39</v>
      </c>
      <c r="H2667" s="113"/>
      <c r="I2667" s="113"/>
      <c r="K2667" s="131">
        <f t="shared" si="42"/>
        <v>0.9262702356146818</v>
      </c>
      <c r="M2667" s="106"/>
    </row>
    <row r="2668" spans="1:13">
      <c r="A2668" s="645" t="s">
        <v>66</v>
      </c>
      <c r="B2668" s="660">
        <v>105036</v>
      </c>
      <c r="C2668" s="646" t="s">
        <v>31629</v>
      </c>
      <c r="D2668" s="647" t="s">
        <v>111</v>
      </c>
      <c r="E2668" s="648">
        <v>41.66</v>
      </c>
      <c r="F2668" s="649">
        <v>44.98</v>
      </c>
      <c r="G2668" s="202">
        <f>IF(P.O.!$F$4="DESONERADO",SINAPI!E2668,SINAPI!F2668)</f>
        <v>44.98</v>
      </c>
      <c r="H2668" s="113"/>
      <c r="I2668" s="113"/>
      <c r="K2668" s="131">
        <f t="shared" si="42"/>
        <v>0.92618941751889727</v>
      </c>
      <c r="M2668" s="106"/>
    </row>
    <row r="2669" spans="1:13">
      <c r="A2669" s="645" t="s">
        <v>66</v>
      </c>
      <c r="B2669" s="660">
        <v>105037</v>
      </c>
      <c r="C2669" s="646" t="s">
        <v>31630</v>
      </c>
      <c r="D2669" s="647" t="s">
        <v>111</v>
      </c>
      <c r="E2669" s="648">
        <v>28.21</v>
      </c>
      <c r="F2669" s="649">
        <v>30.47</v>
      </c>
      <c r="G2669" s="202">
        <f>IF(P.O.!$F$4="DESONERADO",SINAPI!E2669,SINAPI!F2669)</f>
        <v>30.47</v>
      </c>
      <c r="H2669" s="113"/>
      <c r="I2669" s="113"/>
      <c r="K2669" s="131">
        <f t="shared" si="42"/>
        <v>0.9258286839514277</v>
      </c>
      <c r="M2669" s="106"/>
    </row>
    <row r="2670" spans="1:13">
      <c r="A2670" s="645" t="s">
        <v>66</v>
      </c>
      <c r="B2670" s="660">
        <v>105038</v>
      </c>
      <c r="C2670" s="646" t="s">
        <v>31631</v>
      </c>
      <c r="D2670" s="647" t="s">
        <v>111</v>
      </c>
      <c r="E2670" s="648">
        <v>57.65</v>
      </c>
      <c r="F2670" s="649">
        <v>62.22</v>
      </c>
      <c r="G2670" s="202">
        <f>IF(P.O.!$F$4="DESONERADO",SINAPI!E2670,SINAPI!F2670)</f>
        <v>62.22</v>
      </c>
      <c r="H2670" s="113"/>
      <c r="I2670" s="113"/>
      <c r="K2670" s="131">
        <f t="shared" si="42"/>
        <v>0.92655094824815176</v>
      </c>
      <c r="M2670" s="106"/>
    </row>
    <row r="2671" spans="1:13">
      <c r="A2671" s="645" t="s">
        <v>66</v>
      </c>
      <c r="B2671" s="660">
        <v>105039</v>
      </c>
      <c r="C2671" s="646" t="s">
        <v>31632</v>
      </c>
      <c r="D2671" s="647" t="s">
        <v>111</v>
      </c>
      <c r="E2671" s="648">
        <v>41.49</v>
      </c>
      <c r="F2671" s="649">
        <v>44.8</v>
      </c>
      <c r="G2671" s="202">
        <f>IF(P.O.!$F$4="DESONERADO",SINAPI!E2671,SINAPI!F2671)</f>
        <v>44.8</v>
      </c>
      <c r="H2671" s="113"/>
      <c r="I2671" s="113"/>
      <c r="K2671" s="131">
        <f t="shared" si="42"/>
        <v>0.92611607142857155</v>
      </c>
      <c r="M2671" s="106"/>
    </row>
    <row r="2672" spans="1:13">
      <c r="A2672" s="645" t="s">
        <v>66</v>
      </c>
      <c r="B2672" s="660">
        <v>105040</v>
      </c>
      <c r="C2672" s="646" t="s">
        <v>31633</v>
      </c>
      <c r="D2672" s="647" t="s">
        <v>111</v>
      </c>
      <c r="E2672" s="648">
        <v>28.08</v>
      </c>
      <c r="F2672" s="649">
        <v>30.33</v>
      </c>
      <c r="G2672" s="202">
        <f>IF(P.O.!$F$4="DESONERADO",SINAPI!E2672,SINAPI!F2672)</f>
        <v>30.33</v>
      </c>
      <c r="H2672" s="113"/>
      <c r="I2672" s="113"/>
      <c r="K2672" s="131">
        <f t="shared" si="42"/>
        <v>0.9258160237388724</v>
      </c>
      <c r="M2672" s="106"/>
    </row>
    <row r="2673" spans="1:13">
      <c r="A2673" s="645" t="s">
        <v>66</v>
      </c>
      <c r="B2673" s="660">
        <v>97733</v>
      </c>
      <c r="C2673" s="646" t="s">
        <v>31634</v>
      </c>
      <c r="D2673" s="647" t="s">
        <v>1238</v>
      </c>
      <c r="E2673" s="648">
        <v>3001.89</v>
      </c>
      <c r="F2673" s="650">
        <v>3233.95</v>
      </c>
      <c r="G2673" s="202">
        <f>IF(P.O.!$F$4="DESONERADO",SINAPI!E2673,SINAPI!F2673)</f>
        <v>3233.95</v>
      </c>
      <c r="H2673" s="113"/>
      <c r="I2673" s="113"/>
      <c r="K2673" s="131">
        <f t="shared" si="42"/>
        <v>0.92824255167828817</v>
      </c>
      <c r="M2673" s="106"/>
    </row>
    <row r="2674" spans="1:13">
      <c r="A2674" s="645" t="s">
        <v>66</v>
      </c>
      <c r="B2674" s="660">
        <v>97734</v>
      </c>
      <c r="C2674" s="646" t="s">
        <v>31635</v>
      </c>
      <c r="D2674" s="647" t="s">
        <v>1238</v>
      </c>
      <c r="E2674" s="648">
        <v>2612.9699999999998</v>
      </c>
      <c r="F2674" s="650">
        <v>2820.18</v>
      </c>
      <c r="G2674" s="202">
        <f>IF(P.O.!$F$4="DESONERADO",SINAPI!E2674,SINAPI!F2674)</f>
        <v>2820.18</v>
      </c>
      <c r="H2674" s="113"/>
      <c r="I2674" s="113"/>
      <c r="K2674" s="131">
        <f t="shared" si="42"/>
        <v>0.92652596642767482</v>
      </c>
      <c r="M2674" s="106"/>
    </row>
    <row r="2675" spans="1:13">
      <c r="A2675" s="645" t="s">
        <v>66</v>
      </c>
      <c r="B2675" s="660">
        <v>97735</v>
      </c>
      <c r="C2675" s="646" t="s">
        <v>31636</v>
      </c>
      <c r="D2675" s="647" t="s">
        <v>1238</v>
      </c>
      <c r="E2675" s="648">
        <v>2172.27</v>
      </c>
      <c r="F2675" s="650">
        <v>2327.1</v>
      </c>
      <c r="G2675" s="202">
        <f>IF(P.O.!$F$4="DESONERADO",SINAPI!E2675,SINAPI!F2675)</f>
        <v>2327.1</v>
      </c>
      <c r="H2675" s="113"/>
      <c r="I2675" s="113"/>
      <c r="K2675" s="131">
        <f t="shared" si="42"/>
        <v>0.93346654634523663</v>
      </c>
      <c r="M2675" s="106"/>
    </row>
    <row r="2676" spans="1:13">
      <c r="A2676" s="645" t="s">
        <v>66</v>
      </c>
      <c r="B2676" s="660">
        <v>97736</v>
      </c>
      <c r="C2676" s="646" t="s">
        <v>31637</v>
      </c>
      <c r="D2676" s="647" t="s">
        <v>1238</v>
      </c>
      <c r="E2676" s="648">
        <v>1434.56</v>
      </c>
      <c r="F2676" s="650">
        <v>1493.43</v>
      </c>
      <c r="G2676" s="202">
        <f>IF(P.O.!$F$4="DESONERADO",SINAPI!E2676,SINAPI!F2676)</f>
        <v>1493.43</v>
      </c>
      <c r="H2676" s="113"/>
      <c r="I2676" s="113"/>
      <c r="K2676" s="131">
        <f t="shared" si="42"/>
        <v>0.96058067669726732</v>
      </c>
      <c r="M2676" s="106"/>
    </row>
    <row r="2677" spans="1:13">
      <c r="A2677" s="645" t="s">
        <v>66</v>
      </c>
      <c r="B2677" s="660">
        <v>97737</v>
      </c>
      <c r="C2677" s="646" t="s">
        <v>31638</v>
      </c>
      <c r="D2677" s="647" t="s">
        <v>1238</v>
      </c>
      <c r="E2677" s="648">
        <v>2941.68</v>
      </c>
      <c r="F2677" s="650">
        <v>3125.86</v>
      </c>
      <c r="G2677" s="202">
        <f>IF(P.O.!$F$4="DESONERADO",SINAPI!E2677,SINAPI!F2677)</f>
        <v>3125.86</v>
      </c>
      <c r="H2677" s="113"/>
      <c r="I2677" s="113"/>
      <c r="K2677" s="131">
        <f t="shared" si="42"/>
        <v>0.94107861516510649</v>
      </c>
      <c r="M2677" s="106"/>
    </row>
    <row r="2678" spans="1:13">
      <c r="A2678" s="645" t="s">
        <v>66</v>
      </c>
      <c r="B2678" s="660">
        <v>97738</v>
      </c>
      <c r="C2678" s="646" t="s">
        <v>31639</v>
      </c>
      <c r="D2678" s="647" t="s">
        <v>1238</v>
      </c>
      <c r="E2678" s="648">
        <v>3475.49</v>
      </c>
      <c r="F2678" s="650">
        <v>3728.08</v>
      </c>
      <c r="G2678" s="202">
        <f>IF(P.O.!$F$4="DESONERADO",SINAPI!E2678,SINAPI!F2678)</f>
        <v>3728.08</v>
      </c>
      <c r="H2678" s="113"/>
      <c r="I2678" s="113"/>
      <c r="K2678" s="131">
        <f t="shared" si="42"/>
        <v>0.93224662560889249</v>
      </c>
      <c r="M2678" s="106"/>
    </row>
    <row r="2679" spans="1:13">
      <c r="A2679" s="645" t="s">
        <v>66</v>
      </c>
      <c r="B2679" s="660">
        <v>97739</v>
      </c>
      <c r="C2679" s="646" t="s">
        <v>31640</v>
      </c>
      <c r="D2679" s="647" t="s">
        <v>1238</v>
      </c>
      <c r="E2679" s="648">
        <v>2583.41</v>
      </c>
      <c r="F2679" s="650">
        <v>2747.69</v>
      </c>
      <c r="G2679" s="202">
        <f>IF(P.O.!$F$4="DESONERADO",SINAPI!E2679,SINAPI!F2679)</f>
        <v>2747.69</v>
      </c>
      <c r="H2679" s="113"/>
      <c r="I2679" s="113"/>
      <c r="K2679" s="131">
        <f t="shared" si="42"/>
        <v>0.9402115959223929</v>
      </c>
      <c r="M2679" s="106"/>
    </row>
    <row r="2680" spans="1:13">
      <c r="A2680" s="645" t="s">
        <v>66</v>
      </c>
      <c r="B2680" s="660">
        <v>97740</v>
      </c>
      <c r="C2680" s="646" t="s">
        <v>31641</v>
      </c>
      <c r="D2680" s="647" t="s">
        <v>1238</v>
      </c>
      <c r="E2680" s="648">
        <v>1968.39</v>
      </c>
      <c r="F2680" s="650">
        <v>2046.26</v>
      </c>
      <c r="G2680" s="202">
        <f>IF(P.O.!$F$4="DESONERADO",SINAPI!E2680,SINAPI!F2680)</f>
        <v>2046.26</v>
      </c>
      <c r="H2680" s="113"/>
      <c r="I2680" s="113"/>
      <c r="K2680" s="131">
        <f t="shared" si="42"/>
        <v>0.96194520735390421</v>
      </c>
      <c r="M2680" s="106"/>
    </row>
    <row r="2681" spans="1:13">
      <c r="A2681" s="645" t="s">
        <v>66</v>
      </c>
      <c r="B2681" s="660">
        <v>98615</v>
      </c>
      <c r="C2681" s="646" t="s">
        <v>2248</v>
      </c>
      <c r="D2681" s="647" t="s">
        <v>343</v>
      </c>
      <c r="E2681" s="648">
        <v>142.11000000000001</v>
      </c>
      <c r="F2681" s="649">
        <v>144.38</v>
      </c>
      <c r="G2681" s="202">
        <f>IF(P.O.!$F$4="DESONERADO",SINAPI!E2681,SINAPI!F2681)</f>
        <v>144.38</v>
      </c>
      <c r="H2681" s="113"/>
      <c r="I2681" s="113"/>
      <c r="K2681" s="131">
        <f t="shared" si="42"/>
        <v>0.98427760077573079</v>
      </c>
      <c r="M2681" s="106"/>
    </row>
    <row r="2682" spans="1:13">
      <c r="A2682" s="645" t="s">
        <v>66</v>
      </c>
      <c r="B2682" s="660">
        <v>98616</v>
      </c>
      <c r="C2682" s="646" t="s">
        <v>2249</v>
      </c>
      <c r="D2682" s="647" t="s">
        <v>343</v>
      </c>
      <c r="E2682" s="648">
        <v>109.88</v>
      </c>
      <c r="F2682" s="649">
        <v>111.34</v>
      </c>
      <c r="G2682" s="202">
        <f>IF(P.O.!$F$4="DESONERADO",SINAPI!E2682,SINAPI!F2682)</f>
        <v>111.34</v>
      </c>
      <c r="H2682" s="113"/>
      <c r="I2682" s="113"/>
      <c r="K2682" s="131">
        <f t="shared" si="42"/>
        <v>0.98688701275372726</v>
      </c>
      <c r="M2682" s="106"/>
    </row>
    <row r="2683" spans="1:13">
      <c r="A2683" s="645" t="s">
        <v>66</v>
      </c>
      <c r="B2683" s="660">
        <v>98617</v>
      </c>
      <c r="C2683" s="646" t="s">
        <v>2250</v>
      </c>
      <c r="D2683" s="647" t="s">
        <v>343</v>
      </c>
      <c r="E2683" s="648">
        <v>101.04</v>
      </c>
      <c r="F2683" s="649">
        <v>102.2</v>
      </c>
      <c r="G2683" s="202">
        <f>IF(P.O.!$F$4="DESONERADO",SINAPI!E2683,SINAPI!F2683)</f>
        <v>102.2</v>
      </c>
      <c r="H2683" s="113"/>
      <c r="I2683" s="113"/>
      <c r="K2683" s="131">
        <f t="shared" si="42"/>
        <v>0.98864970645792571</v>
      </c>
      <c r="M2683" s="106"/>
    </row>
    <row r="2684" spans="1:13">
      <c r="A2684" s="645" t="s">
        <v>66</v>
      </c>
      <c r="B2684" s="660">
        <v>98618</v>
      </c>
      <c r="C2684" s="646" t="s">
        <v>2251</v>
      </c>
      <c r="D2684" s="647" t="s">
        <v>343</v>
      </c>
      <c r="E2684" s="648">
        <v>139</v>
      </c>
      <c r="F2684" s="649">
        <v>140.66999999999999</v>
      </c>
      <c r="G2684" s="202">
        <f>IF(P.O.!$F$4="DESONERADO",SINAPI!E2684,SINAPI!F2684)</f>
        <v>140.66999999999999</v>
      </c>
      <c r="H2684" s="113"/>
      <c r="I2684" s="113"/>
      <c r="K2684" s="131">
        <f t="shared" si="42"/>
        <v>0.98812824340655447</v>
      </c>
      <c r="M2684" s="106"/>
    </row>
    <row r="2685" spans="1:13">
      <c r="A2685" s="645" t="s">
        <v>66</v>
      </c>
      <c r="B2685" s="660">
        <v>98619</v>
      </c>
      <c r="C2685" s="646" t="s">
        <v>2252</v>
      </c>
      <c r="D2685" s="647" t="s">
        <v>343</v>
      </c>
      <c r="E2685" s="648">
        <v>125.62</v>
      </c>
      <c r="F2685" s="649">
        <v>126.85</v>
      </c>
      <c r="G2685" s="202">
        <f>IF(P.O.!$F$4="DESONERADO",SINAPI!E2685,SINAPI!F2685)</f>
        <v>126.85</v>
      </c>
      <c r="H2685" s="113"/>
      <c r="I2685" s="113"/>
      <c r="K2685" s="131">
        <f t="shared" si="42"/>
        <v>0.99030350808041001</v>
      </c>
      <c r="M2685" s="106"/>
    </row>
    <row r="2686" spans="1:13">
      <c r="A2686" s="645" t="s">
        <v>66</v>
      </c>
      <c r="B2686" s="660">
        <v>98620</v>
      </c>
      <c r="C2686" s="646" t="s">
        <v>2253</v>
      </c>
      <c r="D2686" s="647" t="s">
        <v>343</v>
      </c>
      <c r="E2686" s="648">
        <v>118.9</v>
      </c>
      <c r="F2686" s="649">
        <v>119.88</v>
      </c>
      <c r="G2686" s="202">
        <f>IF(P.O.!$F$4="DESONERADO",SINAPI!E2686,SINAPI!F2686)</f>
        <v>119.88</v>
      </c>
      <c r="H2686" s="113"/>
      <c r="I2686" s="113"/>
      <c r="K2686" s="131">
        <f t="shared" si="42"/>
        <v>0.99182515849182529</v>
      </c>
      <c r="M2686" s="106"/>
    </row>
    <row r="2687" spans="1:13">
      <c r="A2687" s="645" t="s">
        <v>66</v>
      </c>
      <c r="B2687" s="660">
        <v>98621</v>
      </c>
      <c r="C2687" s="646" t="s">
        <v>2254</v>
      </c>
      <c r="D2687" s="647" t="s">
        <v>343</v>
      </c>
      <c r="E2687" s="648">
        <v>156.44</v>
      </c>
      <c r="F2687" s="649">
        <v>157.88</v>
      </c>
      <c r="G2687" s="202">
        <f>IF(P.O.!$F$4="DESONERADO",SINAPI!E2687,SINAPI!F2687)</f>
        <v>157.88</v>
      </c>
      <c r="H2687" s="113"/>
      <c r="I2687" s="113"/>
      <c r="K2687" s="131">
        <f t="shared" si="42"/>
        <v>0.99087914872054728</v>
      </c>
      <c r="M2687" s="106"/>
    </row>
    <row r="2688" spans="1:13">
      <c r="A2688" s="645" t="s">
        <v>66</v>
      </c>
      <c r="B2688" s="660">
        <v>98622</v>
      </c>
      <c r="C2688" s="646" t="s">
        <v>2255</v>
      </c>
      <c r="D2688" s="647" t="s">
        <v>343</v>
      </c>
      <c r="E2688" s="648">
        <v>145.69</v>
      </c>
      <c r="F2688" s="649">
        <v>146.77000000000001</v>
      </c>
      <c r="G2688" s="202">
        <f>IF(P.O.!$F$4="DESONERADO",SINAPI!E2688,SINAPI!F2688)</f>
        <v>146.77000000000001</v>
      </c>
      <c r="H2688" s="113"/>
      <c r="I2688" s="113"/>
      <c r="K2688" s="131">
        <f t="shared" si="42"/>
        <v>0.99264154800027249</v>
      </c>
      <c r="M2688" s="106"/>
    </row>
    <row r="2689" spans="1:13">
      <c r="A2689" s="645" t="s">
        <v>66</v>
      </c>
      <c r="B2689" s="660">
        <v>98623</v>
      </c>
      <c r="C2689" s="646" t="s">
        <v>2256</v>
      </c>
      <c r="D2689" s="647" t="s">
        <v>343</v>
      </c>
      <c r="E2689" s="648">
        <v>140.22999999999999</v>
      </c>
      <c r="F2689" s="649">
        <v>141.12</v>
      </c>
      <c r="G2689" s="202">
        <f>IF(P.O.!$F$4="DESONERADO",SINAPI!E2689,SINAPI!F2689)</f>
        <v>141.12</v>
      </c>
      <c r="H2689" s="113"/>
      <c r="I2689" s="113"/>
      <c r="K2689" s="131">
        <f t="shared" si="42"/>
        <v>0.99369331065759625</v>
      </c>
      <c r="M2689" s="106"/>
    </row>
    <row r="2690" spans="1:13">
      <c r="A2690" s="645" t="s">
        <v>66</v>
      </c>
      <c r="B2690" s="660">
        <v>98624</v>
      </c>
      <c r="C2690" s="646" t="s">
        <v>2257</v>
      </c>
      <c r="D2690" s="647" t="s">
        <v>343</v>
      </c>
      <c r="E2690" s="648">
        <v>175.67</v>
      </c>
      <c r="F2690" s="649">
        <v>177.03</v>
      </c>
      <c r="G2690" s="202">
        <f>IF(P.O.!$F$4="DESONERADO",SINAPI!E2690,SINAPI!F2690)</f>
        <v>177.03</v>
      </c>
      <c r="H2690" s="113"/>
      <c r="I2690" s="113"/>
      <c r="K2690" s="131">
        <f t="shared" si="42"/>
        <v>0.9923176862678641</v>
      </c>
      <c r="M2690" s="106"/>
    </row>
    <row r="2691" spans="1:13">
      <c r="A2691" s="645" t="s">
        <v>66</v>
      </c>
      <c r="B2691" s="660">
        <v>98625</v>
      </c>
      <c r="C2691" s="646" t="s">
        <v>2258</v>
      </c>
      <c r="D2691" s="647" t="s">
        <v>343</v>
      </c>
      <c r="E2691" s="648">
        <v>166.61</v>
      </c>
      <c r="F2691" s="649">
        <v>167.66</v>
      </c>
      <c r="G2691" s="202">
        <f>IF(P.O.!$F$4="DESONERADO",SINAPI!E2691,SINAPI!F2691)</f>
        <v>167.66</v>
      </c>
      <c r="H2691" s="113"/>
      <c r="I2691" s="113"/>
      <c r="K2691" s="131">
        <f t="shared" si="42"/>
        <v>0.993737325539783</v>
      </c>
      <c r="M2691" s="106"/>
    </row>
    <row r="2692" spans="1:13">
      <c r="A2692" s="645" t="s">
        <v>66</v>
      </c>
      <c r="B2692" s="660">
        <v>98626</v>
      </c>
      <c r="C2692" s="646" t="s">
        <v>2259</v>
      </c>
      <c r="D2692" s="647" t="s">
        <v>343</v>
      </c>
      <c r="E2692" s="648">
        <v>161.94</v>
      </c>
      <c r="F2692" s="649">
        <v>162.84</v>
      </c>
      <c r="G2692" s="202">
        <f>IF(P.O.!$F$4="DESONERADO",SINAPI!E2692,SINAPI!F2692)</f>
        <v>162.84</v>
      </c>
      <c r="H2692" s="113"/>
      <c r="I2692" s="113"/>
      <c r="K2692" s="131">
        <f t="shared" si="42"/>
        <v>0.99447310243183484</v>
      </c>
      <c r="M2692" s="106"/>
    </row>
    <row r="2693" spans="1:13">
      <c r="A2693" s="645" t="s">
        <v>66</v>
      </c>
      <c r="B2693" s="660">
        <v>98655</v>
      </c>
      <c r="C2693" s="646" t="s">
        <v>2260</v>
      </c>
      <c r="D2693" s="647" t="s">
        <v>111</v>
      </c>
      <c r="E2693" s="648">
        <v>667.68</v>
      </c>
      <c r="F2693" s="649">
        <v>694.31</v>
      </c>
      <c r="G2693" s="202">
        <f>IF(P.O.!$F$4="DESONERADO",SINAPI!E2693,SINAPI!F2693)</f>
        <v>694.31</v>
      </c>
      <c r="H2693" s="113"/>
      <c r="I2693" s="113"/>
      <c r="K2693" s="131">
        <f t="shared" si="42"/>
        <v>0.96164537454451182</v>
      </c>
      <c r="M2693" s="106"/>
    </row>
    <row r="2694" spans="1:13">
      <c r="A2694" s="645" t="s">
        <v>66</v>
      </c>
      <c r="B2694" s="660">
        <v>98656</v>
      </c>
      <c r="C2694" s="646" t="s">
        <v>2261</v>
      </c>
      <c r="D2694" s="647" t="s">
        <v>111</v>
      </c>
      <c r="E2694" s="648">
        <v>678.91</v>
      </c>
      <c r="F2694" s="649">
        <v>705.85</v>
      </c>
      <c r="G2694" s="202">
        <f>IF(P.O.!$F$4="DESONERADO",SINAPI!E2694,SINAPI!F2694)</f>
        <v>705.85</v>
      </c>
      <c r="H2694" s="113"/>
      <c r="I2694" s="113"/>
      <c r="K2694" s="131">
        <f t="shared" si="42"/>
        <v>0.96183325069065662</v>
      </c>
      <c r="M2694" s="106"/>
    </row>
    <row r="2695" spans="1:13">
      <c r="A2695" s="645" t="s">
        <v>66</v>
      </c>
      <c r="B2695" s="660">
        <v>98657</v>
      </c>
      <c r="C2695" s="646" t="s">
        <v>2262</v>
      </c>
      <c r="D2695" s="647" t="s">
        <v>111</v>
      </c>
      <c r="E2695" s="648">
        <v>690.16</v>
      </c>
      <c r="F2695" s="649">
        <v>717.4</v>
      </c>
      <c r="G2695" s="202">
        <f>IF(P.O.!$F$4="DESONERADO",SINAPI!E2695,SINAPI!F2695)</f>
        <v>717.4</v>
      </c>
      <c r="H2695" s="113"/>
      <c r="I2695" s="113"/>
      <c r="K2695" s="131">
        <f t="shared" si="42"/>
        <v>0.96202955115695565</v>
      </c>
      <c r="M2695" s="106"/>
    </row>
    <row r="2696" spans="1:13">
      <c r="A2696" s="645" t="s">
        <v>66</v>
      </c>
      <c r="B2696" s="660">
        <v>98658</v>
      </c>
      <c r="C2696" s="646" t="s">
        <v>2263</v>
      </c>
      <c r="D2696" s="647" t="s">
        <v>111</v>
      </c>
      <c r="E2696" s="648">
        <v>701.39</v>
      </c>
      <c r="F2696" s="649">
        <v>728.93</v>
      </c>
      <c r="G2696" s="202">
        <f>IF(P.O.!$F$4="DESONERADO",SINAPI!E2696,SINAPI!F2696)</f>
        <v>728.93</v>
      </c>
      <c r="H2696" s="113"/>
      <c r="I2696" s="113"/>
      <c r="K2696" s="131">
        <f t="shared" si="42"/>
        <v>0.96221859437806101</v>
      </c>
      <c r="M2696" s="106"/>
    </row>
    <row r="2697" spans="1:13">
      <c r="A2697" s="645" t="s">
        <v>66</v>
      </c>
      <c r="B2697" s="660">
        <v>98659</v>
      </c>
      <c r="C2697" s="646" t="s">
        <v>2264</v>
      </c>
      <c r="D2697" s="647" t="s">
        <v>111</v>
      </c>
      <c r="E2697" s="648">
        <v>723.87</v>
      </c>
      <c r="F2697" s="649">
        <v>752.02</v>
      </c>
      <c r="G2697" s="202">
        <f>IF(P.O.!$F$4="DESONERADO",SINAPI!E2697,SINAPI!F2697)</f>
        <v>752.02</v>
      </c>
      <c r="H2697" s="113"/>
      <c r="I2697" s="113"/>
      <c r="K2697" s="131">
        <f t="shared" si="42"/>
        <v>0.96256748490731636</v>
      </c>
      <c r="M2697" s="106"/>
    </row>
    <row r="2698" spans="1:13">
      <c r="A2698" s="645" t="s">
        <v>66</v>
      </c>
      <c r="B2698" s="660">
        <v>98746</v>
      </c>
      <c r="C2698" s="646" t="s">
        <v>2265</v>
      </c>
      <c r="D2698" s="647" t="s">
        <v>111</v>
      </c>
      <c r="E2698" s="648">
        <v>52.29</v>
      </c>
      <c r="F2698" s="649">
        <v>56.68</v>
      </c>
      <c r="G2698" s="202">
        <f>IF(P.O.!$F$4="DESONERADO",SINAPI!E2698,SINAPI!F2698)</f>
        <v>56.68</v>
      </c>
      <c r="H2698" s="113"/>
      <c r="I2698" s="113"/>
      <c r="K2698" s="131">
        <f t="shared" si="42"/>
        <v>0.92254763585038813</v>
      </c>
      <c r="M2698" s="106"/>
    </row>
    <row r="2699" spans="1:13">
      <c r="A2699" s="645" t="s">
        <v>66</v>
      </c>
      <c r="B2699" s="660">
        <v>98749</v>
      </c>
      <c r="C2699" s="646" t="s">
        <v>2266</v>
      </c>
      <c r="D2699" s="647" t="s">
        <v>111</v>
      </c>
      <c r="E2699" s="648">
        <v>61.75</v>
      </c>
      <c r="F2699" s="649">
        <v>66.3</v>
      </c>
      <c r="G2699" s="202">
        <f>IF(P.O.!$F$4="DESONERADO",SINAPI!E2699,SINAPI!F2699)</f>
        <v>66.3</v>
      </c>
      <c r="H2699" s="113"/>
      <c r="I2699" s="113"/>
      <c r="K2699" s="131">
        <f t="shared" si="42"/>
        <v>0.93137254901960786</v>
      </c>
      <c r="M2699" s="106"/>
    </row>
    <row r="2700" spans="1:13">
      <c r="A2700" s="645" t="s">
        <v>66</v>
      </c>
      <c r="B2700" s="660">
        <v>98750</v>
      </c>
      <c r="C2700" s="646" t="s">
        <v>2267</v>
      </c>
      <c r="D2700" s="647" t="s">
        <v>111</v>
      </c>
      <c r="E2700" s="648">
        <v>73.099999999999994</v>
      </c>
      <c r="F2700" s="649">
        <v>77.790000000000006</v>
      </c>
      <c r="G2700" s="202">
        <f>IF(P.O.!$F$4="DESONERADO",SINAPI!E2700,SINAPI!F2700)</f>
        <v>77.790000000000006</v>
      </c>
      <c r="H2700" s="113"/>
      <c r="I2700" s="113"/>
      <c r="K2700" s="131">
        <f t="shared" si="42"/>
        <v>0.93970947422547868</v>
      </c>
      <c r="M2700" s="106"/>
    </row>
    <row r="2701" spans="1:13">
      <c r="A2701" s="645" t="s">
        <v>66</v>
      </c>
      <c r="B2701" s="660">
        <v>98751</v>
      </c>
      <c r="C2701" s="646" t="s">
        <v>2268</v>
      </c>
      <c r="D2701" s="647" t="s">
        <v>111</v>
      </c>
      <c r="E2701" s="648">
        <v>102.71</v>
      </c>
      <c r="F2701" s="649">
        <v>107.74</v>
      </c>
      <c r="G2701" s="202">
        <f>IF(P.O.!$F$4="DESONERADO",SINAPI!E2701,SINAPI!F2701)</f>
        <v>107.74</v>
      </c>
      <c r="H2701" s="113"/>
      <c r="I2701" s="113"/>
      <c r="K2701" s="131">
        <f t="shared" si="42"/>
        <v>0.95331353257842955</v>
      </c>
      <c r="M2701" s="106"/>
    </row>
    <row r="2702" spans="1:13">
      <c r="A2702" s="645" t="s">
        <v>66</v>
      </c>
      <c r="B2702" s="660">
        <v>98752</v>
      </c>
      <c r="C2702" s="646" t="s">
        <v>2269</v>
      </c>
      <c r="D2702" s="647" t="s">
        <v>111</v>
      </c>
      <c r="E2702" s="648">
        <v>138.27000000000001</v>
      </c>
      <c r="F2702" s="649">
        <v>143.61000000000001</v>
      </c>
      <c r="G2702" s="202">
        <f>IF(P.O.!$F$4="DESONERADO",SINAPI!E2702,SINAPI!F2702)</f>
        <v>143.61000000000001</v>
      </c>
      <c r="H2702" s="113"/>
      <c r="I2702" s="113"/>
      <c r="K2702" s="131">
        <f t="shared" si="42"/>
        <v>0.96281595989137247</v>
      </c>
      <c r="M2702" s="106"/>
    </row>
    <row r="2703" spans="1:13">
      <c r="A2703" s="645" t="s">
        <v>66</v>
      </c>
      <c r="B2703" s="660">
        <v>98753</v>
      </c>
      <c r="C2703" s="646" t="s">
        <v>2270</v>
      </c>
      <c r="D2703" s="647" t="s">
        <v>111</v>
      </c>
      <c r="E2703" s="648">
        <v>182.4</v>
      </c>
      <c r="F2703" s="649">
        <v>188.05</v>
      </c>
      <c r="G2703" s="202">
        <f>IF(P.O.!$F$4="DESONERADO",SINAPI!E2703,SINAPI!F2703)</f>
        <v>188.05</v>
      </c>
      <c r="H2703" s="113"/>
      <c r="I2703" s="113"/>
      <c r="K2703" s="131">
        <f t="shared" ref="K2703:K2766" si="43">E2703/F2703</f>
        <v>0.96995479925551709</v>
      </c>
      <c r="M2703" s="106"/>
    </row>
    <row r="2704" spans="1:13">
      <c r="A2704" s="645" t="s">
        <v>66</v>
      </c>
      <c r="B2704" s="660">
        <v>100763</v>
      </c>
      <c r="C2704" s="646" t="s">
        <v>2271</v>
      </c>
      <c r="D2704" s="647" t="s">
        <v>1195</v>
      </c>
      <c r="E2704" s="648">
        <v>15.82</v>
      </c>
      <c r="F2704" s="649">
        <v>16</v>
      </c>
      <c r="G2704" s="202">
        <f>IF(P.O.!$F$4="DESONERADO",SINAPI!E2704,SINAPI!F2704)</f>
        <v>16</v>
      </c>
      <c r="H2704" s="113"/>
      <c r="I2704" s="113"/>
      <c r="K2704" s="131">
        <f t="shared" si="43"/>
        <v>0.98875000000000002</v>
      </c>
      <c r="M2704" s="106"/>
    </row>
    <row r="2705" spans="1:13">
      <c r="A2705" s="645" t="s">
        <v>66</v>
      </c>
      <c r="B2705" s="660">
        <v>100764</v>
      </c>
      <c r="C2705" s="646" t="s">
        <v>2272</v>
      </c>
      <c r="D2705" s="647" t="s">
        <v>1195</v>
      </c>
      <c r="E2705" s="648">
        <v>15.46</v>
      </c>
      <c r="F2705" s="649">
        <v>15.63</v>
      </c>
      <c r="G2705" s="202">
        <f>IF(P.O.!$F$4="DESONERADO",SINAPI!E2705,SINAPI!F2705)</f>
        <v>15.63</v>
      </c>
      <c r="H2705" s="113"/>
      <c r="I2705" s="113"/>
      <c r="K2705" s="131">
        <f t="shared" si="43"/>
        <v>0.98912348048624443</v>
      </c>
      <c r="M2705" s="106"/>
    </row>
    <row r="2706" spans="1:13">
      <c r="A2706" s="645" t="s">
        <v>66</v>
      </c>
      <c r="B2706" s="660">
        <v>100765</v>
      </c>
      <c r="C2706" s="646" t="s">
        <v>2273</v>
      </c>
      <c r="D2706" s="647" t="s">
        <v>1195</v>
      </c>
      <c r="E2706" s="648">
        <v>13.9</v>
      </c>
      <c r="F2706" s="649">
        <v>13.98</v>
      </c>
      <c r="G2706" s="202">
        <f>IF(P.O.!$F$4="DESONERADO",SINAPI!E2706,SINAPI!F2706)</f>
        <v>13.98</v>
      </c>
      <c r="H2706" s="113"/>
      <c r="I2706" s="113"/>
      <c r="K2706" s="131">
        <f t="shared" si="43"/>
        <v>0.99427753934191698</v>
      </c>
      <c r="M2706" s="106"/>
    </row>
    <row r="2707" spans="1:13">
      <c r="A2707" s="645" t="s">
        <v>66</v>
      </c>
      <c r="B2707" s="660">
        <v>100766</v>
      </c>
      <c r="C2707" s="646" t="s">
        <v>2274</v>
      </c>
      <c r="D2707" s="647" t="s">
        <v>1195</v>
      </c>
      <c r="E2707" s="648">
        <v>13.91</v>
      </c>
      <c r="F2707" s="649">
        <v>14.04</v>
      </c>
      <c r="G2707" s="202">
        <f>IF(P.O.!$F$4="DESONERADO",SINAPI!E2707,SINAPI!F2707)</f>
        <v>14.04</v>
      </c>
      <c r="H2707" s="113"/>
      <c r="I2707" s="113"/>
      <c r="K2707" s="131">
        <f t="shared" si="43"/>
        <v>0.99074074074074081</v>
      </c>
      <c r="M2707" s="106"/>
    </row>
    <row r="2708" spans="1:13">
      <c r="A2708" s="645" t="s">
        <v>66</v>
      </c>
      <c r="B2708" s="660">
        <v>100767</v>
      </c>
      <c r="C2708" s="646" t="s">
        <v>2275</v>
      </c>
      <c r="D2708" s="647" t="s">
        <v>1195</v>
      </c>
      <c r="E2708" s="648">
        <v>16.14</v>
      </c>
      <c r="F2708" s="649">
        <v>16.68</v>
      </c>
      <c r="G2708" s="202">
        <f>IF(P.O.!$F$4="DESONERADO",SINAPI!E2708,SINAPI!F2708)</f>
        <v>16.68</v>
      </c>
      <c r="H2708" s="113"/>
      <c r="I2708" s="113"/>
      <c r="K2708" s="131">
        <f t="shared" si="43"/>
        <v>0.96762589928057563</v>
      </c>
      <c r="M2708" s="106"/>
    </row>
    <row r="2709" spans="1:13">
      <c r="A2709" s="645" t="s">
        <v>66</v>
      </c>
      <c r="B2709" s="660">
        <v>100768</v>
      </c>
      <c r="C2709" s="646" t="s">
        <v>2276</v>
      </c>
      <c r="D2709" s="647" t="s">
        <v>1195</v>
      </c>
      <c r="E2709" s="648">
        <v>14.95</v>
      </c>
      <c r="F2709" s="649">
        <v>15.46</v>
      </c>
      <c r="G2709" s="202">
        <f>IF(P.O.!$F$4="DESONERADO",SINAPI!E2709,SINAPI!F2709)</f>
        <v>15.46</v>
      </c>
      <c r="H2709" s="113"/>
      <c r="I2709" s="113"/>
      <c r="K2709" s="131">
        <f t="shared" si="43"/>
        <v>0.96701164294954711</v>
      </c>
      <c r="M2709" s="106"/>
    </row>
    <row r="2710" spans="1:13">
      <c r="A2710" s="645" t="s">
        <v>66</v>
      </c>
      <c r="B2710" s="660">
        <v>100769</v>
      </c>
      <c r="C2710" s="646" t="s">
        <v>2277</v>
      </c>
      <c r="D2710" s="647" t="s">
        <v>1195</v>
      </c>
      <c r="E2710" s="648">
        <v>22.28</v>
      </c>
      <c r="F2710" s="649">
        <v>22.78</v>
      </c>
      <c r="G2710" s="202">
        <f>IF(P.O.!$F$4="DESONERADO",SINAPI!E2710,SINAPI!F2710)</f>
        <v>22.78</v>
      </c>
      <c r="H2710" s="113"/>
      <c r="I2710" s="113"/>
      <c r="K2710" s="131">
        <f t="shared" si="43"/>
        <v>0.97805092186128184</v>
      </c>
      <c r="M2710" s="106"/>
    </row>
    <row r="2711" spans="1:13">
      <c r="A2711" s="645" t="s">
        <v>66</v>
      </c>
      <c r="B2711" s="660">
        <v>100770</v>
      </c>
      <c r="C2711" s="646" t="s">
        <v>2278</v>
      </c>
      <c r="D2711" s="647" t="s">
        <v>1195</v>
      </c>
      <c r="E2711" s="648">
        <v>20.96</v>
      </c>
      <c r="F2711" s="649">
        <v>21.46</v>
      </c>
      <c r="G2711" s="202">
        <f>IF(P.O.!$F$4="DESONERADO",SINAPI!E2711,SINAPI!F2711)</f>
        <v>21.46</v>
      </c>
      <c r="H2711" s="113"/>
      <c r="I2711" s="113"/>
      <c r="K2711" s="131">
        <f t="shared" si="43"/>
        <v>0.97670083876980429</v>
      </c>
      <c r="M2711" s="106"/>
    </row>
    <row r="2712" spans="1:13">
      <c r="A2712" s="645" t="s">
        <v>66</v>
      </c>
      <c r="B2712" s="660">
        <v>100771</v>
      </c>
      <c r="C2712" s="646" t="s">
        <v>2279</v>
      </c>
      <c r="D2712" s="647" t="s">
        <v>1195</v>
      </c>
      <c r="E2712" s="648">
        <v>16.559999999999999</v>
      </c>
      <c r="F2712" s="649">
        <v>16.989999999999998</v>
      </c>
      <c r="G2712" s="202">
        <f>IF(P.O.!$F$4="DESONERADO",SINAPI!E2712,SINAPI!F2712)</f>
        <v>16.989999999999998</v>
      </c>
      <c r="H2712" s="113"/>
      <c r="I2712" s="113"/>
      <c r="K2712" s="131">
        <f t="shared" si="43"/>
        <v>0.97469099470276632</v>
      </c>
      <c r="M2712" s="106"/>
    </row>
    <row r="2713" spans="1:13">
      <c r="A2713" s="645" t="s">
        <v>66</v>
      </c>
      <c r="B2713" s="660">
        <v>100772</v>
      </c>
      <c r="C2713" s="646" t="s">
        <v>2280</v>
      </c>
      <c r="D2713" s="647" t="s">
        <v>1195</v>
      </c>
      <c r="E2713" s="648">
        <v>15.33</v>
      </c>
      <c r="F2713" s="649">
        <v>15.73</v>
      </c>
      <c r="G2713" s="202">
        <f>IF(P.O.!$F$4="DESONERADO",SINAPI!E2713,SINAPI!F2713)</f>
        <v>15.73</v>
      </c>
      <c r="H2713" s="113"/>
      <c r="I2713" s="113"/>
      <c r="K2713" s="131">
        <f t="shared" si="43"/>
        <v>0.97457088366179279</v>
      </c>
      <c r="M2713" s="106"/>
    </row>
    <row r="2714" spans="1:13">
      <c r="A2714" s="645" t="s">
        <v>66</v>
      </c>
      <c r="B2714" s="660">
        <v>100773</v>
      </c>
      <c r="C2714" s="646" t="s">
        <v>2281</v>
      </c>
      <c r="D2714" s="647" t="s">
        <v>1195</v>
      </c>
      <c r="E2714" s="648">
        <v>19.36</v>
      </c>
      <c r="F2714" s="649">
        <v>19.559999999999999</v>
      </c>
      <c r="G2714" s="202">
        <f>IF(P.O.!$F$4="DESONERADO",SINAPI!E2714,SINAPI!F2714)</f>
        <v>19.559999999999999</v>
      </c>
      <c r="H2714" s="113"/>
      <c r="I2714" s="113"/>
      <c r="K2714" s="131">
        <f t="shared" si="43"/>
        <v>0.9897750511247444</v>
      </c>
      <c r="M2714" s="106"/>
    </row>
    <row r="2715" spans="1:13">
      <c r="A2715" s="645" t="s">
        <v>66</v>
      </c>
      <c r="B2715" s="660">
        <v>100774</v>
      </c>
      <c r="C2715" s="646" t="s">
        <v>2282</v>
      </c>
      <c r="D2715" s="647" t="s">
        <v>1195</v>
      </c>
      <c r="E2715" s="648">
        <v>11.44</v>
      </c>
      <c r="F2715" s="649">
        <v>11.5</v>
      </c>
      <c r="G2715" s="202">
        <f>IF(P.O.!$F$4="DESONERADO",SINAPI!E2715,SINAPI!F2715)</f>
        <v>11.5</v>
      </c>
      <c r="H2715" s="113"/>
      <c r="I2715" s="113"/>
      <c r="K2715" s="131">
        <f t="shared" si="43"/>
        <v>0.99478260869565216</v>
      </c>
      <c r="M2715" s="106"/>
    </row>
    <row r="2716" spans="1:13">
      <c r="A2716" s="645" t="s">
        <v>66</v>
      </c>
      <c r="B2716" s="660">
        <v>100775</v>
      </c>
      <c r="C2716" s="646" t="s">
        <v>2283</v>
      </c>
      <c r="D2716" s="647" t="s">
        <v>1195</v>
      </c>
      <c r="E2716" s="648">
        <v>13.48</v>
      </c>
      <c r="F2716" s="649">
        <v>13.63</v>
      </c>
      <c r="G2716" s="202">
        <f>IF(P.O.!$F$4="DESONERADO",SINAPI!E2716,SINAPI!F2716)</f>
        <v>13.63</v>
      </c>
      <c r="H2716" s="113"/>
      <c r="I2716" s="113"/>
      <c r="K2716" s="131">
        <f t="shared" si="43"/>
        <v>0.98899486426999261</v>
      </c>
      <c r="M2716" s="106"/>
    </row>
    <row r="2717" spans="1:13">
      <c r="A2717" s="645" t="s">
        <v>66</v>
      </c>
      <c r="B2717" s="660">
        <v>100776</v>
      </c>
      <c r="C2717" s="646" t="s">
        <v>2284</v>
      </c>
      <c r="D2717" s="647" t="s">
        <v>1195</v>
      </c>
      <c r="E2717" s="648">
        <v>19.64</v>
      </c>
      <c r="F2717" s="649">
        <v>19.84</v>
      </c>
      <c r="G2717" s="202">
        <f>IF(P.O.!$F$4="DESONERADO",SINAPI!E2717,SINAPI!F2717)</f>
        <v>19.84</v>
      </c>
      <c r="H2717" s="113"/>
      <c r="I2717" s="113"/>
      <c r="K2717" s="131">
        <f t="shared" si="43"/>
        <v>0.98991935483870974</v>
      </c>
      <c r="M2717" s="106"/>
    </row>
    <row r="2718" spans="1:13">
      <c r="A2718" s="645" t="s">
        <v>66</v>
      </c>
      <c r="B2718" s="660">
        <v>100777</v>
      </c>
      <c r="C2718" s="646" t="s">
        <v>2285</v>
      </c>
      <c r="D2718" s="647" t="s">
        <v>1195</v>
      </c>
      <c r="E2718" s="648">
        <v>13.96</v>
      </c>
      <c r="F2718" s="649">
        <v>14.16</v>
      </c>
      <c r="G2718" s="202">
        <f>IF(P.O.!$F$4="DESONERADO",SINAPI!E2718,SINAPI!F2718)</f>
        <v>14.16</v>
      </c>
      <c r="H2718" s="113"/>
      <c r="I2718" s="113"/>
      <c r="K2718" s="131">
        <f t="shared" si="43"/>
        <v>0.98587570621468934</v>
      </c>
      <c r="M2718" s="106"/>
    </row>
    <row r="2719" spans="1:13">
      <c r="A2719" s="645" t="s">
        <v>66</v>
      </c>
      <c r="B2719" s="660">
        <v>100778</v>
      </c>
      <c r="C2719" s="646" t="s">
        <v>2286</v>
      </c>
      <c r="D2719" s="647" t="s">
        <v>1195</v>
      </c>
      <c r="E2719" s="648">
        <v>10.15</v>
      </c>
      <c r="F2719" s="649">
        <v>10.17</v>
      </c>
      <c r="G2719" s="202">
        <f>IF(P.O.!$F$4="DESONERADO",SINAPI!E2719,SINAPI!F2719)</f>
        <v>10.17</v>
      </c>
      <c r="H2719" s="113"/>
      <c r="I2719" s="113"/>
      <c r="K2719" s="131">
        <f t="shared" si="43"/>
        <v>0.99803343166175029</v>
      </c>
      <c r="M2719" s="106"/>
    </row>
    <row r="2720" spans="1:13">
      <c r="A2720" s="645" t="s">
        <v>66</v>
      </c>
      <c r="B2720" s="660">
        <v>103795</v>
      </c>
      <c r="C2720" s="646" t="s">
        <v>2287</v>
      </c>
      <c r="D2720" s="647" t="s">
        <v>343</v>
      </c>
      <c r="E2720" s="648">
        <v>80</v>
      </c>
      <c r="F2720" s="649">
        <v>84.58</v>
      </c>
      <c r="G2720" s="202">
        <f>IF(P.O.!$F$4="DESONERADO",SINAPI!E2720,SINAPI!F2720)</f>
        <v>84.58</v>
      </c>
      <c r="H2720" s="113"/>
      <c r="I2720" s="113"/>
      <c r="K2720" s="131">
        <f t="shared" si="43"/>
        <v>0.94585008276188232</v>
      </c>
      <c r="M2720" s="106"/>
    </row>
    <row r="2721" spans="1:13">
      <c r="A2721" s="645" t="s">
        <v>66</v>
      </c>
      <c r="B2721" s="660">
        <v>103796</v>
      </c>
      <c r="C2721" s="646" t="s">
        <v>2288</v>
      </c>
      <c r="D2721" s="647" t="s">
        <v>343</v>
      </c>
      <c r="E2721" s="648">
        <v>64.38</v>
      </c>
      <c r="F2721" s="649">
        <v>66.12</v>
      </c>
      <c r="G2721" s="202">
        <f>IF(P.O.!$F$4="DESONERADO",SINAPI!E2721,SINAPI!F2721)</f>
        <v>66.12</v>
      </c>
      <c r="H2721" s="113"/>
      <c r="I2721" s="113"/>
      <c r="K2721" s="131">
        <f t="shared" si="43"/>
        <v>0.97368421052631571</v>
      </c>
      <c r="M2721" s="106"/>
    </row>
    <row r="2722" spans="1:13">
      <c r="A2722" s="645" t="s">
        <v>66</v>
      </c>
      <c r="B2722" s="660">
        <v>103797</v>
      </c>
      <c r="C2722" s="646" t="s">
        <v>31642</v>
      </c>
      <c r="D2722" s="647" t="s">
        <v>1195</v>
      </c>
      <c r="E2722" s="648">
        <v>16.21</v>
      </c>
      <c r="F2722" s="649">
        <v>16.97</v>
      </c>
      <c r="G2722" s="202">
        <f>IF(P.O.!$F$4="DESONERADO",SINAPI!E2722,SINAPI!F2722)</f>
        <v>16.97</v>
      </c>
      <c r="H2722" s="113"/>
      <c r="I2722" s="113"/>
      <c r="K2722" s="131">
        <f t="shared" si="43"/>
        <v>0.95521508544490286</v>
      </c>
      <c r="M2722" s="106"/>
    </row>
    <row r="2723" spans="1:13">
      <c r="A2723" s="645" t="s">
        <v>66</v>
      </c>
      <c r="B2723" s="660">
        <v>103798</v>
      </c>
      <c r="C2723" s="646" t="s">
        <v>2289</v>
      </c>
      <c r="D2723" s="647" t="s">
        <v>1238</v>
      </c>
      <c r="E2723" s="648">
        <v>588.64</v>
      </c>
      <c r="F2723" s="649">
        <v>594.98</v>
      </c>
      <c r="G2723" s="202">
        <f>IF(P.O.!$F$4="DESONERADO",SINAPI!E2723,SINAPI!F2723)</f>
        <v>594.98</v>
      </c>
      <c r="H2723" s="113"/>
      <c r="I2723" s="113"/>
      <c r="K2723" s="131">
        <f t="shared" si="43"/>
        <v>0.98934417963629029</v>
      </c>
      <c r="M2723" s="106"/>
    </row>
    <row r="2724" spans="1:13">
      <c r="A2724" s="645" t="s">
        <v>66</v>
      </c>
      <c r="B2724" s="660">
        <v>103799</v>
      </c>
      <c r="C2724" s="646" t="s">
        <v>2290</v>
      </c>
      <c r="D2724" s="647" t="s">
        <v>1238</v>
      </c>
      <c r="E2724" s="648">
        <v>395.69</v>
      </c>
      <c r="F2724" s="649">
        <v>412.4</v>
      </c>
      <c r="G2724" s="202">
        <f>IF(P.O.!$F$4="DESONERADO",SINAPI!E2724,SINAPI!F2724)</f>
        <v>412.4</v>
      </c>
      <c r="H2724" s="113"/>
      <c r="I2724" s="113"/>
      <c r="K2724" s="131">
        <f t="shared" si="43"/>
        <v>0.95948108632395734</v>
      </c>
      <c r="M2724" s="106"/>
    </row>
    <row r="2725" spans="1:13">
      <c r="A2725" s="645" t="s">
        <v>66</v>
      </c>
      <c r="B2725" s="660">
        <v>103800</v>
      </c>
      <c r="C2725" s="646" t="s">
        <v>2291</v>
      </c>
      <c r="D2725" s="647" t="s">
        <v>1238</v>
      </c>
      <c r="E2725" s="648">
        <v>469.78</v>
      </c>
      <c r="F2725" s="649">
        <v>490.78</v>
      </c>
      <c r="G2725" s="202">
        <f>IF(P.O.!$F$4="DESONERADO",SINAPI!E2725,SINAPI!F2725)</f>
        <v>490.78</v>
      </c>
      <c r="H2725" s="113"/>
      <c r="I2725" s="113"/>
      <c r="K2725" s="131">
        <f t="shared" si="43"/>
        <v>0.95721097029218793</v>
      </c>
      <c r="M2725" s="106"/>
    </row>
    <row r="2726" spans="1:13">
      <c r="A2726" s="645" t="s">
        <v>66</v>
      </c>
      <c r="B2726" s="660">
        <v>103801</v>
      </c>
      <c r="C2726" s="646" t="s">
        <v>2292</v>
      </c>
      <c r="D2726" s="647" t="s">
        <v>1238</v>
      </c>
      <c r="E2726" s="648">
        <v>609.61</v>
      </c>
      <c r="F2726" s="649">
        <v>632.22</v>
      </c>
      <c r="G2726" s="202">
        <f>IF(P.O.!$F$4="DESONERADO",SINAPI!E2726,SINAPI!F2726)</f>
        <v>632.22</v>
      </c>
      <c r="H2726" s="113"/>
      <c r="I2726" s="113"/>
      <c r="K2726" s="131">
        <f t="shared" si="43"/>
        <v>0.96423713264369992</v>
      </c>
      <c r="M2726" s="106"/>
    </row>
    <row r="2727" spans="1:13">
      <c r="A2727" s="645" t="s">
        <v>66</v>
      </c>
      <c r="B2727" s="660">
        <v>103925</v>
      </c>
      <c r="C2727" s="646" t="s">
        <v>31643</v>
      </c>
      <c r="D2727" s="647" t="s">
        <v>1238</v>
      </c>
      <c r="E2727" s="648">
        <v>1593.83</v>
      </c>
      <c r="F2727" s="650">
        <v>1652.98</v>
      </c>
      <c r="G2727" s="202">
        <f>IF(P.O.!$F$4="DESONERADO",SINAPI!E2727,SINAPI!F2727)</f>
        <v>1652.98</v>
      </c>
      <c r="H2727" s="113"/>
      <c r="I2727" s="113"/>
      <c r="K2727" s="131">
        <f t="shared" si="43"/>
        <v>0.96421614296603708</v>
      </c>
      <c r="M2727" s="106"/>
    </row>
    <row r="2728" spans="1:13">
      <c r="A2728" s="645" t="s">
        <v>66</v>
      </c>
      <c r="B2728" s="660">
        <v>103926</v>
      </c>
      <c r="C2728" s="646" t="s">
        <v>31644</v>
      </c>
      <c r="D2728" s="647" t="s">
        <v>1238</v>
      </c>
      <c r="E2728" s="648">
        <v>1281.71</v>
      </c>
      <c r="F2728" s="650">
        <v>1324.31</v>
      </c>
      <c r="G2728" s="202">
        <f>IF(P.O.!$F$4="DESONERADO",SINAPI!E2728,SINAPI!F2728)</f>
        <v>1324.31</v>
      </c>
      <c r="H2728" s="113"/>
      <c r="I2728" s="113"/>
      <c r="K2728" s="131">
        <f t="shared" si="43"/>
        <v>0.96783230512493301</v>
      </c>
      <c r="M2728" s="106"/>
    </row>
    <row r="2729" spans="1:13">
      <c r="A2729" s="645" t="s">
        <v>66</v>
      </c>
      <c r="B2729" s="660">
        <v>103928</v>
      </c>
      <c r="C2729" s="646" t="s">
        <v>2293</v>
      </c>
      <c r="D2729" s="647" t="s">
        <v>1238</v>
      </c>
      <c r="E2729" s="648">
        <v>469.78</v>
      </c>
      <c r="F2729" s="649">
        <v>490.78</v>
      </c>
      <c r="G2729" s="202">
        <f>IF(P.O.!$F$4="DESONERADO",SINAPI!E2729,SINAPI!F2729)</f>
        <v>490.78</v>
      </c>
      <c r="H2729" s="113"/>
      <c r="I2729" s="113"/>
      <c r="K2729" s="131">
        <f t="shared" si="43"/>
        <v>0.95721097029218793</v>
      </c>
      <c r="M2729" s="106"/>
    </row>
    <row r="2730" spans="1:13">
      <c r="A2730" s="645" t="s">
        <v>66</v>
      </c>
      <c r="B2730" s="660">
        <v>103929</v>
      </c>
      <c r="C2730" s="646" t="s">
        <v>2294</v>
      </c>
      <c r="D2730" s="647" t="s">
        <v>1238</v>
      </c>
      <c r="E2730" s="648">
        <v>1253.48</v>
      </c>
      <c r="F2730" s="650">
        <v>1293.49</v>
      </c>
      <c r="G2730" s="202">
        <f>IF(P.O.!$F$4="DESONERADO",SINAPI!E2730,SINAPI!F2730)</f>
        <v>1293.49</v>
      </c>
      <c r="H2730" s="113"/>
      <c r="I2730" s="113"/>
      <c r="K2730" s="131">
        <f t="shared" si="43"/>
        <v>0.96906817988542626</v>
      </c>
      <c r="M2730" s="106"/>
    </row>
    <row r="2731" spans="1:13">
      <c r="A2731" s="645" t="s">
        <v>66</v>
      </c>
      <c r="B2731" s="660">
        <v>103930</v>
      </c>
      <c r="C2731" s="646" t="s">
        <v>2295</v>
      </c>
      <c r="D2731" s="647" t="s">
        <v>1238</v>
      </c>
      <c r="E2731" s="648">
        <v>759.83</v>
      </c>
      <c r="F2731" s="649">
        <v>786.43</v>
      </c>
      <c r="G2731" s="202">
        <f>IF(P.O.!$F$4="DESONERADO",SINAPI!E2731,SINAPI!F2731)</f>
        <v>786.43</v>
      </c>
      <c r="H2731" s="113"/>
      <c r="I2731" s="113"/>
      <c r="K2731" s="131">
        <f t="shared" si="43"/>
        <v>0.96617626489325192</v>
      </c>
      <c r="M2731" s="106"/>
    </row>
    <row r="2732" spans="1:13">
      <c r="A2732" s="645" t="s">
        <v>66</v>
      </c>
      <c r="B2732" s="660">
        <v>103931</v>
      </c>
      <c r="C2732" s="646" t="s">
        <v>2296</v>
      </c>
      <c r="D2732" s="647" t="s">
        <v>1238</v>
      </c>
      <c r="E2732" s="648">
        <v>544.33000000000004</v>
      </c>
      <c r="F2732" s="649">
        <v>565.09</v>
      </c>
      <c r="G2732" s="202">
        <f>IF(P.O.!$F$4="DESONERADO",SINAPI!E2732,SINAPI!F2732)</f>
        <v>565.09</v>
      </c>
      <c r="H2732" s="113"/>
      <c r="I2732" s="113"/>
      <c r="K2732" s="131">
        <f t="shared" si="43"/>
        <v>0.96326248916101864</v>
      </c>
      <c r="M2732" s="106"/>
    </row>
    <row r="2733" spans="1:13">
      <c r="A2733" s="645" t="s">
        <v>66</v>
      </c>
      <c r="B2733" s="660">
        <v>103932</v>
      </c>
      <c r="C2733" s="646" t="s">
        <v>2297</v>
      </c>
      <c r="D2733" s="647" t="s">
        <v>1238</v>
      </c>
      <c r="E2733" s="648">
        <v>512.75</v>
      </c>
      <c r="F2733" s="649">
        <v>532.66999999999996</v>
      </c>
      <c r="G2733" s="202">
        <f>IF(P.O.!$F$4="DESONERADO",SINAPI!E2733,SINAPI!F2733)</f>
        <v>532.66999999999996</v>
      </c>
      <c r="H2733" s="113"/>
      <c r="I2733" s="113"/>
      <c r="K2733" s="131">
        <f t="shared" si="43"/>
        <v>0.96260348808830987</v>
      </c>
      <c r="M2733" s="106"/>
    </row>
    <row r="2734" spans="1:13">
      <c r="A2734" s="645" t="s">
        <v>66</v>
      </c>
      <c r="B2734" s="660">
        <v>103933</v>
      </c>
      <c r="C2734" s="646" t="s">
        <v>2298</v>
      </c>
      <c r="D2734" s="647" t="s">
        <v>1238</v>
      </c>
      <c r="E2734" s="648">
        <v>1513.26</v>
      </c>
      <c r="F2734" s="650">
        <v>1552.55</v>
      </c>
      <c r="G2734" s="202">
        <f>IF(P.O.!$F$4="DESONERADO",SINAPI!E2734,SINAPI!F2734)</f>
        <v>1552.55</v>
      </c>
      <c r="H2734" s="113"/>
      <c r="I2734" s="113"/>
      <c r="K2734" s="131">
        <f t="shared" si="43"/>
        <v>0.97469324659431256</v>
      </c>
      <c r="M2734" s="106"/>
    </row>
    <row r="2735" spans="1:13">
      <c r="A2735" s="645" t="s">
        <v>66</v>
      </c>
      <c r="B2735" s="660">
        <v>105041</v>
      </c>
      <c r="C2735" s="646" t="s">
        <v>31645</v>
      </c>
      <c r="D2735" s="647" t="s">
        <v>111</v>
      </c>
      <c r="E2735" s="648">
        <v>60.24</v>
      </c>
      <c r="F2735" s="649">
        <v>62.12</v>
      </c>
      <c r="G2735" s="202">
        <f>IF(P.O.!$F$4="DESONERADO",SINAPI!E2735,SINAPI!F2735)</f>
        <v>62.12</v>
      </c>
      <c r="H2735" s="113"/>
      <c r="I2735" s="113"/>
      <c r="K2735" s="131">
        <f t="shared" si="43"/>
        <v>0.96973599484868001</v>
      </c>
      <c r="M2735" s="106"/>
    </row>
    <row r="2736" spans="1:13">
      <c r="A2736" s="645" t="s">
        <v>66</v>
      </c>
      <c r="B2736" s="660">
        <v>105042</v>
      </c>
      <c r="C2736" s="646" t="s">
        <v>31646</v>
      </c>
      <c r="D2736" s="647" t="s">
        <v>111</v>
      </c>
      <c r="E2736" s="648">
        <v>60.09</v>
      </c>
      <c r="F2736" s="649">
        <v>62.41</v>
      </c>
      <c r="G2736" s="202">
        <f>IF(P.O.!$F$4="DESONERADO",SINAPI!E2736,SINAPI!F2736)</f>
        <v>62.41</v>
      </c>
      <c r="H2736" s="113"/>
      <c r="I2736" s="113"/>
      <c r="K2736" s="131">
        <f t="shared" si="43"/>
        <v>0.96282647011696854</v>
      </c>
      <c r="M2736" s="106"/>
    </row>
    <row r="2737" spans="1:13">
      <c r="A2737" s="645" t="s">
        <v>66</v>
      </c>
      <c r="B2737" s="660">
        <v>105045</v>
      </c>
      <c r="C2737" s="646" t="s">
        <v>31647</v>
      </c>
      <c r="D2737" s="647" t="s">
        <v>111</v>
      </c>
      <c r="E2737" s="648">
        <v>69.11</v>
      </c>
      <c r="F2737" s="649">
        <v>71.11</v>
      </c>
      <c r="G2737" s="202">
        <f>IF(P.O.!$F$4="DESONERADO",SINAPI!E2737,SINAPI!F2737)</f>
        <v>71.11</v>
      </c>
      <c r="H2737" s="113"/>
      <c r="I2737" s="113"/>
      <c r="K2737" s="131">
        <f t="shared" si="43"/>
        <v>0.97187456054000843</v>
      </c>
      <c r="M2737" s="106"/>
    </row>
    <row r="2738" spans="1:13">
      <c r="A2738" s="645" t="s">
        <v>66</v>
      </c>
      <c r="B2738" s="660">
        <v>105046</v>
      </c>
      <c r="C2738" s="646" t="s">
        <v>31648</v>
      </c>
      <c r="D2738" s="647" t="s">
        <v>111</v>
      </c>
      <c r="E2738" s="648">
        <v>51.39</v>
      </c>
      <c r="F2738" s="649">
        <v>52.82</v>
      </c>
      <c r="G2738" s="202">
        <f>IF(P.O.!$F$4="DESONERADO",SINAPI!E2738,SINAPI!F2738)</f>
        <v>52.82</v>
      </c>
      <c r="H2738" s="113"/>
      <c r="I2738" s="113"/>
      <c r="K2738" s="131">
        <f t="shared" si="43"/>
        <v>0.97292692162059824</v>
      </c>
      <c r="M2738" s="106"/>
    </row>
    <row r="2739" spans="1:13">
      <c r="A2739" s="645" t="s">
        <v>66</v>
      </c>
      <c r="B2739" s="660">
        <v>105050</v>
      </c>
      <c r="C2739" s="646" t="s">
        <v>31649</v>
      </c>
      <c r="D2739" s="647" t="s">
        <v>111</v>
      </c>
      <c r="E2739" s="648">
        <v>195.81</v>
      </c>
      <c r="F2739" s="649">
        <v>198.17</v>
      </c>
      <c r="G2739" s="202">
        <f>IF(P.O.!$F$4="DESONERADO",SINAPI!E2739,SINAPI!F2739)</f>
        <v>198.17</v>
      </c>
      <c r="H2739" s="113"/>
      <c r="I2739" s="113"/>
      <c r="K2739" s="131">
        <f t="shared" si="43"/>
        <v>0.98809103295150635</v>
      </c>
      <c r="M2739" s="106"/>
    </row>
    <row r="2740" spans="1:13">
      <c r="A2740" s="645" t="s">
        <v>66</v>
      </c>
      <c r="B2740" s="660">
        <v>105053</v>
      </c>
      <c r="C2740" s="646" t="s">
        <v>31650</v>
      </c>
      <c r="D2740" s="647" t="s">
        <v>111</v>
      </c>
      <c r="E2740" s="648">
        <v>187.23</v>
      </c>
      <c r="F2740" s="649">
        <v>188.71</v>
      </c>
      <c r="G2740" s="202">
        <f>IF(P.O.!$F$4="DESONERADO",SINAPI!E2740,SINAPI!F2740)</f>
        <v>188.71</v>
      </c>
      <c r="H2740" s="113"/>
      <c r="I2740" s="113"/>
      <c r="K2740" s="131">
        <f t="shared" si="43"/>
        <v>0.99215727836362666</v>
      </c>
      <c r="M2740" s="106"/>
    </row>
    <row r="2741" spans="1:13">
      <c r="A2741" s="645" t="s">
        <v>66</v>
      </c>
      <c r="B2741" s="660">
        <v>105056</v>
      </c>
      <c r="C2741" s="646" t="s">
        <v>31651</v>
      </c>
      <c r="D2741" s="647" t="s">
        <v>111</v>
      </c>
      <c r="E2741" s="648">
        <v>272.22000000000003</v>
      </c>
      <c r="F2741" s="649">
        <v>274.61</v>
      </c>
      <c r="G2741" s="202">
        <f>IF(P.O.!$F$4="DESONERADO",SINAPI!E2741,SINAPI!F2741)</f>
        <v>274.61</v>
      </c>
      <c r="H2741" s="113"/>
      <c r="I2741" s="113"/>
      <c r="K2741" s="131">
        <f t="shared" si="43"/>
        <v>0.99129674811550927</v>
      </c>
      <c r="M2741" s="106"/>
    </row>
    <row r="2742" spans="1:13">
      <c r="A2742" s="645" t="s">
        <v>66</v>
      </c>
      <c r="B2742" s="660">
        <v>105058</v>
      </c>
      <c r="C2742" s="646" t="s">
        <v>31652</v>
      </c>
      <c r="D2742" s="647" t="s">
        <v>111</v>
      </c>
      <c r="E2742" s="648">
        <v>264.19</v>
      </c>
      <c r="F2742" s="649">
        <v>265.79000000000002</v>
      </c>
      <c r="G2742" s="202">
        <f>IF(P.O.!$F$4="DESONERADO",SINAPI!E2742,SINAPI!F2742)</f>
        <v>265.79000000000002</v>
      </c>
      <c r="H2742" s="113"/>
      <c r="I2742" s="113"/>
      <c r="K2742" s="131">
        <f t="shared" si="43"/>
        <v>0.99398020994017822</v>
      </c>
      <c r="M2742" s="106"/>
    </row>
    <row r="2743" spans="1:13">
      <c r="A2743" s="645" t="s">
        <v>66</v>
      </c>
      <c r="B2743" s="660">
        <v>105061</v>
      </c>
      <c r="C2743" s="646" t="s">
        <v>31653</v>
      </c>
      <c r="D2743" s="647" t="s">
        <v>111</v>
      </c>
      <c r="E2743" s="648">
        <v>94.84</v>
      </c>
      <c r="F2743" s="649">
        <v>97.72</v>
      </c>
      <c r="G2743" s="202">
        <f>IF(P.O.!$F$4="DESONERADO",SINAPI!E2743,SINAPI!F2743)</f>
        <v>97.72</v>
      </c>
      <c r="H2743" s="113"/>
      <c r="I2743" s="113"/>
      <c r="K2743" s="131">
        <f t="shared" si="43"/>
        <v>0.97052803929594766</v>
      </c>
      <c r="M2743" s="106"/>
    </row>
    <row r="2744" spans="1:13">
      <c r="A2744" s="645" t="s">
        <v>66</v>
      </c>
      <c r="B2744" s="660">
        <v>105064</v>
      </c>
      <c r="C2744" s="646" t="s">
        <v>31654</v>
      </c>
      <c r="D2744" s="647" t="s">
        <v>111</v>
      </c>
      <c r="E2744" s="648">
        <v>83.86</v>
      </c>
      <c r="F2744" s="649">
        <v>85.56</v>
      </c>
      <c r="G2744" s="202">
        <f>IF(P.O.!$F$4="DESONERADO",SINAPI!E2744,SINAPI!F2744)</f>
        <v>85.56</v>
      </c>
      <c r="H2744" s="113"/>
      <c r="I2744" s="113"/>
      <c r="K2744" s="131">
        <f t="shared" si="43"/>
        <v>0.98013090229079003</v>
      </c>
      <c r="M2744" s="106"/>
    </row>
    <row r="2745" spans="1:13">
      <c r="A2745" s="645" t="s">
        <v>66</v>
      </c>
      <c r="B2745" s="660">
        <v>105068</v>
      </c>
      <c r="C2745" s="646" t="s">
        <v>31655</v>
      </c>
      <c r="D2745" s="647" t="s">
        <v>111</v>
      </c>
      <c r="E2745" s="648">
        <v>163.71</v>
      </c>
      <c r="F2745" s="649">
        <v>166.61</v>
      </c>
      <c r="G2745" s="202">
        <f>IF(P.O.!$F$4="DESONERADO",SINAPI!E2745,SINAPI!F2745)</f>
        <v>166.61</v>
      </c>
      <c r="H2745" s="113"/>
      <c r="I2745" s="113"/>
      <c r="K2745" s="131">
        <f t="shared" si="43"/>
        <v>0.9825940819878759</v>
      </c>
      <c r="M2745" s="106"/>
    </row>
    <row r="2746" spans="1:13">
      <c r="A2746" s="645" t="s">
        <v>66</v>
      </c>
      <c r="B2746" s="660">
        <v>105071</v>
      </c>
      <c r="C2746" s="646" t="s">
        <v>31656</v>
      </c>
      <c r="D2746" s="647" t="s">
        <v>111</v>
      </c>
      <c r="E2746" s="648">
        <v>152.74</v>
      </c>
      <c r="F2746" s="649">
        <v>154.46</v>
      </c>
      <c r="G2746" s="202">
        <f>IF(P.O.!$F$4="DESONERADO",SINAPI!E2746,SINAPI!F2746)</f>
        <v>154.46</v>
      </c>
      <c r="H2746" s="113"/>
      <c r="I2746" s="113"/>
      <c r="K2746" s="131">
        <f t="shared" si="43"/>
        <v>0.9888644309206267</v>
      </c>
      <c r="M2746" s="106"/>
    </row>
    <row r="2747" spans="1:13">
      <c r="A2747" s="645" t="s">
        <v>66</v>
      </c>
      <c r="B2747" s="660">
        <v>105074</v>
      </c>
      <c r="C2747" s="646" t="s">
        <v>31657</v>
      </c>
      <c r="D2747" s="647" t="s">
        <v>111</v>
      </c>
      <c r="E2747" s="648">
        <v>260.10000000000002</v>
      </c>
      <c r="F2747" s="649">
        <v>262.99</v>
      </c>
      <c r="G2747" s="202">
        <f>IF(P.O.!$F$4="DESONERADO",SINAPI!E2747,SINAPI!F2747)</f>
        <v>262.99</v>
      </c>
      <c r="H2747" s="113"/>
      <c r="I2747" s="113"/>
      <c r="K2747" s="131">
        <f t="shared" si="43"/>
        <v>0.98901098901098905</v>
      </c>
      <c r="M2747" s="106"/>
    </row>
    <row r="2748" spans="1:13">
      <c r="A2748" s="645" t="s">
        <v>66</v>
      </c>
      <c r="B2748" s="660">
        <v>105077</v>
      </c>
      <c r="C2748" s="646" t="s">
        <v>31658</v>
      </c>
      <c r="D2748" s="647" t="s">
        <v>111</v>
      </c>
      <c r="E2748" s="648">
        <v>249.18</v>
      </c>
      <c r="F2748" s="649">
        <v>250.93</v>
      </c>
      <c r="G2748" s="202">
        <f>IF(P.O.!$F$4="DESONERADO",SINAPI!E2748,SINAPI!F2748)</f>
        <v>250.93</v>
      </c>
      <c r="H2748" s="113"/>
      <c r="I2748" s="113"/>
      <c r="K2748" s="131">
        <f t="shared" si="43"/>
        <v>0.99302594349021645</v>
      </c>
      <c r="M2748" s="106"/>
    </row>
    <row r="2749" spans="1:13">
      <c r="A2749" s="645" t="s">
        <v>66</v>
      </c>
      <c r="B2749" s="660">
        <v>105080</v>
      </c>
      <c r="C2749" s="646" t="s">
        <v>31659</v>
      </c>
      <c r="D2749" s="647" t="s">
        <v>111</v>
      </c>
      <c r="E2749" s="648">
        <v>70</v>
      </c>
      <c r="F2749" s="649">
        <v>71.87</v>
      </c>
      <c r="G2749" s="202">
        <f>IF(P.O.!$F$4="DESONERADO",SINAPI!E2749,SINAPI!F2749)</f>
        <v>71.87</v>
      </c>
      <c r="H2749" s="113"/>
      <c r="I2749" s="113"/>
      <c r="K2749" s="131">
        <f t="shared" si="43"/>
        <v>0.9739807986642548</v>
      </c>
      <c r="M2749" s="106"/>
    </row>
    <row r="2750" spans="1:13">
      <c r="A2750" s="645" t="s">
        <v>66</v>
      </c>
      <c r="B2750" s="660">
        <v>105081</v>
      </c>
      <c r="C2750" s="646" t="s">
        <v>31660</v>
      </c>
      <c r="D2750" s="647" t="s">
        <v>111</v>
      </c>
      <c r="E2750" s="648">
        <v>80.67</v>
      </c>
      <c r="F2750" s="649">
        <v>82.62</v>
      </c>
      <c r="G2750" s="202">
        <f>IF(P.O.!$F$4="DESONERADO",SINAPI!E2750,SINAPI!F2750)</f>
        <v>82.62</v>
      </c>
      <c r="H2750" s="113"/>
      <c r="I2750" s="113"/>
      <c r="K2750" s="131">
        <f t="shared" si="43"/>
        <v>0.97639796659404499</v>
      </c>
      <c r="M2750" s="106"/>
    </row>
    <row r="2751" spans="1:13">
      <c r="A2751" s="645" t="s">
        <v>66</v>
      </c>
      <c r="B2751" s="660">
        <v>105082</v>
      </c>
      <c r="C2751" s="646" t="s">
        <v>31661</v>
      </c>
      <c r="D2751" s="647" t="s">
        <v>111</v>
      </c>
      <c r="E2751" s="648">
        <v>72.94</v>
      </c>
      <c r="F2751" s="649">
        <v>74.81</v>
      </c>
      <c r="G2751" s="202">
        <f>IF(P.O.!$F$4="DESONERADO",SINAPI!E2751,SINAPI!F2751)</f>
        <v>74.81</v>
      </c>
      <c r="H2751" s="113"/>
      <c r="I2751" s="113"/>
      <c r="K2751" s="131">
        <f t="shared" si="43"/>
        <v>0.97500334179922465</v>
      </c>
      <c r="M2751" s="106"/>
    </row>
    <row r="2752" spans="1:13">
      <c r="A2752" s="645" t="s">
        <v>66</v>
      </c>
      <c r="B2752" s="660">
        <v>105083</v>
      </c>
      <c r="C2752" s="646" t="s">
        <v>31662</v>
      </c>
      <c r="D2752" s="647" t="s">
        <v>111</v>
      </c>
      <c r="E2752" s="648">
        <v>82.01</v>
      </c>
      <c r="F2752" s="649">
        <v>83.96</v>
      </c>
      <c r="G2752" s="202">
        <f>IF(P.O.!$F$4="DESONERADO",SINAPI!E2752,SINAPI!F2752)</f>
        <v>83.96</v>
      </c>
      <c r="H2752" s="113"/>
      <c r="I2752" s="113"/>
      <c r="K2752" s="131">
        <f t="shared" si="43"/>
        <v>0.97677465459742752</v>
      </c>
      <c r="M2752" s="106"/>
    </row>
    <row r="2753" spans="1:13">
      <c r="A2753" s="645" t="s">
        <v>66</v>
      </c>
      <c r="B2753" s="660">
        <v>105084</v>
      </c>
      <c r="C2753" s="646" t="s">
        <v>31663</v>
      </c>
      <c r="D2753" s="647" t="s">
        <v>111</v>
      </c>
      <c r="E2753" s="648">
        <v>101.56</v>
      </c>
      <c r="F2753" s="649">
        <v>103.59</v>
      </c>
      <c r="G2753" s="202">
        <f>IF(P.O.!$F$4="DESONERADO",SINAPI!E2753,SINAPI!F2753)</f>
        <v>103.59</v>
      </c>
      <c r="H2753" s="113"/>
      <c r="I2753" s="113"/>
      <c r="K2753" s="131">
        <f t="shared" si="43"/>
        <v>0.98040351385268842</v>
      </c>
      <c r="M2753" s="106"/>
    </row>
    <row r="2754" spans="1:13">
      <c r="A2754" s="645" t="s">
        <v>66</v>
      </c>
      <c r="B2754" s="660">
        <v>105085</v>
      </c>
      <c r="C2754" s="646" t="s">
        <v>31664</v>
      </c>
      <c r="D2754" s="647" t="s">
        <v>111</v>
      </c>
      <c r="E2754" s="648">
        <v>106.07</v>
      </c>
      <c r="F2754" s="649">
        <v>108.12</v>
      </c>
      <c r="G2754" s="202">
        <f>IF(P.O.!$F$4="DESONERADO",SINAPI!E2754,SINAPI!F2754)</f>
        <v>108.12</v>
      </c>
      <c r="H2754" s="113"/>
      <c r="I2754" s="113"/>
      <c r="K2754" s="131">
        <f t="shared" si="43"/>
        <v>0.98103958564557892</v>
      </c>
      <c r="M2754" s="106"/>
    </row>
    <row r="2755" spans="1:13">
      <c r="A2755" s="645" t="s">
        <v>66</v>
      </c>
      <c r="B2755" s="660">
        <v>105086</v>
      </c>
      <c r="C2755" s="646" t="s">
        <v>31665</v>
      </c>
      <c r="D2755" s="647" t="s">
        <v>111</v>
      </c>
      <c r="E2755" s="648">
        <v>94.1</v>
      </c>
      <c r="F2755" s="649">
        <v>96.21</v>
      </c>
      <c r="G2755" s="202">
        <f>IF(P.O.!$F$4="DESONERADO",SINAPI!E2755,SINAPI!F2755)</f>
        <v>96.21</v>
      </c>
      <c r="H2755" s="113"/>
      <c r="I2755" s="113"/>
      <c r="K2755" s="131">
        <f t="shared" si="43"/>
        <v>0.97806880781623529</v>
      </c>
      <c r="M2755" s="106"/>
    </row>
    <row r="2756" spans="1:13">
      <c r="A2756" s="645" t="s">
        <v>66</v>
      </c>
      <c r="B2756" s="660">
        <v>105087</v>
      </c>
      <c r="C2756" s="646" t="s">
        <v>31666</v>
      </c>
      <c r="D2756" s="647" t="s">
        <v>111</v>
      </c>
      <c r="E2756" s="648">
        <v>105.44</v>
      </c>
      <c r="F2756" s="649">
        <v>107.65</v>
      </c>
      <c r="G2756" s="202">
        <f>IF(P.O.!$F$4="DESONERADO",SINAPI!E2756,SINAPI!F2756)</f>
        <v>107.65</v>
      </c>
      <c r="H2756" s="113"/>
      <c r="I2756" s="113"/>
      <c r="K2756" s="131">
        <f t="shared" si="43"/>
        <v>0.9794705062703204</v>
      </c>
      <c r="M2756" s="106"/>
    </row>
    <row r="2757" spans="1:13">
      <c r="A2757" s="645" t="s">
        <v>66</v>
      </c>
      <c r="B2757" s="660">
        <v>105088</v>
      </c>
      <c r="C2757" s="646" t="s">
        <v>31667</v>
      </c>
      <c r="D2757" s="647" t="s">
        <v>111</v>
      </c>
      <c r="E2757" s="648">
        <v>190.52</v>
      </c>
      <c r="F2757" s="649">
        <v>192.89</v>
      </c>
      <c r="G2757" s="202">
        <f>IF(P.O.!$F$4="DESONERADO",SINAPI!E2757,SINAPI!F2757)</f>
        <v>192.89</v>
      </c>
      <c r="H2757" s="113"/>
      <c r="I2757" s="113"/>
      <c r="K2757" s="131">
        <f t="shared" si="43"/>
        <v>0.98771320441702537</v>
      </c>
      <c r="M2757" s="106"/>
    </row>
    <row r="2758" spans="1:13">
      <c r="A2758" s="645" t="s">
        <v>66</v>
      </c>
      <c r="B2758" s="660">
        <v>105089</v>
      </c>
      <c r="C2758" s="646" t="s">
        <v>31668</v>
      </c>
      <c r="D2758" s="647" t="s">
        <v>111</v>
      </c>
      <c r="E2758" s="648">
        <v>175.76</v>
      </c>
      <c r="F2758" s="649">
        <v>178.13</v>
      </c>
      <c r="G2758" s="202">
        <f>IF(P.O.!$F$4="DESONERADO",SINAPI!E2758,SINAPI!F2758)</f>
        <v>178.13</v>
      </c>
      <c r="H2758" s="113"/>
      <c r="I2758" s="113"/>
      <c r="K2758" s="131">
        <f t="shared" si="43"/>
        <v>0.98669511031269297</v>
      </c>
      <c r="M2758" s="106"/>
    </row>
    <row r="2759" spans="1:13">
      <c r="A2759" s="645" t="s">
        <v>66</v>
      </c>
      <c r="B2759" s="660">
        <v>105090</v>
      </c>
      <c r="C2759" s="646" t="s">
        <v>31669</v>
      </c>
      <c r="D2759" s="647" t="s">
        <v>343</v>
      </c>
      <c r="E2759" s="648">
        <v>412.73</v>
      </c>
      <c r="F2759" s="649">
        <v>415.51</v>
      </c>
      <c r="G2759" s="202">
        <f>IF(P.O.!$F$4="DESONERADO",SINAPI!E2759,SINAPI!F2759)</f>
        <v>415.51</v>
      </c>
      <c r="H2759" s="113"/>
      <c r="I2759" s="113"/>
      <c r="K2759" s="131">
        <f t="shared" si="43"/>
        <v>0.99330942696926672</v>
      </c>
      <c r="M2759" s="106"/>
    </row>
    <row r="2760" spans="1:13">
      <c r="A2760" s="645" t="s">
        <v>66</v>
      </c>
      <c r="B2760" s="660">
        <v>105091</v>
      </c>
      <c r="C2760" s="646" t="s">
        <v>31670</v>
      </c>
      <c r="D2760" s="647" t="s">
        <v>111</v>
      </c>
      <c r="E2760" s="648">
        <v>139.71</v>
      </c>
      <c r="F2760" s="649">
        <v>141.88999999999999</v>
      </c>
      <c r="G2760" s="202">
        <f>IF(P.O.!$F$4="DESONERADO",SINAPI!E2760,SINAPI!F2760)</f>
        <v>141.88999999999999</v>
      </c>
      <c r="H2760" s="113"/>
      <c r="I2760" s="113"/>
      <c r="K2760" s="131">
        <f t="shared" si="43"/>
        <v>0.98463598562266563</v>
      </c>
      <c r="M2760" s="106"/>
    </row>
    <row r="2761" spans="1:13">
      <c r="A2761" s="645" t="s">
        <v>66</v>
      </c>
      <c r="B2761" s="660">
        <v>105092</v>
      </c>
      <c r="C2761" s="646" t="s">
        <v>31671</v>
      </c>
      <c r="D2761" s="647" t="s">
        <v>111</v>
      </c>
      <c r="E2761" s="648">
        <v>152.01</v>
      </c>
      <c r="F2761" s="649">
        <v>154.19</v>
      </c>
      <c r="G2761" s="202">
        <f>IF(P.O.!$F$4="DESONERADO",SINAPI!E2761,SINAPI!F2761)</f>
        <v>154.19</v>
      </c>
      <c r="H2761" s="113"/>
      <c r="I2761" s="113"/>
      <c r="K2761" s="131">
        <f t="shared" si="43"/>
        <v>0.98586159932550743</v>
      </c>
      <c r="M2761" s="106"/>
    </row>
    <row r="2762" spans="1:13">
      <c r="A2762" s="645" t="s">
        <v>66</v>
      </c>
      <c r="B2762" s="660">
        <v>105093</v>
      </c>
      <c r="C2762" s="646" t="s">
        <v>31672</v>
      </c>
      <c r="D2762" s="647" t="s">
        <v>111</v>
      </c>
      <c r="E2762" s="648">
        <v>153.62</v>
      </c>
      <c r="F2762" s="649">
        <v>155.99</v>
      </c>
      <c r="G2762" s="202">
        <f>IF(P.O.!$F$4="DESONERADO",SINAPI!E2762,SINAPI!F2762)</f>
        <v>155.99</v>
      </c>
      <c r="H2762" s="113"/>
      <c r="I2762" s="113"/>
      <c r="K2762" s="131">
        <f t="shared" si="43"/>
        <v>0.98480671837938327</v>
      </c>
      <c r="M2762" s="106"/>
    </row>
    <row r="2763" spans="1:13">
      <c r="A2763" s="645" t="s">
        <v>66</v>
      </c>
      <c r="B2763" s="660">
        <v>105095</v>
      </c>
      <c r="C2763" s="646" t="s">
        <v>31673</v>
      </c>
      <c r="D2763" s="647" t="s">
        <v>111</v>
      </c>
      <c r="E2763" s="648">
        <v>91.86</v>
      </c>
      <c r="F2763" s="649">
        <v>94.18</v>
      </c>
      <c r="G2763" s="202">
        <f>IF(P.O.!$F$4="DESONERADO",SINAPI!E2763,SINAPI!F2763)</f>
        <v>94.18</v>
      </c>
      <c r="H2763" s="113"/>
      <c r="I2763" s="113"/>
      <c r="K2763" s="131">
        <f t="shared" si="43"/>
        <v>0.97536631981312372</v>
      </c>
      <c r="M2763" s="106"/>
    </row>
    <row r="2764" spans="1:13">
      <c r="A2764" s="645" t="s">
        <v>66</v>
      </c>
      <c r="B2764" s="660">
        <v>105098</v>
      </c>
      <c r="C2764" s="646" t="s">
        <v>31674</v>
      </c>
      <c r="D2764" s="647" t="s">
        <v>111</v>
      </c>
      <c r="E2764" s="648">
        <v>83.17</v>
      </c>
      <c r="F2764" s="649">
        <v>84.61</v>
      </c>
      <c r="G2764" s="202">
        <f>IF(P.O.!$F$4="DESONERADO",SINAPI!E2764,SINAPI!F2764)</f>
        <v>84.61</v>
      </c>
      <c r="H2764" s="113"/>
      <c r="I2764" s="113"/>
      <c r="K2764" s="131">
        <f t="shared" si="43"/>
        <v>0.98298073513769058</v>
      </c>
      <c r="M2764" s="106"/>
    </row>
    <row r="2765" spans="1:13">
      <c r="A2765" s="645" t="s">
        <v>66</v>
      </c>
      <c r="B2765" s="660">
        <v>105099</v>
      </c>
      <c r="C2765" s="646" t="s">
        <v>31675</v>
      </c>
      <c r="D2765" s="647" t="s">
        <v>111</v>
      </c>
      <c r="E2765" s="648">
        <v>80.59</v>
      </c>
      <c r="F2765" s="649">
        <v>83.79</v>
      </c>
      <c r="G2765" s="202">
        <f>IF(P.O.!$F$4="DESONERADO",SINAPI!E2765,SINAPI!F2765)</f>
        <v>83.79</v>
      </c>
      <c r="H2765" s="113"/>
      <c r="I2765" s="113"/>
      <c r="K2765" s="131">
        <f t="shared" si="43"/>
        <v>0.96180928511755581</v>
      </c>
      <c r="M2765" s="106"/>
    </row>
    <row r="2766" spans="1:13">
      <c r="A2766" s="645" t="s">
        <v>66</v>
      </c>
      <c r="B2766" s="660">
        <v>105100</v>
      </c>
      <c r="C2766" s="646" t="s">
        <v>31676</v>
      </c>
      <c r="D2766" s="647" t="s">
        <v>111</v>
      </c>
      <c r="E2766" s="648">
        <v>114.57</v>
      </c>
      <c r="F2766" s="649">
        <v>118.05</v>
      </c>
      <c r="G2766" s="202">
        <f>IF(P.O.!$F$4="DESONERADO",SINAPI!E2766,SINAPI!F2766)</f>
        <v>118.05</v>
      </c>
      <c r="H2766" s="113"/>
      <c r="I2766" s="113"/>
      <c r="K2766" s="131">
        <f t="shared" si="43"/>
        <v>0.97052096569250312</v>
      </c>
      <c r="M2766" s="106"/>
    </row>
    <row r="2767" spans="1:13">
      <c r="A2767" s="645" t="s">
        <v>66</v>
      </c>
      <c r="B2767" s="660">
        <v>105101</v>
      </c>
      <c r="C2767" s="646" t="s">
        <v>31677</v>
      </c>
      <c r="D2767" s="647" t="s">
        <v>111</v>
      </c>
      <c r="E2767" s="648">
        <v>223.15</v>
      </c>
      <c r="F2767" s="649">
        <v>227.22</v>
      </c>
      <c r="G2767" s="202">
        <f>IF(P.O.!$F$4="DESONERADO",SINAPI!E2767,SINAPI!F2767)</f>
        <v>227.22</v>
      </c>
      <c r="H2767" s="113"/>
      <c r="I2767" s="113"/>
      <c r="K2767" s="131">
        <f t="shared" ref="K2767:K2830" si="44">E2767/F2767</f>
        <v>0.98208784437989616</v>
      </c>
      <c r="M2767" s="106"/>
    </row>
    <row r="2768" spans="1:13">
      <c r="A2768" s="645" t="s">
        <v>66</v>
      </c>
      <c r="B2768" s="660">
        <v>105102</v>
      </c>
      <c r="C2768" s="646" t="s">
        <v>31678</v>
      </c>
      <c r="D2768" s="647" t="s">
        <v>111</v>
      </c>
      <c r="E2768" s="648">
        <v>305.56</v>
      </c>
      <c r="F2768" s="649">
        <v>310.42</v>
      </c>
      <c r="G2768" s="202">
        <f>IF(P.O.!$F$4="DESONERADO",SINAPI!E2768,SINAPI!F2768)</f>
        <v>310.42</v>
      </c>
      <c r="H2768" s="113"/>
      <c r="I2768" s="113"/>
      <c r="K2768" s="131">
        <f t="shared" si="44"/>
        <v>0.9843437922814251</v>
      </c>
      <c r="M2768" s="106"/>
    </row>
    <row r="2769" spans="1:13">
      <c r="A2769" s="645" t="s">
        <v>66</v>
      </c>
      <c r="B2769" s="660">
        <v>98562</v>
      </c>
      <c r="C2769" s="646" t="s">
        <v>31679</v>
      </c>
      <c r="D2769" s="647" t="s">
        <v>343</v>
      </c>
      <c r="E2769" s="648">
        <v>43.3</v>
      </c>
      <c r="F2769" s="649">
        <v>46.88</v>
      </c>
      <c r="G2769" s="202">
        <f>IF(P.O.!$F$4="DESONERADO",SINAPI!E2769,SINAPI!F2769)</f>
        <v>46.88</v>
      </c>
      <c r="H2769" s="113"/>
      <c r="I2769" s="113"/>
      <c r="K2769" s="131">
        <f t="shared" si="44"/>
        <v>0.92363481228668931</v>
      </c>
      <c r="M2769" s="106"/>
    </row>
    <row r="2770" spans="1:13">
      <c r="A2770" s="645" t="s">
        <v>66</v>
      </c>
      <c r="B2770" s="660">
        <v>98555</v>
      </c>
      <c r="C2770" s="646" t="s">
        <v>31680</v>
      </c>
      <c r="D2770" s="647" t="s">
        <v>343</v>
      </c>
      <c r="E2770" s="648">
        <v>29.07</v>
      </c>
      <c r="F2770" s="649">
        <v>31.09</v>
      </c>
      <c r="G2770" s="202">
        <f>IF(P.O.!$F$4="DESONERADO",SINAPI!E2770,SINAPI!F2770)</f>
        <v>31.09</v>
      </c>
      <c r="H2770" s="113"/>
      <c r="I2770" s="113"/>
      <c r="K2770" s="131">
        <f t="shared" si="44"/>
        <v>0.9350273399807012</v>
      </c>
      <c r="M2770" s="106"/>
    </row>
    <row r="2771" spans="1:13">
      <c r="A2771" s="645" t="s">
        <v>66</v>
      </c>
      <c r="B2771" s="660">
        <v>98556</v>
      </c>
      <c r="C2771" s="646" t="s">
        <v>31681</v>
      </c>
      <c r="D2771" s="647" t="s">
        <v>343</v>
      </c>
      <c r="E2771" s="648">
        <v>54.23</v>
      </c>
      <c r="F2771" s="649">
        <v>57.52</v>
      </c>
      <c r="G2771" s="202">
        <f>IF(P.O.!$F$4="DESONERADO",SINAPI!E2771,SINAPI!F2771)</f>
        <v>57.52</v>
      </c>
      <c r="H2771" s="113"/>
      <c r="I2771" s="113"/>
      <c r="K2771" s="131">
        <f t="shared" si="44"/>
        <v>0.9428025034770513</v>
      </c>
      <c r="M2771" s="106"/>
    </row>
    <row r="2772" spans="1:13">
      <c r="A2772" s="645" t="s">
        <v>66</v>
      </c>
      <c r="B2772" s="660">
        <v>98558</v>
      </c>
      <c r="C2772" s="646" t="s">
        <v>31682</v>
      </c>
      <c r="D2772" s="647" t="s">
        <v>159</v>
      </c>
      <c r="E2772" s="648">
        <v>9.16</v>
      </c>
      <c r="F2772" s="649">
        <v>9.6199999999999992</v>
      </c>
      <c r="G2772" s="202">
        <f>IF(P.O.!$F$4="DESONERADO",SINAPI!E2772,SINAPI!F2772)</f>
        <v>9.6199999999999992</v>
      </c>
      <c r="H2772" s="113"/>
      <c r="I2772" s="113"/>
      <c r="K2772" s="131">
        <f t="shared" si="44"/>
        <v>0.95218295218295224</v>
      </c>
      <c r="M2772" s="106"/>
    </row>
    <row r="2773" spans="1:13">
      <c r="A2773" s="645" t="s">
        <v>66</v>
      </c>
      <c r="B2773" s="660">
        <v>98559</v>
      </c>
      <c r="C2773" s="646" t="s">
        <v>31683</v>
      </c>
      <c r="D2773" s="647" t="s">
        <v>111</v>
      </c>
      <c r="E2773" s="648">
        <v>4.7699999999999996</v>
      </c>
      <c r="F2773" s="649">
        <v>4.97</v>
      </c>
      <c r="G2773" s="202">
        <f>IF(P.O.!$F$4="DESONERADO",SINAPI!E2773,SINAPI!F2773)</f>
        <v>4.97</v>
      </c>
      <c r="H2773" s="113"/>
      <c r="I2773" s="113"/>
      <c r="K2773" s="131">
        <f t="shared" si="44"/>
        <v>0.95975855130784704</v>
      </c>
      <c r="M2773" s="106"/>
    </row>
    <row r="2774" spans="1:13">
      <c r="A2774" s="645" t="s">
        <v>66</v>
      </c>
      <c r="B2774" s="660">
        <v>98546</v>
      </c>
      <c r="C2774" s="646" t="s">
        <v>31684</v>
      </c>
      <c r="D2774" s="647" t="s">
        <v>343</v>
      </c>
      <c r="E2774" s="648">
        <v>122.96</v>
      </c>
      <c r="F2774" s="649">
        <v>126.07</v>
      </c>
      <c r="G2774" s="202">
        <f>IF(P.O.!$F$4="DESONERADO",SINAPI!E2774,SINAPI!F2774)</f>
        <v>126.07</v>
      </c>
      <c r="H2774" s="113"/>
      <c r="I2774" s="113"/>
      <c r="K2774" s="131">
        <f t="shared" si="44"/>
        <v>0.97533116522566832</v>
      </c>
      <c r="M2774" s="106"/>
    </row>
    <row r="2775" spans="1:13">
      <c r="A2775" s="645" t="s">
        <v>66</v>
      </c>
      <c r="B2775" s="660">
        <v>98547</v>
      </c>
      <c r="C2775" s="646" t="s">
        <v>31685</v>
      </c>
      <c r="D2775" s="647" t="s">
        <v>343</v>
      </c>
      <c r="E2775" s="648">
        <v>206.94</v>
      </c>
      <c r="F2775" s="649">
        <v>211.9</v>
      </c>
      <c r="G2775" s="202">
        <f>IF(P.O.!$F$4="DESONERADO",SINAPI!E2775,SINAPI!F2775)</f>
        <v>211.9</v>
      </c>
      <c r="H2775" s="113"/>
      <c r="I2775" s="113"/>
      <c r="K2775" s="131">
        <f t="shared" si="44"/>
        <v>0.97659273242095324</v>
      </c>
      <c r="M2775" s="106"/>
    </row>
    <row r="2776" spans="1:13">
      <c r="A2776" s="645" t="s">
        <v>66</v>
      </c>
      <c r="B2776" s="660">
        <v>98553</v>
      </c>
      <c r="C2776" s="646" t="s">
        <v>31686</v>
      </c>
      <c r="D2776" s="647" t="s">
        <v>343</v>
      </c>
      <c r="E2776" s="648">
        <v>188.34</v>
      </c>
      <c r="F2776" s="649">
        <v>190.01</v>
      </c>
      <c r="G2776" s="202">
        <f>IF(P.O.!$F$4="DESONERADO",SINAPI!E2776,SINAPI!F2776)</f>
        <v>190.01</v>
      </c>
      <c r="H2776" s="113"/>
      <c r="I2776" s="113"/>
      <c r="K2776" s="131">
        <f t="shared" si="44"/>
        <v>0.99121098889532133</v>
      </c>
      <c r="M2776" s="106"/>
    </row>
    <row r="2777" spans="1:13">
      <c r="A2777" s="645" t="s">
        <v>66</v>
      </c>
      <c r="B2777" s="660">
        <v>98554</v>
      </c>
      <c r="C2777" s="646" t="s">
        <v>31687</v>
      </c>
      <c r="D2777" s="647" t="s">
        <v>343</v>
      </c>
      <c r="E2777" s="648">
        <v>46.6</v>
      </c>
      <c r="F2777" s="649">
        <v>48.5</v>
      </c>
      <c r="G2777" s="202">
        <f>IF(P.O.!$F$4="DESONERADO",SINAPI!E2777,SINAPI!F2777)</f>
        <v>48.5</v>
      </c>
      <c r="H2777" s="113"/>
      <c r="I2777" s="113"/>
      <c r="K2777" s="131">
        <f t="shared" si="44"/>
        <v>0.96082474226804127</v>
      </c>
      <c r="M2777" s="106"/>
    </row>
    <row r="2778" spans="1:13">
      <c r="A2778" s="645" t="s">
        <v>66</v>
      </c>
      <c r="B2778" s="660">
        <v>98557</v>
      </c>
      <c r="C2778" s="646" t="s">
        <v>31688</v>
      </c>
      <c r="D2778" s="647" t="s">
        <v>343</v>
      </c>
      <c r="E2778" s="648">
        <v>41.32</v>
      </c>
      <c r="F2778" s="649">
        <v>42.76</v>
      </c>
      <c r="G2778" s="202">
        <f>IF(P.O.!$F$4="DESONERADO",SINAPI!E2778,SINAPI!F2778)</f>
        <v>42.76</v>
      </c>
      <c r="H2778" s="113"/>
      <c r="I2778" s="113"/>
      <c r="K2778" s="131">
        <f t="shared" si="44"/>
        <v>0.9663236669784846</v>
      </c>
      <c r="M2778" s="106"/>
    </row>
    <row r="2779" spans="1:13">
      <c r="A2779" s="645" t="s">
        <v>66</v>
      </c>
      <c r="B2779" s="660">
        <v>98563</v>
      </c>
      <c r="C2779" s="646" t="s">
        <v>31689</v>
      </c>
      <c r="D2779" s="647" t="s">
        <v>343</v>
      </c>
      <c r="E2779" s="648">
        <v>33.39</v>
      </c>
      <c r="F2779" s="649">
        <v>35.520000000000003</v>
      </c>
      <c r="G2779" s="202">
        <f>IF(P.O.!$F$4="DESONERADO",SINAPI!E2779,SINAPI!F2779)</f>
        <v>35.520000000000003</v>
      </c>
      <c r="H2779" s="113"/>
      <c r="I2779" s="113"/>
      <c r="K2779" s="131">
        <f t="shared" si="44"/>
        <v>0.94003378378378377</v>
      </c>
      <c r="M2779" s="106"/>
    </row>
    <row r="2780" spans="1:13">
      <c r="A2780" s="645" t="s">
        <v>66</v>
      </c>
      <c r="B2780" s="660">
        <v>98564</v>
      </c>
      <c r="C2780" s="646" t="s">
        <v>31690</v>
      </c>
      <c r="D2780" s="647" t="s">
        <v>343</v>
      </c>
      <c r="E2780" s="648">
        <v>50.86</v>
      </c>
      <c r="F2780" s="649">
        <v>53.19</v>
      </c>
      <c r="G2780" s="202">
        <f>IF(P.O.!$F$4="DESONERADO",SINAPI!E2780,SINAPI!F2780)</f>
        <v>53.19</v>
      </c>
      <c r="H2780" s="113"/>
      <c r="I2780" s="113"/>
      <c r="K2780" s="131">
        <f t="shared" si="44"/>
        <v>0.95619477345365678</v>
      </c>
      <c r="M2780" s="106"/>
    </row>
    <row r="2781" spans="1:13">
      <c r="A2781" s="645" t="s">
        <v>66</v>
      </c>
      <c r="B2781" s="660">
        <v>98565</v>
      </c>
      <c r="C2781" s="646" t="s">
        <v>31691</v>
      </c>
      <c r="D2781" s="647" t="s">
        <v>343</v>
      </c>
      <c r="E2781" s="648">
        <v>47.28</v>
      </c>
      <c r="F2781" s="649">
        <v>50.43</v>
      </c>
      <c r="G2781" s="202">
        <f>IF(P.O.!$F$4="DESONERADO",SINAPI!E2781,SINAPI!F2781)</f>
        <v>50.43</v>
      </c>
      <c r="H2781" s="113"/>
      <c r="I2781" s="113"/>
      <c r="K2781" s="131">
        <f t="shared" si="44"/>
        <v>0.93753718024985133</v>
      </c>
      <c r="M2781" s="106"/>
    </row>
    <row r="2782" spans="1:13">
      <c r="A2782" s="645" t="s">
        <v>66</v>
      </c>
      <c r="B2782" s="660">
        <v>98566</v>
      </c>
      <c r="C2782" s="646" t="s">
        <v>31692</v>
      </c>
      <c r="D2782" s="647" t="s">
        <v>343</v>
      </c>
      <c r="E2782" s="648">
        <v>64.739999999999995</v>
      </c>
      <c r="F2782" s="649">
        <v>68.11</v>
      </c>
      <c r="G2782" s="202">
        <f>IF(P.O.!$F$4="DESONERADO",SINAPI!E2782,SINAPI!F2782)</f>
        <v>68.11</v>
      </c>
      <c r="H2782" s="113"/>
      <c r="I2782" s="113"/>
      <c r="K2782" s="131">
        <f t="shared" si="44"/>
        <v>0.95052121568051673</v>
      </c>
      <c r="M2782" s="106"/>
    </row>
    <row r="2783" spans="1:13">
      <c r="A2783" s="645" t="s">
        <v>66</v>
      </c>
      <c r="B2783" s="660">
        <v>98567</v>
      </c>
      <c r="C2783" s="646" t="s">
        <v>31693</v>
      </c>
      <c r="D2783" s="647" t="s">
        <v>343</v>
      </c>
      <c r="E2783" s="648">
        <v>60.4</v>
      </c>
      <c r="F2783" s="649">
        <v>64.58</v>
      </c>
      <c r="G2783" s="202">
        <f>IF(P.O.!$F$4="DESONERADO",SINAPI!E2783,SINAPI!F2783)</f>
        <v>64.58</v>
      </c>
      <c r="H2783" s="113"/>
      <c r="I2783" s="113"/>
      <c r="K2783" s="131">
        <f t="shared" si="44"/>
        <v>0.93527407866212453</v>
      </c>
      <c r="M2783" s="106"/>
    </row>
    <row r="2784" spans="1:13">
      <c r="A2784" s="645" t="s">
        <v>66</v>
      </c>
      <c r="B2784" s="660">
        <v>98568</v>
      </c>
      <c r="C2784" s="646" t="s">
        <v>31694</v>
      </c>
      <c r="D2784" s="647" t="s">
        <v>343</v>
      </c>
      <c r="E2784" s="648">
        <v>77.87</v>
      </c>
      <c r="F2784" s="649">
        <v>82.25</v>
      </c>
      <c r="G2784" s="202">
        <f>IF(P.O.!$F$4="DESONERADO",SINAPI!E2784,SINAPI!F2784)</f>
        <v>82.25</v>
      </c>
      <c r="H2784" s="113"/>
      <c r="I2784" s="113"/>
      <c r="K2784" s="131">
        <f t="shared" si="44"/>
        <v>0.94674772036474175</v>
      </c>
      <c r="M2784" s="106"/>
    </row>
    <row r="2785" spans="1:13">
      <c r="A2785" s="645" t="s">
        <v>66</v>
      </c>
      <c r="B2785" s="660">
        <v>98569</v>
      </c>
      <c r="C2785" s="646" t="s">
        <v>31695</v>
      </c>
      <c r="D2785" s="647" t="s">
        <v>343</v>
      </c>
      <c r="E2785" s="648">
        <v>74.3</v>
      </c>
      <c r="F2785" s="649">
        <v>79.489999999999995</v>
      </c>
      <c r="G2785" s="202">
        <f>IF(P.O.!$F$4="DESONERADO",SINAPI!E2785,SINAPI!F2785)</f>
        <v>79.489999999999995</v>
      </c>
      <c r="H2785" s="113"/>
      <c r="I2785" s="113"/>
      <c r="K2785" s="131">
        <f t="shared" si="44"/>
        <v>0.93470876839854067</v>
      </c>
      <c r="M2785" s="106"/>
    </row>
    <row r="2786" spans="1:13">
      <c r="A2786" s="645" t="s">
        <v>66</v>
      </c>
      <c r="B2786" s="660">
        <v>98570</v>
      </c>
      <c r="C2786" s="646" t="s">
        <v>31696</v>
      </c>
      <c r="D2786" s="647" t="s">
        <v>343</v>
      </c>
      <c r="E2786" s="648">
        <v>91.77</v>
      </c>
      <c r="F2786" s="649">
        <v>97.17</v>
      </c>
      <c r="G2786" s="202">
        <f>IF(P.O.!$F$4="DESONERADO",SINAPI!E2786,SINAPI!F2786)</f>
        <v>97.17</v>
      </c>
      <c r="H2786" s="113"/>
      <c r="I2786" s="113"/>
      <c r="K2786" s="131">
        <f t="shared" si="44"/>
        <v>0.94442729237418954</v>
      </c>
      <c r="M2786" s="106"/>
    </row>
    <row r="2787" spans="1:13">
      <c r="A2787" s="645" t="s">
        <v>66</v>
      </c>
      <c r="B2787" s="660">
        <v>98571</v>
      </c>
      <c r="C2787" s="646" t="s">
        <v>31697</v>
      </c>
      <c r="D2787" s="647" t="s">
        <v>343</v>
      </c>
      <c r="E2787" s="648">
        <v>39.18</v>
      </c>
      <c r="F2787" s="649">
        <v>41.38</v>
      </c>
      <c r="G2787" s="202">
        <f>IF(P.O.!$F$4="DESONERADO",SINAPI!E2787,SINAPI!F2787)</f>
        <v>41.38</v>
      </c>
      <c r="H2787" s="113"/>
      <c r="I2787" s="113"/>
      <c r="K2787" s="131">
        <f t="shared" si="44"/>
        <v>0.94683421942967616</v>
      </c>
      <c r="M2787" s="106"/>
    </row>
    <row r="2788" spans="1:13">
      <c r="A2788" s="645" t="s">
        <v>66</v>
      </c>
      <c r="B2788" s="660">
        <v>98572</v>
      </c>
      <c r="C2788" s="646" t="s">
        <v>31698</v>
      </c>
      <c r="D2788" s="647" t="s">
        <v>343</v>
      </c>
      <c r="E2788" s="648">
        <v>47.93</v>
      </c>
      <c r="F2788" s="649">
        <v>50.68</v>
      </c>
      <c r="G2788" s="202">
        <f>IF(P.O.!$F$4="DESONERADO",SINAPI!E2788,SINAPI!F2788)</f>
        <v>50.68</v>
      </c>
      <c r="H2788" s="113"/>
      <c r="I2788" s="113"/>
      <c r="K2788" s="131">
        <f t="shared" si="44"/>
        <v>0.94573796369376484</v>
      </c>
      <c r="M2788" s="106"/>
    </row>
    <row r="2789" spans="1:13">
      <c r="A2789" s="645" t="s">
        <v>66</v>
      </c>
      <c r="B2789" s="660">
        <v>98573</v>
      </c>
      <c r="C2789" s="646" t="s">
        <v>31699</v>
      </c>
      <c r="D2789" s="647" t="s">
        <v>343</v>
      </c>
      <c r="E2789" s="648">
        <v>64.930000000000007</v>
      </c>
      <c r="F2789" s="649">
        <v>67.83</v>
      </c>
      <c r="G2789" s="202">
        <f>IF(P.O.!$F$4="DESONERADO",SINAPI!E2789,SINAPI!F2789)</f>
        <v>67.83</v>
      </c>
      <c r="H2789" s="113"/>
      <c r="I2789" s="113"/>
      <c r="K2789" s="131">
        <f t="shared" si="44"/>
        <v>0.95724605631726389</v>
      </c>
      <c r="M2789" s="106"/>
    </row>
    <row r="2790" spans="1:13">
      <c r="A2790" s="645" t="s">
        <v>66</v>
      </c>
      <c r="B2790" s="660">
        <v>91831</v>
      </c>
      <c r="C2790" s="646" t="s">
        <v>12500</v>
      </c>
      <c r="D2790" s="647" t="s">
        <v>111</v>
      </c>
      <c r="E2790" s="648">
        <v>16.22</v>
      </c>
      <c r="F2790" s="649">
        <v>17.34</v>
      </c>
      <c r="G2790" s="202">
        <f>IF(P.O.!$F$4="DESONERADO",SINAPI!E2790,SINAPI!F2790)</f>
        <v>17.34</v>
      </c>
      <c r="H2790" s="113"/>
      <c r="I2790" s="113"/>
      <c r="K2790" s="131">
        <f t="shared" si="44"/>
        <v>0.93540945790080732</v>
      </c>
      <c r="M2790" s="106"/>
    </row>
    <row r="2791" spans="1:13">
      <c r="A2791" s="645" t="s">
        <v>66</v>
      </c>
      <c r="B2791" s="660">
        <v>91833</v>
      </c>
      <c r="C2791" s="646" t="s">
        <v>12501</v>
      </c>
      <c r="D2791" s="647" t="s">
        <v>111</v>
      </c>
      <c r="E2791" s="648">
        <v>16.84</v>
      </c>
      <c r="F2791" s="649">
        <v>17.96</v>
      </c>
      <c r="G2791" s="202">
        <f>IF(P.O.!$F$4="DESONERADO",SINAPI!E2791,SINAPI!F2791)</f>
        <v>17.96</v>
      </c>
      <c r="H2791" s="113"/>
      <c r="I2791" s="113"/>
      <c r="K2791" s="131">
        <f t="shared" si="44"/>
        <v>0.9376391982182628</v>
      </c>
      <c r="M2791" s="106"/>
    </row>
    <row r="2792" spans="1:13">
      <c r="A2792" s="645" t="s">
        <v>66</v>
      </c>
      <c r="B2792" s="660">
        <v>91834</v>
      </c>
      <c r="C2792" s="646" t="s">
        <v>12502</v>
      </c>
      <c r="D2792" s="647" t="s">
        <v>111</v>
      </c>
      <c r="E2792" s="648">
        <v>16.91</v>
      </c>
      <c r="F2792" s="649">
        <v>18.079999999999998</v>
      </c>
      <c r="G2792" s="202">
        <f>IF(P.O.!$F$4="DESONERADO",SINAPI!E2792,SINAPI!F2792)</f>
        <v>18.079999999999998</v>
      </c>
      <c r="H2792" s="113"/>
      <c r="I2792" s="113"/>
      <c r="K2792" s="131">
        <f t="shared" si="44"/>
        <v>0.93528761061946908</v>
      </c>
      <c r="M2792" s="106"/>
    </row>
    <row r="2793" spans="1:13">
      <c r="A2793" s="645" t="s">
        <v>66</v>
      </c>
      <c r="B2793" s="660">
        <v>91835</v>
      </c>
      <c r="C2793" s="646" t="s">
        <v>12503</v>
      </c>
      <c r="D2793" s="647" t="s">
        <v>111</v>
      </c>
      <c r="E2793" s="648">
        <v>18.53</v>
      </c>
      <c r="F2793" s="649">
        <v>19.7</v>
      </c>
      <c r="G2793" s="202">
        <f>IF(P.O.!$F$4="DESONERADO",SINAPI!E2793,SINAPI!F2793)</f>
        <v>19.7</v>
      </c>
      <c r="H2793" s="113"/>
      <c r="I2793" s="113"/>
      <c r="K2793" s="131">
        <f t="shared" si="44"/>
        <v>0.94060913705583771</v>
      </c>
      <c r="M2793" s="106"/>
    </row>
    <row r="2794" spans="1:13">
      <c r="A2794" s="645" t="s">
        <v>66</v>
      </c>
      <c r="B2794" s="660">
        <v>91836</v>
      </c>
      <c r="C2794" s="646" t="s">
        <v>12504</v>
      </c>
      <c r="D2794" s="647" t="s">
        <v>111</v>
      </c>
      <c r="E2794" s="648">
        <v>19.71</v>
      </c>
      <c r="F2794" s="649">
        <v>20.97</v>
      </c>
      <c r="G2794" s="202">
        <f>IF(P.O.!$F$4="DESONERADO",SINAPI!E2794,SINAPI!F2794)</f>
        <v>20.97</v>
      </c>
      <c r="H2794" s="113"/>
      <c r="I2794" s="113"/>
      <c r="K2794" s="131">
        <f t="shared" si="44"/>
        <v>0.93991416309012887</v>
      </c>
      <c r="M2794" s="106"/>
    </row>
    <row r="2795" spans="1:13">
      <c r="A2795" s="645" t="s">
        <v>66</v>
      </c>
      <c r="B2795" s="660">
        <v>91837</v>
      </c>
      <c r="C2795" s="646" t="s">
        <v>12505</v>
      </c>
      <c r="D2795" s="647" t="s">
        <v>111</v>
      </c>
      <c r="E2795" s="648">
        <v>23.49</v>
      </c>
      <c r="F2795" s="649">
        <v>24.75</v>
      </c>
      <c r="G2795" s="202">
        <f>IF(P.O.!$F$4="DESONERADO",SINAPI!E2795,SINAPI!F2795)</f>
        <v>24.75</v>
      </c>
      <c r="H2795" s="113"/>
      <c r="I2795" s="113"/>
      <c r="K2795" s="131">
        <f t="shared" si="44"/>
        <v>0.94909090909090899</v>
      </c>
      <c r="M2795" s="106"/>
    </row>
    <row r="2796" spans="1:13">
      <c r="A2796" s="645" t="s">
        <v>66</v>
      </c>
      <c r="B2796" s="660">
        <v>91839</v>
      </c>
      <c r="C2796" s="646" t="s">
        <v>12506</v>
      </c>
      <c r="D2796" s="647" t="s">
        <v>111</v>
      </c>
      <c r="E2796" s="648">
        <v>21.6</v>
      </c>
      <c r="F2796" s="649">
        <v>22.86</v>
      </c>
      <c r="G2796" s="202">
        <f>IF(P.O.!$F$4="DESONERADO",SINAPI!E2796,SINAPI!F2796)</f>
        <v>22.86</v>
      </c>
      <c r="H2796" s="113"/>
      <c r="I2796" s="113"/>
      <c r="K2796" s="131">
        <f t="shared" si="44"/>
        <v>0.94488188976377963</v>
      </c>
      <c r="M2796" s="106"/>
    </row>
    <row r="2797" spans="1:13">
      <c r="A2797" s="645" t="s">
        <v>66</v>
      </c>
      <c r="B2797" s="660">
        <v>91840</v>
      </c>
      <c r="C2797" s="646" t="s">
        <v>12507</v>
      </c>
      <c r="D2797" s="647" t="s">
        <v>111</v>
      </c>
      <c r="E2797" s="648">
        <v>26.07</v>
      </c>
      <c r="F2797" s="649">
        <v>27.41</v>
      </c>
      <c r="G2797" s="202">
        <f>IF(P.O.!$F$4="DESONERADO",SINAPI!E2797,SINAPI!F2797)</f>
        <v>27.41</v>
      </c>
      <c r="H2797" s="113"/>
      <c r="I2797" s="113"/>
      <c r="K2797" s="131">
        <f t="shared" si="44"/>
        <v>0.95111273257935058</v>
      </c>
      <c r="M2797" s="106"/>
    </row>
    <row r="2798" spans="1:13">
      <c r="A2798" s="645" t="s">
        <v>66</v>
      </c>
      <c r="B2798" s="660">
        <v>91841</v>
      </c>
      <c r="C2798" s="646" t="s">
        <v>12508</v>
      </c>
      <c r="D2798" s="647" t="s">
        <v>111</v>
      </c>
      <c r="E2798" s="648">
        <v>24.4</v>
      </c>
      <c r="F2798" s="649">
        <v>25.74</v>
      </c>
      <c r="G2798" s="202">
        <f>IF(P.O.!$F$4="DESONERADO",SINAPI!E2798,SINAPI!F2798)</f>
        <v>25.74</v>
      </c>
      <c r="H2798" s="113"/>
      <c r="I2798" s="113"/>
      <c r="K2798" s="131">
        <f t="shared" si="44"/>
        <v>0.94794094794094796</v>
      </c>
      <c r="M2798" s="106"/>
    </row>
    <row r="2799" spans="1:13">
      <c r="A2799" s="645" t="s">
        <v>66</v>
      </c>
      <c r="B2799" s="660">
        <v>91843</v>
      </c>
      <c r="C2799" s="646" t="s">
        <v>12509</v>
      </c>
      <c r="D2799" s="647" t="s">
        <v>111</v>
      </c>
      <c r="E2799" s="648">
        <v>6.07</v>
      </c>
      <c r="F2799" s="649">
        <v>6.39</v>
      </c>
      <c r="G2799" s="202">
        <f>IF(P.O.!$F$4="DESONERADO",SINAPI!E2799,SINAPI!F2799)</f>
        <v>6.39</v>
      </c>
      <c r="H2799" s="113"/>
      <c r="I2799" s="113"/>
      <c r="K2799" s="131">
        <f t="shared" si="44"/>
        <v>0.9499217527386542</v>
      </c>
      <c r="M2799" s="106"/>
    </row>
    <row r="2800" spans="1:13">
      <c r="A2800" s="645" t="s">
        <v>66</v>
      </c>
      <c r="B2800" s="660">
        <v>91845</v>
      </c>
      <c r="C2800" s="646" t="s">
        <v>12510</v>
      </c>
      <c r="D2800" s="647" t="s">
        <v>111</v>
      </c>
      <c r="E2800" s="648">
        <v>7.73</v>
      </c>
      <c r="F2800" s="649">
        <v>8.1</v>
      </c>
      <c r="G2800" s="202">
        <f>IF(P.O.!$F$4="DESONERADO",SINAPI!E2800,SINAPI!F2800)</f>
        <v>8.1</v>
      </c>
      <c r="H2800" s="113"/>
      <c r="I2800" s="113"/>
      <c r="K2800" s="131">
        <f t="shared" si="44"/>
        <v>0.95432098765432105</v>
      </c>
      <c r="M2800" s="106"/>
    </row>
    <row r="2801" spans="1:13">
      <c r="A2801" s="645" t="s">
        <v>66</v>
      </c>
      <c r="B2801" s="660">
        <v>91847</v>
      </c>
      <c r="C2801" s="646" t="s">
        <v>12511</v>
      </c>
      <c r="D2801" s="647" t="s">
        <v>111</v>
      </c>
      <c r="E2801" s="648">
        <v>12.75</v>
      </c>
      <c r="F2801" s="649">
        <v>13.2</v>
      </c>
      <c r="G2801" s="202">
        <f>IF(P.O.!$F$4="DESONERADO",SINAPI!E2801,SINAPI!F2801)</f>
        <v>13.2</v>
      </c>
      <c r="H2801" s="113"/>
      <c r="I2801" s="113"/>
      <c r="K2801" s="131">
        <f t="shared" si="44"/>
        <v>0.96590909090909094</v>
      </c>
      <c r="M2801" s="106"/>
    </row>
    <row r="2802" spans="1:13">
      <c r="A2802" s="645" t="s">
        <v>66</v>
      </c>
      <c r="B2802" s="660">
        <v>91849</v>
      </c>
      <c r="C2802" s="646" t="s">
        <v>12512</v>
      </c>
      <c r="D2802" s="647" t="s">
        <v>111</v>
      </c>
      <c r="E2802" s="648">
        <v>10.86</v>
      </c>
      <c r="F2802" s="649">
        <v>11.31</v>
      </c>
      <c r="G2802" s="202">
        <f>IF(P.O.!$F$4="DESONERADO",SINAPI!E2802,SINAPI!F2802)</f>
        <v>11.31</v>
      </c>
      <c r="H2802" s="113"/>
      <c r="I2802" s="113"/>
      <c r="K2802" s="131">
        <f t="shared" si="44"/>
        <v>0.96021220159151188</v>
      </c>
      <c r="M2802" s="106"/>
    </row>
    <row r="2803" spans="1:13">
      <c r="A2803" s="645" t="s">
        <v>66</v>
      </c>
      <c r="B2803" s="660">
        <v>91850</v>
      </c>
      <c r="C2803" s="646" t="s">
        <v>12513</v>
      </c>
      <c r="D2803" s="647" t="s">
        <v>111</v>
      </c>
      <c r="E2803" s="648">
        <v>15.28</v>
      </c>
      <c r="F2803" s="649">
        <v>15.8</v>
      </c>
      <c r="G2803" s="202">
        <f>IF(P.O.!$F$4="DESONERADO",SINAPI!E2803,SINAPI!F2803)</f>
        <v>15.8</v>
      </c>
      <c r="H2803" s="113"/>
      <c r="I2803" s="113"/>
      <c r="K2803" s="131">
        <f t="shared" si="44"/>
        <v>0.96708860759493664</v>
      </c>
      <c r="M2803" s="106"/>
    </row>
    <row r="2804" spans="1:13">
      <c r="A2804" s="645" t="s">
        <v>66</v>
      </c>
      <c r="B2804" s="660">
        <v>91851</v>
      </c>
      <c r="C2804" s="646" t="s">
        <v>12514</v>
      </c>
      <c r="D2804" s="647" t="s">
        <v>111</v>
      </c>
      <c r="E2804" s="648">
        <v>13.61</v>
      </c>
      <c r="F2804" s="649">
        <v>14.13</v>
      </c>
      <c r="G2804" s="202">
        <f>IF(P.O.!$F$4="DESONERADO",SINAPI!E2804,SINAPI!F2804)</f>
        <v>14.13</v>
      </c>
      <c r="H2804" s="113"/>
      <c r="I2804" s="113"/>
      <c r="K2804" s="131">
        <f t="shared" si="44"/>
        <v>0.96319886765746632</v>
      </c>
      <c r="M2804" s="106"/>
    </row>
    <row r="2805" spans="1:13">
      <c r="A2805" s="645" t="s">
        <v>66</v>
      </c>
      <c r="B2805" s="660">
        <v>91852</v>
      </c>
      <c r="C2805" s="646" t="s">
        <v>12515</v>
      </c>
      <c r="D2805" s="647" t="s">
        <v>111</v>
      </c>
      <c r="E2805" s="648">
        <v>7.87</v>
      </c>
      <c r="F2805" s="649">
        <v>8.52</v>
      </c>
      <c r="G2805" s="202">
        <f>IF(P.O.!$F$4="DESONERADO",SINAPI!E2805,SINAPI!F2805)</f>
        <v>8.52</v>
      </c>
      <c r="H2805" s="113"/>
      <c r="I2805" s="113"/>
      <c r="K2805" s="131">
        <f t="shared" si="44"/>
        <v>0.92370892018779349</v>
      </c>
      <c r="M2805" s="106"/>
    </row>
    <row r="2806" spans="1:13">
      <c r="A2806" s="645" t="s">
        <v>66</v>
      </c>
      <c r="B2806" s="660">
        <v>91853</v>
      </c>
      <c r="C2806" s="646" t="s">
        <v>12516</v>
      </c>
      <c r="D2806" s="647" t="s">
        <v>111</v>
      </c>
      <c r="E2806" s="648">
        <v>8.4499999999999993</v>
      </c>
      <c r="F2806" s="649">
        <v>9.1</v>
      </c>
      <c r="G2806" s="202">
        <f>IF(P.O.!$F$4="DESONERADO",SINAPI!E2806,SINAPI!F2806)</f>
        <v>9.1</v>
      </c>
      <c r="H2806" s="113"/>
      <c r="I2806" s="113"/>
      <c r="K2806" s="131">
        <f t="shared" si="44"/>
        <v>0.92857142857142849</v>
      </c>
      <c r="M2806" s="106"/>
    </row>
    <row r="2807" spans="1:13">
      <c r="A2807" s="645" t="s">
        <v>66</v>
      </c>
      <c r="B2807" s="660">
        <v>91854</v>
      </c>
      <c r="C2807" s="646" t="s">
        <v>12517</v>
      </c>
      <c r="D2807" s="647" t="s">
        <v>111</v>
      </c>
      <c r="E2807" s="648">
        <v>8.51</v>
      </c>
      <c r="F2807" s="649">
        <v>9.19</v>
      </c>
      <c r="G2807" s="202">
        <f>IF(P.O.!$F$4="DESONERADO",SINAPI!E2807,SINAPI!F2807)</f>
        <v>9.19</v>
      </c>
      <c r="H2807" s="113"/>
      <c r="I2807" s="113"/>
      <c r="K2807" s="131">
        <f t="shared" si="44"/>
        <v>0.92600652883569101</v>
      </c>
      <c r="M2807" s="106"/>
    </row>
    <row r="2808" spans="1:13">
      <c r="A2808" s="645" t="s">
        <v>66</v>
      </c>
      <c r="B2808" s="660">
        <v>91855</v>
      </c>
      <c r="C2808" s="646" t="s">
        <v>12518</v>
      </c>
      <c r="D2808" s="647" t="s">
        <v>111</v>
      </c>
      <c r="E2808" s="648">
        <v>10.02</v>
      </c>
      <c r="F2808" s="649">
        <v>10.7</v>
      </c>
      <c r="G2808" s="202">
        <f>IF(P.O.!$F$4="DESONERADO",SINAPI!E2808,SINAPI!F2808)</f>
        <v>10.7</v>
      </c>
      <c r="H2808" s="113"/>
      <c r="I2808" s="113"/>
      <c r="K2808" s="131">
        <f t="shared" si="44"/>
        <v>0.93644859813084114</v>
      </c>
      <c r="M2808" s="106"/>
    </row>
    <row r="2809" spans="1:13">
      <c r="A2809" s="645" t="s">
        <v>66</v>
      </c>
      <c r="B2809" s="660">
        <v>91856</v>
      </c>
      <c r="C2809" s="646" t="s">
        <v>12519</v>
      </c>
      <c r="D2809" s="647" t="s">
        <v>111</v>
      </c>
      <c r="E2809" s="648">
        <v>11.19</v>
      </c>
      <c r="F2809" s="649">
        <v>11.96</v>
      </c>
      <c r="G2809" s="202">
        <f>IF(P.O.!$F$4="DESONERADO",SINAPI!E2809,SINAPI!F2809)</f>
        <v>11.96</v>
      </c>
      <c r="H2809" s="113"/>
      <c r="I2809" s="113"/>
      <c r="K2809" s="131">
        <f t="shared" si="44"/>
        <v>0.93561872909698984</v>
      </c>
      <c r="M2809" s="106"/>
    </row>
    <row r="2810" spans="1:13">
      <c r="A2810" s="645" t="s">
        <v>66</v>
      </c>
      <c r="B2810" s="660">
        <v>91857</v>
      </c>
      <c r="C2810" s="646" t="s">
        <v>12520</v>
      </c>
      <c r="D2810" s="647" t="s">
        <v>111</v>
      </c>
      <c r="E2810" s="648">
        <v>14.69</v>
      </c>
      <c r="F2810" s="649">
        <v>15.46</v>
      </c>
      <c r="G2810" s="202">
        <f>IF(P.O.!$F$4="DESONERADO",SINAPI!E2810,SINAPI!F2810)</f>
        <v>15.46</v>
      </c>
      <c r="H2810" s="113"/>
      <c r="I2810" s="113"/>
      <c r="K2810" s="131">
        <f t="shared" si="44"/>
        <v>0.9501940491591202</v>
      </c>
      <c r="M2810" s="106"/>
    </row>
    <row r="2811" spans="1:13">
      <c r="A2811" s="645" t="s">
        <v>66</v>
      </c>
      <c r="B2811" s="660">
        <v>91859</v>
      </c>
      <c r="C2811" s="646" t="s">
        <v>12521</v>
      </c>
      <c r="D2811" s="647" t="s">
        <v>111</v>
      </c>
      <c r="E2811" s="648">
        <v>12.94</v>
      </c>
      <c r="F2811" s="649">
        <v>13.71</v>
      </c>
      <c r="G2811" s="202">
        <f>IF(P.O.!$F$4="DESONERADO",SINAPI!E2811,SINAPI!F2811)</f>
        <v>13.71</v>
      </c>
      <c r="H2811" s="113"/>
      <c r="I2811" s="113"/>
      <c r="K2811" s="131">
        <f t="shared" si="44"/>
        <v>0.94383661560904442</v>
      </c>
      <c r="M2811" s="106"/>
    </row>
    <row r="2812" spans="1:13">
      <c r="A2812" s="645" t="s">
        <v>66</v>
      </c>
      <c r="B2812" s="660">
        <v>91860</v>
      </c>
      <c r="C2812" s="646" t="s">
        <v>12522</v>
      </c>
      <c r="D2812" s="647" t="s">
        <v>111</v>
      </c>
      <c r="E2812" s="648">
        <v>17.059999999999999</v>
      </c>
      <c r="F2812" s="649">
        <v>17.93</v>
      </c>
      <c r="G2812" s="202">
        <f>IF(P.O.!$F$4="DESONERADO",SINAPI!E2812,SINAPI!F2812)</f>
        <v>17.93</v>
      </c>
      <c r="H2812" s="113"/>
      <c r="I2812" s="113"/>
      <c r="K2812" s="131">
        <f t="shared" si="44"/>
        <v>0.95147796988287781</v>
      </c>
      <c r="M2812" s="106"/>
    </row>
    <row r="2813" spans="1:13">
      <c r="A2813" s="645" t="s">
        <v>66</v>
      </c>
      <c r="B2813" s="660">
        <v>91861</v>
      </c>
      <c r="C2813" s="646" t="s">
        <v>12523</v>
      </c>
      <c r="D2813" s="647" t="s">
        <v>111</v>
      </c>
      <c r="E2813" s="648">
        <v>15.53</v>
      </c>
      <c r="F2813" s="649">
        <v>16.399999999999999</v>
      </c>
      <c r="G2813" s="202">
        <f>IF(P.O.!$F$4="DESONERADO",SINAPI!E2813,SINAPI!F2813)</f>
        <v>16.399999999999999</v>
      </c>
      <c r="H2813" s="113"/>
      <c r="I2813" s="113"/>
      <c r="K2813" s="131">
        <f t="shared" si="44"/>
        <v>0.94695121951219519</v>
      </c>
      <c r="M2813" s="106"/>
    </row>
    <row r="2814" spans="1:13">
      <c r="A2814" s="645" t="s">
        <v>66</v>
      </c>
      <c r="B2814" s="660">
        <v>91862</v>
      </c>
      <c r="C2814" s="646" t="s">
        <v>12524</v>
      </c>
      <c r="D2814" s="647" t="s">
        <v>111</v>
      </c>
      <c r="E2814" s="648">
        <v>8.7899999999999991</v>
      </c>
      <c r="F2814" s="649">
        <v>9.35</v>
      </c>
      <c r="G2814" s="202">
        <f>IF(P.O.!$F$4="DESONERADO",SINAPI!E2814,SINAPI!F2814)</f>
        <v>9.35</v>
      </c>
      <c r="H2814" s="113"/>
      <c r="I2814" s="113"/>
      <c r="K2814" s="131">
        <f t="shared" si="44"/>
        <v>0.94010695187165771</v>
      </c>
      <c r="M2814" s="106"/>
    </row>
    <row r="2815" spans="1:13">
      <c r="A2815" s="645" t="s">
        <v>66</v>
      </c>
      <c r="B2815" s="660">
        <v>91863</v>
      </c>
      <c r="C2815" s="646" t="s">
        <v>12525</v>
      </c>
      <c r="D2815" s="647" t="s">
        <v>111</v>
      </c>
      <c r="E2815" s="648">
        <v>10.46</v>
      </c>
      <c r="F2815" s="649">
        <v>11.08</v>
      </c>
      <c r="G2815" s="202">
        <f>IF(P.O.!$F$4="DESONERADO",SINAPI!E2815,SINAPI!F2815)</f>
        <v>11.08</v>
      </c>
      <c r="H2815" s="113"/>
      <c r="I2815" s="113"/>
      <c r="K2815" s="131">
        <f t="shared" si="44"/>
        <v>0.94404332129963908</v>
      </c>
      <c r="M2815" s="106"/>
    </row>
    <row r="2816" spans="1:13">
      <c r="A2816" s="645" t="s">
        <v>66</v>
      </c>
      <c r="B2816" s="660">
        <v>91864</v>
      </c>
      <c r="C2816" s="646" t="s">
        <v>12526</v>
      </c>
      <c r="D2816" s="647" t="s">
        <v>111</v>
      </c>
      <c r="E2816" s="648">
        <v>14.37</v>
      </c>
      <c r="F2816" s="649">
        <v>15.09</v>
      </c>
      <c r="G2816" s="202">
        <f>IF(P.O.!$F$4="DESONERADO",SINAPI!E2816,SINAPI!F2816)</f>
        <v>15.09</v>
      </c>
      <c r="H2816" s="113"/>
      <c r="I2816" s="113"/>
      <c r="K2816" s="131">
        <f t="shared" si="44"/>
        <v>0.95228628230616297</v>
      </c>
      <c r="M2816" s="106"/>
    </row>
    <row r="2817" spans="1:13">
      <c r="A2817" s="645" t="s">
        <v>66</v>
      </c>
      <c r="B2817" s="660">
        <v>91865</v>
      </c>
      <c r="C2817" s="646" t="s">
        <v>12527</v>
      </c>
      <c r="D2817" s="647" t="s">
        <v>111</v>
      </c>
      <c r="E2817" s="648">
        <v>18.16</v>
      </c>
      <c r="F2817" s="649">
        <v>19</v>
      </c>
      <c r="G2817" s="202">
        <f>IF(P.O.!$F$4="DESONERADO",SINAPI!E2817,SINAPI!F2817)</f>
        <v>19</v>
      </c>
      <c r="H2817" s="113"/>
      <c r="I2817" s="113"/>
      <c r="K2817" s="131">
        <f t="shared" si="44"/>
        <v>0.95578947368421052</v>
      </c>
      <c r="M2817" s="106"/>
    </row>
    <row r="2818" spans="1:13">
      <c r="A2818" s="645" t="s">
        <v>66</v>
      </c>
      <c r="B2818" s="660">
        <v>91866</v>
      </c>
      <c r="C2818" s="646" t="s">
        <v>12528</v>
      </c>
      <c r="D2818" s="647" t="s">
        <v>111</v>
      </c>
      <c r="E2818" s="648">
        <v>7.77</v>
      </c>
      <c r="F2818" s="649">
        <v>8.19</v>
      </c>
      <c r="G2818" s="202">
        <f>IF(P.O.!$F$4="DESONERADO",SINAPI!E2818,SINAPI!F2818)</f>
        <v>8.19</v>
      </c>
      <c r="H2818" s="113"/>
      <c r="I2818" s="113"/>
      <c r="K2818" s="131">
        <f t="shared" si="44"/>
        <v>0.94871794871794868</v>
      </c>
      <c r="M2818" s="106"/>
    </row>
    <row r="2819" spans="1:13">
      <c r="A2819" s="645" t="s">
        <v>66</v>
      </c>
      <c r="B2819" s="660">
        <v>91867</v>
      </c>
      <c r="C2819" s="646" t="s">
        <v>12529</v>
      </c>
      <c r="D2819" s="647" t="s">
        <v>111</v>
      </c>
      <c r="E2819" s="648">
        <v>9.43</v>
      </c>
      <c r="F2819" s="649">
        <v>9.92</v>
      </c>
      <c r="G2819" s="202">
        <f>IF(P.O.!$F$4="DESONERADO",SINAPI!E2819,SINAPI!F2819)</f>
        <v>9.92</v>
      </c>
      <c r="H2819" s="113"/>
      <c r="I2819" s="113"/>
      <c r="K2819" s="131">
        <f t="shared" si="44"/>
        <v>0.95060483870967738</v>
      </c>
      <c r="M2819" s="106"/>
    </row>
    <row r="2820" spans="1:13">
      <c r="A2820" s="645" t="s">
        <v>66</v>
      </c>
      <c r="B2820" s="660">
        <v>91868</v>
      </c>
      <c r="C2820" s="646" t="s">
        <v>12530</v>
      </c>
      <c r="D2820" s="647" t="s">
        <v>111</v>
      </c>
      <c r="E2820" s="648">
        <v>13.36</v>
      </c>
      <c r="F2820" s="649">
        <v>13.95</v>
      </c>
      <c r="G2820" s="202">
        <f>IF(P.O.!$F$4="DESONERADO",SINAPI!E2820,SINAPI!F2820)</f>
        <v>13.95</v>
      </c>
      <c r="H2820" s="113"/>
      <c r="I2820" s="113"/>
      <c r="K2820" s="131">
        <f t="shared" si="44"/>
        <v>0.95770609318996414</v>
      </c>
      <c r="M2820" s="106"/>
    </row>
    <row r="2821" spans="1:13">
      <c r="A2821" s="645" t="s">
        <v>66</v>
      </c>
      <c r="B2821" s="660">
        <v>91869</v>
      </c>
      <c r="C2821" s="646" t="s">
        <v>12531</v>
      </c>
      <c r="D2821" s="647" t="s">
        <v>111</v>
      </c>
      <c r="E2821" s="648">
        <v>17.09</v>
      </c>
      <c r="F2821" s="649">
        <v>17.809999999999999</v>
      </c>
      <c r="G2821" s="202">
        <f>IF(P.O.!$F$4="DESONERADO",SINAPI!E2821,SINAPI!F2821)</f>
        <v>17.809999999999999</v>
      </c>
      <c r="H2821" s="113"/>
      <c r="I2821" s="113"/>
      <c r="K2821" s="131">
        <f t="shared" si="44"/>
        <v>0.95957327344188659</v>
      </c>
      <c r="M2821" s="106"/>
    </row>
    <row r="2822" spans="1:13">
      <c r="A2822" s="645" t="s">
        <v>66</v>
      </c>
      <c r="B2822" s="660">
        <v>91870</v>
      </c>
      <c r="C2822" s="646" t="s">
        <v>12532</v>
      </c>
      <c r="D2822" s="647" t="s">
        <v>111</v>
      </c>
      <c r="E2822" s="648">
        <v>11.25</v>
      </c>
      <c r="F2822" s="649">
        <v>12.09</v>
      </c>
      <c r="G2822" s="202">
        <f>IF(P.O.!$F$4="DESONERADO",SINAPI!E2822,SINAPI!F2822)</f>
        <v>12.09</v>
      </c>
      <c r="H2822" s="113"/>
      <c r="I2822" s="113"/>
      <c r="K2822" s="131">
        <f t="shared" si="44"/>
        <v>0.9305210918114144</v>
      </c>
      <c r="M2822" s="106"/>
    </row>
    <row r="2823" spans="1:13">
      <c r="A2823" s="645" t="s">
        <v>66</v>
      </c>
      <c r="B2823" s="660">
        <v>91871</v>
      </c>
      <c r="C2823" s="646" t="s">
        <v>12533</v>
      </c>
      <c r="D2823" s="647" t="s">
        <v>111</v>
      </c>
      <c r="E2823" s="648">
        <v>12.91</v>
      </c>
      <c r="F2823" s="649">
        <v>13.83</v>
      </c>
      <c r="G2823" s="202">
        <f>IF(P.O.!$F$4="DESONERADO",SINAPI!E2823,SINAPI!F2823)</f>
        <v>13.83</v>
      </c>
      <c r="H2823" s="113"/>
      <c r="I2823" s="113"/>
      <c r="K2823" s="131">
        <f t="shared" si="44"/>
        <v>0.93347794649313087</v>
      </c>
      <c r="M2823" s="106"/>
    </row>
    <row r="2824" spans="1:13">
      <c r="A2824" s="645" t="s">
        <v>66</v>
      </c>
      <c r="B2824" s="660">
        <v>91872</v>
      </c>
      <c r="C2824" s="646" t="s">
        <v>12534</v>
      </c>
      <c r="D2824" s="647" t="s">
        <v>111</v>
      </c>
      <c r="E2824" s="648">
        <v>16.82</v>
      </c>
      <c r="F2824" s="649">
        <v>17.850000000000001</v>
      </c>
      <c r="G2824" s="202">
        <f>IF(P.O.!$F$4="DESONERADO",SINAPI!E2824,SINAPI!F2824)</f>
        <v>17.850000000000001</v>
      </c>
      <c r="H2824" s="113"/>
      <c r="I2824" s="113"/>
      <c r="K2824" s="131">
        <f t="shared" si="44"/>
        <v>0.94229691876750699</v>
      </c>
      <c r="M2824" s="106"/>
    </row>
    <row r="2825" spans="1:13">
      <c r="A2825" s="645" t="s">
        <v>66</v>
      </c>
      <c r="B2825" s="660">
        <v>91873</v>
      </c>
      <c r="C2825" s="646" t="s">
        <v>12535</v>
      </c>
      <c r="D2825" s="647" t="s">
        <v>111</v>
      </c>
      <c r="E2825" s="648">
        <v>20.57</v>
      </c>
      <c r="F2825" s="649">
        <v>21.7</v>
      </c>
      <c r="G2825" s="202">
        <f>IF(P.O.!$F$4="DESONERADO",SINAPI!E2825,SINAPI!F2825)</f>
        <v>21.7</v>
      </c>
      <c r="H2825" s="113"/>
      <c r="I2825" s="113"/>
      <c r="K2825" s="131">
        <f t="shared" si="44"/>
        <v>0.94792626728110607</v>
      </c>
      <c r="M2825" s="106"/>
    </row>
    <row r="2826" spans="1:13">
      <c r="A2826" s="645" t="s">
        <v>66</v>
      </c>
      <c r="B2826" s="660">
        <v>93008</v>
      </c>
      <c r="C2826" s="646" t="s">
        <v>2299</v>
      </c>
      <c r="D2826" s="647" t="s">
        <v>111</v>
      </c>
      <c r="E2826" s="648">
        <v>18.190000000000001</v>
      </c>
      <c r="F2826" s="649">
        <v>18.77</v>
      </c>
      <c r="G2826" s="202">
        <f>IF(P.O.!$F$4="DESONERADO",SINAPI!E2826,SINAPI!F2826)</f>
        <v>18.77</v>
      </c>
      <c r="H2826" s="113"/>
      <c r="I2826" s="113"/>
      <c r="K2826" s="131">
        <f t="shared" si="44"/>
        <v>0.96909962706446462</v>
      </c>
      <c r="M2826" s="106"/>
    </row>
    <row r="2827" spans="1:13">
      <c r="A2827" s="645" t="s">
        <v>66</v>
      </c>
      <c r="B2827" s="660">
        <v>93009</v>
      </c>
      <c r="C2827" s="646" t="s">
        <v>2300</v>
      </c>
      <c r="D2827" s="647" t="s">
        <v>111</v>
      </c>
      <c r="E2827" s="648">
        <v>27.45</v>
      </c>
      <c r="F2827" s="649">
        <v>28.13</v>
      </c>
      <c r="G2827" s="202">
        <f>IF(P.O.!$F$4="DESONERADO",SINAPI!E2827,SINAPI!F2827)</f>
        <v>28.13</v>
      </c>
      <c r="H2827" s="113"/>
      <c r="I2827" s="113"/>
      <c r="K2827" s="131">
        <f t="shared" si="44"/>
        <v>0.97582651972982581</v>
      </c>
      <c r="M2827" s="106"/>
    </row>
    <row r="2828" spans="1:13">
      <c r="A2828" s="645" t="s">
        <v>66</v>
      </c>
      <c r="B2828" s="660">
        <v>93010</v>
      </c>
      <c r="C2828" s="646" t="s">
        <v>2301</v>
      </c>
      <c r="D2828" s="647" t="s">
        <v>111</v>
      </c>
      <c r="E2828" s="648">
        <v>38.61</v>
      </c>
      <c r="F2828" s="649">
        <v>39.409999999999997</v>
      </c>
      <c r="G2828" s="202">
        <f>IF(P.O.!$F$4="DESONERADO",SINAPI!E2828,SINAPI!F2828)</f>
        <v>39.409999999999997</v>
      </c>
      <c r="H2828" s="113"/>
      <c r="I2828" s="113"/>
      <c r="K2828" s="131">
        <f t="shared" si="44"/>
        <v>0.97970058360822132</v>
      </c>
      <c r="M2828" s="106"/>
    </row>
    <row r="2829" spans="1:13">
      <c r="A2829" s="645" t="s">
        <v>66</v>
      </c>
      <c r="B2829" s="660">
        <v>93011</v>
      </c>
      <c r="C2829" s="646" t="s">
        <v>2302</v>
      </c>
      <c r="D2829" s="647" t="s">
        <v>111</v>
      </c>
      <c r="E2829" s="648">
        <v>47.49</v>
      </c>
      <c r="F2829" s="649">
        <v>48.37</v>
      </c>
      <c r="G2829" s="202">
        <f>IF(P.O.!$F$4="DESONERADO",SINAPI!E2829,SINAPI!F2829)</f>
        <v>48.37</v>
      </c>
      <c r="H2829" s="113"/>
      <c r="I2829" s="113"/>
      <c r="K2829" s="131">
        <f t="shared" si="44"/>
        <v>0.98180690510647106</v>
      </c>
      <c r="M2829" s="106"/>
    </row>
    <row r="2830" spans="1:13">
      <c r="A2830" s="645" t="s">
        <v>66</v>
      </c>
      <c r="B2830" s="660">
        <v>93012</v>
      </c>
      <c r="C2830" s="646" t="s">
        <v>2303</v>
      </c>
      <c r="D2830" s="647" t="s">
        <v>111</v>
      </c>
      <c r="E2830" s="648">
        <v>72.430000000000007</v>
      </c>
      <c r="F2830" s="649">
        <v>73.53</v>
      </c>
      <c r="G2830" s="202">
        <f>IF(P.O.!$F$4="DESONERADO",SINAPI!E2830,SINAPI!F2830)</f>
        <v>73.53</v>
      </c>
      <c r="H2830" s="113"/>
      <c r="I2830" s="113"/>
      <c r="K2830" s="131">
        <f t="shared" si="44"/>
        <v>0.98504011967904259</v>
      </c>
      <c r="M2830" s="106"/>
    </row>
    <row r="2831" spans="1:13">
      <c r="A2831" s="645" t="s">
        <v>66</v>
      </c>
      <c r="B2831" s="660">
        <v>95726</v>
      </c>
      <c r="C2831" s="646" t="s">
        <v>2304</v>
      </c>
      <c r="D2831" s="647" t="s">
        <v>111</v>
      </c>
      <c r="E2831" s="648">
        <v>15.31</v>
      </c>
      <c r="F2831" s="649">
        <v>16.350000000000001</v>
      </c>
      <c r="G2831" s="202">
        <f>IF(P.O.!$F$4="DESONERADO",SINAPI!E2831,SINAPI!F2831)</f>
        <v>16.350000000000001</v>
      </c>
      <c r="H2831" s="113"/>
      <c r="I2831" s="113"/>
      <c r="K2831" s="131">
        <f t="shared" ref="K2831:K2894" si="45">E2831/F2831</f>
        <v>0.93639143730886842</v>
      </c>
      <c r="M2831" s="106"/>
    </row>
    <row r="2832" spans="1:13">
      <c r="A2832" s="645" t="s">
        <v>66</v>
      </c>
      <c r="B2832" s="660">
        <v>95727</v>
      </c>
      <c r="C2832" s="646" t="s">
        <v>2305</v>
      </c>
      <c r="D2832" s="647" t="s">
        <v>111</v>
      </c>
      <c r="E2832" s="648">
        <v>18.420000000000002</v>
      </c>
      <c r="F2832" s="649">
        <v>19.760000000000002</v>
      </c>
      <c r="G2832" s="202">
        <f>IF(P.O.!$F$4="DESONERADO",SINAPI!E2832,SINAPI!F2832)</f>
        <v>19.760000000000002</v>
      </c>
      <c r="H2832" s="113"/>
      <c r="I2832" s="113"/>
      <c r="K2832" s="131">
        <f t="shared" si="45"/>
        <v>0.93218623481781382</v>
      </c>
      <c r="M2832" s="106"/>
    </row>
    <row r="2833" spans="1:13">
      <c r="A2833" s="645" t="s">
        <v>66</v>
      </c>
      <c r="B2833" s="660">
        <v>95728</v>
      </c>
      <c r="C2833" s="646" t="s">
        <v>2306</v>
      </c>
      <c r="D2833" s="647" t="s">
        <v>111</v>
      </c>
      <c r="E2833" s="648">
        <v>23.64</v>
      </c>
      <c r="F2833" s="649">
        <v>25.4</v>
      </c>
      <c r="G2833" s="202">
        <f>IF(P.O.!$F$4="DESONERADO",SINAPI!E2833,SINAPI!F2833)</f>
        <v>25.4</v>
      </c>
      <c r="H2833" s="113"/>
      <c r="I2833" s="113"/>
      <c r="K2833" s="131">
        <f t="shared" si="45"/>
        <v>0.93070866141732289</v>
      </c>
      <c r="M2833" s="106"/>
    </row>
    <row r="2834" spans="1:13">
      <c r="A2834" s="645" t="s">
        <v>66</v>
      </c>
      <c r="B2834" s="660">
        <v>97667</v>
      </c>
      <c r="C2834" s="646" t="s">
        <v>2307</v>
      </c>
      <c r="D2834" s="647" t="s">
        <v>111</v>
      </c>
      <c r="E2834" s="648">
        <v>15.31</v>
      </c>
      <c r="F2834" s="649">
        <v>15.66</v>
      </c>
      <c r="G2834" s="202">
        <f>IF(P.O.!$F$4="DESONERADO",SINAPI!E2834,SINAPI!F2834)</f>
        <v>15.66</v>
      </c>
      <c r="H2834" s="113"/>
      <c r="I2834" s="113"/>
      <c r="K2834" s="131">
        <f t="shared" si="45"/>
        <v>0.97765006385696041</v>
      </c>
      <c r="M2834" s="106"/>
    </row>
    <row r="2835" spans="1:13">
      <c r="A2835" s="645" t="s">
        <v>66</v>
      </c>
      <c r="B2835" s="660">
        <v>97668</v>
      </c>
      <c r="C2835" s="646" t="s">
        <v>2308</v>
      </c>
      <c r="D2835" s="647" t="s">
        <v>111</v>
      </c>
      <c r="E2835" s="648">
        <v>21.91</v>
      </c>
      <c r="F2835" s="649">
        <v>22.4</v>
      </c>
      <c r="G2835" s="202">
        <f>IF(P.O.!$F$4="DESONERADO",SINAPI!E2835,SINAPI!F2835)</f>
        <v>22.4</v>
      </c>
      <c r="H2835" s="113"/>
      <c r="I2835" s="113"/>
      <c r="K2835" s="131">
        <f t="shared" si="45"/>
        <v>0.97812500000000002</v>
      </c>
      <c r="M2835" s="106"/>
    </row>
    <row r="2836" spans="1:13">
      <c r="A2836" s="645" t="s">
        <v>66</v>
      </c>
      <c r="B2836" s="660">
        <v>97669</v>
      </c>
      <c r="C2836" s="646" t="s">
        <v>2309</v>
      </c>
      <c r="D2836" s="647" t="s">
        <v>111</v>
      </c>
      <c r="E2836" s="648">
        <v>31.5</v>
      </c>
      <c r="F2836" s="649">
        <v>32.28</v>
      </c>
      <c r="G2836" s="202">
        <f>IF(P.O.!$F$4="DESONERADO",SINAPI!E2836,SINAPI!F2836)</f>
        <v>32.28</v>
      </c>
      <c r="H2836" s="113"/>
      <c r="I2836" s="113"/>
      <c r="K2836" s="131">
        <f t="shared" si="45"/>
        <v>0.97583643122676578</v>
      </c>
      <c r="M2836" s="106"/>
    </row>
    <row r="2837" spans="1:13">
      <c r="A2837" s="645" t="s">
        <v>66</v>
      </c>
      <c r="B2837" s="660">
        <v>97670</v>
      </c>
      <c r="C2837" s="646" t="s">
        <v>2310</v>
      </c>
      <c r="D2837" s="647" t="s">
        <v>111</v>
      </c>
      <c r="E2837" s="648">
        <v>42.27</v>
      </c>
      <c r="F2837" s="649">
        <v>43.17</v>
      </c>
      <c r="G2837" s="202">
        <f>IF(P.O.!$F$4="DESONERADO",SINAPI!E2837,SINAPI!F2837)</f>
        <v>43.17</v>
      </c>
      <c r="H2837" s="113"/>
      <c r="I2837" s="113"/>
      <c r="K2837" s="131">
        <f t="shared" si="45"/>
        <v>0.97915218902015289</v>
      </c>
      <c r="M2837" s="106"/>
    </row>
    <row r="2838" spans="1:13">
      <c r="A2838" s="645" t="s">
        <v>66</v>
      </c>
      <c r="B2838" s="660">
        <v>91874</v>
      </c>
      <c r="C2838" s="646" t="s">
        <v>12536</v>
      </c>
      <c r="D2838" s="647" t="s">
        <v>159</v>
      </c>
      <c r="E2838" s="648">
        <v>6.24</v>
      </c>
      <c r="F2838" s="649">
        <v>6.87</v>
      </c>
      <c r="G2838" s="202">
        <f>IF(P.O.!$F$4="DESONERADO",SINAPI!E2838,SINAPI!F2838)</f>
        <v>6.87</v>
      </c>
      <c r="H2838" s="113"/>
      <c r="I2838" s="113"/>
      <c r="K2838" s="131">
        <f t="shared" si="45"/>
        <v>0.90829694323144106</v>
      </c>
      <c r="M2838" s="106"/>
    </row>
    <row r="2839" spans="1:13">
      <c r="A2839" s="645" t="s">
        <v>66</v>
      </c>
      <c r="B2839" s="660">
        <v>91875</v>
      </c>
      <c r="C2839" s="646" t="s">
        <v>12537</v>
      </c>
      <c r="D2839" s="647" t="s">
        <v>159</v>
      </c>
      <c r="E2839" s="648">
        <v>7.47</v>
      </c>
      <c r="F2839" s="649">
        <v>8.18</v>
      </c>
      <c r="G2839" s="202">
        <f>IF(P.O.!$F$4="DESONERADO",SINAPI!E2839,SINAPI!F2839)</f>
        <v>8.18</v>
      </c>
      <c r="H2839" s="113"/>
      <c r="I2839" s="113"/>
      <c r="K2839" s="131">
        <f t="shared" si="45"/>
        <v>0.91320293398533003</v>
      </c>
      <c r="M2839" s="106"/>
    </row>
    <row r="2840" spans="1:13">
      <c r="A2840" s="645" t="s">
        <v>66</v>
      </c>
      <c r="B2840" s="660">
        <v>91876</v>
      </c>
      <c r="C2840" s="646" t="s">
        <v>12538</v>
      </c>
      <c r="D2840" s="647" t="s">
        <v>159</v>
      </c>
      <c r="E2840" s="648">
        <v>9.11</v>
      </c>
      <c r="F2840" s="649">
        <v>9.9499999999999993</v>
      </c>
      <c r="G2840" s="202">
        <f>IF(P.O.!$F$4="DESONERADO",SINAPI!E2840,SINAPI!F2840)</f>
        <v>9.9499999999999993</v>
      </c>
      <c r="H2840" s="113"/>
      <c r="I2840" s="113"/>
      <c r="K2840" s="131">
        <f t="shared" si="45"/>
        <v>0.91557788944723617</v>
      </c>
      <c r="M2840" s="106"/>
    </row>
    <row r="2841" spans="1:13">
      <c r="A2841" s="645" t="s">
        <v>66</v>
      </c>
      <c r="B2841" s="660">
        <v>91877</v>
      </c>
      <c r="C2841" s="646" t="s">
        <v>12539</v>
      </c>
      <c r="D2841" s="647" t="s">
        <v>159</v>
      </c>
      <c r="E2841" s="648">
        <v>11.52</v>
      </c>
      <c r="F2841" s="649">
        <v>12.49</v>
      </c>
      <c r="G2841" s="202">
        <f>IF(P.O.!$F$4="DESONERADO",SINAPI!E2841,SINAPI!F2841)</f>
        <v>12.49</v>
      </c>
      <c r="H2841" s="113"/>
      <c r="I2841" s="113"/>
      <c r="K2841" s="131">
        <f t="shared" si="45"/>
        <v>0.92233787029623693</v>
      </c>
      <c r="M2841" s="106"/>
    </row>
    <row r="2842" spans="1:13">
      <c r="A2842" s="645" t="s">
        <v>66</v>
      </c>
      <c r="B2842" s="660">
        <v>91878</v>
      </c>
      <c r="C2842" s="646" t="s">
        <v>12540</v>
      </c>
      <c r="D2842" s="647" t="s">
        <v>159</v>
      </c>
      <c r="E2842" s="648">
        <v>5.01</v>
      </c>
      <c r="F2842" s="649">
        <v>5.49</v>
      </c>
      <c r="G2842" s="202">
        <f>IF(P.O.!$F$4="DESONERADO",SINAPI!E2842,SINAPI!F2842)</f>
        <v>5.49</v>
      </c>
      <c r="H2842" s="113"/>
      <c r="I2842" s="113"/>
      <c r="K2842" s="131">
        <f t="shared" si="45"/>
        <v>0.91256830601092886</v>
      </c>
      <c r="M2842" s="106"/>
    </row>
    <row r="2843" spans="1:13">
      <c r="A2843" s="645" t="s">
        <v>66</v>
      </c>
      <c r="B2843" s="660">
        <v>91879</v>
      </c>
      <c r="C2843" s="646" t="s">
        <v>12541</v>
      </c>
      <c r="D2843" s="647" t="s">
        <v>159</v>
      </c>
      <c r="E2843" s="648">
        <v>6.24</v>
      </c>
      <c r="F2843" s="649">
        <v>6.8</v>
      </c>
      <c r="G2843" s="202">
        <f>IF(P.O.!$F$4="DESONERADO",SINAPI!E2843,SINAPI!F2843)</f>
        <v>6.8</v>
      </c>
      <c r="H2843" s="113"/>
      <c r="I2843" s="113"/>
      <c r="K2843" s="131">
        <f t="shared" si="45"/>
        <v>0.91764705882352948</v>
      </c>
      <c r="M2843" s="106"/>
    </row>
    <row r="2844" spans="1:13">
      <c r="A2844" s="645" t="s">
        <v>66</v>
      </c>
      <c r="B2844" s="660">
        <v>91880</v>
      </c>
      <c r="C2844" s="646" t="s">
        <v>12542</v>
      </c>
      <c r="D2844" s="647" t="s">
        <v>159</v>
      </c>
      <c r="E2844" s="648">
        <v>7.89</v>
      </c>
      <c r="F2844" s="649">
        <v>8.57</v>
      </c>
      <c r="G2844" s="202">
        <f>IF(P.O.!$F$4="DESONERADO",SINAPI!E2844,SINAPI!F2844)</f>
        <v>8.57</v>
      </c>
      <c r="H2844" s="113"/>
      <c r="I2844" s="113"/>
      <c r="K2844" s="131">
        <f t="shared" si="45"/>
        <v>0.92065344224037338</v>
      </c>
      <c r="M2844" s="106"/>
    </row>
    <row r="2845" spans="1:13">
      <c r="A2845" s="645" t="s">
        <v>66</v>
      </c>
      <c r="B2845" s="660">
        <v>91881</v>
      </c>
      <c r="C2845" s="646" t="s">
        <v>12543</v>
      </c>
      <c r="D2845" s="647" t="s">
        <v>159</v>
      </c>
      <c r="E2845" s="648">
        <v>10.3</v>
      </c>
      <c r="F2845" s="649">
        <v>11.11</v>
      </c>
      <c r="G2845" s="202">
        <f>IF(P.O.!$F$4="DESONERADO",SINAPI!E2845,SINAPI!F2845)</f>
        <v>11.11</v>
      </c>
      <c r="H2845" s="113"/>
      <c r="I2845" s="113"/>
      <c r="K2845" s="131">
        <f t="shared" si="45"/>
        <v>0.92709270927092724</v>
      </c>
      <c r="M2845" s="106"/>
    </row>
    <row r="2846" spans="1:13">
      <c r="A2846" s="645" t="s">
        <v>66</v>
      </c>
      <c r="B2846" s="660">
        <v>91882</v>
      </c>
      <c r="C2846" s="646" t="s">
        <v>12544</v>
      </c>
      <c r="D2846" s="647" t="s">
        <v>159</v>
      </c>
      <c r="E2846" s="648">
        <v>8.7799999999999994</v>
      </c>
      <c r="F2846" s="649">
        <v>9.7200000000000006</v>
      </c>
      <c r="G2846" s="202">
        <f>IF(P.O.!$F$4="DESONERADO",SINAPI!E2846,SINAPI!F2846)</f>
        <v>9.7200000000000006</v>
      </c>
      <c r="H2846" s="113"/>
      <c r="I2846" s="113"/>
      <c r="K2846" s="131">
        <f t="shared" si="45"/>
        <v>0.90329218106995868</v>
      </c>
      <c r="M2846" s="106"/>
    </row>
    <row r="2847" spans="1:13">
      <c r="A2847" s="645" t="s">
        <v>66</v>
      </c>
      <c r="B2847" s="660">
        <v>91884</v>
      </c>
      <c r="C2847" s="646" t="s">
        <v>12545</v>
      </c>
      <c r="D2847" s="647" t="s">
        <v>159</v>
      </c>
      <c r="E2847" s="648">
        <v>10</v>
      </c>
      <c r="F2847" s="649">
        <v>11.03</v>
      </c>
      <c r="G2847" s="202">
        <f>IF(P.O.!$F$4="DESONERADO",SINAPI!E2847,SINAPI!F2847)</f>
        <v>11.03</v>
      </c>
      <c r="H2847" s="113"/>
      <c r="I2847" s="113"/>
      <c r="K2847" s="131">
        <f t="shared" si="45"/>
        <v>0.90661831368993662</v>
      </c>
      <c r="M2847" s="106"/>
    </row>
    <row r="2848" spans="1:13">
      <c r="A2848" s="645" t="s">
        <v>66</v>
      </c>
      <c r="B2848" s="660">
        <v>91885</v>
      </c>
      <c r="C2848" s="646" t="s">
        <v>12546</v>
      </c>
      <c r="D2848" s="647" t="s">
        <v>159</v>
      </c>
      <c r="E2848" s="648">
        <v>11.61</v>
      </c>
      <c r="F2848" s="649">
        <v>12.74</v>
      </c>
      <c r="G2848" s="202">
        <f>IF(P.O.!$F$4="DESONERADO",SINAPI!E2848,SINAPI!F2848)</f>
        <v>12.74</v>
      </c>
      <c r="H2848" s="113"/>
      <c r="I2848" s="113"/>
      <c r="K2848" s="131">
        <f t="shared" si="45"/>
        <v>0.91130298273155408</v>
      </c>
      <c r="M2848" s="106"/>
    </row>
    <row r="2849" spans="1:13">
      <c r="A2849" s="645" t="s">
        <v>66</v>
      </c>
      <c r="B2849" s="660">
        <v>91886</v>
      </c>
      <c r="C2849" s="646" t="s">
        <v>12547</v>
      </c>
      <c r="D2849" s="647" t="s">
        <v>159</v>
      </c>
      <c r="E2849" s="648">
        <v>13.97</v>
      </c>
      <c r="F2849" s="649">
        <v>15.24</v>
      </c>
      <c r="G2849" s="202">
        <f>IF(P.O.!$F$4="DESONERADO",SINAPI!E2849,SINAPI!F2849)</f>
        <v>15.24</v>
      </c>
      <c r="H2849" s="113"/>
      <c r="I2849" s="113"/>
      <c r="K2849" s="131">
        <f t="shared" si="45"/>
        <v>0.91666666666666674</v>
      </c>
      <c r="M2849" s="106"/>
    </row>
    <row r="2850" spans="1:13">
      <c r="A2850" s="645" t="s">
        <v>66</v>
      </c>
      <c r="B2850" s="660">
        <v>91887</v>
      </c>
      <c r="C2850" s="646" t="s">
        <v>12548</v>
      </c>
      <c r="D2850" s="647" t="s">
        <v>159</v>
      </c>
      <c r="E2850" s="648">
        <v>11.53</v>
      </c>
      <c r="F2850" s="649">
        <v>12.47</v>
      </c>
      <c r="G2850" s="202">
        <f>IF(P.O.!$F$4="DESONERADO",SINAPI!E2850,SINAPI!F2850)</f>
        <v>12.47</v>
      </c>
      <c r="H2850" s="113"/>
      <c r="I2850" s="113"/>
      <c r="K2850" s="131">
        <f t="shared" si="45"/>
        <v>0.9246190858059341</v>
      </c>
      <c r="M2850" s="106"/>
    </row>
    <row r="2851" spans="1:13">
      <c r="A2851" s="645" t="s">
        <v>66</v>
      </c>
      <c r="B2851" s="660">
        <v>91889</v>
      </c>
      <c r="C2851" s="646" t="s">
        <v>12549</v>
      </c>
      <c r="D2851" s="647" t="s">
        <v>159</v>
      </c>
      <c r="E2851" s="648">
        <v>11.11</v>
      </c>
      <c r="F2851" s="649">
        <v>12.05</v>
      </c>
      <c r="G2851" s="202">
        <f>IF(P.O.!$F$4="DESONERADO",SINAPI!E2851,SINAPI!F2851)</f>
        <v>12.05</v>
      </c>
      <c r="H2851" s="113"/>
      <c r="I2851" s="113"/>
      <c r="K2851" s="131">
        <f t="shared" si="45"/>
        <v>0.92199170124481322</v>
      </c>
      <c r="M2851" s="106"/>
    </row>
    <row r="2852" spans="1:13">
      <c r="A2852" s="645" t="s">
        <v>66</v>
      </c>
      <c r="B2852" s="660">
        <v>91890</v>
      </c>
      <c r="C2852" s="646" t="s">
        <v>12550</v>
      </c>
      <c r="D2852" s="647" t="s">
        <v>159</v>
      </c>
      <c r="E2852" s="648">
        <v>12.6</v>
      </c>
      <c r="F2852" s="649">
        <v>13.66</v>
      </c>
      <c r="G2852" s="202">
        <f>IF(P.O.!$F$4="DESONERADO",SINAPI!E2852,SINAPI!F2852)</f>
        <v>13.66</v>
      </c>
      <c r="H2852" s="113"/>
      <c r="I2852" s="113"/>
      <c r="K2852" s="131">
        <f t="shared" si="45"/>
        <v>0.92240117130307464</v>
      </c>
      <c r="M2852" s="106"/>
    </row>
    <row r="2853" spans="1:13">
      <c r="A2853" s="645" t="s">
        <v>66</v>
      </c>
      <c r="B2853" s="660">
        <v>91892</v>
      </c>
      <c r="C2853" s="646" t="s">
        <v>12551</v>
      </c>
      <c r="D2853" s="647" t="s">
        <v>159</v>
      </c>
      <c r="E2853" s="648">
        <v>15.39</v>
      </c>
      <c r="F2853" s="649">
        <v>16.45</v>
      </c>
      <c r="G2853" s="202">
        <f>IF(P.O.!$F$4="DESONERADO",SINAPI!E2853,SINAPI!F2853)</f>
        <v>16.45</v>
      </c>
      <c r="H2853" s="113"/>
      <c r="I2853" s="113"/>
      <c r="K2853" s="131">
        <f t="shared" si="45"/>
        <v>0.93556231003039525</v>
      </c>
      <c r="M2853" s="106"/>
    </row>
    <row r="2854" spans="1:13">
      <c r="A2854" s="645" t="s">
        <v>66</v>
      </c>
      <c r="B2854" s="660">
        <v>91893</v>
      </c>
      <c r="C2854" s="646" t="s">
        <v>12552</v>
      </c>
      <c r="D2854" s="647" t="s">
        <v>159</v>
      </c>
      <c r="E2854" s="648">
        <v>16.04</v>
      </c>
      <c r="F2854" s="649">
        <v>17.29</v>
      </c>
      <c r="G2854" s="202">
        <f>IF(P.O.!$F$4="DESONERADO",SINAPI!E2854,SINAPI!F2854)</f>
        <v>17.29</v>
      </c>
      <c r="H2854" s="113"/>
      <c r="I2854" s="113"/>
      <c r="K2854" s="131">
        <f t="shared" si="45"/>
        <v>0.92770387507229612</v>
      </c>
      <c r="M2854" s="106"/>
    </row>
    <row r="2855" spans="1:13">
      <c r="A2855" s="645" t="s">
        <v>66</v>
      </c>
      <c r="B2855" s="660">
        <v>91895</v>
      </c>
      <c r="C2855" s="646" t="s">
        <v>12553</v>
      </c>
      <c r="D2855" s="647" t="s">
        <v>159</v>
      </c>
      <c r="E2855" s="648">
        <v>18.87</v>
      </c>
      <c r="F2855" s="649">
        <v>20.12</v>
      </c>
      <c r="G2855" s="202">
        <f>IF(P.O.!$F$4="DESONERADO",SINAPI!E2855,SINAPI!F2855)</f>
        <v>20.12</v>
      </c>
      <c r="H2855" s="113"/>
      <c r="I2855" s="113"/>
      <c r="K2855" s="131">
        <f t="shared" si="45"/>
        <v>0.93787276341948311</v>
      </c>
      <c r="M2855" s="106"/>
    </row>
    <row r="2856" spans="1:13">
      <c r="A2856" s="645" t="s">
        <v>66</v>
      </c>
      <c r="B2856" s="660">
        <v>91896</v>
      </c>
      <c r="C2856" s="646" t="s">
        <v>12554</v>
      </c>
      <c r="D2856" s="647" t="s">
        <v>159</v>
      </c>
      <c r="E2856" s="648">
        <v>18.41</v>
      </c>
      <c r="F2856" s="649">
        <v>19.850000000000001</v>
      </c>
      <c r="G2856" s="202">
        <f>IF(P.O.!$F$4="DESONERADO",SINAPI!E2856,SINAPI!F2856)</f>
        <v>19.850000000000001</v>
      </c>
      <c r="H2856" s="113"/>
      <c r="I2856" s="113"/>
      <c r="K2856" s="131">
        <f t="shared" si="45"/>
        <v>0.9274559193954659</v>
      </c>
      <c r="M2856" s="106"/>
    </row>
    <row r="2857" spans="1:13">
      <c r="A2857" s="645" t="s">
        <v>66</v>
      </c>
      <c r="B2857" s="660">
        <v>91898</v>
      </c>
      <c r="C2857" s="646" t="s">
        <v>12555</v>
      </c>
      <c r="D2857" s="647" t="s">
        <v>159</v>
      </c>
      <c r="E2857" s="648">
        <v>21.44</v>
      </c>
      <c r="F2857" s="649">
        <v>22.88</v>
      </c>
      <c r="G2857" s="202">
        <f>IF(P.O.!$F$4="DESONERADO",SINAPI!E2857,SINAPI!F2857)</f>
        <v>22.88</v>
      </c>
      <c r="H2857" s="113"/>
      <c r="I2857" s="113"/>
      <c r="K2857" s="131">
        <f t="shared" si="45"/>
        <v>0.9370629370629372</v>
      </c>
      <c r="M2857" s="106"/>
    </row>
    <row r="2858" spans="1:13">
      <c r="A2858" s="645" t="s">
        <v>66</v>
      </c>
      <c r="B2858" s="660">
        <v>91899</v>
      </c>
      <c r="C2858" s="646" t="s">
        <v>12556</v>
      </c>
      <c r="D2858" s="647" t="s">
        <v>159</v>
      </c>
      <c r="E2858" s="648">
        <v>9.67</v>
      </c>
      <c r="F2858" s="649">
        <v>10.39</v>
      </c>
      <c r="G2858" s="202">
        <f>IF(P.O.!$F$4="DESONERADO",SINAPI!E2858,SINAPI!F2858)</f>
        <v>10.39</v>
      </c>
      <c r="H2858" s="113"/>
      <c r="I2858" s="113"/>
      <c r="K2858" s="131">
        <f t="shared" si="45"/>
        <v>0.93070259865255045</v>
      </c>
      <c r="M2858" s="106"/>
    </row>
    <row r="2859" spans="1:13">
      <c r="A2859" s="645" t="s">
        <v>66</v>
      </c>
      <c r="B2859" s="660">
        <v>91901</v>
      </c>
      <c r="C2859" s="646" t="s">
        <v>12557</v>
      </c>
      <c r="D2859" s="647" t="s">
        <v>159</v>
      </c>
      <c r="E2859" s="648">
        <v>9.25</v>
      </c>
      <c r="F2859" s="649">
        <v>9.9700000000000006</v>
      </c>
      <c r="G2859" s="202">
        <f>IF(P.O.!$F$4="DESONERADO",SINAPI!E2859,SINAPI!F2859)</f>
        <v>9.9700000000000006</v>
      </c>
      <c r="H2859" s="113"/>
      <c r="I2859" s="113"/>
      <c r="K2859" s="131">
        <f t="shared" si="45"/>
        <v>0.92778335005015045</v>
      </c>
      <c r="M2859" s="106"/>
    </row>
    <row r="2860" spans="1:13">
      <c r="A2860" s="645" t="s">
        <v>66</v>
      </c>
      <c r="B2860" s="660">
        <v>91902</v>
      </c>
      <c r="C2860" s="646" t="s">
        <v>12558</v>
      </c>
      <c r="D2860" s="647" t="s">
        <v>159</v>
      </c>
      <c r="E2860" s="648">
        <v>10.74</v>
      </c>
      <c r="F2860" s="649">
        <v>11.58</v>
      </c>
      <c r="G2860" s="202">
        <f>IF(P.O.!$F$4="DESONERADO",SINAPI!E2860,SINAPI!F2860)</f>
        <v>11.58</v>
      </c>
      <c r="H2860" s="113"/>
      <c r="I2860" s="113"/>
      <c r="K2860" s="131">
        <f t="shared" si="45"/>
        <v>0.92746113989637302</v>
      </c>
      <c r="M2860" s="106"/>
    </row>
    <row r="2861" spans="1:13">
      <c r="A2861" s="645" t="s">
        <v>66</v>
      </c>
      <c r="B2861" s="660">
        <v>91904</v>
      </c>
      <c r="C2861" s="646" t="s">
        <v>12559</v>
      </c>
      <c r="D2861" s="647" t="s">
        <v>159</v>
      </c>
      <c r="E2861" s="648">
        <v>13.53</v>
      </c>
      <c r="F2861" s="649">
        <v>14.37</v>
      </c>
      <c r="G2861" s="202">
        <f>IF(P.O.!$F$4="DESONERADO",SINAPI!E2861,SINAPI!F2861)</f>
        <v>14.37</v>
      </c>
      <c r="H2861" s="113"/>
      <c r="I2861" s="113"/>
      <c r="K2861" s="131">
        <f t="shared" si="45"/>
        <v>0.94154488517745305</v>
      </c>
      <c r="M2861" s="106"/>
    </row>
    <row r="2862" spans="1:13">
      <c r="A2862" s="645" t="s">
        <v>66</v>
      </c>
      <c r="B2862" s="660">
        <v>91905</v>
      </c>
      <c r="C2862" s="646" t="s">
        <v>12560</v>
      </c>
      <c r="D2862" s="647" t="s">
        <v>159</v>
      </c>
      <c r="E2862" s="648">
        <v>14.18</v>
      </c>
      <c r="F2862" s="649">
        <v>15.2</v>
      </c>
      <c r="G2862" s="202">
        <f>IF(P.O.!$F$4="DESONERADO",SINAPI!E2862,SINAPI!F2862)</f>
        <v>15.2</v>
      </c>
      <c r="H2862" s="113"/>
      <c r="I2862" s="113"/>
      <c r="K2862" s="131">
        <f t="shared" si="45"/>
        <v>0.93289473684210533</v>
      </c>
      <c r="M2862" s="106"/>
    </row>
    <row r="2863" spans="1:13">
      <c r="A2863" s="645" t="s">
        <v>66</v>
      </c>
      <c r="B2863" s="660">
        <v>91907</v>
      </c>
      <c r="C2863" s="646" t="s">
        <v>12561</v>
      </c>
      <c r="D2863" s="647" t="s">
        <v>159</v>
      </c>
      <c r="E2863" s="648">
        <v>17.010000000000002</v>
      </c>
      <c r="F2863" s="649">
        <v>18.03</v>
      </c>
      <c r="G2863" s="202">
        <f>IF(P.O.!$F$4="DESONERADO",SINAPI!E2863,SINAPI!F2863)</f>
        <v>18.03</v>
      </c>
      <c r="H2863" s="113"/>
      <c r="I2863" s="113"/>
      <c r="K2863" s="131">
        <f t="shared" si="45"/>
        <v>0.94342762063227958</v>
      </c>
      <c r="M2863" s="106"/>
    </row>
    <row r="2864" spans="1:13">
      <c r="A2864" s="645" t="s">
        <v>66</v>
      </c>
      <c r="B2864" s="660">
        <v>91908</v>
      </c>
      <c r="C2864" s="646" t="s">
        <v>12562</v>
      </c>
      <c r="D2864" s="647" t="s">
        <v>159</v>
      </c>
      <c r="E2864" s="648">
        <v>16.59</v>
      </c>
      <c r="F2864" s="649">
        <v>17.809999999999999</v>
      </c>
      <c r="G2864" s="202">
        <f>IF(P.O.!$F$4="DESONERADO",SINAPI!E2864,SINAPI!F2864)</f>
        <v>17.809999999999999</v>
      </c>
      <c r="H2864" s="113"/>
      <c r="I2864" s="113"/>
      <c r="K2864" s="131">
        <f t="shared" si="45"/>
        <v>0.93149915777653014</v>
      </c>
      <c r="M2864" s="106"/>
    </row>
    <row r="2865" spans="1:13">
      <c r="A2865" s="645" t="s">
        <v>66</v>
      </c>
      <c r="B2865" s="660">
        <v>91910</v>
      </c>
      <c r="C2865" s="646" t="s">
        <v>12563</v>
      </c>
      <c r="D2865" s="647" t="s">
        <v>159</v>
      </c>
      <c r="E2865" s="648">
        <v>19.62</v>
      </c>
      <c r="F2865" s="649">
        <v>20.84</v>
      </c>
      <c r="G2865" s="202">
        <f>IF(P.O.!$F$4="DESONERADO",SINAPI!E2865,SINAPI!F2865)</f>
        <v>20.84</v>
      </c>
      <c r="H2865" s="113"/>
      <c r="I2865" s="113"/>
      <c r="K2865" s="131">
        <f t="shared" si="45"/>
        <v>0.94145873320537432</v>
      </c>
      <c r="M2865" s="106"/>
    </row>
    <row r="2866" spans="1:13">
      <c r="A2866" s="645" t="s">
        <v>66</v>
      </c>
      <c r="B2866" s="660">
        <v>91911</v>
      </c>
      <c r="C2866" s="646" t="s">
        <v>12564</v>
      </c>
      <c r="D2866" s="647" t="s">
        <v>159</v>
      </c>
      <c r="E2866" s="648">
        <v>15.33</v>
      </c>
      <c r="F2866" s="649">
        <v>16.75</v>
      </c>
      <c r="G2866" s="202">
        <f>IF(P.O.!$F$4="DESONERADO",SINAPI!E2866,SINAPI!F2866)</f>
        <v>16.75</v>
      </c>
      <c r="H2866" s="113"/>
      <c r="I2866" s="113"/>
      <c r="K2866" s="131">
        <f t="shared" si="45"/>
        <v>0.91522388059701498</v>
      </c>
      <c r="M2866" s="106"/>
    </row>
    <row r="2867" spans="1:13">
      <c r="A2867" s="645" t="s">
        <v>66</v>
      </c>
      <c r="B2867" s="660">
        <v>91913</v>
      </c>
      <c r="C2867" s="646" t="s">
        <v>12565</v>
      </c>
      <c r="D2867" s="647" t="s">
        <v>159</v>
      </c>
      <c r="E2867" s="648">
        <v>14.91</v>
      </c>
      <c r="F2867" s="649">
        <v>16.329999999999998</v>
      </c>
      <c r="G2867" s="202">
        <f>IF(P.O.!$F$4="DESONERADO",SINAPI!E2867,SINAPI!F2867)</f>
        <v>16.329999999999998</v>
      </c>
      <c r="H2867" s="113"/>
      <c r="I2867" s="113"/>
      <c r="K2867" s="131">
        <f t="shared" si="45"/>
        <v>0.91304347826086962</v>
      </c>
      <c r="M2867" s="106"/>
    </row>
    <row r="2868" spans="1:13">
      <c r="A2868" s="645" t="s">
        <v>66</v>
      </c>
      <c r="B2868" s="660">
        <v>91914</v>
      </c>
      <c r="C2868" s="646" t="s">
        <v>12566</v>
      </c>
      <c r="D2868" s="647" t="s">
        <v>159</v>
      </c>
      <c r="E2868" s="648">
        <v>16.36</v>
      </c>
      <c r="F2868" s="649">
        <v>17.89</v>
      </c>
      <c r="G2868" s="202">
        <f>IF(P.O.!$F$4="DESONERADO",SINAPI!E2868,SINAPI!F2868)</f>
        <v>17.89</v>
      </c>
      <c r="H2868" s="113"/>
      <c r="I2868" s="113"/>
      <c r="K2868" s="131">
        <f t="shared" si="45"/>
        <v>0.91447736165455551</v>
      </c>
      <c r="M2868" s="106"/>
    </row>
    <row r="2869" spans="1:13">
      <c r="A2869" s="645" t="s">
        <v>66</v>
      </c>
      <c r="B2869" s="660">
        <v>91916</v>
      </c>
      <c r="C2869" s="646" t="s">
        <v>12567</v>
      </c>
      <c r="D2869" s="647" t="s">
        <v>159</v>
      </c>
      <c r="E2869" s="648">
        <v>19.149999999999999</v>
      </c>
      <c r="F2869" s="649">
        <v>20.68</v>
      </c>
      <c r="G2869" s="202">
        <f>IF(P.O.!$F$4="DESONERADO",SINAPI!E2869,SINAPI!F2869)</f>
        <v>20.68</v>
      </c>
      <c r="H2869" s="113"/>
      <c r="I2869" s="113"/>
      <c r="K2869" s="131">
        <f t="shared" si="45"/>
        <v>0.92601547388781424</v>
      </c>
      <c r="M2869" s="106"/>
    </row>
    <row r="2870" spans="1:13">
      <c r="A2870" s="645" t="s">
        <v>66</v>
      </c>
      <c r="B2870" s="660">
        <v>91917</v>
      </c>
      <c r="C2870" s="646" t="s">
        <v>12568</v>
      </c>
      <c r="D2870" s="647" t="s">
        <v>159</v>
      </c>
      <c r="E2870" s="648">
        <v>19.77</v>
      </c>
      <c r="F2870" s="649">
        <v>21.46</v>
      </c>
      <c r="G2870" s="202">
        <f>IF(P.O.!$F$4="DESONERADO",SINAPI!E2870,SINAPI!F2870)</f>
        <v>21.46</v>
      </c>
      <c r="H2870" s="113"/>
      <c r="I2870" s="113"/>
      <c r="K2870" s="131">
        <f t="shared" si="45"/>
        <v>0.92124883504193844</v>
      </c>
      <c r="M2870" s="106"/>
    </row>
    <row r="2871" spans="1:13">
      <c r="A2871" s="645" t="s">
        <v>66</v>
      </c>
      <c r="B2871" s="660">
        <v>91919</v>
      </c>
      <c r="C2871" s="646" t="s">
        <v>12569</v>
      </c>
      <c r="D2871" s="647" t="s">
        <v>159</v>
      </c>
      <c r="E2871" s="648">
        <v>22.6</v>
      </c>
      <c r="F2871" s="649">
        <v>24.29</v>
      </c>
      <c r="G2871" s="202">
        <f>IF(P.O.!$F$4="DESONERADO",SINAPI!E2871,SINAPI!F2871)</f>
        <v>24.29</v>
      </c>
      <c r="H2871" s="113"/>
      <c r="I2871" s="113"/>
      <c r="K2871" s="131">
        <f t="shared" si="45"/>
        <v>0.9304240428159738</v>
      </c>
      <c r="M2871" s="106"/>
    </row>
    <row r="2872" spans="1:13">
      <c r="A2872" s="645" t="s">
        <v>66</v>
      </c>
      <c r="B2872" s="660">
        <v>91920</v>
      </c>
      <c r="C2872" s="646" t="s">
        <v>12570</v>
      </c>
      <c r="D2872" s="647" t="s">
        <v>159</v>
      </c>
      <c r="E2872" s="648">
        <v>22.08</v>
      </c>
      <c r="F2872" s="649">
        <v>23.98</v>
      </c>
      <c r="G2872" s="202">
        <f>IF(P.O.!$F$4="DESONERADO",SINAPI!E2872,SINAPI!F2872)</f>
        <v>23.98</v>
      </c>
      <c r="H2872" s="113"/>
      <c r="I2872" s="113"/>
      <c r="K2872" s="131">
        <f t="shared" si="45"/>
        <v>0.92076730608840696</v>
      </c>
      <c r="M2872" s="106"/>
    </row>
    <row r="2873" spans="1:13">
      <c r="A2873" s="645" t="s">
        <v>66</v>
      </c>
      <c r="B2873" s="660">
        <v>91922</v>
      </c>
      <c r="C2873" s="646" t="s">
        <v>12571</v>
      </c>
      <c r="D2873" s="647" t="s">
        <v>159</v>
      </c>
      <c r="E2873" s="648">
        <v>25.11</v>
      </c>
      <c r="F2873" s="649">
        <v>27.01</v>
      </c>
      <c r="G2873" s="202">
        <f>IF(P.O.!$F$4="DESONERADO",SINAPI!E2873,SINAPI!F2873)</f>
        <v>27.01</v>
      </c>
      <c r="H2873" s="113"/>
      <c r="I2873" s="113"/>
      <c r="K2873" s="131">
        <f t="shared" si="45"/>
        <v>0.92965568308034052</v>
      </c>
      <c r="M2873" s="106"/>
    </row>
    <row r="2874" spans="1:13">
      <c r="A2874" s="645" t="s">
        <v>66</v>
      </c>
      <c r="B2874" s="660">
        <v>93013</v>
      </c>
      <c r="C2874" s="646" t="s">
        <v>2311</v>
      </c>
      <c r="D2874" s="647" t="s">
        <v>159</v>
      </c>
      <c r="E2874" s="648">
        <v>14.51</v>
      </c>
      <c r="F2874" s="649">
        <v>15.68</v>
      </c>
      <c r="G2874" s="202">
        <f>IF(P.O.!$F$4="DESONERADO",SINAPI!E2874,SINAPI!F2874)</f>
        <v>15.68</v>
      </c>
      <c r="H2874" s="113"/>
      <c r="I2874" s="113"/>
      <c r="K2874" s="131">
        <f t="shared" si="45"/>
        <v>0.92538265306122447</v>
      </c>
      <c r="M2874" s="106"/>
    </row>
    <row r="2875" spans="1:13">
      <c r="A2875" s="645" t="s">
        <v>66</v>
      </c>
      <c r="B2875" s="660">
        <v>93014</v>
      </c>
      <c r="C2875" s="646" t="s">
        <v>2312</v>
      </c>
      <c r="D2875" s="647" t="s">
        <v>159</v>
      </c>
      <c r="E2875" s="648">
        <v>18.18</v>
      </c>
      <c r="F2875" s="649">
        <v>19.510000000000002</v>
      </c>
      <c r="G2875" s="202">
        <f>IF(P.O.!$F$4="DESONERADO",SINAPI!E2875,SINAPI!F2875)</f>
        <v>19.510000000000002</v>
      </c>
      <c r="H2875" s="113"/>
      <c r="I2875" s="113"/>
      <c r="K2875" s="131">
        <f t="shared" si="45"/>
        <v>0.93182983085597115</v>
      </c>
      <c r="M2875" s="106"/>
    </row>
    <row r="2876" spans="1:13">
      <c r="A2876" s="645" t="s">
        <v>66</v>
      </c>
      <c r="B2876" s="660">
        <v>93015</v>
      </c>
      <c r="C2876" s="646" t="s">
        <v>2313</v>
      </c>
      <c r="D2876" s="647" t="s">
        <v>159</v>
      </c>
      <c r="E2876" s="648">
        <v>29.25</v>
      </c>
      <c r="F2876" s="649">
        <v>30.85</v>
      </c>
      <c r="G2876" s="202">
        <f>IF(P.O.!$F$4="DESONERADO",SINAPI!E2876,SINAPI!F2876)</f>
        <v>30.85</v>
      </c>
      <c r="H2876" s="113"/>
      <c r="I2876" s="113"/>
      <c r="K2876" s="131">
        <f t="shared" si="45"/>
        <v>0.94813614262560775</v>
      </c>
      <c r="M2876" s="106"/>
    </row>
    <row r="2877" spans="1:13">
      <c r="A2877" s="645" t="s">
        <v>66</v>
      </c>
      <c r="B2877" s="660">
        <v>93016</v>
      </c>
      <c r="C2877" s="646" t="s">
        <v>2314</v>
      </c>
      <c r="D2877" s="647" t="s">
        <v>159</v>
      </c>
      <c r="E2877" s="648">
        <v>36.229999999999997</v>
      </c>
      <c r="F2877" s="649">
        <v>38</v>
      </c>
      <c r="G2877" s="202">
        <f>IF(P.O.!$F$4="DESONERADO",SINAPI!E2877,SINAPI!F2877)</f>
        <v>38</v>
      </c>
      <c r="H2877" s="113"/>
      <c r="I2877" s="113"/>
      <c r="K2877" s="131">
        <f t="shared" si="45"/>
        <v>0.95342105263157884</v>
      </c>
      <c r="M2877" s="106"/>
    </row>
    <row r="2878" spans="1:13">
      <c r="A2878" s="645" t="s">
        <v>66</v>
      </c>
      <c r="B2878" s="660">
        <v>93017</v>
      </c>
      <c r="C2878" s="646" t="s">
        <v>2315</v>
      </c>
      <c r="D2878" s="647" t="s">
        <v>159</v>
      </c>
      <c r="E2878" s="648">
        <v>56.26</v>
      </c>
      <c r="F2878" s="649">
        <v>58.47</v>
      </c>
      <c r="G2878" s="202">
        <f>IF(P.O.!$F$4="DESONERADO",SINAPI!E2878,SINAPI!F2878)</f>
        <v>58.47</v>
      </c>
      <c r="H2878" s="113"/>
      <c r="I2878" s="113"/>
      <c r="K2878" s="131">
        <f t="shared" si="45"/>
        <v>0.96220283906276727</v>
      </c>
      <c r="M2878" s="106"/>
    </row>
    <row r="2879" spans="1:13">
      <c r="A2879" s="645" t="s">
        <v>66</v>
      </c>
      <c r="B2879" s="660">
        <v>93018</v>
      </c>
      <c r="C2879" s="646" t="s">
        <v>2316</v>
      </c>
      <c r="D2879" s="647" t="s">
        <v>159</v>
      </c>
      <c r="E2879" s="648">
        <v>22.28</v>
      </c>
      <c r="F2879" s="649">
        <v>24.02</v>
      </c>
      <c r="G2879" s="202">
        <f>IF(P.O.!$F$4="DESONERADO",SINAPI!E2879,SINAPI!F2879)</f>
        <v>24.02</v>
      </c>
      <c r="H2879" s="113"/>
      <c r="I2879" s="113"/>
      <c r="K2879" s="131">
        <f t="shared" si="45"/>
        <v>0.92756036636136563</v>
      </c>
      <c r="M2879" s="106"/>
    </row>
    <row r="2880" spans="1:13">
      <c r="A2880" s="645" t="s">
        <v>66</v>
      </c>
      <c r="B2880" s="660">
        <v>93020</v>
      </c>
      <c r="C2880" s="646" t="s">
        <v>2317</v>
      </c>
      <c r="D2880" s="647" t="s">
        <v>159</v>
      </c>
      <c r="E2880" s="648">
        <v>29.46</v>
      </c>
      <c r="F2880" s="649">
        <v>31.46</v>
      </c>
      <c r="G2880" s="202">
        <f>IF(P.O.!$F$4="DESONERADO",SINAPI!E2880,SINAPI!F2880)</f>
        <v>31.46</v>
      </c>
      <c r="H2880" s="113"/>
      <c r="I2880" s="113"/>
      <c r="K2880" s="131">
        <f t="shared" si="45"/>
        <v>0.93642720915448185</v>
      </c>
      <c r="M2880" s="106"/>
    </row>
    <row r="2881" spans="1:13">
      <c r="A2881" s="645" t="s">
        <v>66</v>
      </c>
      <c r="B2881" s="660">
        <v>93022</v>
      </c>
      <c r="C2881" s="646" t="s">
        <v>2318</v>
      </c>
      <c r="D2881" s="647" t="s">
        <v>159</v>
      </c>
      <c r="E2881" s="648">
        <v>53.01</v>
      </c>
      <c r="F2881" s="649">
        <v>55.41</v>
      </c>
      <c r="G2881" s="202">
        <f>IF(P.O.!$F$4="DESONERADO",SINAPI!E2881,SINAPI!F2881)</f>
        <v>55.41</v>
      </c>
      <c r="H2881" s="113"/>
      <c r="I2881" s="113"/>
      <c r="K2881" s="131">
        <f t="shared" si="45"/>
        <v>0.95668651867893884</v>
      </c>
      <c r="M2881" s="106"/>
    </row>
    <row r="2882" spans="1:13">
      <c r="A2882" s="645" t="s">
        <v>66</v>
      </c>
      <c r="B2882" s="660">
        <v>93024</v>
      </c>
      <c r="C2882" s="646" t="s">
        <v>2319</v>
      </c>
      <c r="D2882" s="647" t="s">
        <v>159</v>
      </c>
      <c r="E2882" s="648">
        <v>55.19</v>
      </c>
      <c r="F2882" s="649">
        <v>57.85</v>
      </c>
      <c r="G2882" s="202">
        <f>IF(P.O.!$F$4="DESONERADO",SINAPI!E2882,SINAPI!F2882)</f>
        <v>57.85</v>
      </c>
      <c r="H2882" s="113"/>
      <c r="I2882" s="113"/>
      <c r="K2882" s="131">
        <f t="shared" si="45"/>
        <v>0.95401901469317196</v>
      </c>
      <c r="M2882" s="106"/>
    </row>
    <row r="2883" spans="1:13">
      <c r="A2883" s="645" t="s">
        <v>66</v>
      </c>
      <c r="B2883" s="660">
        <v>93026</v>
      </c>
      <c r="C2883" s="646" t="s">
        <v>2320</v>
      </c>
      <c r="D2883" s="647" t="s">
        <v>159</v>
      </c>
      <c r="E2883" s="648">
        <v>94.34</v>
      </c>
      <c r="F2883" s="649">
        <v>97.65</v>
      </c>
      <c r="G2883" s="202">
        <f>IF(P.O.!$F$4="DESONERADO",SINAPI!E2883,SINAPI!F2883)</f>
        <v>97.65</v>
      </c>
      <c r="H2883" s="113"/>
      <c r="I2883" s="113"/>
      <c r="K2883" s="131">
        <f t="shared" si="45"/>
        <v>0.96610343061955961</v>
      </c>
      <c r="M2883" s="106"/>
    </row>
    <row r="2884" spans="1:13">
      <c r="A2884" s="645" t="s">
        <v>66</v>
      </c>
      <c r="B2884" s="660">
        <v>97559</v>
      </c>
      <c r="C2884" s="646" t="s">
        <v>12572</v>
      </c>
      <c r="D2884" s="647" t="s">
        <v>159</v>
      </c>
      <c r="E2884" s="648">
        <v>12.29</v>
      </c>
      <c r="F2884" s="649">
        <v>13.35</v>
      </c>
      <c r="G2884" s="202">
        <f>IF(P.O.!$F$4="DESONERADO",SINAPI!E2884,SINAPI!F2884)</f>
        <v>13.35</v>
      </c>
      <c r="H2884" s="113"/>
      <c r="I2884" s="113"/>
      <c r="K2884" s="131">
        <f t="shared" si="45"/>
        <v>0.92059925093632955</v>
      </c>
      <c r="M2884" s="106"/>
    </row>
    <row r="2885" spans="1:13">
      <c r="A2885" s="645" t="s">
        <v>66</v>
      </c>
      <c r="B2885" s="660">
        <v>97562</v>
      </c>
      <c r="C2885" s="646" t="s">
        <v>12573</v>
      </c>
      <c r="D2885" s="647" t="s">
        <v>159</v>
      </c>
      <c r="E2885" s="648">
        <v>10.43</v>
      </c>
      <c r="F2885" s="649">
        <v>11.27</v>
      </c>
      <c r="G2885" s="202">
        <f>IF(P.O.!$F$4="DESONERADO",SINAPI!E2885,SINAPI!F2885)</f>
        <v>11.27</v>
      </c>
      <c r="H2885" s="113"/>
      <c r="I2885" s="113"/>
      <c r="K2885" s="131">
        <f t="shared" si="45"/>
        <v>0.92546583850931674</v>
      </c>
      <c r="M2885" s="106"/>
    </row>
    <row r="2886" spans="1:13">
      <c r="A2886" s="645" t="s">
        <v>66</v>
      </c>
      <c r="B2886" s="660">
        <v>97564</v>
      </c>
      <c r="C2886" s="646" t="s">
        <v>12574</v>
      </c>
      <c r="D2886" s="647" t="s">
        <v>159</v>
      </c>
      <c r="E2886" s="648">
        <v>16.05</v>
      </c>
      <c r="F2886" s="649">
        <v>17.579999999999998</v>
      </c>
      <c r="G2886" s="202">
        <f>IF(P.O.!$F$4="DESONERADO",SINAPI!E2886,SINAPI!F2886)</f>
        <v>17.579999999999998</v>
      </c>
      <c r="H2886" s="113"/>
      <c r="I2886" s="113"/>
      <c r="K2886" s="131">
        <f t="shared" si="45"/>
        <v>0.91296928327645066</v>
      </c>
      <c r="M2886" s="106"/>
    </row>
    <row r="2887" spans="1:13">
      <c r="A2887" s="645" t="s">
        <v>66</v>
      </c>
      <c r="B2887" s="660">
        <v>104395</v>
      </c>
      <c r="C2887" s="646" t="s">
        <v>2321</v>
      </c>
      <c r="D2887" s="647" t="s">
        <v>159</v>
      </c>
      <c r="E2887" s="648">
        <v>23.23</v>
      </c>
      <c r="F2887" s="649">
        <v>24.34</v>
      </c>
      <c r="G2887" s="202">
        <f>IF(P.O.!$F$4="DESONERADO",SINAPI!E2887,SINAPI!F2887)</f>
        <v>24.34</v>
      </c>
      <c r="H2887" s="113"/>
      <c r="I2887" s="113"/>
      <c r="K2887" s="131">
        <f t="shared" si="45"/>
        <v>0.95439605587510279</v>
      </c>
      <c r="M2887" s="106"/>
    </row>
    <row r="2888" spans="1:13">
      <c r="A2888" s="645" t="s">
        <v>66</v>
      </c>
      <c r="B2888" s="660">
        <v>91924</v>
      </c>
      <c r="C2888" s="646" t="s">
        <v>12575</v>
      </c>
      <c r="D2888" s="647" t="s">
        <v>111</v>
      </c>
      <c r="E2888" s="648">
        <v>2.5099999999999998</v>
      </c>
      <c r="F2888" s="649">
        <v>2.63</v>
      </c>
      <c r="G2888" s="202">
        <f>IF(P.O.!$F$4="DESONERADO",SINAPI!E2888,SINAPI!F2888)</f>
        <v>2.63</v>
      </c>
      <c r="H2888" s="113"/>
      <c r="I2888" s="113"/>
      <c r="K2888" s="131">
        <f t="shared" si="45"/>
        <v>0.95437262357414443</v>
      </c>
      <c r="M2888" s="106"/>
    </row>
    <row r="2889" spans="1:13">
      <c r="A2889" s="645" t="s">
        <v>66</v>
      </c>
      <c r="B2889" s="660">
        <v>91925</v>
      </c>
      <c r="C2889" s="646" t="s">
        <v>12576</v>
      </c>
      <c r="D2889" s="647" t="s">
        <v>111</v>
      </c>
      <c r="E2889" s="648">
        <v>3.03</v>
      </c>
      <c r="F2889" s="649">
        <v>3.15</v>
      </c>
      <c r="G2889" s="202">
        <f>IF(P.O.!$F$4="DESONERADO",SINAPI!E2889,SINAPI!F2889)</f>
        <v>3.15</v>
      </c>
      <c r="H2889" s="113"/>
      <c r="I2889" s="113"/>
      <c r="K2889" s="131">
        <f t="shared" si="45"/>
        <v>0.96190476190476182</v>
      </c>
      <c r="M2889" s="106"/>
    </row>
    <row r="2890" spans="1:13">
      <c r="A2890" s="645" t="s">
        <v>66</v>
      </c>
      <c r="B2890" s="660">
        <v>91926</v>
      </c>
      <c r="C2890" s="646" t="s">
        <v>12577</v>
      </c>
      <c r="D2890" s="647" t="s">
        <v>111</v>
      </c>
      <c r="E2890" s="648">
        <v>3.64</v>
      </c>
      <c r="F2890" s="649">
        <v>3.78</v>
      </c>
      <c r="G2890" s="202">
        <f>IF(P.O.!$F$4="DESONERADO",SINAPI!E2890,SINAPI!F2890)</f>
        <v>3.78</v>
      </c>
      <c r="H2890" s="113"/>
      <c r="I2890" s="113"/>
      <c r="K2890" s="131">
        <f t="shared" si="45"/>
        <v>0.96296296296296302</v>
      </c>
      <c r="M2890" s="106"/>
    </row>
    <row r="2891" spans="1:13">
      <c r="A2891" s="645" t="s">
        <v>66</v>
      </c>
      <c r="B2891" s="660">
        <v>91927</v>
      </c>
      <c r="C2891" s="646" t="s">
        <v>12578</v>
      </c>
      <c r="D2891" s="647" t="s">
        <v>111</v>
      </c>
      <c r="E2891" s="648">
        <v>4.07</v>
      </c>
      <c r="F2891" s="649">
        <v>4.21</v>
      </c>
      <c r="G2891" s="202">
        <f>IF(P.O.!$F$4="DESONERADO",SINAPI!E2891,SINAPI!F2891)</f>
        <v>4.21</v>
      </c>
      <c r="H2891" s="113"/>
      <c r="I2891" s="113"/>
      <c r="K2891" s="131">
        <f t="shared" si="45"/>
        <v>0.96674584323040391</v>
      </c>
      <c r="M2891" s="106"/>
    </row>
    <row r="2892" spans="1:13">
      <c r="A2892" s="645" t="s">
        <v>66</v>
      </c>
      <c r="B2892" s="660">
        <v>91928</v>
      </c>
      <c r="C2892" s="646" t="s">
        <v>12579</v>
      </c>
      <c r="D2892" s="647" t="s">
        <v>111</v>
      </c>
      <c r="E2892" s="648">
        <v>5.61</v>
      </c>
      <c r="F2892" s="649">
        <v>5.81</v>
      </c>
      <c r="G2892" s="202">
        <f>IF(P.O.!$F$4="DESONERADO",SINAPI!E2892,SINAPI!F2892)</f>
        <v>5.81</v>
      </c>
      <c r="H2892" s="113"/>
      <c r="I2892" s="113"/>
      <c r="K2892" s="131">
        <f t="shared" si="45"/>
        <v>0.96557659208261626</v>
      </c>
      <c r="M2892" s="106"/>
    </row>
    <row r="2893" spans="1:13">
      <c r="A2893" s="645" t="s">
        <v>66</v>
      </c>
      <c r="B2893" s="660">
        <v>91929</v>
      </c>
      <c r="C2893" s="646" t="s">
        <v>12580</v>
      </c>
      <c r="D2893" s="647" t="s">
        <v>111</v>
      </c>
      <c r="E2893" s="648">
        <v>6</v>
      </c>
      <c r="F2893" s="649">
        <v>6.2</v>
      </c>
      <c r="G2893" s="202">
        <f>IF(P.O.!$F$4="DESONERADO",SINAPI!E2893,SINAPI!F2893)</f>
        <v>6.2</v>
      </c>
      <c r="H2893" s="113"/>
      <c r="I2893" s="113"/>
      <c r="K2893" s="131">
        <f t="shared" si="45"/>
        <v>0.96774193548387089</v>
      </c>
      <c r="M2893" s="106"/>
    </row>
    <row r="2894" spans="1:13">
      <c r="A2894" s="645" t="s">
        <v>66</v>
      </c>
      <c r="B2894" s="660">
        <v>91930</v>
      </c>
      <c r="C2894" s="646" t="s">
        <v>12581</v>
      </c>
      <c r="D2894" s="647" t="s">
        <v>111</v>
      </c>
      <c r="E2894" s="648">
        <v>7.83</v>
      </c>
      <c r="F2894" s="649">
        <v>8.1</v>
      </c>
      <c r="G2894" s="202">
        <f>IF(P.O.!$F$4="DESONERADO",SINAPI!E2894,SINAPI!F2894)</f>
        <v>8.1</v>
      </c>
      <c r="H2894" s="113"/>
      <c r="I2894" s="113"/>
      <c r="K2894" s="131">
        <f t="shared" si="45"/>
        <v>0.96666666666666667</v>
      </c>
      <c r="M2894" s="106"/>
    </row>
    <row r="2895" spans="1:13">
      <c r="A2895" s="645" t="s">
        <v>66</v>
      </c>
      <c r="B2895" s="660">
        <v>91931</v>
      </c>
      <c r="C2895" s="646" t="s">
        <v>12582</v>
      </c>
      <c r="D2895" s="647" t="s">
        <v>111</v>
      </c>
      <c r="E2895" s="648">
        <v>8.4499999999999993</v>
      </c>
      <c r="F2895" s="649">
        <v>8.7200000000000006</v>
      </c>
      <c r="G2895" s="202">
        <f>IF(P.O.!$F$4="DESONERADO",SINAPI!E2895,SINAPI!F2895)</f>
        <v>8.7200000000000006</v>
      </c>
      <c r="H2895" s="113"/>
      <c r="I2895" s="113"/>
      <c r="K2895" s="131">
        <f t="shared" ref="K2895:K2958" si="46">E2895/F2895</f>
        <v>0.96903669724770625</v>
      </c>
      <c r="M2895" s="106"/>
    </row>
    <row r="2896" spans="1:13">
      <c r="A2896" s="645" t="s">
        <v>66</v>
      </c>
      <c r="B2896" s="660">
        <v>91932</v>
      </c>
      <c r="C2896" s="646" t="s">
        <v>12583</v>
      </c>
      <c r="D2896" s="647" t="s">
        <v>111</v>
      </c>
      <c r="E2896" s="648">
        <v>14.01</v>
      </c>
      <c r="F2896" s="649">
        <v>14.41</v>
      </c>
      <c r="G2896" s="202">
        <f>IF(P.O.!$F$4="DESONERADO",SINAPI!E2896,SINAPI!F2896)</f>
        <v>14.41</v>
      </c>
      <c r="H2896" s="113"/>
      <c r="I2896" s="113"/>
      <c r="K2896" s="131">
        <f t="shared" si="46"/>
        <v>0.97224149895905621</v>
      </c>
      <c r="M2896" s="106"/>
    </row>
    <row r="2897" spans="1:13">
      <c r="A2897" s="645" t="s">
        <v>66</v>
      </c>
      <c r="B2897" s="660">
        <v>91933</v>
      </c>
      <c r="C2897" s="646" t="s">
        <v>12584</v>
      </c>
      <c r="D2897" s="647" t="s">
        <v>111</v>
      </c>
      <c r="E2897" s="648">
        <v>13.51</v>
      </c>
      <c r="F2897" s="649">
        <v>13.91</v>
      </c>
      <c r="G2897" s="202">
        <f>IF(P.O.!$F$4="DESONERADO",SINAPI!E2897,SINAPI!F2897)</f>
        <v>13.91</v>
      </c>
      <c r="H2897" s="113"/>
      <c r="I2897" s="113"/>
      <c r="K2897" s="131">
        <f t="shared" si="46"/>
        <v>0.97124370956146655</v>
      </c>
      <c r="M2897" s="106"/>
    </row>
    <row r="2898" spans="1:13">
      <c r="A2898" s="645" t="s">
        <v>66</v>
      </c>
      <c r="B2898" s="660">
        <v>91934</v>
      </c>
      <c r="C2898" s="646" t="s">
        <v>12585</v>
      </c>
      <c r="D2898" s="647" t="s">
        <v>111</v>
      </c>
      <c r="E2898" s="648">
        <v>20.23</v>
      </c>
      <c r="F2898" s="649">
        <v>20.82</v>
      </c>
      <c r="G2898" s="202">
        <f>IF(P.O.!$F$4="DESONERADO",SINAPI!E2898,SINAPI!F2898)</f>
        <v>20.82</v>
      </c>
      <c r="H2898" s="113"/>
      <c r="I2898" s="113"/>
      <c r="K2898" s="131">
        <f t="shared" si="46"/>
        <v>0.97166186359269935</v>
      </c>
      <c r="M2898" s="106"/>
    </row>
    <row r="2899" spans="1:13">
      <c r="A2899" s="645" t="s">
        <v>66</v>
      </c>
      <c r="B2899" s="660">
        <v>91935</v>
      </c>
      <c r="C2899" s="646" t="s">
        <v>12586</v>
      </c>
      <c r="D2899" s="647" t="s">
        <v>111</v>
      </c>
      <c r="E2899" s="648">
        <v>21.2</v>
      </c>
      <c r="F2899" s="649">
        <v>21.79</v>
      </c>
      <c r="G2899" s="202">
        <f>IF(P.O.!$F$4="DESONERADO",SINAPI!E2899,SINAPI!F2899)</f>
        <v>21.79</v>
      </c>
      <c r="H2899" s="113"/>
      <c r="I2899" s="113"/>
      <c r="K2899" s="131">
        <f t="shared" si="46"/>
        <v>0.97292335933914642</v>
      </c>
      <c r="M2899" s="106"/>
    </row>
    <row r="2900" spans="1:13">
      <c r="A2900" s="645" t="s">
        <v>66</v>
      </c>
      <c r="B2900" s="660">
        <v>92979</v>
      </c>
      <c r="C2900" s="646" t="s">
        <v>31700</v>
      </c>
      <c r="D2900" s="647" t="s">
        <v>111</v>
      </c>
      <c r="E2900" s="648">
        <v>9.31</v>
      </c>
      <c r="F2900" s="649">
        <v>9.36</v>
      </c>
      <c r="G2900" s="202">
        <f>IF(P.O.!$F$4="DESONERADO",SINAPI!E2900,SINAPI!F2900)</f>
        <v>9.36</v>
      </c>
      <c r="H2900" s="113"/>
      <c r="I2900" s="113"/>
      <c r="K2900" s="131">
        <f t="shared" si="46"/>
        <v>0.99465811965811979</v>
      </c>
      <c r="M2900" s="106"/>
    </row>
    <row r="2901" spans="1:13">
      <c r="A2901" s="645" t="s">
        <v>66</v>
      </c>
      <c r="B2901" s="660">
        <v>92980</v>
      </c>
      <c r="C2901" s="646" t="s">
        <v>31701</v>
      </c>
      <c r="D2901" s="647" t="s">
        <v>111</v>
      </c>
      <c r="E2901" s="648">
        <v>8.9</v>
      </c>
      <c r="F2901" s="649">
        <v>8.9499999999999993</v>
      </c>
      <c r="G2901" s="202">
        <f>IF(P.O.!$F$4="DESONERADO",SINAPI!E2901,SINAPI!F2901)</f>
        <v>8.9499999999999993</v>
      </c>
      <c r="H2901" s="113"/>
      <c r="I2901" s="113"/>
      <c r="K2901" s="131">
        <f t="shared" si="46"/>
        <v>0.99441340782122922</v>
      </c>
      <c r="M2901" s="106"/>
    </row>
    <row r="2902" spans="1:13">
      <c r="A2902" s="645" t="s">
        <v>66</v>
      </c>
      <c r="B2902" s="660">
        <v>92981</v>
      </c>
      <c r="C2902" s="646" t="s">
        <v>31702</v>
      </c>
      <c r="D2902" s="647" t="s">
        <v>111</v>
      </c>
      <c r="E2902" s="648">
        <v>13.29</v>
      </c>
      <c r="F2902" s="649">
        <v>13.36</v>
      </c>
      <c r="G2902" s="202">
        <f>IF(P.O.!$F$4="DESONERADO",SINAPI!E2902,SINAPI!F2902)</f>
        <v>13.36</v>
      </c>
      <c r="H2902" s="113"/>
      <c r="I2902" s="113"/>
      <c r="K2902" s="131">
        <f t="shared" si="46"/>
        <v>0.99476047904191611</v>
      </c>
      <c r="M2902" s="106"/>
    </row>
    <row r="2903" spans="1:13">
      <c r="A2903" s="645" t="s">
        <v>66</v>
      </c>
      <c r="B2903" s="660">
        <v>92982</v>
      </c>
      <c r="C2903" s="646" t="s">
        <v>31703</v>
      </c>
      <c r="D2903" s="647" t="s">
        <v>111</v>
      </c>
      <c r="E2903" s="648">
        <v>14.09</v>
      </c>
      <c r="F2903" s="649">
        <v>14.16</v>
      </c>
      <c r="G2903" s="202">
        <f>IF(P.O.!$F$4="DESONERADO",SINAPI!E2903,SINAPI!F2903)</f>
        <v>14.16</v>
      </c>
      <c r="H2903" s="113"/>
      <c r="I2903" s="113"/>
      <c r="K2903" s="131">
        <f t="shared" si="46"/>
        <v>0.99505649717514122</v>
      </c>
      <c r="M2903" s="106"/>
    </row>
    <row r="2904" spans="1:13">
      <c r="A2904" s="645" t="s">
        <v>66</v>
      </c>
      <c r="B2904" s="660">
        <v>92984</v>
      </c>
      <c r="C2904" s="646" t="s">
        <v>2322</v>
      </c>
      <c r="D2904" s="647" t="s">
        <v>111</v>
      </c>
      <c r="E2904" s="648">
        <v>23.28</v>
      </c>
      <c r="F2904" s="649">
        <v>23.59</v>
      </c>
      <c r="G2904" s="202">
        <f>IF(P.O.!$F$4="DESONERADO",SINAPI!E2904,SINAPI!F2904)</f>
        <v>23.59</v>
      </c>
      <c r="H2904" s="113"/>
      <c r="I2904" s="113"/>
      <c r="K2904" s="131">
        <f t="shared" si="46"/>
        <v>0.98685883849088607</v>
      </c>
      <c r="M2904" s="106"/>
    </row>
    <row r="2905" spans="1:13">
      <c r="A2905" s="645" t="s">
        <v>66</v>
      </c>
      <c r="B2905" s="660">
        <v>92986</v>
      </c>
      <c r="C2905" s="646" t="s">
        <v>2323</v>
      </c>
      <c r="D2905" s="647" t="s">
        <v>111</v>
      </c>
      <c r="E2905" s="648">
        <v>32.200000000000003</v>
      </c>
      <c r="F2905" s="649">
        <v>32.56</v>
      </c>
      <c r="G2905" s="202">
        <f>IF(P.O.!$F$4="DESONERADO",SINAPI!E2905,SINAPI!F2905)</f>
        <v>32.56</v>
      </c>
      <c r="H2905" s="113"/>
      <c r="I2905" s="113"/>
      <c r="K2905" s="131">
        <f t="shared" si="46"/>
        <v>0.98894348894348894</v>
      </c>
      <c r="M2905" s="106"/>
    </row>
    <row r="2906" spans="1:13">
      <c r="A2906" s="645" t="s">
        <v>66</v>
      </c>
      <c r="B2906" s="660">
        <v>92988</v>
      </c>
      <c r="C2906" s="646" t="s">
        <v>2324</v>
      </c>
      <c r="D2906" s="647" t="s">
        <v>111</v>
      </c>
      <c r="E2906" s="648">
        <v>46.75</v>
      </c>
      <c r="F2906" s="649">
        <v>47.18</v>
      </c>
      <c r="G2906" s="202">
        <f>IF(P.O.!$F$4="DESONERADO",SINAPI!E2906,SINAPI!F2906)</f>
        <v>47.18</v>
      </c>
      <c r="H2906" s="113"/>
      <c r="I2906" s="113"/>
      <c r="K2906" s="131">
        <f t="shared" si="46"/>
        <v>0.99088596863077572</v>
      </c>
      <c r="M2906" s="106"/>
    </row>
    <row r="2907" spans="1:13">
      <c r="A2907" s="645" t="s">
        <v>66</v>
      </c>
      <c r="B2907" s="660">
        <v>92990</v>
      </c>
      <c r="C2907" s="646" t="s">
        <v>2325</v>
      </c>
      <c r="D2907" s="647" t="s">
        <v>111</v>
      </c>
      <c r="E2907" s="648">
        <v>64.739999999999995</v>
      </c>
      <c r="F2907" s="649">
        <v>65.27</v>
      </c>
      <c r="G2907" s="202">
        <f>IF(P.O.!$F$4="DESONERADO",SINAPI!E2907,SINAPI!F2907)</f>
        <v>65.27</v>
      </c>
      <c r="H2907" s="113"/>
      <c r="I2907" s="113"/>
      <c r="K2907" s="131">
        <f t="shared" si="46"/>
        <v>0.99187988356059442</v>
      </c>
      <c r="M2907" s="106"/>
    </row>
    <row r="2908" spans="1:13">
      <c r="A2908" s="645" t="s">
        <v>66</v>
      </c>
      <c r="B2908" s="660">
        <v>92992</v>
      </c>
      <c r="C2908" s="646" t="s">
        <v>2326</v>
      </c>
      <c r="D2908" s="647" t="s">
        <v>111</v>
      </c>
      <c r="E2908" s="648">
        <v>83.71</v>
      </c>
      <c r="F2908" s="649">
        <v>84.35</v>
      </c>
      <c r="G2908" s="202">
        <f>IF(P.O.!$F$4="DESONERADO",SINAPI!E2908,SINAPI!F2908)</f>
        <v>84.35</v>
      </c>
      <c r="H2908" s="113"/>
      <c r="I2908" s="113"/>
      <c r="K2908" s="131">
        <f t="shared" si="46"/>
        <v>0.99241256668642563</v>
      </c>
      <c r="M2908" s="106"/>
    </row>
    <row r="2909" spans="1:13">
      <c r="A2909" s="645" t="s">
        <v>66</v>
      </c>
      <c r="B2909" s="660">
        <v>92994</v>
      </c>
      <c r="C2909" s="646" t="s">
        <v>2327</v>
      </c>
      <c r="D2909" s="647" t="s">
        <v>111</v>
      </c>
      <c r="E2909" s="648">
        <v>108.8</v>
      </c>
      <c r="F2909" s="649">
        <v>109.55</v>
      </c>
      <c r="G2909" s="202">
        <f>IF(P.O.!$F$4="DESONERADO",SINAPI!E2909,SINAPI!F2909)</f>
        <v>109.55</v>
      </c>
      <c r="H2909" s="113"/>
      <c r="I2909" s="113"/>
      <c r="K2909" s="131">
        <f t="shared" si="46"/>
        <v>0.99315381104518485</v>
      </c>
      <c r="M2909" s="106"/>
    </row>
    <row r="2910" spans="1:13">
      <c r="A2910" s="645" t="s">
        <v>66</v>
      </c>
      <c r="B2910" s="660">
        <v>92996</v>
      </c>
      <c r="C2910" s="646" t="s">
        <v>2328</v>
      </c>
      <c r="D2910" s="647" t="s">
        <v>111</v>
      </c>
      <c r="E2910" s="648">
        <v>131.63</v>
      </c>
      <c r="F2910" s="649">
        <v>132.51</v>
      </c>
      <c r="G2910" s="202">
        <f>IF(P.O.!$F$4="DESONERADO",SINAPI!E2910,SINAPI!F2910)</f>
        <v>132.51</v>
      </c>
      <c r="H2910" s="113"/>
      <c r="I2910" s="113"/>
      <c r="K2910" s="131">
        <f t="shared" si="46"/>
        <v>0.99335899177420572</v>
      </c>
      <c r="M2910" s="106"/>
    </row>
    <row r="2911" spans="1:13">
      <c r="A2911" s="645" t="s">
        <v>66</v>
      </c>
      <c r="B2911" s="660">
        <v>92998</v>
      </c>
      <c r="C2911" s="646" t="s">
        <v>2329</v>
      </c>
      <c r="D2911" s="647" t="s">
        <v>111</v>
      </c>
      <c r="E2911" s="648">
        <v>161.34</v>
      </c>
      <c r="F2911" s="649">
        <v>162.38999999999999</v>
      </c>
      <c r="G2911" s="202">
        <f>IF(P.O.!$F$4="DESONERADO",SINAPI!E2911,SINAPI!F2911)</f>
        <v>162.38999999999999</v>
      </c>
      <c r="H2911" s="113"/>
      <c r="I2911" s="113"/>
      <c r="K2911" s="131">
        <f t="shared" si="46"/>
        <v>0.99353408461112147</v>
      </c>
      <c r="M2911" s="106"/>
    </row>
    <row r="2912" spans="1:13">
      <c r="A2912" s="645" t="s">
        <v>66</v>
      </c>
      <c r="B2912" s="660">
        <v>93000</v>
      </c>
      <c r="C2912" s="646" t="s">
        <v>2330</v>
      </c>
      <c r="D2912" s="647" t="s">
        <v>111</v>
      </c>
      <c r="E2912" s="648">
        <v>213.62</v>
      </c>
      <c r="F2912" s="649">
        <v>214.92</v>
      </c>
      <c r="G2912" s="202">
        <f>IF(P.O.!$F$4="DESONERADO",SINAPI!E2912,SINAPI!F2912)</f>
        <v>214.92</v>
      </c>
      <c r="H2912" s="113"/>
      <c r="I2912" s="113"/>
      <c r="K2912" s="131">
        <f t="shared" si="46"/>
        <v>0.99395123766983073</v>
      </c>
      <c r="M2912" s="106"/>
    </row>
    <row r="2913" spans="1:13">
      <c r="A2913" s="645" t="s">
        <v>66</v>
      </c>
      <c r="B2913" s="660">
        <v>93002</v>
      </c>
      <c r="C2913" s="646" t="s">
        <v>2331</v>
      </c>
      <c r="D2913" s="647" t="s">
        <v>111</v>
      </c>
      <c r="E2913" s="648">
        <v>276.25</v>
      </c>
      <c r="F2913" s="649">
        <v>277.83</v>
      </c>
      <c r="G2913" s="202">
        <f>IF(P.O.!$F$4="DESONERADO",SINAPI!E2913,SINAPI!F2913)</f>
        <v>277.83</v>
      </c>
      <c r="H2913" s="113"/>
      <c r="I2913" s="113"/>
      <c r="K2913" s="131">
        <f t="shared" si="46"/>
        <v>0.99431306914300122</v>
      </c>
      <c r="M2913" s="106"/>
    </row>
    <row r="2914" spans="1:13">
      <c r="A2914" s="645" t="s">
        <v>66</v>
      </c>
      <c r="B2914" s="660">
        <v>101884</v>
      </c>
      <c r="C2914" s="646" t="s">
        <v>2332</v>
      </c>
      <c r="D2914" s="647" t="s">
        <v>111</v>
      </c>
      <c r="E2914" s="648">
        <v>9.09</v>
      </c>
      <c r="F2914" s="649">
        <v>9.11</v>
      </c>
      <c r="G2914" s="202">
        <f>IF(P.O.!$F$4="DESONERADO",SINAPI!E2914,SINAPI!F2914)</f>
        <v>9.11</v>
      </c>
      <c r="H2914" s="113"/>
      <c r="I2914" s="113"/>
      <c r="K2914" s="131">
        <f t="shared" si="46"/>
        <v>0.99780461031833156</v>
      </c>
      <c r="M2914" s="106"/>
    </row>
    <row r="2915" spans="1:13">
      <c r="A2915" s="645" t="s">
        <v>66</v>
      </c>
      <c r="B2915" s="660">
        <v>101885</v>
      </c>
      <c r="C2915" s="646" t="s">
        <v>2333</v>
      </c>
      <c r="D2915" s="647" t="s">
        <v>111</v>
      </c>
      <c r="E2915" s="648">
        <v>8.68</v>
      </c>
      <c r="F2915" s="649">
        <v>8.6999999999999993</v>
      </c>
      <c r="G2915" s="202">
        <f>IF(P.O.!$F$4="DESONERADO",SINAPI!E2915,SINAPI!F2915)</f>
        <v>8.6999999999999993</v>
      </c>
      <c r="H2915" s="113"/>
      <c r="I2915" s="113"/>
      <c r="K2915" s="131">
        <f t="shared" si="46"/>
        <v>0.99770114942528743</v>
      </c>
      <c r="M2915" s="106"/>
    </row>
    <row r="2916" spans="1:13">
      <c r="A2916" s="645" t="s">
        <v>66</v>
      </c>
      <c r="B2916" s="660">
        <v>101886</v>
      </c>
      <c r="C2916" s="646" t="s">
        <v>2334</v>
      </c>
      <c r="D2916" s="647" t="s">
        <v>111</v>
      </c>
      <c r="E2916" s="648">
        <v>13.04</v>
      </c>
      <c r="F2916" s="649">
        <v>13.08</v>
      </c>
      <c r="G2916" s="202">
        <f>IF(P.O.!$F$4="DESONERADO",SINAPI!E2916,SINAPI!F2916)</f>
        <v>13.08</v>
      </c>
      <c r="H2916" s="113"/>
      <c r="I2916" s="113"/>
      <c r="K2916" s="131">
        <f t="shared" si="46"/>
        <v>0.99694189602446481</v>
      </c>
      <c r="M2916" s="106"/>
    </row>
    <row r="2917" spans="1:13">
      <c r="A2917" s="645" t="s">
        <v>66</v>
      </c>
      <c r="B2917" s="660">
        <v>101887</v>
      </c>
      <c r="C2917" s="646" t="s">
        <v>2335</v>
      </c>
      <c r="D2917" s="647" t="s">
        <v>111</v>
      </c>
      <c r="E2917" s="648">
        <v>13.84</v>
      </c>
      <c r="F2917" s="649">
        <v>13.88</v>
      </c>
      <c r="G2917" s="202">
        <f>IF(P.O.!$F$4="DESONERADO",SINAPI!E2917,SINAPI!F2917)</f>
        <v>13.88</v>
      </c>
      <c r="H2917" s="113"/>
      <c r="I2917" s="113"/>
      <c r="K2917" s="131">
        <f t="shared" si="46"/>
        <v>0.99711815561959649</v>
      </c>
      <c r="M2917" s="106"/>
    </row>
    <row r="2918" spans="1:13">
      <c r="A2918" s="645" t="s">
        <v>66</v>
      </c>
      <c r="B2918" s="660">
        <v>101888</v>
      </c>
      <c r="C2918" s="646" t="s">
        <v>2336</v>
      </c>
      <c r="D2918" s="647" t="s">
        <v>111</v>
      </c>
      <c r="E2918" s="648">
        <v>20.440000000000001</v>
      </c>
      <c r="F2918" s="649">
        <v>20.49</v>
      </c>
      <c r="G2918" s="202">
        <f>IF(P.O.!$F$4="DESONERADO",SINAPI!E2918,SINAPI!F2918)</f>
        <v>20.49</v>
      </c>
      <c r="H2918" s="113"/>
      <c r="I2918" s="113"/>
      <c r="K2918" s="131">
        <f t="shared" si="46"/>
        <v>0.99755978526110312</v>
      </c>
      <c r="M2918" s="106"/>
    </row>
    <row r="2919" spans="1:13">
      <c r="A2919" s="645" t="s">
        <v>66</v>
      </c>
      <c r="B2919" s="660">
        <v>101889</v>
      </c>
      <c r="C2919" s="646" t="s">
        <v>2337</v>
      </c>
      <c r="D2919" s="647" t="s">
        <v>111</v>
      </c>
      <c r="E2919" s="648">
        <v>21.47</v>
      </c>
      <c r="F2919" s="649">
        <v>21.52</v>
      </c>
      <c r="G2919" s="202">
        <f>IF(P.O.!$F$4="DESONERADO",SINAPI!E2919,SINAPI!F2919)</f>
        <v>21.52</v>
      </c>
      <c r="H2919" s="113"/>
      <c r="I2919" s="113"/>
      <c r="K2919" s="131">
        <f t="shared" si="46"/>
        <v>0.99767657992565051</v>
      </c>
      <c r="M2919" s="106"/>
    </row>
    <row r="2920" spans="1:13">
      <c r="A2920" s="645" t="s">
        <v>66</v>
      </c>
      <c r="B2920" s="660">
        <v>91936</v>
      </c>
      <c r="C2920" s="646" t="s">
        <v>12587</v>
      </c>
      <c r="D2920" s="647" t="s">
        <v>159</v>
      </c>
      <c r="E2920" s="648">
        <v>18.079999999999998</v>
      </c>
      <c r="F2920" s="649">
        <v>19.23</v>
      </c>
      <c r="G2920" s="202">
        <f>IF(P.O.!$F$4="DESONERADO",SINAPI!E2920,SINAPI!F2920)</f>
        <v>19.23</v>
      </c>
      <c r="H2920" s="113"/>
      <c r="I2920" s="113"/>
      <c r="K2920" s="131">
        <f t="shared" si="46"/>
        <v>0.94019760790431606</v>
      </c>
      <c r="M2920" s="106"/>
    </row>
    <row r="2921" spans="1:13">
      <c r="A2921" s="645" t="s">
        <v>66</v>
      </c>
      <c r="B2921" s="660">
        <v>91937</v>
      </c>
      <c r="C2921" s="646" t="s">
        <v>12588</v>
      </c>
      <c r="D2921" s="647" t="s">
        <v>159</v>
      </c>
      <c r="E2921" s="648">
        <v>15.4</v>
      </c>
      <c r="F2921" s="649">
        <v>16.55</v>
      </c>
      <c r="G2921" s="202">
        <f>IF(P.O.!$F$4="DESONERADO",SINAPI!E2921,SINAPI!F2921)</f>
        <v>16.55</v>
      </c>
      <c r="H2921" s="113"/>
      <c r="I2921" s="113"/>
      <c r="K2921" s="131">
        <f t="shared" si="46"/>
        <v>0.93051359516616317</v>
      </c>
      <c r="M2921" s="106"/>
    </row>
    <row r="2922" spans="1:13">
      <c r="A2922" s="645" t="s">
        <v>66</v>
      </c>
      <c r="B2922" s="660">
        <v>91939</v>
      </c>
      <c r="C2922" s="646" t="s">
        <v>12589</v>
      </c>
      <c r="D2922" s="647" t="s">
        <v>159</v>
      </c>
      <c r="E2922" s="648">
        <v>27.16</v>
      </c>
      <c r="F2922" s="649">
        <v>30.03</v>
      </c>
      <c r="G2922" s="202">
        <f>IF(P.O.!$F$4="DESONERADO",SINAPI!E2922,SINAPI!F2922)</f>
        <v>30.03</v>
      </c>
      <c r="H2922" s="113"/>
      <c r="I2922" s="113"/>
      <c r="K2922" s="131">
        <f t="shared" si="46"/>
        <v>0.90442890442890445</v>
      </c>
      <c r="M2922" s="106"/>
    </row>
    <row r="2923" spans="1:13">
      <c r="A2923" s="645" t="s">
        <v>66</v>
      </c>
      <c r="B2923" s="660">
        <v>91940</v>
      </c>
      <c r="C2923" s="646" t="s">
        <v>12590</v>
      </c>
      <c r="D2923" s="647" t="s">
        <v>159</v>
      </c>
      <c r="E2923" s="648">
        <v>16.21</v>
      </c>
      <c r="F2923" s="649">
        <v>17.739999999999998</v>
      </c>
      <c r="G2923" s="202">
        <f>IF(P.O.!$F$4="DESONERADO",SINAPI!E2923,SINAPI!F2923)</f>
        <v>17.739999999999998</v>
      </c>
      <c r="H2923" s="113"/>
      <c r="I2923" s="113"/>
      <c r="K2923" s="131">
        <f t="shared" si="46"/>
        <v>0.91375422773393478</v>
      </c>
      <c r="M2923" s="106"/>
    </row>
    <row r="2924" spans="1:13">
      <c r="A2924" s="645" t="s">
        <v>66</v>
      </c>
      <c r="B2924" s="660">
        <v>91941</v>
      </c>
      <c r="C2924" s="646" t="s">
        <v>12591</v>
      </c>
      <c r="D2924" s="647" t="s">
        <v>159</v>
      </c>
      <c r="E2924" s="648">
        <v>10.85</v>
      </c>
      <c r="F2924" s="649">
        <v>11.71</v>
      </c>
      <c r="G2924" s="202">
        <f>IF(P.O.!$F$4="DESONERADO",SINAPI!E2924,SINAPI!F2924)</f>
        <v>11.71</v>
      </c>
      <c r="H2924" s="113"/>
      <c r="I2924" s="113"/>
      <c r="K2924" s="131">
        <f t="shared" si="46"/>
        <v>0.92655849701110149</v>
      </c>
      <c r="M2924" s="106"/>
    </row>
    <row r="2925" spans="1:13">
      <c r="A2925" s="645" t="s">
        <v>66</v>
      </c>
      <c r="B2925" s="660">
        <v>91942</v>
      </c>
      <c r="C2925" s="646" t="s">
        <v>12592</v>
      </c>
      <c r="D2925" s="647" t="s">
        <v>159</v>
      </c>
      <c r="E2925" s="648">
        <v>31.46</v>
      </c>
      <c r="F2925" s="649">
        <v>34.44</v>
      </c>
      <c r="G2925" s="202">
        <f>IF(P.O.!$F$4="DESONERADO",SINAPI!E2925,SINAPI!F2925)</f>
        <v>34.44</v>
      </c>
      <c r="H2925" s="113"/>
      <c r="I2925" s="113"/>
      <c r="K2925" s="131">
        <f t="shared" si="46"/>
        <v>0.91347270615563303</v>
      </c>
      <c r="M2925" s="106"/>
    </row>
    <row r="2926" spans="1:13">
      <c r="A2926" s="645" t="s">
        <v>66</v>
      </c>
      <c r="B2926" s="660">
        <v>91943</v>
      </c>
      <c r="C2926" s="646" t="s">
        <v>12593</v>
      </c>
      <c r="D2926" s="647" t="s">
        <v>159</v>
      </c>
      <c r="E2926" s="648">
        <v>20.14</v>
      </c>
      <c r="F2926" s="649">
        <v>21.73</v>
      </c>
      <c r="G2926" s="202">
        <f>IF(P.O.!$F$4="DESONERADO",SINAPI!E2926,SINAPI!F2926)</f>
        <v>21.73</v>
      </c>
      <c r="H2926" s="113"/>
      <c r="I2926" s="113"/>
      <c r="K2926" s="131">
        <f t="shared" si="46"/>
        <v>0.92682926829268297</v>
      </c>
      <c r="M2926" s="106"/>
    </row>
    <row r="2927" spans="1:13">
      <c r="A2927" s="645" t="s">
        <v>66</v>
      </c>
      <c r="B2927" s="660">
        <v>91944</v>
      </c>
      <c r="C2927" s="646" t="s">
        <v>12594</v>
      </c>
      <c r="D2927" s="647" t="s">
        <v>159</v>
      </c>
      <c r="E2927" s="648">
        <v>14.56</v>
      </c>
      <c r="F2927" s="649">
        <v>15.46</v>
      </c>
      <c r="G2927" s="202">
        <f>IF(P.O.!$F$4="DESONERADO",SINAPI!E2927,SINAPI!F2927)</f>
        <v>15.46</v>
      </c>
      <c r="H2927" s="113"/>
      <c r="I2927" s="113"/>
      <c r="K2927" s="131">
        <f t="shared" si="46"/>
        <v>0.94178525226390686</v>
      </c>
      <c r="M2927" s="106"/>
    </row>
    <row r="2928" spans="1:13">
      <c r="A2928" s="645" t="s">
        <v>66</v>
      </c>
      <c r="B2928" s="660">
        <v>92865</v>
      </c>
      <c r="C2928" s="646" t="s">
        <v>12595</v>
      </c>
      <c r="D2928" s="647" t="s">
        <v>159</v>
      </c>
      <c r="E2928" s="648">
        <v>12.49</v>
      </c>
      <c r="F2928" s="649">
        <v>13.64</v>
      </c>
      <c r="G2928" s="202">
        <f>IF(P.O.!$F$4="DESONERADO",SINAPI!E2928,SINAPI!F2928)</f>
        <v>13.64</v>
      </c>
      <c r="H2928" s="113"/>
      <c r="I2928" s="113"/>
      <c r="K2928" s="131">
        <f t="shared" si="46"/>
        <v>0.91568914956011727</v>
      </c>
      <c r="M2928" s="106"/>
    </row>
    <row r="2929" spans="1:13">
      <c r="A2929" s="645" t="s">
        <v>66</v>
      </c>
      <c r="B2929" s="660">
        <v>92866</v>
      </c>
      <c r="C2929" s="646" t="s">
        <v>12596</v>
      </c>
      <c r="D2929" s="647" t="s">
        <v>159</v>
      </c>
      <c r="E2929" s="648">
        <v>10.8</v>
      </c>
      <c r="F2929" s="649">
        <v>11.95</v>
      </c>
      <c r="G2929" s="202">
        <f>IF(P.O.!$F$4="DESONERADO",SINAPI!E2929,SINAPI!F2929)</f>
        <v>11.95</v>
      </c>
      <c r="H2929" s="113"/>
      <c r="I2929" s="113"/>
      <c r="K2929" s="131">
        <f t="shared" si="46"/>
        <v>0.90376569037656918</v>
      </c>
      <c r="M2929" s="106"/>
    </row>
    <row r="2930" spans="1:13">
      <c r="A2930" s="645" t="s">
        <v>66</v>
      </c>
      <c r="B2930" s="660">
        <v>92867</v>
      </c>
      <c r="C2930" s="646" t="s">
        <v>12597</v>
      </c>
      <c r="D2930" s="647" t="s">
        <v>159</v>
      </c>
      <c r="E2930" s="648">
        <v>25.26</v>
      </c>
      <c r="F2930" s="649">
        <v>28.13</v>
      </c>
      <c r="G2930" s="202">
        <f>IF(P.O.!$F$4="DESONERADO",SINAPI!E2930,SINAPI!F2930)</f>
        <v>28.13</v>
      </c>
      <c r="H2930" s="113"/>
      <c r="I2930" s="113"/>
      <c r="K2930" s="131">
        <f t="shared" si="46"/>
        <v>0.89797369356558843</v>
      </c>
      <c r="M2930" s="106"/>
    </row>
    <row r="2931" spans="1:13">
      <c r="A2931" s="645" t="s">
        <v>66</v>
      </c>
      <c r="B2931" s="660">
        <v>92868</v>
      </c>
      <c r="C2931" s="646" t="s">
        <v>12598</v>
      </c>
      <c r="D2931" s="647" t="s">
        <v>159</v>
      </c>
      <c r="E2931" s="648">
        <v>14.31</v>
      </c>
      <c r="F2931" s="649">
        <v>15.84</v>
      </c>
      <c r="G2931" s="202">
        <f>IF(P.O.!$F$4="DESONERADO",SINAPI!E2931,SINAPI!F2931)</f>
        <v>15.84</v>
      </c>
      <c r="H2931" s="113"/>
      <c r="I2931" s="113"/>
      <c r="K2931" s="131">
        <f t="shared" si="46"/>
        <v>0.90340909090909094</v>
      </c>
      <c r="M2931" s="106"/>
    </row>
    <row r="2932" spans="1:13">
      <c r="A2932" s="645" t="s">
        <v>66</v>
      </c>
      <c r="B2932" s="660">
        <v>92869</v>
      </c>
      <c r="C2932" s="646" t="s">
        <v>12599</v>
      </c>
      <c r="D2932" s="647" t="s">
        <v>159</v>
      </c>
      <c r="E2932" s="648">
        <v>8.9499999999999993</v>
      </c>
      <c r="F2932" s="649">
        <v>9.81</v>
      </c>
      <c r="G2932" s="202">
        <f>IF(P.O.!$F$4="DESONERADO",SINAPI!E2932,SINAPI!F2932)</f>
        <v>9.81</v>
      </c>
      <c r="H2932" s="113"/>
      <c r="I2932" s="113"/>
      <c r="K2932" s="131">
        <f t="shared" si="46"/>
        <v>0.91233435270132501</v>
      </c>
      <c r="M2932" s="106"/>
    </row>
    <row r="2933" spans="1:13">
      <c r="A2933" s="645" t="s">
        <v>66</v>
      </c>
      <c r="B2933" s="660">
        <v>92870</v>
      </c>
      <c r="C2933" s="646" t="s">
        <v>12600</v>
      </c>
      <c r="D2933" s="647" t="s">
        <v>159</v>
      </c>
      <c r="E2933" s="648">
        <v>27.88</v>
      </c>
      <c r="F2933" s="649">
        <v>30.86</v>
      </c>
      <c r="G2933" s="202">
        <f>IF(P.O.!$F$4="DESONERADO",SINAPI!E2933,SINAPI!F2933)</f>
        <v>30.86</v>
      </c>
      <c r="H2933" s="113"/>
      <c r="I2933" s="113"/>
      <c r="K2933" s="131">
        <f t="shared" si="46"/>
        <v>0.90343486714193133</v>
      </c>
      <c r="M2933" s="106"/>
    </row>
    <row r="2934" spans="1:13">
      <c r="A2934" s="645" t="s">
        <v>66</v>
      </c>
      <c r="B2934" s="660">
        <v>92871</v>
      </c>
      <c r="C2934" s="646" t="s">
        <v>12601</v>
      </c>
      <c r="D2934" s="647" t="s">
        <v>159</v>
      </c>
      <c r="E2934" s="648">
        <v>16.559999999999999</v>
      </c>
      <c r="F2934" s="649">
        <v>18.149999999999999</v>
      </c>
      <c r="G2934" s="202">
        <f>IF(P.O.!$F$4="DESONERADO",SINAPI!E2934,SINAPI!F2934)</f>
        <v>18.149999999999999</v>
      </c>
      <c r="H2934" s="113"/>
      <c r="I2934" s="113"/>
      <c r="K2934" s="131">
        <f t="shared" si="46"/>
        <v>0.91239669421487601</v>
      </c>
      <c r="M2934" s="106"/>
    </row>
    <row r="2935" spans="1:13">
      <c r="A2935" s="645" t="s">
        <v>66</v>
      </c>
      <c r="B2935" s="660">
        <v>92872</v>
      </c>
      <c r="C2935" s="646" t="s">
        <v>12602</v>
      </c>
      <c r="D2935" s="647" t="s">
        <v>159</v>
      </c>
      <c r="E2935" s="648">
        <v>10.98</v>
      </c>
      <c r="F2935" s="649">
        <v>11.88</v>
      </c>
      <c r="G2935" s="202">
        <f>IF(P.O.!$F$4="DESONERADO",SINAPI!E2935,SINAPI!F2935)</f>
        <v>11.88</v>
      </c>
      <c r="H2935" s="113"/>
      <c r="I2935" s="113"/>
      <c r="K2935" s="131">
        <f t="shared" si="46"/>
        <v>0.9242424242424242</v>
      </c>
      <c r="M2935" s="106"/>
    </row>
    <row r="2936" spans="1:13">
      <c r="A2936" s="645" t="s">
        <v>66</v>
      </c>
      <c r="B2936" s="660">
        <v>95777</v>
      </c>
      <c r="C2936" s="646" t="s">
        <v>2338</v>
      </c>
      <c r="D2936" s="647" t="s">
        <v>159</v>
      </c>
      <c r="E2936" s="648">
        <v>24.48</v>
      </c>
      <c r="F2936" s="649">
        <v>25.68</v>
      </c>
      <c r="G2936" s="202">
        <f>IF(P.O.!$F$4="DESONERADO",SINAPI!E2936,SINAPI!F2936)</f>
        <v>25.68</v>
      </c>
      <c r="H2936" s="113"/>
      <c r="I2936" s="113"/>
      <c r="K2936" s="131">
        <f t="shared" si="46"/>
        <v>0.95327102803738317</v>
      </c>
      <c r="M2936" s="106"/>
    </row>
    <row r="2937" spans="1:13">
      <c r="A2937" s="645" t="s">
        <v>66</v>
      </c>
      <c r="B2937" s="660">
        <v>95778</v>
      </c>
      <c r="C2937" s="646" t="s">
        <v>2339</v>
      </c>
      <c r="D2937" s="647" t="s">
        <v>159</v>
      </c>
      <c r="E2937" s="648">
        <v>27.13</v>
      </c>
      <c r="F2937" s="649">
        <v>28.54</v>
      </c>
      <c r="G2937" s="202">
        <f>IF(P.O.!$F$4="DESONERADO",SINAPI!E2937,SINAPI!F2937)</f>
        <v>28.54</v>
      </c>
      <c r="H2937" s="113"/>
      <c r="I2937" s="113"/>
      <c r="K2937" s="131">
        <f t="shared" si="46"/>
        <v>0.95059565522074285</v>
      </c>
      <c r="M2937" s="106"/>
    </row>
    <row r="2938" spans="1:13">
      <c r="A2938" s="645" t="s">
        <v>66</v>
      </c>
      <c r="B2938" s="660">
        <v>95779</v>
      </c>
      <c r="C2938" s="646" t="s">
        <v>2340</v>
      </c>
      <c r="D2938" s="647" t="s">
        <v>159</v>
      </c>
      <c r="E2938" s="648">
        <v>22.48</v>
      </c>
      <c r="F2938" s="649">
        <v>23.68</v>
      </c>
      <c r="G2938" s="202">
        <f>IF(P.O.!$F$4="DESONERADO",SINAPI!E2938,SINAPI!F2938)</f>
        <v>23.68</v>
      </c>
      <c r="H2938" s="113"/>
      <c r="I2938" s="113"/>
      <c r="K2938" s="131">
        <f t="shared" si="46"/>
        <v>0.94932432432432434</v>
      </c>
      <c r="M2938" s="106"/>
    </row>
    <row r="2939" spans="1:13">
      <c r="A2939" s="645" t="s">
        <v>66</v>
      </c>
      <c r="B2939" s="660">
        <v>95780</v>
      </c>
      <c r="C2939" s="646" t="s">
        <v>2341</v>
      </c>
      <c r="D2939" s="647" t="s">
        <v>159</v>
      </c>
      <c r="E2939" s="648">
        <v>29.48</v>
      </c>
      <c r="F2939" s="649">
        <v>30.81</v>
      </c>
      <c r="G2939" s="202">
        <f>IF(P.O.!$F$4="DESONERADO",SINAPI!E2939,SINAPI!F2939)</f>
        <v>30.81</v>
      </c>
      <c r="H2939" s="113"/>
      <c r="I2939" s="113"/>
      <c r="K2939" s="131">
        <f t="shared" si="46"/>
        <v>0.95683219733852654</v>
      </c>
      <c r="M2939" s="106"/>
    </row>
    <row r="2940" spans="1:13">
      <c r="A2940" s="645" t="s">
        <v>66</v>
      </c>
      <c r="B2940" s="660">
        <v>95781</v>
      </c>
      <c r="C2940" s="646" t="s">
        <v>2342</v>
      </c>
      <c r="D2940" s="647" t="s">
        <v>159</v>
      </c>
      <c r="E2940" s="648">
        <v>32.97</v>
      </c>
      <c r="F2940" s="649">
        <v>34.64</v>
      </c>
      <c r="G2940" s="202">
        <f>IF(P.O.!$F$4="DESONERADO",SINAPI!E2940,SINAPI!F2940)</f>
        <v>34.64</v>
      </c>
      <c r="H2940" s="113"/>
      <c r="I2940" s="113"/>
      <c r="K2940" s="131">
        <f t="shared" si="46"/>
        <v>0.95178983833718245</v>
      </c>
      <c r="M2940" s="106"/>
    </row>
    <row r="2941" spans="1:13">
      <c r="A2941" s="645" t="s">
        <v>66</v>
      </c>
      <c r="B2941" s="660">
        <v>95782</v>
      </c>
      <c r="C2941" s="646" t="s">
        <v>2343</v>
      </c>
      <c r="D2941" s="647" t="s">
        <v>159</v>
      </c>
      <c r="E2941" s="648">
        <v>31.76</v>
      </c>
      <c r="F2941" s="649">
        <v>33.090000000000003</v>
      </c>
      <c r="G2941" s="202">
        <f>IF(P.O.!$F$4="DESONERADO",SINAPI!E2941,SINAPI!F2941)</f>
        <v>33.090000000000003</v>
      </c>
      <c r="H2941" s="113"/>
      <c r="I2941" s="113"/>
      <c r="K2941" s="131">
        <f t="shared" si="46"/>
        <v>0.95980658809307939</v>
      </c>
      <c r="M2941" s="106"/>
    </row>
    <row r="2942" spans="1:13">
      <c r="A2942" s="645" t="s">
        <v>66</v>
      </c>
      <c r="B2942" s="660">
        <v>95785</v>
      </c>
      <c r="C2942" s="646" t="s">
        <v>2344</v>
      </c>
      <c r="D2942" s="647" t="s">
        <v>159</v>
      </c>
      <c r="E2942" s="648">
        <v>37.840000000000003</v>
      </c>
      <c r="F2942" s="649">
        <v>39.340000000000003</v>
      </c>
      <c r="G2942" s="202">
        <f>IF(P.O.!$F$4="DESONERADO",SINAPI!E2942,SINAPI!F2942)</f>
        <v>39.340000000000003</v>
      </c>
      <c r="H2942" s="113"/>
      <c r="I2942" s="113"/>
      <c r="K2942" s="131">
        <f t="shared" si="46"/>
        <v>0.96187086934417898</v>
      </c>
      <c r="M2942" s="106"/>
    </row>
    <row r="2943" spans="1:13">
      <c r="A2943" s="645" t="s">
        <v>66</v>
      </c>
      <c r="B2943" s="660">
        <v>95787</v>
      </c>
      <c r="C2943" s="646" t="s">
        <v>2345</v>
      </c>
      <c r="D2943" s="647" t="s">
        <v>159</v>
      </c>
      <c r="E2943" s="648">
        <v>26.49</v>
      </c>
      <c r="F2943" s="649">
        <v>28.13</v>
      </c>
      <c r="G2943" s="202">
        <f>IF(P.O.!$F$4="DESONERADO",SINAPI!E2943,SINAPI!F2943)</f>
        <v>28.13</v>
      </c>
      <c r="H2943" s="113"/>
      <c r="I2943" s="113"/>
      <c r="K2943" s="131">
        <f t="shared" si="46"/>
        <v>0.94169925346605043</v>
      </c>
      <c r="M2943" s="106"/>
    </row>
    <row r="2944" spans="1:13">
      <c r="A2944" s="645" t="s">
        <v>66</v>
      </c>
      <c r="B2944" s="660">
        <v>95789</v>
      </c>
      <c r="C2944" s="646" t="s">
        <v>2346</v>
      </c>
      <c r="D2944" s="647" t="s">
        <v>159</v>
      </c>
      <c r="E2944" s="648">
        <v>36.81</v>
      </c>
      <c r="F2944" s="649">
        <v>38.840000000000003</v>
      </c>
      <c r="G2944" s="202">
        <f>IF(P.O.!$F$4="DESONERADO",SINAPI!E2944,SINAPI!F2944)</f>
        <v>38.840000000000003</v>
      </c>
      <c r="H2944" s="113"/>
      <c r="I2944" s="113"/>
      <c r="K2944" s="131">
        <f t="shared" si="46"/>
        <v>0.94773429454170954</v>
      </c>
      <c r="M2944" s="106"/>
    </row>
    <row r="2945" spans="1:13">
      <c r="A2945" s="645" t="s">
        <v>66</v>
      </c>
      <c r="B2945" s="660">
        <v>95791</v>
      </c>
      <c r="C2945" s="646" t="s">
        <v>2347</v>
      </c>
      <c r="D2945" s="647" t="s">
        <v>159</v>
      </c>
      <c r="E2945" s="648">
        <v>52.01</v>
      </c>
      <c r="F2945" s="649">
        <v>54.58</v>
      </c>
      <c r="G2945" s="202">
        <f>IF(P.O.!$F$4="DESONERADO",SINAPI!E2945,SINAPI!F2945)</f>
        <v>54.58</v>
      </c>
      <c r="H2945" s="113"/>
      <c r="I2945" s="113"/>
      <c r="K2945" s="131">
        <f t="shared" si="46"/>
        <v>0.95291315500183216</v>
      </c>
      <c r="M2945" s="106"/>
    </row>
    <row r="2946" spans="1:13">
      <c r="A2946" s="645" t="s">
        <v>66</v>
      </c>
      <c r="B2946" s="660">
        <v>95795</v>
      </c>
      <c r="C2946" s="646" t="s">
        <v>2348</v>
      </c>
      <c r="D2946" s="647" t="s">
        <v>159</v>
      </c>
      <c r="E2946" s="648">
        <v>30.22</v>
      </c>
      <c r="F2946" s="649">
        <v>32.07</v>
      </c>
      <c r="G2946" s="202">
        <f>IF(P.O.!$F$4="DESONERADO",SINAPI!E2946,SINAPI!F2946)</f>
        <v>32.07</v>
      </c>
      <c r="H2946" s="113"/>
      <c r="I2946" s="113"/>
      <c r="K2946" s="131">
        <f t="shared" si="46"/>
        <v>0.9423136888057374</v>
      </c>
      <c r="M2946" s="106"/>
    </row>
    <row r="2947" spans="1:13">
      <c r="A2947" s="645" t="s">
        <v>66</v>
      </c>
      <c r="B2947" s="660">
        <v>95796</v>
      </c>
      <c r="C2947" s="646" t="s">
        <v>2349</v>
      </c>
      <c r="D2947" s="647" t="s">
        <v>159</v>
      </c>
      <c r="E2947" s="648">
        <v>43.23</v>
      </c>
      <c r="F2947" s="649">
        <v>45.62</v>
      </c>
      <c r="G2947" s="202">
        <f>IF(P.O.!$F$4="DESONERADO",SINAPI!E2947,SINAPI!F2947)</f>
        <v>45.62</v>
      </c>
      <c r="H2947" s="113"/>
      <c r="I2947" s="113"/>
      <c r="K2947" s="131">
        <f t="shared" si="46"/>
        <v>0.94761069706269174</v>
      </c>
      <c r="M2947" s="106"/>
    </row>
    <row r="2948" spans="1:13">
      <c r="A2948" s="645" t="s">
        <v>66</v>
      </c>
      <c r="B2948" s="660">
        <v>95797</v>
      </c>
      <c r="C2948" s="646" t="s">
        <v>2350</v>
      </c>
      <c r="D2948" s="647" t="s">
        <v>159</v>
      </c>
      <c r="E2948" s="648">
        <v>60.41</v>
      </c>
      <c r="F2948" s="649">
        <v>63.51</v>
      </c>
      <c r="G2948" s="202">
        <f>IF(P.O.!$F$4="DESONERADO",SINAPI!E2948,SINAPI!F2948)</f>
        <v>63.51</v>
      </c>
      <c r="H2948" s="113"/>
      <c r="I2948" s="113"/>
      <c r="K2948" s="131">
        <f t="shared" si="46"/>
        <v>0.95118878916706029</v>
      </c>
      <c r="M2948" s="106"/>
    </row>
    <row r="2949" spans="1:13">
      <c r="A2949" s="645" t="s">
        <v>66</v>
      </c>
      <c r="B2949" s="660">
        <v>95801</v>
      </c>
      <c r="C2949" s="646" t="s">
        <v>2351</v>
      </c>
      <c r="D2949" s="647" t="s">
        <v>159</v>
      </c>
      <c r="E2949" s="648">
        <v>36.64</v>
      </c>
      <c r="F2949" s="649">
        <v>38.71</v>
      </c>
      <c r="G2949" s="202">
        <f>IF(P.O.!$F$4="DESONERADO",SINAPI!E2949,SINAPI!F2949)</f>
        <v>38.71</v>
      </c>
      <c r="H2949" s="113"/>
      <c r="I2949" s="113"/>
      <c r="K2949" s="131">
        <f t="shared" si="46"/>
        <v>0.94652544562128649</v>
      </c>
      <c r="M2949" s="106"/>
    </row>
    <row r="2950" spans="1:13">
      <c r="A2950" s="645" t="s">
        <v>66</v>
      </c>
      <c r="B2950" s="660">
        <v>95802</v>
      </c>
      <c r="C2950" s="646" t="s">
        <v>2352</v>
      </c>
      <c r="D2950" s="647" t="s">
        <v>159</v>
      </c>
      <c r="E2950" s="648">
        <v>45.09</v>
      </c>
      <c r="F2950" s="649">
        <v>47.82</v>
      </c>
      <c r="G2950" s="202">
        <f>IF(P.O.!$F$4="DESONERADO",SINAPI!E2950,SINAPI!F2950)</f>
        <v>47.82</v>
      </c>
      <c r="H2950" s="113"/>
      <c r="I2950" s="113"/>
      <c r="K2950" s="131">
        <f t="shared" si="46"/>
        <v>0.9429109159347554</v>
      </c>
      <c r="M2950" s="106"/>
    </row>
    <row r="2951" spans="1:13">
      <c r="A2951" s="645" t="s">
        <v>66</v>
      </c>
      <c r="B2951" s="660">
        <v>95803</v>
      </c>
      <c r="C2951" s="646" t="s">
        <v>2353</v>
      </c>
      <c r="D2951" s="647" t="s">
        <v>159</v>
      </c>
      <c r="E2951" s="648">
        <v>66.73</v>
      </c>
      <c r="F2951" s="649">
        <v>70.36</v>
      </c>
      <c r="G2951" s="202">
        <f>IF(P.O.!$F$4="DESONERADO",SINAPI!E2951,SINAPI!F2951)</f>
        <v>70.36</v>
      </c>
      <c r="H2951" s="113"/>
      <c r="I2951" s="113"/>
      <c r="K2951" s="131">
        <f t="shared" si="46"/>
        <v>0.94840818646958502</v>
      </c>
      <c r="M2951" s="106"/>
    </row>
    <row r="2952" spans="1:13">
      <c r="A2952" s="645" t="s">
        <v>66</v>
      </c>
      <c r="B2952" s="660">
        <v>95804</v>
      </c>
      <c r="C2952" s="646" t="s">
        <v>2354</v>
      </c>
      <c r="D2952" s="647" t="s">
        <v>159</v>
      </c>
      <c r="E2952" s="648">
        <v>23.88</v>
      </c>
      <c r="F2952" s="649">
        <v>24.99</v>
      </c>
      <c r="G2952" s="202">
        <f>IF(P.O.!$F$4="DESONERADO",SINAPI!E2952,SINAPI!F2952)</f>
        <v>24.99</v>
      </c>
      <c r="H2952" s="113"/>
      <c r="I2952" s="113"/>
      <c r="K2952" s="131">
        <f t="shared" si="46"/>
        <v>0.95558223289315725</v>
      </c>
      <c r="M2952" s="106"/>
    </row>
    <row r="2953" spans="1:13">
      <c r="A2953" s="645" t="s">
        <v>66</v>
      </c>
      <c r="B2953" s="660">
        <v>95805</v>
      </c>
      <c r="C2953" s="646" t="s">
        <v>2355</v>
      </c>
      <c r="D2953" s="647" t="s">
        <v>159</v>
      </c>
      <c r="E2953" s="648">
        <v>24.93</v>
      </c>
      <c r="F2953" s="649">
        <v>26.17</v>
      </c>
      <c r="G2953" s="202">
        <f>IF(P.O.!$F$4="DESONERADO",SINAPI!E2953,SINAPI!F2953)</f>
        <v>26.17</v>
      </c>
      <c r="H2953" s="113"/>
      <c r="I2953" s="113"/>
      <c r="K2953" s="131">
        <f t="shared" si="46"/>
        <v>0.9526175009552923</v>
      </c>
      <c r="M2953" s="106"/>
    </row>
    <row r="2954" spans="1:13">
      <c r="A2954" s="645" t="s">
        <v>66</v>
      </c>
      <c r="B2954" s="660">
        <v>95806</v>
      </c>
      <c r="C2954" s="646" t="s">
        <v>2356</v>
      </c>
      <c r="D2954" s="647" t="s">
        <v>159</v>
      </c>
      <c r="E2954" s="648">
        <v>27.04</v>
      </c>
      <c r="F2954" s="649">
        <v>28.47</v>
      </c>
      <c r="G2954" s="202">
        <f>IF(P.O.!$F$4="DESONERADO",SINAPI!E2954,SINAPI!F2954)</f>
        <v>28.47</v>
      </c>
      <c r="H2954" s="113"/>
      <c r="I2954" s="113"/>
      <c r="K2954" s="131">
        <f t="shared" si="46"/>
        <v>0.94977168949771695</v>
      </c>
      <c r="M2954" s="106"/>
    </row>
    <row r="2955" spans="1:13">
      <c r="A2955" s="645" t="s">
        <v>66</v>
      </c>
      <c r="B2955" s="660">
        <v>95807</v>
      </c>
      <c r="C2955" s="646" t="s">
        <v>2357</v>
      </c>
      <c r="D2955" s="647" t="s">
        <v>159</v>
      </c>
      <c r="E2955" s="648">
        <v>27.63</v>
      </c>
      <c r="F2955" s="649">
        <v>29.03</v>
      </c>
      <c r="G2955" s="202">
        <f>IF(P.O.!$F$4="DESONERADO",SINAPI!E2955,SINAPI!F2955)</f>
        <v>29.03</v>
      </c>
      <c r="H2955" s="113"/>
      <c r="I2955" s="113"/>
      <c r="K2955" s="131">
        <f t="shared" si="46"/>
        <v>0.95177402686875634</v>
      </c>
      <c r="M2955" s="106"/>
    </row>
    <row r="2956" spans="1:13">
      <c r="A2956" s="645" t="s">
        <v>66</v>
      </c>
      <c r="B2956" s="660">
        <v>95808</v>
      </c>
      <c r="C2956" s="646" t="s">
        <v>2358</v>
      </c>
      <c r="D2956" s="647" t="s">
        <v>159</v>
      </c>
      <c r="E2956" s="648">
        <v>30.78</v>
      </c>
      <c r="F2956" s="649">
        <v>32.56</v>
      </c>
      <c r="G2956" s="202">
        <f>IF(P.O.!$F$4="DESONERADO",SINAPI!E2956,SINAPI!F2956)</f>
        <v>32.56</v>
      </c>
      <c r="H2956" s="113"/>
      <c r="I2956" s="113"/>
      <c r="K2956" s="131">
        <f t="shared" si="46"/>
        <v>0.94533169533169525</v>
      </c>
      <c r="M2956" s="106"/>
    </row>
    <row r="2957" spans="1:13">
      <c r="A2957" s="645" t="s">
        <v>66</v>
      </c>
      <c r="B2957" s="660">
        <v>95809</v>
      </c>
      <c r="C2957" s="646" t="s">
        <v>2359</v>
      </c>
      <c r="D2957" s="647" t="s">
        <v>159</v>
      </c>
      <c r="E2957" s="648">
        <v>37.76</v>
      </c>
      <c r="F2957" s="649">
        <v>40.1</v>
      </c>
      <c r="G2957" s="202">
        <f>IF(P.O.!$F$4="DESONERADO",SINAPI!E2957,SINAPI!F2957)</f>
        <v>40.1</v>
      </c>
      <c r="H2957" s="113"/>
      <c r="I2957" s="113"/>
      <c r="K2957" s="131">
        <f t="shared" si="46"/>
        <v>0.94164588528678295</v>
      </c>
      <c r="M2957" s="106"/>
    </row>
    <row r="2958" spans="1:13">
      <c r="A2958" s="645" t="s">
        <v>66</v>
      </c>
      <c r="B2958" s="660">
        <v>95810</v>
      </c>
      <c r="C2958" s="646" t="s">
        <v>2360</v>
      </c>
      <c r="D2958" s="647" t="s">
        <v>159</v>
      </c>
      <c r="E2958" s="648">
        <v>19.04</v>
      </c>
      <c r="F2958" s="649">
        <v>19.47</v>
      </c>
      <c r="G2958" s="202">
        <f>IF(P.O.!$F$4="DESONERADO",SINAPI!E2958,SINAPI!F2958)</f>
        <v>19.47</v>
      </c>
      <c r="H2958" s="113"/>
      <c r="I2958" s="113"/>
      <c r="K2958" s="131">
        <f t="shared" si="46"/>
        <v>0.97791474062660499</v>
      </c>
      <c r="M2958" s="106"/>
    </row>
    <row r="2959" spans="1:13">
      <c r="A2959" s="645" t="s">
        <v>66</v>
      </c>
      <c r="B2959" s="660">
        <v>95811</v>
      </c>
      <c r="C2959" s="646" t="s">
        <v>2361</v>
      </c>
      <c r="D2959" s="647" t="s">
        <v>159</v>
      </c>
      <c r="E2959" s="648">
        <v>22.21</v>
      </c>
      <c r="F2959" s="649">
        <v>23.02</v>
      </c>
      <c r="G2959" s="202">
        <f>IF(P.O.!$F$4="DESONERADO",SINAPI!E2959,SINAPI!F2959)</f>
        <v>23.02</v>
      </c>
      <c r="H2959" s="113"/>
      <c r="I2959" s="113"/>
      <c r="K2959" s="131">
        <f t="shared" ref="K2959:K3022" si="47">E2959/F2959</f>
        <v>0.9648132059079062</v>
      </c>
      <c r="M2959" s="106"/>
    </row>
    <row r="2960" spans="1:13">
      <c r="A2960" s="645" t="s">
        <v>66</v>
      </c>
      <c r="B2960" s="660">
        <v>95812</v>
      </c>
      <c r="C2960" s="646" t="s">
        <v>2362</v>
      </c>
      <c r="D2960" s="647" t="s">
        <v>159</v>
      </c>
      <c r="E2960" s="648">
        <v>29.18</v>
      </c>
      <c r="F2960" s="649">
        <v>30.54</v>
      </c>
      <c r="G2960" s="202">
        <f>IF(P.O.!$F$4="DESONERADO",SINAPI!E2960,SINAPI!F2960)</f>
        <v>30.54</v>
      </c>
      <c r="H2960" s="113"/>
      <c r="I2960" s="113"/>
      <c r="K2960" s="131">
        <f t="shared" si="47"/>
        <v>0.95546823837590045</v>
      </c>
      <c r="M2960" s="106"/>
    </row>
    <row r="2961" spans="1:13">
      <c r="A2961" s="645" t="s">
        <v>66</v>
      </c>
      <c r="B2961" s="660">
        <v>95813</v>
      </c>
      <c r="C2961" s="646" t="s">
        <v>2363</v>
      </c>
      <c r="D2961" s="647" t="s">
        <v>159</v>
      </c>
      <c r="E2961" s="648">
        <v>21.81</v>
      </c>
      <c r="F2961" s="649">
        <v>22.38</v>
      </c>
      <c r="G2961" s="202">
        <f>IF(P.O.!$F$4="DESONERADO",SINAPI!E2961,SINAPI!F2961)</f>
        <v>22.38</v>
      </c>
      <c r="H2961" s="113"/>
      <c r="I2961" s="113"/>
      <c r="K2961" s="131">
        <f t="shared" si="47"/>
        <v>0.97453083109919569</v>
      </c>
      <c r="M2961" s="106"/>
    </row>
    <row r="2962" spans="1:13">
      <c r="A2962" s="645" t="s">
        <v>66</v>
      </c>
      <c r="B2962" s="660">
        <v>95814</v>
      </c>
      <c r="C2962" s="646" t="s">
        <v>2364</v>
      </c>
      <c r="D2962" s="647" t="s">
        <v>159</v>
      </c>
      <c r="E2962" s="648">
        <v>26.02</v>
      </c>
      <c r="F2962" s="649">
        <v>27.11</v>
      </c>
      <c r="G2962" s="202">
        <f>IF(P.O.!$F$4="DESONERADO",SINAPI!E2962,SINAPI!F2962)</f>
        <v>27.11</v>
      </c>
      <c r="H2962" s="113"/>
      <c r="I2962" s="113"/>
      <c r="K2962" s="131">
        <f t="shared" si="47"/>
        <v>0.95979343415713758</v>
      </c>
      <c r="M2962" s="106"/>
    </row>
    <row r="2963" spans="1:13">
      <c r="A2963" s="645" t="s">
        <v>66</v>
      </c>
      <c r="B2963" s="660">
        <v>95815</v>
      </c>
      <c r="C2963" s="646" t="s">
        <v>2365</v>
      </c>
      <c r="D2963" s="647" t="s">
        <v>159</v>
      </c>
      <c r="E2963" s="648">
        <v>37.4</v>
      </c>
      <c r="F2963" s="649">
        <v>39.21</v>
      </c>
      <c r="G2963" s="202">
        <f>IF(P.O.!$F$4="DESONERADO",SINAPI!E2963,SINAPI!F2963)</f>
        <v>39.21</v>
      </c>
      <c r="H2963" s="113"/>
      <c r="I2963" s="113"/>
      <c r="K2963" s="131">
        <f t="shared" si="47"/>
        <v>0.95383830655445034</v>
      </c>
      <c r="M2963" s="106"/>
    </row>
    <row r="2964" spans="1:13">
      <c r="A2964" s="645" t="s">
        <v>66</v>
      </c>
      <c r="B2964" s="660">
        <v>95816</v>
      </c>
      <c r="C2964" s="646" t="s">
        <v>2366</v>
      </c>
      <c r="D2964" s="647" t="s">
        <v>159</v>
      </c>
      <c r="E2964" s="648">
        <v>33.5</v>
      </c>
      <c r="F2964" s="649">
        <v>35.18</v>
      </c>
      <c r="G2964" s="202">
        <f>IF(P.O.!$F$4="DESONERADO",SINAPI!E2964,SINAPI!F2964)</f>
        <v>35.18</v>
      </c>
      <c r="H2964" s="113"/>
      <c r="I2964" s="113"/>
      <c r="K2964" s="131">
        <f t="shared" si="47"/>
        <v>0.95224559408754972</v>
      </c>
      <c r="M2964" s="106"/>
    </row>
    <row r="2965" spans="1:13">
      <c r="A2965" s="645" t="s">
        <v>66</v>
      </c>
      <c r="B2965" s="660">
        <v>95817</v>
      </c>
      <c r="C2965" s="646" t="s">
        <v>31704</v>
      </c>
      <c r="D2965" s="647" t="s">
        <v>159</v>
      </c>
      <c r="E2965" s="648">
        <v>38.130000000000003</v>
      </c>
      <c r="F2965" s="649">
        <v>40.47</v>
      </c>
      <c r="G2965" s="202">
        <f>IF(P.O.!$F$4="DESONERADO",SINAPI!E2965,SINAPI!F2965)</f>
        <v>40.47</v>
      </c>
      <c r="H2965" s="113"/>
      <c r="I2965" s="113"/>
      <c r="K2965" s="131">
        <f t="shared" si="47"/>
        <v>0.94217939214232771</v>
      </c>
      <c r="M2965" s="106"/>
    </row>
    <row r="2966" spans="1:13">
      <c r="A2966" s="645" t="s">
        <v>66</v>
      </c>
      <c r="B2966" s="660">
        <v>95818</v>
      </c>
      <c r="C2966" s="646" t="s">
        <v>2367</v>
      </c>
      <c r="D2966" s="647" t="s">
        <v>159</v>
      </c>
      <c r="E2966" s="648">
        <v>52.91</v>
      </c>
      <c r="F2966" s="649">
        <v>56.14</v>
      </c>
      <c r="G2966" s="202">
        <f>IF(P.O.!$F$4="DESONERADO",SINAPI!E2966,SINAPI!F2966)</f>
        <v>56.14</v>
      </c>
      <c r="H2966" s="113"/>
      <c r="I2966" s="113"/>
      <c r="K2966" s="131">
        <f t="shared" si="47"/>
        <v>0.94246526540790876</v>
      </c>
      <c r="M2966" s="106"/>
    </row>
    <row r="2967" spans="1:13">
      <c r="A2967" s="645" t="s">
        <v>66</v>
      </c>
      <c r="B2967" s="660">
        <v>97881</v>
      </c>
      <c r="C2967" s="646" t="s">
        <v>2368</v>
      </c>
      <c r="D2967" s="647" t="s">
        <v>159</v>
      </c>
      <c r="E2967" s="648">
        <v>109.99</v>
      </c>
      <c r="F2967" s="649">
        <v>112.77</v>
      </c>
      <c r="G2967" s="202">
        <f>IF(P.O.!$F$4="DESONERADO",SINAPI!E2967,SINAPI!F2967)</f>
        <v>112.77</v>
      </c>
      <c r="H2967" s="113"/>
      <c r="I2967" s="113"/>
      <c r="K2967" s="131">
        <f t="shared" si="47"/>
        <v>0.97534805356034404</v>
      </c>
      <c r="M2967" s="106"/>
    </row>
    <row r="2968" spans="1:13">
      <c r="A2968" s="645" t="s">
        <v>66</v>
      </c>
      <c r="B2968" s="660">
        <v>97882</v>
      </c>
      <c r="C2968" s="646" t="s">
        <v>2369</v>
      </c>
      <c r="D2968" s="647" t="s">
        <v>159</v>
      </c>
      <c r="E2968" s="648">
        <v>172.84</v>
      </c>
      <c r="F2968" s="649">
        <v>176.8</v>
      </c>
      <c r="G2968" s="202">
        <f>IF(P.O.!$F$4="DESONERADO",SINAPI!E2968,SINAPI!F2968)</f>
        <v>176.8</v>
      </c>
      <c r="H2968" s="113"/>
      <c r="I2968" s="113"/>
      <c r="K2968" s="131">
        <f t="shared" si="47"/>
        <v>0.9776018099547511</v>
      </c>
      <c r="M2968" s="106"/>
    </row>
    <row r="2969" spans="1:13">
      <c r="A2969" s="645" t="s">
        <v>66</v>
      </c>
      <c r="B2969" s="660">
        <v>97883</v>
      </c>
      <c r="C2969" s="646" t="s">
        <v>2370</v>
      </c>
      <c r="D2969" s="647" t="s">
        <v>159</v>
      </c>
      <c r="E2969" s="648">
        <v>336.46</v>
      </c>
      <c r="F2969" s="649">
        <v>343.47</v>
      </c>
      <c r="G2969" s="202">
        <f>IF(P.O.!$F$4="DESONERADO",SINAPI!E2969,SINAPI!F2969)</f>
        <v>343.47</v>
      </c>
      <c r="H2969" s="113"/>
      <c r="I2969" s="113"/>
      <c r="K2969" s="131">
        <f t="shared" si="47"/>
        <v>0.97959064838268251</v>
      </c>
      <c r="M2969" s="106"/>
    </row>
    <row r="2970" spans="1:13">
      <c r="A2970" s="645" t="s">
        <v>66</v>
      </c>
      <c r="B2970" s="660">
        <v>97884</v>
      </c>
      <c r="C2970" s="646" t="s">
        <v>2371</v>
      </c>
      <c r="D2970" s="647" t="s">
        <v>159</v>
      </c>
      <c r="E2970" s="648">
        <v>656.01</v>
      </c>
      <c r="F2970" s="649">
        <v>667.73</v>
      </c>
      <c r="G2970" s="202">
        <f>IF(P.O.!$F$4="DESONERADO",SINAPI!E2970,SINAPI!F2970)</f>
        <v>667.73</v>
      </c>
      <c r="H2970" s="113"/>
      <c r="I2970" s="113"/>
      <c r="K2970" s="131">
        <f t="shared" si="47"/>
        <v>0.98244799544726158</v>
      </c>
      <c r="M2970" s="106"/>
    </row>
    <row r="2971" spans="1:13">
      <c r="A2971" s="645" t="s">
        <v>66</v>
      </c>
      <c r="B2971" s="660">
        <v>97885</v>
      </c>
      <c r="C2971" s="646" t="s">
        <v>2372</v>
      </c>
      <c r="D2971" s="647" t="s">
        <v>159</v>
      </c>
      <c r="E2971" s="648">
        <v>1010.17</v>
      </c>
      <c r="F2971" s="650">
        <v>1026.23</v>
      </c>
      <c r="G2971" s="202">
        <f>IF(P.O.!$F$4="DESONERADO",SINAPI!E2971,SINAPI!F2971)</f>
        <v>1026.23</v>
      </c>
      <c r="H2971" s="113"/>
      <c r="I2971" s="113"/>
      <c r="K2971" s="131">
        <f t="shared" si="47"/>
        <v>0.98435048673299352</v>
      </c>
      <c r="M2971" s="106"/>
    </row>
    <row r="2972" spans="1:13">
      <c r="A2972" s="645" t="s">
        <v>66</v>
      </c>
      <c r="B2972" s="660">
        <v>97886</v>
      </c>
      <c r="C2972" s="646" t="s">
        <v>2373</v>
      </c>
      <c r="D2972" s="647" t="s">
        <v>159</v>
      </c>
      <c r="E2972" s="648">
        <v>140.47999999999999</v>
      </c>
      <c r="F2972" s="649">
        <v>150.80000000000001</v>
      </c>
      <c r="G2972" s="202">
        <f>IF(P.O.!$F$4="DESONERADO",SINAPI!E2972,SINAPI!F2972)</f>
        <v>150.80000000000001</v>
      </c>
      <c r="H2972" s="113"/>
      <c r="I2972" s="113"/>
      <c r="K2972" s="131">
        <f t="shared" si="47"/>
        <v>0.9315649867374004</v>
      </c>
      <c r="M2972" s="106"/>
    </row>
    <row r="2973" spans="1:13">
      <c r="A2973" s="645" t="s">
        <v>66</v>
      </c>
      <c r="B2973" s="660">
        <v>97887</v>
      </c>
      <c r="C2973" s="646" t="s">
        <v>2374</v>
      </c>
      <c r="D2973" s="647" t="s">
        <v>159</v>
      </c>
      <c r="E2973" s="648">
        <v>220.87</v>
      </c>
      <c r="F2973" s="649">
        <v>237.08</v>
      </c>
      <c r="G2973" s="202">
        <f>IF(P.O.!$F$4="DESONERADO",SINAPI!E2973,SINAPI!F2973)</f>
        <v>237.08</v>
      </c>
      <c r="H2973" s="113"/>
      <c r="I2973" s="113"/>
      <c r="K2973" s="131">
        <f t="shared" si="47"/>
        <v>0.9316264552049941</v>
      </c>
      <c r="M2973" s="106"/>
    </row>
    <row r="2974" spans="1:13">
      <c r="A2974" s="645" t="s">
        <v>66</v>
      </c>
      <c r="B2974" s="660">
        <v>97888</v>
      </c>
      <c r="C2974" s="646" t="s">
        <v>2375</v>
      </c>
      <c r="D2974" s="647" t="s">
        <v>159</v>
      </c>
      <c r="E2974" s="648">
        <v>426.02</v>
      </c>
      <c r="F2974" s="649">
        <v>456.3</v>
      </c>
      <c r="G2974" s="202">
        <f>IF(P.O.!$F$4="DESONERADO",SINAPI!E2974,SINAPI!F2974)</f>
        <v>456.3</v>
      </c>
      <c r="H2974" s="113"/>
      <c r="I2974" s="113"/>
      <c r="K2974" s="131">
        <f t="shared" si="47"/>
        <v>0.93364014902476433</v>
      </c>
      <c r="M2974" s="106"/>
    </row>
    <row r="2975" spans="1:13">
      <c r="A2975" s="645" t="s">
        <v>66</v>
      </c>
      <c r="B2975" s="660">
        <v>97889</v>
      </c>
      <c r="C2975" s="646" t="s">
        <v>2376</v>
      </c>
      <c r="D2975" s="647" t="s">
        <v>159</v>
      </c>
      <c r="E2975" s="648">
        <v>579.75</v>
      </c>
      <c r="F2975" s="649">
        <v>620.94000000000005</v>
      </c>
      <c r="G2975" s="202">
        <f>IF(P.O.!$F$4="DESONERADO",SINAPI!E2975,SINAPI!F2975)</f>
        <v>620.94000000000005</v>
      </c>
      <c r="H2975" s="113"/>
      <c r="I2975" s="113"/>
      <c r="K2975" s="131">
        <f t="shared" si="47"/>
        <v>0.93366508841433948</v>
      </c>
      <c r="M2975" s="106"/>
    </row>
    <row r="2976" spans="1:13">
      <c r="A2976" s="645" t="s">
        <v>66</v>
      </c>
      <c r="B2976" s="660">
        <v>97890</v>
      </c>
      <c r="C2976" s="646" t="s">
        <v>2377</v>
      </c>
      <c r="D2976" s="647" t="s">
        <v>159</v>
      </c>
      <c r="E2976" s="648">
        <v>669.78</v>
      </c>
      <c r="F2976" s="649">
        <v>712.09</v>
      </c>
      <c r="G2976" s="202">
        <f>IF(P.O.!$F$4="DESONERADO",SINAPI!E2976,SINAPI!F2976)</f>
        <v>712.09</v>
      </c>
      <c r="H2976" s="113"/>
      <c r="I2976" s="113"/>
      <c r="K2976" s="131">
        <f t="shared" si="47"/>
        <v>0.94058335322782227</v>
      </c>
      <c r="M2976" s="106"/>
    </row>
    <row r="2977" spans="1:13">
      <c r="A2977" s="645" t="s">
        <v>66</v>
      </c>
      <c r="B2977" s="660">
        <v>97891</v>
      </c>
      <c r="C2977" s="646" t="s">
        <v>2378</v>
      </c>
      <c r="D2977" s="647" t="s">
        <v>159</v>
      </c>
      <c r="E2977" s="648">
        <v>179.92</v>
      </c>
      <c r="F2977" s="649">
        <v>192.55</v>
      </c>
      <c r="G2977" s="202">
        <f>IF(P.O.!$F$4="DESONERADO",SINAPI!E2977,SINAPI!F2977)</f>
        <v>192.55</v>
      </c>
      <c r="H2977" s="113"/>
      <c r="I2977" s="113"/>
      <c r="K2977" s="131">
        <f t="shared" si="47"/>
        <v>0.93440664762399361</v>
      </c>
      <c r="M2977" s="106"/>
    </row>
    <row r="2978" spans="1:13">
      <c r="A2978" s="645" t="s">
        <v>66</v>
      </c>
      <c r="B2978" s="660">
        <v>97892</v>
      </c>
      <c r="C2978" s="646" t="s">
        <v>2379</v>
      </c>
      <c r="D2978" s="647" t="s">
        <v>159</v>
      </c>
      <c r="E2978" s="648">
        <v>339.48</v>
      </c>
      <c r="F2978" s="649">
        <v>362.17</v>
      </c>
      <c r="G2978" s="202">
        <f>IF(P.O.!$F$4="DESONERADO",SINAPI!E2978,SINAPI!F2978)</f>
        <v>362.17</v>
      </c>
      <c r="H2978" s="113"/>
      <c r="I2978" s="113"/>
      <c r="K2978" s="131">
        <f t="shared" si="47"/>
        <v>0.93734986332385339</v>
      </c>
      <c r="M2978" s="106"/>
    </row>
    <row r="2979" spans="1:13">
      <c r="A2979" s="645" t="s">
        <v>66</v>
      </c>
      <c r="B2979" s="660">
        <v>97893</v>
      </c>
      <c r="C2979" s="646" t="s">
        <v>2380</v>
      </c>
      <c r="D2979" s="647" t="s">
        <v>159</v>
      </c>
      <c r="E2979" s="648">
        <v>469.35</v>
      </c>
      <c r="F2979" s="649">
        <v>500.86</v>
      </c>
      <c r="G2979" s="202">
        <f>IF(P.O.!$F$4="DESONERADO",SINAPI!E2979,SINAPI!F2979)</f>
        <v>500.86</v>
      </c>
      <c r="H2979" s="113"/>
      <c r="I2979" s="113"/>
      <c r="K2979" s="131">
        <f t="shared" si="47"/>
        <v>0.93708820828175543</v>
      </c>
      <c r="M2979" s="106"/>
    </row>
    <row r="2980" spans="1:13">
      <c r="A2980" s="645" t="s">
        <v>66</v>
      </c>
      <c r="B2980" s="660">
        <v>97894</v>
      </c>
      <c r="C2980" s="646" t="s">
        <v>2381</v>
      </c>
      <c r="D2980" s="647" t="s">
        <v>159</v>
      </c>
      <c r="E2980" s="648">
        <v>535.99</v>
      </c>
      <c r="F2980" s="649">
        <v>566.59</v>
      </c>
      <c r="G2980" s="202">
        <f>IF(P.O.!$F$4="DESONERADO",SINAPI!E2980,SINAPI!F2980)</f>
        <v>566.59</v>
      </c>
      <c r="H2980" s="113"/>
      <c r="I2980" s="113"/>
      <c r="K2980" s="131">
        <f t="shared" si="47"/>
        <v>0.94599269312907042</v>
      </c>
      <c r="M2980" s="106"/>
    </row>
    <row r="2981" spans="1:13">
      <c r="A2981" s="645" t="s">
        <v>66</v>
      </c>
      <c r="B2981" s="660">
        <v>104396</v>
      </c>
      <c r="C2981" s="646" t="s">
        <v>2382</v>
      </c>
      <c r="D2981" s="647" t="s">
        <v>159</v>
      </c>
      <c r="E2981" s="648">
        <v>23.2</v>
      </c>
      <c r="F2981" s="649">
        <v>24.44</v>
      </c>
      <c r="G2981" s="202">
        <f>IF(P.O.!$F$4="DESONERADO",SINAPI!E2981,SINAPI!F2981)</f>
        <v>24.44</v>
      </c>
      <c r="H2981" s="113"/>
      <c r="I2981" s="113"/>
      <c r="K2981" s="131">
        <f t="shared" si="47"/>
        <v>0.94926350245499169</v>
      </c>
      <c r="M2981" s="106"/>
    </row>
    <row r="2982" spans="1:13">
      <c r="A2982" s="645" t="s">
        <v>66</v>
      </c>
      <c r="B2982" s="660">
        <v>104397</v>
      </c>
      <c r="C2982" s="646" t="s">
        <v>2383</v>
      </c>
      <c r="D2982" s="647" t="s">
        <v>159</v>
      </c>
      <c r="E2982" s="648">
        <v>27.87</v>
      </c>
      <c r="F2982" s="649">
        <v>29.3</v>
      </c>
      <c r="G2982" s="202">
        <f>IF(P.O.!$F$4="DESONERADO",SINAPI!E2982,SINAPI!F2982)</f>
        <v>29.3</v>
      </c>
      <c r="H2982" s="113"/>
      <c r="I2982" s="113"/>
      <c r="K2982" s="131">
        <f t="shared" si="47"/>
        <v>0.95119453924914676</v>
      </c>
      <c r="M2982" s="106"/>
    </row>
    <row r="2983" spans="1:13">
      <c r="A2983" s="645" t="s">
        <v>66</v>
      </c>
      <c r="B2983" s="660">
        <v>104398</v>
      </c>
      <c r="C2983" s="646" t="s">
        <v>2384</v>
      </c>
      <c r="D2983" s="647" t="s">
        <v>159</v>
      </c>
      <c r="E2983" s="648">
        <v>27.61</v>
      </c>
      <c r="F2983" s="649">
        <v>29.01</v>
      </c>
      <c r="G2983" s="202">
        <f>IF(P.O.!$F$4="DESONERADO",SINAPI!E2983,SINAPI!F2983)</f>
        <v>29.01</v>
      </c>
      <c r="H2983" s="113"/>
      <c r="I2983" s="113"/>
      <c r="K2983" s="131">
        <f t="shared" si="47"/>
        <v>0.95174077904170973</v>
      </c>
      <c r="M2983" s="106"/>
    </row>
    <row r="2984" spans="1:13">
      <c r="A2984" s="645" t="s">
        <v>66</v>
      </c>
      <c r="B2984" s="660">
        <v>104399</v>
      </c>
      <c r="C2984" s="646" t="s">
        <v>2385</v>
      </c>
      <c r="D2984" s="647" t="s">
        <v>159</v>
      </c>
      <c r="E2984" s="648">
        <v>29.04</v>
      </c>
      <c r="F2984" s="649">
        <v>30.82</v>
      </c>
      <c r="G2984" s="202">
        <f>IF(P.O.!$F$4="DESONERADO",SINAPI!E2984,SINAPI!F2984)</f>
        <v>30.82</v>
      </c>
      <c r="H2984" s="113"/>
      <c r="I2984" s="113"/>
      <c r="K2984" s="131">
        <f t="shared" si="47"/>
        <v>0.94224529526281631</v>
      </c>
      <c r="M2984" s="106"/>
    </row>
    <row r="2985" spans="1:13">
      <c r="A2985" s="645" t="s">
        <v>66</v>
      </c>
      <c r="B2985" s="660">
        <v>104400</v>
      </c>
      <c r="C2985" s="646" t="s">
        <v>2386</v>
      </c>
      <c r="D2985" s="647" t="s">
        <v>159</v>
      </c>
      <c r="E2985" s="648">
        <v>37.01</v>
      </c>
      <c r="F2985" s="649">
        <v>39.35</v>
      </c>
      <c r="G2985" s="202">
        <f>IF(P.O.!$F$4="DESONERADO",SINAPI!E2985,SINAPI!F2985)</f>
        <v>39.35</v>
      </c>
      <c r="H2985" s="113"/>
      <c r="I2985" s="113"/>
      <c r="K2985" s="131">
        <f t="shared" si="47"/>
        <v>0.94053367217280803</v>
      </c>
      <c r="M2985" s="106"/>
    </row>
    <row r="2986" spans="1:13">
      <c r="A2986" s="645" t="s">
        <v>66</v>
      </c>
      <c r="B2986" s="660">
        <v>104401</v>
      </c>
      <c r="C2986" s="646" t="s">
        <v>2387</v>
      </c>
      <c r="D2986" s="647" t="s">
        <v>159</v>
      </c>
      <c r="E2986" s="648">
        <v>26.45</v>
      </c>
      <c r="F2986" s="649">
        <v>27.7</v>
      </c>
      <c r="G2986" s="202">
        <f>IF(P.O.!$F$4="DESONERADO",SINAPI!E2986,SINAPI!F2986)</f>
        <v>27.7</v>
      </c>
      <c r="H2986" s="113"/>
      <c r="I2986" s="113"/>
      <c r="K2986" s="131">
        <f t="shared" si="47"/>
        <v>0.95487364620938631</v>
      </c>
      <c r="M2986" s="106"/>
    </row>
    <row r="2987" spans="1:13">
      <c r="A2987" s="645" t="s">
        <v>66</v>
      </c>
      <c r="B2987" s="660">
        <v>104402</v>
      </c>
      <c r="C2987" s="646" t="s">
        <v>2388</v>
      </c>
      <c r="D2987" s="647" t="s">
        <v>159</v>
      </c>
      <c r="E2987" s="648">
        <v>26.83</v>
      </c>
      <c r="F2987" s="649">
        <v>28.34</v>
      </c>
      <c r="G2987" s="202">
        <f>IF(P.O.!$F$4="DESONERADO",SINAPI!E2987,SINAPI!F2987)</f>
        <v>28.34</v>
      </c>
      <c r="H2987" s="113"/>
      <c r="I2987" s="113"/>
      <c r="K2987" s="131">
        <f t="shared" si="47"/>
        <v>0.94671841919548338</v>
      </c>
      <c r="M2987" s="106"/>
    </row>
    <row r="2988" spans="1:13">
      <c r="A2988" s="645" t="s">
        <v>66</v>
      </c>
      <c r="B2988" s="660">
        <v>104403</v>
      </c>
      <c r="C2988" s="646" t="s">
        <v>2389</v>
      </c>
      <c r="D2988" s="647" t="s">
        <v>159</v>
      </c>
      <c r="E2988" s="648">
        <v>33.33</v>
      </c>
      <c r="F2988" s="649">
        <v>35.21</v>
      </c>
      <c r="G2988" s="202">
        <f>IF(P.O.!$F$4="DESONERADO",SINAPI!E2988,SINAPI!F2988)</f>
        <v>35.21</v>
      </c>
      <c r="H2988" s="113"/>
      <c r="I2988" s="113"/>
      <c r="K2988" s="131">
        <f t="shared" si="47"/>
        <v>0.94660607781880135</v>
      </c>
      <c r="M2988" s="106"/>
    </row>
    <row r="2989" spans="1:13">
      <c r="A2989" s="645" t="s">
        <v>66</v>
      </c>
      <c r="B2989" s="660">
        <v>104404</v>
      </c>
      <c r="C2989" s="646" t="s">
        <v>2390</v>
      </c>
      <c r="D2989" s="647" t="s">
        <v>159</v>
      </c>
      <c r="E2989" s="648">
        <v>34.049999999999997</v>
      </c>
      <c r="F2989" s="649">
        <v>36.119999999999997</v>
      </c>
      <c r="G2989" s="202">
        <f>IF(P.O.!$F$4="DESONERADO",SINAPI!E2989,SINAPI!F2989)</f>
        <v>36.119999999999997</v>
      </c>
      <c r="H2989" s="113"/>
      <c r="I2989" s="113"/>
      <c r="K2989" s="131">
        <f t="shared" si="47"/>
        <v>0.94269102990033227</v>
      </c>
      <c r="M2989" s="106"/>
    </row>
    <row r="2990" spans="1:13">
      <c r="A2990" s="645" t="s">
        <v>66</v>
      </c>
      <c r="B2990" s="660">
        <v>104405</v>
      </c>
      <c r="C2990" s="646" t="s">
        <v>2391</v>
      </c>
      <c r="D2990" s="647" t="s">
        <v>159</v>
      </c>
      <c r="E2990" s="648">
        <v>45.98</v>
      </c>
      <c r="F2990" s="649">
        <v>48.76</v>
      </c>
      <c r="G2990" s="202">
        <f>IF(P.O.!$F$4="DESONERADO",SINAPI!E2990,SINAPI!F2990)</f>
        <v>48.76</v>
      </c>
      <c r="H2990" s="113"/>
      <c r="I2990" s="113"/>
      <c r="K2990" s="131">
        <f t="shared" si="47"/>
        <v>0.94298605414273995</v>
      </c>
      <c r="M2990" s="106"/>
    </row>
    <row r="2991" spans="1:13">
      <c r="A2991" s="645" t="s">
        <v>66</v>
      </c>
      <c r="B2991" s="660">
        <v>93653</v>
      </c>
      <c r="C2991" s="646" t="s">
        <v>2392</v>
      </c>
      <c r="D2991" s="647" t="s">
        <v>159</v>
      </c>
      <c r="E2991" s="648">
        <v>14.33</v>
      </c>
      <c r="F2991" s="649">
        <v>14.51</v>
      </c>
      <c r="G2991" s="202">
        <f>IF(P.O.!$F$4="DESONERADO",SINAPI!E2991,SINAPI!F2991)</f>
        <v>14.51</v>
      </c>
      <c r="H2991" s="113"/>
      <c r="I2991" s="113"/>
      <c r="K2991" s="131">
        <f t="shared" si="47"/>
        <v>0.98759476223294285</v>
      </c>
      <c r="M2991" s="106"/>
    </row>
    <row r="2992" spans="1:13">
      <c r="A2992" s="645" t="s">
        <v>66</v>
      </c>
      <c r="B2992" s="660">
        <v>93654</v>
      </c>
      <c r="C2992" s="646" t="s">
        <v>2393</v>
      </c>
      <c r="D2992" s="647" t="s">
        <v>159</v>
      </c>
      <c r="E2992" s="648">
        <v>14.86</v>
      </c>
      <c r="F2992" s="649">
        <v>15.09</v>
      </c>
      <c r="G2992" s="202">
        <f>IF(P.O.!$F$4="DESONERADO",SINAPI!E2992,SINAPI!F2992)</f>
        <v>15.09</v>
      </c>
      <c r="H2992" s="113"/>
      <c r="I2992" s="113"/>
      <c r="K2992" s="131">
        <f t="shared" si="47"/>
        <v>0.9847581179589131</v>
      </c>
      <c r="M2992" s="106"/>
    </row>
    <row r="2993" spans="1:13">
      <c r="A2993" s="645" t="s">
        <v>66</v>
      </c>
      <c r="B2993" s="660">
        <v>93655</v>
      </c>
      <c r="C2993" s="646" t="s">
        <v>2394</v>
      </c>
      <c r="D2993" s="647" t="s">
        <v>159</v>
      </c>
      <c r="E2993" s="648">
        <v>16.059999999999999</v>
      </c>
      <c r="F2993" s="649">
        <v>16.399999999999999</v>
      </c>
      <c r="G2993" s="202">
        <f>IF(P.O.!$F$4="DESONERADO",SINAPI!E2993,SINAPI!F2993)</f>
        <v>16.399999999999999</v>
      </c>
      <c r="H2993" s="113"/>
      <c r="I2993" s="113"/>
      <c r="K2993" s="131">
        <f t="shared" si="47"/>
        <v>0.97926829268292681</v>
      </c>
      <c r="M2993" s="106"/>
    </row>
    <row r="2994" spans="1:13">
      <c r="A2994" s="645" t="s">
        <v>66</v>
      </c>
      <c r="B2994" s="660">
        <v>93656</v>
      </c>
      <c r="C2994" s="646" t="s">
        <v>2395</v>
      </c>
      <c r="D2994" s="647" t="s">
        <v>159</v>
      </c>
      <c r="E2994" s="648">
        <v>16.059999999999999</v>
      </c>
      <c r="F2994" s="649">
        <v>16.399999999999999</v>
      </c>
      <c r="G2994" s="202">
        <f>IF(P.O.!$F$4="DESONERADO",SINAPI!E2994,SINAPI!F2994)</f>
        <v>16.399999999999999</v>
      </c>
      <c r="H2994" s="113"/>
      <c r="I2994" s="113"/>
      <c r="K2994" s="131">
        <f t="shared" si="47"/>
        <v>0.97926829268292681</v>
      </c>
      <c r="M2994" s="106"/>
    </row>
    <row r="2995" spans="1:13">
      <c r="A2995" s="645" t="s">
        <v>66</v>
      </c>
      <c r="B2995" s="660">
        <v>93657</v>
      </c>
      <c r="C2995" s="646" t="s">
        <v>2396</v>
      </c>
      <c r="D2995" s="647" t="s">
        <v>159</v>
      </c>
      <c r="E2995" s="648">
        <v>17.440000000000001</v>
      </c>
      <c r="F2995" s="649">
        <v>17.920000000000002</v>
      </c>
      <c r="G2995" s="202">
        <f>IF(P.O.!$F$4="DESONERADO",SINAPI!E2995,SINAPI!F2995)</f>
        <v>17.920000000000002</v>
      </c>
      <c r="H2995" s="113"/>
      <c r="I2995" s="113"/>
      <c r="K2995" s="131">
        <f t="shared" si="47"/>
        <v>0.9732142857142857</v>
      </c>
      <c r="M2995" s="106"/>
    </row>
    <row r="2996" spans="1:13">
      <c r="A2996" s="645" t="s">
        <v>66</v>
      </c>
      <c r="B2996" s="660">
        <v>93658</v>
      </c>
      <c r="C2996" s="646" t="s">
        <v>2397</v>
      </c>
      <c r="D2996" s="647" t="s">
        <v>159</v>
      </c>
      <c r="E2996" s="648">
        <v>25.04</v>
      </c>
      <c r="F2996" s="649">
        <v>25.74</v>
      </c>
      <c r="G2996" s="202">
        <f>IF(P.O.!$F$4="DESONERADO",SINAPI!E2996,SINAPI!F2996)</f>
        <v>25.74</v>
      </c>
      <c r="H2996" s="113"/>
      <c r="I2996" s="113"/>
      <c r="K2996" s="131">
        <f t="shared" si="47"/>
        <v>0.9728049728049728</v>
      </c>
      <c r="M2996" s="106"/>
    </row>
    <row r="2997" spans="1:13">
      <c r="A2997" s="645" t="s">
        <v>66</v>
      </c>
      <c r="B2997" s="660">
        <v>93659</v>
      </c>
      <c r="C2997" s="646" t="s">
        <v>2398</v>
      </c>
      <c r="D2997" s="647" t="s">
        <v>159</v>
      </c>
      <c r="E2997" s="648">
        <v>27.74</v>
      </c>
      <c r="F2997" s="649">
        <v>28.73</v>
      </c>
      <c r="G2997" s="202">
        <f>IF(P.O.!$F$4="DESONERADO",SINAPI!E2997,SINAPI!F2997)</f>
        <v>28.73</v>
      </c>
      <c r="H2997" s="113"/>
      <c r="I2997" s="113"/>
      <c r="K2997" s="131">
        <f t="shared" si="47"/>
        <v>0.96554124608423242</v>
      </c>
      <c r="M2997" s="106"/>
    </row>
    <row r="2998" spans="1:13">
      <c r="A2998" s="645" t="s">
        <v>66</v>
      </c>
      <c r="B2998" s="660">
        <v>93660</v>
      </c>
      <c r="C2998" s="646" t="s">
        <v>2399</v>
      </c>
      <c r="D2998" s="647" t="s">
        <v>159</v>
      </c>
      <c r="E2998" s="648">
        <v>71.599999999999994</v>
      </c>
      <c r="F2998" s="649">
        <v>71.97</v>
      </c>
      <c r="G2998" s="202">
        <f>IF(P.O.!$F$4="DESONERADO",SINAPI!E2998,SINAPI!F2998)</f>
        <v>71.97</v>
      </c>
      <c r="H2998" s="113"/>
      <c r="I2998" s="113"/>
      <c r="K2998" s="131">
        <f t="shared" si="47"/>
        <v>0.99485896901486726</v>
      </c>
      <c r="M2998" s="106"/>
    </row>
    <row r="2999" spans="1:13">
      <c r="A2999" s="645" t="s">
        <v>66</v>
      </c>
      <c r="B2999" s="660">
        <v>93661</v>
      </c>
      <c r="C2999" s="646" t="s">
        <v>2400</v>
      </c>
      <c r="D2999" s="647" t="s">
        <v>159</v>
      </c>
      <c r="E2999" s="648">
        <v>72.66</v>
      </c>
      <c r="F2999" s="649">
        <v>73.14</v>
      </c>
      <c r="G2999" s="202">
        <f>IF(P.O.!$F$4="DESONERADO",SINAPI!E2999,SINAPI!F2999)</f>
        <v>73.14</v>
      </c>
      <c r="H2999" s="113"/>
      <c r="I2999" s="113"/>
      <c r="K2999" s="131">
        <f t="shared" si="47"/>
        <v>0.99343724364232977</v>
      </c>
      <c r="M2999" s="106"/>
    </row>
    <row r="3000" spans="1:13">
      <c r="A3000" s="645" t="s">
        <v>66</v>
      </c>
      <c r="B3000" s="660">
        <v>93662</v>
      </c>
      <c r="C3000" s="646" t="s">
        <v>2401</v>
      </c>
      <c r="D3000" s="647" t="s">
        <v>159</v>
      </c>
      <c r="E3000" s="648">
        <v>75.05</v>
      </c>
      <c r="F3000" s="649">
        <v>75.739999999999995</v>
      </c>
      <c r="G3000" s="202">
        <f>IF(P.O.!$F$4="DESONERADO",SINAPI!E3000,SINAPI!F3000)</f>
        <v>75.739999999999995</v>
      </c>
      <c r="H3000" s="113"/>
      <c r="I3000" s="113"/>
      <c r="K3000" s="131">
        <f t="shared" si="47"/>
        <v>0.99088988645365728</v>
      </c>
      <c r="M3000" s="106"/>
    </row>
    <row r="3001" spans="1:13">
      <c r="A3001" s="645" t="s">
        <v>66</v>
      </c>
      <c r="B3001" s="660">
        <v>93663</v>
      </c>
      <c r="C3001" s="646" t="s">
        <v>2402</v>
      </c>
      <c r="D3001" s="647" t="s">
        <v>159</v>
      </c>
      <c r="E3001" s="648">
        <v>75.05</v>
      </c>
      <c r="F3001" s="649">
        <v>75.739999999999995</v>
      </c>
      <c r="G3001" s="202">
        <f>IF(P.O.!$F$4="DESONERADO",SINAPI!E3001,SINAPI!F3001)</f>
        <v>75.739999999999995</v>
      </c>
      <c r="H3001" s="113"/>
      <c r="I3001" s="113"/>
      <c r="K3001" s="131">
        <f t="shared" si="47"/>
        <v>0.99088988645365728</v>
      </c>
      <c r="M3001" s="106"/>
    </row>
    <row r="3002" spans="1:13">
      <c r="A3002" s="645" t="s">
        <v>66</v>
      </c>
      <c r="B3002" s="660">
        <v>93664</v>
      </c>
      <c r="C3002" s="646" t="s">
        <v>2403</v>
      </c>
      <c r="D3002" s="647" t="s">
        <v>159</v>
      </c>
      <c r="E3002" s="648">
        <v>77.84</v>
      </c>
      <c r="F3002" s="649">
        <v>78.78</v>
      </c>
      <c r="G3002" s="202">
        <f>IF(P.O.!$F$4="DESONERADO",SINAPI!E3002,SINAPI!F3002)</f>
        <v>78.78</v>
      </c>
      <c r="H3002" s="113"/>
      <c r="I3002" s="113"/>
      <c r="K3002" s="131">
        <f t="shared" si="47"/>
        <v>0.98806803757298811</v>
      </c>
      <c r="M3002" s="106"/>
    </row>
    <row r="3003" spans="1:13">
      <c r="A3003" s="645" t="s">
        <v>66</v>
      </c>
      <c r="B3003" s="660">
        <v>93665</v>
      </c>
      <c r="C3003" s="646" t="s">
        <v>2404</v>
      </c>
      <c r="D3003" s="647" t="s">
        <v>159</v>
      </c>
      <c r="E3003" s="648">
        <v>80.89</v>
      </c>
      <c r="F3003" s="649">
        <v>82.3</v>
      </c>
      <c r="G3003" s="202">
        <f>IF(P.O.!$F$4="DESONERADO",SINAPI!E3003,SINAPI!F3003)</f>
        <v>82.3</v>
      </c>
      <c r="H3003" s="113"/>
      <c r="I3003" s="113"/>
      <c r="K3003" s="131">
        <f t="shared" si="47"/>
        <v>0.98286755771567436</v>
      </c>
      <c r="M3003" s="106"/>
    </row>
    <row r="3004" spans="1:13">
      <c r="A3004" s="645" t="s">
        <v>66</v>
      </c>
      <c r="B3004" s="660">
        <v>93666</v>
      </c>
      <c r="C3004" s="646" t="s">
        <v>2405</v>
      </c>
      <c r="D3004" s="647" t="s">
        <v>159</v>
      </c>
      <c r="E3004" s="648">
        <v>86.31</v>
      </c>
      <c r="F3004" s="649">
        <v>88.28</v>
      </c>
      <c r="G3004" s="202">
        <f>IF(P.O.!$F$4="DESONERADO",SINAPI!E3004,SINAPI!F3004)</f>
        <v>88.28</v>
      </c>
      <c r="H3004" s="113"/>
      <c r="I3004" s="113"/>
      <c r="K3004" s="131">
        <f t="shared" si="47"/>
        <v>0.97768463978251019</v>
      </c>
      <c r="M3004" s="106"/>
    </row>
    <row r="3005" spans="1:13">
      <c r="A3005" s="645" t="s">
        <v>66</v>
      </c>
      <c r="B3005" s="660">
        <v>93667</v>
      </c>
      <c r="C3005" s="646" t="s">
        <v>2406</v>
      </c>
      <c r="D3005" s="647" t="s">
        <v>159</v>
      </c>
      <c r="E3005" s="648">
        <v>89.28</v>
      </c>
      <c r="F3005" s="649">
        <v>89.84</v>
      </c>
      <c r="G3005" s="202">
        <f>IF(P.O.!$F$4="DESONERADO",SINAPI!E3005,SINAPI!F3005)</f>
        <v>89.84</v>
      </c>
      <c r="H3005" s="113"/>
      <c r="I3005" s="113"/>
      <c r="K3005" s="131">
        <f t="shared" si="47"/>
        <v>0.993766696349065</v>
      </c>
      <c r="M3005" s="106"/>
    </row>
    <row r="3006" spans="1:13">
      <c r="A3006" s="645" t="s">
        <v>66</v>
      </c>
      <c r="B3006" s="660">
        <v>93668</v>
      </c>
      <c r="C3006" s="646" t="s">
        <v>2407</v>
      </c>
      <c r="D3006" s="647" t="s">
        <v>159</v>
      </c>
      <c r="E3006" s="648">
        <v>90.87</v>
      </c>
      <c r="F3006" s="649">
        <v>91.6</v>
      </c>
      <c r="G3006" s="202">
        <f>IF(P.O.!$F$4="DESONERADO",SINAPI!E3006,SINAPI!F3006)</f>
        <v>91.6</v>
      </c>
      <c r="H3006" s="113"/>
      <c r="I3006" s="113"/>
      <c r="K3006" s="131">
        <f t="shared" si="47"/>
        <v>0.99203056768558961</v>
      </c>
      <c r="M3006" s="106"/>
    </row>
    <row r="3007" spans="1:13">
      <c r="A3007" s="645" t="s">
        <v>66</v>
      </c>
      <c r="B3007" s="660">
        <v>93669</v>
      </c>
      <c r="C3007" s="646" t="s">
        <v>2408</v>
      </c>
      <c r="D3007" s="647" t="s">
        <v>159</v>
      </c>
      <c r="E3007" s="648">
        <v>94.46</v>
      </c>
      <c r="F3007" s="649">
        <v>95.5</v>
      </c>
      <c r="G3007" s="202">
        <f>IF(P.O.!$F$4="DESONERADO",SINAPI!E3007,SINAPI!F3007)</f>
        <v>95.5</v>
      </c>
      <c r="H3007" s="113"/>
      <c r="I3007" s="113"/>
      <c r="K3007" s="131">
        <f t="shared" si="47"/>
        <v>0.98910994764397897</v>
      </c>
      <c r="M3007" s="106"/>
    </row>
    <row r="3008" spans="1:13">
      <c r="A3008" s="645" t="s">
        <v>66</v>
      </c>
      <c r="B3008" s="660">
        <v>93670</v>
      </c>
      <c r="C3008" s="646" t="s">
        <v>2409</v>
      </c>
      <c r="D3008" s="647" t="s">
        <v>159</v>
      </c>
      <c r="E3008" s="648">
        <v>94.46</v>
      </c>
      <c r="F3008" s="649">
        <v>95.5</v>
      </c>
      <c r="G3008" s="202">
        <f>IF(P.O.!$F$4="DESONERADO",SINAPI!E3008,SINAPI!F3008)</f>
        <v>95.5</v>
      </c>
      <c r="H3008" s="113"/>
      <c r="I3008" s="113"/>
      <c r="K3008" s="131">
        <f t="shared" si="47"/>
        <v>0.98910994764397897</v>
      </c>
      <c r="M3008" s="106"/>
    </row>
    <row r="3009" spans="1:13">
      <c r="A3009" s="645" t="s">
        <v>66</v>
      </c>
      <c r="B3009" s="660">
        <v>93671</v>
      </c>
      <c r="C3009" s="646" t="s">
        <v>2410</v>
      </c>
      <c r="D3009" s="647" t="s">
        <v>159</v>
      </c>
      <c r="E3009" s="648">
        <v>98.63</v>
      </c>
      <c r="F3009" s="649">
        <v>100.05</v>
      </c>
      <c r="G3009" s="202">
        <f>IF(P.O.!$F$4="DESONERADO",SINAPI!E3009,SINAPI!F3009)</f>
        <v>100.05</v>
      </c>
      <c r="H3009" s="113"/>
      <c r="I3009" s="113"/>
      <c r="K3009" s="131">
        <f t="shared" si="47"/>
        <v>0.98580709645177411</v>
      </c>
      <c r="M3009" s="106"/>
    </row>
    <row r="3010" spans="1:13">
      <c r="A3010" s="645" t="s">
        <v>66</v>
      </c>
      <c r="B3010" s="660">
        <v>93672</v>
      </c>
      <c r="C3010" s="646" t="s">
        <v>2411</v>
      </c>
      <c r="D3010" s="647" t="s">
        <v>159</v>
      </c>
      <c r="E3010" s="648">
        <v>104.74</v>
      </c>
      <c r="F3010" s="649">
        <v>106.84</v>
      </c>
      <c r="G3010" s="202">
        <f>IF(P.O.!$F$4="DESONERADO",SINAPI!E3010,SINAPI!F3010)</f>
        <v>106.84</v>
      </c>
      <c r="H3010" s="113"/>
      <c r="I3010" s="113"/>
      <c r="K3010" s="131">
        <f t="shared" si="47"/>
        <v>0.9803444402845376</v>
      </c>
      <c r="M3010" s="106"/>
    </row>
    <row r="3011" spans="1:13">
      <c r="A3011" s="645" t="s">
        <v>66</v>
      </c>
      <c r="B3011" s="660">
        <v>93673</v>
      </c>
      <c r="C3011" s="646" t="s">
        <v>2412</v>
      </c>
      <c r="D3011" s="647" t="s">
        <v>159</v>
      </c>
      <c r="E3011" s="648">
        <v>112.87</v>
      </c>
      <c r="F3011" s="649">
        <v>115.81</v>
      </c>
      <c r="G3011" s="202">
        <f>IF(P.O.!$F$4="DESONERADO",SINAPI!E3011,SINAPI!F3011)</f>
        <v>115.81</v>
      </c>
      <c r="H3011" s="113"/>
      <c r="I3011" s="113"/>
      <c r="K3011" s="131">
        <f t="shared" si="47"/>
        <v>0.97461359122700975</v>
      </c>
      <c r="M3011" s="106"/>
    </row>
    <row r="3012" spans="1:13">
      <c r="A3012" s="645" t="s">
        <v>66</v>
      </c>
      <c r="B3012" s="660">
        <v>97359</v>
      </c>
      <c r="C3012" s="646" t="s">
        <v>2413</v>
      </c>
      <c r="D3012" s="647" t="s">
        <v>159</v>
      </c>
      <c r="E3012" s="648">
        <v>5325.48</v>
      </c>
      <c r="F3012" s="650">
        <v>5344.48</v>
      </c>
      <c r="G3012" s="202">
        <f>IF(P.O.!$F$4="DESONERADO",SINAPI!E3012,SINAPI!F3012)</f>
        <v>5344.48</v>
      </c>
      <c r="H3012" s="113"/>
      <c r="I3012" s="113"/>
      <c r="K3012" s="131">
        <f t="shared" si="47"/>
        <v>0.99644493009609914</v>
      </c>
      <c r="M3012" s="106"/>
    </row>
    <row r="3013" spans="1:13">
      <c r="A3013" s="645" t="s">
        <v>66</v>
      </c>
      <c r="B3013" s="660">
        <v>97360</v>
      </c>
      <c r="C3013" s="646" t="s">
        <v>2414</v>
      </c>
      <c r="D3013" s="647" t="s">
        <v>159</v>
      </c>
      <c r="E3013" s="648">
        <v>10315.09</v>
      </c>
      <c r="F3013" s="650">
        <v>10343.59</v>
      </c>
      <c r="G3013" s="202">
        <f>IF(P.O.!$F$4="DESONERADO",SINAPI!E3013,SINAPI!F3013)</f>
        <v>10343.59</v>
      </c>
      <c r="H3013" s="113"/>
      <c r="I3013" s="113"/>
      <c r="K3013" s="131">
        <f t="shared" si="47"/>
        <v>0.99724467037073206</v>
      </c>
      <c r="M3013" s="106"/>
    </row>
    <row r="3014" spans="1:13">
      <c r="A3014" s="645" t="s">
        <v>66</v>
      </c>
      <c r="B3014" s="660">
        <v>97361</v>
      </c>
      <c r="C3014" s="646" t="s">
        <v>2415</v>
      </c>
      <c r="D3014" s="647" t="s">
        <v>159</v>
      </c>
      <c r="E3014" s="648">
        <v>13753.45</v>
      </c>
      <c r="F3014" s="650">
        <v>13791.45</v>
      </c>
      <c r="G3014" s="202">
        <f>IF(P.O.!$F$4="DESONERADO",SINAPI!E3014,SINAPI!F3014)</f>
        <v>13791.45</v>
      </c>
      <c r="H3014" s="113"/>
      <c r="I3014" s="113"/>
      <c r="K3014" s="131">
        <f t="shared" si="47"/>
        <v>0.99724466970478087</v>
      </c>
      <c r="M3014" s="106"/>
    </row>
    <row r="3015" spans="1:13">
      <c r="A3015" s="645" t="s">
        <v>66</v>
      </c>
      <c r="B3015" s="660">
        <v>97362</v>
      </c>
      <c r="C3015" s="646" t="s">
        <v>2416</v>
      </c>
      <c r="D3015" s="647" t="s">
        <v>159</v>
      </c>
      <c r="E3015" s="648">
        <v>1682.03</v>
      </c>
      <c r="F3015" s="650">
        <v>1686.44</v>
      </c>
      <c r="G3015" s="202">
        <f>IF(P.O.!$F$4="DESONERADO",SINAPI!E3015,SINAPI!F3015)</f>
        <v>1686.44</v>
      </c>
      <c r="H3015" s="113"/>
      <c r="I3015" s="113"/>
      <c r="K3015" s="131">
        <f t="shared" si="47"/>
        <v>0.99738502407438145</v>
      </c>
      <c r="M3015" s="106"/>
    </row>
    <row r="3016" spans="1:13">
      <c r="A3016" s="645" t="s">
        <v>66</v>
      </c>
      <c r="B3016" s="660">
        <v>101875</v>
      </c>
      <c r="C3016" s="646" t="s">
        <v>2417</v>
      </c>
      <c r="D3016" s="647" t="s">
        <v>159</v>
      </c>
      <c r="E3016" s="648">
        <v>362.03</v>
      </c>
      <c r="F3016" s="649">
        <v>364.81</v>
      </c>
      <c r="G3016" s="202">
        <f>IF(P.O.!$F$4="DESONERADO",SINAPI!E3016,SINAPI!F3016)</f>
        <v>364.81</v>
      </c>
      <c r="H3016" s="113"/>
      <c r="I3016" s="113"/>
      <c r="K3016" s="131">
        <f t="shared" si="47"/>
        <v>0.99237959485759697</v>
      </c>
      <c r="M3016" s="106"/>
    </row>
    <row r="3017" spans="1:13">
      <c r="A3017" s="645" t="s">
        <v>66</v>
      </c>
      <c r="B3017" s="660">
        <v>101876</v>
      </c>
      <c r="C3017" s="646" t="s">
        <v>2418</v>
      </c>
      <c r="D3017" s="647" t="s">
        <v>159</v>
      </c>
      <c r="E3017" s="648">
        <v>110.39</v>
      </c>
      <c r="F3017" s="649">
        <v>112.18</v>
      </c>
      <c r="G3017" s="202">
        <f>IF(P.O.!$F$4="DESONERADO",SINAPI!E3017,SINAPI!F3017)</f>
        <v>112.18</v>
      </c>
      <c r="H3017" s="113"/>
      <c r="I3017" s="113"/>
      <c r="K3017" s="131">
        <f t="shared" si="47"/>
        <v>0.98404350151542164</v>
      </c>
      <c r="M3017" s="106"/>
    </row>
    <row r="3018" spans="1:13">
      <c r="A3018" s="645" t="s">
        <v>66</v>
      </c>
      <c r="B3018" s="660">
        <v>101877</v>
      </c>
      <c r="C3018" s="646" t="s">
        <v>2419</v>
      </c>
      <c r="D3018" s="647" t="s">
        <v>159</v>
      </c>
      <c r="E3018" s="648">
        <v>73.91</v>
      </c>
      <c r="F3018" s="649">
        <v>75.5</v>
      </c>
      <c r="G3018" s="202">
        <f>IF(P.O.!$F$4="DESONERADO",SINAPI!E3018,SINAPI!F3018)</f>
        <v>75.5</v>
      </c>
      <c r="H3018" s="113"/>
      <c r="I3018" s="113"/>
      <c r="K3018" s="131">
        <f t="shared" si="47"/>
        <v>0.97894039735099336</v>
      </c>
      <c r="M3018" s="106"/>
    </row>
    <row r="3019" spans="1:13">
      <c r="A3019" s="645" t="s">
        <v>66</v>
      </c>
      <c r="B3019" s="660">
        <v>101878</v>
      </c>
      <c r="C3019" s="646" t="s">
        <v>2420</v>
      </c>
      <c r="D3019" s="647" t="s">
        <v>159</v>
      </c>
      <c r="E3019" s="648">
        <v>496.95</v>
      </c>
      <c r="F3019" s="649">
        <v>504.86</v>
      </c>
      <c r="G3019" s="202">
        <f>IF(P.O.!$F$4="DESONERADO",SINAPI!E3019,SINAPI!F3019)</f>
        <v>504.86</v>
      </c>
      <c r="H3019" s="113"/>
      <c r="I3019" s="113"/>
      <c r="K3019" s="131">
        <f t="shared" si="47"/>
        <v>0.98433229013984069</v>
      </c>
      <c r="M3019" s="106"/>
    </row>
    <row r="3020" spans="1:13">
      <c r="A3020" s="645" t="s">
        <v>66</v>
      </c>
      <c r="B3020" s="660">
        <v>101879</v>
      </c>
      <c r="C3020" s="646" t="s">
        <v>2421</v>
      </c>
      <c r="D3020" s="647" t="s">
        <v>159</v>
      </c>
      <c r="E3020" s="648">
        <v>523.84</v>
      </c>
      <c r="F3020" s="649">
        <v>526.96</v>
      </c>
      <c r="G3020" s="202">
        <f>IF(P.O.!$F$4="DESONERADO",SINAPI!E3020,SINAPI!F3020)</f>
        <v>526.96</v>
      </c>
      <c r="H3020" s="113"/>
      <c r="I3020" s="113"/>
      <c r="K3020" s="131">
        <f t="shared" si="47"/>
        <v>0.99407924700166994</v>
      </c>
      <c r="M3020" s="106"/>
    </row>
    <row r="3021" spans="1:13">
      <c r="A3021" s="645" t="s">
        <v>66</v>
      </c>
      <c r="B3021" s="660">
        <v>101880</v>
      </c>
      <c r="C3021" s="646" t="s">
        <v>2422</v>
      </c>
      <c r="D3021" s="647" t="s">
        <v>159</v>
      </c>
      <c r="E3021" s="648">
        <v>603.5</v>
      </c>
      <c r="F3021" s="649">
        <v>607.25</v>
      </c>
      <c r="G3021" s="202">
        <f>IF(P.O.!$F$4="DESONERADO",SINAPI!E3021,SINAPI!F3021)</f>
        <v>607.25</v>
      </c>
      <c r="H3021" s="113"/>
      <c r="I3021" s="113"/>
      <c r="K3021" s="131">
        <f t="shared" si="47"/>
        <v>0.99382461918484977</v>
      </c>
      <c r="M3021" s="106"/>
    </row>
    <row r="3022" spans="1:13">
      <c r="A3022" s="645" t="s">
        <v>66</v>
      </c>
      <c r="B3022" s="660">
        <v>101881</v>
      </c>
      <c r="C3022" s="646" t="s">
        <v>2423</v>
      </c>
      <c r="D3022" s="647" t="s">
        <v>159</v>
      </c>
      <c r="E3022" s="648">
        <v>866.75</v>
      </c>
      <c r="F3022" s="649">
        <v>870.51</v>
      </c>
      <c r="G3022" s="202">
        <f>IF(P.O.!$F$4="DESONERADO",SINAPI!E3022,SINAPI!F3022)</f>
        <v>870.51</v>
      </c>
      <c r="H3022" s="113"/>
      <c r="I3022" s="113"/>
      <c r="K3022" s="131">
        <f t="shared" si="47"/>
        <v>0.99568069292713468</v>
      </c>
      <c r="M3022" s="106"/>
    </row>
    <row r="3023" spans="1:13">
      <c r="A3023" s="645" t="s">
        <v>66</v>
      </c>
      <c r="B3023" s="660">
        <v>101882</v>
      </c>
      <c r="C3023" s="646" t="s">
        <v>2424</v>
      </c>
      <c r="D3023" s="647" t="s">
        <v>159</v>
      </c>
      <c r="E3023" s="648">
        <v>1229.68</v>
      </c>
      <c r="F3023" s="650">
        <v>1233.44</v>
      </c>
      <c r="G3023" s="202">
        <f>IF(P.O.!$F$4="DESONERADO",SINAPI!E3023,SINAPI!F3023)</f>
        <v>1233.44</v>
      </c>
      <c r="H3023" s="113"/>
      <c r="I3023" s="113"/>
      <c r="K3023" s="131">
        <f t="shared" ref="K3023:K3086" si="48">E3023/F3023</f>
        <v>0.99695161499545981</v>
      </c>
      <c r="M3023" s="106"/>
    </row>
    <row r="3024" spans="1:13">
      <c r="A3024" s="645" t="s">
        <v>66</v>
      </c>
      <c r="B3024" s="660">
        <v>101883</v>
      </c>
      <c r="C3024" s="646" t="s">
        <v>2425</v>
      </c>
      <c r="D3024" s="647" t="s">
        <v>159</v>
      </c>
      <c r="E3024" s="648">
        <v>499.31</v>
      </c>
      <c r="F3024" s="649">
        <v>502.39</v>
      </c>
      <c r="G3024" s="202">
        <f>IF(P.O.!$F$4="DESONERADO",SINAPI!E3024,SINAPI!F3024)</f>
        <v>502.39</v>
      </c>
      <c r="H3024" s="113"/>
      <c r="I3024" s="113"/>
      <c r="K3024" s="131">
        <f t="shared" si="48"/>
        <v>0.99386930472342205</v>
      </c>
      <c r="M3024" s="106"/>
    </row>
    <row r="3025" spans="1:13">
      <c r="A3025" s="645" t="s">
        <v>66</v>
      </c>
      <c r="B3025" s="660">
        <v>101890</v>
      </c>
      <c r="C3025" s="646" t="s">
        <v>2426</v>
      </c>
      <c r="D3025" s="647" t="s">
        <v>159</v>
      </c>
      <c r="E3025" s="648">
        <v>19.46</v>
      </c>
      <c r="F3025" s="649">
        <v>19.8</v>
      </c>
      <c r="G3025" s="202">
        <f>IF(P.O.!$F$4="DESONERADO",SINAPI!E3025,SINAPI!F3025)</f>
        <v>19.8</v>
      </c>
      <c r="H3025" s="113"/>
      <c r="I3025" s="113"/>
      <c r="K3025" s="131">
        <f t="shared" si="48"/>
        <v>0.98282828282828283</v>
      </c>
      <c r="M3025" s="106"/>
    </row>
    <row r="3026" spans="1:13">
      <c r="A3026" s="645" t="s">
        <v>66</v>
      </c>
      <c r="B3026" s="660">
        <v>101891</v>
      </c>
      <c r="C3026" s="646" t="s">
        <v>2427</v>
      </c>
      <c r="D3026" s="647" t="s">
        <v>159</v>
      </c>
      <c r="E3026" s="648">
        <v>32.97</v>
      </c>
      <c r="F3026" s="649">
        <v>33.67</v>
      </c>
      <c r="G3026" s="202">
        <f>IF(P.O.!$F$4="DESONERADO",SINAPI!E3026,SINAPI!F3026)</f>
        <v>33.67</v>
      </c>
      <c r="H3026" s="113"/>
      <c r="I3026" s="113"/>
      <c r="K3026" s="131">
        <f t="shared" si="48"/>
        <v>0.9792099792099791</v>
      </c>
      <c r="M3026" s="106"/>
    </row>
    <row r="3027" spans="1:13">
      <c r="A3027" s="645" t="s">
        <v>66</v>
      </c>
      <c r="B3027" s="660">
        <v>101892</v>
      </c>
      <c r="C3027" s="646" t="s">
        <v>2428</v>
      </c>
      <c r="D3027" s="647" t="s">
        <v>159</v>
      </c>
      <c r="E3027" s="648">
        <v>89.3</v>
      </c>
      <c r="F3027" s="649">
        <v>89.99</v>
      </c>
      <c r="G3027" s="202">
        <f>IF(P.O.!$F$4="DESONERADO",SINAPI!E3027,SINAPI!F3027)</f>
        <v>89.99</v>
      </c>
      <c r="H3027" s="113"/>
      <c r="I3027" s="113"/>
      <c r="K3027" s="131">
        <f t="shared" si="48"/>
        <v>0.99233248138682073</v>
      </c>
      <c r="M3027" s="106"/>
    </row>
    <row r="3028" spans="1:13">
      <c r="A3028" s="645" t="s">
        <v>66</v>
      </c>
      <c r="B3028" s="660">
        <v>101893</v>
      </c>
      <c r="C3028" s="646" t="s">
        <v>2429</v>
      </c>
      <c r="D3028" s="647" t="s">
        <v>159</v>
      </c>
      <c r="E3028" s="648">
        <v>113.69</v>
      </c>
      <c r="F3028" s="649">
        <v>114.73</v>
      </c>
      <c r="G3028" s="202">
        <f>IF(P.O.!$F$4="DESONERADO",SINAPI!E3028,SINAPI!F3028)</f>
        <v>114.73</v>
      </c>
      <c r="H3028" s="113"/>
      <c r="I3028" s="113"/>
      <c r="K3028" s="131">
        <f t="shared" si="48"/>
        <v>0.9909352392573868</v>
      </c>
      <c r="M3028" s="106"/>
    </row>
    <row r="3029" spans="1:13">
      <c r="A3029" s="645" t="s">
        <v>66</v>
      </c>
      <c r="B3029" s="660">
        <v>101894</v>
      </c>
      <c r="C3029" s="646" t="s">
        <v>2430</v>
      </c>
      <c r="D3029" s="647" t="s">
        <v>159</v>
      </c>
      <c r="E3029" s="648">
        <v>185.19</v>
      </c>
      <c r="F3029" s="649">
        <v>189.25</v>
      </c>
      <c r="G3029" s="202">
        <f>IF(P.O.!$F$4="DESONERADO",SINAPI!E3029,SINAPI!F3029)</f>
        <v>189.25</v>
      </c>
      <c r="H3029" s="113"/>
      <c r="I3029" s="113"/>
      <c r="K3029" s="131">
        <f t="shared" si="48"/>
        <v>0.97854689564068686</v>
      </c>
      <c r="M3029" s="106"/>
    </row>
    <row r="3030" spans="1:13">
      <c r="A3030" s="645" t="s">
        <v>66</v>
      </c>
      <c r="B3030" s="660">
        <v>101895</v>
      </c>
      <c r="C3030" s="646" t="s">
        <v>2431</v>
      </c>
      <c r="D3030" s="647" t="s">
        <v>159</v>
      </c>
      <c r="E3030" s="648">
        <v>518.52</v>
      </c>
      <c r="F3030" s="649">
        <v>525.39</v>
      </c>
      <c r="G3030" s="202">
        <f>IF(P.O.!$F$4="DESONERADO",SINAPI!E3030,SINAPI!F3030)</f>
        <v>525.39</v>
      </c>
      <c r="H3030" s="113"/>
      <c r="I3030" s="113"/>
      <c r="K3030" s="131">
        <f t="shared" si="48"/>
        <v>0.98692399931479469</v>
      </c>
      <c r="M3030" s="106"/>
    </row>
    <row r="3031" spans="1:13">
      <c r="A3031" s="645" t="s">
        <v>66</v>
      </c>
      <c r="B3031" s="660">
        <v>101896</v>
      </c>
      <c r="C3031" s="646" t="s">
        <v>2432</v>
      </c>
      <c r="D3031" s="647" t="s">
        <v>159</v>
      </c>
      <c r="E3031" s="648">
        <v>791.16</v>
      </c>
      <c r="F3031" s="649">
        <v>798.03</v>
      </c>
      <c r="G3031" s="202">
        <f>IF(P.O.!$F$4="DESONERADO",SINAPI!E3031,SINAPI!F3031)</f>
        <v>798.03</v>
      </c>
      <c r="H3031" s="113"/>
      <c r="I3031" s="113"/>
      <c r="K3031" s="131">
        <f t="shared" si="48"/>
        <v>0.99139130107890683</v>
      </c>
      <c r="M3031" s="106"/>
    </row>
    <row r="3032" spans="1:13">
      <c r="A3032" s="645" t="s">
        <v>66</v>
      </c>
      <c r="B3032" s="660">
        <v>101897</v>
      </c>
      <c r="C3032" s="646" t="s">
        <v>2433</v>
      </c>
      <c r="D3032" s="647" t="s">
        <v>159</v>
      </c>
      <c r="E3032" s="648">
        <v>1278.2</v>
      </c>
      <c r="F3032" s="650">
        <v>1285.07</v>
      </c>
      <c r="G3032" s="202">
        <f>IF(P.O.!$F$4="DESONERADO",SINAPI!E3032,SINAPI!F3032)</f>
        <v>1285.07</v>
      </c>
      <c r="H3032" s="113"/>
      <c r="I3032" s="113"/>
      <c r="K3032" s="131">
        <f t="shared" si="48"/>
        <v>0.99465398772051339</v>
      </c>
      <c r="M3032" s="106"/>
    </row>
    <row r="3033" spans="1:13">
      <c r="A3033" s="645" t="s">
        <v>66</v>
      </c>
      <c r="B3033" s="660">
        <v>101898</v>
      </c>
      <c r="C3033" s="646" t="s">
        <v>2434</v>
      </c>
      <c r="D3033" s="647" t="s">
        <v>159</v>
      </c>
      <c r="E3033" s="648">
        <v>1717.23</v>
      </c>
      <c r="F3033" s="650">
        <v>1724.1</v>
      </c>
      <c r="G3033" s="202">
        <f>IF(P.O.!$F$4="DESONERADO",SINAPI!E3033,SINAPI!F3033)</f>
        <v>1724.1</v>
      </c>
      <c r="H3033" s="113"/>
      <c r="I3033" s="113"/>
      <c r="K3033" s="131">
        <f t="shared" si="48"/>
        <v>0.99601531233687146</v>
      </c>
      <c r="M3033" s="106"/>
    </row>
    <row r="3034" spans="1:13">
      <c r="A3034" s="645" t="s">
        <v>66</v>
      </c>
      <c r="B3034" s="660">
        <v>101899</v>
      </c>
      <c r="C3034" s="646" t="s">
        <v>2435</v>
      </c>
      <c r="D3034" s="647" t="s">
        <v>159</v>
      </c>
      <c r="E3034" s="648">
        <v>2761.5</v>
      </c>
      <c r="F3034" s="650">
        <v>2768.37</v>
      </c>
      <c r="G3034" s="202">
        <f>IF(P.O.!$F$4="DESONERADO",SINAPI!E3034,SINAPI!F3034)</f>
        <v>2768.37</v>
      </c>
      <c r="H3034" s="113"/>
      <c r="I3034" s="113"/>
      <c r="K3034" s="131">
        <f t="shared" si="48"/>
        <v>0.99751839530120612</v>
      </c>
      <c r="M3034" s="106"/>
    </row>
    <row r="3035" spans="1:13">
      <c r="A3035" s="645" t="s">
        <v>66</v>
      </c>
      <c r="B3035" s="660">
        <v>101900</v>
      </c>
      <c r="C3035" s="646" t="s">
        <v>2436</v>
      </c>
      <c r="D3035" s="647" t="s">
        <v>159</v>
      </c>
      <c r="E3035" s="648">
        <v>5786.17</v>
      </c>
      <c r="F3035" s="650">
        <v>5793.04</v>
      </c>
      <c r="G3035" s="202">
        <f>IF(P.O.!$F$4="DESONERADO",SINAPI!E3035,SINAPI!F3035)</f>
        <v>5793.04</v>
      </c>
      <c r="H3035" s="113"/>
      <c r="I3035" s="113"/>
      <c r="K3035" s="131">
        <f t="shared" si="48"/>
        <v>0.99881409415436462</v>
      </c>
      <c r="M3035" s="106"/>
    </row>
    <row r="3036" spans="1:13">
      <c r="A3036" s="645" t="s">
        <v>66</v>
      </c>
      <c r="B3036" s="660">
        <v>101901</v>
      </c>
      <c r="C3036" s="646" t="s">
        <v>2437</v>
      </c>
      <c r="D3036" s="647" t="s">
        <v>159</v>
      </c>
      <c r="E3036" s="648">
        <v>171.3</v>
      </c>
      <c r="F3036" s="649">
        <v>172.03</v>
      </c>
      <c r="G3036" s="202">
        <f>IF(P.O.!$F$4="DESONERADO",SINAPI!E3036,SINAPI!F3036)</f>
        <v>172.03</v>
      </c>
      <c r="H3036" s="113"/>
      <c r="I3036" s="113"/>
      <c r="K3036" s="131">
        <f t="shared" si="48"/>
        <v>0.99575655408940311</v>
      </c>
      <c r="M3036" s="106"/>
    </row>
    <row r="3037" spans="1:13">
      <c r="A3037" s="645" t="s">
        <v>66</v>
      </c>
      <c r="B3037" s="660">
        <v>101902</v>
      </c>
      <c r="C3037" s="646" t="s">
        <v>2438</v>
      </c>
      <c r="D3037" s="647" t="s">
        <v>159</v>
      </c>
      <c r="E3037" s="648">
        <v>211.36</v>
      </c>
      <c r="F3037" s="649">
        <v>212.4</v>
      </c>
      <c r="G3037" s="202">
        <f>IF(P.O.!$F$4="DESONERADO",SINAPI!E3037,SINAPI!F3037)</f>
        <v>212.4</v>
      </c>
      <c r="H3037" s="113"/>
      <c r="I3037" s="113"/>
      <c r="K3037" s="131">
        <f t="shared" si="48"/>
        <v>0.99510357815442563</v>
      </c>
      <c r="M3037" s="106"/>
    </row>
    <row r="3038" spans="1:13">
      <c r="A3038" s="645" t="s">
        <v>66</v>
      </c>
      <c r="B3038" s="660">
        <v>101903</v>
      </c>
      <c r="C3038" s="646" t="s">
        <v>2439</v>
      </c>
      <c r="D3038" s="647" t="s">
        <v>159</v>
      </c>
      <c r="E3038" s="648">
        <v>440.39</v>
      </c>
      <c r="F3038" s="649">
        <v>442.49</v>
      </c>
      <c r="G3038" s="202">
        <f>IF(P.O.!$F$4="DESONERADO",SINAPI!E3038,SINAPI!F3038)</f>
        <v>442.49</v>
      </c>
      <c r="H3038" s="113"/>
      <c r="I3038" s="113"/>
      <c r="K3038" s="131">
        <f t="shared" si="48"/>
        <v>0.99525413003683694</v>
      </c>
      <c r="M3038" s="106"/>
    </row>
    <row r="3039" spans="1:13">
      <c r="A3039" s="645" t="s">
        <v>66</v>
      </c>
      <c r="B3039" s="660">
        <v>101904</v>
      </c>
      <c r="C3039" s="646" t="s">
        <v>2440</v>
      </c>
      <c r="D3039" s="647" t="s">
        <v>159</v>
      </c>
      <c r="E3039" s="648">
        <v>1628.34</v>
      </c>
      <c r="F3039" s="650">
        <v>1632.4</v>
      </c>
      <c r="G3039" s="202">
        <f>IF(P.O.!$F$4="DESONERADO",SINAPI!E3039,SINAPI!F3039)</f>
        <v>1632.4</v>
      </c>
      <c r="H3039" s="113"/>
      <c r="I3039" s="113"/>
      <c r="K3039" s="131">
        <f t="shared" si="48"/>
        <v>0.99751286449399645</v>
      </c>
      <c r="M3039" s="106"/>
    </row>
    <row r="3040" spans="1:13">
      <c r="A3040" s="645" t="s">
        <v>66</v>
      </c>
      <c r="B3040" s="660">
        <v>101938</v>
      </c>
      <c r="C3040" s="646" t="s">
        <v>2441</v>
      </c>
      <c r="D3040" s="647" t="s">
        <v>159</v>
      </c>
      <c r="E3040" s="648">
        <v>148.72</v>
      </c>
      <c r="F3040" s="649">
        <v>150.97</v>
      </c>
      <c r="G3040" s="202">
        <f>IF(P.O.!$F$4="DESONERADO",SINAPI!E3040,SINAPI!F3040)</f>
        <v>150.97</v>
      </c>
      <c r="H3040" s="113"/>
      <c r="I3040" s="113"/>
      <c r="K3040" s="131">
        <f t="shared" si="48"/>
        <v>0.9850963767635954</v>
      </c>
      <c r="M3040" s="106"/>
    </row>
    <row r="3041" spans="1:13">
      <c r="A3041" s="645" t="s">
        <v>66</v>
      </c>
      <c r="B3041" s="660">
        <v>101946</v>
      </c>
      <c r="C3041" s="646" t="s">
        <v>2442</v>
      </c>
      <c r="D3041" s="647" t="s">
        <v>159</v>
      </c>
      <c r="E3041" s="648">
        <v>191.71</v>
      </c>
      <c r="F3041" s="649">
        <v>199.62</v>
      </c>
      <c r="G3041" s="202">
        <f>IF(P.O.!$F$4="DESONERADO",SINAPI!E3041,SINAPI!F3041)</f>
        <v>199.62</v>
      </c>
      <c r="H3041" s="113"/>
      <c r="I3041" s="113"/>
      <c r="K3041" s="131">
        <f t="shared" si="48"/>
        <v>0.96037471195271018</v>
      </c>
      <c r="M3041" s="106"/>
    </row>
    <row r="3042" spans="1:13">
      <c r="A3042" s="645" t="s">
        <v>66</v>
      </c>
      <c r="B3042" s="660">
        <v>91945</v>
      </c>
      <c r="C3042" s="646" t="s">
        <v>12603</v>
      </c>
      <c r="D3042" s="647" t="s">
        <v>159</v>
      </c>
      <c r="E3042" s="648">
        <v>12.69</v>
      </c>
      <c r="F3042" s="649">
        <v>13.66</v>
      </c>
      <c r="G3042" s="202">
        <f>IF(P.O.!$F$4="DESONERADO",SINAPI!E3042,SINAPI!F3042)</f>
        <v>13.66</v>
      </c>
      <c r="H3042" s="113"/>
      <c r="I3042" s="113"/>
      <c r="K3042" s="131">
        <f t="shared" si="48"/>
        <v>0.92898975109809656</v>
      </c>
      <c r="M3042" s="106"/>
    </row>
    <row r="3043" spans="1:13">
      <c r="A3043" s="645" t="s">
        <v>66</v>
      </c>
      <c r="B3043" s="660">
        <v>91946</v>
      </c>
      <c r="C3043" s="646" t="s">
        <v>12604</v>
      </c>
      <c r="D3043" s="647" t="s">
        <v>159</v>
      </c>
      <c r="E3043" s="648">
        <v>10.199999999999999</v>
      </c>
      <c r="F3043" s="649">
        <v>10.86</v>
      </c>
      <c r="G3043" s="202">
        <f>IF(P.O.!$F$4="DESONERADO",SINAPI!E3043,SINAPI!F3043)</f>
        <v>10.86</v>
      </c>
      <c r="H3043" s="113"/>
      <c r="I3043" s="113"/>
      <c r="K3043" s="131">
        <f t="shared" si="48"/>
        <v>0.93922651933701651</v>
      </c>
      <c r="M3043" s="106"/>
    </row>
    <row r="3044" spans="1:13">
      <c r="A3044" s="645" t="s">
        <v>66</v>
      </c>
      <c r="B3044" s="660">
        <v>91947</v>
      </c>
      <c r="C3044" s="646" t="s">
        <v>12605</v>
      </c>
      <c r="D3044" s="647" t="s">
        <v>159</v>
      </c>
      <c r="E3044" s="648">
        <v>8.6300000000000008</v>
      </c>
      <c r="F3044" s="649">
        <v>9.1</v>
      </c>
      <c r="G3044" s="202">
        <f>IF(P.O.!$F$4="DESONERADO",SINAPI!E3044,SINAPI!F3044)</f>
        <v>9.1</v>
      </c>
      <c r="H3044" s="113"/>
      <c r="I3044" s="113"/>
      <c r="K3044" s="131">
        <f t="shared" si="48"/>
        <v>0.94835164835164842</v>
      </c>
      <c r="M3044" s="106"/>
    </row>
    <row r="3045" spans="1:13">
      <c r="A3045" s="645" t="s">
        <v>66</v>
      </c>
      <c r="B3045" s="660">
        <v>91949</v>
      </c>
      <c r="C3045" s="646" t="s">
        <v>12606</v>
      </c>
      <c r="D3045" s="647" t="s">
        <v>159</v>
      </c>
      <c r="E3045" s="648">
        <v>18.5</v>
      </c>
      <c r="F3045" s="649">
        <v>19.649999999999999</v>
      </c>
      <c r="G3045" s="202">
        <f>IF(P.O.!$F$4="DESONERADO",SINAPI!E3045,SINAPI!F3045)</f>
        <v>19.649999999999999</v>
      </c>
      <c r="H3045" s="113"/>
      <c r="I3045" s="113"/>
      <c r="K3045" s="131">
        <f t="shared" si="48"/>
        <v>0.94147582697201027</v>
      </c>
      <c r="M3045" s="106"/>
    </row>
    <row r="3046" spans="1:13">
      <c r="A3046" s="645" t="s">
        <v>66</v>
      </c>
      <c r="B3046" s="660">
        <v>91950</v>
      </c>
      <c r="C3046" s="646" t="s">
        <v>12607</v>
      </c>
      <c r="D3046" s="647" t="s">
        <v>159</v>
      </c>
      <c r="E3046" s="648">
        <v>15.44</v>
      </c>
      <c r="F3046" s="649">
        <v>16.23</v>
      </c>
      <c r="G3046" s="202">
        <f>IF(P.O.!$F$4="DESONERADO",SINAPI!E3046,SINAPI!F3046)</f>
        <v>16.23</v>
      </c>
      <c r="H3046" s="113"/>
      <c r="I3046" s="113"/>
      <c r="K3046" s="131">
        <f t="shared" si="48"/>
        <v>0.95132470733210095</v>
      </c>
      <c r="M3046" s="106"/>
    </row>
    <row r="3047" spans="1:13">
      <c r="A3047" s="645" t="s">
        <v>66</v>
      </c>
      <c r="B3047" s="660">
        <v>91951</v>
      </c>
      <c r="C3047" s="646" t="s">
        <v>12608</v>
      </c>
      <c r="D3047" s="647" t="s">
        <v>159</v>
      </c>
      <c r="E3047" s="648">
        <v>13.63</v>
      </c>
      <c r="F3047" s="649">
        <v>14.19</v>
      </c>
      <c r="G3047" s="202">
        <f>IF(P.O.!$F$4="DESONERADO",SINAPI!E3047,SINAPI!F3047)</f>
        <v>14.19</v>
      </c>
      <c r="H3047" s="113"/>
      <c r="I3047" s="113"/>
      <c r="K3047" s="131">
        <f t="shared" si="48"/>
        <v>0.96053558844256526</v>
      </c>
      <c r="M3047" s="106"/>
    </row>
    <row r="3048" spans="1:13">
      <c r="A3048" s="645" t="s">
        <v>66</v>
      </c>
      <c r="B3048" s="660">
        <v>91952</v>
      </c>
      <c r="C3048" s="646" t="s">
        <v>12609</v>
      </c>
      <c r="D3048" s="647" t="s">
        <v>159</v>
      </c>
      <c r="E3048" s="648">
        <v>17.260000000000002</v>
      </c>
      <c r="F3048" s="649">
        <v>18.47</v>
      </c>
      <c r="G3048" s="202">
        <f>IF(P.O.!$F$4="DESONERADO",SINAPI!E3048,SINAPI!F3048)</f>
        <v>18.47</v>
      </c>
      <c r="H3048" s="113"/>
      <c r="I3048" s="113"/>
      <c r="K3048" s="131">
        <f t="shared" si="48"/>
        <v>0.93448835950189513</v>
      </c>
      <c r="M3048" s="106"/>
    </row>
    <row r="3049" spans="1:13">
      <c r="A3049" s="645" t="s">
        <v>66</v>
      </c>
      <c r="B3049" s="660">
        <v>91953</v>
      </c>
      <c r="C3049" s="646" t="s">
        <v>12610</v>
      </c>
      <c r="D3049" s="647" t="s">
        <v>159</v>
      </c>
      <c r="E3049" s="648">
        <v>27.46</v>
      </c>
      <c r="F3049" s="649">
        <v>29.33</v>
      </c>
      <c r="G3049" s="202">
        <f>IF(P.O.!$F$4="DESONERADO",SINAPI!E3049,SINAPI!F3049)</f>
        <v>29.33</v>
      </c>
      <c r="H3049" s="113"/>
      <c r="I3049" s="113"/>
      <c r="K3049" s="131">
        <f t="shared" si="48"/>
        <v>0.93624275485850672</v>
      </c>
      <c r="M3049" s="106"/>
    </row>
    <row r="3050" spans="1:13">
      <c r="A3050" s="645" t="s">
        <v>66</v>
      </c>
      <c r="B3050" s="660">
        <v>91954</v>
      </c>
      <c r="C3050" s="646" t="s">
        <v>12611</v>
      </c>
      <c r="D3050" s="647" t="s">
        <v>159</v>
      </c>
      <c r="E3050" s="648">
        <v>23.11</v>
      </c>
      <c r="F3050" s="649">
        <v>24.76</v>
      </c>
      <c r="G3050" s="202">
        <f>IF(P.O.!$F$4="DESONERADO",SINAPI!E3050,SINAPI!F3050)</f>
        <v>24.76</v>
      </c>
      <c r="H3050" s="113"/>
      <c r="I3050" s="113"/>
      <c r="K3050" s="131">
        <f t="shared" si="48"/>
        <v>0.93336025848142157</v>
      </c>
      <c r="M3050" s="106"/>
    </row>
    <row r="3051" spans="1:13">
      <c r="A3051" s="645" t="s">
        <v>66</v>
      </c>
      <c r="B3051" s="660">
        <v>91955</v>
      </c>
      <c r="C3051" s="646" t="s">
        <v>12612</v>
      </c>
      <c r="D3051" s="647" t="s">
        <v>159</v>
      </c>
      <c r="E3051" s="648">
        <v>33.31</v>
      </c>
      <c r="F3051" s="649">
        <v>35.619999999999997</v>
      </c>
      <c r="G3051" s="202">
        <f>IF(P.O.!$F$4="DESONERADO",SINAPI!E3051,SINAPI!F3051)</f>
        <v>35.619999999999997</v>
      </c>
      <c r="H3051" s="113"/>
      <c r="I3051" s="113"/>
      <c r="K3051" s="131">
        <f t="shared" si="48"/>
        <v>0.93514879281302654</v>
      </c>
      <c r="M3051" s="106"/>
    </row>
    <row r="3052" spans="1:13">
      <c r="A3052" s="645" t="s">
        <v>66</v>
      </c>
      <c r="B3052" s="660">
        <v>91956</v>
      </c>
      <c r="C3052" s="646" t="s">
        <v>12613</v>
      </c>
      <c r="D3052" s="647" t="s">
        <v>159</v>
      </c>
      <c r="E3052" s="648">
        <v>37.729999999999997</v>
      </c>
      <c r="F3052" s="649">
        <v>40.25</v>
      </c>
      <c r="G3052" s="202">
        <f>IF(P.O.!$F$4="DESONERADO",SINAPI!E3052,SINAPI!F3052)</f>
        <v>40.25</v>
      </c>
      <c r="H3052" s="113"/>
      <c r="I3052" s="113"/>
      <c r="K3052" s="131">
        <f t="shared" si="48"/>
        <v>0.93739130434782603</v>
      </c>
      <c r="M3052" s="106"/>
    </row>
    <row r="3053" spans="1:13">
      <c r="A3053" s="645" t="s">
        <v>66</v>
      </c>
      <c r="B3053" s="660">
        <v>91957</v>
      </c>
      <c r="C3053" s="646" t="s">
        <v>12614</v>
      </c>
      <c r="D3053" s="647" t="s">
        <v>159</v>
      </c>
      <c r="E3053" s="648">
        <v>47.93</v>
      </c>
      <c r="F3053" s="649">
        <v>51.11</v>
      </c>
      <c r="G3053" s="202">
        <f>IF(P.O.!$F$4="DESONERADO",SINAPI!E3053,SINAPI!F3053)</f>
        <v>51.11</v>
      </c>
      <c r="H3053" s="113"/>
      <c r="I3053" s="113"/>
      <c r="K3053" s="131">
        <f t="shared" si="48"/>
        <v>0.93778125611426333</v>
      </c>
      <c r="M3053" s="106"/>
    </row>
    <row r="3054" spans="1:13">
      <c r="A3054" s="645" t="s">
        <v>66</v>
      </c>
      <c r="B3054" s="660">
        <v>91958</v>
      </c>
      <c r="C3054" s="646" t="s">
        <v>12615</v>
      </c>
      <c r="D3054" s="647" t="s">
        <v>159</v>
      </c>
      <c r="E3054" s="648">
        <v>31.92</v>
      </c>
      <c r="F3054" s="649">
        <v>34</v>
      </c>
      <c r="G3054" s="202">
        <f>IF(P.O.!$F$4="DESONERADO",SINAPI!E3054,SINAPI!F3054)</f>
        <v>34</v>
      </c>
      <c r="H3054" s="113"/>
      <c r="I3054" s="113"/>
      <c r="K3054" s="131">
        <f t="shared" si="48"/>
        <v>0.93882352941176472</v>
      </c>
      <c r="M3054" s="106"/>
    </row>
    <row r="3055" spans="1:13">
      <c r="A3055" s="645" t="s">
        <v>66</v>
      </c>
      <c r="B3055" s="660">
        <v>91959</v>
      </c>
      <c r="C3055" s="646" t="s">
        <v>12616</v>
      </c>
      <c r="D3055" s="647" t="s">
        <v>159</v>
      </c>
      <c r="E3055" s="648">
        <v>42.12</v>
      </c>
      <c r="F3055" s="649">
        <v>44.86</v>
      </c>
      <c r="G3055" s="202">
        <f>IF(P.O.!$F$4="DESONERADO",SINAPI!E3055,SINAPI!F3055)</f>
        <v>44.86</v>
      </c>
      <c r="H3055" s="113"/>
      <c r="I3055" s="113"/>
      <c r="K3055" s="131">
        <f t="shared" si="48"/>
        <v>0.93892108782880068</v>
      </c>
      <c r="M3055" s="106"/>
    </row>
    <row r="3056" spans="1:13">
      <c r="A3056" s="645" t="s">
        <v>66</v>
      </c>
      <c r="B3056" s="660">
        <v>91960</v>
      </c>
      <c r="C3056" s="646" t="s">
        <v>12617</v>
      </c>
      <c r="D3056" s="647" t="s">
        <v>159</v>
      </c>
      <c r="E3056" s="648">
        <v>43.62</v>
      </c>
      <c r="F3056" s="649">
        <v>46.59</v>
      </c>
      <c r="G3056" s="202">
        <f>IF(P.O.!$F$4="DESONERADO",SINAPI!E3056,SINAPI!F3056)</f>
        <v>46.59</v>
      </c>
      <c r="H3056" s="113"/>
      <c r="I3056" s="113"/>
      <c r="K3056" s="131">
        <f t="shared" si="48"/>
        <v>0.93625241468126197</v>
      </c>
      <c r="M3056" s="106"/>
    </row>
    <row r="3057" spans="1:13">
      <c r="A3057" s="645" t="s">
        <v>66</v>
      </c>
      <c r="B3057" s="660">
        <v>91961</v>
      </c>
      <c r="C3057" s="646" t="s">
        <v>12618</v>
      </c>
      <c r="D3057" s="647" t="s">
        <v>159</v>
      </c>
      <c r="E3057" s="648">
        <v>53.82</v>
      </c>
      <c r="F3057" s="649">
        <v>57.45</v>
      </c>
      <c r="G3057" s="202">
        <f>IF(P.O.!$F$4="DESONERADO",SINAPI!E3057,SINAPI!F3057)</f>
        <v>57.45</v>
      </c>
      <c r="H3057" s="113"/>
      <c r="I3057" s="113"/>
      <c r="K3057" s="131">
        <f t="shared" si="48"/>
        <v>0.93681462140992167</v>
      </c>
      <c r="M3057" s="106"/>
    </row>
    <row r="3058" spans="1:13">
      <c r="A3058" s="645" t="s">
        <v>66</v>
      </c>
      <c r="B3058" s="660">
        <v>91962</v>
      </c>
      <c r="C3058" s="646" t="s">
        <v>12619</v>
      </c>
      <c r="D3058" s="647" t="s">
        <v>159</v>
      </c>
      <c r="E3058" s="648">
        <v>58.24</v>
      </c>
      <c r="F3058" s="649">
        <v>62.08</v>
      </c>
      <c r="G3058" s="202">
        <f>IF(P.O.!$F$4="DESONERADO",SINAPI!E3058,SINAPI!F3058)</f>
        <v>62.08</v>
      </c>
      <c r="H3058" s="113"/>
      <c r="I3058" s="113"/>
      <c r="K3058" s="131">
        <f t="shared" si="48"/>
        <v>0.93814432989690733</v>
      </c>
      <c r="M3058" s="106"/>
    </row>
    <row r="3059" spans="1:13">
      <c r="A3059" s="645" t="s">
        <v>66</v>
      </c>
      <c r="B3059" s="660">
        <v>91963</v>
      </c>
      <c r="C3059" s="646" t="s">
        <v>12620</v>
      </c>
      <c r="D3059" s="647" t="s">
        <v>159</v>
      </c>
      <c r="E3059" s="648">
        <v>68.44</v>
      </c>
      <c r="F3059" s="649">
        <v>72.94</v>
      </c>
      <c r="G3059" s="202">
        <f>IF(P.O.!$F$4="DESONERADO",SINAPI!E3059,SINAPI!F3059)</f>
        <v>72.94</v>
      </c>
      <c r="H3059" s="113"/>
      <c r="I3059" s="113"/>
      <c r="K3059" s="131">
        <f t="shared" si="48"/>
        <v>0.93830545653962161</v>
      </c>
      <c r="M3059" s="106"/>
    </row>
    <row r="3060" spans="1:13">
      <c r="A3060" s="645" t="s">
        <v>66</v>
      </c>
      <c r="B3060" s="660">
        <v>91964</v>
      </c>
      <c r="C3060" s="646" t="s">
        <v>12621</v>
      </c>
      <c r="D3060" s="647" t="s">
        <v>159</v>
      </c>
      <c r="E3060" s="648">
        <v>52.39</v>
      </c>
      <c r="F3060" s="649">
        <v>55.78</v>
      </c>
      <c r="G3060" s="202">
        <f>IF(P.O.!$F$4="DESONERADO",SINAPI!E3060,SINAPI!F3060)</f>
        <v>55.78</v>
      </c>
      <c r="H3060" s="113"/>
      <c r="I3060" s="113"/>
      <c r="K3060" s="131">
        <f t="shared" si="48"/>
        <v>0.93922552886339183</v>
      </c>
      <c r="M3060" s="106"/>
    </row>
    <row r="3061" spans="1:13">
      <c r="A3061" s="645" t="s">
        <v>66</v>
      </c>
      <c r="B3061" s="660">
        <v>91965</v>
      </c>
      <c r="C3061" s="646" t="s">
        <v>12622</v>
      </c>
      <c r="D3061" s="647" t="s">
        <v>159</v>
      </c>
      <c r="E3061" s="648">
        <v>62.59</v>
      </c>
      <c r="F3061" s="649">
        <v>66.64</v>
      </c>
      <c r="G3061" s="202">
        <f>IF(P.O.!$F$4="DESONERADO",SINAPI!E3061,SINAPI!F3061)</f>
        <v>66.64</v>
      </c>
      <c r="H3061" s="113"/>
      <c r="I3061" s="113"/>
      <c r="K3061" s="131">
        <f t="shared" si="48"/>
        <v>0.93922569027611047</v>
      </c>
      <c r="M3061" s="106"/>
    </row>
    <row r="3062" spans="1:13">
      <c r="A3062" s="645" t="s">
        <v>66</v>
      </c>
      <c r="B3062" s="660">
        <v>91966</v>
      </c>
      <c r="C3062" s="646" t="s">
        <v>12623</v>
      </c>
      <c r="D3062" s="647" t="s">
        <v>159</v>
      </c>
      <c r="E3062" s="648">
        <v>46.57</v>
      </c>
      <c r="F3062" s="649">
        <v>49.54</v>
      </c>
      <c r="G3062" s="202">
        <f>IF(P.O.!$F$4="DESONERADO",SINAPI!E3062,SINAPI!F3062)</f>
        <v>49.54</v>
      </c>
      <c r="H3062" s="113"/>
      <c r="I3062" s="113"/>
      <c r="K3062" s="131">
        <f t="shared" si="48"/>
        <v>0.9400484457004441</v>
      </c>
      <c r="M3062" s="106"/>
    </row>
    <row r="3063" spans="1:13">
      <c r="A3063" s="645" t="s">
        <v>66</v>
      </c>
      <c r="B3063" s="660">
        <v>91967</v>
      </c>
      <c r="C3063" s="646" t="s">
        <v>12624</v>
      </c>
      <c r="D3063" s="647" t="s">
        <v>159</v>
      </c>
      <c r="E3063" s="648">
        <v>56.77</v>
      </c>
      <c r="F3063" s="649">
        <v>60.4</v>
      </c>
      <c r="G3063" s="202">
        <f>IF(P.O.!$F$4="DESONERADO",SINAPI!E3063,SINAPI!F3063)</f>
        <v>60.4</v>
      </c>
      <c r="H3063" s="113"/>
      <c r="I3063" s="113"/>
      <c r="K3063" s="131">
        <f t="shared" si="48"/>
        <v>0.93990066225165569</v>
      </c>
      <c r="M3063" s="106"/>
    </row>
    <row r="3064" spans="1:13">
      <c r="A3064" s="645" t="s">
        <v>66</v>
      </c>
      <c r="B3064" s="660">
        <v>91968</v>
      </c>
      <c r="C3064" s="646" t="s">
        <v>12625</v>
      </c>
      <c r="D3064" s="647" t="s">
        <v>159</v>
      </c>
      <c r="E3064" s="648">
        <v>64.09</v>
      </c>
      <c r="F3064" s="649">
        <v>68.37</v>
      </c>
      <c r="G3064" s="202">
        <f>IF(P.O.!$F$4="DESONERADO",SINAPI!E3064,SINAPI!F3064)</f>
        <v>68.37</v>
      </c>
      <c r="H3064" s="113"/>
      <c r="I3064" s="113"/>
      <c r="K3064" s="131">
        <f t="shared" si="48"/>
        <v>0.93739944420067278</v>
      </c>
      <c r="M3064" s="106"/>
    </row>
    <row r="3065" spans="1:13">
      <c r="A3065" s="645" t="s">
        <v>66</v>
      </c>
      <c r="B3065" s="660">
        <v>91969</v>
      </c>
      <c r="C3065" s="646" t="s">
        <v>12626</v>
      </c>
      <c r="D3065" s="647" t="s">
        <v>159</v>
      </c>
      <c r="E3065" s="648">
        <v>74.290000000000006</v>
      </c>
      <c r="F3065" s="649">
        <v>79.23</v>
      </c>
      <c r="G3065" s="202">
        <f>IF(P.O.!$F$4="DESONERADO",SINAPI!E3065,SINAPI!F3065)</f>
        <v>79.23</v>
      </c>
      <c r="H3065" s="113"/>
      <c r="I3065" s="113"/>
      <c r="K3065" s="131">
        <f t="shared" si="48"/>
        <v>0.93764988009592332</v>
      </c>
      <c r="M3065" s="106"/>
    </row>
    <row r="3066" spans="1:13">
      <c r="A3066" s="645" t="s">
        <v>66</v>
      </c>
      <c r="B3066" s="660">
        <v>91970</v>
      </c>
      <c r="C3066" s="646" t="s">
        <v>12627</v>
      </c>
      <c r="D3066" s="647" t="s">
        <v>159</v>
      </c>
      <c r="E3066" s="648">
        <v>67.34</v>
      </c>
      <c r="F3066" s="649">
        <v>71.650000000000006</v>
      </c>
      <c r="G3066" s="202">
        <f>IF(P.O.!$F$4="DESONERADO",SINAPI!E3066,SINAPI!F3066)</f>
        <v>71.650000000000006</v>
      </c>
      <c r="H3066" s="113"/>
      <c r="I3066" s="113"/>
      <c r="K3066" s="131">
        <f t="shared" si="48"/>
        <v>0.93984647592463366</v>
      </c>
      <c r="M3066" s="106"/>
    </row>
    <row r="3067" spans="1:13">
      <c r="A3067" s="645" t="s">
        <v>66</v>
      </c>
      <c r="B3067" s="660">
        <v>91971</v>
      </c>
      <c r="C3067" s="646" t="s">
        <v>12628</v>
      </c>
      <c r="D3067" s="647" t="s">
        <v>159</v>
      </c>
      <c r="E3067" s="648">
        <v>82.78</v>
      </c>
      <c r="F3067" s="649">
        <v>87.88</v>
      </c>
      <c r="G3067" s="202">
        <f>IF(P.O.!$F$4="DESONERADO",SINAPI!E3067,SINAPI!F3067)</f>
        <v>87.88</v>
      </c>
      <c r="H3067" s="113"/>
      <c r="I3067" s="113"/>
      <c r="K3067" s="131">
        <f t="shared" si="48"/>
        <v>0.94196631770596273</v>
      </c>
      <c r="M3067" s="106"/>
    </row>
    <row r="3068" spans="1:13">
      <c r="A3068" s="645" t="s">
        <v>66</v>
      </c>
      <c r="B3068" s="660">
        <v>91972</v>
      </c>
      <c r="C3068" s="646" t="s">
        <v>12629</v>
      </c>
      <c r="D3068" s="647" t="s">
        <v>159</v>
      </c>
      <c r="E3068" s="648">
        <v>73.23</v>
      </c>
      <c r="F3068" s="649">
        <v>77.989999999999995</v>
      </c>
      <c r="G3068" s="202">
        <f>IF(P.O.!$F$4="DESONERADO",SINAPI!E3068,SINAPI!F3068)</f>
        <v>77.989999999999995</v>
      </c>
      <c r="H3068" s="113"/>
      <c r="I3068" s="113"/>
      <c r="K3068" s="131">
        <f t="shared" si="48"/>
        <v>0.9389665341710477</v>
      </c>
      <c r="M3068" s="106"/>
    </row>
    <row r="3069" spans="1:13">
      <c r="A3069" s="645" t="s">
        <v>66</v>
      </c>
      <c r="B3069" s="660">
        <v>91973</v>
      </c>
      <c r="C3069" s="646" t="s">
        <v>12630</v>
      </c>
      <c r="D3069" s="647" t="s">
        <v>159</v>
      </c>
      <c r="E3069" s="648">
        <v>88.67</v>
      </c>
      <c r="F3069" s="649">
        <v>94.22</v>
      </c>
      <c r="G3069" s="202">
        <f>IF(P.O.!$F$4="DESONERADO",SINAPI!E3069,SINAPI!F3069)</f>
        <v>94.22</v>
      </c>
      <c r="H3069" s="113"/>
      <c r="I3069" s="113"/>
      <c r="K3069" s="131">
        <f t="shared" si="48"/>
        <v>0.94109530885162385</v>
      </c>
      <c r="M3069" s="106"/>
    </row>
    <row r="3070" spans="1:13">
      <c r="A3070" s="645" t="s">
        <v>66</v>
      </c>
      <c r="B3070" s="660">
        <v>91974</v>
      </c>
      <c r="C3070" s="646" t="s">
        <v>12631</v>
      </c>
      <c r="D3070" s="647" t="s">
        <v>159</v>
      </c>
      <c r="E3070" s="648">
        <v>61.48</v>
      </c>
      <c r="F3070" s="649">
        <v>65.36</v>
      </c>
      <c r="G3070" s="202">
        <f>IF(P.O.!$F$4="DESONERADO",SINAPI!E3070,SINAPI!F3070)</f>
        <v>65.36</v>
      </c>
      <c r="H3070" s="113"/>
      <c r="I3070" s="113"/>
      <c r="K3070" s="131">
        <f t="shared" si="48"/>
        <v>0.94063647490820068</v>
      </c>
      <c r="M3070" s="106"/>
    </row>
    <row r="3071" spans="1:13">
      <c r="A3071" s="645" t="s">
        <v>66</v>
      </c>
      <c r="B3071" s="660">
        <v>91975</v>
      </c>
      <c r="C3071" s="646" t="s">
        <v>12632</v>
      </c>
      <c r="D3071" s="647" t="s">
        <v>159</v>
      </c>
      <c r="E3071" s="648">
        <v>76.92</v>
      </c>
      <c r="F3071" s="649">
        <v>81.59</v>
      </c>
      <c r="G3071" s="202">
        <f>IF(P.O.!$F$4="DESONERADO",SINAPI!E3071,SINAPI!F3071)</f>
        <v>81.59</v>
      </c>
      <c r="H3071" s="113"/>
      <c r="I3071" s="113"/>
      <c r="K3071" s="131">
        <f t="shared" si="48"/>
        <v>0.94276259345508029</v>
      </c>
      <c r="M3071" s="106"/>
    </row>
    <row r="3072" spans="1:13">
      <c r="A3072" s="645" t="s">
        <v>66</v>
      </c>
      <c r="B3072" s="660">
        <v>91976</v>
      </c>
      <c r="C3072" s="646" t="s">
        <v>12633</v>
      </c>
      <c r="D3072" s="647" t="s">
        <v>159</v>
      </c>
      <c r="E3072" s="648">
        <v>90.84</v>
      </c>
      <c r="F3072" s="649">
        <v>96.48</v>
      </c>
      <c r="G3072" s="202">
        <f>IF(P.O.!$F$4="DESONERADO",SINAPI!E3072,SINAPI!F3072)</f>
        <v>96.48</v>
      </c>
      <c r="H3072" s="113"/>
      <c r="I3072" s="113"/>
      <c r="K3072" s="131">
        <f t="shared" si="48"/>
        <v>0.94154228855721389</v>
      </c>
      <c r="M3072" s="106"/>
    </row>
    <row r="3073" spans="1:13">
      <c r="A3073" s="645" t="s">
        <v>66</v>
      </c>
      <c r="B3073" s="660">
        <v>91977</v>
      </c>
      <c r="C3073" s="646" t="s">
        <v>12634</v>
      </c>
      <c r="D3073" s="647" t="s">
        <v>159</v>
      </c>
      <c r="E3073" s="648">
        <v>106.28</v>
      </c>
      <c r="F3073" s="649">
        <v>112.71</v>
      </c>
      <c r="G3073" s="202">
        <f>IF(P.O.!$F$4="DESONERADO",SINAPI!E3073,SINAPI!F3073)</f>
        <v>112.71</v>
      </c>
      <c r="H3073" s="113"/>
      <c r="I3073" s="113"/>
      <c r="K3073" s="131">
        <f t="shared" si="48"/>
        <v>0.94295093603052083</v>
      </c>
      <c r="M3073" s="106"/>
    </row>
    <row r="3074" spans="1:13">
      <c r="A3074" s="645" t="s">
        <v>66</v>
      </c>
      <c r="B3074" s="660">
        <v>91978</v>
      </c>
      <c r="C3074" s="646" t="s">
        <v>12635</v>
      </c>
      <c r="D3074" s="647" t="s">
        <v>159</v>
      </c>
      <c r="E3074" s="648">
        <v>37.65</v>
      </c>
      <c r="F3074" s="649">
        <v>39.729999999999997</v>
      </c>
      <c r="G3074" s="202">
        <f>IF(P.O.!$F$4="DESONERADO",SINAPI!E3074,SINAPI!F3074)</f>
        <v>39.729999999999997</v>
      </c>
      <c r="H3074" s="113"/>
      <c r="I3074" s="113"/>
      <c r="K3074" s="131">
        <f t="shared" si="48"/>
        <v>0.94764661464888</v>
      </c>
      <c r="M3074" s="106"/>
    </row>
    <row r="3075" spans="1:13">
      <c r="A3075" s="645" t="s">
        <v>66</v>
      </c>
      <c r="B3075" s="660">
        <v>91979</v>
      </c>
      <c r="C3075" s="646" t="s">
        <v>12636</v>
      </c>
      <c r="D3075" s="647" t="s">
        <v>159</v>
      </c>
      <c r="E3075" s="648">
        <v>47.85</v>
      </c>
      <c r="F3075" s="649">
        <v>50.59</v>
      </c>
      <c r="G3075" s="202">
        <f>IF(P.O.!$F$4="DESONERADO",SINAPI!E3075,SINAPI!F3075)</f>
        <v>50.59</v>
      </c>
      <c r="H3075" s="113"/>
      <c r="I3075" s="113"/>
      <c r="K3075" s="131">
        <f t="shared" si="48"/>
        <v>0.94583909863609406</v>
      </c>
      <c r="M3075" s="106"/>
    </row>
    <row r="3076" spans="1:13">
      <c r="A3076" s="645" t="s">
        <v>66</v>
      </c>
      <c r="B3076" s="660">
        <v>91980</v>
      </c>
      <c r="C3076" s="646" t="s">
        <v>12637</v>
      </c>
      <c r="D3076" s="647" t="s">
        <v>159</v>
      </c>
      <c r="E3076" s="648">
        <v>36.340000000000003</v>
      </c>
      <c r="F3076" s="649">
        <v>38.42</v>
      </c>
      <c r="G3076" s="202">
        <f>IF(P.O.!$F$4="DESONERADO",SINAPI!E3076,SINAPI!F3076)</f>
        <v>38.42</v>
      </c>
      <c r="H3076" s="113"/>
      <c r="I3076" s="113"/>
      <c r="K3076" s="131">
        <f t="shared" si="48"/>
        <v>0.94586153045288912</v>
      </c>
      <c r="M3076" s="106"/>
    </row>
    <row r="3077" spans="1:13">
      <c r="A3077" s="645" t="s">
        <v>66</v>
      </c>
      <c r="B3077" s="660">
        <v>91981</v>
      </c>
      <c r="C3077" s="646" t="s">
        <v>12638</v>
      </c>
      <c r="D3077" s="647" t="s">
        <v>159</v>
      </c>
      <c r="E3077" s="648">
        <v>46.54</v>
      </c>
      <c r="F3077" s="649">
        <v>49.28</v>
      </c>
      <c r="G3077" s="202">
        <f>IF(P.O.!$F$4="DESONERADO",SINAPI!E3077,SINAPI!F3077)</f>
        <v>49.28</v>
      </c>
      <c r="H3077" s="113"/>
      <c r="I3077" s="113"/>
      <c r="K3077" s="131">
        <f t="shared" si="48"/>
        <v>0.94439935064935066</v>
      </c>
      <c r="M3077" s="106"/>
    </row>
    <row r="3078" spans="1:13">
      <c r="A3078" s="645" t="s">
        <v>66</v>
      </c>
      <c r="B3078" s="660">
        <v>91982</v>
      </c>
      <c r="C3078" s="646" t="s">
        <v>12639</v>
      </c>
      <c r="D3078" s="647" t="s">
        <v>159</v>
      </c>
      <c r="E3078" s="648">
        <v>92.94</v>
      </c>
      <c r="F3078" s="649">
        <v>94.15</v>
      </c>
      <c r="G3078" s="202">
        <f>IF(P.O.!$F$4="DESONERADO",SINAPI!E3078,SINAPI!F3078)</f>
        <v>94.15</v>
      </c>
      <c r="H3078" s="113"/>
      <c r="I3078" s="113"/>
      <c r="K3078" s="131">
        <f t="shared" si="48"/>
        <v>0.98714816781731274</v>
      </c>
      <c r="M3078" s="106"/>
    </row>
    <row r="3079" spans="1:13">
      <c r="A3079" s="645" t="s">
        <v>66</v>
      </c>
      <c r="B3079" s="660">
        <v>91983</v>
      </c>
      <c r="C3079" s="646" t="s">
        <v>12640</v>
      </c>
      <c r="D3079" s="647" t="s">
        <v>159</v>
      </c>
      <c r="E3079" s="648">
        <v>103.14</v>
      </c>
      <c r="F3079" s="649">
        <v>105.01</v>
      </c>
      <c r="G3079" s="202">
        <f>IF(P.O.!$F$4="DESONERADO",SINAPI!E3079,SINAPI!F3079)</f>
        <v>105.01</v>
      </c>
      <c r="H3079" s="113"/>
      <c r="I3079" s="113"/>
      <c r="K3079" s="131">
        <f t="shared" si="48"/>
        <v>0.98219217217407861</v>
      </c>
      <c r="M3079" s="106"/>
    </row>
    <row r="3080" spans="1:13">
      <c r="A3080" s="645" t="s">
        <v>66</v>
      </c>
      <c r="B3080" s="660">
        <v>91984</v>
      </c>
      <c r="C3080" s="646" t="s">
        <v>12641</v>
      </c>
      <c r="D3080" s="647" t="s">
        <v>159</v>
      </c>
      <c r="E3080" s="648">
        <v>16.05</v>
      </c>
      <c r="F3080" s="649">
        <v>17.260000000000002</v>
      </c>
      <c r="G3080" s="202">
        <f>IF(P.O.!$F$4="DESONERADO",SINAPI!E3080,SINAPI!F3080)</f>
        <v>17.260000000000002</v>
      </c>
      <c r="H3080" s="113"/>
      <c r="I3080" s="113"/>
      <c r="K3080" s="131">
        <f t="shared" si="48"/>
        <v>0.92989571263035919</v>
      </c>
      <c r="M3080" s="106"/>
    </row>
    <row r="3081" spans="1:13">
      <c r="A3081" s="645" t="s">
        <v>66</v>
      </c>
      <c r="B3081" s="660">
        <v>91985</v>
      </c>
      <c r="C3081" s="646" t="s">
        <v>12642</v>
      </c>
      <c r="D3081" s="647" t="s">
        <v>159</v>
      </c>
      <c r="E3081" s="648">
        <v>26.25</v>
      </c>
      <c r="F3081" s="649">
        <v>28.12</v>
      </c>
      <c r="G3081" s="202">
        <f>IF(P.O.!$F$4="DESONERADO",SINAPI!E3081,SINAPI!F3081)</f>
        <v>28.12</v>
      </c>
      <c r="H3081" s="113"/>
      <c r="I3081" s="113"/>
      <c r="K3081" s="131">
        <f t="shared" si="48"/>
        <v>0.93349928876244659</v>
      </c>
      <c r="M3081" s="106"/>
    </row>
    <row r="3082" spans="1:13">
      <c r="A3082" s="645" t="s">
        <v>66</v>
      </c>
      <c r="B3082" s="660">
        <v>91986</v>
      </c>
      <c r="C3082" s="646" t="s">
        <v>12643</v>
      </c>
      <c r="D3082" s="647" t="s">
        <v>159</v>
      </c>
      <c r="E3082" s="648">
        <v>35.26</v>
      </c>
      <c r="F3082" s="649">
        <v>37.14</v>
      </c>
      <c r="G3082" s="202">
        <f>IF(P.O.!$F$4="DESONERADO",SINAPI!E3082,SINAPI!F3082)</f>
        <v>37.14</v>
      </c>
      <c r="H3082" s="113"/>
      <c r="I3082" s="113"/>
      <c r="K3082" s="131">
        <f t="shared" si="48"/>
        <v>0.94938072159396869</v>
      </c>
      <c r="M3082" s="106"/>
    </row>
    <row r="3083" spans="1:13">
      <c r="A3083" s="645" t="s">
        <v>66</v>
      </c>
      <c r="B3083" s="660">
        <v>91987</v>
      </c>
      <c r="C3083" s="646" t="s">
        <v>12644</v>
      </c>
      <c r="D3083" s="647" t="s">
        <v>159</v>
      </c>
      <c r="E3083" s="648">
        <v>45.46</v>
      </c>
      <c r="F3083" s="649">
        <v>48</v>
      </c>
      <c r="G3083" s="202">
        <f>IF(P.O.!$F$4="DESONERADO",SINAPI!E3083,SINAPI!F3083)</f>
        <v>48</v>
      </c>
      <c r="H3083" s="113"/>
      <c r="I3083" s="113"/>
      <c r="K3083" s="131">
        <f t="shared" si="48"/>
        <v>0.94708333333333339</v>
      </c>
      <c r="M3083" s="106"/>
    </row>
    <row r="3084" spans="1:13">
      <c r="A3084" s="645" t="s">
        <v>66</v>
      </c>
      <c r="B3084" s="660">
        <v>91988</v>
      </c>
      <c r="C3084" s="646" t="s">
        <v>12645</v>
      </c>
      <c r="D3084" s="647" t="s">
        <v>159</v>
      </c>
      <c r="E3084" s="648">
        <v>20.45</v>
      </c>
      <c r="F3084" s="649">
        <v>21.66</v>
      </c>
      <c r="G3084" s="202">
        <f>IF(P.O.!$F$4="DESONERADO",SINAPI!E3084,SINAPI!F3084)</f>
        <v>21.66</v>
      </c>
      <c r="H3084" s="113"/>
      <c r="I3084" s="113"/>
      <c r="K3084" s="131">
        <f t="shared" si="48"/>
        <v>0.9441366574330563</v>
      </c>
      <c r="M3084" s="106"/>
    </row>
    <row r="3085" spans="1:13">
      <c r="A3085" s="645" t="s">
        <v>66</v>
      </c>
      <c r="B3085" s="660">
        <v>91989</v>
      </c>
      <c r="C3085" s="646" t="s">
        <v>12646</v>
      </c>
      <c r="D3085" s="647" t="s">
        <v>159</v>
      </c>
      <c r="E3085" s="648">
        <v>30.65</v>
      </c>
      <c r="F3085" s="649">
        <v>32.520000000000003</v>
      </c>
      <c r="G3085" s="202">
        <f>IF(P.O.!$F$4="DESONERADO",SINAPI!E3085,SINAPI!F3085)</f>
        <v>32.520000000000003</v>
      </c>
      <c r="H3085" s="113"/>
      <c r="I3085" s="113"/>
      <c r="K3085" s="131">
        <f t="shared" si="48"/>
        <v>0.94249692496924953</v>
      </c>
      <c r="M3085" s="106"/>
    </row>
    <row r="3086" spans="1:13">
      <c r="A3086" s="645" t="s">
        <v>66</v>
      </c>
      <c r="B3086" s="660">
        <v>91990</v>
      </c>
      <c r="C3086" s="646" t="s">
        <v>12647</v>
      </c>
      <c r="D3086" s="647" t="s">
        <v>159</v>
      </c>
      <c r="E3086" s="648">
        <v>30.08</v>
      </c>
      <c r="F3086" s="649">
        <v>32.74</v>
      </c>
      <c r="G3086" s="202">
        <f>IF(P.O.!$F$4="DESONERADO",SINAPI!E3086,SINAPI!F3086)</f>
        <v>32.74</v>
      </c>
      <c r="H3086" s="113"/>
      <c r="I3086" s="113"/>
      <c r="K3086" s="131">
        <f t="shared" si="48"/>
        <v>0.91875381795968225</v>
      </c>
      <c r="M3086" s="106"/>
    </row>
    <row r="3087" spans="1:13">
      <c r="A3087" s="645" t="s">
        <v>66</v>
      </c>
      <c r="B3087" s="660">
        <v>91991</v>
      </c>
      <c r="C3087" s="646" t="s">
        <v>12648</v>
      </c>
      <c r="D3087" s="647" t="s">
        <v>159</v>
      </c>
      <c r="E3087" s="648">
        <v>32.450000000000003</v>
      </c>
      <c r="F3087" s="649">
        <v>35.11</v>
      </c>
      <c r="G3087" s="202">
        <f>IF(P.O.!$F$4="DESONERADO",SINAPI!E3087,SINAPI!F3087)</f>
        <v>35.11</v>
      </c>
      <c r="H3087" s="113"/>
      <c r="I3087" s="113"/>
      <c r="K3087" s="131">
        <f t="shared" ref="K3087:K3150" si="49">E3087/F3087</f>
        <v>0.92423810880091151</v>
      </c>
      <c r="M3087" s="106"/>
    </row>
    <row r="3088" spans="1:13">
      <c r="A3088" s="645" t="s">
        <v>66</v>
      </c>
      <c r="B3088" s="660">
        <v>91992</v>
      </c>
      <c r="C3088" s="646" t="s">
        <v>12649</v>
      </c>
      <c r="D3088" s="647" t="s">
        <v>159</v>
      </c>
      <c r="E3088" s="648">
        <v>40.28</v>
      </c>
      <c r="F3088" s="649">
        <v>43.6</v>
      </c>
      <c r="G3088" s="202">
        <f>IF(P.O.!$F$4="DESONERADO",SINAPI!E3088,SINAPI!F3088)</f>
        <v>43.6</v>
      </c>
      <c r="H3088" s="113"/>
      <c r="I3088" s="113"/>
      <c r="K3088" s="131">
        <f t="shared" si="49"/>
        <v>0.92385321100917428</v>
      </c>
      <c r="M3088" s="106"/>
    </row>
    <row r="3089" spans="1:13">
      <c r="A3089" s="645" t="s">
        <v>66</v>
      </c>
      <c r="B3089" s="660">
        <v>91993</v>
      </c>
      <c r="C3089" s="646" t="s">
        <v>12650</v>
      </c>
      <c r="D3089" s="647" t="s">
        <v>159</v>
      </c>
      <c r="E3089" s="648">
        <v>42.65</v>
      </c>
      <c r="F3089" s="649">
        <v>45.97</v>
      </c>
      <c r="G3089" s="202">
        <f>IF(P.O.!$F$4="DESONERADO",SINAPI!E3089,SINAPI!F3089)</f>
        <v>45.97</v>
      </c>
      <c r="H3089" s="113"/>
      <c r="I3089" s="113"/>
      <c r="K3089" s="131">
        <f t="shared" si="49"/>
        <v>0.92777898629541</v>
      </c>
      <c r="M3089" s="106"/>
    </row>
    <row r="3090" spans="1:13">
      <c r="A3090" s="645" t="s">
        <v>66</v>
      </c>
      <c r="B3090" s="660">
        <v>91994</v>
      </c>
      <c r="C3090" s="646" t="s">
        <v>12651</v>
      </c>
      <c r="D3090" s="647" t="s">
        <v>159</v>
      </c>
      <c r="E3090" s="648">
        <v>21.88</v>
      </c>
      <c r="F3090" s="649">
        <v>23.53</v>
      </c>
      <c r="G3090" s="202">
        <f>IF(P.O.!$F$4="DESONERADO",SINAPI!E3090,SINAPI!F3090)</f>
        <v>23.53</v>
      </c>
      <c r="H3090" s="113"/>
      <c r="I3090" s="113"/>
      <c r="K3090" s="131">
        <f t="shared" si="49"/>
        <v>0.9298767530811729</v>
      </c>
      <c r="M3090" s="106"/>
    </row>
    <row r="3091" spans="1:13">
      <c r="A3091" s="645" t="s">
        <v>66</v>
      </c>
      <c r="B3091" s="660">
        <v>91995</v>
      </c>
      <c r="C3091" s="646" t="s">
        <v>12652</v>
      </c>
      <c r="D3091" s="647" t="s">
        <v>159</v>
      </c>
      <c r="E3091" s="648">
        <v>24.25</v>
      </c>
      <c r="F3091" s="649">
        <v>25.9</v>
      </c>
      <c r="G3091" s="202">
        <f>IF(P.O.!$F$4="DESONERADO",SINAPI!E3091,SINAPI!F3091)</f>
        <v>25.9</v>
      </c>
      <c r="H3091" s="113"/>
      <c r="I3091" s="113"/>
      <c r="K3091" s="131">
        <f t="shared" si="49"/>
        <v>0.93629343629343631</v>
      </c>
      <c r="M3091" s="106"/>
    </row>
    <row r="3092" spans="1:13">
      <c r="A3092" s="645" t="s">
        <v>66</v>
      </c>
      <c r="B3092" s="660">
        <v>91996</v>
      </c>
      <c r="C3092" s="646" t="s">
        <v>12653</v>
      </c>
      <c r="D3092" s="647" t="s">
        <v>159</v>
      </c>
      <c r="E3092" s="648">
        <v>32.08</v>
      </c>
      <c r="F3092" s="649">
        <v>34.39</v>
      </c>
      <c r="G3092" s="202">
        <f>IF(P.O.!$F$4="DESONERADO",SINAPI!E3092,SINAPI!F3092)</f>
        <v>34.39</v>
      </c>
      <c r="H3092" s="113"/>
      <c r="I3092" s="113"/>
      <c r="K3092" s="131">
        <f t="shared" si="49"/>
        <v>0.93282931084617615</v>
      </c>
      <c r="M3092" s="106"/>
    </row>
    <row r="3093" spans="1:13">
      <c r="A3093" s="645" t="s">
        <v>66</v>
      </c>
      <c r="B3093" s="660">
        <v>91997</v>
      </c>
      <c r="C3093" s="646" t="s">
        <v>12654</v>
      </c>
      <c r="D3093" s="647" t="s">
        <v>159</v>
      </c>
      <c r="E3093" s="648">
        <v>34.450000000000003</v>
      </c>
      <c r="F3093" s="649">
        <v>36.76</v>
      </c>
      <c r="G3093" s="202">
        <f>IF(P.O.!$F$4="DESONERADO",SINAPI!E3093,SINAPI!F3093)</f>
        <v>36.76</v>
      </c>
      <c r="H3093" s="113"/>
      <c r="I3093" s="113"/>
      <c r="K3093" s="131">
        <f t="shared" si="49"/>
        <v>0.93715995647442885</v>
      </c>
      <c r="M3093" s="106"/>
    </row>
    <row r="3094" spans="1:13">
      <c r="A3094" s="645" t="s">
        <v>66</v>
      </c>
      <c r="B3094" s="660">
        <v>91998</v>
      </c>
      <c r="C3094" s="646" t="s">
        <v>12655</v>
      </c>
      <c r="D3094" s="647" t="s">
        <v>159</v>
      </c>
      <c r="E3094" s="648">
        <v>18.71</v>
      </c>
      <c r="F3094" s="649">
        <v>19.97</v>
      </c>
      <c r="G3094" s="202">
        <f>IF(P.O.!$F$4="DESONERADO",SINAPI!E3094,SINAPI!F3094)</f>
        <v>19.97</v>
      </c>
      <c r="H3094" s="113"/>
      <c r="I3094" s="113"/>
      <c r="K3094" s="131">
        <f t="shared" si="49"/>
        <v>0.93690535803705566</v>
      </c>
      <c r="M3094" s="106"/>
    </row>
    <row r="3095" spans="1:13">
      <c r="A3095" s="645" t="s">
        <v>66</v>
      </c>
      <c r="B3095" s="660">
        <v>91999</v>
      </c>
      <c r="C3095" s="646" t="s">
        <v>12656</v>
      </c>
      <c r="D3095" s="647" t="s">
        <v>159</v>
      </c>
      <c r="E3095" s="648">
        <v>21.08</v>
      </c>
      <c r="F3095" s="649">
        <v>22.34</v>
      </c>
      <c r="G3095" s="202">
        <f>IF(P.O.!$F$4="DESONERADO",SINAPI!E3095,SINAPI!F3095)</f>
        <v>22.34</v>
      </c>
      <c r="H3095" s="113"/>
      <c r="I3095" s="113"/>
      <c r="K3095" s="131">
        <f t="shared" si="49"/>
        <v>0.94359892569382264</v>
      </c>
      <c r="M3095" s="106"/>
    </row>
    <row r="3096" spans="1:13">
      <c r="A3096" s="645" t="s">
        <v>66</v>
      </c>
      <c r="B3096" s="660">
        <v>92000</v>
      </c>
      <c r="C3096" s="646" t="s">
        <v>12657</v>
      </c>
      <c r="D3096" s="647" t="s">
        <v>159</v>
      </c>
      <c r="E3096" s="648">
        <v>28.91</v>
      </c>
      <c r="F3096" s="649">
        <v>30.83</v>
      </c>
      <c r="G3096" s="202">
        <f>IF(P.O.!$F$4="DESONERADO",SINAPI!E3096,SINAPI!F3096)</f>
        <v>30.83</v>
      </c>
      <c r="H3096" s="113"/>
      <c r="I3096" s="113"/>
      <c r="K3096" s="131">
        <f t="shared" si="49"/>
        <v>0.93772299708076556</v>
      </c>
      <c r="M3096" s="106"/>
    </row>
    <row r="3097" spans="1:13">
      <c r="A3097" s="645" t="s">
        <v>66</v>
      </c>
      <c r="B3097" s="660">
        <v>92001</v>
      </c>
      <c r="C3097" s="646" t="s">
        <v>12658</v>
      </c>
      <c r="D3097" s="647" t="s">
        <v>159</v>
      </c>
      <c r="E3097" s="648">
        <v>31.28</v>
      </c>
      <c r="F3097" s="649">
        <v>33.200000000000003</v>
      </c>
      <c r="G3097" s="202">
        <f>IF(P.O.!$F$4="DESONERADO",SINAPI!E3097,SINAPI!F3097)</f>
        <v>33.200000000000003</v>
      </c>
      <c r="H3097" s="113"/>
      <c r="I3097" s="113"/>
      <c r="K3097" s="131">
        <f t="shared" si="49"/>
        <v>0.94216867469879517</v>
      </c>
      <c r="M3097" s="106"/>
    </row>
    <row r="3098" spans="1:13">
      <c r="A3098" s="645" t="s">
        <v>66</v>
      </c>
      <c r="B3098" s="660">
        <v>92002</v>
      </c>
      <c r="C3098" s="646" t="s">
        <v>12659</v>
      </c>
      <c r="D3098" s="647" t="s">
        <v>159</v>
      </c>
      <c r="E3098" s="648">
        <v>41.16</v>
      </c>
      <c r="F3098" s="649">
        <v>44.13</v>
      </c>
      <c r="G3098" s="202">
        <f>IF(P.O.!$F$4="DESONERADO",SINAPI!E3098,SINAPI!F3098)</f>
        <v>44.13</v>
      </c>
      <c r="H3098" s="113"/>
      <c r="I3098" s="113"/>
      <c r="K3098" s="131">
        <f t="shared" si="49"/>
        <v>0.93269884432358929</v>
      </c>
      <c r="M3098" s="106"/>
    </row>
    <row r="3099" spans="1:13">
      <c r="A3099" s="645" t="s">
        <v>66</v>
      </c>
      <c r="B3099" s="660">
        <v>92003</v>
      </c>
      <c r="C3099" s="646" t="s">
        <v>12660</v>
      </c>
      <c r="D3099" s="647" t="s">
        <v>159</v>
      </c>
      <c r="E3099" s="648">
        <v>45.9</v>
      </c>
      <c r="F3099" s="649">
        <v>48.87</v>
      </c>
      <c r="G3099" s="202">
        <f>IF(P.O.!$F$4="DESONERADO",SINAPI!E3099,SINAPI!F3099)</f>
        <v>48.87</v>
      </c>
      <c r="H3099" s="113"/>
      <c r="I3099" s="113"/>
      <c r="K3099" s="131">
        <f t="shared" si="49"/>
        <v>0.93922651933701662</v>
      </c>
      <c r="M3099" s="106"/>
    </row>
    <row r="3100" spans="1:13">
      <c r="A3100" s="645" t="s">
        <v>66</v>
      </c>
      <c r="B3100" s="660">
        <v>92004</v>
      </c>
      <c r="C3100" s="646" t="s">
        <v>12661</v>
      </c>
      <c r="D3100" s="647" t="s">
        <v>159</v>
      </c>
      <c r="E3100" s="648">
        <v>51.36</v>
      </c>
      <c r="F3100" s="649">
        <v>54.99</v>
      </c>
      <c r="G3100" s="202">
        <f>IF(P.O.!$F$4="DESONERADO",SINAPI!E3100,SINAPI!F3100)</f>
        <v>54.99</v>
      </c>
      <c r="H3100" s="113"/>
      <c r="I3100" s="113"/>
      <c r="K3100" s="131">
        <f t="shared" si="49"/>
        <v>0.93398799781778497</v>
      </c>
      <c r="M3100" s="106"/>
    </row>
    <row r="3101" spans="1:13">
      <c r="A3101" s="645" t="s">
        <v>66</v>
      </c>
      <c r="B3101" s="660">
        <v>92005</v>
      </c>
      <c r="C3101" s="646" t="s">
        <v>12662</v>
      </c>
      <c r="D3101" s="647" t="s">
        <v>159</v>
      </c>
      <c r="E3101" s="648">
        <v>56.1</v>
      </c>
      <c r="F3101" s="649">
        <v>59.73</v>
      </c>
      <c r="G3101" s="202">
        <f>IF(P.O.!$F$4="DESONERADO",SINAPI!E3101,SINAPI!F3101)</f>
        <v>59.73</v>
      </c>
      <c r="H3101" s="113"/>
      <c r="I3101" s="113"/>
      <c r="K3101" s="131">
        <f t="shared" si="49"/>
        <v>0.93922651933701662</v>
      </c>
      <c r="M3101" s="106"/>
    </row>
    <row r="3102" spans="1:13">
      <c r="A3102" s="645" t="s">
        <v>66</v>
      </c>
      <c r="B3102" s="660">
        <v>92006</v>
      </c>
      <c r="C3102" s="646" t="s">
        <v>12663</v>
      </c>
      <c r="D3102" s="647" t="s">
        <v>159</v>
      </c>
      <c r="E3102" s="648">
        <v>34.78</v>
      </c>
      <c r="F3102" s="649">
        <v>36.97</v>
      </c>
      <c r="G3102" s="202">
        <f>IF(P.O.!$F$4="DESONERADO",SINAPI!E3102,SINAPI!F3102)</f>
        <v>36.97</v>
      </c>
      <c r="H3102" s="113"/>
      <c r="I3102" s="113"/>
      <c r="K3102" s="131">
        <f t="shared" si="49"/>
        <v>0.94076278063294572</v>
      </c>
      <c r="M3102" s="106"/>
    </row>
    <row r="3103" spans="1:13">
      <c r="A3103" s="645" t="s">
        <v>66</v>
      </c>
      <c r="B3103" s="660">
        <v>92007</v>
      </c>
      <c r="C3103" s="646" t="s">
        <v>12664</v>
      </c>
      <c r="D3103" s="647" t="s">
        <v>159</v>
      </c>
      <c r="E3103" s="648">
        <v>39.520000000000003</v>
      </c>
      <c r="F3103" s="649">
        <v>41.71</v>
      </c>
      <c r="G3103" s="202">
        <f>IF(P.O.!$F$4="DESONERADO",SINAPI!E3103,SINAPI!F3103)</f>
        <v>41.71</v>
      </c>
      <c r="H3103" s="113"/>
      <c r="I3103" s="113"/>
      <c r="K3103" s="131">
        <f t="shared" si="49"/>
        <v>0.94749460561016552</v>
      </c>
      <c r="M3103" s="106"/>
    </row>
    <row r="3104" spans="1:13">
      <c r="A3104" s="645" t="s">
        <v>66</v>
      </c>
      <c r="B3104" s="660">
        <v>92008</v>
      </c>
      <c r="C3104" s="646" t="s">
        <v>12665</v>
      </c>
      <c r="D3104" s="647" t="s">
        <v>159</v>
      </c>
      <c r="E3104" s="648">
        <v>44.98</v>
      </c>
      <c r="F3104" s="649">
        <v>47.83</v>
      </c>
      <c r="G3104" s="202">
        <f>IF(P.O.!$F$4="DESONERADO",SINAPI!E3104,SINAPI!F3104)</f>
        <v>47.83</v>
      </c>
      <c r="H3104" s="113"/>
      <c r="I3104" s="113"/>
      <c r="K3104" s="131">
        <f t="shared" si="49"/>
        <v>0.94041396613004391</v>
      </c>
      <c r="M3104" s="106"/>
    </row>
    <row r="3105" spans="1:13">
      <c r="A3105" s="645" t="s">
        <v>66</v>
      </c>
      <c r="B3105" s="660">
        <v>92009</v>
      </c>
      <c r="C3105" s="646" t="s">
        <v>12666</v>
      </c>
      <c r="D3105" s="647" t="s">
        <v>159</v>
      </c>
      <c r="E3105" s="648">
        <v>49.72</v>
      </c>
      <c r="F3105" s="649">
        <v>52.57</v>
      </c>
      <c r="G3105" s="202">
        <f>IF(P.O.!$F$4="DESONERADO",SINAPI!E3105,SINAPI!F3105)</f>
        <v>52.57</v>
      </c>
      <c r="H3105" s="113"/>
      <c r="I3105" s="113"/>
      <c r="K3105" s="131">
        <f t="shared" si="49"/>
        <v>0.94578657028723601</v>
      </c>
      <c r="M3105" s="106"/>
    </row>
    <row r="3106" spans="1:13">
      <c r="A3106" s="645" t="s">
        <v>66</v>
      </c>
      <c r="B3106" s="660">
        <v>92010</v>
      </c>
      <c r="C3106" s="646" t="s">
        <v>12667</v>
      </c>
      <c r="D3106" s="647" t="s">
        <v>159</v>
      </c>
      <c r="E3106" s="648">
        <v>60.4</v>
      </c>
      <c r="F3106" s="649">
        <v>64.680000000000007</v>
      </c>
      <c r="G3106" s="202">
        <f>IF(P.O.!$F$4="DESONERADO",SINAPI!E3106,SINAPI!F3106)</f>
        <v>64.680000000000007</v>
      </c>
      <c r="H3106" s="113"/>
      <c r="I3106" s="113"/>
      <c r="K3106" s="131">
        <f t="shared" si="49"/>
        <v>0.93382807668521939</v>
      </c>
      <c r="M3106" s="106"/>
    </row>
    <row r="3107" spans="1:13">
      <c r="A3107" s="645" t="s">
        <v>66</v>
      </c>
      <c r="B3107" s="660">
        <v>92011</v>
      </c>
      <c r="C3107" s="646" t="s">
        <v>12668</v>
      </c>
      <c r="D3107" s="647" t="s">
        <v>159</v>
      </c>
      <c r="E3107" s="648">
        <v>67.510000000000005</v>
      </c>
      <c r="F3107" s="649">
        <v>71.790000000000006</v>
      </c>
      <c r="G3107" s="202">
        <f>IF(P.O.!$F$4="DESONERADO",SINAPI!E3107,SINAPI!F3107)</f>
        <v>71.790000000000006</v>
      </c>
      <c r="H3107" s="113"/>
      <c r="I3107" s="113"/>
      <c r="K3107" s="131">
        <f t="shared" si="49"/>
        <v>0.94038166875609419</v>
      </c>
      <c r="M3107" s="106"/>
    </row>
    <row r="3108" spans="1:13">
      <c r="A3108" s="645" t="s">
        <v>66</v>
      </c>
      <c r="B3108" s="660">
        <v>92012</v>
      </c>
      <c r="C3108" s="646" t="s">
        <v>12669</v>
      </c>
      <c r="D3108" s="647" t="s">
        <v>159</v>
      </c>
      <c r="E3108" s="648">
        <v>70.599999999999994</v>
      </c>
      <c r="F3108" s="649">
        <v>75.540000000000006</v>
      </c>
      <c r="G3108" s="202">
        <f>IF(P.O.!$F$4="DESONERADO",SINAPI!E3108,SINAPI!F3108)</f>
        <v>75.540000000000006</v>
      </c>
      <c r="H3108" s="113"/>
      <c r="I3108" s="113"/>
      <c r="K3108" s="131">
        <f t="shared" si="49"/>
        <v>0.93460418321419103</v>
      </c>
      <c r="M3108" s="106"/>
    </row>
    <row r="3109" spans="1:13">
      <c r="A3109" s="645" t="s">
        <v>66</v>
      </c>
      <c r="B3109" s="660">
        <v>92013</v>
      </c>
      <c r="C3109" s="646" t="s">
        <v>12670</v>
      </c>
      <c r="D3109" s="647" t="s">
        <v>159</v>
      </c>
      <c r="E3109" s="648">
        <v>77.709999999999994</v>
      </c>
      <c r="F3109" s="649">
        <v>82.65</v>
      </c>
      <c r="G3109" s="202">
        <f>IF(P.O.!$F$4="DESONERADO",SINAPI!E3109,SINAPI!F3109)</f>
        <v>82.65</v>
      </c>
      <c r="H3109" s="113"/>
      <c r="I3109" s="113"/>
      <c r="K3109" s="131">
        <f t="shared" si="49"/>
        <v>0.94022988505747107</v>
      </c>
      <c r="M3109" s="106"/>
    </row>
    <row r="3110" spans="1:13">
      <c r="A3110" s="645" t="s">
        <v>66</v>
      </c>
      <c r="B3110" s="660">
        <v>92014</v>
      </c>
      <c r="C3110" s="646" t="s">
        <v>12671</v>
      </c>
      <c r="D3110" s="647" t="s">
        <v>159</v>
      </c>
      <c r="E3110" s="648">
        <v>50.84</v>
      </c>
      <c r="F3110" s="649">
        <v>53.96</v>
      </c>
      <c r="G3110" s="202">
        <f>IF(P.O.!$F$4="DESONERADO",SINAPI!E3110,SINAPI!F3110)</f>
        <v>53.96</v>
      </c>
      <c r="H3110" s="113"/>
      <c r="I3110" s="113"/>
      <c r="K3110" s="131">
        <f t="shared" si="49"/>
        <v>0.94217939214232771</v>
      </c>
      <c r="M3110" s="106"/>
    </row>
    <row r="3111" spans="1:13">
      <c r="A3111" s="645" t="s">
        <v>66</v>
      </c>
      <c r="B3111" s="660">
        <v>92015</v>
      </c>
      <c r="C3111" s="646" t="s">
        <v>12672</v>
      </c>
      <c r="D3111" s="647" t="s">
        <v>159</v>
      </c>
      <c r="E3111" s="648">
        <v>57.95</v>
      </c>
      <c r="F3111" s="649">
        <v>61.07</v>
      </c>
      <c r="G3111" s="202">
        <f>IF(P.O.!$F$4="DESONERADO",SINAPI!E3111,SINAPI!F3111)</f>
        <v>61.07</v>
      </c>
      <c r="H3111" s="113"/>
      <c r="I3111" s="113"/>
      <c r="K3111" s="131">
        <f t="shared" si="49"/>
        <v>0.94891108563943016</v>
      </c>
      <c r="M3111" s="106"/>
    </row>
    <row r="3112" spans="1:13">
      <c r="A3112" s="645" t="s">
        <v>66</v>
      </c>
      <c r="B3112" s="660">
        <v>92016</v>
      </c>
      <c r="C3112" s="646" t="s">
        <v>12673</v>
      </c>
      <c r="D3112" s="647" t="s">
        <v>159</v>
      </c>
      <c r="E3112" s="648">
        <v>61.04</v>
      </c>
      <c r="F3112" s="649">
        <v>64.819999999999993</v>
      </c>
      <c r="G3112" s="202">
        <f>IF(P.O.!$F$4="DESONERADO",SINAPI!E3112,SINAPI!F3112)</f>
        <v>64.819999999999993</v>
      </c>
      <c r="H3112" s="113"/>
      <c r="I3112" s="113"/>
      <c r="K3112" s="131">
        <f t="shared" si="49"/>
        <v>0.94168466522678196</v>
      </c>
      <c r="M3112" s="106"/>
    </row>
    <row r="3113" spans="1:13">
      <c r="A3113" s="645" t="s">
        <v>66</v>
      </c>
      <c r="B3113" s="660">
        <v>92017</v>
      </c>
      <c r="C3113" s="646" t="s">
        <v>12674</v>
      </c>
      <c r="D3113" s="647" t="s">
        <v>159</v>
      </c>
      <c r="E3113" s="648">
        <v>68.150000000000006</v>
      </c>
      <c r="F3113" s="649">
        <v>71.930000000000007</v>
      </c>
      <c r="G3113" s="202">
        <f>IF(P.O.!$F$4="DESONERADO",SINAPI!E3113,SINAPI!F3113)</f>
        <v>71.930000000000007</v>
      </c>
      <c r="H3113" s="113"/>
      <c r="I3113" s="113"/>
      <c r="K3113" s="131">
        <f t="shared" si="49"/>
        <v>0.94744890866119835</v>
      </c>
      <c r="M3113" s="106"/>
    </row>
    <row r="3114" spans="1:13">
      <c r="A3114" s="645" t="s">
        <v>66</v>
      </c>
      <c r="B3114" s="660">
        <v>92018</v>
      </c>
      <c r="C3114" s="646" t="s">
        <v>12675</v>
      </c>
      <c r="D3114" s="647" t="s">
        <v>159</v>
      </c>
      <c r="E3114" s="648">
        <v>67.38</v>
      </c>
      <c r="F3114" s="649">
        <v>71.47</v>
      </c>
      <c r="G3114" s="202">
        <f>IF(P.O.!$F$4="DESONERADO",SINAPI!E3114,SINAPI!F3114)</f>
        <v>71.47</v>
      </c>
      <c r="H3114" s="113"/>
      <c r="I3114" s="113"/>
      <c r="K3114" s="131">
        <f t="shared" si="49"/>
        <v>0.9427731915489016</v>
      </c>
      <c r="M3114" s="106"/>
    </row>
    <row r="3115" spans="1:13">
      <c r="A3115" s="645" t="s">
        <v>66</v>
      </c>
      <c r="B3115" s="660">
        <v>92019</v>
      </c>
      <c r="C3115" s="646" t="s">
        <v>12676</v>
      </c>
      <c r="D3115" s="647" t="s">
        <v>159</v>
      </c>
      <c r="E3115" s="648">
        <v>82.82</v>
      </c>
      <c r="F3115" s="649">
        <v>87.7</v>
      </c>
      <c r="G3115" s="202">
        <f>IF(P.O.!$F$4="DESONERADO",SINAPI!E3115,SINAPI!F3115)</f>
        <v>87.7</v>
      </c>
      <c r="H3115" s="113"/>
      <c r="I3115" s="113"/>
      <c r="K3115" s="131">
        <f t="shared" si="49"/>
        <v>0.94435575826681861</v>
      </c>
      <c r="M3115" s="106"/>
    </row>
    <row r="3116" spans="1:13">
      <c r="A3116" s="645" t="s">
        <v>66</v>
      </c>
      <c r="B3116" s="660">
        <v>92020</v>
      </c>
      <c r="C3116" s="646" t="s">
        <v>12677</v>
      </c>
      <c r="D3116" s="647" t="s">
        <v>159</v>
      </c>
      <c r="E3116" s="648">
        <v>99.71</v>
      </c>
      <c r="F3116" s="649">
        <v>105.7</v>
      </c>
      <c r="G3116" s="202">
        <f>IF(P.O.!$F$4="DESONERADO",SINAPI!E3116,SINAPI!F3116)</f>
        <v>105.7</v>
      </c>
      <c r="H3116" s="113"/>
      <c r="I3116" s="113"/>
      <c r="K3116" s="131">
        <f t="shared" si="49"/>
        <v>0.94333017975402078</v>
      </c>
      <c r="M3116" s="106"/>
    </row>
    <row r="3117" spans="1:13">
      <c r="A3117" s="645" t="s">
        <v>66</v>
      </c>
      <c r="B3117" s="660">
        <v>92021</v>
      </c>
      <c r="C3117" s="646" t="s">
        <v>12678</v>
      </c>
      <c r="D3117" s="647" t="s">
        <v>159</v>
      </c>
      <c r="E3117" s="648">
        <v>115.15</v>
      </c>
      <c r="F3117" s="649">
        <v>121.93</v>
      </c>
      <c r="G3117" s="202">
        <f>IF(P.O.!$F$4="DESONERADO",SINAPI!E3117,SINAPI!F3117)</f>
        <v>121.93</v>
      </c>
      <c r="H3117" s="113"/>
      <c r="I3117" s="113"/>
      <c r="K3117" s="131">
        <f t="shared" si="49"/>
        <v>0.94439432461248252</v>
      </c>
      <c r="M3117" s="106"/>
    </row>
    <row r="3118" spans="1:13">
      <c r="A3118" s="645" t="s">
        <v>66</v>
      </c>
      <c r="B3118" s="660">
        <v>92022</v>
      </c>
      <c r="C3118" s="646" t="s">
        <v>12679</v>
      </c>
      <c r="D3118" s="647" t="s">
        <v>159</v>
      </c>
      <c r="E3118" s="648">
        <v>36.5</v>
      </c>
      <c r="F3118" s="649">
        <v>39.020000000000003</v>
      </c>
      <c r="G3118" s="202">
        <f>IF(P.O.!$F$4="DESONERADO",SINAPI!E3118,SINAPI!F3118)</f>
        <v>39.020000000000003</v>
      </c>
      <c r="H3118" s="113"/>
      <c r="I3118" s="113"/>
      <c r="K3118" s="131">
        <f t="shared" si="49"/>
        <v>0.93541773449513066</v>
      </c>
      <c r="M3118" s="106"/>
    </row>
    <row r="3119" spans="1:13">
      <c r="A3119" s="645" t="s">
        <v>66</v>
      </c>
      <c r="B3119" s="660">
        <v>92023</v>
      </c>
      <c r="C3119" s="646" t="s">
        <v>12680</v>
      </c>
      <c r="D3119" s="647" t="s">
        <v>159</v>
      </c>
      <c r="E3119" s="648">
        <v>46.7</v>
      </c>
      <c r="F3119" s="649">
        <v>49.88</v>
      </c>
      <c r="G3119" s="202">
        <f>IF(P.O.!$F$4="DESONERADO",SINAPI!E3119,SINAPI!F3119)</f>
        <v>49.88</v>
      </c>
      <c r="H3119" s="113"/>
      <c r="I3119" s="113"/>
      <c r="K3119" s="131">
        <f t="shared" si="49"/>
        <v>0.93624699278267842</v>
      </c>
      <c r="M3119" s="106"/>
    </row>
    <row r="3120" spans="1:13">
      <c r="A3120" s="645" t="s">
        <v>66</v>
      </c>
      <c r="B3120" s="660">
        <v>92024</v>
      </c>
      <c r="C3120" s="646" t="s">
        <v>12681</v>
      </c>
      <c r="D3120" s="647" t="s">
        <v>159</v>
      </c>
      <c r="E3120" s="648">
        <v>55.78</v>
      </c>
      <c r="F3120" s="649">
        <v>59.62</v>
      </c>
      <c r="G3120" s="202">
        <f>IF(P.O.!$F$4="DESONERADO",SINAPI!E3120,SINAPI!F3120)</f>
        <v>59.62</v>
      </c>
      <c r="H3120" s="113"/>
      <c r="I3120" s="113"/>
      <c r="K3120" s="131">
        <f t="shared" si="49"/>
        <v>0.93559208319355924</v>
      </c>
      <c r="M3120" s="106"/>
    </row>
    <row r="3121" spans="1:13">
      <c r="A3121" s="645" t="s">
        <v>66</v>
      </c>
      <c r="B3121" s="660">
        <v>92025</v>
      </c>
      <c r="C3121" s="646" t="s">
        <v>12682</v>
      </c>
      <c r="D3121" s="647" t="s">
        <v>159</v>
      </c>
      <c r="E3121" s="648">
        <v>65.98</v>
      </c>
      <c r="F3121" s="649">
        <v>70.48</v>
      </c>
      <c r="G3121" s="202">
        <f>IF(P.O.!$F$4="DESONERADO",SINAPI!E3121,SINAPI!F3121)</f>
        <v>70.48</v>
      </c>
      <c r="H3121" s="113"/>
      <c r="I3121" s="113"/>
      <c r="K3121" s="131">
        <f t="shared" si="49"/>
        <v>0.93615209988649262</v>
      </c>
      <c r="M3121" s="106"/>
    </row>
    <row r="3122" spans="1:13">
      <c r="A3122" s="645" t="s">
        <v>66</v>
      </c>
      <c r="B3122" s="660">
        <v>92026</v>
      </c>
      <c r="C3122" s="646" t="s">
        <v>12683</v>
      </c>
      <c r="D3122" s="647" t="s">
        <v>159</v>
      </c>
      <c r="E3122" s="648">
        <v>51.16</v>
      </c>
      <c r="F3122" s="649">
        <v>54.55</v>
      </c>
      <c r="G3122" s="202">
        <f>IF(P.O.!$F$4="DESONERADO",SINAPI!E3122,SINAPI!F3122)</f>
        <v>54.55</v>
      </c>
      <c r="H3122" s="113"/>
      <c r="I3122" s="113"/>
      <c r="K3122" s="131">
        <f t="shared" si="49"/>
        <v>0.93785517873510538</v>
      </c>
      <c r="M3122" s="106"/>
    </row>
    <row r="3123" spans="1:13">
      <c r="A3123" s="645" t="s">
        <v>66</v>
      </c>
      <c r="B3123" s="660">
        <v>92027</v>
      </c>
      <c r="C3123" s="646" t="s">
        <v>12684</v>
      </c>
      <c r="D3123" s="647" t="s">
        <v>159</v>
      </c>
      <c r="E3123" s="648">
        <v>61.36</v>
      </c>
      <c r="F3123" s="649">
        <v>65.41</v>
      </c>
      <c r="G3123" s="202">
        <f>IF(P.O.!$F$4="DESONERADO",SINAPI!E3123,SINAPI!F3123)</f>
        <v>65.41</v>
      </c>
      <c r="H3123" s="113"/>
      <c r="I3123" s="113"/>
      <c r="K3123" s="131">
        <f t="shared" si="49"/>
        <v>0.93808286194771451</v>
      </c>
      <c r="M3123" s="106"/>
    </row>
    <row r="3124" spans="1:13">
      <c r="A3124" s="645" t="s">
        <v>66</v>
      </c>
      <c r="B3124" s="660">
        <v>92028</v>
      </c>
      <c r="C3124" s="646" t="s">
        <v>12685</v>
      </c>
      <c r="D3124" s="647" t="s">
        <v>159</v>
      </c>
      <c r="E3124" s="648">
        <v>42.39</v>
      </c>
      <c r="F3124" s="649">
        <v>45.36</v>
      </c>
      <c r="G3124" s="202">
        <f>IF(P.O.!$F$4="DESONERADO",SINAPI!E3124,SINAPI!F3124)</f>
        <v>45.36</v>
      </c>
      <c r="H3124" s="113"/>
      <c r="I3124" s="113"/>
      <c r="K3124" s="131">
        <f t="shared" si="49"/>
        <v>0.93452380952380953</v>
      </c>
      <c r="M3124" s="106"/>
    </row>
    <row r="3125" spans="1:13">
      <c r="A3125" s="645" t="s">
        <v>66</v>
      </c>
      <c r="B3125" s="660">
        <v>92029</v>
      </c>
      <c r="C3125" s="646" t="s">
        <v>12686</v>
      </c>
      <c r="D3125" s="647" t="s">
        <v>159</v>
      </c>
      <c r="E3125" s="648">
        <v>52.59</v>
      </c>
      <c r="F3125" s="649">
        <v>56.22</v>
      </c>
      <c r="G3125" s="202">
        <f>IF(P.O.!$F$4="DESONERADO",SINAPI!E3125,SINAPI!F3125)</f>
        <v>56.22</v>
      </c>
      <c r="H3125" s="113"/>
      <c r="I3125" s="113"/>
      <c r="K3125" s="131">
        <f t="shared" si="49"/>
        <v>0.93543223052294566</v>
      </c>
      <c r="M3125" s="106"/>
    </row>
    <row r="3126" spans="1:13">
      <c r="A3126" s="645" t="s">
        <v>66</v>
      </c>
      <c r="B3126" s="660">
        <v>92030</v>
      </c>
      <c r="C3126" s="646" t="s">
        <v>12687</v>
      </c>
      <c r="D3126" s="647" t="s">
        <v>159</v>
      </c>
      <c r="E3126" s="648">
        <v>61.63</v>
      </c>
      <c r="F3126" s="649">
        <v>65.91</v>
      </c>
      <c r="G3126" s="202">
        <f>IF(P.O.!$F$4="DESONERADO",SINAPI!E3126,SINAPI!F3126)</f>
        <v>65.91</v>
      </c>
      <c r="H3126" s="113"/>
      <c r="I3126" s="113"/>
      <c r="K3126" s="131">
        <f t="shared" si="49"/>
        <v>0.93506296464876359</v>
      </c>
      <c r="M3126" s="106"/>
    </row>
    <row r="3127" spans="1:13">
      <c r="A3127" s="645" t="s">
        <v>66</v>
      </c>
      <c r="B3127" s="660">
        <v>92031</v>
      </c>
      <c r="C3127" s="646" t="s">
        <v>12688</v>
      </c>
      <c r="D3127" s="647" t="s">
        <v>159</v>
      </c>
      <c r="E3127" s="648">
        <v>71.83</v>
      </c>
      <c r="F3127" s="649">
        <v>76.77</v>
      </c>
      <c r="G3127" s="202">
        <f>IF(P.O.!$F$4="DESONERADO",SINAPI!E3127,SINAPI!F3127)</f>
        <v>76.77</v>
      </c>
      <c r="H3127" s="113"/>
      <c r="I3127" s="113"/>
      <c r="K3127" s="131">
        <f t="shared" si="49"/>
        <v>0.93565194737527679</v>
      </c>
      <c r="M3127" s="106"/>
    </row>
    <row r="3128" spans="1:13">
      <c r="A3128" s="645" t="s">
        <v>66</v>
      </c>
      <c r="B3128" s="660">
        <v>92032</v>
      </c>
      <c r="C3128" s="646" t="s">
        <v>12689</v>
      </c>
      <c r="D3128" s="647" t="s">
        <v>159</v>
      </c>
      <c r="E3128" s="648">
        <v>62.86</v>
      </c>
      <c r="F3128" s="649">
        <v>67.14</v>
      </c>
      <c r="G3128" s="202">
        <f>IF(P.O.!$F$4="DESONERADO",SINAPI!E3128,SINAPI!F3128)</f>
        <v>67.14</v>
      </c>
      <c r="H3128" s="113"/>
      <c r="I3128" s="113"/>
      <c r="K3128" s="131">
        <f t="shared" si="49"/>
        <v>0.9362526064938933</v>
      </c>
      <c r="M3128" s="106"/>
    </row>
    <row r="3129" spans="1:13">
      <c r="A3129" s="645" t="s">
        <v>66</v>
      </c>
      <c r="B3129" s="660">
        <v>92033</v>
      </c>
      <c r="C3129" s="646" t="s">
        <v>12690</v>
      </c>
      <c r="D3129" s="647" t="s">
        <v>159</v>
      </c>
      <c r="E3129" s="648">
        <v>73.06</v>
      </c>
      <c r="F3129" s="649">
        <v>78</v>
      </c>
      <c r="G3129" s="202">
        <f>IF(P.O.!$F$4="DESONERADO",SINAPI!E3129,SINAPI!F3129)</f>
        <v>78</v>
      </c>
      <c r="H3129" s="113"/>
      <c r="I3129" s="113"/>
      <c r="K3129" s="131">
        <f t="shared" si="49"/>
        <v>0.93666666666666665</v>
      </c>
      <c r="M3129" s="106"/>
    </row>
    <row r="3130" spans="1:13">
      <c r="A3130" s="645" t="s">
        <v>66</v>
      </c>
      <c r="B3130" s="660">
        <v>92034</v>
      </c>
      <c r="C3130" s="646" t="s">
        <v>12691</v>
      </c>
      <c r="D3130" s="647" t="s">
        <v>159</v>
      </c>
      <c r="E3130" s="648">
        <v>57.01</v>
      </c>
      <c r="F3130" s="649">
        <v>60.85</v>
      </c>
      <c r="G3130" s="202">
        <f>IF(P.O.!$F$4="DESONERADO",SINAPI!E3130,SINAPI!F3130)</f>
        <v>60.85</v>
      </c>
      <c r="H3130" s="113"/>
      <c r="I3130" s="113"/>
      <c r="K3130" s="131">
        <f t="shared" si="49"/>
        <v>0.93689400164338532</v>
      </c>
      <c r="M3130" s="106"/>
    </row>
    <row r="3131" spans="1:13">
      <c r="A3131" s="645" t="s">
        <v>66</v>
      </c>
      <c r="B3131" s="660">
        <v>92035</v>
      </c>
      <c r="C3131" s="646" t="s">
        <v>12692</v>
      </c>
      <c r="D3131" s="647" t="s">
        <v>159</v>
      </c>
      <c r="E3131" s="648">
        <v>67.209999999999994</v>
      </c>
      <c r="F3131" s="649">
        <v>71.709999999999994</v>
      </c>
      <c r="G3131" s="202">
        <f>IF(P.O.!$F$4="DESONERADO",SINAPI!E3131,SINAPI!F3131)</f>
        <v>71.709999999999994</v>
      </c>
      <c r="H3131" s="113"/>
      <c r="I3131" s="113"/>
      <c r="K3131" s="131">
        <f t="shared" si="49"/>
        <v>0.93724724585134567</v>
      </c>
      <c r="M3131" s="106"/>
    </row>
    <row r="3132" spans="1:13">
      <c r="A3132" s="645" t="s">
        <v>66</v>
      </c>
      <c r="B3132" s="660">
        <v>97583</v>
      </c>
      <c r="C3132" s="646" t="s">
        <v>2443</v>
      </c>
      <c r="D3132" s="647" t="s">
        <v>159</v>
      </c>
      <c r="E3132" s="648">
        <v>83.85</v>
      </c>
      <c r="F3132" s="649">
        <v>85.26</v>
      </c>
      <c r="G3132" s="202">
        <f>IF(P.O.!$F$4="DESONERADO",SINAPI!E3132,SINAPI!F3132)</f>
        <v>85.26</v>
      </c>
      <c r="H3132" s="113"/>
      <c r="I3132" s="113"/>
      <c r="K3132" s="131">
        <f t="shared" si="49"/>
        <v>0.98346235045742425</v>
      </c>
      <c r="M3132" s="106"/>
    </row>
    <row r="3133" spans="1:13">
      <c r="A3133" s="645" t="s">
        <v>66</v>
      </c>
      <c r="B3133" s="660">
        <v>97584</v>
      </c>
      <c r="C3133" s="646" t="s">
        <v>2444</v>
      </c>
      <c r="D3133" s="647" t="s">
        <v>159</v>
      </c>
      <c r="E3133" s="648">
        <v>118.35</v>
      </c>
      <c r="F3133" s="649">
        <v>119.76</v>
      </c>
      <c r="G3133" s="202">
        <f>IF(P.O.!$F$4="DESONERADO",SINAPI!E3133,SINAPI!F3133)</f>
        <v>119.76</v>
      </c>
      <c r="H3133" s="113"/>
      <c r="I3133" s="113"/>
      <c r="K3133" s="131">
        <f t="shared" si="49"/>
        <v>0.98822645290581157</v>
      </c>
      <c r="M3133" s="106"/>
    </row>
    <row r="3134" spans="1:13">
      <c r="A3134" s="645" t="s">
        <v>66</v>
      </c>
      <c r="B3134" s="660">
        <v>97585</v>
      </c>
      <c r="C3134" s="646" t="s">
        <v>2445</v>
      </c>
      <c r="D3134" s="647" t="s">
        <v>159</v>
      </c>
      <c r="E3134" s="648">
        <v>113.4</v>
      </c>
      <c r="F3134" s="649">
        <v>114.99</v>
      </c>
      <c r="G3134" s="202">
        <f>IF(P.O.!$F$4="DESONERADO",SINAPI!E3134,SINAPI!F3134)</f>
        <v>114.99</v>
      </c>
      <c r="H3134" s="113"/>
      <c r="I3134" s="113"/>
      <c r="K3134" s="131">
        <f t="shared" si="49"/>
        <v>0.98617271067049317</v>
      </c>
      <c r="M3134" s="106"/>
    </row>
    <row r="3135" spans="1:13">
      <c r="A3135" s="645" t="s">
        <v>66</v>
      </c>
      <c r="B3135" s="660">
        <v>97586</v>
      </c>
      <c r="C3135" s="646" t="s">
        <v>2446</v>
      </c>
      <c r="D3135" s="647" t="s">
        <v>159</v>
      </c>
      <c r="E3135" s="648">
        <v>155.06</v>
      </c>
      <c r="F3135" s="649">
        <v>156.65</v>
      </c>
      <c r="G3135" s="202">
        <f>IF(P.O.!$F$4="DESONERADO",SINAPI!E3135,SINAPI!F3135)</f>
        <v>156.65</v>
      </c>
      <c r="H3135" s="113"/>
      <c r="I3135" s="113"/>
      <c r="K3135" s="131">
        <f t="shared" si="49"/>
        <v>0.98984998404085534</v>
      </c>
      <c r="M3135" s="106"/>
    </row>
    <row r="3136" spans="1:13">
      <c r="A3136" s="645" t="s">
        <v>66</v>
      </c>
      <c r="B3136" s="660">
        <v>97587</v>
      </c>
      <c r="C3136" s="646" t="s">
        <v>2447</v>
      </c>
      <c r="D3136" s="647" t="s">
        <v>159</v>
      </c>
      <c r="E3136" s="648">
        <v>285.85000000000002</v>
      </c>
      <c r="F3136" s="649">
        <v>287.20999999999998</v>
      </c>
      <c r="G3136" s="202">
        <f>IF(P.O.!$F$4="DESONERADO",SINAPI!E3136,SINAPI!F3136)</f>
        <v>287.20999999999998</v>
      </c>
      <c r="H3136" s="113"/>
      <c r="I3136" s="113"/>
      <c r="K3136" s="131">
        <f t="shared" si="49"/>
        <v>0.99526478883047265</v>
      </c>
      <c r="M3136" s="106"/>
    </row>
    <row r="3137" spans="1:13">
      <c r="A3137" s="645" t="s">
        <v>66</v>
      </c>
      <c r="B3137" s="660">
        <v>97589</v>
      </c>
      <c r="C3137" s="646" t="s">
        <v>2448</v>
      </c>
      <c r="D3137" s="647" t="s">
        <v>159</v>
      </c>
      <c r="E3137" s="648">
        <v>39.049999999999997</v>
      </c>
      <c r="F3137" s="649">
        <v>41.11</v>
      </c>
      <c r="G3137" s="202">
        <f>IF(P.O.!$F$4="DESONERADO",SINAPI!E3137,SINAPI!F3137)</f>
        <v>41.11</v>
      </c>
      <c r="H3137" s="113"/>
      <c r="I3137" s="113"/>
      <c r="K3137" s="131">
        <f t="shared" si="49"/>
        <v>0.94989053758209674</v>
      </c>
      <c r="M3137" s="106"/>
    </row>
    <row r="3138" spans="1:13">
      <c r="A3138" s="645" t="s">
        <v>66</v>
      </c>
      <c r="B3138" s="660">
        <v>97590</v>
      </c>
      <c r="C3138" s="646" t="s">
        <v>2449</v>
      </c>
      <c r="D3138" s="647" t="s">
        <v>159</v>
      </c>
      <c r="E3138" s="648">
        <v>96.61</v>
      </c>
      <c r="F3138" s="649">
        <v>98.67</v>
      </c>
      <c r="G3138" s="202">
        <f>IF(P.O.!$F$4="DESONERADO",SINAPI!E3138,SINAPI!F3138)</f>
        <v>98.67</v>
      </c>
      <c r="H3138" s="113"/>
      <c r="I3138" s="113"/>
      <c r="K3138" s="131">
        <f t="shared" si="49"/>
        <v>0.97912232694841383</v>
      </c>
      <c r="M3138" s="106"/>
    </row>
    <row r="3139" spans="1:13">
      <c r="A3139" s="645" t="s">
        <v>66</v>
      </c>
      <c r="B3139" s="660">
        <v>97591</v>
      </c>
      <c r="C3139" s="646" t="s">
        <v>2450</v>
      </c>
      <c r="D3139" s="647" t="s">
        <v>159</v>
      </c>
      <c r="E3139" s="648">
        <v>127.27</v>
      </c>
      <c r="F3139" s="649">
        <v>129.93</v>
      </c>
      <c r="G3139" s="202">
        <f>IF(P.O.!$F$4="DESONERADO",SINAPI!E3139,SINAPI!F3139)</f>
        <v>129.93</v>
      </c>
      <c r="H3139" s="113"/>
      <c r="I3139" s="113"/>
      <c r="K3139" s="131">
        <f t="shared" si="49"/>
        <v>0.97952743785115048</v>
      </c>
      <c r="M3139" s="106"/>
    </row>
    <row r="3140" spans="1:13">
      <c r="A3140" s="645" t="s">
        <v>66</v>
      </c>
      <c r="B3140" s="660">
        <v>97593</v>
      </c>
      <c r="C3140" s="646" t="s">
        <v>2451</v>
      </c>
      <c r="D3140" s="647" t="s">
        <v>159</v>
      </c>
      <c r="E3140" s="648">
        <v>141.37</v>
      </c>
      <c r="F3140" s="649">
        <v>143.1</v>
      </c>
      <c r="G3140" s="202">
        <f>IF(P.O.!$F$4="DESONERADO",SINAPI!E3140,SINAPI!F3140)</f>
        <v>143.1</v>
      </c>
      <c r="H3140" s="113"/>
      <c r="I3140" s="113"/>
      <c r="K3140" s="131">
        <f t="shared" si="49"/>
        <v>0.98791055206149558</v>
      </c>
      <c r="M3140" s="106"/>
    </row>
    <row r="3141" spans="1:13">
      <c r="A3141" s="645" t="s">
        <v>66</v>
      </c>
      <c r="B3141" s="660">
        <v>97594</v>
      </c>
      <c r="C3141" s="646" t="s">
        <v>2452</v>
      </c>
      <c r="D3141" s="647" t="s">
        <v>159</v>
      </c>
      <c r="E3141" s="648">
        <v>128.65</v>
      </c>
      <c r="F3141" s="649">
        <v>130.9</v>
      </c>
      <c r="G3141" s="202">
        <f>IF(P.O.!$F$4="DESONERADO",SINAPI!E3141,SINAPI!F3141)</f>
        <v>130.9</v>
      </c>
      <c r="H3141" s="113"/>
      <c r="I3141" s="113"/>
      <c r="K3141" s="131">
        <f t="shared" si="49"/>
        <v>0.98281130634071812</v>
      </c>
      <c r="M3141" s="106"/>
    </row>
    <row r="3142" spans="1:13">
      <c r="A3142" s="645" t="s">
        <v>66</v>
      </c>
      <c r="B3142" s="660">
        <v>97595</v>
      </c>
      <c r="C3142" s="646" t="s">
        <v>2453</v>
      </c>
      <c r="D3142" s="647" t="s">
        <v>159</v>
      </c>
      <c r="E3142" s="648">
        <v>98.99</v>
      </c>
      <c r="F3142" s="649">
        <v>101.16</v>
      </c>
      <c r="G3142" s="202">
        <f>IF(P.O.!$F$4="DESONERADO",SINAPI!E3142,SINAPI!F3142)</f>
        <v>101.16</v>
      </c>
      <c r="H3142" s="113"/>
      <c r="I3142" s="113"/>
      <c r="K3142" s="131">
        <f t="shared" si="49"/>
        <v>0.97854883353103994</v>
      </c>
      <c r="M3142" s="106"/>
    </row>
    <row r="3143" spans="1:13">
      <c r="A3143" s="645" t="s">
        <v>66</v>
      </c>
      <c r="B3143" s="660">
        <v>97596</v>
      </c>
      <c r="C3143" s="646" t="s">
        <v>2454</v>
      </c>
      <c r="D3143" s="647" t="s">
        <v>159</v>
      </c>
      <c r="E3143" s="648">
        <v>67.89</v>
      </c>
      <c r="F3143" s="649">
        <v>70.06</v>
      </c>
      <c r="G3143" s="202">
        <f>IF(P.O.!$F$4="DESONERADO",SINAPI!E3143,SINAPI!F3143)</f>
        <v>70.06</v>
      </c>
      <c r="H3143" s="113"/>
      <c r="I3143" s="113"/>
      <c r="K3143" s="131">
        <f t="shared" si="49"/>
        <v>0.96902654867256632</v>
      </c>
      <c r="M3143" s="106"/>
    </row>
    <row r="3144" spans="1:13">
      <c r="A3144" s="645" t="s">
        <v>66</v>
      </c>
      <c r="B3144" s="660">
        <v>97597</v>
      </c>
      <c r="C3144" s="646" t="s">
        <v>2455</v>
      </c>
      <c r="D3144" s="647" t="s">
        <v>159</v>
      </c>
      <c r="E3144" s="648">
        <v>68.36</v>
      </c>
      <c r="F3144" s="649">
        <v>69.81</v>
      </c>
      <c r="G3144" s="202">
        <f>IF(P.O.!$F$4="DESONERADO",SINAPI!E3144,SINAPI!F3144)</f>
        <v>69.81</v>
      </c>
      <c r="H3144" s="113"/>
      <c r="I3144" s="113"/>
      <c r="K3144" s="131">
        <f t="shared" si="49"/>
        <v>0.97922933677123614</v>
      </c>
      <c r="M3144" s="106"/>
    </row>
    <row r="3145" spans="1:13">
      <c r="A3145" s="645" t="s">
        <v>66</v>
      </c>
      <c r="B3145" s="660">
        <v>97598</v>
      </c>
      <c r="C3145" s="646" t="s">
        <v>2456</v>
      </c>
      <c r="D3145" s="647" t="s">
        <v>159</v>
      </c>
      <c r="E3145" s="648">
        <v>64.39</v>
      </c>
      <c r="F3145" s="649">
        <v>65.84</v>
      </c>
      <c r="G3145" s="202">
        <f>IF(P.O.!$F$4="DESONERADO",SINAPI!E3145,SINAPI!F3145)</f>
        <v>65.84</v>
      </c>
      <c r="H3145" s="113"/>
      <c r="I3145" s="113"/>
      <c r="K3145" s="131">
        <f t="shared" si="49"/>
        <v>0.97797691373025508</v>
      </c>
      <c r="M3145" s="106"/>
    </row>
    <row r="3146" spans="1:13">
      <c r="A3146" s="645" t="s">
        <v>66</v>
      </c>
      <c r="B3146" s="660">
        <v>97599</v>
      </c>
      <c r="C3146" s="646" t="s">
        <v>2457</v>
      </c>
      <c r="D3146" s="647" t="s">
        <v>159</v>
      </c>
      <c r="E3146" s="648">
        <v>27.91</v>
      </c>
      <c r="F3146" s="649">
        <v>28.6</v>
      </c>
      <c r="G3146" s="202">
        <f>IF(P.O.!$F$4="DESONERADO",SINAPI!E3146,SINAPI!F3146)</f>
        <v>28.6</v>
      </c>
      <c r="H3146" s="113"/>
      <c r="I3146" s="113"/>
      <c r="K3146" s="131">
        <f t="shared" si="49"/>
        <v>0.97587412587412581</v>
      </c>
      <c r="M3146" s="106"/>
    </row>
    <row r="3147" spans="1:13">
      <c r="A3147" s="645" t="s">
        <v>66</v>
      </c>
      <c r="B3147" s="660">
        <v>97609</v>
      </c>
      <c r="C3147" s="646" t="s">
        <v>2458</v>
      </c>
      <c r="D3147" s="647" t="s">
        <v>159</v>
      </c>
      <c r="E3147" s="648">
        <v>15.92</v>
      </c>
      <c r="F3147" s="649">
        <v>16.559999999999999</v>
      </c>
      <c r="G3147" s="202">
        <f>IF(P.O.!$F$4="DESONERADO",SINAPI!E3147,SINAPI!F3147)</f>
        <v>16.559999999999999</v>
      </c>
      <c r="H3147" s="113"/>
      <c r="I3147" s="113"/>
      <c r="K3147" s="131">
        <f t="shared" si="49"/>
        <v>0.96135265700483097</v>
      </c>
      <c r="M3147" s="106"/>
    </row>
    <row r="3148" spans="1:13">
      <c r="A3148" s="645" t="s">
        <v>66</v>
      </c>
      <c r="B3148" s="660">
        <v>97610</v>
      </c>
      <c r="C3148" s="646" t="s">
        <v>2459</v>
      </c>
      <c r="D3148" s="647" t="s">
        <v>159</v>
      </c>
      <c r="E3148" s="648">
        <v>17.09</v>
      </c>
      <c r="F3148" s="649">
        <v>17.73</v>
      </c>
      <c r="G3148" s="202">
        <f>IF(P.O.!$F$4="DESONERADO",SINAPI!E3148,SINAPI!F3148)</f>
        <v>17.73</v>
      </c>
      <c r="H3148" s="113"/>
      <c r="I3148" s="113"/>
      <c r="K3148" s="131">
        <f t="shared" si="49"/>
        <v>0.96390298928369988</v>
      </c>
      <c r="M3148" s="106"/>
    </row>
    <row r="3149" spans="1:13">
      <c r="A3149" s="645" t="s">
        <v>66</v>
      </c>
      <c r="B3149" s="660">
        <v>97611</v>
      </c>
      <c r="C3149" s="646" t="s">
        <v>2460</v>
      </c>
      <c r="D3149" s="647" t="s">
        <v>159</v>
      </c>
      <c r="E3149" s="648">
        <v>23.83</v>
      </c>
      <c r="F3149" s="649">
        <v>24.47</v>
      </c>
      <c r="G3149" s="202">
        <f>IF(P.O.!$F$4="DESONERADO",SINAPI!E3149,SINAPI!F3149)</f>
        <v>24.47</v>
      </c>
      <c r="H3149" s="113"/>
      <c r="I3149" s="113"/>
      <c r="K3149" s="131">
        <f t="shared" si="49"/>
        <v>0.97384552513281564</v>
      </c>
      <c r="M3149" s="106"/>
    </row>
    <row r="3150" spans="1:13">
      <c r="A3150" s="645" t="s">
        <v>66</v>
      </c>
      <c r="B3150" s="660">
        <v>97612</v>
      </c>
      <c r="C3150" s="646" t="s">
        <v>2461</v>
      </c>
      <c r="D3150" s="647" t="s">
        <v>159</v>
      </c>
      <c r="E3150" s="648">
        <v>26.04</v>
      </c>
      <c r="F3150" s="649">
        <v>26.68</v>
      </c>
      <c r="G3150" s="202">
        <f>IF(P.O.!$F$4="DESONERADO",SINAPI!E3150,SINAPI!F3150)</f>
        <v>26.68</v>
      </c>
      <c r="H3150" s="113"/>
      <c r="I3150" s="113"/>
      <c r="K3150" s="131">
        <f t="shared" si="49"/>
        <v>0.97601199400299843</v>
      </c>
      <c r="M3150" s="106"/>
    </row>
    <row r="3151" spans="1:13">
      <c r="A3151" s="645" t="s">
        <v>66</v>
      </c>
      <c r="B3151" s="660">
        <v>97613</v>
      </c>
      <c r="C3151" s="646" t="s">
        <v>2462</v>
      </c>
      <c r="D3151" s="647" t="s">
        <v>159</v>
      </c>
      <c r="E3151" s="648">
        <v>33.36</v>
      </c>
      <c r="F3151" s="649">
        <v>34</v>
      </c>
      <c r="G3151" s="202">
        <f>IF(P.O.!$F$4="DESONERADO",SINAPI!E3151,SINAPI!F3151)</f>
        <v>34</v>
      </c>
      <c r="H3151" s="113"/>
      <c r="I3151" s="113"/>
      <c r="K3151" s="131">
        <f t="shared" ref="K3151:K3214" si="50">E3151/F3151</f>
        <v>0.98117647058823532</v>
      </c>
      <c r="M3151" s="106"/>
    </row>
    <row r="3152" spans="1:13">
      <c r="A3152" s="645" t="s">
        <v>66</v>
      </c>
      <c r="B3152" s="660">
        <v>97614</v>
      </c>
      <c r="C3152" s="646" t="s">
        <v>2463</v>
      </c>
      <c r="D3152" s="647" t="s">
        <v>159</v>
      </c>
      <c r="E3152" s="648">
        <v>59.81</v>
      </c>
      <c r="F3152" s="649">
        <v>60.45</v>
      </c>
      <c r="G3152" s="202">
        <f>IF(P.O.!$F$4="DESONERADO",SINAPI!E3152,SINAPI!F3152)</f>
        <v>60.45</v>
      </c>
      <c r="H3152" s="113"/>
      <c r="I3152" s="113"/>
      <c r="K3152" s="131">
        <f t="shared" si="50"/>
        <v>0.98941273779983452</v>
      </c>
      <c r="M3152" s="106"/>
    </row>
    <row r="3153" spans="1:13">
      <c r="A3153" s="645" t="s">
        <v>66</v>
      </c>
      <c r="B3153" s="660">
        <v>97615</v>
      </c>
      <c r="C3153" s="646" t="s">
        <v>2464</v>
      </c>
      <c r="D3153" s="647" t="s">
        <v>159</v>
      </c>
      <c r="E3153" s="648">
        <v>52.99</v>
      </c>
      <c r="F3153" s="649">
        <v>53.94</v>
      </c>
      <c r="G3153" s="202">
        <f>IF(P.O.!$F$4="DESONERADO",SINAPI!E3153,SINAPI!F3153)</f>
        <v>53.94</v>
      </c>
      <c r="H3153" s="113"/>
      <c r="I3153" s="113"/>
      <c r="K3153" s="131">
        <f t="shared" si="50"/>
        <v>0.98238783833889509</v>
      </c>
      <c r="M3153" s="106"/>
    </row>
    <row r="3154" spans="1:13">
      <c r="A3154" s="645" t="s">
        <v>66</v>
      </c>
      <c r="B3154" s="660">
        <v>97616</v>
      </c>
      <c r="C3154" s="646" t="s">
        <v>2465</v>
      </c>
      <c r="D3154" s="647" t="s">
        <v>159</v>
      </c>
      <c r="E3154" s="648">
        <v>60.99</v>
      </c>
      <c r="F3154" s="649">
        <v>61.94</v>
      </c>
      <c r="G3154" s="202">
        <f>IF(P.O.!$F$4="DESONERADO",SINAPI!E3154,SINAPI!F3154)</f>
        <v>61.94</v>
      </c>
      <c r="H3154" s="113"/>
      <c r="I3154" s="113"/>
      <c r="K3154" s="131">
        <f t="shared" si="50"/>
        <v>0.98466257668711665</v>
      </c>
      <c r="M3154" s="106"/>
    </row>
    <row r="3155" spans="1:13">
      <c r="A3155" s="645" t="s">
        <v>66</v>
      </c>
      <c r="B3155" s="660">
        <v>97617</v>
      </c>
      <c r="C3155" s="646" t="s">
        <v>2466</v>
      </c>
      <c r="D3155" s="647" t="s">
        <v>159</v>
      </c>
      <c r="E3155" s="648">
        <v>60.64</v>
      </c>
      <c r="F3155" s="649">
        <v>61.59</v>
      </c>
      <c r="G3155" s="202">
        <f>IF(P.O.!$F$4="DESONERADO",SINAPI!E3155,SINAPI!F3155)</f>
        <v>61.59</v>
      </c>
      <c r="H3155" s="113"/>
      <c r="I3155" s="113"/>
      <c r="K3155" s="131">
        <f t="shared" si="50"/>
        <v>0.98457541808735183</v>
      </c>
      <c r="M3155" s="106"/>
    </row>
    <row r="3156" spans="1:13">
      <c r="A3156" s="645" t="s">
        <v>66</v>
      </c>
      <c r="B3156" s="660">
        <v>97618</v>
      </c>
      <c r="C3156" s="646" t="s">
        <v>2467</v>
      </c>
      <c r="D3156" s="647" t="s">
        <v>159</v>
      </c>
      <c r="E3156" s="648">
        <v>56.09</v>
      </c>
      <c r="F3156" s="649">
        <v>57.04</v>
      </c>
      <c r="G3156" s="202">
        <f>IF(P.O.!$F$4="DESONERADO",SINAPI!E3156,SINAPI!F3156)</f>
        <v>57.04</v>
      </c>
      <c r="H3156" s="113"/>
      <c r="I3156" s="113"/>
      <c r="K3156" s="131">
        <f t="shared" si="50"/>
        <v>0.98334502103786825</v>
      </c>
      <c r="M3156" s="106"/>
    </row>
    <row r="3157" spans="1:13">
      <c r="A3157" s="645" t="s">
        <v>66</v>
      </c>
      <c r="B3157" s="660">
        <v>100902</v>
      </c>
      <c r="C3157" s="646" t="s">
        <v>2468</v>
      </c>
      <c r="D3157" s="647" t="s">
        <v>159</v>
      </c>
      <c r="E3157" s="648">
        <v>25.71</v>
      </c>
      <c r="F3157" s="649">
        <v>26.66</v>
      </c>
      <c r="G3157" s="202">
        <f>IF(P.O.!$F$4="DESONERADO",SINAPI!E3157,SINAPI!F3157)</f>
        <v>26.66</v>
      </c>
      <c r="H3157" s="113"/>
      <c r="I3157" s="113"/>
      <c r="K3157" s="131">
        <f t="shared" si="50"/>
        <v>0.96436609152288078</v>
      </c>
      <c r="M3157" s="106"/>
    </row>
    <row r="3158" spans="1:13">
      <c r="A3158" s="645" t="s">
        <v>66</v>
      </c>
      <c r="B3158" s="660">
        <v>100903</v>
      </c>
      <c r="C3158" s="646" t="s">
        <v>2469</v>
      </c>
      <c r="D3158" s="647" t="s">
        <v>159</v>
      </c>
      <c r="E3158" s="648">
        <v>30.87</v>
      </c>
      <c r="F3158" s="649">
        <v>31.82</v>
      </c>
      <c r="G3158" s="202">
        <f>IF(P.O.!$F$4="DESONERADO",SINAPI!E3158,SINAPI!F3158)</f>
        <v>31.82</v>
      </c>
      <c r="H3158" s="113"/>
      <c r="I3158" s="113"/>
      <c r="K3158" s="131">
        <f t="shared" si="50"/>
        <v>0.97014456316781905</v>
      </c>
      <c r="M3158" s="106"/>
    </row>
    <row r="3159" spans="1:13">
      <c r="A3159" s="645" t="s">
        <v>66</v>
      </c>
      <c r="B3159" s="660">
        <v>100904</v>
      </c>
      <c r="C3159" s="646" t="s">
        <v>2470</v>
      </c>
      <c r="D3159" s="647" t="s">
        <v>159</v>
      </c>
      <c r="E3159" s="648">
        <v>83.85</v>
      </c>
      <c r="F3159" s="649">
        <v>85.26</v>
      </c>
      <c r="G3159" s="202">
        <f>IF(P.O.!$F$4="DESONERADO",SINAPI!E3159,SINAPI!F3159)</f>
        <v>85.26</v>
      </c>
      <c r="H3159" s="113"/>
      <c r="I3159" s="113"/>
      <c r="K3159" s="131">
        <f t="shared" si="50"/>
        <v>0.98346235045742425</v>
      </c>
      <c r="M3159" s="106"/>
    </row>
    <row r="3160" spans="1:13">
      <c r="A3160" s="645" t="s">
        <v>66</v>
      </c>
      <c r="B3160" s="660">
        <v>100905</v>
      </c>
      <c r="C3160" s="646" t="s">
        <v>2471</v>
      </c>
      <c r="D3160" s="647" t="s">
        <v>159</v>
      </c>
      <c r="E3160" s="648">
        <v>226.81</v>
      </c>
      <c r="F3160" s="649">
        <v>229.99</v>
      </c>
      <c r="G3160" s="202">
        <f>IF(P.O.!$F$4="DESONERADO",SINAPI!E3160,SINAPI!F3160)</f>
        <v>229.99</v>
      </c>
      <c r="H3160" s="113"/>
      <c r="I3160" s="113"/>
      <c r="K3160" s="131">
        <f t="shared" si="50"/>
        <v>0.98617331188312529</v>
      </c>
      <c r="M3160" s="106"/>
    </row>
    <row r="3161" spans="1:13">
      <c r="A3161" s="645" t="s">
        <v>66</v>
      </c>
      <c r="B3161" s="660">
        <v>100906</v>
      </c>
      <c r="C3161" s="646" t="s">
        <v>2472</v>
      </c>
      <c r="D3161" s="647" t="s">
        <v>159</v>
      </c>
      <c r="E3161" s="648">
        <v>310.13</v>
      </c>
      <c r="F3161" s="649">
        <v>313.31</v>
      </c>
      <c r="G3161" s="202">
        <f>IF(P.O.!$F$4="DESONERADO",SINAPI!E3161,SINAPI!F3161)</f>
        <v>313.31</v>
      </c>
      <c r="H3161" s="113"/>
      <c r="I3161" s="113"/>
      <c r="K3161" s="131">
        <f t="shared" si="50"/>
        <v>0.98985030800165963</v>
      </c>
      <c r="M3161" s="106"/>
    </row>
    <row r="3162" spans="1:13">
      <c r="A3162" s="645" t="s">
        <v>66</v>
      </c>
      <c r="B3162" s="660">
        <v>100919</v>
      </c>
      <c r="C3162" s="646" t="s">
        <v>2473</v>
      </c>
      <c r="D3162" s="647" t="s">
        <v>159</v>
      </c>
      <c r="E3162" s="648">
        <v>68.45</v>
      </c>
      <c r="F3162" s="649">
        <v>69.09</v>
      </c>
      <c r="G3162" s="202">
        <f>IF(P.O.!$F$4="DESONERADO",SINAPI!E3162,SINAPI!F3162)</f>
        <v>69.09</v>
      </c>
      <c r="H3162" s="113"/>
      <c r="I3162" s="113"/>
      <c r="K3162" s="131">
        <f t="shared" si="50"/>
        <v>0.99073672022000292</v>
      </c>
      <c r="M3162" s="106"/>
    </row>
    <row r="3163" spans="1:13">
      <c r="A3163" s="645" t="s">
        <v>66</v>
      </c>
      <c r="B3163" s="660">
        <v>100920</v>
      </c>
      <c r="C3163" s="646" t="s">
        <v>2474</v>
      </c>
      <c r="D3163" s="647" t="s">
        <v>159</v>
      </c>
      <c r="E3163" s="648">
        <v>117.23</v>
      </c>
      <c r="F3163" s="649">
        <v>117.87</v>
      </c>
      <c r="G3163" s="202">
        <f>IF(P.O.!$F$4="DESONERADO",SINAPI!E3163,SINAPI!F3163)</f>
        <v>117.87</v>
      </c>
      <c r="H3163" s="113"/>
      <c r="I3163" s="113"/>
      <c r="K3163" s="131">
        <f t="shared" si="50"/>
        <v>0.99457028930177316</v>
      </c>
      <c r="M3163" s="106"/>
    </row>
    <row r="3164" spans="1:13">
      <c r="A3164" s="645" t="s">
        <v>66</v>
      </c>
      <c r="B3164" s="660">
        <v>100921</v>
      </c>
      <c r="C3164" s="646" t="s">
        <v>2475</v>
      </c>
      <c r="D3164" s="647" t="s">
        <v>159</v>
      </c>
      <c r="E3164" s="648">
        <v>61.86</v>
      </c>
      <c r="F3164" s="649">
        <v>64.510000000000005</v>
      </c>
      <c r="G3164" s="202">
        <f>IF(P.O.!$F$4="DESONERADO",SINAPI!E3164,SINAPI!F3164)</f>
        <v>64.510000000000005</v>
      </c>
      <c r="H3164" s="113"/>
      <c r="I3164" s="113"/>
      <c r="K3164" s="131">
        <f t="shared" si="50"/>
        <v>0.9589210975042628</v>
      </c>
      <c r="M3164" s="106"/>
    </row>
    <row r="3165" spans="1:13">
      <c r="A3165" s="645" t="s">
        <v>66</v>
      </c>
      <c r="B3165" s="660">
        <v>100922</v>
      </c>
      <c r="C3165" s="646" t="s">
        <v>2476</v>
      </c>
      <c r="D3165" s="647" t="s">
        <v>159</v>
      </c>
      <c r="E3165" s="648">
        <v>44.54</v>
      </c>
      <c r="F3165" s="649">
        <v>46.36</v>
      </c>
      <c r="G3165" s="202">
        <f>IF(P.O.!$F$4="DESONERADO",SINAPI!E3165,SINAPI!F3165)</f>
        <v>46.36</v>
      </c>
      <c r="H3165" s="113"/>
      <c r="I3165" s="113"/>
      <c r="K3165" s="131">
        <f t="shared" si="50"/>
        <v>0.96074201898188094</v>
      </c>
      <c r="M3165" s="106"/>
    </row>
    <row r="3166" spans="1:13">
      <c r="A3166" s="645" t="s">
        <v>66</v>
      </c>
      <c r="B3166" s="660">
        <v>100923</v>
      </c>
      <c r="C3166" s="646" t="s">
        <v>2477</v>
      </c>
      <c r="D3166" s="647" t="s">
        <v>159</v>
      </c>
      <c r="E3166" s="648">
        <v>51.98</v>
      </c>
      <c r="F3166" s="649">
        <v>53.8</v>
      </c>
      <c r="G3166" s="202">
        <f>IF(P.O.!$F$4="DESONERADO",SINAPI!E3166,SINAPI!F3166)</f>
        <v>53.8</v>
      </c>
      <c r="H3166" s="113"/>
      <c r="I3166" s="113"/>
      <c r="K3166" s="131">
        <f t="shared" si="50"/>
        <v>0.96617100371747211</v>
      </c>
      <c r="M3166" s="106"/>
    </row>
    <row r="3167" spans="1:13">
      <c r="A3167" s="645" t="s">
        <v>66</v>
      </c>
      <c r="B3167" s="660">
        <v>103782</v>
      </c>
      <c r="C3167" s="646" t="s">
        <v>2478</v>
      </c>
      <c r="D3167" s="647" t="s">
        <v>159</v>
      </c>
      <c r="E3167" s="648">
        <v>36.08</v>
      </c>
      <c r="F3167" s="649">
        <v>38</v>
      </c>
      <c r="G3167" s="202">
        <f>IF(P.O.!$F$4="DESONERADO",SINAPI!E3167,SINAPI!F3167)</f>
        <v>38</v>
      </c>
      <c r="H3167" s="113"/>
      <c r="I3167" s="113"/>
      <c r="K3167" s="131">
        <f t="shared" si="50"/>
        <v>0.94947368421052625</v>
      </c>
      <c r="M3167" s="106"/>
    </row>
    <row r="3168" spans="1:13">
      <c r="A3168" s="645" t="s">
        <v>66</v>
      </c>
      <c r="B3168" s="660">
        <v>101489</v>
      </c>
      <c r="C3168" s="646" t="s">
        <v>2479</v>
      </c>
      <c r="D3168" s="647" t="s">
        <v>159</v>
      </c>
      <c r="E3168" s="648">
        <v>1405.27</v>
      </c>
      <c r="F3168" s="650">
        <v>1449.45</v>
      </c>
      <c r="G3168" s="202">
        <f>IF(P.O.!$F$4="DESONERADO",SINAPI!E3168,SINAPI!F3168)</f>
        <v>1449.45</v>
      </c>
      <c r="H3168" s="113"/>
      <c r="I3168" s="113"/>
      <c r="K3168" s="131">
        <f t="shared" si="50"/>
        <v>0.96951947290351503</v>
      </c>
      <c r="M3168" s="106"/>
    </row>
    <row r="3169" spans="1:13">
      <c r="A3169" s="645" t="s">
        <v>66</v>
      </c>
      <c r="B3169" s="660">
        <v>101490</v>
      </c>
      <c r="C3169" s="646" t="s">
        <v>2480</v>
      </c>
      <c r="D3169" s="647" t="s">
        <v>159</v>
      </c>
      <c r="E3169" s="648">
        <v>1489.86</v>
      </c>
      <c r="F3169" s="650">
        <v>1536.13</v>
      </c>
      <c r="G3169" s="202">
        <f>IF(P.O.!$F$4="DESONERADO",SINAPI!E3169,SINAPI!F3169)</f>
        <v>1536.13</v>
      </c>
      <c r="H3169" s="113"/>
      <c r="I3169" s="113"/>
      <c r="K3169" s="131">
        <f t="shared" si="50"/>
        <v>0.96987885139929553</v>
      </c>
      <c r="M3169" s="106"/>
    </row>
    <row r="3170" spans="1:13">
      <c r="A3170" s="645" t="s">
        <v>66</v>
      </c>
      <c r="B3170" s="660">
        <v>101491</v>
      </c>
      <c r="C3170" s="646" t="s">
        <v>2481</v>
      </c>
      <c r="D3170" s="647" t="s">
        <v>159</v>
      </c>
      <c r="E3170" s="648">
        <v>1512.74</v>
      </c>
      <c r="F3170" s="650">
        <v>1555.93</v>
      </c>
      <c r="G3170" s="202">
        <f>IF(P.O.!$F$4="DESONERADO",SINAPI!E3170,SINAPI!F3170)</f>
        <v>1555.93</v>
      </c>
      <c r="H3170" s="113"/>
      <c r="I3170" s="113"/>
      <c r="K3170" s="131">
        <f t="shared" si="50"/>
        <v>0.97224168182373238</v>
      </c>
      <c r="M3170" s="106"/>
    </row>
    <row r="3171" spans="1:13">
      <c r="A3171" s="645" t="s">
        <v>66</v>
      </c>
      <c r="B3171" s="660">
        <v>101492</v>
      </c>
      <c r="C3171" s="646" t="s">
        <v>2482</v>
      </c>
      <c r="D3171" s="647" t="s">
        <v>159</v>
      </c>
      <c r="E3171" s="648">
        <v>1640.72</v>
      </c>
      <c r="F3171" s="650">
        <v>1685.63</v>
      </c>
      <c r="G3171" s="202">
        <f>IF(P.O.!$F$4="DESONERADO",SINAPI!E3171,SINAPI!F3171)</f>
        <v>1685.63</v>
      </c>
      <c r="H3171" s="113"/>
      <c r="I3171" s="113"/>
      <c r="K3171" s="131">
        <f t="shared" si="50"/>
        <v>0.97335714243339277</v>
      </c>
      <c r="M3171" s="106"/>
    </row>
    <row r="3172" spans="1:13">
      <c r="A3172" s="645" t="s">
        <v>66</v>
      </c>
      <c r="B3172" s="660">
        <v>101493</v>
      </c>
      <c r="C3172" s="646" t="s">
        <v>2483</v>
      </c>
      <c r="D3172" s="647" t="s">
        <v>159</v>
      </c>
      <c r="E3172" s="648">
        <v>1392.96</v>
      </c>
      <c r="F3172" s="650">
        <v>1435.25</v>
      </c>
      <c r="G3172" s="202">
        <f>IF(P.O.!$F$4="DESONERADO",SINAPI!E3172,SINAPI!F3172)</f>
        <v>1435.25</v>
      </c>
      <c r="H3172" s="113"/>
      <c r="I3172" s="113"/>
      <c r="K3172" s="131">
        <f t="shared" si="50"/>
        <v>0.97053475004354639</v>
      </c>
      <c r="M3172" s="106"/>
    </row>
    <row r="3173" spans="1:13">
      <c r="A3173" s="645" t="s">
        <v>66</v>
      </c>
      <c r="B3173" s="660">
        <v>101494</v>
      </c>
      <c r="C3173" s="646" t="s">
        <v>2484</v>
      </c>
      <c r="D3173" s="647" t="s">
        <v>159</v>
      </c>
      <c r="E3173" s="648">
        <v>1477.55</v>
      </c>
      <c r="F3173" s="650">
        <v>1521.93</v>
      </c>
      <c r="G3173" s="202">
        <f>IF(P.O.!$F$4="DESONERADO",SINAPI!E3173,SINAPI!F3173)</f>
        <v>1521.93</v>
      </c>
      <c r="H3173" s="113"/>
      <c r="I3173" s="113"/>
      <c r="K3173" s="131">
        <f t="shared" si="50"/>
        <v>0.97083965754009705</v>
      </c>
      <c r="M3173" s="106"/>
    </row>
    <row r="3174" spans="1:13">
      <c r="A3174" s="645" t="s">
        <v>66</v>
      </c>
      <c r="B3174" s="660">
        <v>101495</v>
      </c>
      <c r="C3174" s="646" t="s">
        <v>2485</v>
      </c>
      <c r="D3174" s="647" t="s">
        <v>159</v>
      </c>
      <c r="E3174" s="648">
        <v>1500.43</v>
      </c>
      <c r="F3174" s="650">
        <v>1541.73</v>
      </c>
      <c r="G3174" s="202">
        <f>IF(P.O.!$F$4="DESONERADO",SINAPI!E3174,SINAPI!F3174)</f>
        <v>1541.73</v>
      </c>
      <c r="H3174" s="113"/>
      <c r="I3174" s="113"/>
      <c r="K3174" s="131">
        <f t="shared" si="50"/>
        <v>0.97321191129445495</v>
      </c>
      <c r="M3174" s="106"/>
    </row>
    <row r="3175" spans="1:13">
      <c r="A3175" s="645" t="s">
        <v>66</v>
      </c>
      <c r="B3175" s="660">
        <v>101496</v>
      </c>
      <c r="C3175" s="646" t="s">
        <v>2486</v>
      </c>
      <c r="D3175" s="647" t="s">
        <v>159</v>
      </c>
      <c r="E3175" s="648">
        <v>1628.41</v>
      </c>
      <c r="F3175" s="650">
        <v>1671.43</v>
      </c>
      <c r="G3175" s="202">
        <f>IF(P.O.!$F$4="DESONERADO",SINAPI!E3175,SINAPI!F3175)</f>
        <v>1671.43</v>
      </c>
      <c r="H3175" s="113"/>
      <c r="I3175" s="113"/>
      <c r="K3175" s="131">
        <f t="shared" si="50"/>
        <v>0.97426156046020473</v>
      </c>
      <c r="M3175" s="106"/>
    </row>
    <row r="3176" spans="1:13">
      <c r="A3176" s="645" t="s">
        <v>66</v>
      </c>
      <c r="B3176" s="660">
        <v>101497</v>
      </c>
      <c r="C3176" s="646" t="s">
        <v>2487</v>
      </c>
      <c r="D3176" s="647" t="s">
        <v>159</v>
      </c>
      <c r="E3176" s="648">
        <v>1713.07</v>
      </c>
      <c r="F3176" s="650">
        <v>1760.49</v>
      </c>
      <c r="G3176" s="202">
        <f>IF(P.O.!$F$4="DESONERADO",SINAPI!E3176,SINAPI!F3176)</f>
        <v>1760.49</v>
      </c>
      <c r="H3176" s="113"/>
      <c r="I3176" s="113"/>
      <c r="K3176" s="131">
        <f t="shared" si="50"/>
        <v>0.97306431732074594</v>
      </c>
      <c r="M3176" s="106"/>
    </row>
    <row r="3177" spans="1:13">
      <c r="A3177" s="645" t="s">
        <v>66</v>
      </c>
      <c r="B3177" s="660">
        <v>101498</v>
      </c>
      <c r="C3177" s="646" t="s">
        <v>2488</v>
      </c>
      <c r="D3177" s="647" t="s">
        <v>159</v>
      </c>
      <c r="E3177" s="648">
        <v>1841.11</v>
      </c>
      <c r="F3177" s="650">
        <v>1891.69</v>
      </c>
      <c r="G3177" s="202">
        <f>IF(P.O.!$F$4="DESONERADO",SINAPI!E3177,SINAPI!F3177)</f>
        <v>1891.69</v>
      </c>
      <c r="H3177" s="113"/>
      <c r="I3177" s="113"/>
      <c r="K3177" s="131">
        <f t="shared" si="50"/>
        <v>0.97326200381669292</v>
      </c>
      <c r="M3177" s="106"/>
    </row>
    <row r="3178" spans="1:13">
      <c r="A3178" s="645" t="s">
        <v>66</v>
      </c>
      <c r="B3178" s="660">
        <v>101499</v>
      </c>
      <c r="C3178" s="646" t="s">
        <v>2489</v>
      </c>
      <c r="D3178" s="647" t="s">
        <v>159</v>
      </c>
      <c r="E3178" s="648">
        <v>1875.74</v>
      </c>
      <c r="F3178" s="650">
        <v>1921.66</v>
      </c>
      <c r="G3178" s="202">
        <f>IF(P.O.!$F$4="DESONERADO",SINAPI!E3178,SINAPI!F3178)</f>
        <v>1921.66</v>
      </c>
      <c r="H3178" s="113"/>
      <c r="I3178" s="113"/>
      <c r="K3178" s="131">
        <f t="shared" si="50"/>
        <v>0.97610399342235354</v>
      </c>
      <c r="M3178" s="106"/>
    </row>
    <row r="3179" spans="1:13">
      <c r="A3179" s="645" t="s">
        <v>66</v>
      </c>
      <c r="B3179" s="660">
        <v>101500</v>
      </c>
      <c r="C3179" s="646" t="s">
        <v>2490</v>
      </c>
      <c r="D3179" s="647" t="s">
        <v>159</v>
      </c>
      <c r="E3179" s="648">
        <v>2054.12</v>
      </c>
      <c r="F3179" s="650">
        <v>2102.04</v>
      </c>
      <c r="G3179" s="202">
        <f>IF(P.O.!$F$4="DESONERADO",SINAPI!E3179,SINAPI!F3179)</f>
        <v>2102.04</v>
      </c>
      <c r="H3179" s="113"/>
      <c r="I3179" s="113"/>
      <c r="K3179" s="131">
        <f t="shared" si="50"/>
        <v>0.97720309794295057</v>
      </c>
      <c r="M3179" s="106"/>
    </row>
    <row r="3180" spans="1:13">
      <c r="A3180" s="645" t="s">
        <v>66</v>
      </c>
      <c r="B3180" s="660">
        <v>101501</v>
      </c>
      <c r="C3180" s="646" t="s">
        <v>2491</v>
      </c>
      <c r="D3180" s="647" t="s">
        <v>159</v>
      </c>
      <c r="E3180" s="648">
        <v>1708.38</v>
      </c>
      <c r="F3180" s="650">
        <v>1754.33</v>
      </c>
      <c r="G3180" s="202">
        <f>IF(P.O.!$F$4="DESONERADO",SINAPI!E3180,SINAPI!F3180)</f>
        <v>1754.33</v>
      </c>
      <c r="H3180" s="113"/>
      <c r="I3180" s="113"/>
      <c r="K3180" s="131">
        <f t="shared" si="50"/>
        <v>0.97380766446449651</v>
      </c>
      <c r="M3180" s="106"/>
    </row>
    <row r="3181" spans="1:13">
      <c r="A3181" s="645" t="s">
        <v>66</v>
      </c>
      <c r="B3181" s="660">
        <v>101502</v>
      </c>
      <c r="C3181" s="646" t="s">
        <v>2492</v>
      </c>
      <c r="D3181" s="647" t="s">
        <v>159</v>
      </c>
      <c r="E3181" s="648">
        <v>1836.42</v>
      </c>
      <c r="F3181" s="650">
        <v>1885.53</v>
      </c>
      <c r="G3181" s="202">
        <f>IF(P.O.!$F$4="DESONERADO",SINAPI!E3181,SINAPI!F3181)</f>
        <v>1885.53</v>
      </c>
      <c r="H3181" s="113"/>
      <c r="I3181" s="113"/>
      <c r="K3181" s="131">
        <f t="shared" si="50"/>
        <v>0.97395427280393321</v>
      </c>
      <c r="M3181" s="106"/>
    </row>
    <row r="3182" spans="1:13">
      <c r="A3182" s="645" t="s">
        <v>66</v>
      </c>
      <c r="B3182" s="660">
        <v>101503</v>
      </c>
      <c r="C3182" s="646" t="s">
        <v>2493</v>
      </c>
      <c r="D3182" s="647" t="s">
        <v>159</v>
      </c>
      <c r="E3182" s="648">
        <v>1871.05</v>
      </c>
      <c r="F3182" s="650">
        <v>1915.5</v>
      </c>
      <c r="G3182" s="202">
        <f>IF(P.O.!$F$4="DESONERADO",SINAPI!E3182,SINAPI!F3182)</f>
        <v>1915.5</v>
      </c>
      <c r="H3182" s="113"/>
      <c r="I3182" s="113"/>
      <c r="K3182" s="131">
        <f t="shared" si="50"/>
        <v>0.9767945706081963</v>
      </c>
      <c r="M3182" s="106"/>
    </row>
    <row r="3183" spans="1:13">
      <c r="A3183" s="645" t="s">
        <v>66</v>
      </c>
      <c r="B3183" s="660">
        <v>101504</v>
      </c>
      <c r="C3183" s="646" t="s">
        <v>2494</v>
      </c>
      <c r="D3183" s="647" t="s">
        <v>159</v>
      </c>
      <c r="E3183" s="648">
        <v>2049.4299999999998</v>
      </c>
      <c r="F3183" s="650">
        <v>2095.88</v>
      </c>
      <c r="G3183" s="202">
        <f>IF(P.O.!$F$4="DESONERADO",SINAPI!E3183,SINAPI!F3183)</f>
        <v>2095.88</v>
      </c>
      <c r="H3183" s="113"/>
      <c r="I3183" s="113"/>
      <c r="K3183" s="131">
        <f t="shared" si="50"/>
        <v>0.97783747161097001</v>
      </c>
      <c r="M3183" s="106"/>
    </row>
    <row r="3184" spans="1:13">
      <c r="A3184" s="645" t="s">
        <v>66</v>
      </c>
      <c r="B3184" s="660">
        <v>101505</v>
      </c>
      <c r="C3184" s="646" t="s">
        <v>2495</v>
      </c>
      <c r="D3184" s="647" t="s">
        <v>159</v>
      </c>
      <c r="E3184" s="648">
        <v>1814.61</v>
      </c>
      <c r="F3184" s="650">
        <v>1865.22</v>
      </c>
      <c r="G3184" s="202">
        <f>IF(P.O.!$F$4="DESONERADO",SINAPI!E3184,SINAPI!F3184)</f>
        <v>1865.22</v>
      </c>
      <c r="H3184" s="113"/>
      <c r="I3184" s="113"/>
      <c r="K3184" s="131">
        <f t="shared" si="50"/>
        <v>0.97286647151542438</v>
      </c>
      <c r="M3184" s="106"/>
    </row>
    <row r="3185" spans="1:13">
      <c r="A3185" s="645" t="s">
        <v>66</v>
      </c>
      <c r="B3185" s="660">
        <v>101506</v>
      </c>
      <c r="C3185" s="646" t="s">
        <v>2496</v>
      </c>
      <c r="D3185" s="647" t="s">
        <v>159</v>
      </c>
      <c r="E3185" s="648">
        <v>1985.33</v>
      </c>
      <c r="F3185" s="650">
        <v>2040.15</v>
      </c>
      <c r="G3185" s="202">
        <f>IF(P.O.!$F$4="DESONERADO",SINAPI!E3185,SINAPI!F3185)</f>
        <v>2040.15</v>
      </c>
      <c r="H3185" s="113"/>
      <c r="I3185" s="113"/>
      <c r="K3185" s="131">
        <f t="shared" si="50"/>
        <v>0.97312942675783631</v>
      </c>
      <c r="M3185" s="106"/>
    </row>
    <row r="3186" spans="1:13">
      <c r="A3186" s="645" t="s">
        <v>66</v>
      </c>
      <c r="B3186" s="660">
        <v>101507</v>
      </c>
      <c r="C3186" s="646" t="s">
        <v>2497</v>
      </c>
      <c r="D3186" s="647" t="s">
        <v>159</v>
      </c>
      <c r="E3186" s="648">
        <v>2031.5</v>
      </c>
      <c r="F3186" s="650">
        <v>2080.11</v>
      </c>
      <c r="G3186" s="202">
        <f>IF(P.O.!$F$4="DESONERADO",SINAPI!E3186,SINAPI!F3186)</f>
        <v>2080.11</v>
      </c>
      <c r="H3186" s="113"/>
      <c r="I3186" s="113"/>
      <c r="K3186" s="131">
        <f t="shared" si="50"/>
        <v>0.97663104355058139</v>
      </c>
      <c r="M3186" s="106"/>
    </row>
    <row r="3187" spans="1:13">
      <c r="A3187" s="645" t="s">
        <v>66</v>
      </c>
      <c r="B3187" s="660">
        <v>101508</v>
      </c>
      <c r="C3187" s="646" t="s">
        <v>2498</v>
      </c>
      <c r="D3187" s="647" t="s">
        <v>159</v>
      </c>
      <c r="E3187" s="648">
        <v>2259.39</v>
      </c>
      <c r="F3187" s="650">
        <v>2310.2800000000002</v>
      </c>
      <c r="G3187" s="202">
        <f>IF(P.O.!$F$4="DESONERADO",SINAPI!E3187,SINAPI!F3187)</f>
        <v>2310.2800000000002</v>
      </c>
      <c r="H3187" s="113"/>
      <c r="I3187" s="113"/>
      <c r="K3187" s="131">
        <f t="shared" si="50"/>
        <v>0.9779723669858198</v>
      </c>
      <c r="M3187" s="106"/>
    </row>
    <row r="3188" spans="1:13">
      <c r="A3188" s="645" t="s">
        <v>66</v>
      </c>
      <c r="B3188" s="660">
        <v>101509</v>
      </c>
      <c r="C3188" s="646" t="s">
        <v>2499</v>
      </c>
      <c r="D3188" s="647" t="s">
        <v>159</v>
      </c>
      <c r="E3188" s="648">
        <v>1762.52</v>
      </c>
      <c r="F3188" s="650">
        <v>1811.73</v>
      </c>
      <c r="G3188" s="202">
        <f>IF(P.O.!$F$4="DESONERADO",SINAPI!E3188,SINAPI!F3188)</f>
        <v>1811.73</v>
      </c>
      <c r="H3188" s="113"/>
      <c r="I3188" s="113"/>
      <c r="K3188" s="131">
        <f t="shared" si="50"/>
        <v>0.97283811605482051</v>
      </c>
      <c r="M3188" s="106"/>
    </row>
    <row r="3189" spans="1:13">
      <c r="A3189" s="645" t="s">
        <v>66</v>
      </c>
      <c r="B3189" s="660">
        <v>101510</v>
      </c>
      <c r="C3189" s="646" t="s">
        <v>2500</v>
      </c>
      <c r="D3189" s="647" t="s">
        <v>159</v>
      </c>
      <c r="E3189" s="648">
        <v>1933.24</v>
      </c>
      <c r="F3189" s="650">
        <v>1986.66</v>
      </c>
      <c r="G3189" s="202">
        <f>IF(P.O.!$F$4="DESONERADO",SINAPI!E3189,SINAPI!F3189)</f>
        <v>1986.66</v>
      </c>
      <c r="H3189" s="113"/>
      <c r="I3189" s="113"/>
      <c r="K3189" s="131">
        <f t="shared" si="50"/>
        <v>0.97311064802230873</v>
      </c>
      <c r="M3189" s="106"/>
    </row>
    <row r="3190" spans="1:13">
      <c r="A3190" s="645" t="s">
        <v>66</v>
      </c>
      <c r="B3190" s="660">
        <v>101511</v>
      </c>
      <c r="C3190" s="646" t="s">
        <v>2501</v>
      </c>
      <c r="D3190" s="647" t="s">
        <v>159</v>
      </c>
      <c r="E3190" s="648">
        <v>1979.41</v>
      </c>
      <c r="F3190" s="650">
        <v>2026.62</v>
      </c>
      <c r="G3190" s="202">
        <f>IF(P.O.!$F$4="DESONERADO",SINAPI!E3190,SINAPI!F3190)</f>
        <v>2026.62</v>
      </c>
      <c r="H3190" s="113"/>
      <c r="I3190" s="113"/>
      <c r="K3190" s="131">
        <f t="shared" si="50"/>
        <v>0.97670505570851973</v>
      </c>
      <c r="M3190" s="106"/>
    </row>
    <row r="3191" spans="1:13">
      <c r="A3191" s="645" t="s">
        <v>66</v>
      </c>
      <c r="B3191" s="660">
        <v>101512</v>
      </c>
      <c r="C3191" s="646" t="s">
        <v>2502</v>
      </c>
      <c r="D3191" s="647" t="s">
        <v>159</v>
      </c>
      <c r="E3191" s="648">
        <v>2207.3000000000002</v>
      </c>
      <c r="F3191" s="650">
        <v>2256.79</v>
      </c>
      <c r="G3191" s="202">
        <f>IF(P.O.!$F$4="DESONERADO",SINAPI!E3191,SINAPI!F3191)</f>
        <v>2256.79</v>
      </c>
      <c r="H3191" s="113"/>
      <c r="I3191" s="113"/>
      <c r="K3191" s="131">
        <f t="shared" si="50"/>
        <v>0.97807062243274745</v>
      </c>
      <c r="M3191" s="106"/>
    </row>
    <row r="3192" spans="1:13">
      <c r="A3192" s="645" t="s">
        <v>66</v>
      </c>
      <c r="B3192" s="660">
        <v>101513</v>
      </c>
      <c r="C3192" s="646" t="s">
        <v>2503</v>
      </c>
      <c r="D3192" s="647" t="s">
        <v>159</v>
      </c>
      <c r="E3192" s="648">
        <v>901.36</v>
      </c>
      <c r="F3192" s="649">
        <v>920.51</v>
      </c>
      <c r="G3192" s="202">
        <f>IF(P.O.!$F$4="DESONERADO",SINAPI!E3192,SINAPI!F3192)</f>
        <v>920.51</v>
      </c>
      <c r="H3192" s="113"/>
      <c r="I3192" s="113"/>
      <c r="K3192" s="131">
        <f t="shared" si="50"/>
        <v>0.9791963150862022</v>
      </c>
      <c r="M3192" s="106"/>
    </row>
    <row r="3193" spans="1:13">
      <c r="A3193" s="645" t="s">
        <v>66</v>
      </c>
      <c r="B3193" s="660">
        <v>101514</v>
      </c>
      <c r="C3193" s="646" t="s">
        <v>2504</v>
      </c>
      <c r="D3193" s="647" t="s">
        <v>159</v>
      </c>
      <c r="E3193" s="648">
        <v>1002.87</v>
      </c>
      <c r="F3193" s="650">
        <v>1024.52</v>
      </c>
      <c r="G3193" s="202">
        <f>IF(P.O.!$F$4="DESONERADO",SINAPI!E3193,SINAPI!F3193)</f>
        <v>1024.52</v>
      </c>
      <c r="H3193" s="113"/>
      <c r="I3193" s="113"/>
      <c r="K3193" s="131">
        <f t="shared" si="50"/>
        <v>0.97886815289110995</v>
      </c>
      <c r="M3193" s="106"/>
    </row>
    <row r="3194" spans="1:13">
      <c r="A3194" s="645" t="s">
        <v>66</v>
      </c>
      <c r="B3194" s="660">
        <v>101515</v>
      </c>
      <c r="C3194" s="646" t="s">
        <v>2505</v>
      </c>
      <c r="D3194" s="647" t="s">
        <v>159</v>
      </c>
      <c r="E3194" s="648">
        <v>1030.32</v>
      </c>
      <c r="F3194" s="650">
        <v>1048.28</v>
      </c>
      <c r="G3194" s="202">
        <f>IF(P.O.!$F$4="DESONERADO",SINAPI!E3194,SINAPI!F3194)</f>
        <v>1048.28</v>
      </c>
      <c r="H3194" s="113"/>
      <c r="I3194" s="113"/>
      <c r="K3194" s="131">
        <f t="shared" si="50"/>
        <v>0.98286717289273851</v>
      </c>
      <c r="M3194" s="106"/>
    </row>
    <row r="3195" spans="1:13">
      <c r="A3195" s="645" t="s">
        <v>66</v>
      </c>
      <c r="B3195" s="660">
        <v>101516</v>
      </c>
      <c r="C3195" s="646" t="s">
        <v>2506</v>
      </c>
      <c r="D3195" s="647" t="s">
        <v>159</v>
      </c>
      <c r="E3195" s="648">
        <v>1148.07</v>
      </c>
      <c r="F3195" s="650">
        <v>1166.69</v>
      </c>
      <c r="G3195" s="202">
        <f>IF(P.O.!$F$4="DESONERADO",SINAPI!E3195,SINAPI!F3195)</f>
        <v>1166.69</v>
      </c>
      <c r="H3195" s="113"/>
      <c r="I3195" s="113"/>
      <c r="K3195" s="131">
        <f t="shared" si="50"/>
        <v>0.98404031919361601</v>
      </c>
      <c r="M3195" s="106"/>
    </row>
    <row r="3196" spans="1:13">
      <c r="A3196" s="645" t="s">
        <v>66</v>
      </c>
      <c r="B3196" s="660">
        <v>101517</v>
      </c>
      <c r="C3196" s="646" t="s">
        <v>2507</v>
      </c>
      <c r="D3196" s="647" t="s">
        <v>159</v>
      </c>
      <c r="E3196" s="648">
        <v>889.05</v>
      </c>
      <c r="F3196" s="649">
        <v>906.31</v>
      </c>
      <c r="G3196" s="202">
        <f>IF(P.O.!$F$4="DESONERADO",SINAPI!E3196,SINAPI!F3196)</f>
        <v>906.31</v>
      </c>
      <c r="H3196" s="113"/>
      <c r="I3196" s="113"/>
      <c r="K3196" s="131">
        <f t="shared" si="50"/>
        <v>0.98095574361973281</v>
      </c>
      <c r="M3196" s="106"/>
    </row>
    <row r="3197" spans="1:13">
      <c r="A3197" s="645" t="s">
        <v>66</v>
      </c>
      <c r="B3197" s="660">
        <v>101518</v>
      </c>
      <c r="C3197" s="646" t="s">
        <v>2508</v>
      </c>
      <c r="D3197" s="647" t="s">
        <v>159</v>
      </c>
      <c r="E3197" s="648">
        <v>990.56</v>
      </c>
      <c r="F3197" s="650">
        <v>1010.32</v>
      </c>
      <c r="G3197" s="202">
        <f>IF(P.O.!$F$4="DESONERADO",SINAPI!E3197,SINAPI!F3197)</f>
        <v>1010.32</v>
      </c>
      <c r="H3197" s="113"/>
      <c r="I3197" s="113"/>
      <c r="K3197" s="131">
        <f t="shared" si="50"/>
        <v>0.98044184020904257</v>
      </c>
      <c r="M3197" s="106"/>
    </row>
    <row r="3198" spans="1:13">
      <c r="A3198" s="645" t="s">
        <v>66</v>
      </c>
      <c r="B3198" s="660">
        <v>101519</v>
      </c>
      <c r="C3198" s="646" t="s">
        <v>2509</v>
      </c>
      <c r="D3198" s="647" t="s">
        <v>159</v>
      </c>
      <c r="E3198" s="648">
        <v>1018.01</v>
      </c>
      <c r="F3198" s="650">
        <v>1034.08</v>
      </c>
      <c r="G3198" s="202">
        <f>IF(P.O.!$F$4="DESONERADO",SINAPI!E3198,SINAPI!F3198)</f>
        <v>1034.08</v>
      </c>
      <c r="H3198" s="113"/>
      <c r="I3198" s="113"/>
      <c r="K3198" s="131">
        <f t="shared" si="50"/>
        <v>0.98445961627727063</v>
      </c>
      <c r="M3198" s="106"/>
    </row>
    <row r="3199" spans="1:13">
      <c r="A3199" s="645" t="s">
        <v>66</v>
      </c>
      <c r="B3199" s="660">
        <v>101520</v>
      </c>
      <c r="C3199" s="646" t="s">
        <v>2510</v>
      </c>
      <c r="D3199" s="647" t="s">
        <v>159</v>
      </c>
      <c r="E3199" s="648">
        <v>1135.76</v>
      </c>
      <c r="F3199" s="650">
        <v>1152.49</v>
      </c>
      <c r="G3199" s="202">
        <f>IF(P.O.!$F$4="DESONERADO",SINAPI!E3199,SINAPI!F3199)</f>
        <v>1152.49</v>
      </c>
      <c r="H3199" s="113"/>
      <c r="I3199" s="113"/>
      <c r="K3199" s="131">
        <f t="shared" si="50"/>
        <v>0.98548360506381838</v>
      </c>
      <c r="M3199" s="106"/>
    </row>
    <row r="3200" spans="1:13">
      <c r="A3200" s="645" t="s">
        <v>66</v>
      </c>
      <c r="B3200" s="660">
        <v>101521</v>
      </c>
      <c r="C3200" s="646" t="s">
        <v>2511</v>
      </c>
      <c r="D3200" s="647" t="s">
        <v>159</v>
      </c>
      <c r="E3200" s="648">
        <v>1221.99</v>
      </c>
      <c r="F3200" s="650">
        <v>1244.76</v>
      </c>
      <c r="G3200" s="202">
        <f>IF(P.O.!$F$4="DESONERADO",SINAPI!E3200,SINAPI!F3200)</f>
        <v>1244.76</v>
      </c>
      <c r="H3200" s="113"/>
      <c r="I3200" s="113"/>
      <c r="K3200" s="131">
        <f t="shared" si="50"/>
        <v>0.98170731707317072</v>
      </c>
      <c r="M3200" s="106"/>
    </row>
    <row r="3201" spans="1:13">
      <c r="A3201" s="645" t="s">
        <v>66</v>
      </c>
      <c r="B3201" s="660">
        <v>101522</v>
      </c>
      <c r="C3201" s="646" t="s">
        <v>2512</v>
      </c>
      <c r="D3201" s="647" t="s">
        <v>159</v>
      </c>
      <c r="E3201" s="648">
        <v>1374.26</v>
      </c>
      <c r="F3201" s="650">
        <v>1400.79</v>
      </c>
      <c r="G3201" s="202">
        <f>IF(P.O.!$F$4="DESONERADO",SINAPI!E3201,SINAPI!F3201)</f>
        <v>1400.79</v>
      </c>
      <c r="H3201" s="113"/>
      <c r="I3201" s="113"/>
      <c r="K3201" s="131">
        <f t="shared" si="50"/>
        <v>0.98106068718366068</v>
      </c>
      <c r="M3201" s="106"/>
    </row>
    <row r="3202" spans="1:13">
      <c r="A3202" s="645" t="s">
        <v>66</v>
      </c>
      <c r="B3202" s="660">
        <v>101523</v>
      </c>
      <c r="C3202" s="646" t="s">
        <v>2513</v>
      </c>
      <c r="D3202" s="647" t="s">
        <v>159</v>
      </c>
      <c r="E3202" s="648">
        <v>1415.44</v>
      </c>
      <c r="F3202" s="650">
        <v>1436.43</v>
      </c>
      <c r="G3202" s="202">
        <f>IF(P.O.!$F$4="DESONERADO",SINAPI!E3202,SINAPI!F3202)</f>
        <v>1436.43</v>
      </c>
      <c r="H3202" s="113"/>
      <c r="I3202" s="113"/>
      <c r="K3202" s="131">
        <f t="shared" si="50"/>
        <v>0.98538738400061265</v>
      </c>
      <c r="M3202" s="106"/>
    </row>
    <row r="3203" spans="1:13">
      <c r="A3203" s="645" t="s">
        <v>66</v>
      </c>
      <c r="B3203" s="660">
        <v>101524</v>
      </c>
      <c r="C3203" s="646" t="s">
        <v>2514</v>
      </c>
      <c r="D3203" s="647" t="s">
        <v>159</v>
      </c>
      <c r="E3203" s="648">
        <v>1592.06</v>
      </c>
      <c r="F3203" s="650">
        <v>1614.03</v>
      </c>
      <c r="G3203" s="202">
        <f>IF(P.O.!$F$4="DESONERADO",SINAPI!E3203,SINAPI!F3203)</f>
        <v>1614.03</v>
      </c>
      <c r="H3203" s="113"/>
      <c r="I3203" s="113"/>
      <c r="K3203" s="131">
        <f t="shared" si="50"/>
        <v>0.98638810926686615</v>
      </c>
      <c r="M3203" s="106"/>
    </row>
    <row r="3204" spans="1:13">
      <c r="A3204" s="645" t="s">
        <v>66</v>
      </c>
      <c r="B3204" s="660">
        <v>101525</v>
      </c>
      <c r="C3204" s="646" t="s">
        <v>2515</v>
      </c>
      <c r="D3204" s="647" t="s">
        <v>159</v>
      </c>
      <c r="E3204" s="648">
        <v>1217.3</v>
      </c>
      <c r="F3204" s="650">
        <v>1238.5899999999999</v>
      </c>
      <c r="G3204" s="202">
        <f>IF(P.O.!$F$4="DESONERADO",SINAPI!E3204,SINAPI!F3204)</f>
        <v>1238.5899999999999</v>
      </c>
      <c r="H3204" s="113"/>
      <c r="I3204" s="113"/>
      <c r="K3204" s="131">
        <f t="shared" si="50"/>
        <v>0.982811099718228</v>
      </c>
      <c r="M3204" s="106"/>
    </row>
    <row r="3205" spans="1:13">
      <c r="A3205" s="645" t="s">
        <v>66</v>
      </c>
      <c r="B3205" s="660">
        <v>101526</v>
      </c>
      <c r="C3205" s="646" t="s">
        <v>2516</v>
      </c>
      <c r="D3205" s="647" t="s">
        <v>159</v>
      </c>
      <c r="E3205" s="648">
        <v>1369.57</v>
      </c>
      <c r="F3205" s="650">
        <v>1394.62</v>
      </c>
      <c r="G3205" s="202">
        <f>IF(P.O.!$F$4="DESONERADO",SINAPI!E3205,SINAPI!F3205)</f>
        <v>1394.62</v>
      </c>
      <c r="H3205" s="113"/>
      <c r="I3205" s="113"/>
      <c r="K3205" s="131">
        <f t="shared" si="50"/>
        <v>0.98203811791025519</v>
      </c>
      <c r="M3205" s="106"/>
    </row>
    <row r="3206" spans="1:13">
      <c r="A3206" s="645" t="s">
        <v>66</v>
      </c>
      <c r="B3206" s="660">
        <v>101527</v>
      </c>
      <c r="C3206" s="646" t="s">
        <v>2517</v>
      </c>
      <c r="D3206" s="647" t="s">
        <v>159</v>
      </c>
      <c r="E3206" s="648">
        <v>1410.75</v>
      </c>
      <c r="F3206" s="650">
        <v>1430.26</v>
      </c>
      <c r="G3206" s="202">
        <f>IF(P.O.!$F$4="DESONERADO",SINAPI!E3206,SINAPI!F3206)</f>
        <v>1430.26</v>
      </c>
      <c r="H3206" s="113"/>
      <c r="I3206" s="113"/>
      <c r="K3206" s="131">
        <f t="shared" si="50"/>
        <v>0.98635912351600408</v>
      </c>
      <c r="M3206" s="106"/>
    </row>
    <row r="3207" spans="1:13">
      <c r="A3207" s="645" t="s">
        <v>66</v>
      </c>
      <c r="B3207" s="660">
        <v>101528</v>
      </c>
      <c r="C3207" s="646" t="s">
        <v>2518</v>
      </c>
      <c r="D3207" s="647" t="s">
        <v>159</v>
      </c>
      <c r="E3207" s="648">
        <v>1587.37</v>
      </c>
      <c r="F3207" s="650">
        <v>1607.86</v>
      </c>
      <c r="G3207" s="202">
        <f>IF(P.O.!$F$4="DESONERADO",SINAPI!E3207,SINAPI!F3207)</f>
        <v>1607.86</v>
      </c>
      <c r="H3207" s="113"/>
      <c r="I3207" s="113"/>
      <c r="K3207" s="131">
        <f t="shared" si="50"/>
        <v>0.98725635316507654</v>
      </c>
      <c r="M3207" s="106"/>
    </row>
    <row r="3208" spans="1:13">
      <c r="A3208" s="645" t="s">
        <v>66</v>
      </c>
      <c r="B3208" s="660">
        <v>101529</v>
      </c>
      <c r="C3208" s="646" t="s">
        <v>2519</v>
      </c>
      <c r="D3208" s="647" t="s">
        <v>159</v>
      </c>
      <c r="E3208" s="648">
        <v>1337.72</v>
      </c>
      <c r="F3208" s="650">
        <v>1364.1</v>
      </c>
      <c r="G3208" s="202">
        <f>IF(P.O.!$F$4="DESONERADO",SINAPI!E3208,SINAPI!F3208)</f>
        <v>1364.1</v>
      </c>
      <c r="H3208" s="113"/>
      <c r="I3208" s="113"/>
      <c r="K3208" s="131">
        <f t="shared" si="50"/>
        <v>0.98066124184443959</v>
      </c>
      <c r="M3208" s="106"/>
    </row>
    <row r="3209" spans="1:13">
      <c r="A3209" s="645" t="s">
        <v>66</v>
      </c>
      <c r="B3209" s="660">
        <v>101530</v>
      </c>
      <c r="C3209" s="646" t="s">
        <v>2520</v>
      </c>
      <c r="D3209" s="647" t="s">
        <v>159</v>
      </c>
      <c r="E3209" s="648">
        <v>1540.74</v>
      </c>
      <c r="F3209" s="650">
        <v>1572.13</v>
      </c>
      <c r="G3209" s="202">
        <f>IF(P.O.!$F$4="DESONERADO",SINAPI!E3209,SINAPI!F3209)</f>
        <v>1572.13</v>
      </c>
      <c r="H3209" s="113"/>
      <c r="I3209" s="113"/>
      <c r="K3209" s="131">
        <f t="shared" si="50"/>
        <v>0.9800334577929305</v>
      </c>
      <c r="M3209" s="106"/>
    </row>
    <row r="3210" spans="1:13">
      <c r="A3210" s="645" t="s">
        <v>66</v>
      </c>
      <c r="B3210" s="660">
        <v>101531</v>
      </c>
      <c r="C3210" s="646" t="s">
        <v>2521</v>
      </c>
      <c r="D3210" s="647" t="s">
        <v>159</v>
      </c>
      <c r="E3210" s="648">
        <v>1595.65</v>
      </c>
      <c r="F3210" s="650">
        <v>1619.65</v>
      </c>
      <c r="G3210" s="202">
        <f>IF(P.O.!$F$4="DESONERADO",SINAPI!E3210,SINAPI!F3210)</f>
        <v>1619.65</v>
      </c>
      <c r="H3210" s="113"/>
      <c r="I3210" s="113"/>
      <c r="K3210" s="131">
        <f t="shared" si="50"/>
        <v>0.9851819837619239</v>
      </c>
      <c r="M3210" s="106"/>
    </row>
    <row r="3211" spans="1:13">
      <c r="A3211" s="645" t="s">
        <v>66</v>
      </c>
      <c r="B3211" s="660">
        <v>101532</v>
      </c>
      <c r="C3211" s="646" t="s">
        <v>2522</v>
      </c>
      <c r="D3211" s="647" t="s">
        <v>159</v>
      </c>
      <c r="E3211" s="648">
        <v>1831.14</v>
      </c>
      <c r="F3211" s="650">
        <v>1856.46</v>
      </c>
      <c r="G3211" s="202">
        <f>IF(P.O.!$F$4="DESONERADO",SINAPI!E3211,SINAPI!F3211)</f>
        <v>1856.46</v>
      </c>
      <c r="H3211" s="113"/>
      <c r="I3211" s="113"/>
      <c r="K3211" s="131">
        <f t="shared" si="50"/>
        <v>0.98636113894185706</v>
      </c>
      <c r="M3211" s="106"/>
    </row>
    <row r="3212" spans="1:13">
      <c r="A3212" s="645" t="s">
        <v>66</v>
      </c>
      <c r="B3212" s="660">
        <v>101533</v>
      </c>
      <c r="C3212" s="646" t="s">
        <v>2523</v>
      </c>
      <c r="D3212" s="647" t="s">
        <v>159</v>
      </c>
      <c r="E3212" s="648">
        <v>1285.6300000000001</v>
      </c>
      <c r="F3212" s="650">
        <v>1310.5999999999999</v>
      </c>
      <c r="G3212" s="202">
        <f>IF(P.O.!$F$4="DESONERADO",SINAPI!E3212,SINAPI!F3212)</f>
        <v>1310.5999999999999</v>
      </c>
      <c r="H3212" s="113"/>
      <c r="I3212" s="113"/>
      <c r="K3212" s="131">
        <f t="shared" si="50"/>
        <v>0.98094765756142244</v>
      </c>
      <c r="M3212" s="106"/>
    </row>
    <row r="3213" spans="1:13">
      <c r="A3213" s="645" t="s">
        <v>66</v>
      </c>
      <c r="B3213" s="660">
        <v>101534</v>
      </c>
      <c r="C3213" s="646" t="s">
        <v>2524</v>
      </c>
      <c r="D3213" s="647" t="s">
        <v>159</v>
      </c>
      <c r="E3213" s="648">
        <v>1488.65</v>
      </c>
      <c r="F3213" s="650">
        <v>1518.63</v>
      </c>
      <c r="G3213" s="202">
        <f>IF(P.O.!$F$4="DESONERADO",SINAPI!E3213,SINAPI!F3213)</f>
        <v>1518.63</v>
      </c>
      <c r="H3213" s="113"/>
      <c r="I3213" s="113"/>
      <c r="K3213" s="131">
        <f t="shared" si="50"/>
        <v>0.98025852248408107</v>
      </c>
      <c r="M3213" s="106"/>
    </row>
    <row r="3214" spans="1:13">
      <c r="A3214" s="645" t="s">
        <v>66</v>
      </c>
      <c r="B3214" s="660">
        <v>101535</v>
      </c>
      <c r="C3214" s="646" t="s">
        <v>2525</v>
      </c>
      <c r="D3214" s="647" t="s">
        <v>159</v>
      </c>
      <c r="E3214" s="648">
        <v>1543.56</v>
      </c>
      <c r="F3214" s="650">
        <v>1566.15</v>
      </c>
      <c r="G3214" s="202">
        <f>IF(P.O.!$F$4="DESONERADO",SINAPI!E3214,SINAPI!F3214)</f>
        <v>1566.15</v>
      </c>
      <c r="H3214" s="113"/>
      <c r="I3214" s="113"/>
      <c r="K3214" s="131">
        <f t="shared" si="50"/>
        <v>0.98557609424384629</v>
      </c>
      <c r="M3214" s="106"/>
    </row>
    <row r="3215" spans="1:13">
      <c r="A3215" s="645" t="s">
        <v>66</v>
      </c>
      <c r="B3215" s="660">
        <v>101536</v>
      </c>
      <c r="C3215" s="646" t="s">
        <v>2526</v>
      </c>
      <c r="D3215" s="647" t="s">
        <v>159</v>
      </c>
      <c r="E3215" s="648">
        <v>1779.05</v>
      </c>
      <c r="F3215" s="650">
        <v>1802.96</v>
      </c>
      <c r="G3215" s="202">
        <f>IF(P.O.!$F$4="DESONERADO",SINAPI!E3215,SINAPI!F3215)</f>
        <v>1802.96</v>
      </c>
      <c r="H3215" s="113"/>
      <c r="I3215" s="113"/>
      <c r="K3215" s="131">
        <f t="shared" ref="K3215:K3278" si="51">E3215/F3215</f>
        <v>0.98673847450858587</v>
      </c>
      <c r="M3215" s="106"/>
    </row>
    <row r="3216" spans="1:13">
      <c r="A3216" s="645" t="s">
        <v>66</v>
      </c>
      <c r="B3216" s="660">
        <v>101537</v>
      </c>
      <c r="C3216" s="646" t="s">
        <v>2527</v>
      </c>
      <c r="D3216" s="647" t="s">
        <v>159</v>
      </c>
      <c r="E3216" s="648">
        <v>131.79</v>
      </c>
      <c r="F3216" s="649">
        <v>135.97999999999999</v>
      </c>
      <c r="G3216" s="202">
        <f>IF(P.O.!$F$4="DESONERADO",SINAPI!E3216,SINAPI!F3216)</f>
        <v>135.97999999999999</v>
      </c>
      <c r="H3216" s="113"/>
      <c r="I3216" s="113"/>
      <c r="K3216" s="131">
        <f t="shared" si="51"/>
        <v>0.96918664509486696</v>
      </c>
      <c r="M3216" s="106"/>
    </row>
    <row r="3217" spans="1:13">
      <c r="A3217" s="645" t="s">
        <v>66</v>
      </c>
      <c r="B3217" s="660">
        <v>101538</v>
      </c>
      <c r="C3217" s="646" t="s">
        <v>2528</v>
      </c>
      <c r="D3217" s="647" t="s">
        <v>159</v>
      </c>
      <c r="E3217" s="648">
        <v>39.04</v>
      </c>
      <c r="F3217" s="649">
        <v>40.21</v>
      </c>
      <c r="G3217" s="202">
        <f>IF(P.O.!$F$4="DESONERADO",SINAPI!E3217,SINAPI!F3217)</f>
        <v>40.21</v>
      </c>
      <c r="H3217" s="113"/>
      <c r="I3217" s="113"/>
      <c r="K3217" s="131">
        <f t="shared" si="51"/>
        <v>0.97090276050733648</v>
      </c>
      <c r="M3217" s="106"/>
    </row>
    <row r="3218" spans="1:13">
      <c r="A3218" s="645" t="s">
        <v>66</v>
      </c>
      <c r="B3218" s="660">
        <v>101539</v>
      </c>
      <c r="C3218" s="646" t="s">
        <v>2529</v>
      </c>
      <c r="D3218" s="647" t="s">
        <v>159</v>
      </c>
      <c r="E3218" s="648">
        <v>65.19</v>
      </c>
      <c r="F3218" s="649">
        <v>67.540000000000006</v>
      </c>
      <c r="G3218" s="202">
        <f>IF(P.O.!$F$4="DESONERADO",SINAPI!E3218,SINAPI!F3218)</f>
        <v>67.540000000000006</v>
      </c>
      <c r="H3218" s="113"/>
      <c r="I3218" s="113"/>
      <c r="K3218" s="131">
        <f t="shared" si="51"/>
        <v>0.96520580396801881</v>
      </c>
      <c r="M3218" s="106"/>
    </row>
    <row r="3219" spans="1:13">
      <c r="A3219" s="645" t="s">
        <v>66</v>
      </c>
      <c r="B3219" s="660">
        <v>101540</v>
      </c>
      <c r="C3219" s="646" t="s">
        <v>2530</v>
      </c>
      <c r="D3219" s="647" t="s">
        <v>159</v>
      </c>
      <c r="E3219" s="648">
        <v>109.25</v>
      </c>
      <c r="F3219" s="649">
        <v>112.78</v>
      </c>
      <c r="G3219" s="202">
        <f>IF(P.O.!$F$4="DESONERADO",SINAPI!E3219,SINAPI!F3219)</f>
        <v>112.78</v>
      </c>
      <c r="H3219" s="113"/>
      <c r="I3219" s="113"/>
      <c r="K3219" s="131">
        <f t="shared" si="51"/>
        <v>0.96870012413548501</v>
      </c>
      <c r="M3219" s="106"/>
    </row>
    <row r="3220" spans="1:13">
      <c r="A3220" s="645" t="s">
        <v>66</v>
      </c>
      <c r="B3220" s="660">
        <v>101541</v>
      </c>
      <c r="C3220" s="646" t="s">
        <v>2531</v>
      </c>
      <c r="D3220" s="647" t="s">
        <v>159</v>
      </c>
      <c r="E3220" s="648">
        <v>142.65</v>
      </c>
      <c r="F3220" s="649">
        <v>147.35</v>
      </c>
      <c r="G3220" s="202">
        <f>IF(P.O.!$F$4="DESONERADO",SINAPI!E3220,SINAPI!F3220)</f>
        <v>147.35</v>
      </c>
      <c r="H3220" s="113"/>
      <c r="I3220" s="113"/>
      <c r="K3220" s="131">
        <f t="shared" si="51"/>
        <v>0.96810315575161188</v>
      </c>
      <c r="M3220" s="106"/>
    </row>
    <row r="3221" spans="1:13">
      <c r="A3221" s="645" t="s">
        <v>66</v>
      </c>
      <c r="B3221" s="660">
        <v>101542</v>
      </c>
      <c r="C3221" s="646" t="s">
        <v>2532</v>
      </c>
      <c r="D3221" s="647" t="s">
        <v>159</v>
      </c>
      <c r="E3221" s="648">
        <v>29.93</v>
      </c>
      <c r="F3221" s="649">
        <v>30.91</v>
      </c>
      <c r="G3221" s="202">
        <f>IF(P.O.!$F$4="DESONERADO",SINAPI!E3221,SINAPI!F3221)</f>
        <v>30.91</v>
      </c>
      <c r="H3221" s="113"/>
      <c r="I3221" s="113"/>
      <c r="K3221" s="131">
        <f t="shared" si="51"/>
        <v>0.96829505014558392</v>
      </c>
      <c r="M3221" s="106"/>
    </row>
    <row r="3222" spans="1:13">
      <c r="A3222" s="645" t="s">
        <v>66</v>
      </c>
      <c r="B3222" s="660">
        <v>101543</v>
      </c>
      <c r="C3222" s="646" t="s">
        <v>2533</v>
      </c>
      <c r="D3222" s="647" t="s">
        <v>159</v>
      </c>
      <c r="E3222" s="648">
        <v>53.63</v>
      </c>
      <c r="F3222" s="649">
        <v>55.59</v>
      </c>
      <c r="G3222" s="202">
        <f>IF(P.O.!$F$4="DESONERADO",SINAPI!E3222,SINAPI!F3222)</f>
        <v>55.59</v>
      </c>
      <c r="H3222" s="113"/>
      <c r="I3222" s="113"/>
      <c r="K3222" s="131">
        <f t="shared" si="51"/>
        <v>0.96474186004677098</v>
      </c>
      <c r="M3222" s="106"/>
    </row>
    <row r="3223" spans="1:13">
      <c r="A3223" s="645" t="s">
        <v>66</v>
      </c>
      <c r="B3223" s="660">
        <v>101544</v>
      </c>
      <c r="C3223" s="646" t="s">
        <v>2534</v>
      </c>
      <c r="D3223" s="647" t="s">
        <v>159</v>
      </c>
      <c r="E3223" s="648">
        <v>85.42</v>
      </c>
      <c r="F3223" s="649">
        <v>88.36</v>
      </c>
      <c r="G3223" s="202">
        <f>IF(P.O.!$F$4="DESONERADO",SINAPI!E3223,SINAPI!F3223)</f>
        <v>88.36</v>
      </c>
      <c r="H3223" s="113"/>
      <c r="I3223" s="113"/>
      <c r="K3223" s="131">
        <f t="shared" si="51"/>
        <v>0.96672702580353098</v>
      </c>
      <c r="M3223" s="106"/>
    </row>
    <row r="3224" spans="1:13">
      <c r="A3224" s="645" t="s">
        <v>66</v>
      </c>
      <c r="B3224" s="660">
        <v>101545</v>
      </c>
      <c r="C3224" s="646" t="s">
        <v>2535</v>
      </c>
      <c r="D3224" s="647" t="s">
        <v>159</v>
      </c>
      <c r="E3224" s="648">
        <v>123.31</v>
      </c>
      <c r="F3224" s="649">
        <v>127.23</v>
      </c>
      <c r="G3224" s="202">
        <f>IF(P.O.!$F$4="DESONERADO",SINAPI!E3224,SINAPI!F3224)</f>
        <v>127.23</v>
      </c>
      <c r="H3224" s="113"/>
      <c r="I3224" s="113"/>
      <c r="K3224" s="131">
        <f t="shared" si="51"/>
        <v>0.96918965652754852</v>
      </c>
      <c r="M3224" s="106"/>
    </row>
    <row r="3225" spans="1:13">
      <c r="A3225" s="645" t="s">
        <v>66</v>
      </c>
      <c r="B3225" s="660">
        <v>101546</v>
      </c>
      <c r="C3225" s="646" t="s">
        <v>2536</v>
      </c>
      <c r="D3225" s="647" t="s">
        <v>159</v>
      </c>
      <c r="E3225" s="648">
        <v>31.09</v>
      </c>
      <c r="F3225" s="649">
        <v>31.28</v>
      </c>
      <c r="G3225" s="202">
        <f>IF(P.O.!$F$4="DESONERADO",SINAPI!E3225,SINAPI!F3225)</f>
        <v>31.28</v>
      </c>
      <c r="H3225" s="113"/>
      <c r="I3225" s="113"/>
      <c r="K3225" s="131">
        <f t="shared" si="51"/>
        <v>0.99392583120204603</v>
      </c>
      <c r="M3225" s="106"/>
    </row>
    <row r="3226" spans="1:13">
      <c r="A3226" s="645" t="s">
        <v>66</v>
      </c>
      <c r="B3226" s="660">
        <v>101547</v>
      </c>
      <c r="C3226" s="646" t="s">
        <v>2537</v>
      </c>
      <c r="D3226" s="647" t="s">
        <v>159</v>
      </c>
      <c r="E3226" s="648">
        <v>98.08</v>
      </c>
      <c r="F3226" s="649">
        <v>98.27</v>
      </c>
      <c r="G3226" s="202">
        <f>IF(P.O.!$F$4="DESONERADO",SINAPI!E3226,SINAPI!F3226)</f>
        <v>98.27</v>
      </c>
      <c r="H3226" s="113"/>
      <c r="I3226" s="113"/>
      <c r="K3226" s="131">
        <f t="shared" si="51"/>
        <v>0.99806655133815003</v>
      </c>
      <c r="M3226" s="106"/>
    </row>
    <row r="3227" spans="1:13">
      <c r="A3227" s="645" t="s">
        <v>66</v>
      </c>
      <c r="B3227" s="660">
        <v>101548</v>
      </c>
      <c r="C3227" s="646" t="s">
        <v>2538</v>
      </c>
      <c r="D3227" s="647" t="s">
        <v>159</v>
      </c>
      <c r="E3227" s="648">
        <v>7.46</v>
      </c>
      <c r="F3227" s="649">
        <v>7.65</v>
      </c>
      <c r="G3227" s="202">
        <f>IF(P.O.!$F$4="DESONERADO",SINAPI!E3227,SINAPI!F3227)</f>
        <v>7.65</v>
      </c>
      <c r="H3227" s="113"/>
      <c r="I3227" s="113"/>
      <c r="K3227" s="131">
        <f t="shared" si="51"/>
        <v>0.97516339869281043</v>
      </c>
      <c r="M3227" s="106"/>
    </row>
    <row r="3228" spans="1:13">
      <c r="A3228" s="645" t="s">
        <v>66</v>
      </c>
      <c r="B3228" s="660">
        <v>101549</v>
      </c>
      <c r="C3228" s="646" t="s">
        <v>2539</v>
      </c>
      <c r="D3228" s="647" t="s">
        <v>159</v>
      </c>
      <c r="E3228" s="648">
        <v>27.35</v>
      </c>
      <c r="F3228" s="649">
        <v>27.98</v>
      </c>
      <c r="G3228" s="202">
        <f>IF(P.O.!$F$4="DESONERADO",SINAPI!E3228,SINAPI!F3228)</f>
        <v>27.98</v>
      </c>
      <c r="H3228" s="113"/>
      <c r="I3228" s="113"/>
      <c r="K3228" s="131">
        <f t="shared" si="51"/>
        <v>0.97748391708363125</v>
      </c>
      <c r="M3228" s="106"/>
    </row>
    <row r="3229" spans="1:13">
      <c r="A3229" s="645" t="s">
        <v>66</v>
      </c>
      <c r="B3229" s="660">
        <v>101553</v>
      </c>
      <c r="C3229" s="646" t="s">
        <v>2540</v>
      </c>
      <c r="D3229" s="647" t="s">
        <v>159</v>
      </c>
      <c r="E3229" s="648">
        <v>13.15</v>
      </c>
      <c r="F3229" s="649">
        <v>13.64</v>
      </c>
      <c r="G3229" s="202">
        <f>IF(P.O.!$F$4="DESONERADO",SINAPI!E3229,SINAPI!F3229)</f>
        <v>13.64</v>
      </c>
      <c r="H3229" s="113"/>
      <c r="I3229" s="113"/>
      <c r="K3229" s="131">
        <f t="shared" si="51"/>
        <v>0.96407624633431088</v>
      </c>
      <c r="M3229" s="106"/>
    </row>
    <row r="3230" spans="1:13">
      <c r="A3230" s="645" t="s">
        <v>66</v>
      </c>
      <c r="B3230" s="660">
        <v>101554</v>
      </c>
      <c r="C3230" s="646" t="s">
        <v>2541</v>
      </c>
      <c r="D3230" s="647" t="s">
        <v>159</v>
      </c>
      <c r="E3230" s="648">
        <v>9.5</v>
      </c>
      <c r="F3230" s="649">
        <v>9.99</v>
      </c>
      <c r="G3230" s="202">
        <f>IF(P.O.!$F$4="DESONERADO",SINAPI!E3230,SINAPI!F3230)</f>
        <v>9.99</v>
      </c>
      <c r="H3230" s="113"/>
      <c r="I3230" s="113"/>
      <c r="K3230" s="131">
        <f t="shared" si="51"/>
        <v>0.95095095095095095</v>
      </c>
      <c r="M3230" s="106"/>
    </row>
    <row r="3231" spans="1:13">
      <c r="A3231" s="645" t="s">
        <v>66</v>
      </c>
      <c r="B3231" s="660">
        <v>101555</v>
      </c>
      <c r="C3231" s="646" t="s">
        <v>2542</v>
      </c>
      <c r="D3231" s="647" t="s">
        <v>159</v>
      </c>
      <c r="E3231" s="648">
        <v>6.16</v>
      </c>
      <c r="F3231" s="649">
        <v>6.65</v>
      </c>
      <c r="G3231" s="202">
        <f>IF(P.O.!$F$4="DESONERADO",SINAPI!E3231,SINAPI!F3231)</f>
        <v>6.65</v>
      </c>
      <c r="H3231" s="113"/>
      <c r="I3231" s="113"/>
      <c r="K3231" s="131">
        <f t="shared" si="51"/>
        <v>0.9263157894736842</v>
      </c>
      <c r="M3231" s="106"/>
    </row>
    <row r="3232" spans="1:13">
      <c r="A3232" s="645" t="s">
        <v>66</v>
      </c>
      <c r="B3232" s="660">
        <v>101556</v>
      </c>
      <c r="C3232" s="646" t="s">
        <v>2543</v>
      </c>
      <c r="D3232" s="647" t="s">
        <v>159</v>
      </c>
      <c r="E3232" s="648">
        <v>5.63</v>
      </c>
      <c r="F3232" s="649">
        <v>6.12</v>
      </c>
      <c r="G3232" s="202">
        <f>IF(P.O.!$F$4="DESONERADO",SINAPI!E3232,SINAPI!F3232)</f>
        <v>6.12</v>
      </c>
      <c r="H3232" s="113"/>
      <c r="I3232" s="113"/>
      <c r="K3232" s="131">
        <f t="shared" si="51"/>
        <v>0.91993464052287577</v>
      </c>
      <c r="M3232" s="106"/>
    </row>
    <row r="3233" spans="1:13">
      <c r="A3233" s="645" t="s">
        <v>66</v>
      </c>
      <c r="B3233" s="660">
        <v>101560</v>
      </c>
      <c r="C3233" s="646" t="s">
        <v>2544</v>
      </c>
      <c r="D3233" s="647" t="s">
        <v>111</v>
      </c>
      <c r="E3233" s="648">
        <v>8.64</v>
      </c>
      <c r="F3233" s="649">
        <v>8.65</v>
      </c>
      <c r="G3233" s="202">
        <f>IF(P.O.!$F$4="DESONERADO",SINAPI!E3233,SINAPI!F3233)</f>
        <v>8.65</v>
      </c>
      <c r="H3233" s="113"/>
      <c r="I3233" s="113"/>
      <c r="K3233" s="131">
        <f t="shared" si="51"/>
        <v>0.99884393063583821</v>
      </c>
      <c r="M3233" s="106"/>
    </row>
    <row r="3234" spans="1:13">
      <c r="A3234" s="645" t="s">
        <v>66</v>
      </c>
      <c r="B3234" s="660">
        <v>101561</v>
      </c>
      <c r="C3234" s="646" t="s">
        <v>2545</v>
      </c>
      <c r="D3234" s="647" t="s">
        <v>111</v>
      </c>
      <c r="E3234" s="648">
        <v>13.72</v>
      </c>
      <c r="F3234" s="649">
        <v>13.73</v>
      </c>
      <c r="G3234" s="202">
        <f>IF(P.O.!$F$4="DESONERADO",SINAPI!E3234,SINAPI!F3234)</f>
        <v>13.73</v>
      </c>
      <c r="H3234" s="113"/>
      <c r="I3234" s="113"/>
      <c r="K3234" s="131">
        <f t="shared" si="51"/>
        <v>0.99927166788055355</v>
      </c>
      <c r="M3234" s="106"/>
    </row>
    <row r="3235" spans="1:13">
      <c r="A3235" s="645" t="s">
        <v>66</v>
      </c>
      <c r="B3235" s="660">
        <v>101562</v>
      </c>
      <c r="C3235" s="646" t="s">
        <v>2546</v>
      </c>
      <c r="D3235" s="647" t="s">
        <v>111</v>
      </c>
      <c r="E3235" s="648">
        <v>21.24</v>
      </c>
      <c r="F3235" s="649">
        <v>21.25</v>
      </c>
      <c r="G3235" s="202">
        <f>IF(P.O.!$F$4="DESONERADO",SINAPI!E3235,SINAPI!F3235)</f>
        <v>21.25</v>
      </c>
      <c r="H3235" s="113"/>
      <c r="I3235" s="113"/>
      <c r="K3235" s="131">
        <f t="shared" si="51"/>
        <v>0.99952941176470578</v>
      </c>
      <c r="M3235" s="106"/>
    </row>
    <row r="3236" spans="1:13">
      <c r="A3236" s="645" t="s">
        <v>66</v>
      </c>
      <c r="B3236" s="660">
        <v>101563</v>
      </c>
      <c r="C3236" s="646" t="s">
        <v>2547</v>
      </c>
      <c r="D3236" s="647" t="s">
        <v>111</v>
      </c>
      <c r="E3236" s="648">
        <v>30</v>
      </c>
      <c r="F3236" s="649">
        <v>30.01</v>
      </c>
      <c r="G3236" s="202">
        <f>IF(P.O.!$F$4="DESONERADO",SINAPI!E3236,SINAPI!F3236)</f>
        <v>30.01</v>
      </c>
      <c r="H3236" s="113"/>
      <c r="I3236" s="113"/>
      <c r="K3236" s="131">
        <f t="shared" si="51"/>
        <v>0.99966677774075308</v>
      </c>
      <c r="M3236" s="106"/>
    </row>
    <row r="3237" spans="1:13">
      <c r="A3237" s="645" t="s">
        <v>66</v>
      </c>
      <c r="B3237" s="660">
        <v>101564</v>
      </c>
      <c r="C3237" s="646" t="s">
        <v>2548</v>
      </c>
      <c r="D3237" s="647" t="s">
        <v>111</v>
      </c>
      <c r="E3237" s="648">
        <v>44.33</v>
      </c>
      <c r="F3237" s="649">
        <v>44.34</v>
      </c>
      <c r="G3237" s="202">
        <f>IF(P.O.!$F$4="DESONERADO",SINAPI!E3237,SINAPI!F3237)</f>
        <v>44.34</v>
      </c>
      <c r="H3237" s="113"/>
      <c r="I3237" s="113"/>
      <c r="K3237" s="131">
        <f t="shared" si="51"/>
        <v>0.99977447000451047</v>
      </c>
      <c r="M3237" s="106"/>
    </row>
    <row r="3238" spans="1:13">
      <c r="A3238" s="645" t="s">
        <v>66</v>
      </c>
      <c r="B3238" s="660">
        <v>101565</v>
      </c>
      <c r="C3238" s="646" t="s">
        <v>2549</v>
      </c>
      <c r="D3238" s="647" t="s">
        <v>111</v>
      </c>
      <c r="E3238" s="648">
        <v>62.01</v>
      </c>
      <c r="F3238" s="649">
        <v>62.02</v>
      </c>
      <c r="G3238" s="202">
        <f>IF(P.O.!$F$4="DESONERADO",SINAPI!E3238,SINAPI!F3238)</f>
        <v>62.02</v>
      </c>
      <c r="H3238" s="113"/>
      <c r="I3238" s="113"/>
      <c r="K3238" s="131">
        <f t="shared" si="51"/>
        <v>0.99983876168977737</v>
      </c>
      <c r="M3238" s="106"/>
    </row>
    <row r="3239" spans="1:13">
      <c r="A3239" s="645" t="s">
        <v>66</v>
      </c>
      <c r="B3239" s="660">
        <v>101567</v>
      </c>
      <c r="C3239" s="646" t="s">
        <v>2550</v>
      </c>
      <c r="D3239" s="647" t="s">
        <v>111</v>
      </c>
      <c r="E3239" s="648">
        <v>80.5</v>
      </c>
      <c r="F3239" s="649">
        <v>80.510000000000005</v>
      </c>
      <c r="G3239" s="202">
        <f>IF(P.O.!$F$4="DESONERADO",SINAPI!E3239,SINAPI!F3239)</f>
        <v>80.510000000000005</v>
      </c>
      <c r="H3239" s="113"/>
      <c r="I3239" s="113"/>
      <c r="K3239" s="131">
        <f t="shared" si="51"/>
        <v>0.99987579182710218</v>
      </c>
      <c r="M3239" s="106"/>
    </row>
    <row r="3240" spans="1:13">
      <c r="A3240" s="645" t="s">
        <v>66</v>
      </c>
      <c r="B3240" s="660">
        <v>101568</v>
      </c>
      <c r="C3240" s="646" t="s">
        <v>2551</v>
      </c>
      <c r="D3240" s="647" t="s">
        <v>111</v>
      </c>
      <c r="E3240" s="648">
        <v>105.24</v>
      </c>
      <c r="F3240" s="649">
        <v>105.25</v>
      </c>
      <c r="G3240" s="202">
        <f>IF(P.O.!$F$4="DESONERADO",SINAPI!E3240,SINAPI!F3240)</f>
        <v>105.25</v>
      </c>
      <c r="H3240" s="113"/>
      <c r="I3240" s="113"/>
      <c r="K3240" s="131">
        <f t="shared" si="51"/>
        <v>0.99990498812351536</v>
      </c>
      <c r="M3240" s="106"/>
    </row>
    <row r="3241" spans="1:13">
      <c r="A3241" s="645" t="s">
        <v>66</v>
      </c>
      <c r="B3241" s="660">
        <v>101627</v>
      </c>
      <c r="C3241" s="646" t="s">
        <v>2552</v>
      </c>
      <c r="D3241" s="647" t="s">
        <v>159</v>
      </c>
      <c r="E3241" s="648">
        <v>263.10000000000002</v>
      </c>
      <c r="F3241" s="649">
        <v>264.11</v>
      </c>
      <c r="G3241" s="202">
        <f>IF(P.O.!$F$4="DESONERADO",SINAPI!E3241,SINAPI!F3241)</f>
        <v>264.11</v>
      </c>
      <c r="H3241" s="113"/>
      <c r="I3241" s="113"/>
      <c r="K3241" s="131">
        <f t="shared" si="51"/>
        <v>0.99617583582598168</v>
      </c>
      <c r="M3241" s="106"/>
    </row>
    <row r="3242" spans="1:13">
      <c r="A3242" s="645" t="s">
        <v>66</v>
      </c>
      <c r="B3242" s="660">
        <v>101630</v>
      </c>
      <c r="C3242" s="646" t="s">
        <v>2553</v>
      </c>
      <c r="D3242" s="647" t="s">
        <v>159</v>
      </c>
      <c r="E3242" s="648">
        <v>76.72</v>
      </c>
      <c r="F3242" s="649">
        <v>78.91</v>
      </c>
      <c r="G3242" s="202">
        <f>IF(P.O.!$F$4="DESONERADO",SINAPI!E3242,SINAPI!F3242)</f>
        <v>78.91</v>
      </c>
      <c r="H3242" s="113"/>
      <c r="I3242" s="113"/>
      <c r="K3242" s="131">
        <f t="shared" si="51"/>
        <v>0.97224686351539735</v>
      </c>
      <c r="M3242" s="106"/>
    </row>
    <row r="3243" spans="1:13">
      <c r="A3243" s="645" t="s">
        <v>66</v>
      </c>
      <c r="B3243" s="660">
        <v>101631</v>
      </c>
      <c r="C3243" s="646" t="s">
        <v>2554</v>
      </c>
      <c r="D3243" s="647" t="s">
        <v>159</v>
      </c>
      <c r="E3243" s="648">
        <v>36.130000000000003</v>
      </c>
      <c r="F3243" s="649">
        <v>37.14</v>
      </c>
      <c r="G3243" s="202">
        <f>IF(P.O.!$F$4="DESONERADO",SINAPI!E3243,SINAPI!F3243)</f>
        <v>37.14</v>
      </c>
      <c r="H3243" s="113"/>
      <c r="I3243" s="113"/>
      <c r="K3243" s="131">
        <f t="shared" si="51"/>
        <v>0.97280560043080244</v>
      </c>
      <c r="M3243" s="106"/>
    </row>
    <row r="3244" spans="1:13">
      <c r="A3244" s="645" t="s">
        <v>66</v>
      </c>
      <c r="B3244" s="660">
        <v>101632</v>
      </c>
      <c r="C3244" s="646" t="s">
        <v>2555</v>
      </c>
      <c r="D3244" s="647" t="s">
        <v>159</v>
      </c>
      <c r="E3244" s="648">
        <v>37.729999999999997</v>
      </c>
      <c r="F3244" s="649">
        <v>37.82</v>
      </c>
      <c r="G3244" s="202">
        <f>IF(P.O.!$F$4="DESONERADO",SINAPI!E3244,SINAPI!F3244)</f>
        <v>37.82</v>
      </c>
      <c r="H3244" s="113"/>
      <c r="I3244" s="113"/>
      <c r="K3244" s="131">
        <f t="shared" si="51"/>
        <v>0.9976203067160232</v>
      </c>
      <c r="M3244" s="106"/>
    </row>
    <row r="3245" spans="1:13">
      <c r="A3245" s="645" t="s">
        <v>66</v>
      </c>
      <c r="B3245" s="660">
        <v>101633</v>
      </c>
      <c r="C3245" s="646" t="s">
        <v>2556</v>
      </c>
      <c r="D3245" s="647" t="s">
        <v>159</v>
      </c>
      <c r="E3245" s="648">
        <v>103.43</v>
      </c>
      <c r="F3245" s="649">
        <v>104.36</v>
      </c>
      <c r="G3245" s="202">
        <f>IF(P.O.!$F$4="DESONERADO",SINAPI!E3245,SINAPI!F3245)</f>
        <v>104.36</v>
      </c>
      <c r="H3245" s="113"/>
      <c r="I3245" s="113"/>
      <c r="K3245" s="131">
        <f t="shared" si="51"/>
        <v>0.99108853967037192</v>
      </c>
      <c r="M3245" s="106"/>
    </row>
    <row r="3246" spans="1:13">
      <c r="A3246" s="645" t="s">
        <v>66</v>
      </c>
      <c r="B3246" s="660">
        <v>101636</v>
      </c>
      <c r="C3246" s="646" t="s">
        <v>2557</v>
      </c>
      <c r="D3246" s="647" t="s">
        <v>159</v>
      </c>
      <c r="E3246" s="648">
        <v>145.26</v>
      </c>
      <c r="F3246" s="649">
        <v>149.5</v>
      </c>
      <c r="G3246" s="202">
        <f>IF(P.O.!$F$4="DESONERADO",SINAPI!E3246,SINAPI!F3246)</f>
        <v>149.5</v>
      </c>
      <c r="H3246" s="113"/>
      <c r="I3246" s="113"/>
      <c r="K3246" s="131">
        <f t="shared" si="51"/>
        <v>0.97163879598662206</v>
      </c>
      <c r="M3246" s="106"/>
    </row>
    <row r="3247" spans="1:13">
      <c r="A3247" s="645" t="s">
        <v>66</v>
      </c>
      <c r="B3247" s="660">
        <v>101637</v>
      </c>
      <c r="C3247" s="646" t="s">
        <v>2558</v>
      </c>
      <c r="D3247" s="647" t="s">
        <v>159</v>
      </c>
      <c r="E3247" s="648">
        <v>140.76</v>
      </c>
      <c r="F3247" s="649">
        <v>145</v>
      </c>
      <c r="G3247" s="202">
        <f>IF(P.O.!$F$4="DESONERADO",SINAPI!E3247,SINAPI!F3247)</f>
        <v>145</v>
      </c>
      <c r="H3247" s="113"/>
      <c r="I3247" s="113"/>
      <c r="K3247" s="131">
        <f t="shared" si="51"/>
        <v>0.97075862068965513</v>
      </c>
      <c r="M3247" s="106"/>
    </row>
    <row r="3248" spans="1:13">
      <c r="A3248" s="645" t="s">
        <v>66</v>
      </c>
      <c r="B3248" s="660">
        <v>101640</v>
      </c>
      <c r="C3248" s="646" t="s">
        <v>2559</v>
      </c>
      <c r="D3248" s="647" t="s">
        <v>159</v>
      </c>
      <c r="E3248" s="648">
        <v>102.15</v>
      </c>
      <c r="F3248" s="649">
        <v>102.3</v>
      </c>
      <c r="G3248" s="202">
        <f>IF(P.O.!$F$4="DESONERADO",SINAPI!E3248,SINAPI!F3248)</f>
        <v>102.3</v>
      </c>
      <c r="H3248" s="113"/>
      <c r="I3248" s="113"/>
      <c r="K3248" s="131">
        <f t="shared" si="51"/>
        <v>0.99853372434017607</v>
      </c>
      <c r="M3248" s="106"/>
    </row>
    <row r="3249" spans="1:13">
      <c r="A3249" s="645" t="s">
        <v>66</v>
      </c>
      <c r="B3249" s="660">
        <v>101641</v>
      </c>
      <c r="C3249" s="646" t="s">
        <v>2560</v>
      </c>
      <c r="D3249" s="647" t="s">
        <v>159</v>
      </c>
      <c r="E3249" s="648">
        <v>52.76</v>
      </c>
      <c r="F3249" s="649">
        <v>52.91</v>
      </c>
      <c r="G3249" s="202">
        <f>IF(P.O.!$F$4="DESONERADO",SINAPI!E3249,SINAPI!F3249)</f>
        <v>52.91</v>
      </c>
      <c r="H3249" s="113"/>
      <c r="I3249" s="113"/>
      <c r="K3249" s="131">
        <f t="shared" si="51"/>
        <v>0.99716499716499718</v>
      </c>
      <c r="M3249" s="106"/>
    </row>
    <row r="3250" spans="1:13">
      <c r="A3250" s="645" t="s">
        <v>66</v>
      </c>
      <c r="B3250" s="660">
        <v>101642</v>
      </c>
      <c r="C3250" s="646" t="s">
        <v>2561</v>
      </c>
      <c r="D3250" s="647" t="s">
        <v>159</v>
      </c>
      <c r="E3250" s="648">
        <v>26.31</v>
      </c>
      <c r="F3250" s="649">
        <v>26.46</v>
      </c>
      <c r="G3250" s="202">
        <f>IF(P.O.!$F$4="DESONERADO",SINAPI!E3250,SINAPI!F3250)</f>
        <v>26.46</v>
      </c>
      <c r="H3250" s="113"/>
      <c r="I3250" s="113"/>
      <c r="K3250" s="131">
        <f t="shared" si="51"/>
        <v>0.99433106575963714</v>
      </c>
      <c r="M3250" s="106"/>
    </row>
    <row r="3251" spans="1:13">
      <c r="A3251" s="645" t="s">
        <v>66</v>
      </c>
      <c r="B3251" s="660">
        <v>101643</v>
      </c>
      <c r="C3251" s="646" t="s">
        <v>2562</v>
      </c>
      <c r="D3251" s="647" t="s">
        <v>159</v>
      </c>
      <c r="E3251" s="648">
        <v>46.01</v>
      </c>
      <c r="F3251" s="649">
        <v>46.16</v>
      </c>
      <c r="G3251" s="202">
        <f>IF(P.O.!$F$4="DESONERADO",SINAPI!E3251,SINAPI!F3251)</f>
        <v>46.16</v>
      </c>
      <c r="H3251" s="113"/>
      <c r="I3251" s="113"/>
      <c r="K3251" s="131">
        <f t="shared" si="51"/>
        <v>0.99675043327556334</v>
      </c>
      <c r="M3251" s="106"/>
    </row>
    <row r="3252" spans="1:13">
      <c r="A3252" s="645" t="s">
        <v>66</v>
      </c>
      <c r="B3252" s="660">
        <v>101644</v>
      </c>
      <c r="C3252" s="646" t="s">
        <v>2563</v>
      </c>
      <c r="D3252" s="647" t="s">
        <v>159</v>
      </c>
      <c r="E3252" s="648">
        <v>62.37</v>
      </c>
      <c r="F3252" s="649">
        <v>62.52</v>
      </c>
      <c r="G3252" s="202">
        <f>IF(P.O.!$F$4="DESONERADO",SINAPI!E3252,SINAPI!F3252)</f>
        <v>62.52</v>
      </c>
      <c r="H3252" s="113"/>
      <c r="I3252" s="113"/>
      <c r="K3252" s="131">
        <f t="shared" si="51"/>
        <v>0.9976007677543185</v>
      </c>
      <c r="M3252" s="106"/>
    </row>
    <row r="3253" spans="1:13">
      <c r="A3253" s="645" t="s">
        <v>66</v>
      </c>
      <c r="B3253" s="660">
        <v>101648</v>
      </c>
      <c r="C3253" s="646" t="s">
        <v>2564</v>
      </c>
      <c r="D3253" s="647" t="s">
        <v>159</v>
      </c>
      <c r="E3253" s="648">
        <v>55.67</v>
      </c>
      <c r="F3253" s="649">
        <v>55.82</v>
      </c>
      <c r="G3253" s="202">
        <f>IF(P.O.!$F$4="DESONERADO",SINAPI!E3253,SINAPI!F3253)</f>
        <v>55.82</v>
      </c>
      <c r="H3253" s="113"/>
      <c r="I3253" s="113"/>
      <c r="K3253" s="131">
        <f t="shared" si="51"/>
        <v>0.99731279111429594</v>
      </c>
      <c r="M3253" s="106"/>
    </row>
    <row r="3254" spans="1:13">
      <c r="A3254" s="645" t="s">
        <v>66</v>
      </c>
      <c r="B3254" s="660">
        <v>101649</v>
      </c>
      <c r="C3254" s="646" t="s">
        <v>2565</v>
      </c>
      <c r="D3254" s="647" t="s">
        <v>159</v>
      </c>
      <c r="E3254" s="648">
        <v>64.19</v>
      </c>
      <c r="F3254" s="649">
        <v>64.34</v>
      </c>
      <c r="G3254" s="202">
        <f>IF(P.O.!$F$4="DESONERADO",SINAPI!E3254,SINAPI!F3254)</f>
        <v>64.34</v>
      </c>
      <c r="H3254" s="113"/>
      <c r="I3254" s="113"/>
      <c r="K3254" s="131">
        <f t="shared" si="51"/>
        <v>0.99766863537457251</v>
      </c>
      <c r="M3254" s="106"/>
    </row>
    <row r="3255" spans="1:13">
      <c r="A3255" s="645" t="s">
        <v>66</v>
      </c>
      <c r="B3255" s="660">
        <v>101650</v>
      </c>
      <c r="C3255" s="646" t="s">
        <v>2566</v>
      </c>
      <c r="D3255" s="647" t="s">
        <v>159</v>
      </c>
      <c r="E3255" s="648">
        <v>74.66</v>
      </c>
      <c r="F3255" s="649">
        <v>74.81</v>
      </c>
      <c r="G3255" s="202">
        <f>IF(P.O.!$F$4="DESONERADO",SINAPI!E3255,SINAPI!F3255)</f>
        <v>74.81</v>
      </c>
      <c r="H3255" s="113"/>
      <c r="I3255" s="113"/>
      <c r="K3255" s="131">
        <f t="shared" si="51"/>
        <v>0.99799492046517835</v>
      </c>
      <c r="M3255" s="106"/>
    </row>
    <row r="3256" spans="1:13">
      <c r="A3256" s="645" t="s">
        <v>66</v>
      </c>
      <c r="B3256" s="660">
        <v>101651</v>
      </c>
      <c r="C3256" s="646" t="s">
        <v>2567</v>
      </c>
      <c r="D3256" s="647" t="s">
        <v>159</v>
      </c>
      <c r="E3256" s="648">
        <v>67.45</v>
      </c>
      <c r="F3256" s="649">
        <v>68.510000000000005</v>
      </c>
      <c r="G3256" s="202">
        <f>IF(P.O.!$F$4="DESONERADO",SINAPI!E3256,SINAPI!F3256)</f>
        <v>68.510000000000005</v>
      </c>
      <c r="H3256" s="113"/>
      <c r="I3256" s="113"/>
      <c r="K3256" s="131">
        <f t="shared" si="51"/>
        <v>0.98452780615968472</v>
      </c>
      <c r="M3256" s="106"/>
    </row>
    <row r="3257" spans="1:13">
      <c r="A3257" s="645" t="s">
        <v>66</v>
      </c>
      <c r="B3257" s="660">
        <v>101653</v>
      </c>
      <c r="C3257" s="646" t="s">
        <v>2568</v>
      </c>
      <c r="D3257" s="647" t="s">
        <v>159</v>
      </c>
      <c r="E3257" s="648">
        <v>266.57</v>
      </c>
      <c r="F3257" s="649">
        <v>275.02</v>
      </c>
      <c r="G3257" s="202">
        <f>IF(P.O.!$F$4="DESONERADO",SINAPI!E3257,SINAPI!F3257)</f>
        <v>275.02</v>
      </c>
      <c r="H3257" s="113"/>
      <c r="I3257" s="113"/>
      <c r="K3257" s="131">
        <f t="shared" si="51"/>
        <v>0.96927496182095851</v>
      </c>
      <c r="M3257" s="106"/>
    </row>
    <row r="3258" spans="1:13">
      <c r="A3258" s="645" t="s">
        <v>66</v>
      </c>
      <c r="B3258" s="660">
        <v>101654</v>
      </c>
      <c r="C3258" s="646" t="s">
        <v>2569</v>
      </c>
      <c r="D3258" s="647" t="s">
        <v>159</v>
      </c>
      <c r="E3258" s="648">
        <v>304.49</v>
      </c>
      <c r="F3258" s="649">
        <v>306.48</v>
      </c>
      <c r="G3258" s="202">
        <f>IF(P.O.!$F$4="DESONERADO",SINAPI!E3258,SINAPI!F3258)</f>
        <v>306.48</v>
      </c>
      <c r="H3258" s="113"/>
      <c r="I3258" s="113"/>
      <c r="K3258" s="131">
        <f t="shared" si="51"/>
        <v>0.99350691725398066</v>
      </c>
      <c r="M3258" s="106"/>
    </row>
    <row r="3259" spans="1:13">
      <c r="A3259" s="645" t="s">
        <v>66</v>
      </c>
      <c r="B3259" s="660">
        <v>101655</v>
      </c>
      <c r="C3259" s="646" t="s">
        <v>2570</v>
      </c>
      <c r="D3259" s="647" t="s">
        <v>159</v>
      </c>
      <c r="E3259" s="648">
        <v>498.35</v>
      </c>
      <c r="F3259" s="649">
        <v>500.34</v>
      </c>
      <c r="G3259" s="202">
        <f>IF(P.O.!$F$4="DESONERADO",SINAPI!E3259,SINAPI!F3259)</f>
        <v>500.34</v>
      </c>
      <c r="H3259" s="113"/>
      <c r="I3259" s="113"/>
      <c r="K3259" s="131">
        <f t="shared" si="51"/>
        <v>0.9960227045608987</v>
      </c>
      <c r="M3259" s="106"/>
    </row>
    <row r="3260" spans="1:13">
      <c r="A3260" s="645" t="s">
        <v>66</v>
      </c>
      <c r="B3260" s="660">
        <v>101656</v>
      </c>
      <c r="C3260" s="646" t="s">
        <v>2571</v>
      </c>
      <c r="D3260" s="647" t="s">
        <v>159</v>
      </c>
      <c r="E3260" s="648">
        <v>543.62</v>
      </c>
      <c r="F3260" s="649">
        <v>545.61</v>
      </c>
      <c r="G3260" s="202">
        <f>IF(P.O.!$F$4="DESONERADO",SINAPI!E3260,SINAPI!F3260)</f>
        <v>545.61</v>
      </c>
      <c r="H3260" s="113"/>
      <c r="I3260" s="113"/>
      <c r="K3260" s="131">
        <f t="shared" si="51"/>
        <v>0.99635270614541516</v>
      </c>
      <c r="M3260" s="106"/>
    </row>
    <row r="3261" spans="1:13">
      <c r="A3261" s="645" t="s">
        <v>66</v>
      </c>
      <c r="B3261" s="660">
        <v>101657</v>
      </c>
      <c r="C3261" s="646" t="s">
        <v>2572</v>
      </c>
      <c r="D3261" s="647" t="s">
        <v>159</v>
      </c>
      <c r="E3261" s="648">
        <v>640.04</v>
      </c>
      <c r="F3261" s="649">
        <v>642.03</v>
      </c>
      <c r="G3261" s="202">
        <f>IF(P.O.!$F$4="DESONERADO",SINAPI!E3261,SINAPI!F3261)</f>
        <v>642.03</v>
      </c>
      <c r="H3261" s="113"/>
      <c r="I3261" s="113"/>
      <c r="K3261" s="131">
        <f t="shared" si="51"/>
        <v>0.99690045636496738</v>
      </c>
      <c r="M3261" s="106"/>
    </row>
    <row r="3262" spans="1:13">
      <c r="A3262" s="645" t="s">
        <v>66</v>
      </c>
      <c r="B3262" s="660">
        <v>101658</v>
      </c>
      <c r="C3262" s="646" t="s">
        <v>2573</v>
      </c>
      <c r="D3262" s="647" t="s">
        <v>159</v>
      </c>
      <c r="E3262" s="648">
        <v>838.3</v>
      </c>
      <c r="F3262" s="649">
        <v>840.29</v>
      </c>
      <c r="G3262" s="202">
        <f>IF(P.O.!$F$4="DESONERADO",SINAPI!E3262,SINAPI!F3262)</f>
        <v>840.29</v>
      </c>
      <c r="H3262" s="113"/>
      <c r="I3262" s="113"/>
      <c r="K3262" s="131">
        <f t="shared" si="51"/>
        <v>0.99763176998417213</v>
      </c>
      <c r="M3262" s="106"/>
    </row>
    <row r="3263" spans="1:13">
      <c r="A3263" s="645" t="s">
        <v>66</v>
      </c>
      <c r="B3263" s="660">
        <v>101659</v>
      </c>
      <c r="C3263" s="646" t="s">
        <v>2574</v>
      </c>
      <c r="D3263" s="647" t="s">
        <v>159</v>
      </c>
      <c r="E3263" s="648">
        <v>961.61</v>
      </c>
      <c r="F3263" s="649">
        <v>963.6</v>
      </c>
      <c r="G3263" s="202">
        <f>IF(P.O.!$F$4="DESONERADO",SINAPI!E3263,SINAPI!F3263)</f>
        <v>963.6</v>
      </c>
      <c r="H3263" s="113"/>
      <c r="I3263" s="113"/>
      <c r="K3263" s="131">
        <f t="shared" si="51"/>
        <v>0.99793482772934827</v>
      </c>
      <c r="M3263" s="106"/>
    </row>
    <row r="3264" spans="1:13">
      <c r="A3264" s="645" t="s">
        <v>66</v>
      </c>
      <c r="B3264" s="660">
        <v>101660</v>
      </c>
      <c r="C3264" s="646" t="s">
        <v>2575</v>
      </c>
      <c r="D3264" s="647" t="s">
        <v>159</v>
      </c>
      <c r="E3264" s="648">
        <v>1543.71</v>
      </c>
      <c r="F3264" s="650">
        <v>1545.7</v>
      </c>
      <c r="G3264" s="202">
        <f>IF(P.O.!$F$4="DESONERADO",SINAPI!E3264,SINAPI!F3264)</f>
        <v>1545.7</v>
      </c>
      <c r="H3264" s="113"/>
      <c r="I3264" s="113"/>
      <c r="K3264" s="131">
        <f t="shared" si="51"/>
        <v>0.99871255741735132</v>
      </c>
      <c r="M3264" s="106"/>
    </row>
    <row r="3265" spans="1:13">
      <c r="A3265" s="645" t="s">
        <v>66</v>
      </c>
      <c r="B3265" s="660">
        <v>101661</v>
      </c>
      <c r="C3265" s="646" t="s">
        <v>2576</v>
      </c>
      <c r="D3265" s="647" t="s">
        <v>159</v>
      </c>
      <c r="E3265" s="648">
        <v>109.31</v>
      </c>
      <c r="F3265" s="649">
        <v>115.5</v>
      </c>
      <c r="G3265" s="202">
        <f>IF(P.O.!$F$4="DESONERADO",SINAPI!E3265,SINAPI!F3265)</f>
        <v>115.5</v>
      </c>
      <c r="H3265" s="113"/>
      <c r="I3265" s="113"/>
      <c r="K3265" s="131">
        <f t="shared" si="51"/>
        <v>0.94640692640692647</v>
      </c>
      <c r="M3265" s="106"/>
    </row>
    <row r="3266" spans="1:13">
      <c r="A3266" s="645" t="s">
        <v>66</v>
      </c>
      <c r="B3266" s="660">
        <v>101663</v>
      </c>
      <c r="C3266" s="646" t="s">
        <v>2577</v>
      </c>
      <c r="D3266" s="647" t="s">
        <v>159</v>
      </c>
      <c r="E3266" s="648">
        <v>27.62</v>
      </c>
      <c r="F3266" s="649">
        <v>29.52</v>
      </c>
      <c r="G3266" s="202">
        <f>IF(P.O.!$F$4="DESONERADO",SINAPI!E3266,SINAPI!F3266)</f>
        <v>29.52</v>
      </c>
      <c r="H3266" s="113"/>
      <c r="I3266" s="113"/>
      <c r="K3266" s="131">
        <f t="shared" si="51"/>
        <v>0.93563685636856375</v>
      </c>
      <c r="M3266" s="106"/>
    </row>
    <row r="3267" spans="1:13">
      <c r="A3267" s="645" t="s">
        <v>66</v>
      </c>
      <c r="B3267" s="660">
        <v>101664</v>
      </c>
      <c r="C3267" s="646" t="s">
        <v>2578</v>
      </c>
      <c r="D3267" s="647" t="s">
        <v>159</v>
      </c>
      <c r="E3267" s="648">
        <v>29.39</v>
      </c>
      <c r="F3267" s="649">
        <v>31.29</v>
      </c>
      <c r="G3267" s="202">
        <f>IF(P.O.!$F$4="DESONERADO",SINAPI!E3267,SINAPI!F3267)</f>
        <v>31.29</v>
      </c>
      <c r="H3267" s="113"/>
      <c r="I3267" s="113"/>
      <c r="K3267" s="131">
        <f t="shared" si="51"/>
        <v>0.93927772451262392</v>
      </c>
      <c r="M3267" s="106"/>
    </row>
    <row r="3268" spans="1:13">
      <c r="A3268" s="645" t="s">
        <v>66</v>
      </c>
      <c r="B3268" s="660">
        <v>101665</v>
      </c>
      <c r="C3268" s="646" t="s">
        <v>2579</v>
      </c>
      <c r="D3268" s="647" t="s">
        <v>159</v>
      </c>
      <c r="E3268" s="648">
        <v>36.97</v>
      </c>
      <c r="F3268" s="649">
        <v>38.869999999999997</v>
      </c>
      <c r="G3268" s="202">
        <f>IF(P.O.!$F$4="DESONERADO",SINAPI!E3268,SINAPI!F3268)</f>
        <v>38.869999999999997</v>
      </c>
      <c r="H3268" s="113"/>
      <c r="I3268" s="113"/>
      <c r="K3268" s="131">
        <f t="shared" si="51"/>
        <v>0.95111911499871371</v>
      </c>
      <c r="M3268" s="106"/>
    </row>
    <row r="3269" spans="1:13">
      <c r="A3269" s="645" t="s">
        <v>66</v>
      </c>
      <c r="B3269" s="660">
        <v>102085</v>
      </c>
      <c r="C3269" s="646" t="s">
        <v>2580</v>
      </c>
      <c r="D3269" s="647" t="s">
        <v>159</v>
      </c>
      <c r="E3269" s="648">
        <v>193.55</v>
      </c>
      <c r="F3269" s="649">
        <v>197.02</v>
      </c>
      <c r="G3269" s="202">
        <f>IF(P.O.!$F$4="DESONERADO",SINAPI!E3269,SINAPI!F3269)</f>
        <v>197.02</v>
      </c>
      <c r="H3269" s="113"/>
      <c r="I3269" s="113"/>
      <c r="K3269" s="131">
        <f t="shared" si="51"/>
        <v>0.98238757486549588</v>
      </c>
      <c r="M3269" s="106"/>
    </row>
    <row r="3270" spans="1:13">
      <c r="A3270" s="645" t="s">
        <v>66</v>
      </c>
      <c r="B3270" s="660">
        <v>100578</v>
      </c>
      <c r="C3270" s="646" t="s">
        <v>2581</v>
      </c>
      <c r="D3270" s="647" t="s">
        <v>159</v>
      </c>
      <c r="E3270" s="648">
        <v>419.46</v>
      </c>
      <c r="F3270" s="649">
        <v>434.12</v>
      </c>
      <c r="G3270" s="202">
        <f>IF(P.O.!$F$4="DESONERADO",SINAPI!E3270,SINAPI!F3270)</f>
        <v>434.12</v>
      </c>
      <c r="H3270" s="113"/>
      <c r="I3270" s="113"/>
      <c r="K3270" s="131">
        <f t="shared" si="51"/>
        <v>0.96623053533585179</v>
      </c>
      <c r="M3270" s="106"/>
    </row>
    <row r="3271" spans="1:13">
      <c r="A3271" s="645" t="s">
        <v>66</v>
      </c>
      <c r="B3271" s="660">
        <v>100579</v>
      </c>
      <c r="C3271" s="646" t="s">
        <v>2582</v>
      </c>
      <c r="D3271" s="647" t="s">
        <v>159</v>
      </c>
      <c r="E3271" s="648">
        <v>459.95</v>
      </c>
      <c r="F3271" s="649">
        <v>475.7</v>
      </c>
      <c r="G3271" s="202">
        <f>IF(P.O.!$F$4="DESONERADO",SINAPI!E3271,SINAPI!F3271)</f>
        <v>475.7</v>
      </c>
      <c r="H3271" s="113"/>
      <c r="I3271" s="113"/>
      <c r="K3271" s="131">
        <f t="shared" si="51"/>
        <v>0.96689089762455327</v>
      </c>
      <c r="M3271" s="106"/>
    </row>
    <row r="3272" spans="1:13">
      <c r="A3272" s="645" t="s">
        <v>66</v>
      </c>
      <c r="B3272" s="660">
        <v>100580</v>
      </c>
      <c r="C3272" s="646" t="s">
        <v>2583</v>
      </c>
      <c r="D3272" s="647" t="s">
        <v>159</v>
      </c>
      <c r="E3272" s="648">
        <v>500.75</v>
      </c>
      <c r="F3272" s="649">
        <v>521.29999999999995</v>
      </c>
      <c r="G3272" s="202">
        <f>IF(P.O.!$F$4="DESONERADO",SINAPI!E3272,SINAPI!F3272)</f>
        <v>521.29999999999995</v>
      </c>
      <c r="H3272" s="113"/>
      <c r="I3272" s="113"/>
      <c r="K3272" s="131">
        <f t="shared" si="51"/>
        <v>0.96057932092844822</v>
      </c>
      <c r="M3272" s="106"/>
    </row>
    <row r="3273" spans="1:13">
      <c r="A3273" s="645" t="s">
        <v>66</v>
      </c>
      <c r="B3273" s="660">
        <v>100581</v>
      </c>
      <c r="C3273" s="646" t="s">
        <v>2584</v>
      </c>
      <c r="D3273" s="647" t="s">
        <v>159</v>
      </c>
      <c r="E3273" s="648">
        <v>479.99</v>
      </c>
      <c r="F3273" s="649">
        <v>496.27</v>
      </c>
      <c r="G3273" s="202">
        <f>IF(P.O.!$F$4="DESONERADO",SINAPI!E3273,SINAPI!F3273)</f>
        <v>496.27</v>
      </c>
      <c r="H3273" s="113"/>
      <c r="I3273" s="113"/>
      <c r="K3273" s="131">
        <f t="shared" si="51"/>
        <v>0.96719527676466444</v>
      </c>
      <c r="M3273" s="106"/>
    </row>
    <row r="3274" spans="1:13">
      <c r="A3274" s="645" t="s">
        <v>66</v>
      </c>
      <c r="B3274" s="660">
        <v>100582</v>
      </c>
      <c r="C3274" s="646" t="s">
        <v>2585</v>
      </c>
      <c r="D3274" s="647" t="s">
        <v>159</v>
      </c>
      <c r="E3274" s="648">
        <v>553.41</v>
      </c>
      <c r="F3274" s="649">
        <v>578.37</v>
      </c>
      <c r="G3274" s="202">
        <f>IF(P.O.!$F$4="DESONERADO",SINAPI!E3274,SINAPI!F3274)</f>
        <v>578.37</v>
      </c>
      <c r="H3274" s="113"/>
      <c r="I3274" s="113"/>
      <c r="K3274" s="131">
        <f t="shared" si="51"/>
        <v>0.95684423465947399</v>
      </c>
      <c r="M3274" s="106"/>
    </row>
    <row r="3275" spans="1:13">
      <c r="A3275" s="645" t="s">
        <v>66</v>
      </c>
      <c r="B3275" s="660">
        <v>100583</v>
      </c>
      <c r="C3275" s="646" t="s">
        <v>2586</v>
      </c>
      <c r="D3275" s="647" t="s">
        <v>159</v>
      </c>
      <c r="E3275" s="648">
        <v>501.4</v>
      </c>
      <c r="F3275" s="649">
        <v>518.38</v>
      </c>
      <c r="G3275" s="202">
        <f>IF(P.O.!$F$4="DESONERADO",SINAPI!E3275,SINAPI!F3275)</f>
        <v>518.38</v>
      </c>
      <c r="H3275" s="113"/>
      <c r="I3275" s="113"/>
      <c r="K3275" s="131">
        <f t="shared" si="51"/>
        <v>0.96724410663991667</v>
      </c>
      <c r="M3275" s="106"/>
    </row>
    <row r="3276" spans="1:13">
      <c r="A3276" s="645" t="s">
        <v>66</v>
      </c>
      <c r="B3276" s="660">
        <v>100584</v>
      </c>
      <c r="C3276" s="646" t="s">
        <v>2587</v>
      </c>
      <c r="D3276" s="647" t="s">
        <v>159</v>
      </c>
      <c r="E3276" s="648">
        <v>545.64</v>
      </c>
      <c r="F3276" s="649">
        <v>567.79</v>
      </c>
      <c r="G3276" s="202">
        <f>IF(P.O.!$F$4="DESONERADO",SINAPI!E3276,SINAPI!F3276)</f>
        <v>567.79</v>
      </c>
      <c r="H3276" s="113"/>
      <c r="I3276" s="113"/>
      <c r="K3276" s="131">
        <f t="shared" si="51"/>
        <v>0.96098909808203736</v>
      </c>
      <c r="M3276" s="106"/>
    </row>
    <row r="3277" spans="1:13">
      <c r="A3277" s="645" t="s">
        <v>66</v>
      </c>
      <c r="B3277" s="660">
        <v>100585</v>
      </c>
      <c r="C3277" s="646" t="s">
        <v>2588</v>
      </c>
      <c r="D3277" s="647" t="s">
        <v>159</v>
      </c>
      <c r="E3277" s="648">
        <v>543.04999999999995</v>
      </c>
      <c r="F3277" s="649">
        <v>561.27</v>
      </c>
      <c r="G3277" s="202">
        <f>IF(P.O.!$F$4="DESONERADO",SINAPI!E3277,SINAPI!F3277)</f>
        <v>561.27</v>
      </c>
      <c r="H3277" s="113"/>
      <c r="I3277" s="113"/>
      <c r="K3277" s="131">
        <f t="shared" si="51"/>
        <v>0.96753790510805848</v>
      </c>
      <c r="M3277" s="106"/>
    </row>
    <row r="3278" spans="1:13">
      <c r="A3278" s="645" t="s">
        <v>66</v>
      </c>
      <c r="B3278" s="660">
        <v>100586</v>
      </c>
      <c r="C3278" s="646" t="s">
        <v>2589</v>
      </c>
      <c r="D3278" s="647" t="s">
        <v>159</v>
      </c>
      <c r="E3278" s="648">
        <v>613.65</v>
      </c>
      <c r="F3278" s="649">
        <v>640.09</v>
      </c>
      <c r="G3278" s="202">
        <f>IF(P.O.!$F$4="DESONERADO",SINAPI!E3278,SINAPI!F3278)</f>
        <v>640.09</v>
      </c>
      <c r="H3278" s="113"/>
      <c r="I3278" s="113"/>
      <c r="K3278" s="131">
        <f t="shared" si="51"/>
        <v>0.95869330875345649</v>
      </c>
      <c r="M3278" s="106"/>
    </row>
    <row r="3279" spans="1:13">
      <c r="A3279" s="645" t="s">
        <v>66</v>
      </c>
      <c r="B3279" s="660">
        <v>100587</v>
      </c>
      <c r="C3279" s="646" t="s">
        <v>2590</v>
      </c>
      <c r="D3279" s="647" t="s">
        <v>159</v>
      </c>
      <c r="E3279" s="648">
        <v>586.05999999999995</v>
      </c>
      <c r="F3279" s="649">
        <v>605.71</v>
      </c>
      <c r="G3279" s="202">
        <f>IF(P.O.!$F$4="DESONERADO",SINAPI!E3279,SINAPI!F3279)</f>
        <v>605.71</v>
      </c>
      <c r="H3279" s="113"/>
      <c r="I3279" s="113"/>
      <c r="K3279" s="131">
        <f t="shared" ref="K3279:K3342" si="52">E3279/F3279</f>
        <v>0.96755873272688231</v>
      </c>
      <c r="M3279" s="106"/>
    </row>
    <row r="3280" spans="1:13">
      <c r="A3280" s="645" t="s">
        <v>66</v>
      </c>
      <c r="B3280" s="660">
        <v>100588</v>
      </c>
      <c r="C3280" s="646" t="s">
        <v>2591</v>
      </c>
      <c r="D3280" s="647" t="s">
        <v>159</v>
      </c>
      <c r="E3280" s="648">
        <v>640.97</v>
      </c>
      <c r="F3280" s="649">
        <v>666.98</v>
      </c>
      <c r="G3280" s="202">
        <f>IF(P.O.!$F$4="DESONERADO",SINAPI!E3280,SINAPI!F3280)</f>
        <v>666.98</v>
      </c>
      <c r="H3280" s="113"/>
      <c r="I3280" s="113"/>
      <c r="K3280" s="131">
        <f t="shared" si="52"/>
        <v>0.9610033284356353</v>
      </c>
      <c r="M3280" s="106"/>
    </row>
    <row r="3281" spans="1:13">
      <c r="A3281" s="645" t="s">
        <v>66</v>
      </c>
      <c r="B3281" s="660">
        <v>100589</v>
      </c>
      <c r="C3281" s="646" t="s">
        <v>2592</v>
      </c>
      <c r="D3281" s="647" t="s">
        <v>159</v>
      </c>
      <c r="E3281" s="648">
        <v>645.33000000000004</v>
      </c>
      <c r="F3281" s="649">
        <v>670.2</v>
      </c>
      <c r="G3281" s="202">
        <f>IF(P.O.!$F$4="DESONERADO",SINAPI!E3281,SINAPI!F3281)</f>
        <v>670.2</v>
      </c>
      <c r="H3281" s="113"/>
      <c r="I3281" s="113"/>
      <c r="K3281" s="131">
        <f t="shared" si="52"/>
        <v>0.96289167412712617</v>
      </c>
      <c r="M3281" s="106"/>
    </row>
    <row r="3282" spans="1:13">
      <c r="A3282" s="645" t="s">
        <v>66</v>
      </c>
      <c r="B3282" s="660">
        <v>100590</v>
      </c>
      <c r="C3282" s="646" t="s">
        <v>2593</v>
      </c>
      <c r="D3282" s="647" t="s">
        <v>159</v>
      </c>
      <c r="E3282" s="648">
        <v>699.33</v>
      </c>
      <c r="F3282" s="649">
        <v>730.6</v>
      </c>
      <c r="G3282" s="202">
        <f>IF(P.O.!$F$4="DESONERADO",SINAPI!E3282,SINAPI!F3282)</f>
        <v>730.6</v>
      </c>
      <c r="H3282" s="113"/>
      <c r="I3282" s="113"/>
      <c r="K3282" s="131">
        <f t="shared" si="52"/>
        <v>0.95719956200383249</v>
      </c>
      <c r="M3282" s="106"/>
    </row>
    <row r="3283" spans="1:13">
      <c r="A3283" s="645" t="s">
        <v>66</v>
      </c>
      <c r="B3283" s="660">
        <v>100591</v>
      </c>
      <c r="C3283" s="646" t="s">
        <v>2594</v>
      </c>
      <c r="D3283" s="647" t="s">
        <v>159</v>
      </c>
      <c r="E3283" s="648">
        <v>643.62</v>
      </c>
      <c r="F3283" s="649">
        <v>666.3</v>
      </c>
      <c r="G3283" s="202">
        <f>IF(P.O.!$F$4="DESONERADO",SINAPI!E3283,SINAPI!F3283)</f>
        <v>666.3</v>
      </c>
      <c r="H3283" s="113"/>
      <c r="I3283" s="113"/>
      <c r="K3283" s="131">
        <f t="shared" si="52"/>
        <v>0.96596127870328685</v>
      </c>
      <c r="M3283" s="106"/>
    </row>
    <row r="3284" spans="1:13">
      <c r="A3284" s="645" t="s">
        <v>66</v>
      </c>
      <c r="B3284" s="660">
        <v>100592</v>
      </c>
      <c r="C3284" s="646" t="s">
        <v>2595</v>
      </c>
      <c r="D3284" s="647" t="s">
        <v>159</v>
      </c>
      <c r="E3284" s="648">
        <v>688.43</v>
      </c>
      <c r="F3284" s="649">
        <v>716.39</v>
      </c>
      <c r="G3284" s="202">
        <f>IF(P.O.!$F$4="DESONERADO",SINAPI!E3284,SINAPI!F3284)</f>
        <v>716.39</v>
      </c>
      <c r="H3284" s="113"/>
      <c r="I3284" s="113"/>
      <c r="K3284" s="131">
        <f t="shared" si="52"/>
        <v>0.96097097949440946</v>
      </c>
      <c r="M3284" s="106"/>
    </row>
    <row r="3285" spans="1:13">
      <c r="A3285" s="645" t="s">
        <v>66</v>
      </c>
      <c r="B3285" s="660">
        <v>100593</v>
      </c>
      <c r="C3285" s="646" t="s">
        <v>2596</v>
      </c>
      <c r="D3285" s="647" t="s">
        <v>159</v>
      </c>
      <c r="E3285" s="648">
        <v>689.11</v>
      </c>
      <c r="F3285" s="649">
        <v>713.49</v>
      </c>
      <c r="G3285" s="202">
        <f>IF(P.O.!$F$4="DESONERADO",SINAPI!E3285,SINAPI!F3285)</f>
        <v>713.49</v>
      </c>
      <c r="H3285" s="113"/>
      <c r="I3285" s="113"/>
      <c r="K3285" s="131">
        <f t="shared" si="52"/>
        <v>0.96582993454708543</v>
      </c>
      <c r="M3285" s="106"/>
    </row>
    <row r="3286" spans="1:13">
      <c r="A3286" s="645" t="s">
        <v>66</v>
      </c>
      <c r="B3286" s="660">
        <v>100594</v>
      </c>
      <c r="C3286" s="646" t="s">
        <v>2597</v>
      </c>
      <c r="D3286" s="647" t="s">
        <v>159</v>
      </c>
      <c r="E3286" s="648">
        <v>765.3</v>
      </c>
      <c r="F3286" s="649">
        <v>798.53</v>
      </c>
      <c r="G3286" s="202">
        <f>IF(P.O.!$F$4="DESONERADO",SINAPI!E3286,SINAPI!F3286)</f>
        <v>798.53</v>
      </c>
      <c r="H3286" s="113"/>
      <c r="I3286" s="113"/>
      <c r="K3286" s="131">
        <f t="shared" si="52"/>
        <v>0.95838603433809622</v>
      </c>
      <c r="M3286" s="106"/>
    </row>
    <row r="3287" spans="1:13">
      <c r="A3287" s="645" t="s">
        <v>66</v>
      </c>
      <c r="B3287" s="660">
        <v>100595</v>
      </c>
      <c r="C3287" s="646" t="s">
        <v>2598</v>
      </c>
      <c r="D3287" s="647" t="s">
        <v>159</v>
      </c>
      <c r="E3287" s="648">
        <v>825.49</v>
      </c>
      <c r="F3287" s="649">
        <v>855</v>
      </c>
      <c r="G3287" s="202">
        <f>IF(P.O.!$F$4="DESONERADO",SINAPI!E3287,SINAPI!F3287)</f>
        <v>855</v>
      </c>
      <c r="H3287" s="113"/>
      <c r="I3287" s="113"/>
      <c r="K3287" s="131">
        <f t="shared" si="52"/>
        <v>0.96548538011695906</v>
      </c>
      <c r="M3287" s="106"/>
    </row>
    <row r="3288" spans="1:13">
      <c r="A3288" s="645" t="s">
        <v>66</v>
      </c>
      <c r="B3288" s="660">
        <v>100596</v>
      </c>
      <c r="C3288" s="646" t="s">
        <v>2599</v>
      </c>
      <c r="D3288" s="647" t="s">
        <v>159</v>
      </c>
      <c r="E3288" s="648">
        <v>928.47</v>
      </c>
      <c r="F3288" s="649">
        <v>969.87</v>
      </c>
      <c r="G3288" s="202">
        <f>IF(P.O.!$F$4="DESONERADO",SINAPI!E3288,SINAPI!F3288)</f>
        <v>969.87</v>
      </c>
      <c r="H3288" s="113"/>
      <c r="I3288" s="113"/>
      <c r="K3288" s="131">
        <f t="shared" si="52"/>
        <v>0.95731386680689168</v>
      </c>
      <c r="M3288" s="106"/>
    </row>
    <row r="3289" spans="1:13">
      <c r="A3289" s="645" t="s">
        <v>66</v>
      </c>
      <c r="B3289" s="660">
        <v>100597</v>
      </c>
      <c r="C3289" s="646" t="s">
        <v>2600</v>
      </c>
      <c r="D3289" s="647" t="s">
        <v>159</v>
      </c>
      <c r="E3289" s="648">
        <v>951.39</v>
      </c>
      <c r="F3289" s="649">
        <v>988.36</v>
      </c>
      <c r="G3289" s="202">
        <f>IF(P.O.!$F$4="DESONERADO",SINAPI!E3289,SINAPI!F3289)</f>
        <v>988.36</v>
      </c>
      <c r="H3289" s="113"/>
      <c r="I3289" s="113"/>
      <c r="K3289" s="131">
        <f t="shared" si="52"/>
        <v>0.96259460115747297</v>
      </c>
      <c r="M3289" s="106"/>
    </row>
    <row r="3290" spans="1:13">
      <c r="A3290" s="645" t="s">
        <v>66</v>
      </c>
      <c r="B3290" s="660">
        <v>100598</v>
      </c>
      <c r="C3290" s="646" t="s">
        <v>2601</v>
      </c>
      <c r="D3290" s="647" t="s">
        <v>159</v>
      </c>
      <c r="E3290" s="648">
        <v>1036.3</v>
      </c>
      <c r="F3290" s="650">
        <v>1083.0899999999999</v>
      </c>
      <c r="G3290" s="202">
        <f>IF(P.O.!$F$4="DESONERADO",SINAPI!E3290,SINAPI!F3290)</f>
        <v>1083.0899999999999</v>
      </c>
      <c r="H3290" s="113"/>
      <c r="I3290" s="113"/>
      <c r="K3290" s="131">
        <f t="shared" si="52"/>
        <v>0.95679952727843487</v>
      </c>
      <c r="M3290" s="106"/>
    </row>
    <row r="3291" spans="1:13">
      <c r="A3291" s="645" t="s">
        <v>66</v>
      </c>
      <c r="B3291" s="660">
        <v>100599</v>
      </c>
      <c r="C3291" s="646" t="s">
        <v>2602</v>
      </c>
      <c r="D3291" s="647" t="s">
        <v>159</v>
      </c>
      <c r="E3291" s="648">
        <v>446.08</v>
      </c>
      <c r="F3291" s="649">
        <v>458.56</v>
      </c>
      <c r="G3291" s="202">
        <f>IF(P.O.!$F$4="DESONERADO",SINAPI!E3291,SINAPI!F3291)</f>
        <v>458.56</v>
      </c>
      <c r="H3291" s="113"/>
      <c r="I3291" s="113"/>
      <c r="K3291" s="131">
        <f t="shared" si="52"/>
        <v>0.97278436845778082</v>
      </c>
      <c r="M3291" s="106"/>
    </row>
    <row r="3292" spans="1:13">
      <c r="A3292" s="645" t="s">
        <v>66</v>
      </c>
      <c r="B3292" s="660">
        <v>100600</v>
      </c>
      <c r="C3292" s="646" t="s">
        <v>2603</v>
      </c>
      <c r="D3292" s="647" t="s">
        <v>159</v>
      </c>
      <c r="E3292" s="648">
        <v>532.04999999999995</v>
      </c>
      <c r="F3292" s="649">
        <v>550.39</v>
      </c>
      <c r="G3292" s="202">
        <f>IF(P.O.!$F$4="DESONERADO",SINAPI!E3292,SINAPI!F3292)</f>
        <v>550.39</v>
      </c>
      <c r="H3292" s="113"/>
      <c r="I3292" s="113"/>
      <c r="K3292" s="131">
        <f t="shared" si="52"/>
        <v>0.96667817365867836</v>
      </c>
      <c r="M3292" s="106"/>
    </row>
    <row r="3293" spans="1:13">
      <c r="A3293" s="645" t="s">
        <v>66</v>
      </c>
      <c r="B3293" s="660">
        <v>100601</v>
      </c>
      <c r="C3293" s="646" t="s">
        <v>2604</v>
      </c>
      <c r="D3293" s="647" t="s">
        <v>159</v>
      </c>
      <c r="E3293" s="648">
        <v>680.92</v>
      </c>
      <c r="F3293" s="649">
        <v>708.13</v>
      </c>
      <c r="G3293" s="202">
        <f>IF(P.O.!$F$4="DESONERADO",SINAPI!E3293,SINAPI!F3293)</f>
        <v>708.13</v>
      </c>
      <c r="H3293" s="113"/>
      <c r="I3293" s="113"/>
      <c r="K3293" s="131">
        <f t="shared" si="52"/>
        <v>0.96157485207518389</v>
      </c>
      <c r="M3293" s="106"/>
    </row>
    <row r="3294" spans="1:13">
      <c r="A3294" s="645" t="s">
        <v>66</v>
      </c>
      <c r="B3294" s="660">
        <v>100602</v>
      </c>
      <c r="C3294" s="646" t="s">
        <v>2605</v>
      </c>
      <c r="D3294" s="647" t="s">
        <v>159</v>
      </c>
      <c r="E3294" s="648">
        <v>866.59</v>
      </c>
      <c r="F3294" s="649">
        <v>904.87</v>
      </c>
      <c r="G3294" s="202">
        <f>IF(P.O.!$F$4="DESONERADO",SINAPI!E3294,SINAPI!F3294)</f>
        <v>904.87</v>
      </c>
      <c r="H3294" s="113"/>
      <c r="I3294" s="113"/>
      <c r="K3294" s="131">
        <f t="shared" si="52"/>
        <v>0.95769558058063597</v>
      </c>
      <c r="M3294" s="106"/>
    </row>
    <row r="3295" spans="1:13">
      <c r="A3295" s="645" t="s">
        <v>66</v>
      </c>
      <c r="B3295" s="660">
        <v>100603</v>
      </c>
      <c r="C3295" s="646" t="s">
        <v>2606</v>
      </c>
      <c r="D3295" s="647" t="s">
        <v>159</v>
      </c>
      <c r="E3295" s="648">
        <v>1342.96</v>
      </c>
      <c r="F3295" s="650">
        <v>1410.06</v>
      </c>
      <c r="G3295" s="202">
        <f>IF(P.O.!$F$4="DESONERADO",SINAPI!E3295,SINAPI!F3295)</f>
        <v>1410.06</v>
      </c>
      <c r="H3295" s="113"/>
      <c r="I3295" s="113"/>
      <c r="K3295" s="131">
        <f t="shared" si="52"/>
        <v>0.95241337248060376</v>
      </c>
      <c r="M3295" s="106"/>
    </row>
    <row r="3296" spans="1:13">
      <c r="A3296" s="645" t="s">
        <v>66</v>
      </c>
      <c r="B3296" s="660">
        <v>100604</v>
      </c>
      <c r="C3296" s="646" t="s">
        <v>2607</v>
      </c>
      <c r="D3296" s="647" t="s">
        <v>159</v>
      </c>
      <c r="E3296" s="648">
        <v>563.64</v>
      </c>
      <c r="F3296" s="649">
        <v>582.53</v>
      </c>
      <c r="G3296" s="202">
        <f>IF(P.O.!$F$4="DESONERADO",SINAPI!E3296,SINAPI!F3296)</f>
        <v>582.53</v>
      </c>
      <c r="H3296" s="113"/>
      <c r="I3296" s="113"/>
      <c r="K3296" s="131">
        <f t="shared" si="52"/>
        <v>0.96757248553722552</v>
      </c>
      <c r="M3296" s="106"/>
    </row>
    <row r="3297" spans="1:13">
      <c r="A3297" s="645" t="s">
        <v>66</v>
      </c>
      <c r="B3297" s="660">
        <v>100605</v>
      </c>
      <c r="C3297" s="646" t="s">
        <v>2608</v>
      </c>
      <c r="D3297" s="647" t="s">
        <v>159</v>
      </c>
      <c r="E3297" s="648">
        <v>905.43</v>
      </c>
      <c r="F3297" s="649">
        <v>945.17</v>
      </c>
      <c r="G3297" s="202">
        <f>IF(P.O.!$F$4="DESONERADO",SINAPI!E3297,SINAPI!F3297)</f>
        <v>945.17</v>
      </c>
      <c r="H3297" s="113"/>
      <c r="I3297" s="113"/>
      <c r="K3297" s="131">
        <f t="shared" si="52"/>
        <v>0.95795465366018806</v>
      </c>
      <c r="M3297" s="106"/>
    </row>
    <row r="3298" spans="1:13">
      <c r="A3298" s="645" t="s">
        <v>66</v>
      </c>
      <c r="B3298" s="660">
        <v>100606</v>
      </c>
      <c r="C3298" s="646" t="s">
        <v>2609</v>
      </c>
      <c r="D3298" s="647" t="s">
        <v>159</v>
      </c>
      <c r="E3298" s="648">
        <v>1391</v>
      </c>
      <c r="F3298" s="650">
        <v>1460.84</v>
      </c>
      <c r="G3298" s="202">
        <f>IF(P.O.!$F$4="DESONERADO",SINAPI!E3298,SINAPI!F3298)</f>
        <v>1460.84</v>
      </c>
      <c r="H3298" s="113"/>
      <c r="I3298" s="113"/>
      <c r="K3298" s="131">
        <f t="shared" si="52"/>
        <v>0.95219188959776568</v>
      </c>
      <c r="M3298" s="106"/>
    </row>
    <row r="3299" spans="1:13">
      <c r="A3299" s="645" t="s">
        <v>66</v>
      </c>
      <c r="B3299" s="660">
        <v>100607</v>
      </c>
      <c r="C3299" s="646" t="s">
        <v>2610</v>
      </c>
      <c r="D3299" s="647" t="s">
        <v>159</v>
      </c>
      <c r="E3299" s="648">
        <v>578.53</v>
      </c>
      <c r="F3299" s="649">
        <v>597.65</v>
      </c>
      <c r="G3299" s="202">
        <f>IF(P.O.!$F$4="DESONERADO",SINAPI!E3299,SINAPI!F3299)</f>
        <v>597.65</v>
      </c>
      <c r="H3299" s="113"/>
      <c r="I3299" s="113"/>
      <c r="K3299" s="131">
        <f t="shared" si="52"/>
        <v>0.96800803145653813</v>
      </c>
      <c r="M3299" s="106"/>
    </row>
    <row r="3300" spans="1:13">
      <c r="A3300" s="645" t="s">
        <v>66</v>
      </c>
      <c r="B3300" s="660">
        <v>100608</v>
      </c>
      <c r="C3300" s="646" t="s">
        <v>2611</v>
      </c>
      <c r="D3300" s="647" t="s">
        <v>159</v>
      </c>
      <c r="E3300" s="648">
        <v>924.52</v>
      </c>
      <c r="F3300" s="649">
        <v>964.99</v>
      </c>
      <c r="G3300" s="202">
        <f>IF(P.O.!$F$4="DESONERADO",SINAPI!E3300,SINAPI!F3300)</f>
        <v>964.99</v>
      </c>
      <c r="H3300" s="113"/>
      <c r="I3300" s="113"/>
      <c r="K3300" s="131">
        <f t="shared" si="52"/>
        <v>0.9580617415724515</v>
      </c>
      <c r="M3300" s="106"/>
    </row>
    <row r="3301" spans="1:13">
      <c r="A3301" s="645" t="s">
        <v>66</v>
      </c>
      <c r="B3301" s="660">
        <v>100609</v>
      </c>
      <c r="C3301" s="646" t="s">
        <v>2612</v>
      </c>
      <c r="D3301" s="647" t="s">
        <v>159</v>
      </c>
      <c r="E3301" s="648">
        <v>1416.72</v>
      </c>
      <c r="F3301" s="650">
        <v>1488.08</v>
      </c>
      <c r="G3301" s="202">
        <f>IF(P.O.!$F$4="DESONERADO",SINAPI!E3301,SINAPI!F3301)</f>
        <v>1488.08</v>
      </c>
      <c r="H3301" s="113"/>
      <c r="I3301" s="113"/>
      <c r="K3301" s="131">
        <f t="shared" si="52"/>
        <v>0.95204558894683089</v>
      </c>
      <c r="M3301" s="106"/>
    </row>
    <row r="3302" spans="1:13">
      <c r="A3302" s="645" t="s">
        <v>66</v>
      </c>
      <c r="B3302" s="660">
        <v>100610</v>
      </c>
      <c r="C3302" s="646" t="s">
        <v>2613</v>
      </c>
      <c r="D3302" s="647" t="s">
        <v>159</v>
      </c>
      <c r="E3302" s="648">
        <v>593.42999999999995</v>
      </c>
      <c r="F3302" s="649">
        <v>612.76</v>
      </c>
      <c r="G3302" s="202">
        <f>IF(P.O.!$F$4="DESONERADO",SINAPI!E3302,SINAPI!F3302)</f>
        <v>612.76</v>
      </c>
      <c r="H3302" s="113"/>
      <c r="I3302" s="113"/>
      <c r="K3302" s="131">
        <f t="shared" si="52"/>
        <v>0.96845420719368103</v>
      </c>
      <c r="M3302" s="106"/>
    </row>
    <row r="3303" spans="1:13">
      <c r="A3303" s="645" t="s">
        <v>66</v>
      </c>
      <c r="B3303" s="660">
        <v>100611</v>
      </c>
      <c r="C3303" s="646" t="s">
        <v>2614</v>
      </c>
      <c r="D3303" s="647" t="s">
        <v>159</v>
      </c>
      <c r="E3303" s="648">
        <v>748.67</v>
      </c>
      <c r="F3303" s="649">
        <v>777.72</v>
      </c>
      <c r="G3303" s="202">
        <f>IF(P.O.!$F$4="DESONERADO",SINAPI!E3303,SINAPI!F3303)</f>
        <v>777.72</v>
      </c>
      <c r="H3303" s="113"/>
      <c r="I3303" s="113"/>
      <c r="K3303" s="131">
        <f t="shared" si="52"/>
        <v>0.96264722522244506</v>
      </c>
      <c r="M3303" s="106"/>
    </row>
    <row r="3304" spans="1:13">
      <c r="A3304" s="645" t="s">
        <v>66</v>
      </c>
      <c r="B3304" s="660">
        <v>100612</v>
      </c>
      <c r="C3304" s="646" t="s">
        <v>2615</v>
      </c>
      <c r="D3304" s="647" t="s">
        <v>159</v>
      </c>
      <c r="E3304" s="648">
        <v>943.25</v>
      </c>
      <c r="F3304" s="649">
        <v>984.42</v>
      </c>
      <c r="G3304" s="202">
        <f>IF(P.O.!$F$4="DESONERADO",SINAPI!E3304,SINAPI!F3304)</f>
        <v>984.42</v>
      </c>
      <c r="H3304" s="113"/>
      <c r="I3304" s="113"/>
      <c r="K3304" s="131">
        <f t="shared" si="52"/>
        <v>0.95817841978017515</v>
      </c>
      <c r="M3304" s="106"/>
    </row>
    <row r="3305" spans="1:13">
      <c r="A3305" s="645" t="s">
        <v>66</v>
      </c>
      <c r="B3305" s="660">
        <v>100613</v>
      </c>
      <c r="C3305" s="646" t="s">
        <v>2616</v>
      </c>
      <c r="D3305" s="647" t="s">
        <v>159</v>
      </c>
      <c r="E3305" s="648">
        <v>1441.71</v>
      </c>
      <c r="F3305" s="650">
        <v>1514.59</v>
      </c>
      <c r="G3305" s="202">
        <f>IF(P.O.!$F$4="DESONERADO",SINAPI!E3305,SINAPI!F3305)</f>
        <v>1514.59</v>
      </c>
      <c r="H3305" s="113"/>
      <c r="I3305" s="113"/>
      <c r="K3305" s="131">
        <f t="shared" si="52"/>
        <v>0.9518813672346973</v>
      </c>
      <c r="M3305" s="106"/>
    </row>
    <row r="3306" spans="1:13">
      <c r="A3306" s="645" t="s">
        <v>66</v>
      </c>
      <c r="B3306" s="660">
        <v>100614</v>
      </c>
      <c r="C3306" s="646" t="s">
        <v>2617</v>
      </c>
      <c r="D3306" s="647" t="s">
        <v>159</v>
      </c>
      <c r="E3306" s="648">
        <v>781.93</v>
      </c>
      <c r="F3306" s="649">
        <v>811.83</v>
      </c>
      <c r="G3306" s="202">
        <f>IF(P.O.!$F$4="DESONERADO",SINAPI!E3306,SINAPI!F3306)</f>
        <v>811.83</v>
      </c>
      <c r="H3306" s="113"/>
      <c r="I3306" s="113"/>
      <c r="K3306" s="131">
        <f t="shared" si="52"/>
        <v>0.96316962910954251</v>
      </c>
      <c r="M3306" s="106"/>
    </row>
    <row r="3307" spans="1:13">
      <c r="A3307" s="645" t="s">
        <v>66</v>
      </c>
      <c r="B3307" s="660">
        <v>100615</v>
      </c>
      <c r="C3307" s="646" t="s">
        <v>2618</v>
      </c>
      <c r="D3307" s="647" t="s">
        <v>159</v>
      </c>
      <c r="E3307" s="648">
        <v>980.35</v>
      </c>
      <c r="F3307" s="650">
        <v>1022.9</v>
      </c>
      <c r="G3307" s="202">
        <f>IF(P.O.!$F$4="DESONERADO",SINAPI!E3307,SINAPI!F3307)</f>
        <v>1022.9</v>
      </c>
      <c r="H3307" s="113"/>
      <c r="I3307" s="113"/>
      <c r="K3307" s="131">
        <f t="shared" si="52"/>
        <v>0.95840258089744845</v>
      </c>
      <c r="M3307" s="106"/>
    </row>
    <row r="3308" spans="1:13">
      <c r="A3308" s="645" t="s">
        <v>66</v>
      </c>
      <c r="B3308" s="660">
        <v>100616</v>
      </c>
      <c r="C3308" s="646" t="s">
        <v>2619</v>
      </c>
      <c r="D3308" s="647" t="s">
        <v>159</v>
      </c>
      <c r="E3308" s="648">
        <v>1494.27</v>
      </c>
      <c r="F3308" s="650">
        <v>1570.44</v>
      </c>
      <c r="G3308" s="202">
        <f>IF(P.O.!$F$4="DESONERADO",SINAPI!E3308,SINAPI!F3308)</f>
        <v>1570.44</v>
      </c>
      <c r="H3308" s="113"/>
      <c r="I3308" s="113"/>
      <c r="K3308" s="131">
        <f t="shared" si="52"/>
        <v>0.95149766944295866</v>
      </c>
      <c r="M3308" s="106"/>
    </row>
    <row r="3309" spans="1:13">
      <c r="A3309" s="645" t="s">
        <v>66</v>
      </c>
      <c r="B3309" s="660">
        <v>100617</v>
      </c>
      <c r="C3309" s="646" t="s">
        <v>2620</v>
      </c>
      <c r="D3309" s="647" t="s">
        <v>159</v>
      </c>
      <c r="E3309" s="648">
        <v>1017.23</v>
      </c>
      <c r="F3309" s="650">
        <v>1061.1600000000001</v>
      </c>
      <c r="G3309" s="202">
        <f>IF(P.O.!$F$4="DESONERADO",SINAPI!E3309,SINAPI!F3309)</f>
        <v>1061.1600000000001</v>
      </c>
      <c r="H3309" s="113"/>
      <c r="I3309" s="113"/>
      <c r="K3309" s="131">
        <f t="shared" si="52"/>
        <v>0.95860190734667716</v>
      </c>
      <c r="M3309" s="106"/>
    </row>
    <row r="3310" spans="1:13">
      <c r="A3310" s="645" t="s">
        <v>66</v>
      </c>
      <c r="B3310" s="660">
        <v>100618</v>
      </c>
      <c r="C3310" s="646" t="s">
        <v>2621</v>
      </c>
      <c r="D3310" s="647" t="s">
        <v>159</v>
      </c>
      <c r="E3310" s="648">
        <v>1553.17</v>
      </c>
      <c r="F3310" s="650">
        <v>1632.41</v>
      </c>
      <c r="G3310" s="202">
        <f>IF(P.O.!$F$4="DESONERADO",SINAPI!E3310,SINAPI!F3310)</f>
        <v>1632.41</v>
      </c>
      <c r="H3310" s="113"/>
      <c r="I3310" s="113"/>
      <c r="K3310" s="131">
        <f t="shared" si="52"/>
        <v>0.95145827335044508</v>
      </c>
      <c r="M3310" s="106"/>
    </row>
    <row r="3311" spans="1:13">
      <c r="A3311" s="645" t="s">
        <v>66</v>
      </c>
      <c r="B3311" s="660">
        <v>100619</v>
      </c>
      <c r="C3311" s="646" t="s">
        <v>2622</v>
      </c>
      <c r="D3311" s="647" t="s">
        <v>159</v>
      </c>
      <c r="E3311" s="648">
        <v>610.53</v>
      </c>
      <c r="F3311" s="649">
        <v>622.89</v>
      </c>
      <c r="G3311" s="202">
        <f>IF(P.O.!$F$4="DESONERADO",SINAPI!E3311,SINAPI!F3311)</f>
        <v>622.89</v>
      </c>
      <c r="H3311" s="113"/>
      <c r="I3311" s="113"/>
      <c r="K3311" s="131">
        <f t="shared" si="52"/>
        <v>0.98015701006598277</v>
      </c>
      <c r="M3311" s="106"/>
    </row>
    <row r="3312" spans="1:13">
      <c r="A3312" s="645" t="s">
        <v>66</v>
      </c>
      <c r="B3312" s="660">
        <v>100620</v>
      </c>
      <c r="C3312" s="646" t="s">
        <v>2623</v>
      </c>
      <c r="D3312" s="647" t="s">
        <v>159</v>
      </c>
      <c r="E3312" s="648">
        <v>2967.46</v>
      </c>
      <c r="F3312" s="650">
        <v>2975.52</v>
      </c>
      <c r="G3312" s="202">
        <f>IF(P.O.!$F$4="DESONERADO",SINAPI!E3312,SINAPI!F3312)</f>
        <v>2975.52</v>
      </c>
      <c r="H3312" s="113"/>
      <c r="I3312" s="113"/>
      <c r="K3312" s="131">
        <f t="shared" si="52"/>
        <v>0.99729122976824225</v>
      </c>
      <c r="M3312" s="106"/>
    </row>
    <row r="3313" spans="1:13">
      <c r="A3313" s="645" t="s">
        <v>66</v>
      </c>
      <c r="B3313" s="660">
        <v>100621</v>
      </c>
      <c r="C3313" s="646" t="s">
        <v>2624</v>
      </c>
      <c r="D3313" s="647" t="s">
        <v>159</v>
      </c>
      <c r="E3313" s="648">
        <v>3432.68</v>
      </c>
      <c r="F3313" s="650">
        <v>3444.13</v>
      </c>
      <c r="G3313" s="202">
        <f>IF(P.O.!$F$4="DESONERADO",SINAPI!E3313,SINAPI!F3313)</f>
        <v>3444.13</v>
      </c>
      <c r="H3313" s="113"/>
      <c r="I3313" s="113"/>
      <c r="K3313" s="131">
        <f t="shared" si="52"/>
        <v>0.99667550295720542</v>
      </c>
      <c r="M3313" s="106"/>
    </row>
    <row r="3314" spans="1:13">
      <c r="A3314" s="645" t="s">
        <v>66</v>
      </c>
      <c r="B3314" s="660">
        <v>100622</v>
      </c>
      <c r="C3314" s="646" t="s">
        <v>2625</v>
      </c>
      <c r="D3314" s="647" t="s">
        <v>159</v>
      </c>
      <c r="E3314" s="648">
        <v>2486.15</v>
      </c>
      <c r="F3314" s="650">
        <v>2499.65</v>
      </c>
      <c r="G3314" s="202">
        <f>IF(P.O.!$F$4="DESONERADO",SINAPI!E3314,SINAPI!F3314)</f>
        <v>2499.65</v>
      </c>
      <c r="H3314" s="113"/>
      <c r="I3314" s="113"/>
      <c r="K3314" s="131">
        <f t="shared" si="52"/>
        <v>0.99459924389414522</v>
      </c>
      <c r="M3314" s="106"/>
    </row>
    <row r="3315" spans="1:13">
      <c r="A3315" s="645" t="s">
        <v>66</v>
      </c>
      <c r="B3315" s="660">
        <v>100623</v>
      </c>
      <c r="C3315" s="646" t="s">
        <v>2626</v>
      </c>
      <c r="D3315" s="647" t="s">
        <v>159</v>
      </c>
      <c r="E3315" s="648">
        <v>2668.62</v>
      </c>
      <c r="F3315" s="650">
        <v>2685.5</v>
      </c>
      <c r="G3315" s="202">
        <f>IF(P.O.!$F$4="DESONERADO",SINAPI!E3315,SINAPI!F3315)</f>
        <v>2685.5</v>
      </c>
      <c r="H3315" s="113"/>
      <c r="I3315" s="113"/>
      <c r="K3315" s="131">
        <f t="shared" si="52"/>
        <v>0.99371439210575307</v>
      </c>
      <c r="M3315" s="106"/>
    </row>
    <row r="3316" spans="1:13">
      <c r="A3316" s="645" t="s">
        <v>66</v>
      </c>
      <c r="B3316" s="660">
        <v>97600</v>
      </c>
      <c r="C3316" s="646" t="s">
        <v>2627</v>
      </c>
      <c r="D3316" s="647" t="s">
        <v>159</v>
      </c>
      <c r="E3316" s="648">
        <v>347.85</v>
      </c>
      <c r="F3316" s="649">
        <v>349.45</v>
      </c>
      <c r="G3316" s="202">
        <f>IF(P.O.!$F$4="DESONERADO",SINAPI!E3316,SINAPI!F3316)</f>
        <v>349.45</v>
      </c>
      <c r="H3316" s="113"/>
      <c r="I3316" s="113"/>
      <c r="K3316" s="131">
        <f t="shared" si="52"/>
        <v>0.99542137644870521</v>
      </c>
      <c r="M3316" s="106"/>
    </row>
    <row r="3317" spans="1:13">
      <c r="A3317" s="645" t="s">
        <v>66</v>
      </c>
      <c r="B3317" s="660">
        <v>97601</v>
      </c>
      <c r="C3317" s="646" t="s">
        <v>2628</v>
      </c>
      <c r="D3317" s="647" t="s">
        <v>159</v>
      </c>
      <c r="E3317" s="648">
        <v>367.55</v>
      </c>
      <c r="F3317" s="649">
        <v>369.15</v>
      </c>
      <c r="G3317" s="202">
        <f>IF(P.O.!$F$4="DESONERADO",SINAPI!E3317,SINAPI!F3317)</f>
        <v>369.15</v>
      </c>
      <c r="H3317" s="113"/>
      <c r="I3317" s="113"/>
      <c r="K3317" s="131">
        <f t="shared" si="52"/>
        <v>0.995665718542598</v>
      </c>
      <c r="M3317" s="106"/>
    </row>
    <row r="3318" spans="1:13">
      <c r="A3318" s="645" t="s">
        <v>66</v>
      </c>
      <c r="B3318" s="660">
        <v>97605</v>
      </c>
      <c r="C3318" s="646" t="s">
        <v>2629</v>
      </c>
      <c r="D3318" s="647" t="s">
        <v>159</v>
      </c>
      <c r="E3318" s="648">
        <v>90.3</v>
      </c>
      <c r="F3318" s="649">
        <v>92.11</v>
      </c>
      <c r="G3318" s="202">
        <f>IF(P.O.!$F$4="DESONERADO",SINAPI!E3318,SINAPI!F3318)</f>
        <v>92.11</v>
      </c>
      <c r="H3318" s="113"/>
      <c r="I3318" s="113"/>
      <c r="K3318" s="131">
        <f t="shared" si="52"/>
        <v>0.98034958202149602</v>
      </c>
      <c r="M3318" s="106"/>
    </row>
    <row r="3319" spans="1:13">
      <c r="A3319" s="645" t="s">
        <v>66</v>
      </c>
      <c r="B3319" s="660">
        <v>97606</v>
      </c>
      <c r="C3319" s="646" t="s">
        <v>2630</v>
      </c>
      <c r="D3319" s="647" t="s">
        <v>159</v>
      </c>
      <c r="E3319" s="648">
        <v>98.21</v>
      </c>
      <c r="F3319" s="649">
        <v>100.02</v>
      </c>
      <c r="G3319" s="202">
        <f>IF(P.O.!$F$4="DESONERADO",SINAPI!E3319,SINAPI!F3319)</f>
        <v>100.02</v>
      </c>
      <c r="H3319" s="113"/>
      <c r="I3319" s="113"/>
      <c r="K3319" s="131">
        <f t="shared" si="52"/>
        <v>0.98190361927614478</v>
      </c>
      <c r="M3319" s="106"/>
    </row>
    <row r="3320" spans="1:13">
      <c r="A3320" s="645" t="s">
        <v>66</v>
      </c>
      <c r="B3320" s="660">
        <v>97607</v>
      </c>
      <c r="C3320" s="646" t="s">
        <v>2631</v>
      </c>
      <c r="D3320" s="647" t="s">
        <v>159</v>
      </c>
      <c r="E3320" s="648">
        <v>108.88</v>
      </c>
      <c r="F3320" s="649">
        <v>111</v>
      </c>
      <c r="G3320" s="202">
        <f>IF(P.O.!$F$4="DESONERADO",SINAPI!E3320,SINAPI!F3320)</f>
        <v>111</v>
      </c>
      <c r="H3320" s="113"/>
      <c r="I3320" s="113"/>
      <c r="K3320" s="131">
        <f t="shared" si="52"/>
        <v>0.98090090090090087</v>
      </c>
      <c r="M3320" s="106"/>
    </row>
    <row r="3321" spans="1:13">
      <c r="A3321" s="645" t="s">
        <v>66</v>
      </c>
      <c r="B3321" s="660">
        <v>97608</v>
      </c>
      <c r="C3321" s="646" t="s">
        <v>2632</v>
      </c>
      <c r="D3321" s="647" t="s">
        <v>159</v>
      </c>
      <c r="E3321" s="648">
        <v>116.79</v>
      </c>
      <c r="F3321" s="649">
        <v>118.91</v>
      </c>
      <c r="G3321" s="202">
        <f>IF(P.O.!$F$4="DESONERADO",SINAPI!E3321,SINAPI!F3321)</f>
        <v>118.91</v>
      </c>
      <c r="H3321" s="113"/>
      <c r="I3321" s="113"/>
      <c r="K3321" s="131">
        <f t="shared" si="52"/>
        <v>0.98217139012698684</v>
      </c>
      <c r="M3321" s="106"/>
    </row>
    <row r="3322" spans="1:13">
      <c r="A3322" s="645" t="s">
        <v>66</v>
      </c>
      <c r="B3322" s="660">
        <v>102102</v>
      </c>
      <c r="C3322" s="646" t="s">
        <v>2633</v>
      </c>
      <c r="D3322" s="647" t="s">
        <v>159</v>
      </c>
      <c r="E3322" s="648">
        <v>10569.95</v>
      </c>
      <c r="F3322" s="650">
        <v>10615.7</v>
      </c>
      <c r="G3322" s="202">
        <f>IF(P.O.!$F$4="DESONERADO",SINAPI!E3322,SINAPI!F3322)</f>
        <v>10615.7</v>
      </c>
      <c r="H3322" s="113"/>
      <c r="I3322" s="113"/>
      <c r="K3322" s="131">
        <f t="shared" si="52"/>
        <v>0.99569034543176616</v>
      </c>
      <c r="M3322" s="106"/>
    </row>
    <row r="3323" spans="1:13">
      <c r="A3323" s="645" t="s">
        <v>66</v>
      </c>
      <c r="B3323" s="660">
        <v>102103</v>
      </c>
      <c r="C3323" s="646" t="s">
        <v>2634</v>
      </c>
      <c r="D3323" s="647" t="s">
        <v>159</v>
      </c>
      <c r="E3323" s="648">
        <v>11770.18</v>
      </c>
      <c r="F3323" s="650">
        <v>11816.73</v>
      </c>
      <c r="G3323" s="202">
        <f>IF(P.O.!$F$4="DESONERADO",SINAPI!E3323,SINAPI!F3323)</f>
        <v>11816.73</v>
      </c>
      <c r="H3323" s="113"/>
      <c r="I3323" s="113"/>
      <c r="K3323" s="131">
        <f t="shared" si="52"/>
        <v>0.99606066991460418</v>
      </c>
      <c r="M3323" s="106"/>
    </row>
    <row r="3324" spans="1:13">
      <c r="A3324" s="645" t="s">
        <v>66</v>
      </c>
      <c r="B3324" s="660">
        <v>102104</v>
      </c>
      <c r="C3324" s="646" t="s">
        <v>2635</v>
      </c>
      <c r="D3324" s="647" t="s">
        <v>159</v>
      </c>
      <c r="E3324" s="648">
        <v>15117.82</v>
      </c>
      <c r="F3324" s="650">
        <v>15165.72</v>
      </c>
      <c r="G3324" s="202">
        <f>IF(P.O.!$F$4="DESONERADO",SINAPI!E3324,SINAPI!F3324)</f>
        <v>15165.72</v>
      </c>
      <c r="H3324" s="113"/>
      <c r="I3324" s="113"/>
      <c r="K3324" s="131">
        <f t="shared" si="52"/>
        <v>0.99684156109963784</v>
      </c>
      <c r="M3324" s="106"/>
    </row>
    <row r="3325" spans="1:13">
      <c r="A3325" s="645" t="s">
        <v>66</v>
      </c>
      <c r="B3325" s="660">
        <v>102105</v>
      </c>
      <c r="C3325" s="646" t="s">
        <v>2636</v>
      </c>
      <c r="D3325" s="647" t="s">
        <v>159</v>
      </c>
      <c r="E3325" s="648">
        <v>18596.2</v>
      </c>
      <c r="F3325" s="650">
        <v>18645.45</v>
      </c>
      <c r="G3325" s="202">
        <f>IF(P.O.!$F$4="DESONERADO",SINAPI!E3325,SINAPI!F3325)</f>
        <v>18645.45</v>
      </c>
      <c r="H3325" s="113"/>
      <c r="I3325" s="113"/>
      <c r="K3325" s="131">
        <f t="shared" si="52"/>
        <v>0.9973586049143357</v>
      </c>
      <c r="M3325" s="106"/>
    </row>
    <row r="3326" spans="1:13">
      <c r="A3326" s="645" t="s">
        <v>66</v>
      </c>
      <c r="B3326" s="660">
        <v>102106</v>
      </c>
      <c r="C3326" s="646" t="s">
        <v>2637</v>
      </c>
      <c r="D3326" s="647" t="s">
        <v>159</v>
      </c>
      <c r="E3326" s="648">
        <v>23345.16</v>
      </c>
      <c r="F3326" s="650">
        <v>23395.200000000001</v>
      </c>
      <c r="G3326" s="202">
        <f>IF(P.O.!$F$4="DESONERADO",SINAPI!E3326,SINAPI!F3326)</f>
        <v>23395.200000000001</v>
      </c>
      <c r="H3326" s="113"/>
      <c r="I3326" s="113"/>
      <c r="K3326" s="131">
        <f t="shared" si="52"/>
        <v>0.9978610997127616</v>
      </c>
      <c r="M3326" s="106"/>
    </row>
    <row r="3327" spans="1:13">
      <c r="A3327" s="645" t="s">
        <v>66</v>
      </c>
      <c r="B3327" s="660">
        <v>102107</v>
      </c>
      <c r="C3327" s="646" t="s">
        <v>2638</v>
      </c>
      <c r="D3327" s="647" t="s">
        <v>159</v>
      </c>
      <c r="E3327" s="648">
        <v>32602.82</v>
      </c>
      <c r="F3327" s="650">
        <v>32655.78</v>
      </c>
      <c r="G3327" s="202">
        <f>IF(P.O.!$F$4="DESONERADO",SINAPI!E3327,SINAPI!F3327)</f>
        <v>32655.78</v>
      </c>
      <c r="H3327" s="113"/>
      <c r="I3327" s="113"/>
      <c r="K3327" s="131">
        <f t="shared" si="52"/>
        <v>0.99837823503220569</v>
      </c>
      <c r="M3327" s="106"/>
    </row>
    <row r="3328" spans="1:13">
      <c r="A3328" s="645" t="s">
        <v>66</v>
      </c>
      <c r="B3328" s="660">
        <v>102108</v>
      </c>
      <c r="C3328" s="646" t="s">
        <v>2639</v>
      </c>
      <c r="D3328" s="647" t="s">
        <v>159</v>
      </c>
      <c r="E3328" s="648">
        <v>37977.360000000001</v>
      </c>
      <c r="F3328" s="650">
        <v>38032.120000000003</v>
      </c>
      <c r="G3328" s="202">
        <f>IF(P.O.!$F$4="DESONERADO",SINAPI!E3328,SINAPI!F3328)</f>
        <v>38032.120000000003</v>
      </c>
      <c r="H3328" s="113"/>
      <c r="I3328" s="113"/>
      <c r="K3328" s="131">
        <f t="shared" si="52"/>
        <v>0.99856016440840001</v>
      </c>
      <c r="M3328" s="106"/>
    </row>
    <row r="3329" spans="1:13">
      <c r="A3329" s="645" t="s">
        <v>66</v>
      </c>
      <c r="B3329" s="660">
        <v>102109</v>
      </c>
      <c r="C3329" s="646" t="s">
        <v>2640</v>
      </c>
      <c r="D3329" s="647" t="s">
        <v>159</v>
      </c>
      <c r="E3329" s="648">
        <v>49.96</v>
      </c>
      <c r="F3329" s="649">
        <v>52.26</v>
      </c>
      <c r="G3329" s="202">
        <f>IF(P.O.!$F$4="DESONERADO",SINAPI!E3329,SINAPI!F3329)</f>
        <v>52.26</v>
      </c>
      <c r="H3329" s="113"/>
      <c r="I3329" s="113"/>
      <c r="K3329" s="131">
        <f t="shared" si="52"/>
        <v>0.95598928434749331</v>
      </c>
      <c r="M3329" s="106"/>
    </row>
    <row r="3330" spans="1:13">
      <c r="A3330" s="645" t="s">
        <v>66</v>
      </c>
      <c r="B3330" s="660">
        <v>102110</v>
      </c>
      <c r="C3330" s="646" t="s">
        <v>2641</v>
      </c>
      <c r="D3330" s="647" t="s">
        <v>159</v>
      </c>
      <c r="E3330" s="648">
        <v>154.86000000000001</v>
      </c>
      <c r="F3330" s="649">
        <v>157.16</v>
      </c>
      <c r="G3330" s="202">
        <f>IF(P.O.!$F$4="DESONERADO",SINAPI!E3330,SINAPI!F3330)</f>
        <v>157.16</v>
      </c>
      <c r="H3330" s="113"/>
      <c r="I3330" s="113"/>
      <c r="K3330" s="131">
        <f t="shared" si="52"/>
        <v>0.98536523288368549</v>
      </c>
      <c r="M3330" s="106"/>
    </row>
    <row r="3331" spans="1:13">
      <c r="A3331" s="645" t="s">
        <v>66</v>
      </c>
      <c r="B3331" s="660">
        <v>103654</v>
      </c>
      <c r="C3331" s="646" t="s">
        <v>2642</v>
      </c>
      <c r="D3331" s="647" t="s">
        <v>159</v>
      </c>
      <c r="E3331" s="648">
        <v>61546.13</v>
      </c>
      <c r="F3331" s="650">
        <v>61598.28</v>
      </c>
      <c r="G3331" s="202">
        <f>IF(P.O.!$F$4="DESONERADO",SINAPI!E3331,SINAPI!F3331)</f>
        <v>61598.28</v>
      </c>
      <c r="H3331" s="113"/>
      <c r="I3331" s="113"/>
      <c r="K3331" s="131">
        <f t="shared" si="52"/>
        <v>0.99915338545167165</v>
      </c>
      <c r="M3331" s="106"/>
    </row>
    <row r="3332" spans="1:13">
      <c r="A3332" s="645" t="s">
        <v>66</v>
      </c>
      <c r="B3332" s="660">
        <v>103655</v>
      </c>
      <c r="C3332" s="646" t="s">
        <v>2643</v>
      </c>
      <c r="D3332" s="647" t="s">
        <v>159</v>
      </c>
      <c r="E3332" s="648">
        <v>84330.21</v>
      </c>
      <c r="F3332" s="650">
        <v>84391.27</v>
      </c>
      <c r="G3332" s="202">
        <f>IF(P.O.!$F$4="DESONERADO",SINAPI!E3332,SINAPI!F3332)</f>
        <v>84391.27</v>
      </c>
      <c r="H3332" s="113"/>
      <c r="I3332" s="113"/>
      <c r="K3332" s="131">
        <f t="shared" si="52"/>
        <v>0.99927646544482629</v>
      </c>
      <c r="M3332" s="106"/>
    </row>
    <row r="3333" spans="1:13">
      <c r="A3333" s="645" t="s">
        <v>66</v>
      </c>
      <c r="B3333" s="660">
        <v>103656</v>
      </c>
      <c r="C3333" s="646" t="s">
        <v>2644</v>
      </c>
      <c r="D3333" s="647" t="s">
        <v>159</v>
      </c>
      <c r="E3333" s="648">
        <v>117935.22</v>
      </c>
      <c r="F3333" s="650">
        <v>118005.13</v>
      </c>
      <c r="G3333" s="202">
        <f>IF(P.O.!$F$4="DESONERADO",SINAPI!E3333,SINAPI!F3333)</f>
        <v>118005.13</v>
      </c>
      <c r="H3333" s="113"/>
      <c r="I3333" s="113"/>
      <c r="K3333" s="131">
        <f t="shared" si="52"/>
        <v>0.99940756812860587</v>
      </c>
      <c r="M3333" s="106"/>
    </row>
    <row r="3334" spans="1:13">
      <c r="A3334" s="645" t="s">
        <v>66</v>
      </c>
      <c r="B3334" s="660">
        <v>96973</v>
      </c>
      <c r="C3334" s="646" t="s">
        <v>31705</v>
      </c>
      <c r="D3334" s="647" t="s">
        <v>111</v>
      </c>
      <c r="E3334" s="648">
        <v>59.49</v>
      </c>
      <c r="F3334" s="649">
        <v>61.85</v>
      </c>
      <c r="G3334" s="202">
        <f>IF(P.O.!$F$4="DESONERADO",SINAPI!E3334,SINAPI!F3334)</f>
        <v>61.85</v>
      </c>
      <c r="H3334" s="113"/>
      <c r="I3334" s="113"/>
      <c r="K3334" s="131">
        <f t="shared" si="52"/>
        <v>0.96184316895715438</v>
      </c>
      <c r="M3334" s="106"/>
    </row>
    <row r="3335" spans="1:13">
      <c r="A3335" s="645" t="s">
        <v>66</v>
      </c>
      <c r="B3335" s="660">
        <v>96974</v>
      </c>
      <c r="C3335" s="646" t="s">
        <v>31706</v>
      </c>
      <c r="D3335" s="647" t="s">
        <v>111</v>
      </c>
      <c r="E3335" s="648">
        <v>76.47</v>
      </c>
      <c r="F3335" s="649">
        <v>79.19</v>
      </c>
      <c r="G3335" s="202">
        <f>IF(P.O.!$F$4="DESONERADO",SINAPI!E3335,SINAPI!F3335)</f>
        <v>79.19</v>
      </c>
      <c r="H3335" s="113"/>
      <c r="I3335" s="113"/>
      <c r="K3335" s="131">
        <f t="shared" si="52"/>
        <v>0.96565222881676982</v>
      </c>
      <c r="M3335" s="106"/>
    </row>
    <row r="3336" spans="1:13">
      <c r="A3336" s="645" t="s">
        <v>66</v>
      </c>
      <c r="B3336" s="660">
        <v>96975</v>
      </c>
      <c r="C3336" s="646" t="s">
        <v>31707</v>
      </c>
      <c r="D3336" s="647" t="s">
        <v>111</v>
      </c>
      <c r="E3336" s="648">
        <v>94.36</v>
      </c>
      <c r="F3336" s="649">
        <v>97.43</v>
      </c>
      <c r="G3336" s="202">
        <f>IF(P.O.!$F$4="DESONERADO",SINAPI!E3336,SINAPI!F3336)</f>
        <v>97.43</v>
      </c>
      <c r="H3336" s="113"/>
      <c r="I3336" s="113"/>
      <c r="K3336" s="131">
        <f t="shared" si="52"/>
        <v>0.96849019809093706</v>
      </c>
      <c r="M3336" s="106"/>
    </row>
    <row r="3337" spans="1:13">
      <c r="A3337" s="645" t="s">
        <v>66</v>
      </c>
      <c r="B3337" s="660">
        <v>96976</v>
      </c>
      <c r="C3337" s="646" t="s">
        <v>31708</v>
      </c>
      <c r="D3337" s="647" t="s">
        <v>111</v>
      </c>
      <c r="E3337" s="648">
        <v>124.13</v>
      </c>
      <c r="F3337" s="649">
        <v>127.51</v>
      </c>
      <c r="G3337" s="202">
        <f>IF(P.O.!$F$4="DESONERADO",SINAPI!E3337,SINAPI!F3337)</f>
        <v>127.51</v>
      </c>
      <c r="H3337" s="113"/>
      <c r="I3337" s="113"/>
      <c r="K3337" s="131">
        <f t="shared" si="52"/>
        <v>0.97349227511567715</v>
      </c>
      <c r="M3337" s="106"/>
    </row>
    <row r="3338" spans="1:13">
      <c r="A3338" s="645" t="s">
        <v>66</v>
      </c>
      <c r="B3338" s="660">
        <v>96977</v>
      </c>
      <c r="C3338" s="646" t="s">
        <v>31709</v>
      </c>
      <c r="D3338" s="647" t="s">
        <v>111</v>
      </c>
      <c r="E3338" s="648">
        <v>48.37</v>
      </c>
      <c r="F3338" s="649">
        <v>48.55</v>
      </c>
      <c r="G3338" s="202">
        <f>IF(P.O.!$F$4="DESONERADO",SINAPI!E3338,SINAPI!F3338)</f>
        <v>48.55</v>
      </c>
      <c r="H3338" s="113"/>
      <c r="I3338" s="113"/>
      <c r="K3338" s="131">
        <f t="shared" si="52"/>
        <v>0.99629248197734299</v>
      </c>
      <c r="M3338" s="106"/>
    </row>
    <row r="3339" spans="1:13">
      <c r="A3339" s="645" t="s">
        <v>66</v>
      </c>
      <c r="B3339" s="660">
        <v>96978</v>
      </c>
      <c r="C3339" s="646" t="s">
        <v>31710</v>
      </c>
      <c r="D3339" s="647" t="s">
        <v>111</v>
      </c>
      <c r="E3339" s="648">
        <v>63.76</v>
      </c>
      <c r="F3339" s="649">
        <v>63.97</v>
      </c>
      <c r="G3339" s="202">
        <f>IF(P.O.!$F$4="DESONERADO",SINAPI!E3339,SINAPI!F3339)</f>
        <v>63.97</v>
      </c>
      <c r="H3339" s="113"/>
      <c r="I3339" s="113"/>
      <c r="K3339" s="131">
        <f t="shared" si="52"/>
        <v>0.99671721119274659</v>
      </c>
      <c r="M3339" s="106"/>
    </row>
    <row r="3340" spans="1:13">
      <c r="A3340" s="645" t="s">
        <v>66</v>
      </c>
      <c r="B3340" s="660">
        <v>96979</v>
      </c>
      <c r="C3340" s="646" t="s">
        <v>31711</v>
      </c>
      <c r="D3340" s="647" t="s">
        <v>111</v>
      </c>
      <c r="E3340" s="648">
        <v>91.24</v>
      </c>
      <c r="F3340" s="649">
        <v>91.48</v>
      </c>
      <c r="G3340" s="202">
        <f>IF(P.O.!$F$4="DESONERADO",SINAPI!E3340,SINAPI!F3340)</f>
        <v>91.48</v>
      </c>
      <c r="H3340" s="113"/>
      <c r="I3340" s="113"/>
      <c r="K3340" s="131">
        <f t="shared" si="52"/>
        <v>0.9973764757324004</v>
      </c>
      <c r="M3340" s="106"/>
    </row>
    <row r="3341" spans="1:13">
      <c r="A3341" s="645" t="s">
        <v>66</v>
      </c>
      <c r="B3341" s="660">
        <v>96984</v>
      </c>
      <c r="C3341" s="646" t="s">
        <v>31712</v>
      </c>
      <c r="D3341" s="647" t="s">
        <v>159</v>
      </c>
      <c r="E3341" s="648">
        <v>51.64</v>
      </c>
      <c r="F3341" s="649">
        <v>55.52</v>
      </c>
      <c r="G3341" s="202">
        <f>IF(P.O.!$F$4="DESONERADO",SINAPI!E3341,SINAPI!F3341)</f>
        <v>55.52</v>
      </c>
      <c r="H3341" s="113"/>
      <c r="I3341" s="113"/>
      <c r="K3341" s="131">
        <f t="shared" si="52"/>
        <v>0.93011527377521608</v>
      </c>
      <c r="M3341" s="106"/>
    </row>
    <row r="3342" spans="1:13">
      <c r="A3342" s="645" t="s">
        <v>66</v>
      </c>
      <c r="B3342" s="660">
        <v>96985</v>
      </c>
      <c r="C3342" s="646" t="s">
        <v>31713</v>
      </c>
      <c r="D3342" s="647" t="s">
        <v>159</v>
      </c>
      <c r="E3342" s="648">
        <v>125.19</v>
      </c>
      <c r="F3342" s="649">
        <v>126.48</v>
      </c>
      <c r="G3342" s="202">
        <f>IF(P.O.!$F$4="DESONERADO",SINAPI!E3342,SINAPI!F3342)</f>
        <v>126.48</v>
      </c>
      <c r="H3342" s="113"/>
      <c r="I3342" s="113"/>
      <c r="K3342" s="131">
        <f t="shared" si="52"/>
        <v>0.98980075901328268</v>
      </c>
      <c r="M3342" s="106"/>
    </row>
    <row r="3343" spans="1:13">
      <c r="A3343" s="645" t="s">
        <v>66</v>
      </c>
      <c r="B3343" s="660">
        <v>96986</v>
      </c>
      <c r="C3343" s="646" t="s">
        <v>31714</v>
      </c>
      <c r="D3343" s="647" t="s">
        <v>159</v>
      </c>
      <c r="E3343" s="648">
        <v>186.11</v>
      </c>
      <c r="F3343" s="649">
        <v>188.12</v>
      </c>
      <c r="G3343" s="202">
        <f>IF(P.O.!$F$4="DESONERADO",SINAPI!E3343,SINAPI!F3343)</f>
        <v>188.12</v>
      </c>
      <c r="H3343" s="113"/>
      <c r="I3343" s="113"/>
      <c r="K3343" s="131">
        <f t="shared" ref="K3343:K3406" si="53">E3343/F3343</f>
        <v>0.98931533064001709</v>
      </c>
      <c r="M3343" s="106"/>
    </row>
    <row r="3344" spans="1:13">
      <c r="A3344" s="645" t="s">
        <v>66</v>
      </c>
      <c r="B3344" s="660">
        <v>96987</v>
      </c>
      <c r="C3344" s="646" t="s">
        <v>31715</v>
      </c>
      <c r="D3344" s="647" t="s">
        <v>159</v>
      </c>
      <c r="E3344" s="648">
        <v>117.99</v>
      </c>
      <c r="F3344" s="649">
        <v>124.11</v>
      </c>
      <c r="G3344" s="202">
        <f>IF(P.O.!$F$4="DESONERADO",SINAPI!E3344,SINAPI!F3344)</f>
        <v>124.11</v>
      </c>
      <c r="H3344" s="113"/>
      <c r="I3344" s="113"/>
      <c r="K3344" s="131">
        <f t="shared" si="53"/>
        <v>0.95068890500362579</v>
      </c>
      <c r="M3344" s="106"/>
    </row>
    <row r="3345" spans="1:13">
      <c r="A3345" s="645" t="s">
        <v>66</v>
      </c>
      <c r="B3345" s="660">
        <v>96988</v>
      </c>
      <c r="C3345" s="646" t="s">
        <v>31716</v>
      </c>
      <c r="D3345" s="647" t="s">
        <v>159</v>
      </c>
      <c r="E3345" s="648">
        <v>178.16</v>
      </c>
      <c r="F3345" s="649">
        <v>179.02</v>
      </c>
      <c r="G3345" s="202">
        <f>IF(P.O.!$F$4="DESONERADO",SINAPI!E3345,SINAPI!F3345)</f>
        <v>179.02</v>
      </c>
      <c r="H3345" s="113"/>
      <c r="I3345" s="113"/>
      <c r="K3345" s="131">
        <f t="shared" si="53"/>
        <v>0.99519606747849398</v>
      </c>
      <c r="M3345" s="106"/>
    </row>
    <row r="3346" spans="1:13">
      <c r="A3346" s="645" t="s">
        <v>66</v>
      </c>
      <c r="B3346" s="660">
        <v>96989</v>
      </c>
      <c r="C3346" s="646" t="s">
        <v>31717</v>
      </c>
      <c r="D3346" s="647" t="s">
        <v>159</v>
      </c>
      <c r="E3346" s="648">
        <v>149.21</v>
      </c>
      <c r="F3346" s="649">
        <v>149.91</v>
      </c>
      <c r="G3346" s="202">
        <f>IF(P.O.!$F$4="DESONERADO",SINAPI!E3346,SINAPI!F3346)</f>
        <v>149.91</v>
      </c>
      <c r="H3346" s="113"/>
      <c r="I3346" s="113"/>
      <c r="K3346" s="131">
        <f t="shared" si="53"/>
        <v>0.99533053165232477</v>
      </c>
      <c r="M3346" s="106"/>
    </row>
    <row r="3347" spans="1:13">
      <c r="A3347" s="645" t="s">
        <v>66</v>
      </c>
      <c r="B3347" s="660">
        <v>98463</v>
      </c>
      <c r="C3347" s="646" t="s">
        <v>31718</v>
      </c>
      <c r="D3347" s="647" t="s">
        <v>159</v>
      </c>
      <c r="E3347" s="648">
        <v>24.02</v>
      </c>
      <c r="F3347" s="649">
        <v>25.62</v>
      </c>
      <c r="G3347" s="202">
        <f>IF(P.O.!$F$4="DESONERADO",SINAPI!E3347,SINAPI!F3347)</f>
        <v>25.62</v>
      </c>
      <c r="H3347" s="113"/>
      <c r="I3347" s="113"/>
      <c r="K3347" s="131">
        <f t="shared" si="53"/>
        <v>0.93754879000780633</v>
      </c>
      <c r="M3347" s="106"/>
    </row>
    <row r="3348" spans="1:13">
      <c r="A3348" s="645" t="s">
        <v>66</v>
      </c>
      <c r="B3348" s="660">
        <v>104746</v>
      </c>
      <c r="C3348" s="646" t="s">
        <v>31719</v>
      </c>
      <c r="D3348" s="647" t="s">
        <v>159</v>
      </c>
      <c r="E3348" s="648">
        <v>27.13</v>
      </c>
      <c r="F3348" s="649">
        <v>28.12</v>
      </c>
      <c r="G3348" s="202">
        <f>IF(P.O.!$F$4="DESONERADO",SINAPI!E3348,SINAPI!F3348)</f>
        <v>28.12</v>
      </c>
      <c r="H3348" s="113"/>
      <c r="I3348" s="113"/>
      <c r="K3348" s="131">
        <f t="shared" si="53"/>
        <v>0.96479374110953053</v>
      </c>
      <c r="M3348" s="106"/>
    </row>
    <row r="3349" spans="1:13">
      <c r="A3349" s="645" t="s">
        <v>66</v>
      </c>
      <c r="B3349" s="660">
        <v>104749</v>
      </c>
      <c r="C3349" s="646" t="s">
        <v>31720</v>
      </c>
      <c r="D3349" s="647" t="s">
        <v>159</v>
      </c>
      <c r="E3349" s="648">
        <v>25.42</v>
      </c>
      <c r="F3349" s="649">
        <v>26.38</v>
      </c>
      <c r="G3349" s="202">
        <f>IF(P.O.!$F$4="DESONERADO",SINAPI!E3349,SINAPI!F3349)</f>
        <v>26.38</v>
      </c>
      <c r="H3349" s="113"/>
      <c r="I3349" s="113"/>
      <c r="K3349" s="131">
        <f t="shared" si="53"/>
        <v>0.96360879454131931</v>
      </c>
      <c r="M3349" s="106"/>
    </row>
    <row r="3350" spans="1:13">
      <c r="A3350" s="645" t="s">
        <v>66</v>
      </c>
      <c r="B3350" s="660">
        <v>104750</v>
      </c>
      <c r="C3350" s="646" t="s">
        <v>31721</v>
      </c>
      <c r="D3350" s="647" t="s">
        <v>159</v>
      </c>
      <c r="E3350" s="648">
        <v>18.75</v>
      </c>
      <c r="F3350" s="649">
        <v>19.71</v>
      </c>
      <c r="G3350" s="202">
        <f>IF(P.O.!$F$4="DESONERADO",SINAPI!E3350,SINAPI!F3350)</f>
        <v>19.71</v>
      </c>
      <c r="H3350" s="113"/>
      <c r="I3350" s="113"/>
      <c r="K3350" s="131">
        <f t="shared" si="53"/>
        <v>0.9512937595129376</v>
      </c>
      <c r="M3350" s="106"/>
    </row>
    <row r="3351" spans="1:13">
      <c r="A3351" s="645" t="s">
        <v>66</v>
      </c>
      <c r="B3351" s="660">
        <v>104751</v>
      </c>
      <c r="C3351" s="646" t="s">
        <v>31722</v>
      </c>
      <c r="D3351" s="647" t="s">
        <v>159</v>
      </c>
      <c r="E3351" s="648">
        <v>30.2</v>
      </c>
      <c r="F3351" s="649">
        <v>31.16</v>
      </c>
      <c r="G3351" s="202">
        <f>IF(P.O.!$F$4="DESONERADO",SINAPI!E3351,SINAPI!F3351)</f>
        <v>31.16</v>
      </c>
      <c r="H3351" s="113"/>
      <c r="I3351" s="113"/>
      <c r="K3351" s="131">
        <f t="shared" si="53"/>
        <v>0.96919127086007695</v>
      </c>
      <c r="M3351" s="106"/>
    </row>
    <row r="3352" spans="1:13">
      <c r="A3352" s="645" t="s">
        <v>66</v>
      </c>
      <c r="B3352" s="660">
        <v>104752</v>
      </c>
      <c r="C3352" s="646" t="s">
        <v>31723</v>
      </c>
      <c r="D3352" s="647" t="s">
        <v>159</v>
      </c>
      <c r="E3352" s="648">
        <v>21.66</v>
      </c>
      <c r="F3352" s="649">
        <v>22.62</v>
      </c>
      <c r="G3352" s="202">
        <f>IF(P.O.!$F$4="DESONERADO",SINAPI!E3352,SINAPI!F3352)</f>
        <v>22.62</v>
      </c>
      <c r="H3352" s="113"/>
      <c r="I3352" s="113"/>
      <c r="K3352" s="131">
        <f t="shared" si="53"/>
        <v>0.95755968169761274</v>
      </c>
      <c r="M3352" s="106"/>
    </row>
    <row r="3353" spans="1:13">
      <c r="A3353" s="645" t="s">
        <v>66</v>
      </c>
      <c r="B3353" s="660">
        <v>104753</v>
      </c>
      <c r="C3353" s="646" t="s">
        <v>31724</v>
      </c>
      <c r="D3353" s="647" t="s">
        <v>159</v>
      </c>
      <c r="E3353" s="648">
        <v>27.21</v>
      </c>
      <c r="F3353" s="649">
        <v>28.17</v>
      </c>
      <c r="G3353" s="202">
        <f>IF(P.O.!$F$4="DESONERADO",SINAPI!E3353,SINAPI!F3353)</f>
        <v>28.17</v>
      </c>
      <c r="H3353" s="113"/>
      <c r="I3353" s="113"/>
      <c r="K3353" s="131">
        <f t="shared" si="53"/>
        <v>0.96592119275825339</v>
      </c>
      <c r="M3353" s="106"/>
    </row>
    <row r="3354" spans="1:13">
      <c r="A3354" s="645" t="s">
        <v>66</v>
      </c>
      <c r="B3354" s="660">
        <v>104754</v>
      </c>
      <c r="C3354" s="646" t="s">
        <v>31725</v>
      </c>
      <c r="D3354" s="647" t="s">
        <v>159</v>
      </c>
      <c r="E3354" s="648">
        <v>36.74</v>
      </c>
      <c r="F3354" s="649">
        <v>37.700000000000003</v>
      </c>
      <c r="G3354" s="202">
        <f>IF(P.O.!$F$4="DESONERADO",SINAPI!E3354,SINAPI!F3354)</f>
        <v>37.700000000000003</v>
      </c>
      <c r="H3354" s="113"/>
      <c r="I3354" s="113"/>
      <c r="K3354" s="131">
        <f t="shared" si="53"/>
        <v>0.97453580901856762</v>
      </c>
      <c r="M3354" s="106"/>
    </row>
    <row r="3355" spans="1:13">
      <c r="A3355" s="645" t="s">
        <v>66</v>
      </c>
      <c r="B3355" s="660">
        <v>104755</v>
      </c>
      <c r="C3355" s="646" t="s">
        <v>31726</v>
      </c>
      <c r="D3355" s="647" t="s">
        <v>159</v>
      </c>
      <c r="E3355" s="648">
        <v>51.52</v>
      </c>
      <c r="F3355" s="649">
        <v>52.48</v>
      </c>
      <c r="G3355" s="202">
        <f>IF(P.O.!$F$4="DESONERADO",SINAPI!E3355,SINAPI!F3355)</f>
        <v>52.48</v>
      </c>
      <c r="H3355" s="113"/>
      <c r="I3355" s="113"/>
      <c r="K3355" s="131">
        <f t="shared" si="53"/>
        <v>0.98170731707317083</v>
      </c>
      <c r="M3355" s="106"/>
    </row>
    <row r="3356" spans="1:13">
      <c r="A3356" s="645" t="s">
        <v>66</v>
      </c>
      <c r="B3356" s="660">
        <v>103490</v>
      </c>
      <c r="C3356" s="646" t="s">
        <v>2645</v>
      </c>
      <c r="D3356" s="647" t="s">
        <v>1238</v>
      </c>
      <c r="E3356" s="648">
        <v>2742.07</v>
      </c>
      <c r="F3356" s="650">
        <v>2965.14</v>
      </c>
      <c r="G3356" s="202">
        <f>IF(P.O.!$F$4="DESONERADO",SINAPI!E3356,SINAPI!F3356)</f>
        <v>2965.14</v>
      </c>
      <c r="H3356" s="113"/>
      <c r="I3356" s="113"/>
      <c r="K3356" s="131">
        <f t="shared" si="53"/>
        <v>0.92476915086640099</v>
      </c>
      <c r="M3356" s="106"/>
    </row>
    <row r="3357" spans="1:13">
      <c r="A3357" s="645" t="s">
        <v>66</v>
      </c>
      <c r="B3357" s="660">
        <v>103491</v>
      </c>
      <c r="C3357" s="646" t="s">
        <v>2646</v>
      </c>
      <c r="D3357" s="647" t="s">
        <v>1238</v>
      </c>
      <c r="E3357" s="648">
        <v>543.87</v>
      </c>
      <c r="F3357" s="649">
        <v>572.25</v>
      </c>
      <c r="G3357" s="202">
        <f>IF(P.O.!$F$4="DESONERADO",SINAPI!E3357,SINAPI!F3357)</f>
        <v>572.25</v>
      </c>
      <c r="H3357" s="113"/>
      <c r="I3357" s="113"/>
      <c r="K3357" s="131">
        <f t="shared" si="53"/>
        <v>0.95040629095674967</v>
      </c>
      <c r="M3357" s="106"/>
    </row>
    <row r="3358" spans="1:13">
      <c r="A3358" s="645" t="s">
        <v>66</v>
      </c>
      <c r="B3358" s="660">
        <v>104758</v>
      </c>
      <c r="C3358" s="646" t="s">
        <v>31727</v>
      </c>
      <c r="D3358" s="647" t="s">
        <v>159</v>
      </c>
      <c r="E3358" s="648">
        <v>12.39</v>
      </c>
      <c r="F3358" s="649">
        <v>13.93</v>
      </c>
      <c r="G3358" s="202">
        <f>IF(P.O.!$F$4="DESONERADO",SINAPI!E3358,SINAPI!F3358)</f>
        <v>13.93</v>
      </c>
      <c r="H3358" s="113"/>
      <c r="I3358" s="113"/>
      <c r="K3358" s="131">
        <f t="shared" si="53"/>
        <v>0.8894472361809046</v>
      </c>
      <c r="M3358" s="106"/>
    </row>
    <row r="3359" spans="1:13">
      <c r="A3359" s="645" t="s">
        <v>66</v>
      </c>
      <c r="B3359" s="660">
        <v>104759</v>
      </c>
      <c r="C3359" s="646" t="s">
        <v>31728</v>
      </c>
      <c r="D3359" s="647" t="s">
        <v>159</v>
      </c>
      <c r="E3359" s="648">
        <v>33.03</v>
      </c>
      <c r="F3359" s="649">
        <v>37.14</v>
      </c>
      <c r="G3359" s="202">
        <f>IF(P.O.!$F$4="DESONERADO",SINAPI!E3359,SINAPI!F3359)</f>
        <v>37.14</v>
      </c>
      <c r="H3359" s="113"/>
      <c r="I3359" s="113"/>
      <c r="K3359" s="131">
        <f t="shared" si="53"/>
        <v>0.88933764135702753</v>
      </c>
      <c r="M3359" s="106"/>
    </row>
    <row r="3360" spans="1:13">
      <c r="A3360" s="645" t="s">
        <v>66</v>
      </c>
      <c r="B3360" s="660">
        <v>104760</v>
      </c>
      <c r="C3360" s="646" t="s">
        <v>31729</v>
      </c>
      <c r="D3360" s="647" t="s">
        <v>159</v>
      </c>
      <c r="E3360" s="648">
        <v>48.23</v>
      </c>
      <c r="F3360" s="649">
        <v>54.24</v>
      </c>
      <c r="G3360" s="202">
        <f>IF(P.O.!$F$4="DESONERADO",SINAPI!E3360,SINAPI!F3360)</f>
        <v>54.24</v>
      </c>
      <c r="H3360" s="113"/>
      <c r="I3360" s="113"/>
      <c r="K3360" s="131">
        <f t="shared" si="53"/>
        <v>0.88919616519174027</v>
      </c>
      <c r="M3360" s="106"/>
    </row>
    <row r="3361" spans="1:13">
      <c r="A3361" s="645" t="s">
        <v>66</v>
      </c>
      <c r="B3361" s="660">
        <v>104761</v>
      </c>
      <c r="C3361" s="646" t="s">
        <v>31730</v>
      </c>
      <c r="D3361" s="647" t="s">
        <v>159</v>
      </c>
      <c r="E3361" s="648">
        <v>9.25</v>
      </c>
      <c r="F3361" s="649">
        <v>10.41</v>
      </c>
      <c r="G3361" s="202">
        <f>IF(P.O.!$F$4="DESONERADO",SINAPI!E3361,SINAPI!F3361)</f>
        <v>10.41</v>
      </c>
      <c r="H3361" s="113"/>
      <c r="I3361" s="113"/>
      <c r="K3361" s="131">
        <f t="shared" si="53"/>
        <v>0.88856868395773292</v>
      </c>
      <c r="M3361" s="106"/>
    </row>
    <row r="3362" spans="1:13">
      <c r="A3362" s="645" t="s">
        <v>66</v>
      </c>
      <c r="B3362" s="660">
        <v>104762</v>
      </c>
      <c r="C3362" s="646" t="s">
        <v>31731</v>
      </c>
      <c r="D3362" s="647" t="s">
        <v>159</v>
      </c>
      <c r="E3362" s="648">
        <v>24.65</v>
      </c>
      <c r="F3362" s="649">
        <v>27.79</v>
      </c>
      <c r="G3362" s="202">
        <f>IF(P.O.!$F$4="DESONERADO",SINAPI!E3362,SINAPI!F3362)</f>
        <v>27.79</v>
      </c>
      <c r="H3362" s="113"/>
      <c r="I3362" s="113"/>
      <c r="K3362" s="131">
        <f t="shared" si="53"/>
        <v>0.88700971572508092</v>
      </c>
      <c r="M3362" s="106"/>
    </row>
    <row r="3363" spans="1:13">
      <c r="A3363" s="645" t="s">
        <v>66</v>
      </c>
      <c r="B3363" s="660">
        <v>104763</v>
      </c>
      <c r="C3363" s="646" t="s">
        <v>31732</v>
      </c>
      <c r="D3363" s="647" t="s">
        <v>159</v>
      </c>
      <c r="E3363" s="648">
        <v>36.01</v>
      </c>
      <c r="F3363" s="649">
        <v>40.590000000000003</v>
      </c>
      <c r="G3363" s="202">
        <f>IF(P.O.!$F$4="DESONERADO",SINAPI!E3363,SINAPI!F3363)</f>
        <v>40.590000000000003</v>
      </c>
      <c r="H3363" s="113"/>
      <c r="I3363" s="113"/>
      <c r="K3363" s="131">
        <f t="shared" si="53"/>
        <v>0.88716432618871632</v>
      </c>
      <c r="M3363" s="106"/>
    </row>
    <row r="3364" spans="1:13">
      <c r="A3364" s="645" t="s">
        <v>66</v>
      </c>
      <c r="B3364" s="660">
        <v>104764</v>
      </c>
      <c r="C3364" s="646" t="s">
        <v>31733</v>
      </c>
      <c r="D3364" s="647" t="s">
        <v>111</v>
      </c>
      <c r="E3364" s="648">
        <v>20.57</v>
      </c>
      <c r="F3364" s="649">
        <v>21.46</v>
      </c>
      <c r="G3364" s="202">
        <f>IF(P.O.!$F$4="DESONERADO",SINAPI!E3364,SINAPI!F3364)</f>
        <v>21.46</v>
      </c>
      <c r="H3364" s="113"/>
      <c r="I3364" s="113"/>
      <c r="K3364" s="131">
        <f t="shared" si="53"/>
        <v>0.95852749301025164</v>
      </c>
      <c r="M3364" s="106"/>
    </row>
    <row r="3365" spans="1:13">
      <c r="A3365" s="645" t="s">
        <v>66</v>
      </c>
      <c r="B3365" s="660">
        <v>104765</v>
      </c>
      <c r="C3365" s="646" t="s">
        <v>31734</v>
      </c>
      <c r="D3365" s="647" t="s">
        <v>111</v>
      </c>
      <c r="E3365" s="648">
        <v>15.38</v>
      </c>
      <c r="F3365" s="649">
        <v>16.420000000000002</v>
      </c>
      <c r="G3365" s="202">
        <f>IF(P.O.!$F$4="DESONERADO",SINAPI!E3365,SINAPI!F3365)</f>
        <v>16.420000000000002</v>
      </c>
      <c r="H3365" s="113"/>
      <c r="I3365" s="113"/>
      <c r="K3365" s="131">
        <f t="shared" si="53"/>
        <v>0.93666260657734468</v>
      </c>
      <c r="M3365" s="106"/>
    </row>
    <row r="3366" spans="1:13">
      <c r="A3366" s="645" t="s">
        <v>66</v>
      </c>
      <c r="B3366" s="660">
        <v>104766</v>
      </c>
      <c r="C3366" s="646" t="s">
        <v>31735</v>
      </c>
      <c r="D3366" s="647" t="s">
        <v>111</v>
      </c>
      <c r="E3366" s="648">
        <v>13.12</v>
      </c>
      <c r="F3366" s="649">
        <v>14.47</v>
      </c>
      <c r="G3366" s="202">
        <f>IF(P.O.!$F$4="DESONERADO",SINAPI!E3366,SINAPI!F3366)</f>
        <v>14.47</v>
      </c>
      <c r="H3366" s="113"/>
      <c r="I3366" s="113"/>
      <c r="K3366" s="131">
        <f t="shared" si="53"/>
        <v>0.90670352453351755</v>
      </c>
      <c r="M3366" s="106"/>
    </row>
    <row r="3367" spans="1:13">
      <c r="A3367" s="645" t="s">
        <v>66</v>
      </c>
      <c r="B3367" s="660">
        <v>104768</v>
      </c>
      <c r="C3367" s="646" t="s">
        <v>31736</v>
      </c>
      <c r="D3367" s="647" t="s">
        <v>159</v>
      </c>
      <c r="E3367" s="648">
        <v>0.52</v>
      </c>
      <c r="F3367" s="649">
        <v>0.59</v>
      </c>
      <c r="G3367" s="202">
        <f>IF(P.O.!$F$4="DESONERADO",SINAPI!E3367,SINAPI!F3367)</f>
        <v>0.59</v>
      </c>
      <c r="H3367" s="113"/>
      <c r="I3367" s="113"/>
      <c r="K3367" s="131">
        <f t="shared" si="53"/>
        <v>0.88135593220338992</v>
      </c>
      <c r="M3367" s="106"/>
    </row>
    <row r="3368" spans="1:13">
      <c r="A3368" s="645" t="s">
        <v>66</v>
      </c>
      <c r="B3368" s="660">
        <v>104770</v>
      </c>
      <c r="C3368" s="646" t="s">
        <v>31737</v>
      </c>
      <c r="D3368" s="647" t="s">
        <v>159</v>
      </c>
      <c r="E3368" s="648">
        <v>1.39</v>
      </c>
      <c r="F3368" s="649">
        <v>1.57</v>
      </c>
      <c r="G3368" s="202">
        <f>IF(P.O.!$F$4="DESONERADO",SINAPI!E3368,SINAPI!F3368)</f>
        <v>1.57</v>
      </c>
      <c r="H3368" s="113"/>
      <c r="I3368" s="113"/>
      <c r="K3368" s="131">
        <f t="shared" si="53"/>
        <v>0.88535031847133749</v>
      </c>
      <c r="M3368" s="106"/>
    </row>
    <row r="3369" spans="1:13">
      <c r="A3369" s="645" t="s">
        <v>66</v>
      </c>
      <c r="B3369" s="660">
        <v>104772</v>
      </c>
      <c r="C3369" s="646" t="s">
        <v>31738</v>
      </c>
      <c r="D3369" s="647" t="s">
        <v>159</v>
      </c>
      <c r="E3369" s="648">
        <v>2.04</v>
      </c>
      <c r="F3369" s="649">
        <v>2.29</v>
      </c>
      <c r="G3369" s="202">
        <f>IF(P.O.!$F$4="DESONERADO",SINAPI!E3369,SINAPI!F3369)</f>
        <v>2.29</v>
      </c>
      <c r="H3369" s="113"/>
      <c r="I3369" s="113"/>
      <c r="K3369" s="131">
        <f t="shared" si="53"/>
        <v>0.89082969432314407</v>
      </c>
      <c r="M3369" s="106"/>
    </row>
    <row r="3370" spans="1:13">
      <c r="A3370" s="645" t="s">
        <v>66</v>
      </c>
      <c r="B3370" s="660">
        <v>104774</v>
      </c>
      <c r="C3370" s="646" t="s">
        <v>31739</v>
      </c>
      <c r="D3370" s="647" t="s">
        <v>159</v>
      </c>
      <c r="E3370" s="648">
        <v>1.83</v>
      </c>
      <c r="F3370" s="649">
        <v>2.04</v>
      </c>
      <c r="G3370" s="202">
        <f>IF(P.O.!$F$4="DESONERADO",SINAPI!E3370,SINAPI!F3370)</f>
        <v>2.04</v>
      </c>
      <c r="H3370" s="113"/>
      <c r="I3370" s="113"/>
      <c r="K3370" s="131">
        <f t="shared" si="53"/>
        <v>0.8970588235294118</v>
      </c>
      <c r="M3370" s="106"/>
    </row>
    <row r="3371" spans="1:13">
      <c r="A3371" s="645" t="s">
        <v>66</v>
      </c>
      <c r="B3371" s="660">
        <v>104776</v>
      </c>
      <c r="C3371" s="646" t="s">
        <v>31740</v>
      </c>
      <c r="D3371" s="647" t="s">
        <v>159</v>
      </c>
      <c r="E3371" s="648">
        <v>4.91</v>
      </c>
      <c r="F3371" s="649">
        <v>5.45</v>
      </c>
      <c r="G3371" s="202">
        <f>IF(P.O.!$F$4="DESONERADO",SINAPI!E3371,SINAPI!F3371)</f>
        <v>5.45</v>
      </c>
      <c r="H3371" s="113"/>
      <c r="I3371" s="113"/>
      <c r="K3371" s="131">
        <f t="shared" si="53"/>
        <v>0.90091743119266054</v>
      </c>
      <c r="M3371" s="106"/>
    </row>
    <row r="3372" spans="1:13">
      <c r="A3372" s="645" t="s">
        <v>66</v>
      </c>
      <c r="B3372" s="660">
        <v>104778</v>
      </c>
      <c r="C3372" s="646" t="s">
        <v>31741</v>
      </c>
      <c r="D3372" s="647" t="s">
        <v>159</v>
      </c>
      <c r="E3372" s="648">
        <v>7.18</v>
      </c>
      <c r="F3372" s="649">
        <v>7.97</v>
      </c>
      <c r="G3372" s="202">
        <f>IF(P.O.!$F$4="DESONERADO",SINAPI!E3372,SINAPI!F3372)</f>
        <v>7.97</v>
      </c>
      <c r="H3372" s="113"/>
      <c r="I3372" s="113"/>
      <c r="K3372" s="131">
        <f t="shared" si="53"/>
        <v>0.9008782936010038</v>
      </c>
      <c r="M3372" s="106"/>
    </row>
    <row r="3373" spans="1:13">
      <c r="A3373" s="645" t="s">
        <v>66</v>
      </c>
      <c r="B3373" s="660">
        <v>104780</v>
      </c>
      <c r="C3373" s="646" t="s">
        <v>31742</v>
      </c>
      <c r="D3373" s="647" t="s">
        <v>111</v>
      </c>
      <c r="E3373" s="648">
        <v>5.79</v>
      </c>
      <c r="F3373" s="649">
        <v>6.57</v>
      </c>
      <c r="G3373" s="202">
        <f>IF(P.O.!$F$4="DESONERADO",SINAPI!E3373,SINAPI!F3373)</f>
        <v>6.57</v>
      </c>
      <c r="H3373" s="113"/>
      <c r="I3373" s="113"/>
      <c r="K3373" s="131">
        <f t="shared" si="53"/>
        <v>0.88127853881278539</v>
      </c>
      <c r="M3373" s="106"/>
    </row>
    <row r="3374" spans="1:13">
      <c r="A3374" s="645" t="s">
        <v>66</v>
      </c>
      <c r="B3374" s="660">
        <v>104785</v>
      </c>
      <c r="C3374" s="646" t="s">
        <v>31743</v>
      </c>
      <c r="D3374" s="647" t="s">
        <v>111</v>
      </c>
      <c r="E3374" s="648">
        <v>12.81</v>
      </c>
      <c r="F3374" s="649">
        <v>13.47</v>
      </c>
      <c r="G3374" s="202">
        <f>IF(P.O.!$F$4="DESONERADO",SINAPI!E3374,SINAPI!F3374)</f>
        <v>13.47</v>
      </c>
      <c r="H3374" s="113"/>
      <c r="I3374" s="113"/>
      <c r="K3374" s="131">
        <f t="shared" si="53"/>
        <v>0.95100222717149219</v>
      </c>
      <c r="M3374" s="106"/>
    </row>
    <row r="3375" spans="1:13">
      <c r="A3375" s="645" t="s">
        <v>66</v>
      </c>
      <c r="B3375" s="660">
        <v>96765</v>
      </c>
      <c r="C3375" s="646" t="s">
        <v>2647</v>
      </c>
      <c r="D3375" s="647" t="s">
        <v>159</v>
      </c>
      <c r="E3375" s="648">
        <v>1870.93</v>
      </c>
      <c r="F3375" s="650">
        <v>1886.4</v>
      </c>
      <c r="G3375" s="202">
        <f>IF(P.O.!$F$4="DESONERADO",SINAPI!E3375,SINAPI!F3375)</f>
        <v>1886.4</v>
      </c>
      <c r="H3375" s="113"/>
      <c r="I3375" s="113"/>
      <c r="K3375" s="131">
        <f t="shared" si="53"/>
        <v>0.99179919423240037</v>
      </c>
      <c r="M3375" s="106"/>
    </row>
    <row r="3376" spans="1:13">
      <c r="A3376" s="645" t="s">
        <v>66</v>
      </c>
      <c r="B3376" s="660">
        <v>101905</v>
      </c>
      <c r="C3376" s="646" t="s">
        <v>2648</v>
      </c>
      <c r="D3376" s="647" t="s">
        <v>159</v>
      </c>
      <c r="E3376" s="648">
        <v>265.36</v>
      </c>
      <c r="F3376" s="649">
        <v>267.69</v>
      </c>
      <c r="G3376" s="202">
        <f>IF(P.O.!$F$4="DESONERADO",SINAPI!E3376,SINAPI!F3376)</f>
        <v>267.69</v>
      </c>
      <c r="H3376" s="113"/>
      <c r="I3376" s="113"/>
      <c r="K3376" s="131">
        <f t="shared" si="53"/>
        <v>0.99129590197616657</v>
      </c>
      <c r="M3376" s="106"/>
    </row>
    <row r="3377" spans="1:13">
      <c r="A3377" s="645" t="s">
        <v>66</v>
      </c>
      <c r="B3377" s="660">
        <v>101906</v>
      </c>
      <c r="C3377" s="646" t="s">
        <v>2649</v>
      </c>
      <c r="D3377" s="647" t="s">
        <v>159</v>
      </c>
      <c r="E3377" s="648">
        <v>795.74</v>
      </c>
      <c r="F3377" s="649">
        <v>798.07</v>
      </c>
      <c r="G3377" s="202">
        <f>IF(P.O.!$F$4="DESONERADO",SINAPI!E3377,SINAPI!F3377)</f>
        <v>798.07</v>
      </c>
      <c r="H3377" s="113"/>
      <c r="I3377" s="113"/>
      <c r="K3377" s="131">
        <f t="shared" si="53"/>
        <v>0.9970804566015512</v>
      </c>
      <c r="M3377" s="106"/>
    </row>
    <row r="3378" spans="1:13">
      <c r="A3378" s="645" t="s">
        <v>66</v>
      </c>
      <c r="B3378" s="660">
        <v>101907</v>
      </c>
      <c r="C3378" s="646" t="s">
        <v>2650</v>
      </c>
      <c r="D3378" s="647" t="s">
        <v>159</v>
      </c>
      <c r="E3378" s="648">
        <v>860.36</v>
      </c>
      <c r="F3378" s="649">
        <v>862.69</v>
      </c>
      <c r="G3378" s="202">
        <f>IF(P.O.!$F$4="DESONERADO",SINAPI!E3378,SINAPI!F3378)</f>
        <v>862.69</v>
      </c>
      <c r="H3378" s="113"/>
      <c r="I3378" s="113"/>
      <c r="K3378" s="131">
        <f t="shared" si="53"/>
        <v>0.99729914569544098</v>
      </c>
      <c r="M3378" s="106"/>
    </row>
    <row r="3379" spans="1:13">
      <c r="A3379" s="645" t="s">
        <v>66</v>
      </c>
      <c r="B3379" s="660">
        <v>101908</v>
      </c>
      <c r="C3379" s="646" t="s">
        <v>2651</v>
      </c>
      <c r="D3379" s="647" t="s">
        <v>159</v>
      </c>
      <c r="E3379" s="648">
        <v>257.27999999999997</v>
      </c>
      <c r="F3379" s="649">
        <v>259.61</v>
      </c>
      <c r="G3379" s="202">
        <f>IF(P.O.!$F$4="DESONERADO",SINAPI!E3379,SINAPI!F3379)</f>
        <v>259.61</v>
      </c>
      <c r="H3379" s="113"/>
      <c r="I3379" s="113"/>
      <c r="K3379" s="131">
        <f t="shared" si="53"/>
        <v>0.99102499903701691</v>
      </c>
      <c r="M3379" s="106"/>
    </row>
    <row r="3380" spans="1:13">
      <c r="A3380" s="645" t="s">
        <v>66</v>
      </c>
      <c r="B3380" s="660">
        <v>101909</v>
      </c>
      <c r="C3380" s="646" t="s">
        <v>2652</v>
      </c>
      <c r="D3380" s="647" t="s">
        <v>159</v>
      </c>
      <c r="E3380" s="648">
        <v>300.36</v>
      </c>
      <c r="F3380" s="649">
        <v>302.69</v>
      </c>
      <c r="G3380" s="202">
        <f>IF(P.O.!$F$4="DESONERADO",SINAPI!E3380,SINAPI!F3380)</f>
        <v>302.69</v>
      </c>
      <c r="H3380" s="113"/>
      <c r="I3380" s="113"/>
      <c r="K3380" s="131">
        <f t="shared" si="53"/>
        <v>0.99230235554527735</v>
      </c>
      <c r="M3380" s="106"/>
    </row>
    <row r="3381" spans="1:13">
      <c r="A3381" s="645" t="s">
        <v>66</v>
      </c>
      <c r="B3381" s="660">
        <v>101910</v>
      </c>
      <c r="C3381" s="646" t="s">
        <v>2653</v>
      </c>
      <c r="D3381" s="647" t="s">
        <v>159</v>
      </c>
      <c r="E3381" s="648">
        <v>354.2</v>
      </c>
      <c r="F3381" s="649">
        <v>356.53</v>
      </c>
      <c r="G3381" s="202">
        <f>IF(P.O.!$F$4="DESONERADO",SINAPI!E3381,SINAPI!F3381)</f>
        <v>356.53</v>
      </c>
      <c r="H3381" s="113"/>
      <c r="I3381" s="113"/>
      <c r="K3381" s="131">
        <f t="shared" si="53"/>
        <v>0.99346478557204165</v>
      </c>
      <c r="M3381" s="106"/>
    </row>
    <row r="3382" spans="1:13">
      <c r="A3382" s="645" t="s">
        <v>66</v>
      </c>
      <c r="B3382" s="660">
        <v>101911</v>
      </c>
      <c r="C3382" s="646" t="s">
        <v>2654</v>
      </c>
      <c r="D3382" s="647" t="s">
        <v>159</v>
      </c>
      <c r="E3382" s="648">
        <v>408.05</v>
      </c>
      <c r="F3382" s="649">
        <v>410.38</v>
      </c>
      <c r="G3382" s="202">
        <f>IF(P.O.!$F$4="DESONERADO",SINAPI!E3382,SINAPI!F3382)</f>
        <v>410.38</v>
      </c>
      <c r="H3382" s="113"/>
      <c r="I3382" s="113"/>
      <c r="K3382" s="131">
        <f t="shared" si="53"/>
        <v>0.99432233539646186</v>
      </c>
      <c r="M3382" s="106"/>
    </row>
    <row r="3383" spans="1:13">
      <c r="A3383" s="645" t="s">
        <v>66</v>
      </c>
      <c r="B3383" s="660">
        <v>101912</v>
      </c>
      <c r="C3383" s="646" t="s">
        <v>2655</v>
      </c>
      <c r="D3383" s="647" t="s">
        <v>159</v>
      </c>
      <c r="E3383" s="648">
        <v>2333.61</v>
      </c>
      <c r="F3383" s="650">
        <v>2350.37</v>
      </c>
      <c r="G3383" s="202">
        <f>IF(P.O.!$F$4="DESONERADO",SINAPI!E3383,SINAPI!F3383)</f>
        <v>2350.37</v>
      </c>
      <c r="H3383" s="113"/>
      <c r="I3383" s="113"/>
      <c r="K3383" s="131">
        <f t="shared" si="53"/>
        <v>0.99286920782685284</v>
      </c>
      <c r="M3383" s="106"/>
    </row>
    <row r="3384" spans="1:13">
      <c r="A3384" s="645" t="s">
        <v>66</v>
      </c>
      <c r="B3384" s="660">
        <v>101913</v>
      </c>
      <c r="C3384" s="646" t="s">
        <v>2656</v>
      </c>
      <c r="D3384" s="647" t="s">
        <v>159</v>
      </c>
      <c r="E3384" s="648">
        <v>483.5</v>
      </c>
      <c r="F3384" s="649">
        <v>489.03</v>
      </c>
      <c r="G3384" s="202">
        <f>IF(P.O.!$F$4="DESONERADO",SINAPI!E3384,SINAPI!F3384)</f>
        <v>489.03</v>
      </c>
      <c r="H3384" s="113"/>
      <c r="I3384" s="113"/>
      <c r="K3384" s="131">
        <f t="shared" si="53"/>
        <v>0.9886919002924156</v>
      </c>
      <c r="M3384" s="106"/>
    </row>
    <row r="3385" spans="1:13">
      <c r="A3385" s="645" t="s">
        <v>66</v>
      </c>
      <c r="B3385" s="660">
        <v>101914</v>
      </c>
      <c r="C3385" s="646" t="s">
        <v>2657</v>
      </c>
      <c r="D3385" s="647" t="s">
        <v>159</v>
      </c>
      <c r="E3385" s="648">
        <v>614.92999999999995</v>
      </c>
      <c r="F3385" s="649">
        <v>621.87</v>
      </c>
      <c r="G3385" s="202">
        <f>IF(P.O.!$F$4="DESONERADO",SINAPI!E3385,SINAPI!F3385)</f>
        <v>621.87</v>
      </c>
      <c r="H3385" s="113"/>
      <c r="I3385" s="113"/>
      <c r="K3385" s="131">
        <f t="shared" si="53"/>
        <v>0.98884011127727656</v>
      </c>
      <c r="M3385" s="106"/>
    </row>
    <row r="3386" spans="1:13">
      <c r="A3386" s="645" t="s">
        <v>66</v>
      </c>
      <c r="B3386" s="660">
        <v>101915</v>
      </c>
      <c r="C3386" s="646" t="s">
        <v>2658</v>
      </c>
      <c r="D3386" s="647" t="s">
        <v>159</v>
      </c>
      <c r="E3386" s="648">
        <v>455.68</v>
      </c>
      <c r="F3386" s="649">
        <v>456.4</v>
      </c>
      <c r="G3386" s="202">
        <f>IF(P.O.!$F$4="DESONERADO",SINAPI!E3386,SINAPI!F3386)</f>
        <v>456.4</v>
      </c>
      <c r="H3386" s="113"/>
      <c r="I3386" s="113"/>
      <c r="K3386" s="131">
        <f t="shared" si="53"/>
        <v>0.99842243645924633</v>
      </c>
      <c r="M3386" s="106"/>
    </row>
    <row r="3387" spans="1:13">
      <c r="A3387" s="645" t="s">
        <v>66</v>
      </c>
      <c r="B3387" s="660">
        <v>101916</v>
      </c>
      <c r="C3387" s="646" t="s">
        <v>2659</v>
      </c>
      <c r="D3387" s="647" t="s">
        <v>159</v>
      </c>
      <c r="E3387" s="648">
        <v>3503.23</v>
      </c>
      <c r="F3387" s="650">
        <v>3525.83</v>
      </c>
      <c r="G3387" s="202">
        <f>IF(P.O.!$F$4="DESONERADO",SINAPI!E3387,SINAPI!F3387)</f>
        <v>3525.83</v>
      </c>
      <c r="H3387" s="113"/>
      <c r="I3387" s="113"/>
      <c r="K3387" s="131">
        <f t="shared" si="53"/>
        <v>0.99359016174914849</v>
      </c>
      <c r="M3387" s="106"/>
    </row>
    <row r="3388" spans="1:13">
      <c r="A3388" s="645" t="s">
        <v>66</v>
      </c>
      <c r="B3388" s="660">
        <v>101917</v>
      </c>
      <c r="C3388" s="646" t="s">
        <v>2660</v>
      </c>
      <c r="D3388" s="647" t="s">
        <v>159</v>
      </c>
      <c r="E3388" s="648">
        <v>138.81</v>
      </c>
      <c r="F3388" s="649">
        <v>143.1</v>
      </c>
      <c r="G3388" s="202">
        <f>IF(P.O.!$F$4="DESONERADO",SINAPI!E3388,SINAPI!F3388)</f>
        <v>143.1</v>
      </c>
      <c r="H3388" s="113"/>
      <c r="I3388" s="113"/>
      <c r="K3388" s="131">
        <f t="shared" si="53"/>
        <v>0.97002096436058705</v>
      </c>
      <c r="M3388" s="106"/>
    </row>
    <row r="3389" spans="1:13">
      <c r="A3389" s="645" t="s">
        <v>66</v>
      </c>
      <c r="B3389" s="660">
        <v>98261</v>
      </c>
      <c r="C3389" s="646" t="s">
        <v>2661</v>
      </c>
      <c r="D3389" s="647" t="s">
        <v>111</v>
      </c>
      <c r="E3389" s="648">
        <v>3.23</v>
      </c>
      <c r="F3389" s="649">
        <v>3.55</v>
      </c>
      <c r="G3389" s="202">
        <f>IF(P.O.!$F$4="DESONERADO",SINAPI!E3389,SINAPI!F3389)</f>
        <v>3.55</v>
      </c>
      <c r="H3389" s="113"/>
      <c r="I3389" s="113"/>
      <c r="K3389" s="131">
        <f t="shared" si="53"/>
        <v>0.90985915492957747</v>
      </c>
      <c r="M3389" s="106"/>
    </row>
    <row r="3390" spans="1:13">
      <c r="A3390" s="645" t="s">
        <v>66</v>
      </c>
      <c r="B3390" s="660">
        <v>98262</v>
      </c>
      <c r="C3390" s="646" t="s">
        <v>2662</v>
      </c>
      <c r="D3390" s="647" t="s">
        <v>111</v>
      </c>
      <c r="E3390" s="648">
        <v>3.92</v>
      </c>
      <c r="F3390" s="649">
        <v>4.26</v>
      </c>
      <c r="G3390" s="202">
        <f>IF(P.O.!$F$4="DESONERADO",SINAPI!E3390,SINAPI!F3390)</f>
        <v>4.26</v>
      </c>
      <c r="H3390" s="113"/>
      <c r="I3390" s="113"/>
      <c r="K3390" s="131">
        <f t="shared" si="53"/>
        <v>0.92018779342723012</v>
      </c>
      <c r="M3390" s="106"/>
    </row>
    <row r="3391" spans="1:13">
      <c r="A3391" s="645" t="s">
        <v>66</v>
      </c>
      <c r="B3391" s="660">
        <v>98263</v>
      </c>
      <c r="C3391" s="646" t="s">
        <v>2663</v>
      </c>
      <c r="D3391" s="647" t="s">
        <v>111</v>
      </c>
      <c r="E3391" s="648">
        <v>4.1100000000000003</v>
      </c>
      <c r="F3391" s="649">
        <v>4.46</v>
      </c>
      <c r="G3391" s="202">
        <f>IF(P.O.!$F$4="DESONERADO",SINAPI!E3391,SINAPI!F3391)</f>
        <v>4.46</v>
      </c>
      <c r="H3391" s="113"/>
      <c r="I3391" s="113"/>
      <c r="K3391" s="131">
        <f t="shared" si="53"/>
        <v>0.92152466367713015</v>
      </c>
      <c r="M3391" s="106"/>
    </row>
    <row r="3392" spans="1:13">
      <c r="A3392" s="645" t="s">
        <v>66</v>
      </c>
      <c r="B3392" s="660">
        <v>98264</v>
      </c>
      <c r="C3392" s="646" t="s">
        <v>2664</v>
      </c>
      <c r="D3392" s="647" t="s">
        <v>111</v>
      </c>
      <c r="E3392" s="648">
        <v>4.88</v>
      </c>
      <c r="F3392" s="649">
        <v>5.24</v>
      </c>
      <c r="G3392" s="202">
        <f>IF(P.O.!$F$4="DESONERADO",SINAPI!E3392,SINAPI!F3392)</f>
        <v>5.24</v>
      </c>
      <c r="H3392" s="113"/>
      <c r="I3392" s="113"/>
      <c r="K3392" s="131">
        <f t="shared" si="53"/>
        <v>0.93129770992366412</v>
      </c>
      <c r="M3392" s="106"/>
    </row>
    <row r="3393" spans="1:13">
      <c r="A3393" s="645" t="s">
        <v>66</v>
      </c>
      <c r="B3393" s="660">
        <v>98265</v>
      </c>
      <c r="C3393" s="646" t="s">
        <v>2665</v>
      </c>
      <c r="D3393" s="647" t="s">
        <v>111</v>
      </c>
      <c r="E3393" s="648">
        <v>5.38</v>
      </c>
      <c r="F3393" s="649">
        <v>5.75</v>
      </c>
      <c r="G3393" s="202">
        <f>IF(P.O.!$F$4="DESONERADO",SINAPI!E3393,SINAPI!F3393)</f>
        <v>5.75</v>
      </c>
      <c r="H3393" s="113"/>
      <c r="I3393" s="113"/>
      <c r="K3393" s="131">
        <f t="shared" si="53"/>
        <v>0.93565217391304345</v>
      </c>
      <c r="M3393" s="106"/>
    </row>
    <row r="3394" spans="1:13">
      <c r="A3394" s="645" t="s">
        <v>66</v>
      </c>
      <c r="B3394" s="660">
        <v>98266</v>
      </c>
      <c r="C3394" s="646" t="s">
        <v>2666</v>
      </c>
      <c r="D3394" s="647" t="s">
        <v>111</v>
      </c>
      <c r="E3394" s="648">
        <v>6.08</v>
      </c>
      <c r="F3394" s="649">
        <v>6.44</v>
      </c>
      <c r="G3394" s="202">
        <f>IF(P.O.!$F$4="DESONERADO",SINAPI!E3394,SINAPI!F3394)</f>
        <v>6.44</v>
      </c>
      <c r="H3394" s="113"/>
      <c r="I3394" s="113"/>
      <c r="K3394" s="131">
        <f t="shared" si="53"/>
        <v>0.94409937888198758</v>
      </c>
      <c r="M3394" s="106"/>
    </row>
    <row r="3395" spans="1:13">
      <c r="A3395" s="645" t="s">
        <v>66</v>
      </c>
      <c r="B3395" s="660">
        <v>98267</v>
      </c>
      <c r="C3395" s="646" t="s">
        <v>2667</v>
      </c>
      <c r="D3395" s="647" t="s">
        <v>111</v>
      </c>
      <c r="E3395" s="648">
        <v>9.52</v>
      </c>
      <c r="F3395" s="649">
        <v>10</v>
      </c>
      <c r="G3395" s="202">
        <f>IF(P.O.!$F$4="DESONERADO",SINAPI!E3395,SINAPI!F3395)</f>
        <v>10</v>
      </c>
      <c r="H3395" s="113"/>
      <c r="I3395" s="113"/>
      <c r="K3395" s="131">
        <f t="shared" si="53"/>
        <v>0.95199999999999996</v>
      </c>
      <c r="M3395" s="106"/>
    </row>
    <row r="3396" spans="1:13">
      <c r="A3396" s="645" t="s">
        <v>66</v>
      </c>
      <c r="B3396" s="660">
        <v>98268</v>
      </c>
      <c r="C3396" s="646" t="s">
        <v>2668</v>
      </c>
      <c r="D3396" s="647" t="s">
        <v>111</v>
      </c>
      <c r="E3396" s="648">
        <v>15.14</v>
      </c>
      <c r="F3396" s="649">
        <v>15.68</v>
      </c>
      <c r="G3396" s="202">
        <f>IF(P.O.!$F$4="DESONERADO",SINAPI!E3396,SINAPI!F3396)</f>
        <v>15.68</v>
      </c>
      <c r="H3396" s="113"/>
      <c r="I3396" s="113"/>
      <c r="K3396" s="131">
        <f t="shared" si="53"/>
        <v>0.96556122448979598</v>
      </c>
      <c r="M3396" s="106"/>
    </row>
    <row r="3397" spans="1:13">
      <c r="A3397" s="645" t="s">
        <v>66</v>
      </c>
      <c r="B3397" s="660">
        <v>98269</v>
      </c>
      <c r="C3397" s="646" t="s">
        <v>2669</v>
      </c>
      <c r="D3397" s="647" t="s">
        <v>111</v>
      </c>
      <c r="E3397" s="648">
        <v>20.54</v>
      </c>
      <c r="F3397" s="649">
        <v>21.14</v>
      </c>
      <c r="G3397" s="202">
        <f>IF(P.O.!$F$4="DESONERADO",SINAPI!E3397,SINAPI!F3397)</f>
        <v>21.14</v>
      </c>
      <c r="H3397" s="113"/>
      <c r="I3397" s="113"/>
      <c r="K3397" s="131">
        <f t="shared" si="53"/>
        <v>0.97161778618732253</v>
      </c>
      <c r="M3397" s="106"/>
    </row>
    <row r="3398" spans="1:13">
      <c r="A3398" s="645" t="s">
        <v>66</v>
      </c>
      <c r="B3398" s="660">
        <v>98270</v>
      </c>
      <c r="C3398" s="646" t="s">
        <v>2670</v>
      </c>
      <c r="D3398" s="647" t="s">
        <v>111</v>
      </c>
      <c r="E3398" s="648">
        <v>30.78</v>
      </c>
      <c r="F3398" s="649">
        <v>31.43</v>
      </c>
      <c r="G3398" s="202">
        <f>IF(P.O.!$F$4="DESONERADO",SINAPI!E3398,SINAPI!F3398)</f>
        <v>31.43</v>
      </c>
      <c r="H3398" s="113"/>
      <c r="I3398" s="113"/>
      <c r="K3398" s="131">
        <f t="shared" si="53"/>
        <v>0.97931912185809744</v>
      </c>
      <c r="M3398" s="106"/>
    </row>
    <row r="3399" spans="1:13">
      <c r="A3399" s="645" t="s">
        <v>66</v>
      </c>
      <c r="B3399" s="660">
        <v>98271</v>
      </c>
      <c r="C3399" s="646" t="s">
        <v>2671</v>
      </c>
      <c r="D3399" s="647" t="s">
        <v>111</v>
      </c>
      <c r="E3399" s="648">
        <v>43.1</v>
      </c>
      <c r="F3399" s="649">
        <v>43.82</v>
      </c>
      <c r="G3399" s="202">
        <f>IF(P.O.!$F$4="DESONERADO",SINAPI!E3399,SINAPI!F3399)</f>
        <v>43.82</v>
      </c>
      <c r="H3399" s="113"/>
      <c r="I3399" s="113"/>
      <c r="K3399" s="131">
        <f t="shared" si="53"/>
        <v>0.98356914650844363</v>
      </c>
      <c r="M3399" s="106"/>
    </row>
    <row r="3400" spans="1:13">
      <c r="A3400" s="645" t="s">
        <v>66</v>
      </c>
      <c r="B3400" s="660">
        <v>98272</v>
      </c>
      <c r="C3400" s="646" t="s">
        <v>2672</v>
      </c>
      <c r="D3400" s="647" t="s">
        <v>111</v>
      </c>
      <c r="E3400" s="648">
        <v>98.28</v>
      </c>
      <c r="F3400" s="649">
        <v>99.27</v>
      </c>
      <c r="G3400" s="202">
        <f>IF(P.O.!$F$4="DESONERADO",SINAPI!E3400,SINAPI!F3400)</f>
        <v>99.27</v>
      </c>
      <c r="H3400" s="113"/>
      <c r="I3400" s="113"/>
      <c r="K3400" s="131">
        <f t="shared" si="53"/>
        <v>0.99002719854941079</v>
      </c>
      <c r="M3400" s="106"/>
    </row>
    <row r="3401" spans="1:13">
      <c r="A3401" s="645" t="s">
        <v>66</v>
      </c>
      <c r="B3401" s="660">
        <v>98273</v>
      </c>
      <c r="C3401" s="646" t="s">
        <v>2673</v>
      </c>
      <c r="D3401" s="647" t="s">
        <v>111</v>
      </c>
      <c r="E3401" s="648">
        <v>2.34</v>
      </c>
      <c r="F3401" s="649">
        <v>2.38</v>
      </c>
      <c r="G3401" s="202">
        <f>IF(P.O.!$F$4="DESONERADO",SINAPI!E3401,SINAPI!F3401)</f>
        <v>2.38</v>
      </c>
      <c r="H3401" s="113"/>
      <c r="I3401" s="113"/>
      <c r="K3401" s="131">
        <f t="shared" si="53"/>
        <v>0.98319327731092432</v>
      </c>
      <c r="M3401" s="106"/>
    </row>
    <row r="3402" spans="1:13">
      <c r="A3402" s="645" t="s">
        <v>66</v>
      </c>
      <c r="B3402" s="660">
        <v>98274</v>
      </c>
      <c r="C3402" s="646" t="s">
        <v>2674</v>
      </c>
      <c r="D3402" s="647" t="s">
        <v>111</v>
      </c>
      <c r="E3402" s="648">
        <v>2.83</v>
      </c>
      <c r="F3402" s="649">
        <v>2.88</v>
      </c>
      <c r="G3402" s="202">
        <f>IF(P.O.!$F$4="DESONERADO",SINAPI!E3402,SINAPI!F3402)</f>
        <v>2.88</v>
      </c>
      <c r="H3402" s="113"/>
      <c r="I3402" s="113"/>
      <c r="K3402" s="131">
        <f t="shared" si="53"/>
        <v>0.98263888888888895</v>
      </c>
      <c r="M3402" s="106"/>
    </row>
    <row r="3403" spans="1:13">
      <c r="A3403" s="645" t="s">
        <v>66</v>
      </c>
      <c r="B3403" s="660">
        <v>98275</v>
      </c>
      <c r="C3403" s="646" t="s">
        <v>2675</v>
      </c>
      <c r="D3403" s="647" t="s">
        <v>111</v>
      </c>
      <c r="E3403" s="648">
        <v>3.52</v>
      </c>
      <c r="F3403" s="649">
        <v>3.58</v>
      </c>
      <c r="G3403" s="202">
        <f>IF(P.O.!$F$4="DESONERADO",SINAPI!E3403,SINAPI!F3403)</f>
        <v>3.58</v>
      </c>
      <c r="H3403" s="113"/>
      <c r="I3403" s="113"/>
      <c r="K3403" s="131">
        <f t="shared" si="53"/>
        <v>0.98324022346368711</v>
      </c>
      <c r="M3403" s="106"/>
    </row>
    <row r="3404" spans="1:13">
      <c r="A3404" s="645" t="s">
        <v>66</v>
      </c>
      <c r="B3404" s="660">
        <v>98276</v>
      </c>
      <c r="C3404" s="646" t="s">
        <v>2676</v>
      </c>
      <c r="D3404" s="647" t="s">
        <v>111</v>
      </c>
      <c r="E3404" s="648">
        <v>6.98</v>
      </c>
      <c r="F3404" s="649">
        <v>7.14</v>
      </c>
      <c r="G3404" s="202">
        <f>IF(P.O.!$F$4="DESONERADO",SINAPI!E3404,SINAPI!F3404)</f>
        <v>7.14</v>
      </c>
      <c r="H3404" s="113"/>
      <c r="I3404" s="113"/>
      <c r="K3404" s="131">
        <f t="shared" si="53"/>
        <v>0.97759103641456591</v>
      </c>
      <c r="M3404" s="106"/>
    </row>
    <row r="3405" spans="1:13">
      <c r="A3405" s="645" t="s">
        <v>66</v>
      </c>
      <c r="B3405" s="660">
        <v>98277</v>
      </c>
      <c r="C3405" s="646" t="s">
        <v>2677</v>
      </c>
      <c r="D3405" s="647" t="s">
        <v>111</v>
      </c>
      <c r="E3405" s="648">
        <v>12.59</v>
      </c>
      <c r="F3405" s="649">
        <v>12.82</v>
      </c>
      <c r="G3405" s="202">
        <f>IF(P.O.!$F$4="DESONERADO",SINAPI!E3405,SINAPI!F3405)</f>
        <v>12.82</v>
      </c>
      <c r="H3405" s="113"/>
      <c r="I3405" s="113"/>
      <c r="K3405" s="131">
        <f t="shared" si="53"/>
        <v>0.98205928237129481</v>
      </c>
      <c r="M3405" s="106"/>
    </row>
    <row r="3406" spans="1:13">
      <c r="A3406" s="645" t="s">
        <v>66</v>
      </c>
      <c r="B3406" s="660">
        <v>98278</v>
      </c>
      <c r="C3406" s="646" t="s">
        <v>2678</v>
      </c>
      <c r="D3406" s="647" t="s">
        <v>111</v>
      </c>
      <c r="E3406" s="648">
        <v>18</v>
      </c>
      <c r="F3406" s="649">
        <v>18.28</v>
      </c>
      <c r="G3406" s="202">
        <f>IF(P.O.!$F$4="DESONERADO",SINAPI!E3406,SINAPI!F3406)</f>
        <v>18.28</v>
      </c>
      <c r="H3406" s="113"/>
      <c r="I3406" s="113"/>
      <c r="K3406" s="131">
        <f t="shared" si="53"/>
        <v>0.98468271334792112</v>
      </c>
      <c r="M3406" s="106"/>
    </row>
    <row r="3407" spans="1:13">
      <c r="A3407" s="645" t="s">
        <v>66</v>
      </c>
      <c r="B3407" s="660">
        <v>98279</v>
      </c>
      <c r="C3407" s="646" t="s">
        <v>2679</v>
      </c>
      <c r="D3407" s="647" t="s">
        <v>111</v>
      </c>
      <c r="E3407" s="648">
        <v>28.24</v>
      </c>
      <c r="F3407" s="649">
        <v>28.58</v>
      </c>
      <c r="G3407" s="202">
        <f>IF(P.O.!$F$4="DESONERADO",SINAPI!E3407,SINAPI!F3407)</f>
        <v>28.58</v>
      </c>
      <c r="H3407" s="113"/>
      <c r="I3407" s="113"/>
      <c r="K3407" s="131">
        <f t="shared" ref="K3407:K3470" si="54">E3407/F3407</f>
        <v>0.98810356892932116</v>
      </c>
      <c r="M3407" s="106"/>
    </row>
    <row r="3408" spans="1:13">
      <c r="A3408" s="645" t="s">
        <v>66</v>
      </c>
      <c r="B3408" s="660">
        <v>98280</v>
      </c>
      <c r="C3408" s="646" t="s">
        <v>2680</v>
      </c>
      <c r="D3408" s="647" t="s">
        <v>111</v>
      </c>
      <c r="E3408" s="648">
        <v>6.51</v>
      </c>
      <c r="F3408" s="649">
        <v>7.23</v>
      </c>
      <c r="G3408" s="202">
        <f>IF(P.O.!$F$4="DESONERADO",SINAPI!E3408,SINAPI!F3408)</f>
        <v>7.23</v>
      </c>
      <c r="H3408" s="113"/>
      <c r="I3408" s="113"/>
      <c r="K3408" s="131">
        <f t="shared" si="54"/>
        <v>0.90041493775933601</v>
      </c>
      <c r="M3408" s="106"/>
    </row>
    <row r="3409" spans="1:13">
      <c r="A3409" s="645" t="s">
        <v>66</v>
      </c>
      <c r="B3409" s="660">
        <v>98281</v>
      </c>
      <c r="C3409" s="646" t="s">
        <v>2681</v>
      </c>
      <c r="D3409" s="647" t="s">
        <v>111</v>
      </c>
      <c r="E3409" s="648">
        <v>7.2</v>
      </c>
      <c r="F3409" s="649">
        <v>7.94</v>
      </c>
      <c r="G3409" s="202">
        <f>IF(P.O.!$F$4="DESONERADO",SINAPI!E3409,SINAPI!F3409)</f>
        <v>7.94</v>
      </c>
      <c r="H3409" s="113"/>
      <c r="I3409" s="113"/>
      <c r="K3409" s="131">
        <f t="shared" si="54"/>
        <v>0.90680100755667503</v>
      </c>
      <c r="M3409" s="106"/>
    </row>
    <row r="3410" spans="1:13">
      <c r="A3410" s="645" t="s">
        <v>66</v>
      </c>
      <c r="B3410" s="660">
        <v>98282</v>
      </c>
      <c r="C3410" s="646" t="s">
        <v>2682</v>
      </c>
      <c r="D3410" s="647" t="s">
        <v>111</v>
      </c>
      <c r="E3410" s="648">
        <v>7.39</v>
      </c>
      <c r="F3410" s="649">
        <v>8.14</v>
      </c>
      <c r="G3410" s="202">
        <f>IF(P.O.!$F$4="DESONERADO",SINAPI!E3410,SINAPI!F3410)</f>
        <v>8.14</v>
      </c>
      <c r="H3410" s="113"/>
      <c r="I3410" s="113"/>
      <c r="K3410" s="131">
        <f t="shared" si="54"/>
        <v>0.90786240786240779</v>
      </c>
      <c r="M3410" s="106"/>
    </row>
    <row r="3411" spans="1:13">
      <c r="A3411" s="645" t="s">
        <v>66</v>
      </c>
      <c r="B3411" s="660">
        <v>98283</v>
      </c>
      <c r="C3411" s="646" t="s">
        <v>2683</v>
      </c>
      <c r="D3411" s="647" t="s">
        <v>111</v>
      </c>
      <c r="E3411" s="648">
        <v>8.16</v>
      </c>
      <c r="F3411" s="649">
        <v>8.92</v>
      </c>
      <c r="G3411" s="202">
        <f>IF(P.O.!$F$4="DESONERADO",SINAPI!E3411,SINAPI!F3411)</f>
        <v>8.92</v>
      </c>
      <c r="H3411" s="113"/>
      <c r="I3411" s="113"/>
      <c r="K3411" s="131">
        <f t="shared" si="54"/>
        <v>0.91479820627802688</v>
      </c>
      <c r="M3411" s="106"/>
    </row>
    <row r="3412" spans="1:13">
      <c r="A3412" s="645" t="s">
        <v>66</v>
      </c>
      <c r="B3412" s="660">
        <v>98284</v>
      </c>
      <c r="C3412" s="646" t="s">
        <v>2684</v>
      </c>
      <c r="D3412" s="647" t="s">
        <v>111</v>
      </c>
      <c r="E3412" s="648">
        <v>8.65</v>
      </c>
      <c r="F3412" s="649">
        <v>9.42</v>
      </c>
      <c r="G3412" s="202">
        <f>IF(P.O.!$F$4="DESONERADO",SINAPI!E3412,SINAPI!F3412)</f>
        <v>9.42</v>
      </c>
      <c r="H3412" s="113"/>
      <c r="I3412" s="113"/>
      <c r="K3412" s="131">
        <f t="shared" si="54"/>
        <v>0.91825902335456477</v>
      </c>
      <c r="M3412" s="106"/>
    </row>
    <row r="3413" spans="1:13">
      <c r="A3413" s="645" t="s">
        <v>66</v>
      </c>
      <c r="B3413" s="660">
        <v>98285</v>
      </c>
      <c r="C3413" s="646" t="s">
        <v>2685</v>
      </c>
      <c r="D3413" s="647" t="s">
        <v>111</v>
      </c>
      <c r="E3413" s="648">
        <v>9.35</v>
      </c>
      <c r="F3413" s="649">
        <v>10.119999999999999</v>
      </c>
      <c r="G3413" s="202">
        <f>IF(P.O.!$F$4="DESONERADO",SINAPI!E3413,SINAPI!F3413)</f>
        <v>10.119999999999999</v>
      </c>
      <c r="H3413" s="113"/>
      <c r="I3413" s="113"/>
      <c r="K3413" s="131">
        <f t="shared" si="54"/>
        <v>0.92391304347826086</v>
      </c>
      <c r="M3413" s="106"/>
    </row>
    <row r="3414" spans="1:13">
      <c r="A3414" s="645" t="s">
        <v>66</v>
      </c>
      <c r="B3414" s="660">
        <v>98286</v>
      </c>
      <c r="C3414" s="646" t="s">
        <v>2686</v>
      </c>
      <c r="D3414" s="647" t="s">
        <v>111</v>
      </c>
      <c r="E3414" s="648">
        <v>12.8</v>
      </c>
      <c r="F3414" s="649">
        <v>13.68</v>
      </c>
      <c r="G3414" s="202">
        <f>IF(P.O.!$F$4="DESONERADO",SINAPI!E3414,SINAPI!F3414)</f>
        <v>13.68</v>
      </c>
      <c r="H3414" s="113"/>
      <c r="I3414" s="113"/>
      <c r="K3414" s="131">
        <f t="shared" si="54"/>
        <v>0.9356725146198831</v>
      </c>
      <c r="M3414" s="106"/>
    </row>
    <row r="3415" spans="1:13">
      <c r="A3415" s="645" t="s">
        <v>66</v>
      </c>
      <c r="B3415" s="660">
        <v>98287</v>
      </c>
      <c r="C3415" s="646" t="s">
        <v>2687</v>
      </c>
      <c r="D3415" s="647" t="s">
        <v>111</v>
      </c>
      <c r="E3415" s="648">
        <v>1.26</v>
      </c>
      <c r="F3415" s="649">
        <v>1.35</v>
      </c>
      <c r="G3415" s="202">
        <f>IF(P.O.!$F$4="DESONERADO",SINAPI!E3415,SINAPI!F3415)</f>
        <v>1.35</v>
      </c>
      <c r="H3415" s="113"/>
      <c r="I3415" s="113"/>
      <c r="K3415" s="131">
        <f t="shared" si="54"/>
        <v>0.93333333333333324</v>
      </c>
      <c r="M3415" s="106"/>
    </row>
    <row r="3416" spans="1:13">
      <c r="A3416" s="645" t="s">
        <v>66</v>
      </c>
      <c r="B3416" s="660">
        <v>98288</v>
      </c>
      <c r="C3416" s="646" t="s">
        <v>2688</v>
      </c>
      <c r="D3416" s="647" t="s">
        <v>111</v>
      </c>
      <c r="E3416" s="648">
        <v>1.97</v>
      </c>
      <c r="F3416" s="649">
        <v>2.06</v>
      </c>
      <c r="G3416" s="202">
        <f>IF(P.O.!$F$4="DESONERADO",SINAPI!E3416,SINAPI!F3416)</f>
        <v>2.06</v>
      </c>
      <c r="H3416" s="113"/>
      <c r="I3416" s="113"/>
      <c r="K3416" s="131">
        <f t="shared" si="54"/>
        <v>0.95631067961165039</v>
      </c>
      <c r="M3416" s="106"/>
    </row>
    <row r="3417" spans="1:13">
      <c r="A3417" s="645" t="s">
        <v>66</v>
      </c>
      <c r="B3417" s="660">
        <v>98289</v>
      </c>
      <c r="C3417" s="646" t="s">
        <v>2689</v>
      </c>
      <c r="D3417" s="647" t="s">
        <v>111</v>
      </c>
      <c r="E3417" s="648">
        <v>2.15</v>
      </c>
      <c r="F3417" s="649">
        <v>2.25</v>
      </c>
      <c r="G3417" s="202">
        <f>IF(P.O.!$F$4="DESONERADO",SINAPI!E3417,SINAPI!F3417)</f>
        <v>2.25</v>
      </c>
      <c r="H3417" s="113"/>
      <c r="I3417" s="113"/>
      <c r="K3417" s="131">
        <f t="shared" si="54"/>
        <v>0.95555555555555549</v>
      </c>
      <c r="M3417" s="106"/>
    </row>
    <row r="3418" spans="1:13">
      <c r="A3418" s="645" t="s">
        <v>66</v>
      </c>
      <c r="B3418" s="660">
        <v>98290</v>
      </c>
      <c r="C3418" s="646" t="s">
        <v>2690</v>
      </c>
      <c r="D3418" s="647" t="s">
        <v>111</v>
      </c>
      <c r="E3418" s="648">
        <v>2.91</v>
      </c>
      <c r="F3418" s="649">
        <v>3.03</v>
      </c>
      <c r="G3418" s="202">
        <f>IF(P.O.!$F$4="DESONERADO",SINAPI!E3418,SINAPI!F3418)</f>
        <v>3.03</v>
      </c>
      <c r="H3418" s="113"/>
      <c r="I3418" s="113"/>
      <c r="K3418" s="131">
        <f t="shared" si="54"/>
        <v>0.96039603960396047</v>
      </c>
      <c r="M3418" s="106"/>
    </row>
    <row r="3419" spans="1:13">
      <c r="A3419" s="645" t="s">
        <v>66</v>
      </c>
      <c r="B3419" s="660">
        <v>98291</v>
      </c>
      <c r="C3419" s="646" t="s">
        <v>2691</v>
      </c>
      <c r="D3419" s="647" t="s">
        <v>111</v>
      </c>
      <c r="E3419" s="648">
        <v>3.42</v>
      </c>
      <c r="F3419" s="649">
        <v>3.54</v>
      </c>
      <c r="G3419" s="202">
        <f>IF(P.O.!$F$4="DESONERADO",SINAPI!E3419,SINAPI!F3419)</f>
        <v>3.54</v>
      </c>
      <c r="H3419" s="113"/>
      <c r="I3419" s="113"/>
      <c r="K3419" s="131">
        <f t="shared" si="54"/>
        <v>0.96610169491525422</v>
      </c>
      <c r="M3419" s="106"/>
    </row>
    <row r="3420" spans="1:13">
      <c r="A3420" s="645" t="s">
        <v>66</v>
      </c>
      <c r="B3420" s="660">
        <v>98292</v>
      </c>
      <c r="C3420" s="646" t="s">
        <v>2692</v>
      </c>
      <c r="D3420" s="647" t="s">
        <v>111</v>
      </c>
      <c r="E3420" s="648">
        <v>4.1100000000000003</v>
      </c>
      <c r="F3420" s="649">
        <v>4.24</v>
      </c>
      <c r="G3420" s="202">
        <f>IF(P.O.!$F$4="DESONERADO",SINAPI!E3420,SINAPI!F3420)</f>
        <v>4.24</v>
      </c>
      <c r="H3420" s="113"/>
      <c r="I3420" s="113"/>
      <c r="K3420" s="131">
        <f t="shared" si="54"/>
        <v>0.96933962264150941</v>
      </c>
      <c r="M3420" s="106"/>
    </row>
    <row r="3421" spans="1:13">
      <c r="A3421" s="645" t="s">
        <v>66</v>
      </c>
      <c r="B3421" s="660">
        <v>98293</v>
      </c>
      <c r="C3421" s="646" t="s">
        <v>2693</v>
      </c>
      <c r="D3421" s="647" t="s">
        <v>111</v>
      </c>
      <c r="E3421" s="648">
        <v>7.56</v>
      </c>
      <c r="F3421" s="649">
        <v>7.8</v>
      </c>
      <c r="G3421" s="202">
        <f>IF(P.O.!$F$4="DESONERADO",SINAPI!E3421,SINAPI!F3421)</f>
        <v>7.8</v>
      </c>
      <c r="H3421" s="113"/>
      <c r="I3421" s="113"/>
      <c r="K3421" s="131">
        <f t="shared" si="54"/>
        <v>0.96923076923076923</v>
      </c>
      <c r="M3421" s="106"/>
    </row>
    <row r="3422" spans="1:13">
      <c r="A3422" s="645" t="s">
        <v>66</v>
      </c>
      <c r="B3422" s="660">
        <v>98400</v>
      </c>
      <c r="C3422" s="646" t="s">
        <v>2694</v>
      </c>
      <c r="D3422" s="647" t="s">
        <v>111</v>
      </c>
      <c r="E3422" s="648">
        <v>11.6</v>
      </c>
      <c r="F3422" s="649">
        <v>12.08</v>
      </c>
      <c r="G3422" s="202">
        <f>IF(P.O.!$F$4="DESONERADO",SINAPI!E3422,SINAPI!F3422)</f>
        <v>12.08</v>
      </c>
      <c r="H3422" s="113"/>
      <c r="I3422" s="113"/>
      <c r="K3422" s="131">
        <f t="shared" si="54"/>
        <v>0.96026490066225167</v>
      </c>
      <c r="M3422" s="106"/>
    </row>
    <row r="3423" spans="1:13">
      <c r="A3423" s="645" t="s">
        <v>66</v>
      </c>
      <c r="B3423" s="660">
        <v>98401</v>
      </c>
      <c r="C3423" s="646" t="s">
        <v>2695</v>
      </c>
      <c r="D3423" s="647" t="s">
        <v>111</v>
      </c>
      <c r="E3423" s="648">
        <v>18.02</v>
      </c>
      <c r="F3423" s="649">
        <v>18.559999999999999</v>
      </c>
      <c r="G3423" s="202">
        <f>IF(P.O.!$F$4="DESONERADO",SINAPI!E3423,SINAPI!F3423)</f>
        <v>18.559999999999999</v>
      </c>
      <c r="H3423" s="113"/>
      <c r="I3423" s="113"/>
      <c r="K3423" s="131">
        <f t="shared" si="54"/>
        <v>0.97090517241379315</v>
      </c>
      <c r="M3423" s="106"/>
    </row>
    <row r="3424" spans="1:13">
      <c r="A3424" s="645" t="s">
        <v>66</v>
      </c>
      <c r="B3424" s="660">
        <v>98402</v>
      </c>
      <c r="C3424" s="646" t="s">
        <v>2696</v>
      </c>
      <c r="D3424" s="647" t="s">
        <v>111</v>
      </c>
      <c r="E3424" s="648">
        <v>21</v>
      </c>
      <c r="F3424" s="649">
        <v>21.6</v>
      </c>
      <c r="G3424" s="202">
        <f>IF(P.O.!$F$4="DESONERADO",SINAPI!E3424,SINAPI!F3424)</f>
        <v>21.6</v>
      </c>
      <c r="H3424" s="113"/>
      <c r="I3424" s="113"/>
      <c r="K3424" s="131">
        <f t="shared" si="54"/>
        <v>0.97222222222222221</v>
      </c>
      <c r="M3424" s="106"/>
    </row>
    <row r="3425" spans="1:13">
      <c r="A3425" s="645" t="s">
        <v>66</v>
      </c>
      <c r="B3425" s="660">
        <v>100556</v>
      </c>
      <c r="C3425" s="646" t="s">
        <v>2697</v>
      </c>
      <c r="D3425" s="647" t="s">
        <v>159</v>
      </c>
      <c r="E3425" s="648">
        <v>35.58</v>
      </c>
      <c r="F3425" s="649">
        <v>37.380000000000003</v>
      </c>
      <c r="G3425" s="202">
        <f>IF(P.O.!$F$4="DESONERADO",SINAPI!E3425,SINAPI!F3425)</f>
        <v>37.380000000000003</v>
      </c>
      <c r="H3425" s="113"/>
      <c r="I3425" s="113"/>
      <c r="K3425" s="131">
        <f t="shared" si="54"/>
        <v>0.95184590690208659</v>
      </c>
      <c r="M3425" s="106"/>
    </row>
    <row r="3426" spans="1:13">
      <c r="A3426" s="645" t="s">
        <v>66</v>
      </c>
      <c r="B3426" s="660">
        <v>100557</v>
      </c>
      <c r="C3426" s="646" t="s">
        <v>2698</v>
      </c>
      <c r="D3426" s="647" t="s">
        <v>159</v>
      </c>
      <c r="E3426" s="648">
        <v>435.54</v>
      </c>
      <c r="F3426" s="649">
        <v>440.91</v>
      </c>
      <c r="G3426" s="202">
        <f>IF(P.O.!$F$4="DESONERADO",SINAPI!E3426,SINAPI!F3426)</f>
        <v>440.91</v>
      </c>
      <c r="H3426" s="113"/>
      <c r="I3426" s="113"/>
      <c r="K3426" s="131">
        <f t="shared" si="54"/>
        <v>0.98782064366877598</v>
      </c>
      <c r="M3426" s="106"/>
    </row>
    <row r="3427" spans="1:13">
      <c r="A3427" s="645" t="s">
        <v>66</v>
      </c>
      <c r="B3427" s="660">
        <v>100560</v>
      </c>
      <c r="C3427" s="646" t="s">
        <v>2699</v>
      </c>
      <c r="D3427" s="647" t="s">
        <v>159</v>
      </c>
      <c r="E3427" s="648">
        <v>97.2</v>
      </c>
      <c r="F3427" s="649">
        <v>101.87</v>
      </c>
      <c r="G3427" s="202">
        <f>IF(P.O.!$F$4="DESONERADO",SINAPI!E3427,SINAPI!F3427)</f>
        <v>101.87</v>
      </c>
      <c r="H3427" s="113"/>
      <c r="I3427" s="113"/>
      <c r="K3427" s="131">
        <f t="shared" si="54"/>
        <v>0.9541572592519878</v>
      </c>
      <c r="M3427" s="106"/>
    </row>
    <row r="3428" spans="1:13">
      <c r="A3428" s="645" t="s">
        <v>66</v>
      </c>
      <c r="B3428" s="660">
        <v>100561</v>
      </c>
      <c r="C3428" s="646" t="s">
        <v>2700</v>
      </c>
      <c r="D3428" s="647" t="s">
        <v>159</v>
      </c>
      <c r="E3428" s="648">
        <v>176.85</v>
      </c>
      <c r="F3428" s="649">
        <v>182.19</v>
      </c>
      <c r="G3428" s="202">
        <f>IF(P.O.!$F$4="DESONERADO",SINAPI!E3428,SINAPI!F3428)</f>
        <v>182.19</v>
      </c>
      <c r="H3428" s="113"/>
      <c r="I3428" s="113"/>
      <c r="K3428" s="131">
        <f t="shared" si="54"/>
        <v>0.97068993907459244</v>
      </c>
      <c r="M3428" s="106"/>
    </row>
    <row r="3429" spans="1:13">
      <c r="A3429" s="645" t="s">
        <v>66</v>
      </c>
      <c r="B3429" s="660">
        <v>100562</v>
      </c>
      <c r="C3429" s="646" t="s">
        <v>2701</v>
      </c>
      <c r="D3429" s="647" t="s">
        <v>159</v>
      </c>
      <c r="E3429" s="648">
        <v>273.7</v>
      </c>
      <c r="F3429" s="649">
        <v>279.82</v>
      </c>
      <c r="G3429" s="202">
        <f>IF(P.O.!$F$4="DESONERADO",SINAPI!E3429,SINAPI!F3429)</f>
        <v>279.82</v>
      </c>
      <c r="H3429" s="113"/>
      <c r="I3429" s="113"/>
      <c r="K3429" s="131">
        <f t="shared" si="54"/>
        <v>0.9781287970838396</v>
      </c>
      <c r="M3429" s="106"/>
    </row>
    <row r="3430" spans="1:13">
      <c r="A3430" s="645" t="s">
        <v>66</v>
      </c>
      <c r="B3430" s="660">
        <v>100563</v>
      </c>
      <c r="C3430" s="646" t="s">
        <v>2702</v>
      </c>
      <c r="D3430" s="647" t="s">
        <v>159</v>
      </c>
      <c r="E3430" s="648">
        <v>394.65</v>
      </c>
      <c r="F3430" s="649">
        <v>401.63</v>
      </c>
      <c r="G3430" s="202">
        <f>IF(P.O.!$F$4="DESONERADO",SINAPI!E3430,SINAPI!F3430)</f>
        <v>401.63</v>
      </c>
      <c r="H3430" s="113"/>
      <c r="I3430" s="113"/>
      <c r="K3430" s="131">
        <f t="shared" si="54"/>
        <v>0.98262082015785668</v>
      </c>
      <c r="M3430" s="106"/>
    </row>
    <row r="3431" spans="1:13">
      <c r="A3431" s="645" t="s">
        <v>66</v>
      </c>
      <c r="B3431" s="660">
        <v>101795</v>
      </c>
      <c r="C3431" s="646" t="s">
        <v>2703</v>
      </c>
      <c r="D3431" s="647" t="s">
        <v>159</v>
      </c>
      <c r="E3431" s="648">
        <v>529.46</v>
      </c>
      <c r="F3431" s="649">
        <v>558.1</v>
      </c>
      <c r="G3431" s="202">
        <f>IF(P.O.!$F$4="DESONERADO",SINAPI!E3431,SINAPI!F3431)</f>
        <v>558.1</v>
      </c>
      <c r="H3431" s="113"/>
      <c r="I3431" s="113"/>
      <c r="K3431" s="131">
        <f t="shared" si="54"/>
        <v>0.94868303171474644</v>
      </c>
      <c r="M3431" s="106"/>
    </row>
    <row r="3432" spans="1:13">
      <c r="A3432" s="645" t="s">
        <v>66</v>
      </c>
      <c r="B3432" s="660">
        <v>101798</v>
      </c>
      <c r="C3432" s="646" t="s">
        <v>2704</v>
      </c>
      <c r="D3432" s="647" t="s">
        <v>159</v>
      </c>
      <c r="E3432" s="648">
        <v>368.86</v>
      </c>
      <c r="F3432" s="649">
        <v>373.46</v>
      </c>
      <c r="G3432" s="202">
        <f>IF(P.O.!$F$4="DESONERADO",SINAPI!E3432,SINAPI!F3432)</f>
        <v>373.46</v>
      </c>
      <c r="H3432" s="113"/>
      <c r="I3432" s="113"/>
      <c r="K3432" s="131">
        <f t="shared" si="54"/>
        <v>0.98768275049536769</v>
      </c>
      <c r="M3432" s="106"/>
    </row>
    <row r="3433" spans="1:13">
      <c r="A3433" s="645" t="s">
        <v>66</v>
      </c>
      <c r="B3433" s="660">
        <v>101799</v>
      </c>
      <c r="C3433" s="646" t="s">
        <v>2705</v>
      </c>
      <c r="D3433" s="647" t="s">
        <v>159</v>
      </c>
      <c r="E3433" s="648">
        <v>900.69</v>
      </c>
      <c r="F3433" s="649">
        <v>908.28</v>
      </c>
      <c r="G3433" s="202">
        <f>IF(P.O.!$F$4="DESONERADO",SINAPI!E3433,SINAPI!F3433)</f>
        <v>908.28</v>
      </c>
      <c r="H3433" s="113"/>
      <c r="I3433" s="113"/>
      <c r="K3433" s="131">
        <f t="shared" si="54"/>
        <v>0.99164354604307048</v>
      </c>
      <c r="M3433" s="106"/>
    </row>
    <row r="3434" spans="1:13">
      <c r="A3434" s="645" t="s">
        <v>66</v>
      </c>
      <c r="B3434" s="660">
        <v>98397</v>
      </c>
      <c r="C3434" s="646" t="s">
        <v>31744</v>
      </c>
      <c r="D3434" s="647" t="s">
        <v>343</v>
      </c>
      <c r="E3434" s="648">
        <v>11.61</v>
      </c>
      <c r="F3434" s="649">
        <v>12.39</v>
      </c>
      <c r="G3434" s="202">
        <f>IF(P.O.!$F$4="DESONERADO",SINAPI!E3434,SINAPI!F3434)</f>
        <v>12.39</v>
      </c>
      <c r="H3434" s="113"/>
      <c r="I3434" s="113"/>
      <c r="K3434" s="131">
        <f t="shared" si="54"/>
        <v>0.93704600484261491</v>
      </c>
      <c r="M3434" s="106"/>
    </row>
    <row r="3435" spans="1:13">
      <c r="A3435" s="645" t="s">
        <v>66</v>
      </c>
      <c r="B3435" s="660">
        <v>103244</v>
      </c>
      <c r="C3435" s="646" t="s">
        <v>2706</v>
      </c>
      <c r="D3435" s="647" t="s">
        <v>159</v>
      </c>
      <c r="E3435" s="648">
        <v>2352.38</v>
      </c>
      <c r="F3435" s="650">
        <v>2364.42</v>
      </c>
      <c r="G3435" s="202">
        <f>IF(P.O.!$F$4="DESONERADO",SINAPI!E3435,SINAPI!F3435)</f>
        <v>2364.42</v>
      </c>
      <c r="H3435" s="113"/>
      <c r="I3435" s="113"/>
      <c r="K3435" s="131">
        <f t="shared" si="54"/>
        <v>0.9949078420923525</v>
      </c>
      <c r="M3435" s="106"/>
    </row>
    <row r="3436" spans="1:13">
      <c r="A3436" s="645" t="s">
        <v>66</v>
      </c>
      <c r="B3436" s="660">
        <v>103245</v>
      </c>
      <c r="C3436" s="646" t="s">
        <v>2707</v>
      </c>
      <c r="D3436" s="647" t="s">
        <v>159</v>
      </c>
      <c r="E3436" s="648">
        <v>1851.21</v>
      </c>
      <c r="F3436" s="650">
        <v>1863.25</v>
      </c>
      <c r="G3436" s="202">
        <f>IF(P.O.!$F$4="DESONERADO",SINAPI!E3436,SINAPI!F3436)</f>
        <v>1863.25</v>
      </c>
      <c r="H3436" s="113"/>
      <c r="I3436" s="113"/>
      <c r="K3436" s="131">
        <f t="shared" si="54"/>
        <v>0.99353817254796728</v>
      </c>
      <c r="M3436" s="106"/>
    </row>
    <row r="3437" spans="1:13">
      <c r="A3437" s="645" t="s">
        <v>66</v>
      </c>
      <c r="B3437" s="660">
        <v>103246</v>
      </c>
      <c r="C3437" s="646" t="s">
        <v>2708</v>
      </c>
      <c r="D3437" s="647" t="s">
        <v>159</v>
      </c>
      <c r="E3437" s="648">
        <v>2020.7</v>
      </c>
      <c r="F3437" s="650">
        <v>2032.74</v>
      </c>
      <c r="G3437" s="202">
        <f>IF(P.O.!$F$4="DESONERADO",SINAPI!E3437,SINAPI!F3437)</f>
        <v>2032.74</v>
      </c>
      <c r="H3437" s="113"/>
      <c r="I3437" s="113"/>
      <c r="K3437" s="131">
        <f t="shared" si="54"/>
        <v>0.99407696016214564</v>
      </c>
      <c r="M3437" s="106"/>
    </row>
    <row r="3438" spans="1:13">
      <c r="A3438" s="645" t="s">
        <v>66</v>
      </c>
      <c r="B3438" s="660">
        <v>103247</v>
      </c>
      <c r="C3438" s="646" t="s">
        <v>2709</v>
      </c>
      <c r="D3438" s="647" t="s">
        <v>159</v>
      </c>
      <c r="E3438" s="648">
        <v>2613.0500000000002</v>
      </c>
      <c r="F3438" s="650">
        <v>2625.09</v>
      </c>
      <c r="G3438" s="202">
        <f>IF(P.O.!$F$4="DESONERADO",SINAPI!E3438,SINAPI!F3438)</f>
        <v>2625.09</v>
      </c>
      <c r="H3438" s="113"/>
      <c r="I3438" s="113"/>
      <c r="K3438" s="131">
        <f t="shared" si="54"/>
        <v>0.99541349058508477</v>
      </c>
      <c r="M3438" s="106"/>
    </row>
    <row r="3439" spans="1:13">
      <c r="A3439" s="645" t="s">
        <v>66</v>
      </c>
      <c r="B3439" s="660">
        <v>103248</v>
      </c>
      <c r="C3439" s="646" t="s">
        <v>2710</v>
      </c>
      <c r="D3439" s="647" t="s">
        <v>159</v>
      </c>
      <c r="E3439" s="648">
        <v>2131.6799999999998</v>
      </c>
      <c r="F3439" s="650">
        <v>2143.7199999999998</v>
      </c>
      <c r="G3439" s="202">
        <f>IF(P.O.!$F$4="DESONERADO",SINAPI!E3439,SINAPI!F3439)</f>
        <v>2143.7199999999998</v>
      </c>
      <c r="H3439" s="113"/>
      <c r="I3439" s="113"/>
      <c r="K3439" s="131">
        <f t="shared" si="54"/>
        <v>0.99438359487246475</v>
      </c>
      <c r="M3439" s="106"/>
    </row>
    <row r="3440" spans="1:13">
      <c r="A3440" s="645" t="s">
        <v>66</v>
      </c>
      <c r="B3440" s="660">
        <v>103249</v>
      </c>
      <c r="C3440" s="646" t="s">
        <v>2711</v>
      </c>
      <c r="D3440" s="647" t="s">
        <v>159</v>
      </c>
      <c r="E3440" s="648">
        <v>2291.63</v>
      </c>
      <c r="F3440" s="650">
        <v>2303.67</v>
      </c>
      <c r="G3440" s="202">
        <f>IF(P.O.!$F$4="DESONERADO",SINAPI!E3440,SINAPI!F3440)</f>
        <v>2303.67</v>
      </c>
      <c r="H3440" s="113"/>
      <c r="I3440" s="113"/>
      <c r="K3440" s="131">
        <f t="shared" si="54"/>
        <v>0.99477355697647674</v>
      </c>
      <c r="M3440" s="106"/>
    </row>
    <row r="3441" spans="1:13">
      <c r="A3441" s="645" t="s">
        <v>66</v>
      </c>
      <c r="B3441" s="660">
        <v>103250</v>
      </c>
      <c r="C3441" s="646" t="s">
        <v>2712</v>
      </c>
      <c r="D3441" s="647" t="s">
        <v>159</v>
      </c>
      <c r="E3441" s="648">
        <v>3802.37</v>
      </c>
      <c r="F3441" s="650">
        <v>3815.39</v>
      </c>
      <c r="G3441" s="202">
        <f>IF(P.O.!$F$4="DESONERADO",SINAPI!E3441,SINAPI!F3441)</f>
        <v>3815.39</v>
      </c>
      <c r="H3441" s="113"/>
      <c r="I3441" s="113"/>
      <c r="K3441" s="131">
        <f t="shared" si="54"/>
        <v>0.99658750481602143</v>
      </c>
      <c r="M3441" s="106"/>
    </row>
    <row r="3442" spans="1:13">
      <c r="A3442" s="645" t="s">
        <v>66</v>
      </c>
      <c r="B3442" s="660">
        <v>103251</v>
      </c>
      <c r="C3442" s="646" t="s">
        <v>2713</v>
      </c>
      <c r="D3442" s="647" t="s">
        <v>159</v>
      </c>
      <c r="E3442" s="648">
        <v>2998.4</v>
      </c>
      <c r="F3442" s="650">
        <v>3011.42</v>
      </c>
      <c r="G3442" s="202">
        <f>IF(P.O.!$F$4="DESONERADO",SINAPI!E3442,SINAPI!F3442)</f>
        <v>3011.42</v>
      </c>
      <c r="H3442" s="113"/>
      <c r="I3442" s="113"/>
      <c r="K3442" s="131">
        <f t="shared" si="54"/>
        <v>0.99567645828213935</v>
      </c>
      <c r="M3442" s="106"/>
    </row>
    <row r="3443" spans="1:13">
      <c r="A3443" s="645" t="s">
        <v>66</v>
      </c>
      <c r="B3443" s="660">
        <v>103252</v>
      </c>
      <c r="C3443" s="646" t="s">
        <v>2714</v>
      </c>
      <c r="D3443" s="647" t="s">
        <v>159</v>
      </c>
      <c r="E3443" s="648">
        <v>3322.62</v>
      </c>
      <c r="F3443" s="650">
        <v>3335.64</v>
      </c>
      <c r="G3443" s="202">
        <f>IF(P.O.!$F$4="DESONERADO",SINAPI!E3443,SINAPI!F3443)</f>
        <v>3335.64</v>
      </c>
      <c r="H3443" s="113"/>
      <c r="I3443" s="113"/>
      <c r="K3443" s="131">
        <f t="shared" si="54"/>
        <v>0.99609670108285064</v>
      </c>
      <c r="M3443" s="106"/>
    </row>
    <row r="3444" spans="1:13">
      <c r="A3444" s="645" t="s">
        <v>66</v>
      </c>
      <c r="B3444" s="660">
        <v>103253</v>
      </c>
      <c r="C3444" s="646" t="s">
        <v>2715</v>
      </c>
      <c r="D3444" s="647" t="s">
        <v>159</v>
      </c>
      <c r="E3444" s="648">
        <v>5190</v>
      </c>
      <c r="F3444" s="650">
        <v>5203.59</v>
      </c>
      <c r="G3444" s="202">
        <f>IF(P.O.!$F$4="DESONERADO",SINAPI!E3444,SINAPI!F3444)</f>
        <v>5203.59</v>
      </c>
      <c r="H3444" s="113"/>
      <c r="I3444" s="113"/>
      <c r="K3444" s="131">
        <f t="shared" si="54"/>
        <v>0.99738834151038036</v>
      </c>
      <c r="M3444" s="106"/>
    </row>
    <row r="3445" spans="1:13">
      <c r="A3445" s="645" t="s">
        <v>66</v>
      </c>
      <c r="B3445" s="660">
        <v>103254</v>
      </c>
      <c r="C3445" s="646" t="s">
        <v>2716</v>
      </c>
      <c r="D3445" s="647" t="s">
        <v>159</v>
      </c>
      <c r="E3445" s="648">
        <v>3875.6</v>
      </c>
      <c r="F3445" s="650">
        <v>3889.19</v>
      </c>
      <c r="G3445" s="202">
        <f>IF(P.O.!$F$4="DESONERADO",SINAPI!E3445,SINAPI!F3445)</f>
        <v>3889.19</v>
      </c>
      <c r="H3445" s="113"/>
      <c r="I3445" s="113"/>
      <c r="K3445" s="131">
        <f t="shared" si="54"/>
        <v>0.99650569913015308</v>
      </c>
      <c r="M3445" s="106"/>
    </row>
    <row r="3446" spans="1:13">
      <c r="A3446" s="645" t="s">
        <v>66</v>
      </c>
      <c r="B3446" s="660">
        <v>103255</v>
      </c>
      <c r="C3446" s="646" t="s">
        <v>2717</v>
      </c>
      <c r="D3446" s="647" t="s">
        <v>159</v>
      </c>
      <c r="E3446" s="648">
        <v>4339.3500000000004</v>
      </c>
      <c r="F3446" s="650">
        <v>4352.9399999999996</v>
      </c>
      <c r="G3446" s="202">
        <f>IF(P.O.!$F$4="DESONERADO",SINAPI!E3446,SINAPI!F3446)</f>
        <v>4352.9399999999996</v>
      </c>
      <c r="H3446" s="113"/>
      <c r="I3446" s="113"/>
      <c r="K3446" s="131">
        <f t="shared" si="54"/>
        <v>0.99687797212918183</v>
      </c>
      <c r="M3446" s="106"/>
    </row>
    <row r="3447" spans="1:13">
      <c r="A3447" s="645" t="s">
        <v>66</v>
      </c>
      <c r="B3447" s="660">
        <v>103256</v>
      </c>
      <c r="C3447" s="646" t="s">
        <v>2718</v>
      </c>
      <c r="D3447" s="647" t="s">
        <v>159</v>
      </c>
      <c r="E3447" s="648">
        <v>9648.6299999999992</v>
      </c>
      <c r="F3447" s="650">
        <v>9668.59</v>
      </c>
      <c r="G3447" s="202">
        <f>IF(P.O.!$F$4="DESONERADO",SINAPI!E3447,SINAPI!F3447)</f>
        <v>9668.59</v>
      </c>
      <c r="H3447" s="113"/>
      <c r="I3447" s="113"/>
      <c r="K3447" s="131">
        <f t="shared" si="54"/>
        <v>0.99793558316155706</v>
      </c>
      <c r="M3447" s="106"/>
    </row>
    <row r="3448" spans="1:13">
      <c r="A3448" s="645" t="s">
        <v>66</v>
      </c>
      <c r="B3448" s="660">
        <v>103257</v>
      </c>
      <c r="C3448" s="646" t="s">
        <v>2719</v>
      </c>
      <c r="D3448" s="647" t="s">
        <v>159</v>
      </c>
      <c r="E3448" s="648">
        <v>5495.45</v>
      </c>
      <c r="F3448" s="650">
        <v>5515.41</v>
      </c>
      <c r="G3448" s="202">
        <f>IF(P.O.!$F$4="DESONERADO",SINAPI!E3448,SINAPI!F3448)</f>
        <v>5515.41</v>
      </c>
      <c r="H3448" s="113"/>
      <c r="I3448" s="113"/>
      <c r="K3448" s="131">
        <f t="shared" si="54"/>
        <v>0.99638104873436428</v>
      </c>
      <c r="M3448" s="106"/>
    </row>
    <row r="3449" spans="1:13">
      <c r="A3449" s="645" t="s">
        <v>66</v>
      </c>
      <c r="B3449" s="660">
        <v>103258</v>
      </c>
      <c r="C3449" s="646" t="s">
        <v>2720</v>
      </c>
      <c r="D3449" s="647" t="s">
        <v>159</v>
      </c>
      <c r="E3449" s="648">
        <v>10789.51</v>
      </c>
      <c r="F3449" s="650">
        <v>10810.01</v>
      </c>
      <c r="G3449" s="202">
        <f>IF(P.O.!$F$4="DESONERADO",SINAPI!E3449,SINAPI!F3449)</f>
        <v>10810.01</v>
      </c>
      <c r="H3449" s="113"/>
      <c r="I3449" s="113"/>
      <c r="K3449" s="131">
        <f t="shared" si="54"/>
        <v>0.99810360952487553</v>
      </c>
      <c r="M3449" s="106"/>
    </row>
    <row r="3450" spans="1:13">
      <c r="A3450" s="645" t="s">
        <v>66</v>
      </c>
      <c r="B3450" s="660">
        <v>103259</v>
      </c>
      <c r="C3450" s="646" t="s">
        <v>2721</v>
      </c>
      <c r="D3450" s="647" t="s">
        <v>159</v>
      </c>
      <c r="E3450" s="648">
        <v>5798.95</v>
      </c>
      <c r="F3450" s="650">
        <v>5819.45</v>
      </c>
      <c r="G3450" s="202">
        <f>IF(P.O.!$F$4="DESONERADO",SINAPI!E3450,SINAPI!F3450)</f>
        <v>5819.45</v>
      </c>
      <c r="H3450" s="113"/>
      <c r="I3450" s="113"/>
      <c r="K3450" s="131">
        <f t="shared" si="54"/>
        <v>0.99647733033190422</v>
      </c>
      <c r="M3450" s="106"/>
    </row>
    <row r="3451" spans="1:13">
      <c r="A3451" s="645" t="s">
        <v>66</v>
      </c>
      <c r="B3451" s="660">
        <v>103260</v>
      </c>
      <c r="C3451" s="646" t="s">
        <v>2722</v>
      </c>
      <c r="D3451" s="647" t="s">
        <v>159</v>
      </c>
      <c r="E3451" s="648">
        <v>5957.77</v>
      </c>
      <c r="F3451" s="650">
        <v>5978.27</v>
      </c>
      <c r="G3451" s="202">
        <f>IF(P.O.!$F$4="DESONERADO",SINAPI!E3451,SINAPI!F3451)</f>
        <v>5978.27</v>
      </c>
      <c r="H3451" s="113"/>
      <c r="I3451" s="113"/>
      <c r="K3451" s="131">
        <f t="shared" si="54"/>
        <v>0.99657091432805811</v>
      </c>
      <c r="M3451" s="106"/>
    </row>
    <row r="3452" spans="1:13">
      <c r="A3452" s="645" t="s">
        <v>66</v>
      </c>
      <c r="B3452" s="660">
        <v>103261</v>
      </c>
      <c r="C3452" s="646" t="s">
        <v>2723</v>
      </c>
      <c r="D3452" s="647" t="s">
        <v>159</v>
      </c>
      <c r="E3452" s="648">
        <v>12171.65</v>
      </c>
      <c r="F3452" s="650">
        <v>12194.16</v>
      </c>
      <c r="G3452" s="202">
        <f>IF(P.O.!$F$4="DESONERADO",SINAPI!E3452,SINAPI!F3452)</f>
        <v>12194.16</v>
      </c>
      <c r="H3452" s="113"/>
      <c r="I3452" s="113"/>
      <c r="K3452" s="131">
        <f t="shared" si="54"/>
        <v>0.99815403439023265</v>
      </c>
      <c r="M3452" s="106"/>
    </row>
    <row r="3453" spans="1:13">
      <c r="A3453" s="645" t="s">
        <v>66</v>
      </c>
      <c r="B3453" s="660">
        <v>103262</v>
      </c>
      <c r="C3453" s="646" t="s">
        <v>2724</v>
      </c>
      <c r="D3453" s="647" t="s">
        <v>159</v>
      </c>
      <c r="E3453" s="648">
        <v>7624.58</v>
      </c>
      <c r="F3453" s="650">
        <v>7647.09</v>
      </c>
      <c r="G3453" s="202">
        <f>IF(P.O.!$F$4="DESONERADO",SINAPI!E3453,SINAPI!F3453)</f>
        <v>7647.09</v>
      </c>
      <c r="H3453" s="113"/>
      <c r="I3453" s="113"/>
      <c r="K3453" s="131">
        <f t="shared" si="54"/>
        <v>0.99705639661622913</v>
      </c>
      <c r="M3453" s="106"/>
    </row>
    <row r="3454" spans="1:13">
      <c r="A3454" s="645" t="s">
        <v>66</v>
      </c>
      <c r="B3454" s="660">
        <v>103263</v>
      </c>
      <c r="C3454" s="646" t="s">
        <v>2725</v>
      </c>
      <c r="D3454" s="647" t="s">
        <v>159</v>
      </c>
      <c r="E3454" s="648">
        <v>16925.87</v>
      </c>
      <c r="F3454" s="650">
        <v>16958.77</v>
      </c>
      <c r="G3454" s="202">
        <f>IF(P.O.!$F$4="DESONERADO",SINAPI!E3454,SINAPI!F3454)</f>
        <v>16958.77</v>
      </c>
      <c r="H3454" s="113"/>
      <c r="I3454" s="113"/>
      <c r="K3454" s="131">
        <f t="shared" si="54"/>
        <v>0.99806000081373814</v>
      </c>
      <c r="M3454" s="106"/>
    </row>
    <row r="3455" spans="1:13">
      <c r="A3455" s="645" t="s">
        <v>66</v>
      </c>
      <c r="B3455" s="660">
        <v>103264</v>
      </c>
      <c r="C3455" s="646" t="s">
        <v>2726</v>
      </c>
      <c r="D3455" s="647" t="s">
        <v>159</v>
      </c>
      <c r="E3455" s="648">
        <v>9481</v>
      </c>
      <c r="F3455" s="650">
        <v>9513.9</v>
      </c>
      <c r="G3455" s="202">
        <f>IF(P.O.!$F$4="DESONERADO",SINAPI!E3455,SINAPI!F3455)</f>
        <v>9513.9</v>
      </c>
      <c r="H3455" s="113"/>
      <c r="I3455" s="113"/>
      <c r="K3455" s="131">
        <f t="shared" si="54"/>
        <v>0.99654190184887381</v>
      </c>
      <c r="M3455" s="106"/>
    </row>
    <row r="3456" spans="1:13">
      <c r="A3456" s="645" t="s">
        <v>66</v>
      </c>
      <c r="B3456" s="660">
        <v>103265</v>
      </c>
      <c r="C3456" s="646" t="s">
        <v>2727</v>
      </c>
      <c r="D3456" s="647" t="s">
        <v>159</v>
      </c>
      <c r="E3456" s="648">
        <v>20410.66</v>
      </c>
      <c r="F3456" s="650">
        <v>20443.560000000001</v>
      </c>
      <c r="G3456" s="202">
        <f>IF(P.O.!$F$4="DESONERADO",SINAPI!E3456,SINAPI!F3456)</f>
        <v>20443.560000000001</v>
      </c>
      <c r="H3456" s="113"/>
      <c r="I3456" s="113"/>
      <c r="K3456" s="131">
        <f t="shared" si="54"/>
        <v>0.99839069124946922</v>
      </c>
      <c r="M3456" s="106"/>
    </row>
    <row r="3457" spans="1:13">
      <c r="A3457" s="645" t="s">
        <v>66</v>
      </c>
      <c r="B3457" s="660">
        <v>103266</v>
      </c>
      <c r="C3457" s="646" t="s">
        <v>2728</v>
      </c>
      <c r="D3457" s="647" t="s">
        <v>159</v>
      </c>
      <c r="E3457" s="648">
        <v>10591.52</v>
      </c>
      <c r="F3457" s="650">
        <v>10624.42</v>
      </c>
      <c r="G3457" s="202">
        <f>IF(P.O.!$F$4="DESONERADO",SINAPI!E3457,SINAPI!F3457)</f>
        <v>10624.42</v>
      </c>
      <c r="H3457" s="113"/>
      <c r="I3457" s="113"/>
      <c r="K3457" s="131">
        <f t="shared" si="54"/>
        <v>0.99690336037167204</v>
      </c>
      <c r="M3457" s="106"/>
    </row>
    <row r="3458" spans="1:13">
      <c r="A3458" s="645" t="s">
        <v>66</v>
      </c>
      <c r="B3458" s="660">
        <v>103267</v>
      </c>
      <c r="C3458" s="646" t="s">
        <v>2729</v>
      </c>
      <c r="D3458" s="647" t="s">
        <v>159</v>
      </c>
      <c r="E3458" s="648">
        <v>6011</v>
      </c>
      <c r="F3458" s="650">
        <v>6031.48</v>
      </c>
      <c r="G3458" s="202">
        <f>IF(P.O.!$F$4="DESONERADO",SINAPI!E3458,SINAPI!F3458)</f>
        <v>6031.48</v>
      </c>
      <c r="H3458" s="113"/>
      <c r="I3458" s="113"/>
      <c r="K3458" s="131">
        <f t="shared" si="54"/>
        <v>0.99660448181872452</v>
      </c>
      <c r="M3458" s="106"/>
    </row>
    <row r="3459" spans="1:13">
      <c r="A3459" s="645" t="s">
        <v>66</v>
      </c>
      <c r="B3459" s="660">
        <v>103268</v>
      </c>
      <c r="C3459" s="646" t="s">
        <v>2730</v>
      </c>
      <c r="D3459" s="647" t="s">
        <v>159</v>
      </c>
      <c r="E3459" s="648">
        <v>7142.16</v>
      </c>
      <c r="F3459" s="650">
        <v>7162.64</v>
      </c>
      <c r="G3459" s="202">
        <f>IF(P.O.!$F$4="DESONERADO",SINAPI!E3459,SINAPI!F3459)</f>
        <v>7162.64</v>
      </c>
      <c r="H3459" s="113"/>
      <c r="I3459" s="113"/>
      <c r="K3459" s="131">
        <f t="shared" si="54"/>
        <v>0.99714071906447899</v>
      </c>
      <c r="M3459" s="106"/>
    </row>
    <row r="3460" spans="1:13">
      <c r="A3460" s="645" t="s">
        <v>66</v>
      </c>
      <c r="B3460" s="660">
        <v>103269</v>
      </c>
      <c r="C3460" s="646" t="s">
        <v>2731</v>
      </c>
      <c r="D3460" s="647" t="s">
        <v>159</v>
      </c>
      <c r="E3460" s="648">
        <v>7394.83</v>
      </c>
      <c r="F3460" s="650">
        <v>7416.13</v>
      </c>
      <c r="G3460" s="202">
        <f>IF(P.O.!$F$4="DESONERADO",SINAPI!E3460,SINAPI!F3460)</f>
        <v>7416.13</v>
      </c>
      <c r="H3460" s="113"/>
      <c r="I3460" s="113"/>
      <c r="K3460" s="131">
        <f t="shared" si="54"/>
        <v>0.99712788206247727</v>
      </c>
      <c r="M3460" s="106"/>
    </row>
    <row r="3461" spans="1:13">
      <c r="A3461" s="645" t="s">
        <v>66</v>
      </c>
      <c r="B3461" s="660">
        <v>103270</v>
      </c>
      <c r="C3461" s="646" t="s">
        <v>2732</v>
      </c>
      <c r="D3461" s="647" t="s">
        <v>159</v>
      </c>
      <c r="E3461" s="648">
        <v>7677.41</v>
      </c>
      <c r="F3461" s="650">
        <v>7698.71</v>
      </c>
      <c r="G3461" s="202">
        <f>IF(P.O.!$F$4="DESONERADO",SINAPI!E3461,SINAPI!F3461)</f>
        <v>7698.71</v>
      </c>
      <c r="H3461" s="113"/>
      <c r="I3461" s="113"/>
      <c r="K3461" s="131">
        <f t="shared" si="54"/>
        <v>0.99723330272214439</v>
      </c>
      <c r="M3461" s="106"/>
    </row>
    <row r="3462" spans="1:13">
      <c r="A3462" s="645" t="s">
        <v>66</v>
      </c>
      <c r="B3462" s="660">
        <v>103271</v>
      </c>
      <c r="C3462" s="646" t="s">
        <v>2733</v>
      </c>
      <c r="D3462" s="647" t="s">
        <v>159</v>
      </c>
      <c r="E3462" s="648">
        <v>10886.56</v>
      </c>
      <c r="F3462" s="650">
        <v>10911.08</v>
      </c>
      <c r="G3462" s="202">
        <f>IF(P.O.!$F$4="DESONERADO",SINAPI!E3462,SINAPI!F3462)</f>
        <v>10911.08</v>
      </c>
      <c r="H3462" s="113"/>
      <c r="I3462" s="113"/>
      <c r="K3462" s="131">
        <f t="shared" si="54"/>
        <v>0.99775274308317774</v>
      </c>
      <c r="M3462" s="106"/>
    </row>
    <row r="3463" spans="1:13">
      <c r="A3463" s="645" t="s">
        <v>66</v>
      </c>
      <c r="B3463" s="660">
        <v>103272</v>
      </c>
      <c r="C3463" s="646" t="s">
        <v>2734</v>
      </c>
      <c r="D3463" s="647" t="s">
        <v>159</v>
      </c>
      <c r="E3463" s="648">
        <v>11245.91</v>
      </c>
      <c r="F3463" s="650">
        <v>11270.43</v>
      </c>
      <c r="G3463" s="202">
        <f>IF(P.O.!$F$4="DESONERADO",SINAPI!E3463,SINAPI!F3463)</f>
        <v>11270.43</v>
      </c>
      <c r="H3463" s="113"/>
      <c r="I3463" s="113"/>
      <c r="K3463" s="131">
        <f t="shared" si="54"/>
        <v>0.99782439534250245</v>
      </c>
      <c r="M3463" s="106"/>
    </row>
    <row r="3464" spans="1:13">
      <c r="A3464" s="645" t="s">
        <v>66</v>
      </c>
      <c r="B3464" s="660">
        <v>103273</v>
      </c>
      <c r="C3464" s="646" t="s">
        <v>2735</v>
      </c>
      <c r="D3464" s="647" t="s">
        <v>159</v>
      </c>
      <c r="E3464" s="648">
        <v>11579.26</v>
      </c>
      <c r="F3464" s="650">
        <v>11614.4</v>
      </c>
      <c r="G3464" s="202">
        <f>IF(P.O.!$F$4="DESONERADO",SINAPI!E3464,SINAPI!F3464)</f>
        <v>11614.4</v>
      </c>
      <c r="H3464" s="113"/>
      <c r="I3464" s="113"/>
      <c r="K3464" s="131">
        <f t="shared" si="54"/>
        <v>0.9969744455159113</v>
      </c>
      <c r="M3464" s="106"/>
    </row>
    <row r="3465" spans="1:13">
      <c r="A3465" s="645" t="s">
        <v>66</v>
      </c>
      <c r="B3465" s="660">
        <v>103274</v>
      </c>
      <c r="C3465" s="646" t="s">
        <v>2736</v>
      </c>
      <c r="D3465" s="647" t="s">
        <v>159</v>
      </c>
      <c r="E3465" s="648">
        <v>13269.33</v>
      </c>
      <c r="F3465" s="650">
        <v>13304.47</v>
      </c>
      <c r="G3465" s="202">
        <f>IF(P.O.!$F$4="DESONERADO",SINAPI!E3465,SINAPI!F3465)</f>
        <v>13304.47</v>
      </c>
      <c r="H3465" s="113"/>
      <c r="I3465" s="113"/>
      <c r="K3465" s="131">
        <f t="shared" si="54"/>
        <v>0.99735878242425291</v>
      </c>
      <c r="M3465" s="106"/>
    </row>
    <row r="3466" spans="1:13">
      <c r="A3466" s="645" t="s">
        <v>66</v>
      </c>
      <c r="B3466" s="660">
        <v>103275</v>
      </c>
      <c r="C3466" s="646" t="s">
        <v>2737</v>
      </c>
      <c r="D3466" s="647" t="s">
        <v>159</v>
      </c>
      <c r="E3466" s="648">
        <v>13200.33</v>
      </c>
      <c r="F3466" s="650">
        <v>13235.47</v>
      </c>
      <c r="G3466" s="202">
        <f>IF(P.O.!$F$4="DESONERADO",SINAPI!E3466,SINAPI!F3466)</f>
        <v>13235.47</v>
      </c>
      <c r="H3466" s="113"/>
      <c r="I3466" s="113"/>
      <c r="K3466" s="131">
        <f t="shared" si="54"/>
        <v>0.99734501305960432</v>
      </c>
      <c r="M3466" s="106"/>
    </row>
    <row r="3467" spans="1:13">
      <c r="A3467" s="645" t="s">
        <v>66</v>
      </c>
      <c r="B3467" s="660">
        <v>103276</v>
      </c>
      <c r="C3467" s="646" t="s">
        <v>2738</v>
      </c>
      <c r="D3467" s="647" t="s">
        <v>159</v>
      </c>
      <c r="E3467" s="648">
        <v>13853.99</v>
      </c>
      <c r="F3467" s="650">
        <v>13889.13</v>
      </c>
      <c r="G3467" s="202">
        <f>IF(P.O.!$F$4="DESONERADO",SINAPI!E3467,SINAPI!F3467)</f>
        <v>13889.13</v>
      </c>
      <c r="H3467" s="113"/>
      <c r="I3467" s="113"/>
      <c r="K3467" s="131">
        <f t="shared" si="54"/>
        <v>0.99746996392142639</v>
      </c>
      <c r="M3467" s="106"/>
    </row>
    <row r="3468" spans="1:13">
      <c r="A3468" s="645" t="s">
        <v>66</v>
      </c>
      <c r="B3468" s="660">
        <v>103277</v>
      </c>
      <c r="C3468" s="646" t="s">
        <v>2739</v>
      </c>
      <c r="D3468" s="647" t="s">
        <v>159</v>
      </c>
      <c r="E3468" s="648">
        <v>25616.6</v>
      </c>
      <c r="F3468" s="650">
        <v>25662.83</v>
      </c>
      <c r="G3468" s="202">
        <f>IF(P.O.!$F$4="DESONERADO",SINAPI!E3468,SINAPI!F3468)</f>
        <v>25662.83</v>
      </c>
      <c r="H3468" s="113"/>
      <c r="I3468" s="113"/>
      <c r="K3468" s="131">
        <f t="shared" si="54"/>
        <v>0.99819856188892642</v>
      </c>
      <c r="M3468" s="106"/>
    </row>
    <row r="3469" spans="1:13">
      <c r="A3469" s="645" t="s">
        <v>66</v>
      </c>
      <c r="B3469" s="660">
        <v>103278</v>
      </c>
      <c r="C3469" s="646" t="s">
        <v>2740</v>
      </c>
      <c r="D3469" s="647" t="s">
        <v>159</v>
      </c>
      <c r="E3469" s="648">
        <v>32795.69</v>
      </c>
      <c r="F3469" s="650">
        <v>32842.980000000003</v>
      </c>
      <c r="G3469" s="202">
        <f>IF(P.O.!$F$4="DESONERADO",SINAPI!E3469,SINAPI!F3469)</f>
        <v>32842.980000000003</v>
      </c>
      <c r="H3469" s="113"/>
      <c r="I3469" s="113"/>
      <c r="K3469" s="131">
        <f t="shared" si="54"/>
        <v>0.99856011847889559</v>
      </c>
      <c r="M3469" s="106"/>
    </row>
    <row r="3470" spans="1:13">
      <c r="A3470" s="645" t="s">
        <v>66</v>
      </c>
      <c r="B3470" s="660">
        <v>103288</v>
      </c>
      <c r="C3470" s="646" t="s">
        <v>2741</v>
      </c>
      <c r="D3470" s="647" t="s">
        <v>159</v>
      </c>
      <c r="E3470" s="648">
        <v>12.34</v>
      </c>
      <c r="F3470" s="649">
        <v>13.72</v>
      </c>
      <c r="G3470" s="202">
        <f>IF(P.O.!$F$4="DESONERADO",SINAPI!E3470,SINAPI!F3470)</f>
        <v>13.72</v>
      </c>
      <c r="H3470" s="113"/>
      <c r="I3470" s="113"/>
      <c r="K3470" s="131">
        <f t="shared" si="54"/>
        <v>0.89941690962099119</v>
      </c>
      <c r="M3470" s="106"/>
    </row>
    <row r="3471" spans="1:13">
      <c r="A3471" s="645" t="s">
        <v>66</v>
      </c>
      <c r="B3471" s="660">
        <v>103289</v>
      </c>
      <c r="C3471" s="646" t="s">
        <v>2742</v>
      </c>
      <c r="D3471" s="647" t="s">
        <v>111</v>
      </c>
      <c r="E3471" s="648">
        <v>28.94</v>
      </c>
      <c r="F3471" s="649">
        <v>29.42</v>
      </c>
      <c r="G3471" s="202">
        <f>IF(P.O.!$F$4="DESONERADO",SINAPI!E3471,SINAPI!F3471)</f>
        <v>29.42</v>
      </c>
      <c r="H3471" s="113"/>
      <c r="I3471" s="113"/>
      <c r="K3471" s="131">
        <f t="shared" ref="K3471:K3534" si="55">E3471/F3471</f>
        <v>0.98368456832087015</v>
      </c>
      <c r="M3471" s="106"/>
    </row>
    <row r="3472" spans="1:13">
      <c r="A3472" s="645" t="s">
        <v>66</v>
      </c>
      <c r="B3472" s="660">
        <v>103290</v>
      </c>
      <c r="C3472" s="646" t="s">
        <v>2743</v>
      </c>
      <c r="D3472" s="647" t="s">
        <v>111</v>
      </c>
      <c r="E3472" s="648">
        <v>44.55</v>
      </c>
      <c r="F3472" s="649">
        <v>45.06</v>
      </c>
      <c r="G3472" s="202">
        <f>IF(P.O.!$F$4="DESONERADO",SINAPI!E3472,SINAPI!F3472)</f>
        <v>45.06</v>
      </c>
      <c r="H3472" s="113"/>
      <c r="I3472" s="113"/>
      <c r="K3472" s="131">
        <f t="shared" si="55"/>
        <v>0.98868175765645794</v>
      </c>
      <c r="M3472" s="106"/>
    </row>
    <row r="3473" spans="1:13">
      <c r="A3473" s="645" t="s">
        <v>66</v>
      </c>
      <c r="B3473" s="660">
        <v>103291</v>
      </c>
      <c r="C3473" s="646" t="s">
        <v>2744</v>
      </c>
      <c r="D3473" s="647" t="s">
        <v>111</v>
      </c>
      <c r="E3473" s="648">
        <v>55.99</v>
      </c>
      <c r="F3473" s="649">
        <v>56.54</v>
      </c>
      <c r="G3473" s="202">
        <f>IF(P.O.!$F$4="DESONERADO",SINAPI!E3473,SINAPI!F3473)</f>
        <v>56.54</v>
      </c>
      <c r="H3473" s="113"/>
      <c r="I3473" s="113"/>
      <c r="K3473" s="131">
        <f t="shared" si="55"/>
        <v>0.99027237354085607</v>
      </c>
      <c r="M3473" s="106"/>
    </row>
    <row r="3474" spans="1:13">
      <c r="A3474" s="645" t="s">
        <v>66</v>
      </c>
      <c r="B3474" s="660">
        <v>103292</v>
      </c>
      <c r="C3474" s="646" t="s">
        <v>2745</v>
      </c>
      <c r="D3474" s="647" t="s">
        <v>111</v>
      </c>
      <c r="E3474" s="648">
        <v>67.599999999999994</v>
      </c>
      <c r="F3474" s="649">
        <v>68.17</v>
      </c>
      <c r="G3474" s="202">
        <f>IF(P.O.!$F$4="DESONERADO",SINAPI!E3474,SINAPI!F3474)</f>
        <v>68.17</v>
      </c>
      <c r="H3474" s="113"/>
      <c r="I3474" s="113"/>
      <c r="K3474" s="131">
        <f t="shared" si="55"/>
        <v>0.99163855068211815</v>
      </c>
      <c r="M3474" s="106"/>
    </row>
    <row r="3475" spans="1:13">
      <c r="A3475" s="645" t="s">
        <v>66</v>
      </c>
      <c r="B3475" s="660">
        <v>101936</v>
      </c>
      <c r="C3475" s="646" t="s">
        <v>31745</v>
      </c>
      <c r="D3475" s="647" t="s">
        <v>159</v>
      </c>
      <c r="E3475" s="648">
        <v>7594.64</v>
      </c>
      <c r="F3475" s="650">
        <v>7970.54</v>
      </c>
      <c r="G3475" s="202">
        <f>IF(P.O.!$F$4="DESONERADO",SINAPI!E3475,SINAPI!F3475)</f>
        <v>7970.54</v>
      </c>
      <c r="H3475" s="113"/>
      <c r="I3475" s="113"/>
      <c r="K3475" s="131">
        <f t="shared" si="55"/>
        <v>0.95283882898774741</v>
      </c>
      <c r="M3475" s="106"/>
    </row>
    <row r="3476" spans="1:13">
      <c r="A3476" s="645" t="s">
        <v>66</v>
      </c>
      <c r="B3476" s="660">
        <v>101937</v>
      </c>
      <c r="C3476" s="646" t="s">
        <v>31746</v>
      </c>
      <c r="D3476" s="647" t="s">
        <v>159</v>
      </c>
      <c r="E3476" s="648">
        <v>13509.39</v>
      </c>
      <c r="F3476" s="650">
        <v>14322.32</v>
      </c>
      <c r="G3476" s="202">
        <f>IF(P.O.!$F$4="DESONERADO",SINAPI!E3476,SINAPI!F3476)</f>
        <v>14322.32</v>
      </c>
      <c r="H3476" s="113"/>
      <c r="I3476" s="113"/>
      <c r="K3476" s="131">
        <f t="shared" si="55"/>
        <v>0.94324034095034881</v>
      </c>
      <c r="M3476" s="106"/>
    </row>
    <row r="3477" spans="1:13">
      <c r="A3477" s="645" t="s">
        <v>66</v>
      </c>
      <c r="B3477" s="660">
        <v>98294</v>
      </c>
      <c r="C3477" s="646" t="s">
        <v>2746</v>
      </c>
      <c r="D3477" s="647" t="s">
        <v>111</v>
      </c>
      <c r="E3477" s="648">
        <v>5.69</v>
      </c>
      <c r="F3477" s="649">
        <v>5.78</v>
      </c>
      <c r="G3477" s="202">
        <f>IF(P.O.!$F$4="DESONERADO",SINAPI!E3477,SINAPI!F3477)</f>
        <v>5.78</v>
      </c>
      <c r="H3477" s="113"/>
      <c r="I3477" s="113"/>
      <c r="K3477" s="131">
        <f t="shared" si="55"/>
        <v>0.98442906574394462</v>
      </c>
      <c r="M3477" s="106"/>
    </row>
    <row r="3478" spans="1:13">
      <c r="A3478" s="645" t="s">
        <v>66</v>
      </c>
      <c r="B3478" s="660">
        <v>98295</v>
      </c>
      <c r="C3478" s="646" t="s">
        <v>2747</v>
      </c>
      <c r="D3478" s="647" t="s">
        <v>111</v>
      </c>
      <c r="E3478" s="648">
        <v>5.0999999999999996</v>
      </c>
      <c r="F3478" s="649">
        <v>5.12</v>
      </c>
      <c r="G3478" s="202">
        <f>IF(P.O.!$F$4="DESONERADO",SINAPI!E3478,SINAPI!F3478)</f>
        <v>5.12</v>
      </c>
      <c r="H3478" s="113"/>
      <c r="I3478" s="113"/>
      <c r="K3478" s="131">
        <f t="shared" si="55"/>
        <v>0.99609374999999989</v>
      </c>
      <c r="M3478" s="106"/>
    </row>
    <row r="3479" spans="1:13">
      <c r="A3479" s="645" t="s">
        <v>66</v>
      </c>
      <c r="B3479" s="660">
        <v>98296</v>
      </c>
      <c r="C3479" s="646" t="s">
        <v>2748</v>
      </c>
      <c r="D3479" s="647" t="s">
        <v>111</v>
      </c>
      <c r="E3479" s="648">
        <v>8.31</v>
      </c>
      <c r="F3479" s="649">
        <v>8.4600000000000009</v>
      </c>
      <c r="G3479" s="202">
        <f>IF(P.O.!$F$4="DESONERADO",SINAPI!E3479,SINAPI!F3479)</f>
        <v>8.4600000000000009</v>
      </c>
      <c r="H3479" s="113"/>
      <c r="I3479" s="113"/>
      <c r="K3479" s="131">
        <f t="shared" si="55"/>
        <v>0.98226950354609921</v>
      </c>
      <c r="M3479" s="106"/>
    </row>
    <row r="3480" spans="1:13">
      <c r="A3480" s="645" t="s">
        <v>66</v>
      </c>
      <c r="B3480" s="660">
        <v>98297</v>
      </c>
      <c r="C3480" s="646" t="s">
        <v>2749</v>
      </c>
      <c r="D3480" s="647" t="s">
        <v>111</v>
      </c>
      <c r="E3480" s="648">
        <v>7.37</v>
      </c>
      <c r="F3480" s="649">
        <v>7.39</v>
      </c>
      <c r="G3480" s="202">
        <f>IF(P.O.!$F$4="DESONERADO",SINAPI!E3480,SINAPI!F3480)</f>
        <v>7.39</v>
      </c>
      <c r="H3480" s="113"/>
      <c r="I3480" s="113"/>
      <c r="K3480" s="131">
        <f t="shared" si="55"/>
        <v>0.99729364005412724</v>
      </c>
      <c r="M3480" s="106"/>
    </row>
    <row r="3481" spans="1:13">
      <c r="A3481" s="645" t="s">
        <v>66</v>
      </c>
      <c r="B3481" s="660">
        <v>98298</v>
      </c>
      <c r="C3481" s="646" t="s">
        <v>2750</v>
      </c>
      <c r="D3481" s="647" t="s">
        <v>111</v>
      </c>
      <c r="E3481" s="648">
        <v>20.34</v>
      </c>
      <c r="F3481" s="649">
        <v>20.52</v>
      </c>
      <c r="G3481" s="202">
        <f>IF(P.O.!$F$4="DESONERADO",SINAPI!E3481,SINAPI!F3481)</f>
        <v>20.52</v>
      </c>
      <c r="H3481" s="113"/>
      <c r="I3481" s="113"/>
      <c r="K3481" s="131">
        <f t="shared" si="55"/>
        <v>0.99122807017543857</v>
      </c>
      <c r="M3481" s="106"/>
    </row>
    <row r="3482" spans="1:13">
      <c r="A3482" s="645" t="s">
        <v>66</v>
      </c>
      <c r="B3482" s="660">
        <v>98299</v>
      </c>
      <c r="C3482" s="646" t="s">
        <v>2751</v>
      </c>
      <c r="D3482" s="647" t="s">
        <v>111</v>
      </c>
      <c r="E3482" s="648">
        <v>19.18</v>
      </c>
      <c r="F3482" s="649">
        <v>19.21</v>
      </c>
      <c r="G3482" s="202">
        <f>IF(P.O.!$F$4="DESONERADO",SINAPI!E3482,SINAPI!F3482)</f>
        <v>19.21</v>
      </c>
      <c r="H3482" s="113"/>
      <c r="I3482" s="113"/>
      <c r="K3482" s="131">
        <f t="shared" si="55"/>
        <v>0.99843831337844868</v>
      </c>
      <c r="M3482" s="106"/>
    </row>
    <row r="3483" spans="1:13">
      <c r="A3483" s="645" t="s">
        <v>66</v>
      </c>
      <c r="B3483" s="660">
        <v>98300</v>
      </c>
      <c r="C3483" s="646" t="s">
        <v>2752</v>
      </c>
      <c r="D3483" s="647" t="s">
        <v>111</v>
      </c>
      <c r="E3483" s="648">
        <v>4.87</v>
      </c>
      <c r="F3483" s="649">
        <v>5.26</v>
      </c>
      <c r="G3483" s="202">
        <f>IF(P.O.!$F$4="DESONERADO",SINAPI!E3483,SINAPI!F3483)</f>
        <v>5.26</v>
      </c>
      <c r="H3483" s="113"/>
      <c r="I3483" s="113"/>
      <c r="K3483" s="131">
        <f t="shared" si="55"/>
        <v>0.92585551330798488</v>
      </c>
      <c r="M3483" s="106"/>
    </row>
    <row r="3484" spans="1:13">
      <c r="A3484" s="645" t="s">
        <v>66</v>
      </c>
      <c r="B3484" s="660">
        <v>98301</v>
      </c>
      <c r="C3484" s="646" t="s">
        <v>2753</v>
      </c>
      <c r="D3484" s="647" t="s">
        <v>159</v>
      </c>
      <c r="E3484" s="648">
        <v>749.03</v>
      </c>
      <c r="F3484" s="649">
        <v>781.22</v>
      </c>
      <c r="G3484" s="202">
        <f>IF(P.O.!$F$4="DESONERADO",SINAPI!E3484,SINAPI!F3484)</f>
        <v>781.22</v>
      </c>
      <c r="H3484" s="113"/>
      <c r="I3484" s="113"/>
      <c r="K3484" s="131">
        <f t="shared" si="55"/>
        <v>0.95879521773636101</v>
      </c>
      <c r="M3484" s="106"/>
    </row>
    <row r="3485" spans="1:13">
      <c r="A3485" s="645" t="s">
        <v>66</v>
      </c>
      <c r="B3485" s="660">
        <v>98302</v>
      </c>
      <c r="C3485" s="646" t="s">
        <v>2754</v>
      </c>
      <c r="D3485" s="647" t="s">
        <v>159</v>
      </c>
      <c r="E3485" s="648">
        <v>1566.26</v>
      </c>
      <c r="F3485" s="650">
        <v>1598.45</v>
      </c>
      <c r="G3485" s="202">
        <f>IF(P.O.!$F$4="DESONERADO",SINAPI!E3485,SINAPI!F3485)</f>
        <v>1598.45</v>
      </c>
      <c r="H3485" s="113"/>
      <c r="I3485" s="113"/>
      <c r="K3485" s="131">
        <f t="shared" si="55"/>
        <v>0.97986174106165347</v>
      </c>
      <c r="M3485" s="106"/>
    </row>
    <row r="3486" spans="1:13">
      <c r="A3486" s="645" t="s">
        <v>66</v>
      </c>
      <c r="B3486" s="660">
        <v>98304</v>
      </c>
      <c r="C3486" s="646" t="s">
        <v>2755</v>
      </c>
      <c r="D3486" s="647" t="s">
        <v>159</v>
      </c>
      <c r="E3486" s="648">
        <v>5117.54</v>
      </c>
      <c r="F3486" s="650">
        <v>5181.49</v>
      </c>
      <c r="G3486" s="202">
        <f>IF(P.O.!$F$4="DESONERADO",SINAPI!E3486,SINAPI!F3486)</f>
        <v>5181.49</v>
      </c>
      <c r="H3486" s="113"/>
      <c r="I3486" s="113"/>
      <c r="K3486" s="131">
        <f t="shared" si="55"/>
        <v>0.98765799026920831</v>
      </c>
      <c r="M3486" s="106"/>
    </row>
    <row r="3487" spans="1:13">
      <c r="A3487" s="645" t="s">
        <v>66</v>
      </c>
      <c r="B3487" s="660">
        <v>98305</v>
      </c>
      <c r="C3487" s="646" t="s">
        <v>2756</v>
      </c>
      <c r="D3487" s="647" t="s">
        <v>159</v>
      </c>
      <c r="E3487" s="648">
        <v>4006.47</v>
      </c>
      <c r="F3487" s="650">
        <v>4011.79</v>
      </c>
      <c r="G3487" s="202">
        <f>IF(P.O.!$F$4="DESONERADO",SINAPI!E3487,SINAPI!F3487)</f>
        <v>4011.79</v>
      </c>
      <c r="H3487" s="113"/>
      <c r="I3487" s="113"/>
      <c r="K3487" s="131">
        <f t="shared" si="55"/>
        <v>0.99867390865424155</v>
      </c>
      <c r="M3487" s="106"/>
    </row>
    <row r="3488" spans="1:13">
      <c r="A3488" s="645" t="s">
        <v>66</v>
      </c>
      <c r="B3488" s="660">
        <v>98306</v>
      </c>
      <c r="C3488" s="646" t="s">
        <v>2757</v>
      </c>
      <c r="D3488" s="647" t="s">
        <v>159</v>
      </c>
      <c r="E3488" s="648">
        <v>71.92</v>
      </c>
      <c r="F3488" s="649">
        <v>75.459999999999994</v>
      </c>
      <c r="G3488" s="202">
        <f>IF(P.O.!$F$4="DESONERADO",SINAPI!E3488,SINAPI!F3488)</f>
        <v>75.459999999999994</v>
      </c>
      <c r="H3488" s="113"/>
      <c r="I3488" s="113"/>
      <c r="K3488" s="131">
        <f t="shared" si="55"/>
        <v>0.95308772859793278</v>
      </c>
      <c r="M3488" s="106"/>
    </row>
    <row r="3489" spans="1:13">
      <c r="A3489" s="645" t="s">
        <v>66</v>
      </c>
      <c r="B3489" s="660">
        <v>98307</v>
      </c>
      <c r="C3489" s="646" t="s">
        <v>2758</v>
      </c>
      <c r="D3489" s="647" t="s">
        <v>159</v>
      </c>
      <c r="E3489" s="648">
        <v>47.56</v>
      </c>
      <c r="F3489" s="649">
        <v>48.64</v>
      </c>
      <c r="G3489" s="202">
        <f>IF(P.O.!$F$4="DESONERADO",SINAPI!E3489,SINAPI!F3489)</f>
        <v>48.64</v>
      </c>
      <c r="H3489" s="113"/>
      <c r="I3489" s="113"/>
      <c r="K3489" s="131">
        <f t="shared" si="55"/>
        <v>0.97779605263157898</v>
      </c>
      <c r="M3489" s="106"/>
    </row>
    <row r="3490" spans="1:13">
      <c r="A3490" s="645" t="s">
        <v>66</v>
      </c>
      <c r="B3490" s="660">
        <v>98308</v>
      </c>
      <c r="C3490" s="646" t="s">
        <v>2759</v>
      </c>
      <c r="D3490" s="647" t="s">
        <v>159</v>
      </c>
      <c r="E3490" s="648">
        <v>30.72</v>
      </c>
      <c r="F3490" s="649">
        <v>31.8</v>
      </c>
      <c r="G3490" s="202">
        <f>IF(P.O.!$F$4="DESONERADO",SINAPI!E3490,SINAPI!F3490)</f>
        <v>31.8</v>
      </c>
      <c r="H3490" s="113"/>
      <c r="I3490" s="113"/>
      <c r="K3490" s="131">
        <f t="shared" si="55"/>
        <v>0.9660377358490565</v>
      </c>
      <c r="M3490" s="106"/>
    </row>
    <row r="3491" spans="1:13">
      <c r="A3491" s="645" t="s">
        <v>66</v>
      </c>
      <c r="B3491" s="660">
        <v>98593</v>
      </c>
      <c r="C3491" s="646" t="s">
        <v>2760</v>
      </c>
      <c r="D3491" s="647" t="s">
        <v>159</v>
      </c>
      <c r="E3491" s="648">
        <v>3451.2</v>
      </c>
      <c r="F3491" s="650">
        <v>3515.15</v>
      </c>
      <c r="G3491" s="202">
        <f>IF(P.O.!$F$4="DESONERADO",SINAPI!E3491,SINAPI!F3491)</f>
        <v>3515.15</v>
      </c>
      <c r="H3491" s="113"/>
      <c r="I3491" s="113"/>
      <c r="K3491" s="131">
        <f t="shared" si="55"/>
        <v>0.98180731974453428</v>
      </c>
      <c r="M3491" s="106"/>
    </row>
    <row r="3492" spans="1:13">
      <c r="A3492" s="645" t="s">
        <v>66</v>
      </c>
      <c r="B3492" s="660">
        <v>100553</v>
      </c>
      <c r="C3492" s="646" t="s">
        <v>2761</v>
      </c>
      <c r="D3492" s="647" t="s">
        <v>111</v>
      </c>
      <c r="E3492" s="648">
        <v>21.7</v>
      </c>
      <c r="F3492" s="649">
        <v>22.1</v>
      </c>
      <c r="G3492" s="202">
        <f>IF(P.O.!$F$4="DESONERADO",SINAPI!E3492,SINAPI!F3492)</f>
        <v>22.1</v>
      </c>
      <c r="H3492" s="113"/>
      <c r="I3492" s="113"/>
      <c r="K3492" s="131">
        <f t="shared" si="55"/>
        <v>0.98190045248868774</v>
      </c>
      <c r="M3492" s="106"/>
    </row>
    <row r="3493" spans="1:13">
      <c r="A3493" s="645" t="s">
        <v>66</v>
      </c>
      <c r="B3493" s="660">
        <v>100554</v>
      </c>
      <c r="C3493" s="646" t="s">
        <v>2762</v>
      </c>
      <c r="D3493" s="647" t="s">
        <v>111</v>
      </c>
      <c r="E3493" s="648">
        <v>4.6399999999999997</v>
      </c>
      <c r="F3493" s="649">
        <v>5.01</v>
      </c>
      <c r="G3493" s="202">
        <f>IF(P.O.!$F$4="DESONERADO",SINAPI!E3493,SINAPI!F3493)</f>
        <v>5.01</v>
      </c>
      <c r="H3493" s="113"/>
      <c r="I3493" s="113"/>
      <c r="K3493" s="131">
        <f t="shared" si="55"/>
        <v>0.9261477045908183</v>
      </c>
      <c r="M3493" s="106"/>
    </row>
    <row r="3494" spans="1:13">
      <c r="A3494" s="645" t="s">
        <v>66</v>
      </c>
      <c r="B3494" s="660">
        <v>100555</v>
      </c>
      <c r="C3494" s="646" t="s">
        <v>2763</v>
      </c>
      <c r="D3494" s="647" t="s">
        <v>159</v>
      </c>
      <c r="E3494" s="648">
        <v>1991</v>
      </c>
      <c r="F3494" s="650">
        <v>1996.33</v>
      </c>
      <c r="G3494" s="202">
        <f>IF(P.O.!$F$4="DESONERADO",SINAPI!E3494,SINAPI!F3494)</f>
        <v>1996.33</v>
      </c>
      <c r="H3494" s="113"/>
      <c r="I3494" s="113"/>
      <c r="K3494" s="131">
        <f t="shared" si="55"/>
        <v>0.99733010073484851</v>
      </c>
      <c r="M3494" s="106"/>
    </row>
    <row r="3495" spans="1:13">
      <c r="A3495" s="645" t="s">
        <v>66</v>
      </c>
      <c r="B3495" s="660">
        <v>89355</v>
      </c>
      <c r="C3495" s="646" t="s">
        <v>2764</v>
      </c>
      <c r="D3495" s="647" t="s">
        <v>111</v>
      </c>
      <c r="E3495" s="648">
        <v>17.190000000000001</v>
      </c>
      <c r="F3495" s="649">
        <v>18.850000000000001</v>
      </c>
      <c r="G3495" s="202">
        <f>IF(P.O.!$F$4="DESONERADO",SINAPI!E3495,SINAPI!F3495)</f>
        <v>18.850000000000001</v>
      </c>
      <c r="H3495" s="113"/>
      <c r="I3495" s="113"/>
      <c r="K3495" s="131">
        <f t="shared" si="55"/>
        <v>0.91193633952254638</v>
      </c>
      <c r="M3495" s="106"/>
    </row>
    <row r="3496" spans="1:13">
      <c r="A3496" s="645" t="s">
        <v>66</v>
      </c>
      <c r="B3496" s="660">
        <v>89356</v>
      </c>
      <c r="C3496" s="646" t="s">
        <v>2765</v>
      </c>
      <c r="D3496" s="647" t="s">
        <v>111</v>
      </c>
      <c r="E3496" s="648">
        <v>19.8</v>
      </c>
      <c r="F3496" s="649">
        <v>21.73</v>
      </c>
      <c r="G3496" s="202">
        <f>IF(P.O.!$F$4="DESONERADO",SINAPI!E3496,SINAPI!F3496)</f>
        <v>21.73</v>
      </c>
      <c r="H3496" s="113"/>
      <c r="I3496" s="113"/>
      <c r="K3496" s="131">
        <f t="shared" si="55"/>
        <v>0.91118269673262775</v>
      </c>
      <c r="M3496" s="106"/>
    </row>
    <row r="3497" spans="1:13">
      <c r="A3497" s="645" t="s">
        <v>66</v>
      </c>
      <c r="B3497" s="660">
        <v>89357</v>
      </c>
      <c r="C3497" s="646" t="s">
        <v>2766</v>
      </c>
      <c r="D3497" s="647" t="s">
        <v>111</v>
      </c>
      <c r="E3497" s="648">
        <v>27.78</v>
      </c>
      <c r="F3497" s="649">
        <v>30.09</v>
      </c>
      <c r="G3497" s="202">
        <f>IF(P.O.!$F$4="DESONERADO",SINAPI!E3497,SINAPI!F3497)</f>
        <v>30.09</v>
      </c>
      <c r="H3497" s="113"/>
      <c r="I3497" s="113"/>
      <c r="K3497" s="131">
        <f t="shared" si="55"/>
        <v>0.9232303090727817</v>
      </c>
      <c r="M3497" s="106"/>
    </row>
    <row r="3498" spans="1:13">
      <c r="A3498" s="645" t="s">
        <v>66</v>
      </c>
      <c r="B3498" s="660">
        <v>89401</v>
      </c>
      <c r="C3498" s="646" t="s">
        <v>2767</v>
      </c>
      <c r="D3498" s="647" t="s">
        <v>111</v>
      </c>
      <c r="E3498" s="648">
        <v>9.39</v>
      </c>
      <c r="F3498" s="649">
        <v>10.09</v>
      </c>
      <c r="G3498" s="202">
        <f>IF(P.O.!$F$4="DESONERADO",SINAPI!E3498,SINAPI!F3498)</f>
        <v>10.09</v>
      </c>
      <c r="H3498" s="113"/>
      <c r="I3498" s="113"/>
      <c r="K3498" s="131">
        <f t="shared" si="55"/>
        <v>0.93062438057482666</v>
      </c>
      <c r="M3498" s="106"/>
    </row>
    <row r="3499" spans="1:13">
      <c r="A3499" s="645" t="s">
        <v>66</v>
      </c>
      <c r="B3499" s="660">
        <v>89402</v>
      </c>
      <c r="C3499" s="646" t="s">
        <v>2768</v>
      </c>
      <c r="D3499" s="647" t="s">
        <v>111</v>
      </c>
      <c r="E3499" s="648">
        <v>10.77</v>
      </c>
      <c r="F3499" s="649">
        <v>11.58</v>
      </c>
      <c r="G3499" s="202">
        <f>IF(P.O.!$F$4="DESONERADO",SINAPI!E3499,SINAPI!F3499)</f>
        <v>11.58</v>
      </c>
      <c r="H3499" s="113"/>
      <c r="I3499" s="113"/>
      <c r="K3499" s="131">
        <f t="shared" si="55"/>
        <v>0.93005181347150256</v>
      </c>
      <c r="M3499" s="106"/>
    </row>
    <row r="3500" spans="1:13">
      <c r="A3500" s="645" t="s">
        <v>66</v>
      </c>
      <c r="B3500" s="660">
        <v>89403</v>
      </c>
      <c r="C3500" s="646" t="s">
        <v>2769</v>
      </c>
      <c r="D3500" s="647" t="s">
        <v>111</v>
      </c>
      <c r="E3500" s="648">
        <v>17.03</v>
      </c>
      <c r="F3500" s="649">
        <v>18</v>
      </c>
      <c r="G3500" s="202">
        <f>IF(P.O.!$F$4="DESONERADO",SINAPI!E3500,SINAPI!F3500)</f>
        <v>18</v>
      </c>
      <c r="H3500" s="113"/>
      <c r="I3500" s="113"/>
      <c r="K3500" s="131">
        <f t="shared" si="55"/>
        <v>0.94611111111111112</v>
      </c>
      <c r="M3500" s="106"/>
    </row>
    <row r="3501" spans="1:13">
      <c r="A3501" s="645" t="s">
        <v>66</v>
      </c>
      <c r="B3501" s="660">
        <v>89446</v>
      </c>
      <c r="C3501" s="646" t="s">
        <v>2770</v>
      </c>
      <c r="D3501" s="647" t="s">
        <v>111</v>
      </c>
      <c r="E3501" s="648">
        <v>5.1100000000000003</v>
      </c>
      <c r="F3501" s="649">
        <v>5.22</v>
      </c>
      <c r="G3501" s="202">
        <f>IF(P.O.!$F$4="DESONERADO",SINAPI!E3501,SINAPI!F3501)</f>
        <v>5.22</v>
      </c>
      <c r="H3501" s="113"/>
      <c r="I3501" s="113"/>
      <c r="K3501" s="131">
        <f t="shared" si="55"/>
        <v>0.97892720306513425</v>
      </c>
      <c r="M3501" s="106"/>
    </row>
    <row r="3502" spans="1:13">
      <c r="A3502" s="645" t="s">
        <v>66</v>
      </c>
      <c r="B3502" s="660">
        <v>89447</v>
      </c>
      <c r="C3502" s="646" t="s">
        <v>2771</v>
      </c>
      <c r="D3502" s="647" t="s">
        <v>111</v>
      </c>
      <c r="E3502" s="648">
        <v>10.29</v>
      </c>
      <c r="F3502" s="649">
        <v>10.41</v>
      </c>
      <c r="G3502" s="202">
        <f>IF(P.O.!$F$4="DESONERADO",SINAPI!E3502,SINAPI!F3502)</f>
        <v>10.41</v>
      </c>
      <c r="H3502" s="113"/>
      <c r="I3502" s="113"/>
      <c r="K3502" s="131">
        <f t="shared" si="55"/>
        <v>0.98847262247838608</v>
      </c>
      <c r="M3502" s="106"/>
    </row>
    <row r="3503" spans="1:13">
      <c r="A3503" s="645" t="s">
        <v>66</v>
      </c>
      <c r="B3503" s="660">
        <v>89448</v>
      </c>
      <c r="C3503" s="646" t="s">
        <v>2772</v>
      </c>
      <c r="D3503" s="647" t="s">
        <v>111</v>
      </c>
      <c r="E3503" s="648">
        <v>15.8</v>
      </c>
      <c r="F3503" s="649">
        <v>15.95</v>
      </c>
      <c r="G3503" s="202">
        <f>IF(P.O.!$F$4="DESONERADO",SINAPI!E3503,SINAPI!F3503)</f>
        <v>15.95</v>
      </c>
      <c r="H3503" s="113"/>
      <c r="I3503" s="113"/>
      <c r="K3503" s="131">
        <f t="shared" si="55"/>
        <v>0.99059561128526652</v>
      </c>
      <c r="M3503" s="106"/>
    </row>
    <row r="3504" spans="1:13">
      <c r="A3504" s="645" t="s">
        <v>66</v>
      </c>
      <c r="B3504" s="660">
        <v>89449</v>
      </c>
      <c r="C3504" s="646" t="s">
        <v>2773</v>
      </c>
      <c r="D3504" s="647" t="s">
        <v>111</v>
      </c>
      <c r="E3504" s="648">
        <v>17.47</v>
      </c>
      <c r="F3504" s="649">
        <v>17.649999999999999</v>
      </c>
      <c r="G3504" s="202">
        <f>IF(P.O.!$F$4="DESONERADO",SINAPI!E3504,SINAPI!F3504)</f>
        <v>17.649999999999999</v>
      </c>
      <c r="H3504" s="113"/>
      <c r="I3504" s="113"/>
      <c r="K3504" s="131">
        <f t="shared" si="55"/>
        <v>0.98980169971671395</v>
      </c>
      <c r="M3504" s="106"/>
    </row>
    <row r="3505" spans="1:13">
      <c r="A3505" s="645" t="s">
        <v>66</v>
      </c>
      <c r="B3505" s="660">
        <v>89450</v>
      </c>
      <c r="C3505" s="646" t="s">
        <v>2774</v>
      </c>
      <c r="D3505" s="647" t="s">
        <v>111</v>
      </c>
      <c r="E3505" s="648">
        <v>28.12</v>
      </c>
      <c r="F3505" s="649">
        <v>28.32</v>
      </c>
      <c r="G3505" s="202">
        <f>IF(P.O.!$F$4="DESONERADO",SINAPI!E3505,SINAPI!F3505)</f>
        <v>28.32</v>
      </c>
      <c r="H3505" s="113"/>
      <c r="I3505" s="113"/>
      <c r="K3505" s="131">
        <f t="shared" si="55"/>
        <v>0.99293785310734461</v>
      </c>
      <c r="M3505" s="106"/>
    </row>
    <row r="3506" spans="1:13">
      <c r="A3506" s="645" t="s">
        <v>66</v>
      </c>
      <c r="B3506" s="660">
        <v>89451</v>
      </c>
      <c r="C3506" s="646" t="s">
        <v>2775</v>
      </c>
      <c r="D3506" s="647" t="s">
        <v>111</v>
      </c>
      <c r="E3506" s="648">
        <v>45.91</v>
      </c>
      <c r="F3506" s="649">
        <v>46.16</v>
      </c>
      <c r="G3506" s="202">
        <f>IF(P.O.!$F$4="DESONERADO",SINAPI!E3506,SINAPI!F3506)</f>
        <v>46.16</v>
      </c>
      <c r="H3506" s="113"/>
      <c r="I3506" s="113"/>
      <c r="K3506" s="131">
        <f t="shared" si="55"/>
        <v>0.99458405545927209</v>
      </c>
      <c r="M3506" s="106"/>
    </row>
    <row r="3507" spans="1:13">
      <c r="A3507" s="645" t="s">
        <v>66</v>
      </c>
      <c r="B3507" s="660">
        <v>89452</v>
      </c>
      <c r="C3507" s="646" t="s">
        <v>2776</v>
      </c>
      <c r="D3507" s="647" t="s">
        <v>111</v>
      </c>
      <c r="E3507" s="648">
        <v>63.33</v>
      </c>
      <c r="F3507" s="649">
        <v>63.61</v>
      </c>
      <c r="G3507" s="202">
        <f>IF(P.O.!$F$4="DESONERADO",SINAPI!E3507,SINAPI!F3507)</f>
        <v>63.61</v>
      </c>
      <c r="H3507" s="113"/>
      <c r="I3507" s="113"/>
      <c r="K3507" s="131">
        <f t="shared" si="55"/>
        <v>0.99559817638736048</v>
      </c>
      <c r="M3507" s="106"/>
    </row>
    <row r="3508" spans="1:13">
      <c r="A3508" s="645" t="s">
        <v>66</v>
      </c>
      <c r="B3508" s="660">
        <v>89508</v>
      </c>
      <c r="C3508" s="646" t="s">
        <v>2777</v>
      </c>
      <c r="D3508" s="647" t="s">
        <v>111</v>
      </c>
      <c r="E3508" s="648">
        <v>13.62</v>
      </c>
      <c r="F3508" s="649">
        <v>14.38</v>
      </c>
      <c r="G3508" s="202">
        <f>IF(P.O.!$F$4="DESONERADO",SINAPI!E3508,SINAPI!F3508)</f>
        <v>14.38</v>
      </c>
      <c r="H3508" s="113"/>
      <c r="I3508" s="113"/>
      <c r="K3508" s="131">
        <f t="shared" si="55"/>
        <v>0.94714881780250337</v>
      </c>
      <c r="M3508" s="106"/>
    </row>
    <row r="3509" spans="1:13">
      <c r="A3509" s="645" t="s">
        <v>66</v>
      </c>
      <c r="B3509" s="660">
        <v>89509</v>
      </c>
      <c r="C3509" s="646" t="s">
        <v>2778</v>
      </c>
      <c r="D3509" s="647" t="s">
        <v>111</v>
      </c>
      <c r="E3509" s="648">
        <v>18.41</v>
      </c>
      <c r="F3509" s="649">
        <v>19.38</v>
      </c>
      <c r="G3509" s="202">
        <f>IF(P.O.!$F$4="DESONERADO",SINAPI!E3509,SINAPI!F3509)</f>
        <v>19.38</v>
      </c>
      <c r="H3509" s="113"/>
      <c r="I3509" s="113"/>
      <c r="K3509" s="131">
        <f t="shared" si="55"/>
        <v>0.94994840041279671</v>
      </c>
      <c r="M3509" s="106"/>
    </row>
    <row r="3510" spans="1:13">
      <c r="A3510" s="645" t="s">
        <v>66</v>
      </c>
      <c r="B3510" s="660">
        <v>89511</v>
      </c>
      <c r="C3510" s="646" t="s">
        <v>2779</v>
      </c>
      <c r="D3510" s="647" t="s">
        <v>111</v>
      </c>
      <c r="E3510" s="648">
        <v>31.4</v>
      </c>
      <c r="F3510" s="649">
        <v>32.89</v>
      </c>
      <c r="G3510" s="202">
        <f>IF(P.O.!$F$4="DESONERADO",SINAPI!E3510,SINAPI!F3510)</f>
        <v>32.89</v>
      </c>
      <c r="H3510" s="113"/>
      <c r="I3510" s="113"/>
      <c r="K3510" s="131">
        <f t="shared" si="55"/>
        <v>0.95469747643660685</v>
      </c>
      <c r="M3510" s="106"/>
    </row>
    <row r="3511" spans="1:13">
      <c r="A3511" s="645" t="s">
        <v>66</v>
      </c>
      <c r="B3511" s="660">
        <v>89512</v>
      </c>
      <c r="C3511" s="646" t="s">
        <v>2780</v>
      </c>
      <c r="D3511" s="647" t="s">
        <v>111</v>
      </c>
      <c r="E3511" s="648">
        <v>39.85</v>
      </c>
      <c r="F3511" s="649">
        <v>41.88</v>
      </c>
      <c r="G3511" s="202">
        <f>IF(P.O.!$F$4="DESONERADO",SINAPI!E3511,SINAPI!F3511)</f>
        <v>41.88</v>
      </c>
      <c r="H3511" s="113"/>
      <c r="I3511" s="113"/>
      <c r="K3511" s="131">
        <f t="shared" si="55"/>
        <v>0.95152817574021009</v>
      </c>
      <c r="M3511" s="106"/>
    </row>
    <row r="3512" spans="1:13">
      <c r="A3512" s="645" t="s">
        <v>66</v>
      </c>
      <c r="B3512" s="660">
        <v>89576</v>
      </c>
      <c r="C3512" s="646" t="s">
        <v>2781</v>
      </c>
      <c r="D3512" s="647" t="s">
        <v>111</v>
      </c>
      <c r="E3512" s="648">
        <v>21.55</v>
      </c>
      <c r="F3512" s="649">
        <v>21.8</v>
      </c>
      <c r="G3512" s="202">
        <f>IF(P.O.!$F$4="DESONERADO",SINAPI!E3512,SINAPI!F3512)</f>
        <v>21.8</v>
      </c>
      <c r="H3512" s="113"/>
      <c r="I3512" s="113"/>
      <c r="K3512" s="131">
        <f t="shared" si="55"/>
        <v>0.98853211009174313</v>
      </c>
      <c r="M3512" s="106"/>
    </row>
    <row r="3513" spans="1:13">
      <c r="A3513" s="645" t="s">
        <v>66</v>
      </c>
      <c r="B3513" s="660">
        <v>89578</v>
      </c>
      <c r="C3513" s="646" t="s">
        <v>2782</v>
      </c>
      <c r="D3513" s="647" t="s">
        <v>111</v>
      </c>
      <c r="E3513" s="648">
        <v>26.75</v>
      </c>
      <c r="F3513" s="649">
        <v>27.14</v>
      </c>
      <c r="G3513" s="202">
        <f>IF(P.O.!$F$4="DESONERADO",SINAPI!E3513,SINAPI!F3513)</f>
        <v>27.14</v>
      </c>
      <c r="H3513" s="113"/>
      <c r="I3513" s="113"/>
      <c r="K3513" s="131">
        <f t="shared" si="55"/>
        <v>0.98563006632277084</v>
      </c>
      <c r="M3513" s="106"/>
    </row>
    <row r="3514" spans="1:13">
      <c r="A3514" s="645" t="s">
        <v>66</v>
      </c>
      <c r="B3514" s="660">
        <v>89580</v>
      </c>
      <c r="C3514" s="646" t="s">
        <v>2783</v>
      </c>
      <c r="D3514" s="647" t="s">
        <v>111</v>
      </c>
      <c r="E3514" s="648">
        <v>55.34</v>
      </c>
      <c r="F3514" s="649">
        <v>56</v>
      </c>
      <c r="G3514" s="202">
        <f>IF(P.O.!$F$4="DESONERADO",SINAPI!E3514,SINAPI!F3514)</f>
        <v>56</v>
      </c>
      <c r="H3514" s="113"/>
      <c r="I3514" s="113"/>
      <c r="K3514" s="131">
        <f t="shared" si="55"/>
        <v>0.98821428571428582</v>
      </c>
      <c r="M3514" s="106"/>
    </row>
    <row r="3515" spans="1:13">
      <c r="A3515" s="645" t="s">
        <v>66</v>
      </c>
      <c r="B3515" s="660">
        <v>89633</v>
      </c>
      <c r="C3515" s="646" t="s">
        <v>2784</v>
      </c>
      <c r="D3515" s="647" t="s">
        <v>111</v>
      </c>
      <c r="E3515" s="648">
        <v>20.48</v>
      </c>
      <c r="F3515" s="649">
        <v>21.88</v>
      </c>
      <c r="G3515" s="202">
        <f>IF(P.O.!$F$4="DESONERADO",SINAPI!E3515,SINAPI!F3515)</f>
        <v>21.88</v>
      </c>
      <c r="H3515" s="113"/>
      <c r="I3515" s="113"/>
      <c r="K3515" s="131">
        <f t="shared" si="55"/>
        <v>0.9360146252285193</v>
      </c>
      <c r="M3515" s="106"/>
    </row>
    <row r="3516" spans="1:13">
      <c r="A3516" s="645" t="s">
        <v>66</v>
      </c>
      <c r="B3516" s="660">
        <v>89634</v>
      </c>
      <c r="C3516" s="646" t="s">
        <v>2785</v>
      </c>
      <c r="D3516" s="647" t="s">
        <v>111</v>
      </c>
      <c r="E3516" s="648">
        <v>29.04</v>
      </c>
      <c r="F3516" s="649">
        <v>30.82</v>
      </c>
      <c r="G3516" s="202">
        <f>IF(P.O.!$F$4="DESONERADO",SINAPI!E3516,SINAPI!F3516)</f>
        <v>30.82</v>
      </c>
      <c r="H3516" s="113"/>
      <c r="I3516" s="113"/>
      <c r="K3516" s="131">
        <f t="shared" si="55"/>
        <v>0.94224529526281631</v>
      </c>
      <c r="M3516" s="106"/>
    </row>
    <row r="3517" spans="1:13">
      <c r="A3517" s="645" t="s">
        <v>66</v>
      </c>
      <c r="B3517" s="660">
        <v>89635</v>
      </c>
      <c r="C3517" s="646" t="s">
        <v>2786</v>
      </c>
      <c r="D3517" s="647" t="s">
        <v>111</v>
      </c>
      <c r="E3517" s="648">
        <v>42.42</v>
      </c>
      <c r="F3517" s="649">
        <v>44.51</v>
      </c>
      <c r="G3517" s="202">
        <f>IF(P.O.!$F$4="DESONERADO",SINAPI!E3517,SINAPI!F3517)</f>
        <v>44.51</v>
      </c>
      <c r="H3517" s="113"/>
      <c r="I3517" s="113"/>
      <c r="K3517" s="131">
        <f t="shared" si="55"/>
        <v>0.95304425971691764</v>
      </c>
      <c r="M3517" s="106"/>
    </row>
    <row r="3518" spans="1:13">
      <c r="A3518" s="645" t="s">
        <v>66</v>
      </c>
      <c r="B3518" s="660">
        <v>89636</v>
      </c>
      <c r="C3518" s="646" t="s">
        <v>2787</v>
      </c>
      <c r="D3518" s="647" t="s">
        <v>111</v>
      </c>
      <c r="E3518" s="648">
        <v>53.28</v>
      </c>
      <c r="F3518" s="649">
        <v>55.74</v>
      </c>
      <c r="G3518" s="202">
        <f>IF(P.O.!$F$4="DESONERADO",SINAPI!E3518,SINAPI!F3518)</f>
        <v>55.74</v>
      </c>
      <c r="H3518" s="113"/>
      <c r="I3518" s="113"/>
      <c r="K3518" s="131">
        <f t="shared" si="55"/>
        <v>0.95586652314316467</v>
      </c>
      <c r="M3518" s="106"/>
    </row>
    <row r="3519" spans="1:13">
      <c r="A3519" s="645" t="s">
        <v>66</v>
      </c>
      <c r="B3519" s="660">
        <v>89711</v>
      </c>
      <c r="C3519" s="646" t="s">
        <v>2788</v>
      </c>
      <c r="D3519" s="647" t="s">
        <v>111</v>
      </c>
      <c r="E3519" s="648">
        <v>17.38</v>
      </c>
      <c r="F3519" s="649">
        <v>18.87</v>
      </c>
      <c r="G3519" s="202">
        <f>IF(P.O.!$F$4="DESONERADO",SINAPI!E3519,SINAPI!F3519)</f>
        <v>18.87</v>
      </c>
      <c r="H3519" s="113"/>
      <c r="I3519" s="113"/>
      <c r="K3519" s="131">
        <f t="shared" si="55"/>
        <v>0.92103868574456804</v>
      </c>
      <c r="M3519" s="106"/>
    </row>
    <row r="3520" spans="1:13">
      <c r="A3520" s="645" t="s">
        <v>66</v>
      </c>
      <c r="B3520" s="660">
        <v>89712</v>
      </c>
      <c r="C3520" s="646" t="s">
        <v>2789</v>
      </c>
      <c r="D3520" s="647" t="s">
        <v>111</v>
      </c>
      <c r="E3520" s="648">
        <v>22.03</v>
      </c>
      <c r="F3520" s="649">
        <v>23.65</v>
      </c>
      <c r="G3520" s="202">
        <f>IF(P.O.!$F$4="DESONERADO",SINAPI!E3520,SINAPI!F3520)</f>
        <v>23.65</v>
      </c>
      <c r="H3520" s="113"/>
      <c r="I3520" s="113"/>
      <c r="K3520" s="131">
        <f t="shared" si="55"/>
        <v>0.93150105708245257</v>
      </c>
      <c r="M3520" s="106"/>
    </row>
    <row r="3521" spans="1:13">
      <c r="A3521" s="645" t="s">
        <v>66</v>
      </c>
      <c r="B3521" s="660">
        <v>89713</v>
      </c>
      <c r="C3521" s="646" t="s">
        <v>2790</v>
      </c>
      <c r="D3521" s="647" t="s">
        <v>111</v>
      </c>
      <c r="E3521" s="648">
        <v>27.45</v>
      </c>
      <c r="F3521" s="649">
        <v>29.39</v>
      </c>
      <c r="G3521" s="202">
        <f>IF(P.O.!$F$4="DESONERADO",SINAPI!E3521,SINAPI!F3521)</f>
        <v>29.39</v>
      </c>
      <c r="H3521" s="113"/>
      <c r="I3521" s="113"/>
      <c r="K3521" s="131">
        <f t="shared" si="55"/>
        <v>0.93399115345355554</v>
      </c>
      <c r="M3521" s="106"/>
    </row>
    <row r="3522" spans="1:13">
      <c r="A3522" s="645" t="s">
        <v>66</v>
      </c>
      <c r="B3522" s="660">
        <v>89714</v>
      </c>
      <c r="C3522" s="646" t="s">
        <v>2791</v>
      </c>
      <c r="D3522" s="647" t="s">
        <v>111</v>
      </c>
      <c r="E3522" s="648">
        <v>30.69</v>
      </c>
      <c r="F3522" s="649">
        <v>32.950000000000003</v>
      </c>
      <c r="G3522" s="202">
        <f>IF(P.O.!$F$4="DESONERADO",SINAPI!E3522,SINAPI!F3522)</f>
        <v>32.950000000000003</v>
      </c>
      <c r="H3522" s="113"/>
      <c r="I3522" s="113"/>
      <c r="K3522" s="131">
        <f t="shared" si="55"/>
        <v>0.93141122913505303</v>
      </c>
      <c r="M3522" s="106"/>
    </row>
    <row r="3523" spans="1:13">
      <c r="A3523" s="645" t="s">
        <v>66</v>
      </c>
      <c r="B3523" s="660">
        <v>89716</v>
      </c>
      <c r="C3523" s="646" t="s">
        <v>2792</v>
      </c>
      <c r="D3523" s="647" t="s">
        <v>111</v>
      </c>
      <c r="E3523" s="648">
        <v>20.87</v>
      </c>
      <c r="F3523" s="649">
        <v>21.61</v>
      </c>
      <c r="G3523" s="202">
        <f>IF(P.O.!$F$4="DESONERADO",SINAPI!E3523,SINAPI!F3523)</f>
        <v>21.61</v>
      </c>
      <c r="H3523" s="113"/>
      <c r="I3523" s="113"/>
      <c r="K3523" s="131">
        <f t="shared" si="55"/>
        <v>0.9657565941693661</v>
      </c>
      <c r="M3523" s="106"/>
    </row>
    <row r="3524" spans="1:13">
      <c r="A3524" s="645" t="s">
        <v>66</v>
      </c>
      <c r="B3524" s="660">
        <v>89717</v>
      </c>
      <c r="C3524" s="646" t="s">
        <v>2793</v>
      </c>
      <c r="D3524" s="647" t="s">
        <v>111</v>
      </c>
      <c r="E3524" s="648">
        <v>32.78</v>
      </c>
      <c r="F3524" s="649">
        <v>33.65</v>
      </c>
      <c r="G3524" s="202">
        <f>IF(P.O.!$F$4="DESONERADO",SINAPI!E3524,SINAPI!F3524)</f>
        <v>33.65</v>
      </c>
      <c r="H3524" s="113"/>
      <c r="I3524" s="113"/>
      <c r="K3524" s="131">
        <f t="shared" si="55"/>
        <v>0.97414561664190202</v>
      </c>
      <c r="M3524" s="106"/>
    </row>
    <row r="3525" spans="1:13">
      <c r="A3525" s="645" t="s">
        <v>66</v>
      </c>
      <c r="B3525" s="660">
        <v>89770</v>
      </c>
      <c r="C3525" s="646" t="s">
        <v>2794</v>
      </c>
      <c r="D3525" s="647" t="s">
        <v>111</v>
      </c>
      <c r="E3525" s="648">
        <v>34.799999999999997</v>
      </c>
      <c r="F3525" s="649">
        <v>34.92</v>
      </c>
      <c r="G3525" s="202">
        <f>IF(P.O.!$F$4="DESONERADO",SINAPI!E3525,SINAPI!F3525)</f>
        <v>34.92</v>
      </c>
      <c r="H3525" s="113"/>
      <c r="I3525" s="113"/>
      <c r="K3525" s="131">
        <f t="shared" si="55"/>
        <v>0.99656357388316141</v>
      </c>
      <c r="M3525" s="106"/>
    </row>
    <row r="3526" spans="1:13">
      <c r="A3526" s="645" t="s">
        <v>66</v>
      </c>
      <c r="B3526" s="660">
        <v>89771</v>
      </c>
      <c r="C3526" s="646" t="s">
        <v>2795</v>
      </c>
      <c r="D3526" s="647" t="s">
        <v>111</v>
      </c>
      <c r="E3526" s="648">
        <v>46.44</v>
      </c>
      <c r="F3526" s="649">
        <v>46.59</v>
      </c>
      <c r="G3526" s="202">
        <f>IF(P.O.!$F$4="DESONERADO",SINAPI!E3526,SINAPI!F3526)</f>
        <v>46.59</v>
      </c>
      <c r="H3526" s="113"/>
      <c r="I3526" s="113"/>
      <c r="K3526" s="131">
        <f t="shared" si="55"/>
        <v>0.99678042498390196</v>
      </c>
      <c r="M3526" s="106"/>
    </row>
    <row r="3527" spans="1:13">
      <c r="A3527" s="645" t="s">
        <v>66</v>
      </c>
      <c r="B3527" s="660">
        <v>89773</v>
      </c>
      <c r="C3527" s="646" t="s">
        <v>2796</v>
      </c>
      <c r="D3527" s="647" t="s">
        <v>111</v>
      </c>
      <c r="E3527" s="648">
        <v>109.09</v>
      </c>
      <c r="F3527" s="649">
        <v>109.34</v>
      </c>
      <c r="G3527" s="202">
        <f>IF(P.O.!$F$4="DESONERADO",SINAPI!E3527,SINAPI!F3527)</f>
        <v>109.34</v>
      </c>
      <c r="H3527" s="113"/>
      <c r="I3527" s="113"/>
      <c r="K3527" s="131">
        <f t="shared" si="55"/>
        <v>0.99771355405158224</v>
      </c>
      <c r="M3527" s="106"/>
    </row>
    <row r="3528" spans="1:13">
      <c r="A3528" s="645" t="s">
        <v>66</v>
      </c>
      <c r="B3528" s="660">
        <v>89775</v>
      </c>
      <c r="C3528" s="646" t="s">
        <v>2797</v>
      </c>
      <c r="D3528" s="647" t="s">
        <v>111</v>
      </c>
      <c r="E3528" s="648">
        <v>170.51</v>
      </c>
      <c r="F3528" s="649">
        <v>170.8</v>
      </c>
      <c r="G3528" s="202">
        <f>IF(P.O.!$F$4="DESONERADO",SINAPI!E3528,SINAPI!F3528)</f>
        <v>170.8</v>
      </c>
      <c r="H3528" s="113"/>
      <c r="I3528" s="113"/>
      <c r="K3528" s="131">
        <f t="shared" si="55"/>
        <v>0.99830210772833716</v>
      </c>
      <c r="M3528" s="106"/>
    </row>
    <row r="3529" spans="1:13">
      <c r="A3529" s="645" t="s">
        <v>66</v>
      </c>
      <c r="B3529" s="660">
        <v>89798</v>
      </c>
      <c r="C3529" s="646" t="s">
        <v>2798</v>
      </c>
      <c r="D3529" s="647" t="s">
        <v>111</v>
      </c>
      <c r="E3529" s="648">
        <v>10.92</v>
      </c>
      <c r="F3529" s="649">
        <v>11.13</v>
      </c>
      <c r="G3529" s="202">
        <f>IF(P.O.!$F$4="DESONERADO",SINAPI!E3529,SINAPI!F3529)</f>
        <v>11.13</v>
      </c>
      <c r="H3529" s="113"/>
      <c r="I3529" s="113"/>
      <c r="K3529" s="131">
        <f t="shared" si="55"/>
        <v>0.98113207547169801</v>
      </c>
      <c r="M3529" s="106"/>
    </row>
    <row r="3530" spans="1:13">
      <c r="A3530" s="645" t="s">
        <v>66</v>
      </c>
      <c r="B3530" s="660">
        <v>89799</v>
      </c>
      <c r="C3530" s="646" t="s">
        <v>2799</v>
      </c>
      <c r="D3530" s="647" t="s">
        <v>111</v>
      </c>
      <c r="E3530" s="648">
        <v>18.22</v>
      </c>
      <c r="F3530" s="649">
        <v>18.989999999999998</v>
      </c>
      <c r="G3530" s="202">
        <f>IF(P.O.!$F$4="DESONERADO",SINAPI!E3530,SINAPI!F3530)</f>
        <v>18.989999999999998</v>
      </c>
      <c r="H3530" s="113"/>
      <c r="I3530" s="113"/>
      <c r="K3530" s="131">
        <f t="shared" si="55"/>
        <v>0.9594523433385993</v>
      </c>
      <c r="M3530" s="106"/>
    </row>
    <row r="3531" spans="1:13">
      <c r="A3531" s="645" t="s">
        <v>66</v>
      </c>
      <c r="B3531" s="660">
        <v>89800</v>
      </c>
      <c r="C3531" s="646" t="s">
        <v>2800</v>
      </c>
      <c r="D3531" s="647" t="s">
        <v>111</v>
      </c>
      <c r="E3531" s="648">
        <v>23.38</v>
      </c>
      <c r="F3531" s="649">
        <v>24.73</v>
      </c>
      <c r="G3531" s="202">
        <f>IF(P.O.!$F$4="DESONERADO",SINAPI!E3531,SINAPI!F3531)</f>
        <v>24.73</v>
      </c>
      <c r="H3531" s="113"/>
      <c r="I3531" s="113"/>
      <c r="K3531" s="131">
        <f t="shared" si="55"/>
        <v>0.94541043267286695</v>
      </c>
      <c r="M3531" s="106"/>
    </row>
    <row r="3532" spans="1:13">
      <c r="A3532" s="645" t="s">
        <v>66</v>
      </c>
      <c r="B3532" s="660">
        <v>89848</v>
      </c>
      <c r="C3532" s="646" t="s">
        <v>2801</v>
      </c>
      <c r="D3532" s="647" t="s">
        <v>111</v>
      </c>
      <c r="E3532" s="648">
        <v>22.44</v>
      </c>
      <c r="F3532" s="649">
        <v>23.65</v>
      </c>
      <c r="G3532" s="202">
        <f>IF(P.O.!$F$4="DESONERADO",SINAPI!E3532,SINAPI!F3532)</f>
        <v>23.65</v>
      </c>
      <c r="H3532" s="113"/>
      <c r="I3532" s="113"/>
      <c r="K3532" s="131">
        <f t="shared" si="55"/>
        <v>0.94883720930232573</v>
      </c>
      <c r="M3532" s="106"/>
    </row>
    <row r="3533" spans="1:13">
      <c r="A3533" s="645" t="s">
        <v>66</v>
      </c>
      <c r="B3533" s="660">
        <v>89849</v>
      </c>
      <c r="C3533" s="646" t="s">
        <v>2802</v>
      </c>
      <c r="D3533" s="647" t="s">
        <v>111</v>
      </c>
      <c r="E3533" s="648">
        <v>45.97</v>
      </c>
      <c r="F3533" s="649">
        <v>47.55</v>
      </c>
      <c r="G3533" s="202">
        <f>IF(P.O.!$F$4="DESONERADO",SINAPI!E3533,SINAPI!F3533)</f>
        <v>47.55</v>
      </c>
      <c r="H3533" s="113"/>
      <c r="I3533" s="113"/>
      <c r="K3533" s="131">
        <f t="shared" si="55"/>
        <v>0.96677181913774979</v>
      </c>
      <c r="M3533" s="106"/>
    </row>
    <row r="3534" spans="1:13">
      <c r="A3534" s="645" t="s">
        <v>66</v>
      </c>
      <c r="B3534" s="660">
        <v>89865</v>
      </c>
      <c r="C3534" s="646" t="s">
        <v>2803</v>
      </c>
      <c r="D3534" s="647" t="s">
        <v>111</v>
      </c>
      <c r="E3534" s="648">
        <v>14.64</v>
      </c>
      <c r="F3534" s="649">
        <v>15.93</v>
      </c>
      <c r="G3534" s="202">
        <f>IF(P.O.!$F$4="DESONERADO",SINAPI!E3534,SINAPI!F3534)</f>
        <v>15.93</v>
      </c>
      <c r="H3534" s="113"/>
      <c r="I3534" s="113"/>
      <c r="K3534" s="131">
        <f t="shared" si="55"/>
        <v>0.91902071563088517</v>
      </c>
      <c r="M3534" s="106"/>
    </row>
    <row r="3535" spans="1:13">
      <c r="A3535" s="645" t="s">
        <v>66</v>
      </c>
      <c r="B3535" s="660">
        <v>92275</v>
      </c>
      <c r="C3535" s="646" t="s">
        <v>2804</v>
      </c>
      <c r="D3535" s="647" t="s">
        <v>111</v>
      </c>
      <c r="E3535" s="648">
        <v>53.14</v>
      </c>
      <c r="F3535" s="649">
        <v>53.36</v>
      </c>
      <c r="G3535" s="202">
        <f>IF(P.O.!$F$4="DESONERADO",SINAPI!E3535,SINAPI!F3535)</f>
        <v>53.36</v>
      </c>
      <c r="H3535" s="113"/>
      <c r="I3535" s="113"/>
      <c r="K3535" s="131">
        <f t="shared" ref="K3535:K3598" si="56">E3535/F3535</f>
        <v>0.99587706146926536</v>
      </c>
      <c r="M3535" s="106"/>
    </row>
    <row r="3536" spans="1:13">
      <c r="A3536" s="645" t="s">
        <v>66</v>
      </c>
      <c r="B3536" s="660">
        <v>92276</v>
      </c>
      <c r="C3536" s="646" t="s">
        <v>2805</v>
      </c>
      <c r="D3536" s="647" t="s">
        <v>111</v>
      </c>
      <c r="E3536" s="648">
        <v>67.47</v>
      </c>
      <c r="F3536" s="649">
        <v>67.760000000000005</v>
      </c>
      <c r="G3536" s="202">
        <f>IF(P.O.!$F$4="DESONERADO",SINAPI!E3536,SINAPI!F3536)</f>
        <v>67.760000000000005</v>
      </c>
      <c r="H3536" s="113"/>
      <c r="I3536" s="113"/>
      <c r="K3536" s="131">
        <f t="shared" si="56"/>
        <v>0.99572018890200698</v>
      </c>
      <c r="M3536" s="106"/>
    </row>
    <row r="3537" spans="1:13">
      <c r="A3537" s="645" t="s">
        <v>66</v>
      </c>
      <c r="B3537" s="660">
        <v>92277</v>
      </c>
      <c r="C3537" s="646" t="s">
        <v>2806</v>
      </c>
      <c r="D3537" s="647" t="s">
        <v>111</v>
      </c>
      <c r="E3537" s="648">
        <v>97.56</v>
      </c>
      <c r="F3537" s="649">
        <v>97.92</v>
      </c>
      <c r="G3537" s="202">
        <f>IF(P.O.!$F$4="DESONERADO",SINAPI!E3537,SINAPI!F3537)</f>
        <v>97.92</v>
      </c>
      <c r="H3537" s="113"/>
      <c r="I3537" s="113"/>
      <c r="K3537" s="131">
        <f t="shared" si="56"/>
        <v>0.99632352941176472</v>
      </c>
      <c r="M3537" s="106"/>
    </row>
    <row r="3538" spans="1:13">
      <c r="A3538" s="645" t="s">
        <v>66</v>
      </c>
      <c r="B3538" s="660">
        <v>92278</v>
      </c>
      <c r="C3538" s="646" t="s">
        <v>2807</v>
      </c>
      <c r="D3538" s="647" t="s">
        <v>111</v>
      </c>
      <c r="E3538" s="648">
        <v>131.33000000000001</v>
      </c>
      <c r="F3538" s="649">
        <v>131.77000000000001</v>
      </c>
      <c r="G3538" s="202">
        <f>IF(P.O.!$F$4="DESONERADO",SINAPI!E3538,SINAPI!F3538)</f>
        <v>131.77000000000001</v>
      </c>
      <c r="H3538" s="113"/>
      <c r="I3538" s="113"/>
      <c r="K3538" s="131">
        <f t="shared" si="56"/>
        <v>0.99666084844805347</v>
      </c>
      <c r="M3538" s="106"/>
    </row>
    <row r="3539" spans="1:13">
      <c r="A3539" s="645" t="s">
        <v>66</v>
      </c>
      <c r="B3539" s="660">
        <v>92279</v>
      </c>
      <c r="C3539" s="646" t="s">
        <v>2808</v>
      </c>
      <c r="D3539" s="647" t="s">
        <v>111</v>
      </c>
      <c r="E3539" s="648">
        <v>189.93</v>
      </c>
      <c r="F3539" s="649">
        <v>190.5</v>
      </c>
      <c r="G3539" s="202">
        <f>IF(P.O.!$F$4="DESONERADO",SINAPI!E3539,SINAPI!F3539)</f>
        <v>190.5</v>
      </c>
      <c r="H3539" s="113"/>
      <c r="I3539" s="113"/>
      <c r="K3539" s="131">
        <f t="shared" si="56"/>
        <v>0.99700787401574809</v>
      </c>
      <c r="M3539" s="106"/>
    </row>
    <row r="3540" spans="1:13">
      <c r="A3540" s="645" t="s">
        <v>66</v>
      </c>
      <c r="B3540" s="660">
        <v>92280</v>
      </c>
      <c r="C3540" s="646" t="s">
        <v>2809</v>
      </c>
      <c r="D3540" s="647" t="s">
        <v>111</v>
      </c>
      <c r="E3540" s="648">
        <v>266.75</v>
      </c>
      <c r="F3540" s="649">
        <v>267.45</v>
      </c>
      <c r="G3540" s="202">
        <f>IF(P.O.!$F$4="DESONERADO",SINAPI!E3540,SINAPI!F3540)</f>
        <v>267.45</v>
      </c>
      <c r="H3540" s="113"/>
      <c r="I3540" s="113"/>
      <c r="K3540" s="131">
        <f t="shared" si="56"/>
        <v>0.99738268835296318</v>
      </c>
      <c r="M3540" s="106"/>
    </row>
    <row r="3541" spans="1:13">
      <c r="A3541" s="645" t="s">
        <v>66</v>
      </c>
      <c r="B3541" s="660">
        <v>92281</v>
      </c>
      <c r="C3541" s="646" t="s">
        <v>2810</v>
      </c>
      <c r="D3541" s="647" t="s">
        <v>111</v>
      </c>
      <c r="E3541" s="648">
        <v>101.21</v>
      </c>
      <c r="F3541" s="649">
        <v>101.54</v>
      </c>
      <c r="G3541" s="202">
        <f>IF(P.O.!$F$4="DESONERADO",SINAPI!E3541,SINAPI!F3541)</f>
        <v>101.54</v>
      </c>
      <c r="H3541" s="113"/>
      <c r="I3541" s="113"/>
      <c r="K3541" s="131">
        <f t="shared" si="56"/>
        <v>0.99675004924167798</v>
      </c>
      <c r="M3541" s="106"/>
    </row>
    <row r="3542" spans="1:13">
      <c r="A3542" s="645" t="s">
        <v>66</v>
      </c>
      <c r="B3542" s="660">
        <v>92282</v>
      </c>
      <c r="C3542" s="646" t="s">
        <v>2811</v>
      </c>
      <c r="D3542" s="647" t="s">
        <v>111</v>
      </c>
      <c r="E3542" s="648">
        <v>117.51</v>
      </c>
      <c r="F3542" s="649">
        <v>117.91</v>
      </c>
      <c r="G3542" s="202">
        <f>IF(P.O.!$F$4="DESONERADO",SINAPI!E3542,SINAPI!F3542)</f>
        <v>117.91</v>
      </c>
      <c r="H3542" s="113"/>
      <c r="I3542" s="113"/>
      <c r="K3542" s="131">
        <f t="shared" si="56"/>
        <v>0.99660758205410915</v>
      </c>
      <c r="M3542" s="106"/>
    </row>
    <row r="3543" spans="1:13">
      <c r="A3543" s="645" t="s">
        <v>66</v>
      </c>
      <c r="B3543" s="660">
        <v>92283</v>
      </c>
      <c r="C3543" s="646" t="s">
        <v>2812</v>
      </c>
      <c r="D3543" s="647" t="s">
        <v>111</v>
      </c>
      <c r="E3543" s="648">
        <v>160.74</v>
      </c>
      <c r="F3543" s="649">
        <v>161.19999999999999</v>
      </c>
      <c r="G3543" s="202">
        <f>IF(P.O.!$F$4="DESONERADO",SINAPI!E3543,SINAPI!F3543)</f>
        <v>161.19999999999999</v>
      </c>
      <c r="H3543" s="113"/>
      <c r="I3543" s="113"/>
      <c r="K3543" s="131">
        <f t="shared" si="56"/>
        <v>0.99714640198511184</v>
      </c>
      <c r="M3543" s="106"/>
    </row>
    <row r="3544" spans="1:13">
      <c r="A3544" s="645" t="s">
        <v>66</v>
      </c>
      <c r="B3544" s="660">
        <v>92284</v>
      </c>
      <c r="C3544" s="646" t="s">
        <v>2813</v>
      </c>
      <c r="D3544" s="647" t="s">
        <v>111</v>
      </c>
      <c r="E3544" s="648">
        <v>203.32</v>
      </c>
      <c r="F3544" s="649">
        <v>203.86</v>
      </c>
      <c r="G3544" s="202">
        <f>IF(P.O.!$F$4="DESONERADO",SINAPI!E3544,SINAPI!F3544)</f>
        <v>203.86</v>
      </c>
      <c r="H3544" s="113"/>
      <c r="I3544" s="113"/>
      <c r="K3544" s="131">
        <f t="shared" si="56"/>
        <v>0.99735112331992537</v>
      </c>
      <c r="M3544" s="106"/>
    </row>
    <row r="3545" spans="1:13">
      <c r="A3545" s="645" t="s">
        <v>66</v>
      </c>
      <c r="B3545" s="660">
        <v>92285</v>
      </c>
      <c r="C3545" s="646" t="s">
        <v>2814</v>
      </c>
      <c r="D3545" s="647" t="s">
        <v>111</v>
      </c>
      <c r="E3545" s="648">
        <v>275.91000000000003</v>
      </c>
      <c r="F3545" s="649">
        <v>276.58999999999997</v>
      </c>
      <c r="G3545" s="202">
        <f>IF(P.O.!$F$4="DESONERADO",SINAPI!E3545,SINAPI!F3545)</f>
        <v>276.58999999999997</v>
      </c>
      <c r="H3545" s="113"/>
      <c r="I3545" s="113"/>
      <c r="K3545" s="131">
        <f t="shared" si="56"/>
        <v>0.99754148740012316</v>
      </c>
      <c r="M3545" s="106"/>
    </row>
    <row r="3546" spans="1:13">
      <c r="A3546" s="645" t="s">
        <v>66</v>
      </c>
      <c r="B3546" s="660">
        <v>92286</v>
      </c>
      <c r="C3546" s="646" t="s">
        <v>2815</v>
      </c>
      <c r="D3546" s="647" t="s">
        <v>111</v>
      </c>
      <c r="E3546" s="648">
        <v>353.94</v>
      </c>
      <c r="F3546" s="649">
        <v>354.75</v>
      </c>
      <c r="G3546" s="202">
        <f>IF(P.O.!$F$4="DESONERADO",SINAPI!E3546,SINAPI!F3546)</f>
        <v>354.75</v>
      </c>
      <c r="H3546" s="113"/>
      <c r="I3546" s="113"/>
      <c r="K3546" s="131">
        <f t="shared" si="56"/>
        <v>0.99771670190274842</v>
      </c>
      <c r="M3546" s="106"/>
    </row>
    <row r="3547" spans="1:13">
      <c r="A3547" s="645" t="s">
        <v>66</v>
      </c>
      <c r="B3547" s="660">
        <v>92305</v>
      </c>
      <c r="C3547" s="646" t="s">
        <v>2816</v>
      </c>
      <c r="D3547" s="647" t="s">
        <v>111</v>
      </c>
      <c r="E3547" s="648">
        <v>35.32</v>
      </c>
      <c r="F3547" s="649">
        <v>36</v>
      </c>
      <c r="G3547" s="202">
        <f>IF(P.O.!$F$4="DESONERADO",SINAPI!E3547,SINAPI!F3547)</f>
        <v>36</v>
      </c>
      <c r="H3547" s="113"/>
      <c r="I3547" s="113"/>
      <c r="K3547" s="131">
        <f t="shared" si="56"/>
        <v>0.98111111111111116</v>
      </c>
      <c r="M3547" s="106"/>
    </row>
    <row r="3548" spans="1:13">
      <c r="A3548" s="645" t="s">
        <v>66</v>
      </c>
      <c r="B3548" s="660">
        <v>92306</v>
      </c>
      <c r="C3548" s="646" t="s">
        <v>2817</v>
      </c>
      <c r="D3548" s="647" t="s">
        <v>111</v>
      </c>
      <c r="E3548" s="648">
        <v>57.67</v>
      </c>
      <c r="F3548" s="649">
        <v>58.47</v>
      </c>
      <c r="G3548" s="202">
        <f>IF(P.O.!$F$4="DESONERADO",SINAPI!E3548,SINAPI!F3548)</f>
        <v>58.47</v>
      </c>
      <c r="H3548" s="113"/>
      <c r="I3548" s="113"/>
      <c r="K3548" s="131">
        <f t="shared" si="56"/>
        <v>0.9863177697964769</v>
      </c>
      <c r="M3548" s="106"/>
    </row>
    <row r="3549" spans="1:13">
      <c r="A3549" s="645" t="s">
        <v>66</v>
      </c>
      <c r="B3549" s="660">
        <v>92307</v>
      </c>
      <c r="C3549" s="646" t="s">
        <v>2818</v>
      </c>
      <c r="D3549" s="647" t="s">
        <v>111</v>
      </c>
      <c r="E3549" s="648">
        <v>72.209999999999994</v>
      </c>
      <c r="F3549" s="649">
        <v>73.099999999999994</v>
      </c>
      <c r="G3549" s="202">
        <f>IF(P.O.!$F$4="DESONERADO",SINAPI!E3549,SINAPI!F3549)</f>
        <v>73.099999999999994</v>
      </c>
      <c r="H3549" s="113"/>
      <c r="I3549" s="113"/>
      <c r="K3549" s="131">
        <f t="shared" si="56"/>
        <v>0.9878248974008208</v>
      </c>
      <c r="M3549" s="106"/>
    </row>
    <row r="3550" spans="1:13">
      <c r="A3550" s="645" t="s">
        <v>66</v>
      </c>
      <c r="B3550" s="660">
        <v>92308</v>
      </c>
      <c r="C3550" s="646" t="s">
        <v>2819</v>
      </c>
      <c r="D3550" s="647" t="s">
        <v>111</v>
      </c>
      <c r="E3550" s="648">
        <v>47.98</v>
      </c>
      <c r="F3550" s="649">
        <v>49.06</v>
      </c>
      <c r="G3550" s="202">
        <f>IF(P.O.!$F$4="DESONERADO",SINAPI!E3550,SINAPI!F3550)</f>
        <v>49.06</v>
      </c>
      <c r="H3550" s="113"/>
      <c r="I3550" s="113"/>
      <c r="K3550" s="131">
        <f t="shared" si="56"/>
        <v>0.9779861394211169</v>
      </c>
      <c r="M3550" s="106"/>
    </row>
    <row r="3551" spans="1:13">
      <c r="A3551" s="645" t="s">
        <v>66</v>
      </c>
      <c r="B3551" s="660">
        <v>92309</v>
      </c>
      <c r="C3551" s="646" t="s">
        <v>2820</v>
      </c>
      <c r="D3551" s="647" t="s">
        <v>111</v>
      </c>
      <c r="E3551" s="648">
        <v>108.01</v>
      </c>
      <c r="F3551" s="649">
        <v>109.2</v>
      </c>
      <c r="G3551" s="202">
        <f>IF(P.O.!$F$4="DESONERADO",SINAPI!E3551,SINAPI!F3551)</f>
        <v>109.2</v>
      </c>
      <c r="H3551" s="113"/>
      <c r="I3551" s="113"/>
      <c r="K3551" s="131">
        <f t="shared" si="56"/>
        <v>0.98910256410256414</v>
      </c>
      <c r="M3551" s="106"/>
    </row>
    <row r="3552" spans="1:13">
      <c r="A3552" s="645" t="s">
        <v>66</v>
      </c>
      <c r="B3552" s="660">
        <v>92310</v>
      </c>
      <c r="C3552" s="646" t="s">
        <v>2821</v>
      </c>
      <c r="D3552" s="647" t="s">
        <v>111</v>
      </c>
      <c r="E3552" s="648">
        <v>124.52</v>
      </c>
      <c r="F3552" s="649">
        <v>125.8</v>
      </c>
      <c r="G3552" s="202">
        <f>IF(P.O.!$F$4="DESONERADO",SINAPI!E3552,SINAPI!F3552)</f>
        <v>125.8</v>
      </c>
      <c r="H3552" s="113"/>
      <c r="I3552" s="113"/>
      <c r="K3552" s="131">
        <f t="shared" si="56"/>
        <v>0.98982511923688399</v>
      </c>
      <c r="M3552" s="106"/>
    </row>
    <row r="3553" spans="1:13">
      <c r="A3553" s="645" t="s">
        <v>66</v>
      </c>
      <c r="B3553" s="660">
        <v>92320</v>
      </c>
      <c r="C3553" s="646" t="s">
        <v>2822</v>
      </c>
      <c r="D3553" s="647" t="s">
        <v>111</v>
      </c>
      <c r="E3553" s="648">
        <v>44.63</v>
      </c>
      <c r="F3553" s="649">
        <v>46.5</v>
      </c>
      <c r="G3553" s="202">
        <f>IF(P.O.!$F$4="DESONERADO",SINAPI!E3553,SINAPI!F3553)</f>
        <v>46.5</v>
      </c>
      <c r="H3553" s="113"/>
      <c r="I3553" s="113"/>
      <c r="K3553" s="131">
        <f t="shared" si="56"/>
        <v>0.95978494623655919</v>
      </c>
      <c r="M3553" s="106"/>
    </row>
    <row r="3554" spans="1:13">
      <c r="A3554" s="645" t="s">
        <v>66</v>
      </c>
      <c r="B3554" s="660">
        <v>92321</v>
      </c>
      <c r="C3554" s="646" t="s">
        <v>2823</v>
      </c>
      <c r="D3554" s="647" t="s">
        <v>111</v>
      </c>
      <c r="E3554" s="648">
        <v>73.72</v>
      </c>
      <c r="F3554" s="649">
        <v>76.56</v>
      </c>
      <c r="G3554" s="202">
        <f>IF(P.O.!$F$4="DESONERADO",SINAPI!E3554,SINAPI!F3554)</f>
        <v>76.56</v>
      </c>
      <c r="H3554" s="113"/>
      <c r="I3554" s="113"/>
      <c r="K3554" s="131">
        <f t="shared" si="56"/>
        <v>0.96290491118077326</v>
      </c>
      <c r="M3554" s="106"/>
    </row>
    <row r="3555" spans="1:13">
      <c r="A3555" s="645" t="s">
        <v>66</v>
      </c>
      <c r="B3555" s="660">
        <v>92322</v>
      </c>
      <c r="C3555" s="646" t="s">
        <v>2824</v>
      </c>
      <c r="D3555" s="647" t="s">
        <v>111</v>
      </c>
      <c r="E3555" s="648">
        <v>94.03</v>
      </c>
      <c r="F3555" s="649">
        <v>97.68</v>
      </c>
      <c r="G3555" s="202">
        <f>IF(P.O.!$F$4="DESONERADO",SINAPI!E3555,SINAPI!F3555)</f>
        <v>97.68</v>
      </c>
      <c r="H3555" s="113"/>
      <c r="I3555" s="113"/>
      <c r="K3555" s="131">
        <f t="shared" si="56"/>
        <v>0.96263308763308753</v>
      </c>
      <c r="M3555" s="106"/>
    </row>
    <row r="3556" spans="1:13">
      <c r="A3556" s="645" t="s">
        <v>66</v>
      </c>
      <c r="B3556" s="660">
        <v>92323</v>
      </c>
      <c r="C3556" s="646" t="s">
        <v>2825</v>
      </c>
      <c r="D3556" s="647" t="s">
        <v>111</v>
      </c>
      <c r="E3556" s="648">
        <v>55.06</v>
      </c>
      <c r="F3556" s="649">
        <v>57.04</v>
      </c>
      <c r="G3556" s="202">
        <f>IF(P.O.!$F$4="DESONERADO",SINAPI!E3556,SINAPI!F3556)</f>
        <v>57.04</v>
      </c>
      <c r="H3556" s="113"/>
      <c r="I3556" s="113"/>
      <c r="K3556" s="131">
        <f t="shared" si="56"/>
        <v>0.96528751753155684</v>
      </c>
      <c r="M3556" s="106"/>
    </row>
    <row r="3557" spans="1:13">
      <c r="A3557" s="645" t="s">
        <v>66</v>
      </c>
      <c r="B3557" s="660">
        <v>92324</v>
      </c>
      <c r="C3557" s="646" t="s">
        <v>2826</v>
      </c>
      <c r="D3557" s="647" t="s">
        <v>111</v>
      </c>
      <c r="E3557" s="648">
        <v>121.82</v>
      </c>
      <c r="F3557" s="649">
        <v>124.76</v>
      </c>
      <c r="G3557" s="202">
        <f>IF(P.O.!$F$4="DESONERADO",SINAPI!E3557,SINAPI!F3557)</f>
        <v>124.76</v>
      </c>
      <c r="H3557" s="113"/>
      <c r="I3557" s="113"/>
      <c r="K3557" s="131">
        <f t="shared" si="56"/>
        <v>0.9764347547290797</v>
      </c>
      <c r="M3557" s="106"/>
    </row>
    <row r="3558" spans="1:13">
      <c r="A3558" s="645" t="s">
        <v>66</v>
      </c>
      <c r="B3558" s="660">
        <v>92325</v>
      </c>
      <c r="C3558" s="646" t="s">
        <v>2827</v>
      </c>
      <c r="D3558" s="647" t="s">
        <v>111</v>
      </c>
      <c r="E3558" s="648">
        <v>144.1</v>
      </c>
      <c r="F3558" s="649">
        <v>147.86000000000001</v>
      </c>
      <c r="G3558" s="202">
        <f>IF(P.O.!$F$4="DESONERADO",SINAPI!E3558,SINAPI!F3558)</f>
        <v>147.86000000000001</v>
      </c>
      <c r="H3558" s="113"/>
      <c r="I3558" s="113"/>
      <c r="K3558" s="131">
        <f t="shared" si="56"/>
        <v>0.97457053969971585</v>
      </c>
      <c r="M3558" s="106"/>
    </row>
    <row r="3559" spans="1:13">
      <c r="A3559" s="645" t="s">
        <v>66</v>
      </c>
      <c r="B3559" s="660">
        <v>92335</v>
      </c>
      <c r="C3559" s="646" t="s">
        <v>2828</v>
      </c>
      <c r="D3559" s="647" t="s">
        <v>111</v>
      </c>
      <c r="E3559" s="648">
        <v>77.28</v>
      </c>
      <c r="F3559" s="649">
        <v>78.63</v>
      </c>
      <c r="G3559" s="202">
        <f>IF(P.O.!$F$4="DESONERADO",SINAPI!E3559,SINAPI!F3559)</f>
        <v>78.63</v>
      </c>
      <c r="H3559" s="113"/>
      <c r="I3559" s="113"/>
      <c r="K3559" s="131">
        <f t="shared" si="56"/>
        <v>0.98283098054177798</v>
      </c>
      <c r="M3559" s="106"/>
    </row>
    <row r="3560" spans="1:13">
      <c r="A3560" s="645" t="s">
        <v>66</v>
      </c>
      <c r="B3560" s="660">
        <v>92336</v>
      </c>
      <c r="C3560" s="646" t="s">
        <v>2829</v>
      </c>
      <c r="D3560" s="647" t="s">
        <v>111</v>
      </c>
      <c r="E3560" s="648">
        <v>94.97</v>
      </c>
      <c r="F3560" s="649">
        <v>96.52</v>
      </c>
      <c r="G3560" s="202">
        <f>IF(P.O.!$F$4="DESONERADO",SINAPI!E3560,SINAPI!F3560)</f>
        <v>96.52</v>
      </c>
      <c r="H3560" s="113"/>
      <c r="I3560" s="113"/>
      <c r="K3560" s="131">
        <f t="shared" si="56"/>
        <v>0.98394115209283051</v>
      </c>
      <c r="M3560" s="106"/>
    </row>
    <row r="3561" spans="1:13">
      <c r="A3561" s="645" t="s">
        <v>66</v>
      </c>
      <c r="B3561" s="660">
        <v>92337</v>
      </c>
      <c r="C3561" s="646" t="s">
        <v>2830</v>
      </c>
      <c r="D3561" s="647" t="s">
        <v>111</v>
      </c>
      <c r="E3561" s="648">
        <v>125.15</v>
      </c>
      <c r="F3561" s="649">
        <v>126.91</v>
      </c>
      <c r="G3561" s="202">
        <f>IF(P.O.!$F$4="DESONERADO",SINAPI!E3561,SINAPI!F3561)</f>
        <v>126.91</v>
      </c>
      <c r="H3561" s="113"/>
      <c r="I3561" s="113"/>
      <c r="K3561" s="131">
        <f t="shared" si="56"/>
        <v>0.98613190449925148</v>
      </c>
      <c r="M3561" s="106"/>
    </row>
    <row r="3562" spans="1:13">
      <c r="A3562" s="645" t="s">
        <v>66</v>
      </c>
      <c r="B3562" s="660">
        <v>92338</v>
      </c>
      <c r="C3562" s="646" t="s">
        <v>2831</v>
      </c>
      <c r="D3562" s="647" t="s">
        <v>111</v>
      </c>
      <c r="E3562" s="648">
        <v>162.65</v>
      </c>
      <c r="F3562" s="649">
        <v>165.63</v>
      </c>
      <c r="G3562" s="202">
        <f>IF(P.O.!$F$4="DESONERADO",SINAPI!E3562,SINAPI!F3562)</f>
        <v>165.63</v>
      </c>
      <c r="H3562" s="113"/>
      <c r="I3562" s="113"/>
      <c r="K3562" s="131">
        <f t="shared" si="56"/>
        <v>0.9820080903218017</v>
      </c>
      <c r="M3562" s="106"/>
    </row>
    <row r="3563" spans="1:13">
      <c r="A3563" s="645" t="s">
        <v>66</v>
      </c>
      <c r="B3563" s="660">
        <v>92339</v>
      </c>
      <c r="C3563" s="646" t="s">
        <v>2832</v>
      </c>
      <c r="D3563" s="647" t="s">
        <v>111</v>
      </c>
      <c r="E3563" s="648">
        <v>251.24</v>
      </c>
      <c r="F3563" s="649">
        <v>254.54</v>
      </c>
      <c r="G3563" s="202">
        <f>IF(P.O.!$F$4="DESONERADO",SINAPI!E3563,SINAPI!F3563)</f>
        <v>254.54</v>
      </c>
      <c r="H3563" s="113"/>
      <c r="I3563" s="113"/>
      <c r="K3563" s="131">
        <f t="shared" si="56"/>
        <v>0.98703543647363878</v>
      </c>
      <c r="M3563" s="106"/>
    </row>
    <row r="3564" spans="1:13">
      <c r="A3564" s="645" t="s">
        <v>66</v>
      </c>
      <c r="B3564" s="660">
        <v>92341</v>
      </c>
      <c r="C3564" s="646" t="s">
        <v>2833</v>
      </c>
      <c r="D3564" s="647" t="s">
        <v>111</v>
      </c>
      <c r="E3564" s="648">
        <v>85.83</v>
      </c>
      <c r="F3564" s="649">
        <v>88.26</v>
      </c>
      <c r="G3564" s="202">
        <f>IF(P.O.!$F$4="DESONERADO",SINAPI!E3564,SINAPI!F3564)</f>
        <v>88.26</v>
      </c>
      <c r="H3564" s="113"/>
      <c r="I3564" s="113"/>
      <c r="K3564" s="131">
        <f t="shared" si="56"/>
        <v>0.97246770904146829</v>
      </c>
      <c r="M3564" s="106"/>
    </row>
    <row r="3565" spans="1:13">
      <c r="A3565" s="645" t="s">
        <v>66</v>
      </c>
      <c r="B3565" s="660">
        <v>92342</v>
      </c>
      <c r="C3565" s="646" t="s">
        <v>2834</v>
      </c>
      <c r="D3565" s="647" t="s">
        <v>111</v>
      </c>
      <c r="E3565" s="648">
        <v>103.57</v>
      </c>
      <c r="F3565" s="649">
        <v>106.22</v>
      </c>
      <c r="G3565" s="202">
        <f>IF(P.O.!$F$4="DESONERADO",SINAPI!E3565,SINAPI!F3565)</f>
        <v>106.22</v>
      </c>
      <c r="H3565" s="113"/>
      <c r="I3565" s="113"/>
      <c r="K3565" s="131">
        <f t="shared" si="56"/>
        <v>0.97505177932592724</v>
      </c>
      <c r="M3565" s="106"/>
    </row>
    <row r="3566" spans="1:13">
      <c r="A3566" s="645" t="s">
        <v>66</v>
      </c>
      <c r="B3566" s="660">
        <v>92343</v>
      </c>
      <c r="C3566" s="646" t="s">
        <v>2835</v>
      </c>
      <c r="D3566" s="647" t="s">
        <v>111</v>
      </c>
      <c r="E3566" s="648">
        <v>133.84</v>
      </c>
      <c r="F3566" s="649">
        <v>136.69999999999999</v>
      </c>
      <c r="G3566" s="202">
        <f>IF(P.O.!$F$4="DESONERADO",SINAPI!E3566,SINAPI!F3566)</f>
        <v>136.69999999999999</v>
      </c>
      <c r="H3566" s="113"/>
      <c r="I3566" s="113"/>
      <c r="K3566" s="131">
        <f t="shared" si="56"/>
        <v>0.97907827359180699</v>
      </c>
      <c r="M3566" s="106"/>
    </row>
    <row r="3567" spans="1:13">
      <c r="A3567" s="645" t="s">
        <v>66</v>
      </c>
      <c r="B3567" s="660">
        <v>92359</v>
      </c>
      <c r="C3567" s="646" t="s">
        <v>2836</v>
      </c>
      <c r="D3567" s="647" t="s">
        <v>111</v>
      </c>
      <c r="E3567" s="648">
        <v>80.510000000000005</v>
      </c>
      <c r="F3567" s="649">
        <v>80.92</v>
      </c>
      <c r="G3567" s="202">
        <f>IF(P.O.!$F$4="DESONERADO",SINAPI!E3567,SINAPI!F3567)</f>
        <v>80.92</v>
      </c>
      <c r="H3567" s="113"/>
      <c r="I3567" s="113"/>
      <c r="K3567" s="131">
        <f t="shared" si="56"/>
        <v>0.99493326742461696</v>
      </c>
      <c r="M3567" s="106"/>
    </row>
    <row r="3568" spans="1:13">
      <c r="A3568" s="645" t="s">
        <v>66</v>
      </c>
      <c r="B3568" s="660">
        <v>92360</v>
      </c>
      <c r="C3568" s="646" t="s">
        <v>2837</v>
      </c>
      <c r="D3568" s="647" t="s">
        <v>111</v>
      </c>
      <c r="E3568" s="648">
        <v>107.71</v>
      </c>
      <c r="F3568" s="649">
        <v>108.22</v>
      </c>
      <c r="G3568" s="202">
        <f>IF(P.O.!$F$4="DESONERADO",SINAPI!E3568,SINAPI!F3568)</f>
        <v>108.22</v>
      </c>
      <c r="H3568" s="113"/>
      <c r="I3568" s="113"/>
      <c r="K3568" s="131">
        <f t="shared" si="56"/>
        <v>0.99528737756422103</v>
      </c>
      <c r="M3568" s="106"/>
    </row>
    <row r="3569" spans="1:13">
      <c r="A3569" s="645" t="s">
        <v>66</v>
      </c>
      <c r="B3569" s="660">
        <v>92361</v>
      </c>
      <c r="C3569" s="646" t="s">
        <v>2838</v>
      </c>
      <c r="D3569" s="647" t="s">
        <v>111</v>
      </c>
      <c r="E3569" s="648">
        <v>144.96</v>
      </c>
      <c r="F3569" s="649">
        <v>145.77000000000001</v>
      </c>
      <c r="G3569" s="202">
        <f>IF(P.O.!$F$4="DESONERADO",SINAPI!E3569,SINAPI!F3569)</f>
        <v>145.77000000000001</v>
      </c>
      <c r="H3569" s="113"/>
      <c r="I3569" s="113"/>
      <c r="K3569" s="131">
        <f t="shared" si="56"/>
        <v>0.9944433010907594</v>
      </c>
      <c r="M3569" s="106"/>
    </row>
    <row r="3570" spans="1:13">
      <c r="A3570" s="645" t="s">
        <v>66</v>
      </c>
      <c r="B3570" s="660">
        <v>92362</v>
      </c>
      <c r="C3570" s="646" t="s">
        <v>2839</v>
      </c>
      <c r="D3570" s="647" t="s">
        <v>111</v>
      </c>
      <c r="E3570" s="648">
        <v>232.86</v>
      </c>
      <c r="F3570" s="649">
        <v>233.88</v>
      </c>
      <c r="G3570" s="202">
        <f>IF(P.O.!$F$4="DESONERADO",SINAPI!E3570,SINAPI!F3570)</f>
        <v>233.88</v>
      </c>
      <c r="H3570" s="113"/>
      <c r="I3570" s="113"/>
      <c r="K3570" s="131">
        <f t="shared" si="56"/>
        <v>0.99563878912262704</v>
      </c>
      <c r="M3570" s="106"/>
    </row>
    <row r="3571" spans="1:13">
      <c r="A3571" s="645" t="s">
        <v>66</v>
      </c>
      <c r="B3571" s="660">
        <v>92364</v>
      </c>
      <c r="C3571" s="646" t="s">
        <v>2840</v>
      </c>
      <c r="D3571" s="647" t="s">
        <v>111</v>
      </c>
      <c r="E3571" s="648">
        <v>46.91</v>
      </c>
      <c r="F3571" s="649">
        <v>47.81</v>
      </c>
      <c r="G3571" s="202">
        <f>IF(P.O.!$F$4="DESONERADO",SINAPI!E3571,SINAPI!F3571)</f>
        <v>47.81</v>
      </c>
      <c r="H3571" s="113"/>
      <c r="I3571" s="113"/>
      <c r="K3571" s="131">
        <f t="shared" si="56"/>
        <v>0.98117548629993712</v>
      </c>
      <c r="M3571" s="106"/>
    </row>
    <row r="3572" spans="1:13">
      <c r="A3572" s="645" t="s">
        <v>66</v>
      </c>
      <c r="B3572" s="660">
        <v>92365</v>
      </c>
      <c r="C3572" s="646" t="s">
        <v>2841</v>
      </c>
      <c r="D3572" s="647" t="s">
        <v>111</v>
      </c>
      <c r="E3572" s="648">
        <v>53.98</v>
      </c>
      <c r="F3572" s="649">
        <v>54.97</v>
      </c>
      <c r="G3572" s="202">
        <f>IF(P.O.!$F$4="DESONERADO",SINAPI!E3572,SINAPI!F3572)</f>
        <v>54.97</v>
      </c>
      <c r="H3572" s="113"/>
      <c r="I3572" s="113"/>
      <c r="K3572" s="131">
        <f t="shared" si="56"/>
        <v>0.98199017645988718</v>
      </c>
      <c r="M3572" s="106"/>
    </row>
    <row r="3573" spans="1:13">
      <c r="A3573" s="645" t="s">
        <v>66</v>
      </c>
      <c r="B3573" s="660">
        <v>92366</v>
      </c>
      <c r="C3573" s="646" t="s">
        <v>2842</v>
      </c>
      <c r="D3573" s="647" t="s">
        <v>111</v>
      </c>
      <c r="E3573" s="648">
        <v>75.260000000000005</v>
      </c>
      <c r="F3573" s="649">
        <v>76.349999999999994</v>
      </c>
      <c r="G3573" s="202">
        <f>IF(P.O.!$F$4="DESONERADO",SINAPI!E3573,SINAPI!F3573)</f>
        <v>76.349999999999994</v>
      </c>
      <c r="H3573" s="113"/>
      <c r="I3573" s="113"/>
      <c r="K3573" s="131">
        <f t="shared" si="56"/>
        <v>0.98572364112639177</v>
      </c>
      <c r="M3573" s="106"/>
    </row>
    <row r="3574" spans="1:13">
      <c r="A3574" s="645" t="s">
        <v>66</v>
      </c>
      <c r="B3574" s="660">
        <v>92367</v>
      </c>
      <c r="C3574" s="646" t="s">
        <v>2843</v>
      </c>
      <c r="D3574" s="647" t="s">
        <v>111</v>
      </c>
      <c r="E3574" s="648">
        <v>92.51</v>
      </c>
      <c r="F3574" s="649">
        <v>93.76</v>
      </c>
      <c r="G3574" s="202">
        <f>IF(P.O.!$F$4="DESONERADO",SINAPI!E3574,SINAPI!F3574)</f>
        <v>93.76</v>
      </c>
      <c r="H3574" s="113"/>
      <c r="I3574" s="113"/>
      <c r="K3574" s="131">
        <f t="shared" si="56"/>
        <v>0.98666808873720135</v>
      </c>
      <c r="M3574" s="106"/>
    </row>
    <row r="3575" spans="1:13">
      <c r="A3575" s="645" t="s">
        <v>66</v>
      </c>
      <c r="B3575" s="660">
        <v>92368</v>
      </c>
      <c r="C3575" s="646" t="s">
        <v>2844</v>
      </c>
      <c r="D3575" s="647" t="s">
        <v>111</v>
      </c>
      <c r="E3575" s="648">
        <v>122.34</v>
      </c>
      <c r="F3575" s="649">
        <v>123.74</v>
      </c>
      <c r="G3575" s="202">
        <f>IF(P.O.!$F$4="DESONERADO",SINAPI!E3575,SINAPI!F3575)</f>
        <v>123.74</v>
      </c>
      <c r="H3575" s="113"/>
      <c r="I3575" s="113"/>
      <c r="K3575" s="131">
        <f t="shared" si="56"/>
        <v>0.98868595442055929</v>
      </c>
      <c r="M3575" s="106"/>
    </row>
    <row r="3576" spans="1:13">
      <c r="A3576" s="645" t="s">
        <v>66</v>
      </c>
      <c r="B3576" s="660">
        <v>92645</v>
      </c>
      <c r="C3576" s="646" t="s">
        <v>2845</v>
      </c>
      <c r="D3576" s="647" t="s">
        <v>111</v>
      </c>
      <c r="E3576" s="648">
        <v>83.69</v>
      </c>
      <c r="F3576" s="649">
        <v>84.5</v>
      </c>
      <c r="G3576" s="202">
        <f>IF(P.O.!$F$4="DESONERADO",SINAPI!E3576,SINAPI!F3576)</f>
        <v>84.5</v>
      </c>
      <c r="H3576" s="113"/>
      <c r="I3576" s="113"/>
      <c r="K3576" s="131">
        <f t="shared" si="56"/>
        <v>0.99041420118343193</v>
      </c>
      <c r="M3576" s="106"/>
    </row>
    <row r="3577" spans="1:13">
      <c r="A3577" s="645" t="s">
        <v>66</v>
      </c>
      <c r="B3577" s="660">
        <v>92646</v>
      </c>
      <c r="C3577" s="646" t="s">
        <v>2846</v>
      </c>
      <c r="D3577" s="647" t="s">
        <v>111</v>
      </c>
      <c r="E3577" s="648">
        <v>110.9</v>
      </c>
      <c r="F3577" s="649">
        <v>111.79</v>
      </c>
      <c r="G3577" s="202">
        <f>IF(P.O.!$F$4="DESONERADO",SINAPI!E3577,SINAPI!F3577)</f>
        <v>111.79</v>
      </c>
      <c r="H3577" s="113"/>
      <c r="I3577" s="113"/>
      <c r="K3577" s="131">
        <f t="shared" si="56"/>
        <v>0.99203864388585739</v>
      </c>
      <c r="M3577" s="106"/>
    </row>
    <row r="3578" spans="1:13">
      <c r="A3578" s="645" t="s">
        <v>66</v>
      </c>
      <c r="B3578" s="660">
        <v>92648</v>
      </c>
      <c r="C3578" s="646" t="s">
        <v>2847</v>
      </c>
      <c r="D3578" s="647" t="s">
        <v>111</v>
      </c>
      <c r="E3578" s="648">
        <v>121.23</v>
      </c>
      <c r="F3578" s="649">
        <v>122.25</v>
      </c>
      <c r="G3578" s="202">
        <f>IF(P.O.!$F$4="DESONERADO",SINAPI!E3578,SINAPI!F3578)</f>
        <v>122.25</v>
      </c>
      <c r="H3578" s="113"/>
      <c r="I3578" s="113"/>
      <c r="K3578" s="131">
        <f t="shared" si="56"/>
        <v>0.99165644171779144</v>
      </c>
      <c r="M3578" s="106"/>
    </row>
    <row r="3579" spans="1:13">
      <c r="A3579" s="645" t="s">
        <v>66</v>
      </c>
      <c r="B3579" s="660">
        <v>92649</v>
      </c>
      <c r="C3579" s="646" t="s">
        <v>2848</v>
      </c>
      <c r="D3579" s="647" t="s">
        <v>111</v>
      </c>
      <c r="E3579" s="648">
        <v>148.15</v>
      </c>
      <c r="F3579" s="649">
        <v>149.34</v>
      </c>
      <c r="G3579" s="202">
        <f>IF(P.O.!$F$4="DESONERADO",SINAPI!E3579,SINAPI!F3579)</f>
        <v>149.34</v>
      </c>
      <c r="H3579" s="113"/>
      <c r="I3579" s="113"/>
      <c r="K3579" s="131">
        <f t="shared" si="56"/>
        <v>0.99203160573188698</v>
      </c>
      <c r="M3579" s="106"/>
    </row>
    <row r="3580" spans="1:13">
      <c r="A3580" s="645" t="s">
        <v>66</v>
      </c>
      <c r="B3580" s="660">
        <v>92650</v>
      </c>
      <c r="C3580" s="646" t="s">
        <v>2849</v>
      </c>
      <c r="D3580" s="647" t="s">
        <v>111</v>
      </c>
      <c r="E3580" s="648">
        <v>236.04</v>
      </c>
      <c r="F3580" s="649">
        <v>237.45</v>
      </c>
      <c r="G3580" s="202">
        <f>IF(P.O.!$F$4="DESONERADO",SINAPI!E3580,SINAPI!F3580)</f>
        <v>237.45</v>
      </c>
      <c r="H3580" s="113"/>
      <c r="I3580" s="113"/>
      <c r="K3580" s="131">
        <f t="shared" si="56"/>
        <v>0.99406190777005687</v>
      </c>
      <c r="M3580" s="106"/>
    </row>
    <row r="3581" spans="1:13">
      <c r="A3581" s="645" t="s">
        <v>66</v>
      </c>
      <c r="B3581" s="660">
        <v>92652</v>
      </c>
      <c r="C3581" s="646" t="s">
        <v>2850</v>
      </c>
      <c r="D3581" s="647" t="s">
        <v>111</v>
      </c>
      <c r="E3581" s="648">
        <v>50.81</v>
      </c>
      <c r="F3581" s="649">
        <v>52.21</v>
      </c>
      <c r="G3581" s="202">
        <f>IF(P.O.!$F$4="DESONERADO",SINAPI!E3581,SINAPI!F3581)</f>
        <v>52.21</v>
      </c>
      <c r="H3581" s="113"/>
      <c r="I3581" s="113"/>
      <c r="K3581" s="131">
        <f t="shared" si="56"/>
        <v>0.9731852135606206</v>
      </c>
      <c r="M3581" s="106"/>
    </row>
    <row r="3582" spans="1:13">
      <c r="A3582" s="645" t="s">
        <v>66</v>
      </c>
      <c r="B3582" s="660">
        <v>92653</v>
      </c>
      <c r="C3582" s="646" t="s">
        <v>2851</v>
      </c>
      <c r="D3582" s="647" t="s">
        <v>111</v>
      </c>
      <c r="E3582" s="648">
        <v>57.92</v>
      </c>
      <c r="F3582" s="649">
        <v>59.41</v>
      </c>
      <c r="G3582" s="202">
        <f>IF(P.O.!$F$4="DESONERADO",SINAPI!E3582,SINAPI!F3582)</f>
        <v>59.41</v>
      </c>
      <c r="H3582" s="113"/>
      <c r="I3582" s="113"/>
      <c r="K3582" s="131">
        <f t="shared" si="56"/>
        <v>0.97492004713011282</v>
      </c>
      <c r="M3582" s="106"/>
    </row>
    <row r="3583" spans="1:13">
      <c r="A3583" s="645" t="s">
        <v>66</v>
      </c>
      <c r="B3583" s="660">
        <v>92654</v>
      </c>
      <c r="C3583" s="646" t="s">
        <v>2852</v>
      </c>
      <c r="D3583" s="647" t="s">
        <v>111</v>
      </c>
      <c r="E3583" s="648">
        <v>79.2</v>
      </c>
      <c r="F3583" s="649">
        <v>80.790000000000006</v>
      </c>
      <c r="G3583" s="202">
        <f>IF(P.O.!$F$4="DESONERADO",SINAPI!E3583,SINAPI!F3583)</f>
        <v>80.790000000000006</v>
      </c>
      <c r="H3583" s="113"/>
      <c r="I3583" s="113"/>
      <c r="K3583" s="131">
        <f t="shared" si="56"/>
        <v>0.98031934645376895</v>
      </c>
      <c r="M3583" s="106"/>
    </row>
    <row r="3584" spans="1:13">
      <c r="A3584" s="645" t="s">
        <v>66</v>
      </c>
      <c r="B3584" s="660">
        <v>92655</v>
      </c>
      <c r="C3584" s="646" t="s">
        <v>2853</v>
      </c>
      <c r="D3584" s="647" t="s">
        <v>111</v>
      </c>
      <c r="E3584" s="648">
        <v>96.53</v>
      </c>
      <c r="F3584" s="649">
        <v>98.29</v>
      </c>
      <c r="G3584" s="202">
        <f>IF(P.O.!$F$4="DESONERADO",SINAPI!E3584,SINAPI!F3584)</f>
        <v>98.29</v>
      </c>
      <c r="H3584" s="113"/>
      <c r="I3584" s="113"/>
      <c r="K3584" s="131">
        <f t="shared" si="56"/>
        <v>0.98209380404924196</v>
      </c>
      <c r="M3584" s="106"/>
    </row>
    <row r="3585" spans="1:13">
      <c r="A3585" s="645" t="s">
        <v>66</v>
      </c>
      <c r="B3585" s="660">
        <v>92656</v>
      </c>
      <c r="C3585" s="646" t="s">
        <v>2854</v>
      </c>
      <c r="D3585" s="647" t="s">
        <v>111</v>
      </c>
      <c r="E3585" s="648">
        <v>126.36</v>
      </c>
      <c r="F3585" s="649">
        <v>128.27000000000001</v>
      </c>
      <c r="G3585" s="202">
        <f>IF(P.O.!$F$4="DESONERADO",SINAPI!E3585,SINAPI!F3585)</f>
        <v>128.27000000000001</v>
      </c>
      <c r="H3585" s="113"/>
      <c r="I3585" s="113"/>
      <c r="K3585" s="131">
        <f t="shared" si="56"/>
        <v>0.98510953457550476</v>
      </c>
      <c r="M3585" s="106"/>
    </row>
    <row r="3586" spans="1:13">
      <c r="A3586" s="645" t="s">
        <v>66</v>
      </c>
      <c r="B3586" s="660">
        <v>92687</v>
      </c>
      <c r="C3586" s="646" t="s">
        <v>2855</v>
      </c>
      <c r="D3586" s="647" t="s">
        <v>111</v>
      </c>
      <c r="E3586" s="648">
        <v>23.75</v>
      </c>
      <c r="F3586" s="649">
        <v>24.63</v>
      </c>
      <c r="G3586" s="202">
        <f>IF(P.O.!$F$4="DESONERADO",SINAPI!E3586,SINAPI!F3586)</f>
        <v>24.63</v>
      </c>
      <c r="H3586" s="113"/>
      <c r="I3586" s="113"/>
      <c r="K3586" s="131">
        <f t="shared" si="56"/>
        <v>0.96427121396670734</v>
      </c>
      <c r="M3586" s="106"/>
    </row>
    <row r="3587" spans="1:13">
      <c r="A3587" s="645" t="s">
        <v>66</v>
      </c>
      <c r="B3587" s="660">
        <v>92688</v>
      </c>
      <c r="C3587" s="646" t="s">
        <v>2856</v>
      </c>
      <c r="D3587" s="647" t="s">
        <v>111</v>
      </c>
      <c r="E3587" s="648">
        <v>33.17</v>
      </c>
      <c r="F3587" s="649">
        <v>34.68</v>
      </c>
      <c r="G3587" s="202">
        <f>IF(P.O.!$F$4="DESONERADO",SINAPI!E3587,SINAPI!F3587)</f>
        <v>34.68</v>
      </c>
      <c r="H3587" s="113"/>
      <c r="I3587" s="113"/>
      <c r="K3587" s="131">
        <f t="shared" si="56"/>
        <v>0.95645905420991928</v>
      </c>
      <c r="M3587" s="106"/>
    </row>
    <row r="3588" spans="1:13">
      <c r="A3588" s="645" t="s">
        <v>66</v>
      </c>
      <c r="B3588" s="660">
        <v>92689</v>
      </c>
      <c r="C3588" s="646" t="s">
        <v>2857</v>
      </c>
      <c r="D3588" s="647" t="s">
        <v>111</v>
      </c>
      <c r="E3588" s="648">
        <v>57.62</v>
      </c>
      <c r="F3588" s="649">
        <v>58.51</v>
      </c>
      <c r="G3588" s="202">
        <f>IF(P.O.!$F$4="DESONERADO",SINAPI!E3588,SINAPI!F3588)</f>
        <v>58.51</v>
      </c>
      <c r="H3588" s="113"/>
      <c r="I3588" s="113"/>
      <c r="K3588" s="131">
        <f t="shared" si="56"/>
        <v>0.98478892497009052</v>
      </c>
      <c r="M3588" s="106"/>
    </row>
    <row r="3589" spans="1:13">
      <c r="A3589" s="645" t="s">
        <v>66</v>
      </c>
      <c r="B3589" s="660">
        <v>92690</v>
      </c>
      <c r="C3589" s="646" t="s">
        <v>2858</v>
      </c>
      <c r="D3589" s="647" t="s">
        <v>111</v>
      </c>
      <c r="E3589" s="648">
        <v>81.19</v>
      </c>
      <c r="F3589" s="649">
        <v>82.74</v>
      </c>
      <c r="G3589" s="202">
        <f>IF(P.O.!$F$4="DESONERADO",SINAPI!E3589,SINAPI!F3589)</f>
        <v>82.74</v>
      </c>
      <c r="H3589" s="113"/>
      <c r="I3589" s="113"/>
      <c r="K3589" s="131">
        <f t="shared" si="56"/>
        <v>0.98126661832245587</v>
      </c>
      <c r="M3589" s="106"/>
    </row>
    <row r="3590" spans="1:13">
      <c r="A3590" s="645" t="s">
        <v>66</v>
      </c>
      <c r="B3590" s="660">
        <v>92691</v>
      </c>
      <c r="C3590" s="646" t="s">
        <v>2859</v>
      </c>
      <c r="D3590" s="647" t="s">
        <v>111</v>
      </c>
      <c r="E3590" s="648">
        <v>101.63</v>
      </c>
      <c r="F3590" s="649">
        <v>104.64</v>
      </c>
      <c r="G3590" s="202">
        <f>IF(P.O.!$F$4="DESONERADO",SINAPI!E3590,SINAPI!F3590)</f>
        <v>104.64</v>
      </c>
      <c r="H3590" s="113"/>
      <c r="I3590" s="113"/>
      <c r="K3590" s="131">
        <f t="shared" si="56"/>
        <v>0.97123470948012225</v>
      </c>
      <c r="M3590" s="106"/>
    </row>
    <row r="3591" spans="1:13">
      <c r="A3591" s="645" t="s">
        <v>66</v>
      </c>
      <c r="B3591" s="660">
        <v>94462</v>
      </c>
      <c r="C3591" s="646" t="s">
        <v>31747</v>
      </c>
      <c r="D3591" s="647" t="s">
        <v>111</v>
      </c>
      <c r="E3591" s="648">
        <v>84.73</v>
      </c>
      <c r="F3591" s="649">
        <v>87.68</v>
      </c>
      <c r="G3591" s="202">
        <f>IF(P.O.!$F$4="DESONERADO",SINAPI!E3591,SINAPI!F3591)</f>
        <v>87.68</v>
      </c>
      <c r="H3591" s="113"/>
      <c r="I3591" s="113"/>
      <c r="K3591" s="131">
        <f t="shared" si="56"/>
        <v>0.96635492700729919</v>
      </c>
      <c r="M3591" s="106"/>
    </row>
    <row r="3592" spans="1:13">
      <c r="A3592" s="645" t="s">
        <v>66</v>
      </c>
      <c r="B3592" s="660">
        <v>94463</v>
      </c>
      <c r="C3592" s="646" t="s">
        <v>31748</v>
      </c>
      <c r="D3592" s="647" t="s">
        <v>111</v>
      </c>
      <c r="E3592" s="648">
        <v>99.53</v>
      </c>
      <c r="F3592" s="649">
        <v>102.48</v>
      </c>
      <c r="G3592" s="202">
        <f>IF(P.O.!$F$4="DESONERADO",SINAPI!E3592,SINAPI!F3592)</f>
        <v>102.48</v>
      </c>
      <c r="H3592" s="113"/>
      <c r="I3592" s="113"/>
      <c r="K3592" s="131">
        <f t="shared" si="56"/>
        <v>0.9712138953942232</v>
      </c>
      <c r="M3592" s="106"/>
    </row>
    <row r="3593" spans="1:13">
      <c r="A3593" s="645" t="s">
        <v>66</v>
      </c>
      <c r="B3593" s="660">
        <v>94464</v>
      </c>
      <c r="C3593" s="646" t="s">
        <v>31749</v>
      </c>
      <c r="D3593" s="647" t="s">
        <v>111</v>
      </c>
      <c r="E3593" s="648">
        <v>140.38999999999999</v>
      </c>
      <c r="F3593" s="649">
        <v>144.08000000000001</v>
      </c>
      <c r="G3593" s="202">
        <f>IF(P.O.!$F$4="DESONERADO",SINAPI!E3593,SINAPI!F3593)</f>
        <v>144.08000000000001</v>
      </c>
      <c r="H3593" s="113"/>
      <c r="I3593" s="113"/>
      <c r="K3593" s="131">
        <f t="shared" si="56"/>
        <v>0.97438922820655172</v>
      </c>
      <c r="M3593" s="106"/>
    </row>
    <row r="3594" spans="1:13">
      <c r="A3594" s="645" t="s">
        <v>66</v>
      </c>
      <c r="B3594" s="660">
        <v>94602</v>
      </c>
      <c r="C3594" s="646" t="s">
        <v>31750</v>
      </c>
      <c r="D3594" s="647" t="s">
        <v>111</v>
      </c>
      <c r="E3594" s="648">
        <v>200.06</v>
      </c>
      <c r="F3594" s="649">
        <v>203.53</v>
      </c>
      <c r="G3594" s="202">
        <f>IF(P.O.!$F$4="DESONERADO",SINAPI!E3594,SINAPI!F3594)</f>
        <v>203.53</v>
      </c>
      <c r="H3594" s="113"/>
      <c r="I3594" s="113"/>
      <c r="K3594" s="131">
        <f t="shared" si="56"/>
        <v>0.9829509163268314</v>
      </c>
      <c r="M3594" s="106"/>
    </row>
    <row r="3595" spans="1:13">
      <c r="A3595" s="645" t="s">
        <v>66</v>
      </c>
      <c r="B3595" s="660">
        <v>94603</v>
      </c>
      <c r="C3595" s="646" t="s">
        <v>31751</v>
      </c>
      <c r="D3595" s="647" t="s">
        <v>111</v>
      </c>
      <c r="E3595" s="648">
        <v>270.64</v>
      </c>
      <c r="F3595" s="649">
        <v>274.11</v>
      </c>
      <c r="G3595" s="202">
        <f>IF(P.O.!$F$4="DESONERADO",SINAPI!E3595,SINAPI!F3595)</f>
        <v>274.11</v>
      </c>
      <c r="H3595" s="113"/>
      <c r="I3595" s="113"/>
      <c r="K3595" s="131">
        <f t="shared" si="56"/>
        <v>0.98734084856444482</v>
      </c>
      <c r="M3595" s="106"/>
    </row>
    <row r="3596" spans="1:13">
      <c r="A3596" s="645" t="s">
        <v>66</v>
      </c>
      <c r="B3596" s="660">
        <v>94604</v>
      </c>
      <c r="C3596" s="646" t="s">
        <v>31752</v>
      </c>
      <c r="D3596" s="647" t="s">
        <v>111</v>
      </c>
      <c r="E3596" s="648">
        <v>371.23</v>
      </c>
      <c r="F3596" s="649">
        <v>375.02</v>
      </c>
      <c r="G3596" s="202">
        <f>IF(P.O.!$F$4="DESONERADO",SINAPI!E3596,SINAPI!F3596)</f>
        <v>375.02</v>
      </c>
      <c r="H3596" s="113"/>
      <c r="I3596" s="113"/>
      <c r="K3596" s="131">
        <f t="shared" si="56"/>
        <v>0.98989387232680937</v>
      </c>
      <c r="M3596" s="106"/>
    </row>
    <row r="3597" spans="1:13">
      <c r="A3597" s="645" t="s">
        <v>66</v>
      </c>
      <c r="B3597" s="660">
        <v>94605</v>
      </c>
      <c r="C3597" s="646" t="s">
        <v>31753</v>
      </c>
      <c r="D3597" s="647" t="s">
        <v>111</v>
      </c>
      <c r="E3597" s="648">
        <v>533.24</v>
      </c>
      <c r="F3597" s="649">
        <v>537.03</v>
      </c>
      <c r="G3597" s="202">
        <f>IF(P.O.!$F$4="DESONERADO",SINAPI!E3597,SINAPI!F3597)</f>
        <v>537.03</v>
      </c>
      <c r="H3597" s="113"/>
      <c r="I3597" s="113"/>
      <c r="K3597" s="131">
        <f t="shared" si="56"/>
        <v>0.99294266614528059</v>
      </c>
      <c r="M3597" s="106"/>
    </row>
    <row r="3598" spans="1:13">
      <c r="A3598" s="645" t="s">
        <v>66</v>
      </c>
      <c r="B3598" s="660">
        <v>94648</v>
      </c>
      <c r="C3598" s="646" t="s">
        <v>2860</v>
      </c>
      <c r="D3598" s="647" t="s">
        <v>111</v>
      </c>
      <c r="E3598" s="648">
        <v>9.6300000000000008</v>
      </c>
      <c r="F3598" s="649">
        <v>10.31</v>
      </c>
      <c r="G3598" s="202">
        <f>IF(P.O.!$F$4="DESONERADO",SINAPI!E3598,SINAPI!F3598)</f>
        <v>10.31</v>
      </c>
      <c r="H3598" s="113"/>
      <c r="I3598" s="113"/>
      <c r="K3598" s="131">
        <f t="shared" si="56"/>
        <v>0.93404461687681861</v>
      </c>
      <c r="M3598" s="106"/>
    </row>
    <row r="3599" spans="1:13">
      <c r="A3599" s="645" t="s">
        <v>66</v>
      </c>
      <c r="B3599" s="660">
        <v>94649</v>
      </c>
      <c r="C3599" s="646" t="s">
        <v>2861</v>
      </c>
      <c r="D3599" s="647" t="s">
        <v>111</v>
      </c>
      <c r="E3599" s="648">
        <v>14.62</v>
      </c>
      <c r="F3599" s="649">
        <v>15.3</v>
      </c>
      <c r="G3599" s="202">
        <f>IF(P.O.!$F$4="DESONERADO",SINAPI!E3599,SINAPI!F3599)</f>
        <v>15.3</v>
      </c>
      <c r="H3599" s="113"/>
      <c r="I3599" s="113"/>
      <c r="K3599" s="131">
        <f t="shared" ref="K3599:K3662" si="57">E3599/F3599</f>
        <v>0.95555555555555549</v>
      </c>
      <c r="M3599" s="106"/>
    </row>
    <row r="3600" spans="1:13">
      <c r="A3600" s="645" t="s">
        <v>66</v>
      </c>
      <c r="B3600" s="660">
        <v>94650</v>
      </c>
      <c r="C3600" s="646" t="s">
        <v>2862</v>
      </c>
      <c r="D3600" s="647" t="s">
        <v>111</v>
      </c>
      <c r="E3600" s="648">
        <v>21.97</v>
      </c>
      <c r="F3600" s="649">
        <v>22.93</v>
      </c>
      <c r="G3600" s="202">
        <f>IF(P.O.!$F$4="DESONERADO",SINAPI!E3600,SINAPI!F3600)</f>
        <v>22.93</v>
      </c>
      <c r="H3600" s="113"/>
      <c r="I3600" s="113"/>
      <c r="K3600" s="131">
        <f t="shared" si="57"/>
        <v>0.95813344962930658</v>
      </c>
      <c r="M3600" s="106"/>
    </row>
    <row r="3601" spans="1:13">
      <c r="A3601" s="645" t="s">
        <v>66</v>
      </c>
      <c r="B3601" s="660">
        <v>94651</v>
      </c>
      <c r="C3601" s="646" t="s">
        <v>2863</v>
      </c>
      <c r="D3601" s="647" t="s">
        <v>111</v>
      </c>
      <c r="E3601" s="648">
        <v>23.37</v>
      </c>
      <c r="F3601" s="649">
        <v>24.33</v>
      </c>
      <c r="G3601" s="202">
        <f>IF(P.O.!$F$4="DESONERADO",SINAPI!E3601,SINAPI!F3601)</f>
        <v>24.33</v>
      </c>
      <c r="H3601" s="113"/>
      <c r="I3601" s="113"/>
      <c r="K3601" s="131">
        <f t="shared" si="57"/>
        <v>0.96054254007398288</v>
      </c>
      <c r="M3601" s="106"/>
    </row>
    <row r="3602" spans="1:13">
      <c r="A3602" s="645" t="s">
        <v>66</v>
      </c>
      <c r="B3602" s="660">
        <v>94652</v>
      </c>
      <c r="C3602" s="646" t="s">
        <v>2864</v>
      </c>
      <c r="D3602" s="647" t="s">
        <v>111</v>
      </c>
      <c r="E3602" s="648">
        <v>37.4</v>
      </c>
      <c r="F3602" s="649">
        <v>38.96</v>
      </c>
      <c r="G3602" s="202">
        <f>IF(P.O.!$F$4="DESONERADO",SINAPI!E3602,SINAPI!F3602)</f>
        <v>38.96</v>
      </c>
      <c r="H3602" s="113"/>
      <c r="I3602" s="113"/>
      <c r="K3602" s="131">
        <f t="shared" si="57"/>
        <v>0.95995893223819295</v>
      </c>
      <c r="M3602" s="106"/>
    </row>
    <row r="3603" spans="1:13">
      <c r="A3603" s="645" t="s">
        <v>66</v>
      </c>
      <c r="B3603" s="660">
        <v>94653</v>
      </c>
      <c r="C3603" s="646" t="s">
        <v>2865</v>
      </c>
      <c r="D3603" s="647" t="s">
        <v>111</v>
      </c>
      <c r="E3603" s="648">
        <v>53.84</v>
      </c>
      <c r="F3603" s="649">
        <v>55.4</v>
      </c>
      <c r="G3603" s="202">
        <f>IF(P.O.!$F$4="DESONERADO",SINAPI!E3603,SINAPI!F3603)</f>
        <v>55.4</v>
      </c>
      <c r="H3603" s="113"/>
      <c r="I3603" s="113"/>
      <c r="K3603" s="131">
        <f t="shared" si="57"/>
        <v>0.97184115523465708</v>
      </c>
      <c r="M3603" s="106"/>
    </row>
    <row r="3604" spans="1:13">
      <c r="A3604" s="645" t="s">
        <v>66</v>
      </c>
      <c r="B3604" s="660">
        <v>94654</v>
      </c>
      <c r="C3604" s="646" t="s">
        <v>2866</v>
      </c>
      <c r="D3604" s="647" t="s">
        <v>111</v>
      </c>
      <c r="E3604" s="648">
        <v>76.52</v>
      </c>
      <c r="F3604" s="649">
        <v>79.260000000000005</v>
      </c>
      <c r="G3604" s="202">
        <f>IF(P.O.!$F$4="DESONERADO",SINAPI!E3604,SINAPI!F3604)</f>
        <v>79.260000000000005</v>
      </c>
      <c r="H3604" s="113"/>
      <c r="I3604" s="113"/>
      <c r="K3604" s="131">
        <f t="shared" si="57"/>
        <v>0.96543022962402214</v>
      </c>
      <c r="M3604" s="106"/>
    </row>
    <row r="3605" spans="1:13">
      <c r="A3605" s="645" t="s">
        <v>66</v>
      </c>
      <c r="B3605" s="660">
        <v>94655</v>
      </c>
      <c r="C3605" s="646" t="s">
        <v>2867</v>
      </c>
      <c r="D3605" s="647" t="s">
        <v>111</v>
      </c>
      <c r="E3605" s="648">
        <v>107.5</v>
      </c>
      <c r="F3605" s="649">
        <v>110.24</v>
      </c>
      <c r="G3605" s="202">
        <f>IF(P.O.!$F$4="DESONERADO",SINAPI!E3605,SINAPI!F3605)</f>
        <v>110.24</v>
      </c>
      <c r="H3605" s="113"/>
      <c r="I3605" s="113"/>
      <c r="K3605" s="131">
        <f t="shared" si="57"/>
        <v>0.975145137880987</v>
      </c>
      <c r="M3605" s="106"/>
    </row>
    <row r="3606" spans="1:13">
      <c r="A3606" s="645" t="s">
        <v>66</v>
      </c>
      <c r="B3606" s="660">
        <v>94716</v>
      </c>
      <c r="C3606" s="646" t="s">
        <v>31754</v>
      </c>
      <c r="D3606" s="647" t="s">
        <v>111</v>
      </c>
      <c r="E3606" s="648">
        <v>19.690000000000001</v>
      </c>
      <c r="F3606" s="649">
        <v>20.32</v>
      </c>
      <c r="G3606" s="202">
        <f>IF(P.O.!$F$4="DESONERADO",SINAPI!E3606,SINAPI!F3606)</f>
        <v>20.32</v>
      </c>
      <c r="H3606" s="113"/>
      <c r="I3606" s="113"/>
      <c r="K3606" s="131">
        <f t="shared" si="57"/>
        <v>0.96899606299212604</v>
      </c>
      <c r="M3606" s="106"/>
    </row>
    <row r="3607" spans="1:13">
      <c r="A3607" s="645" t="s">
        <v>66</v>
      </c>
      <c r="B3607" s="660">
        <v>94717</v>
      </c>
      <c r="C3607" s="646" t="s">
        <v>31755</v>
      </c>
      <c r="D3607" s="647" t="s">
        <v>111</v>
      </c>
      <c r="E3607" s="648">
        <v>30.32</v>
      </c>
      <c r="F3607" s="649">
        <v>30.95</v>
      </c>
      <c r="G3607" s="202">
        <f>IF(P.O.!$F$4="DESONERADO",SINAPI!E3607,SINAPI!F3607)</f>
        <v>30.95</v>
      </c>
      <c r="H3607" s="113"/>
      <c r="I3607" s="113"/>
      <c r="K3607" s="131">
        <f t="shared" si="57"/>
        <v>0.97964458804523424</v>
      </c>
      <c r="M3607" s="106"/>
    </row>
    <row r="3608" spans="1:13">
      <c r="A3608" s="645" t="s">
        <v>66</v>
      </c>
      <c r="B3608" s="660">
        <v>94718</v>
      </c>
      <c r="C3608" s="646" t="s">
        <v>31756</v>
      </c>
      <c r="D3608" s="647" t="s">
        <v>111</v>
      </c>
      <c r="E3608" s="648">
        <v>39.22</v>
      </c>
      <c r="F3608" s="649">
        <v>40.06</v>
      </c>
      <c r="G3608" s="202">
        <f>IF(P.O.!$F$4="DESONERADO",SINAPI!E3608,SINAPI!F3608)</f>
        <v>40.06</v>
      </c>
      <c r="H3608" s="113"/>
      <c r="I3608" s="113"/>
      <c r="K3608" s="131">
        <f t="shared" si="57"/>
        <v>0.97903145282076875</v>
      </c>
      <c r="M3608" s="106"/>
    </row>
    <row r="3609" spans="1:13">
      <c r="A3609" s="645" t="s">
        <v>66</v>
      </c>
      <c r="B3609" s="660">
        <v>94719</v>
      </c>
      <c r="C3609" s="646" t="s">
        <v>31757</v>
      </c>
      <c r="D3609" s="647" t="s">
        <v>111</v>
      </c>
      <c r="E3609" s="648">
        <v>50.29</v>
      </c>
      <c r="F3609" s="649">
        <v>51.13</v>
      </c>
      <c r="G3609" s="202">
        <f>IF(P.O.!$F$4="DESONERADO",SINAPI!E3609,SINAPI!F3609)</f>
        <v>51.13</v>
      </c>
      <c r="H3609" s="113"/>
      <c r="I3609" s="113"/>
      <c r="K3609" s="131">
        <f t="shared" si="57"/>
        <v>0.98357128887150391</v>
      </c>
      <c r="M3609" s="106"/>
    </row>
    <row r="3610" spans="1:13">
      <c r="A3610" s="645" t="s">
        <v>66</v>
      </c>
      <c r="B3610" s="660">
        <v>94720</v>
      </c>
      <c r="C3610" s="646" t="s">
        <v>31758</v>
      </c>
      <c r="D3610" s="647" t="s">
        <v>111</v>
      </c>
      <c r="E3610" s="648">
        <v>73.430000000000007</v>
      </c>
      <c r="F3610" s="649">
        <v>74.88</v>
      </c>
      <c r="G3610" s="202">
        <f>IF(P.O.!$F$4="DESONERADO",SINAPI!E3610,SINAPI!F3610)</f>
        <v>74.88</v>
      </c>
      <c r="H3610" s="113"/>
      <c r="I3610" s="113"/>
      <c r="K3610" s="131">
        <f t="shared" si="57"/>
        <v>0.98063568376068388</v>
      </c>
      <c r="M3610" s="106"/>
    </row>
    <row r="3611" spans="1:13">
      <c r="A3611" s="645" t="s">
        <v>66</v>
      </c>
      <c r="B3611" s="660">
        <v>94721</v>
      </c>
      <c r="C3611" s="646" t="s">
        <v>31759</v>
      </c>
      <c r="D3611" s="647" t="s">
        <v>111</v>
      </c>
      <c r="E3611" s="648">
        <v>111.7</v>
      </c>
      <c r="F3611" s="649">
        <v>113.15</v>
      </c>
      <c r="G3611" s="202">
        <f>IF(P.O.!$F$4="DESONERADO",SINAPI!E3611,SINAPI!F3611)</f>
        <v>113.15</v>
      </c>
      <c r="H3611" s="113"/>
      <c r="I3611" s="113"/>
      <c r="K3611" s="131">
        <f t="shared" si="57"/>
        <v>0.98718515245249661</v>
      </c>
      <c r="M3611" s="106"/>
    </row>
    <row r="3612" spans="1:13">
      <c r="A3612" s="645" t="s">
        <v>66</v>
      </c>
      <c r="B3612" s="660">
        <v>94722</v>
      </c>
      <c r="C3612" s="646" t="s">
        <v>31760</v>
      </c>
      <c r="D3612" s="647" t="s">
        <v>111</v>
      </c>
      <c r="E3612" s="648">
        <v>193.18</v>
      </c>
      <c r="F3612" s="649">
        <v>196.11</v>
      </c>
      <c r="G3612" s="202">
        <f>IF(P.O.!$F$4="DESONERADO",SINAPI!E3612,SINAPI!F3612)</f>
        <v>196.11</v>
      </c>
      <c r="H3612" s="113"/>
      <c r="I3612" s="113"/>
      <c r="K3612" s="131">
        <f t="shared" si="57"/>
        <v>0.98505940543572479</v>
      </c>
      <c r="M3612" s="106"/>
    </row>
    <row r="3613" spans="1:13">
      <c r="A3613" s="645" t="s">
        <v>66</v>
      </c>
      <c r="B3613" s="660">
        <v>94723</v>
      </c>
      <c r="C3613" s="646" t="s">
        <v>31761</v>
      </c>
      <c r="D3613" s="647" t="s">
        <v>111</v>
      </c>
      <c r="E3613" s="648">
        <v>346.78</v>
      </c>
      <c r="F3613" s="649">
        <v>349.71</v>
      </c>
      <c r="G3613" s="202">
        <f>IF(P.O.!$F$4="DESONERADO",SINAPI!E3613,SINAPI!F3613)</f>
        <v>349.71</v>
      </c>
      <c r="H3613" s="113"/>
      <c r="I3613" s="113"/>
      <c r="K3613" s="131">
        <f t="shared" si="57"/>
        <v>0.99162162935003284</v>
      </c>
      <c r="M3613" s="106"/>
    </row>
    <row r="3614" spans="1:13">
      <c r="A3614" s="645" t="s">
        <v>66</v>
      </c>
      <c r="B3614" s="660">
        <v>95697</v>
      </c>
      <c r="C3614" s="646" t="s">
        <v>2868</v>
      </c>
      <c r="D3614" s="647" t="s">
        <v>111</v>
      </c>
      <c r="E3614" s="648">
        <v>118.04</v>
      </c>
      <c r="F3614" s="649">
        <v>118.67</v>
      </c>
      <c r="G3614" s="202">
        <f>IF(P.O.!$F$4="DESONERADO",SINAPI!E3614,SINAPI!F3614)</f>
        <v>118.67</v>
      </c>
      <c r="H3614" s="113"/>
      <c r="I3614" s="113"/>
      <c r="K3614" s="131">
        <f t="shared" si="57"/>
        <v>0.99469116036066407</v>
      </c>
      <c r="M3614" s="106"/>
    </row>
    <row r="3615" spans="1:13">
      <c r="A3615" s="645" t="s">
        <v>66</v>
      </c>
      <c r="B3615" s="660">
        <v>96635</v>
      </c>
      <c r="C3615" s="646" t="s">
        <v>2869</v>
      </c>
      <c r="D3615" s="647" t="s">
        <v>111</v>
      </c>
      <c r="E3615" s="648">
        <v>34.83</v>
      </c>
      <c r="F3615" s="649">
        <v>37.58</v>
      </c>
      <c r="G3615" s="202">
        <f>IF(P.O.!$F$4="DESONERADO",SINAPI!E3615,SINAPI!F3615)</f>
        <v>37.58</v>
      </c>
      <c r="H3615" s="113"/>
      <c r="I3615" s="113"/>
      <c r="K3615" s="131">
        <f t="shared" si="57"/>
        <v>0.92682277807344327</v>
      </c>
      <c r="M3615" s="106"/>
    </row>
    <row r="3616" spans="1:13">
      <c r="A3616" s="645" t="s">
        <v>66</v>
      </c>
      <c r="B3616" s="660">
        <v>96636</v>
      </c>
      <c r="C3616" s="646" t="s">
        <v>2870</v>
      </c>
      <c r="D3616" s="647" t="s">
        <v>111</v>
      </c>
      <c r="E3616" s="648">
        <v>37.049999999999997</v>
      </c>
      <c r="F3616" s="649">
        <v>39.880000000000003</v>
      </c>
      <c r="G3616" s="202">
        <f>IF(P.O.!$F$4="DESONERADO",SINAPI!E3616,SINAPI!F3616)</f>
        <v>39.880000000000003</v>
      </c>
      <c r="H3616" s="113"/>
      <c r="I3616" s="113"/>
      <c r="K3616" s="131">
        <f t="shared" si="57"/>
        <v>0.92903711133400191</v>
      </c>
      <c r="M3616" s="106"/>
    </row>
    <row r="3617" spans="1:13">
      <c r="A3617" s="645" t="s">
        <v>66</v>
      </c>
      <c r="B3617" s="660">
        <v>96644</v>
      </c>
      <c r="C3617" s="646" t="s">
        <v>2871</v>
      </c>
      <c r="D3617" s="647" t="s">
        <v>111</v>
      </c>
      <c r="E3617" s="648">
        <v>19.87</v>
      </c>
      <c r="F3617" s="649">
        <v>20.75</v>
      </c>
      <c r="G3617" s="202">
        <f>IF(P.O.!$F$4="DESONERADO",SINAPI!E3617,SINAPI!F3617)</f>
        <v>20.75</v>
      </c>
      <c r="H3617" s="113"/>
      <c r="I3617" s="113"/>
      <c r="K3617" s="131">
        <f t="shared" si="57"/>
        <v>0.95759036144578313</v>
      </c>
      <c r="M3617" s="106"/>
    </row>
    <row r="3618" spans="1:13">
      <c r="A3618" s="645" t="s">
        <v>66</v>
      </c>
      <c r="B3618" s="660">
        <v>96645</v>
      </c>
      <c r="C3618" s="646" t="s">
        <v>2872</v>
      </c>
      <c r="D3618" s="647" t="s">
        <v>111</v>
      </c>
      <c r="E3618" s="648">
        <v>17.5</v>
      </c>
      <c r="F3618" s="649">
        <v>18.36</v>
      </c>
      <c r="G3618" s="202">
        <f>IF(P.O.!$F$4="DESONERADO",SINAPI!E3618,SINAPI!F3618)</f>
        <v>18.36</v>
      </c>
      <c r="H3618" s="113"/>
      <c r="I3618" s="113"/>
      <c r="K3618" s="131">
        <f t="shared" si="57"/>
        <v>0.95315904139433549</v>
      </c>
      <c r="M3618" s="106"/>
    </row>
    <row r="3619" spans="1:13">
      <c r="A3619" s="645" t="s">
        <v>66</v>
      </c>
      <c r="B3619" s="660">
        <v>96646</v>
      </c>
      <c r="C3619" s="646" t="s">
        <v>2873</v>
      </c>
      <c r="D3619" s="647" t="s">
        <v>111</v>
      </c>
      <c r="E3619" s="648">
        <v>21.59</v>
      </c>
      <c r="F3619" s="649">
        <v>22.49</v>
      </c>
      <c r="G3619" s="202">
        <f>IF(P.O.!$F$4="DESONERADO",SINAPI!E3619,SINAPI!F3619)</f>
        <v>22.49</v>
      </c>
      <c r="H3619" s="113"/>
      <c r="I3619" s="113"/>
      <c r="K3619" s="131">
        <f t="shared" si="57"/>
        <v>0.95998221431747455</v>
      </c>
      <c r="M3619" s="106"/>
    </row>
    <row r="3620" spans="1:13">
      <c r="A3620" s="645" t="s">
        <v>66</v>
      </c>
      <c r="B3620" s="660">
        <v>96647</v>
      </c>
      <c r="C3620" s="646" t="s">
        <v>2874</v>
      </c>
      <c r="D3620" s="647" t="s">
        <v>111</v>
      </c>
      <c r="E3620" s="648">
        <v>21.65</v>
      </c>
      <c r="F3620" s="649">
        <v>22.54</v>
      </c>
      <c r="G3620" s="202">
        <f>IF(P.O.!$F$4="DESONERADO",SINAPI!E3620,SINAPI!F3620)</f>
        <v>22.54</v>
      </c>
      <c r="H3620" s="113"/>
      <c r="I3620" s="113"/>
      <c r="K3620" s="131">
        <f t="shared" si="57"/>
        <v>0.96051464063886427</v>
      </c>
      <c r="M3620" s="106"/>
    </row>
    <row r="3621" spans="1:13">
      <c r="A3621" s="645" t="s">
        <v>66</v>
      </c>
      <c r="B3621" s="660">
        <v>96648</v>
      </c>
      <c r="C3621" s="646" t="s">
        <v>2875</v>
      </c>
      <c r="D3621" s="647" t="s">
        <v>111</v>
      </c>
      <c r="E3621" s="648">
        <v>26.93</v>
      </c>
      <c r="F3621" s="649">
        <v>27.87</v>
      </c>
      <c r="G3621" s="202">
        <f>IF(P.O.!$F$4="DESONERADO",SINAPI!E3621,SINAPI!F3621)</f>
        <v>27.87</v>
      </c>
      <c r="H3621" s="113"/>
      <c r="I3621" s="113"/>
      <c r="K3621" s="131">
        <f t="shared" si="57"/>
        <v>0.96627197703623968</v>
      </c>
      <c r="M3621" s="106"/>
    </row>
    <row r="3622" spans="1:13">
      <c r="A3622" s="645" t="s">
        <v>66</v>
      </c>
      <c r="B3622" s="660">
        <v>96649</v>
      </c>
      <c r="C3622" s="646" t="s">
        <v>2876</v>
      </c>
      <c r="D3622" s="647" t="s">
        <v>111</v>
      </c>
      <c r="E3622" s="648">
        <v>35.94</v>
      </c>
      <c r="F3622" s="649">
        <v>36.950000000000003</v>
      </c>
      <c r="G3622" s="202">
        <f>IF(P.O.!$F$4="DESONERADO",SINAPI!E3622,SINAPI!F3622)</f>
        <v>36.950000000000003</v>
      </c>
      <c r="H3622" s="113"/>
      <c r="I3622" s="113"/>
      <c r="K3622" s="131">
        <f t="shared" si="57"/>
        <v>0.97266576454668452</v>
      </c>
      <c r="M3622" s="106"/>
    </row>
    <row r="3623" spans="1:13">
      <c r="A3623" s="645" t="s">
        <v>66</v>
      </c>
      <c r="B3623" s="660">
        <v>96668</v>
      </c>
      <c r="C3623" s="646" t="s">
        <v>2877</v>
      </c>
      <c r="D3623" s="647" t="s">
        <v>111</v>
      </c>
      <c r="E3623" s="648">
        <v>15.89</v>
      </c>
      <c r="F3623" s="649">
        <v>16.260000000000002</v>
      </c>
      <c r="G3623" s="202">
        <f>IF(P.O.!$F$4="DESONERADO",SINAPI!E3623,SINAPI!F3623)</f>
        <v>16.260000000000002</v>
      </c>
      <c r="H3623" s="113"/>
      <c r="I3623" s="113"/>
      <c r="K3623" s="131">
        <f t="shared" si="57"/>
        <v>0.97724477244772445</v>
      </c>
      <c r="M3623" s="106"/>
    </row>
    <row r="3624" spans="1:13">
      <c r="A3624" s="645" t="s">
        <v>66</v>
      </c>
      <c r="B3624" s="660">
        <v>96669</v>
      </c>
      <c r="C3624" s="646" t="s">
        <v>2878</v>
      </c>
      <c r="D3624" s="647" t="s">
        <v>111</v>
      </c>
      <c r="E3624" s="648">
        <v>15.38</v>
      </c>
      <c r="F3624" s="649">
        <v>15.97</v>
      </c>
      <c r="G3624" s="202">
        <f>IF(P.O.!$F$4="DESONERADO",SINAPI!E3624,SINAPI!F3624)</f>
        <v>15.97</v>
      </c>
      <c r="H3624" s="113"/>
      <c r="I3624" s="113"/>
      <c r="K3624" s="131">
        <f t="shared" si="57"/>
        <v>0.96305572949279905</v>
      </c>
      <c r="M3624" s="106"/>
    </row>
    <row r="3625" spans="1:13">
      <c r="A3625" s="645" t="s">
        <v>66</v>
      </c>
      <c r="B3625" s="660">
        <v>96670</v>
      </c>
      <c r="C3625" s="646" t="s">
        <v>2879</v>
      </c>
      <c r="D3625" s="647" t="s">
        <v>111</v>
      </c>
      <c r="E3625" s="648">
        <v>20.059999999999999</v>
      </c>
      <c r="F3625" s="649">
        <v>20.78</v>
      </c>
      <c r="G3625" s="202">
        <f>IF(P.O.!$F$4="DESONERADO",SINAPI!E3625,SINAPI!F3625)</f>
        <v>20.78</v>
      </c>
      <c r="H3625" s="113"/>
      <c r="I3625" s="113"/>
      <c r="K3625" s="131">
        <f t="shared" si="57"/>
        <v>0.96535129932627517</v>
      </c>
      <c r="M3625" s="106"/>
    </row>
    <row r="3626" spans="1:13">
      <c r="A3626" s="645" t="s">
        <v>66</v>
      </c>
      <c r="B3626" s="660">
        <v>96671</v>
      </c>
      <c r="C3626" s="646" t="s">
        <v>2880</v>
      </c>
      <c r="D3626" s="647" t="s">
        <v>111</v>
      </c>
      <c r="E3626" s="648">
        <v>30.62</v>
      </c>
      <c r="F3626" s="649">
        <v>31.49</v>
      </c>
      <c r="G3626" s="202">
        <f>IF(P.O.!$F$4="DESONERADO",SINAPI!E3626,SINAPI!F3626)</f>
        <v>31.49</v>
      </c>
      <c r="H3626" s="113"/>
      <c r="I3626" s="113"/>
      <c r="K3626" s="131">
        <f t="shared" si="57"/>
        <v>0.97237218164496675</v>
      </c>
      <c r="M3626" s="106"/>
    </row>
    <row r="3627" spans="1:13">
      <c r="A3627" s="645" t="s">
        <v>66</v>
      </c>
      <c r="B3627" s="660">
        <v>96672</v>
      </c>
      <c r="C3627" s="646" t="s">
        <v>2881</v>
      </c>
      <c r="D3627" s="647" t="s">
        <v>111</v>
      </c>
      <c r="E3627" s="648">
        <v>46.98</v>
      </c>
      <c r="F3627" s="649">
        <v>48.06</v>
      </c>
      <c r="G3627" s="202">
        <f>IF(P.O.!$F$4="DESONERADO",SINAPI!E3627,SINAPI!F3627)</f>
        <v>48.06</v>
      </c>
      <c r="H3627" s="113"/>
      <c r="I3627" s="113"/>
      <c r="K3627" s="131">
        <f t="shared" si="57"/>
        <v>0.97752808988764028</v>
      </c>
      <c r="M3627" s="106"/>
    </row>
    <row r="3628" spans="1:13">
      <c r="A3628" s="645" t="s">
        <v>66</v>
      </c>
      <c r="B3628" s="660">
        <v>96673</v>
      </c>
      <c r="C3628" s="646" t="s">
        <v>2882</v>
      </c>
      <c r="D3628" s="647" t="s">
        <v>111</v>
      </c>
      <c r="E3628" s="648">
        <v>59.33</v>
      </c>
      <c r="F3628" s="649">
        <v>60.59</v>
      </c>
      <c r="G3628" s="202">
        <f>IF(P.O.!$F$4="DESONERADO",SINAPI!E3628,SINAPI!F3628)</f>
        <v>60.59</v>
      </c>
      <c r="H3628" s="113"/>
      <c r="I3628" s="113"/>
      <c r="K3628" s="131">
        <f t="shared" si="57"/>
        <v>0.97920448918963521</v>
      </c>
      <c r="M3628" s="106"/>
    </row>
    <row r="3629" spans="1:13">
      <c r="A3629" s="645" t="s">
        <v>66</v>
      </c>
      <c r="B3629" s="660">
        <v>96674</v>
      </c>
      <c r="C3629" s="646" t="s">
        <v>2883</v>
      </c>
      <c r="D3629" s="647" t="s">
        <v>111</v>
      </c>
      <c r="E3629" s="648">
        <v>96.61</v>
      </c>
      <c r="F3629" s="649">
        <v>98.1</v>
      </c>
      <c r="G3629" s="202">
        <f>IF(P.O.!$F$4="DESONERADO",SINAPI!E3629,SINAPI!F3629)</f>
        <v>98.1</v>
      </c>
      <c r="H3629" s="113"/>
      <c r="I3629" s="113"/>
      <c r="K3629" s="131">
        <f t="shared" si="57"/>
        <v>0.98481141692150875</v>
      </c>
      <c r="M3629" s="106"/>
    </row>
    <row r="3630" spans="1:13">
      <c r="A3630" s="645" t="s">
        <v>66</v>
      </c>
      <c r="B3630" s="660">
        <v>96675</v>
      </c>
      <c r="C3630" s="646" t="s">
        <v>2884</v>
      </c>
      <c r="D3630" s="647" t="s">
        <v>111</v>
      </c>
      <c r="E3630" s="648">
        <v>140.93</v>
      </c>
      <c r="F3630" s="649">
        <v>142.72</v>
      </c>
      <c r="G3630" s="202">
        <f>IF(P.O.!$F$4="DESONERADO",SINAPI!E3630,SINAPI!F3630)</f>
        <v>142.72</v>
      </c>
      <c r="H3630" s="113"/>
      <c r="I3630" s="113"/>
      <c r="K3630" s="131">
        <f t="shared" si="57"/>
        <v>0.98745795964125571</v>
      </c>
      <c r="M3630" s="106"/>
    </row>
    <row r="3631" spans="1:13">
      <c r="A3631" s="645" t="s">
        <v>66</v>
      </c>
      <c r="B3631" s="660">
        <v>96676</v>
      </c>
      <c r="C3631" s="646" t="s">
        <v>2885</v>
      </c>
      <c r="D3631" s="647" t="s">
        <v>111</v>
      </c>
      <c r="E3631" s="648">
        <v>19.829999999999998</v>
      </c>
      <c r="F3631" s="649">
        <v>20.5</v>
      </c>
      <c r="G3631" s="202">
        <f>IF(P.O.!$F$4="DESONERADO",SINAPI!E3631,SINAPI!F3631)</f>
        <v>20.5</v>
      </c>
      <c r="H3631" s="113"/>
      <c r="I3631" s="113"/>
      <c r="K3631" s="131">
        <f t="shared" si="57"/>
        <v>0.96731707317073168</v>
      </c>
      <c r="M3631" s="106"/>
    </row>
    <row r="3632" spans="1:13">
      <c r="A3632" s="645" t="s">
        <v>66</v>
      </c>
      <c r="B3632" s="660">
        <v>96677</v>
      </c>
      <c r="C3632" s="646" t="s">
        <v>2886</v>
      </c>
      <c r="D3632" s="647" t="s">
        <v>111</v>
      </c>
      <c r="E3632" s="648">
        <v>25.91</v>
      </c>
      <c r="F3632" s="649">
        <v>26.72</v>
      </c>
      <c r="G3632" s="202">
        <f>IF(P.O.!$F$4="DESONERADO",SINAPI!E3632,SINAPI!F3632)</f>
        <v>26.72</v>
      </c>
      <c r="H3632" s="113"/>
      <c r="I3632" s="113"/>
      <c r="K3632" s="131">
        <f t="shared" si="57"/>
        <v>0.96968562874251507</v>
      </c>
      <c r="M3632" s="106"/>
    </row>
    <row r="3633" spans="1:13">
      <c r="A3633" s="645" t="s">
        <v>66</v>
      </c>
      <c r="B3633" s="660">
        <v>96678</v>
      </c>
      <c r="C3633" s="646" t="s">
        <v>2887</v>
      </c>
      <c r="D3633" s="647" t="s">
        <v>111</v>
      </c>
      <c r="E3633" s="648">
        <v>35.840000000000003</v>
      </c>
      <c r="F3633" s="649">
        <v>36.82</v>
      </c>
      <c r="G3633" s="202">
        <f>IF(P.O.!$F$4="DESONERADO",SINAPI!E3633,SINAPI!F3633)</f>
        <v>36.82</v>
      </c>
      <c r="H3633" s="113"/>
      <c r="I3633" s="113"/>
      <c r="K3633" s="131">
        <f t="shared" si="57"/>
        <v>0.97338403041825106</v>
      </c>
      <c r="M3633" s="106"/>
    </row>
    <row r="3634" spans="1:13">
      <c r="A3634" s="645" t="s">
        <v>66</v>
      </c>
      <c r="B3634" s="660">
        <v>96679</v>
      </c>
      <c r="C3634" s="646" t="s">
        <v>2888</v>
      </c>
      <c r="D3634" s="647" t="s">
        <v>111</v>
      </c>
      <c r="E3634" s="648">
        <v>53.74</v>
      </c>
      <c r="F3634" s="649">
        <v>54.94</v>
      </c>
      <c r="G3634" s="202">
        <f>IF(P.O.!$F$4="DESONERADO",SINAPI!E3634,SINAPI!F3634)</f>
        <v>54.94</v>
      </c>
      <c r="H3634" s="113"/>
      <c r="I3634" s="113"/>
      <c r="K3634" s="131">
        <f t="shared" si="57"/>
        <v>0.97815799053512931</v>
      </c>
      <c r="M3634" s="106"/>
    </row>
    <row r="3635" spans="1:13">
      <c r="A3635" s="645" t="s">
        <v>66</v>
      </c>
      <c r="B3635" s="660">
        <v>96680</v>
      </c>
      <c r="C3635" s="646" t="s">
        <v>2889</v>
      </c>
      <c r="D3635" s="647" t="s">
        <v>111</v>
      </c>
      <c r="E3635" s="648">
        <v>89.52</v>
      </c>
      <c r="F3635" s="649">
        <v>90.99</v>
      </c>
      <c r="G3635" s="202">
        <f>IF(P.O.!$F$4="DESONERADO",SINAPI!E3635,SINAPI!F3635)</f>
        <v>90.99</v>
      </c>
      <c r="H3635" s="113"/>
      <c r="I3635" s="113"/>
      <c r="K3635" s="131">
        <f t="shared" si="57"/>
        <v>0.98384437850313222</v>
      </c>
      <c r="M3635" s="106"/>
    </row>
    <row r="3636" spans="1:13">
      <c r="A3636" s="645" t="s">
        <v>66</v>
      </c>
      <c r="B3636" s="660">
        <v>96681</v>
      </c>
      <c r="C3636" s="646" t="s">
        <v>2890</v>
      </c>
      <c r="D3636" s="647" t="s">
        <v>111</v>
      </c>
      <c r="E3636" s="648">
        <v>120.77</v>
      </c>
      <c r="F3636" s="649">
        <v>122.5</v>
      </c>
      <c r="G3636" s="202">
        <f>IF(P.O.!$F$4="DESONERADO",SINAPI!E3636,SINAPI!F3636)</f>
        <v>122.5</v>
      </c>
      <c r="H3636" s="113"/>
      <c r="I3636" s="113"/>
      <c r="K3636" s="131">
        <f t="shared" si="57"/>
        <v>0.98587755102040808</v>
      </c>
      <c r="M3636" s="106"/>
    </row>
    <row r="3637" spans="1:13">
      <c r="A3637" s="645" t="s">
        <v>66</v>
      </c>
      <c r="B3637" s="660">
        <v>96682</v>
      </c>
      <c r="C3637" s="646" t="s">
        <v>2891</v>
      </c>
      <c r="D3637" s="647" t="s">
        <v>111</v>
      </c>
      <c r="E3637" s="648">
        <v>200.26</v>
      </c>
      <c r="F3637" s="649">
        <v>202.29</v>
      </c>
      <c r="G3637" s="202">
        <f>IF(P.O.!$F$4="DESONERADO",SINAPI!E3637,SINAPI!F3637)</f>
        <v>202.29</v>
      </c>
      <c r="H3637" s="113"/>
      <c r="I3637" s="113"/>
      <c r="K3637" s="131">
        <f t="shared" si="57"/>
        <v>0.98996490187354791</v>
      </c>
      <c r="M3637" s="106"/>
    </row>
    <row r="3638" spans="1:13">
      <c r="A3638" s="645" t="s">
        <v>66</v>
      </c>
      <c r="B3638" s="660">
        <v>96683</v>
      </c>
      <c r="C3638" s="646" t="s">
        <v>2892</v>
      </c>
      <c r="D3638" s="647" t="s">
        <v>111</v>
      </c>
      <c r="E3638" s="648">
        <v>275.27999999999997</v>
      </c>
      <c r="F3638" s="649">
        <v>277.73</v>
      </c>
      <c r="G3638" s="202">
        <f>IF(P.O.!$F$4="DESONERADO",SINAPI!E3638,SINAPI!F3638)</f>
        <v>277.73</v>
      </c>
      <c r="H3638" s="113"/>
      <c r="I3638" s="113"/>
      <c r="K3638" s="131">
        <f t="shared" si="57"/>
        <v>0.99117848269902409</v>
      </c>
      <c r="M3638" s="106"/>
    </row>
    <row r="3639" spans="1:13">
      <c r="A3639" s="645" t="s">
        <v>66</v>
      </c>
      <c r="B3639" s="660">
        <v>96718</v>
      </c>
      <c r="C3639" s="646" t="s">
        <v>31762</v>
      </c>
      <c r="D3639" s="647" t="s">
        <v>111</v>
      </c>
      <c r="E3639" s="648">
        <v>9.4600000000000009</v>
      </c>
      <c r="F3639" s="649">
        <v>9.5</v>
      </c>
      <c r="G3639" s="202">
        <f>IF(P.O.!$F$4="DESONERADO",SINAPI!E3639,SINAPI!F3639)</f>
        <v>9.5</v>
      </c>
      <c r="H3639" s="113"/>
      <c r="I3639" s="113"/>
      <c r="K3639" s="131">
        <f t="shared" si="57"/>
        <v>0.99578947368421067</v>
      </c>
      <c r="M3639" s="106"/>
    </row>
    <row r="3640" spans="1:13">
      <c r="A3640" s="645" t="s">
        <v>66</v>
      </c>
      <c r="B3640" s="660">
        <v>96719</v>
      </c>
      <c r="C3640" s="646" t="s">
        <v>31763</v>
      </c>
      <c r="D3640" s="647" t="s">
        <v>111</v>
      </c>
      <c r="E3640" s="648">
        <v>17.71</v>
      </c>
      <c r="F3640" s="649">
        <v>18.37</v>
      </c>
      <c r="G3640" s="202">
        <f>IF(P.O.!$F$4="DESONERADO",SINAPI!E3640,SINAPI!F3640)</f>
        <v>18.37</v>
      </c>
      <c r="H3640" s="113"/>
      <c r="I3640" s="113"/>
      <c r="K3640" s="131">
        <f t="shared" si="57"/>
        <v>0.96407185628742509</v>
      </c>
      <c r="M3640" s="106"/>
    </row>
    <row r="3641" spans="1:13">
      <c r="A3641" s="645" t="s">
        <v>66</v>
      </c>
      <c r="B3641" s="660">
        <v>96720</v>
      </c>
      <c r="C3641" s="646" t="s">
        <v>31764</v>
      </c>
      <c r="D3641" s="647" t="s">
        <v>111</v>
      </c>
      <c r="E3641" s="648">
        <v>16.260000000000002</v>
      </c>
      <c r="F3641" s="649">
        <v>17.04</v>
      </c>
      <c r="G3641" s="202">
        <f>IF(P.O.!$F$4="DESONERADO",SINAPI!E3641,SINAPI!F3641)</f>
        <v>17.04</v>
      </c>
      <c r="H3641" s="113"/>
      <c r="I3641" s="113"/>
      <c r="K3641" s="131">
        <f t="shared" si="57"/>
        <v>0.95422535211267623</v>
      </c>
      <c r="M3641" s="106"/>
    </row>
    <row r="3642" spans="1:13">
      <c r="A3642" s="645" t="s">
        <v>66</v>
      </c>
      <c r="B3642" s="660">
        <v>96721</v>
      </c>
      <c r="C3642" s="646" t="s">
        <v>31765</v>
      </c>
      <c r="D3642" s="647" t="s">
        <v>111</v>
      </c>
      <c r="E3642" s="648">
        <v>19.8</v>
      </c>
      <c r="F3642" s="649">
        <v>20.58</v>
      </c>
      <c r="G3642" s="202">
        <f>IF(P.O.!$F$4="DESONERADO",SINAPI!E3642,SINAPI!F3642)</f>
        <v>20.58</v>
      </c>
      <c r="H3642" s="113"/>
      <c r="I3642" s="113"/>
      <c r="K3642" s="131">
        <f t="shared" si="57"/>
        <v>0.96209912536443165</v>
      </c>
      <c r="M3642" s="106"/>
    </row>
    <row r="3643" spans="1:13">
      <c r="A3643" s="645" t="s">
        <v>66</v>
      </c>
      <c r="B3643" s="660">
        <v>96722</v>
      </c>
      <c r="C3643" s="646" t="s">
        <v>31766</v>
      </c>
      <c r="D3643" s="647" t="s">
        <v>111</v>
      </c>
      <c r="E3643" s="648">
        <v>31.72</v>
      </c>
      <c r="F3643" s="649">
        <v>32.9</v>
      </c>
      <c r="G3643" s="202">
        <f>IF(P.O.!$F$4="DESONERADO",SINAPI!E3643,SINAPI!F3643)</f>
        <v>32.9</v>
      </c>
      <c r="H3643" s="113"/>
      <c r="I3643" s="113"/>
      <c r="K3643" s="131">
        <f t="shared" si="57"/>
        <v>0.96413373860182372</v>
      </c>
      <c r="M3643" s="106"/>
    </row>
    <row r="3644" spans="1:13">
      <c r="A3644" s="645" t="s">
        <v>66</v>
      </c>
      <c r="B3644" s="660">
        <v>96723</v>
      </c>
      <c r="C3644" s="646" t="s">
        <v>31767</v>
      </c>
      <c r="D3644" s="647" t="s">
        <v>111</v>
      </c>
      <c r="E3644" s="648">
        <v>45.69</v>
      </c>
      <c r="F3644" s="649">
        <v>46.87</v>
      </c>
      <c r="G3644" s="202">
        <f>IF(P.O.!$F$4="DESONERADO",SINAPI!E3644,SINAPI!F3644)</f>
        <v>46.87</v>
      </c>
      <c r="H3644" s="113"/>
      <c r="I3644" s="113"/>
      <c r="K3644" s="131">
        <f t="shared" si="57"/>
        <v>0.97482398122466396</v>
      </c>
      <c r="M3644" s="106"/>
    </row>
    <row r="3645" spans="1:13">
      <c r="A3645" s="645" t="s">
        <v>66</v>
      </c>
      <c r="B3645" s="660">
        <v>96724</v>
      </c>
      <c r="C3645" s="646" t="s">
        <v>31768</v>
      </c>
      <c r="D3645" s="647" t="s">
        <v>111</v>
      </c>
      <c r="E3645" s="648">
        <v>60.95</v>
      </c>
      <c r="F3645" s="649">
        <v>62.91</v>
      </c>
      <c r="G3645" s="202">
        <f>IF(P.O.!$F$4="DESONERADO",SINAPI!E3645,SINAPI!F3645)</f>
        <v>62.91</v>
      </c>
      <c r="H3645" s="113"/>
      <c r="I3645" s="113"/>
      <c r="K3645" s="131">
        <f t="shared" si="57"/>
        <v>0.96884438086154834</v>
      </c>
      <c r="M3645" s="106"/>
    </row>
    <row r="3646" spans="1:13">
      <c r="A3646" s="645" t="s">
        <v>66</v>
      </c>
      <c r="B3646" s="660">
        <v>96725</v>
      </c>
      <c r="C3646" s="646" t="s">
        <v>31769</v>
      </c>
      <c r="D3646" s="647" t="s">
        <v>111</v>
      </c>
      <c r="E3646" s="648">
        <v>93.69</v>
      </c>
      <c r="F3646" s="649">
        <v>95.65</v>
      </c>
      <c r="G3646" s="202">
        <f>IF(P.O.!$F$4="DESONERADO",SINAPI!E3646,SINAPI!F3646)</f>
        <v>95.65</v>
      </c>
      <c r="H3646" s="113"/>
      <c r="I3646" s="113"/>
      <c r="K3646" s="131">
        <f t="shared" si="57"/>
        <v>0.97950862519602711</v>
      </c>
      <c r="M3646" s="106"/>
    </row>
    <row r="3647" spans="1:13">
      <c r="A3647" s="645" t="s">
        <v>66</v>
      </c>
      <c r="B3647" s="660">
        <v>96726</v>
      </c>
      <c r="C3647" s="646" t="s">
        <v>31770</v>
      </c>
      <c r="D3647" s="647" t="s">
        <v>111</v>
      </c>
      <c r="E3647" s="648">
        <v>132.86000000000001</v>
      </c>
      <c r="F3647" s="649">
        <v>135.94</v>
      </c>
      <c r="G3647" s="202">
        <f>IF(P.O.!$F$4="DESONERADO",SINAPI!E3647,SINAPI!F3647)</f>
        <v>135.94</v>
      </c>
      <c r="H3647" s="113"/>
      <c r="I3647" s="113"/>
      <c r="K3647" s="131">
        <f t="shared" si="57"/>
        <v>0.97734294541709588</v>
      </c>
      <c r="M3647" s="106"/>
    </row>
    <row r="3648" spans="1:13">
      <c r="A3648" s="645" t="s">
        <v>66</v>
      </c>
      <c r="B3648" s="660">
        <v>96727</v>
      </c>
      <c r="C3648" s="646" t="s">
        <v>31771</v>
      </c>
      <c r="D3648" s="647" t="s">
        <v>111</v>
      </c>
      <c r="E3648" s="648">
        <v>15.84</v>
      </c>
      <c r="F3648" s="649">
        <v>16.57</v>
      </c>
      <c r="G3648" s="202">
        <f>IF(P.O.!$F$4="DESONERADO",SINAPI!E3648,SINAPI!F3648)</f>
        <v>16.57</v>
      </c>
      <c r="H3648" s="113"/>
      <c r="I3648" s="113"/>
      <c r="K3648" s="131">
        <f t="shared" si="57"/>
        <v>0.95594447797223892</v>
      </c>
      <c r="M3648" s="106"/>
    </row>
    <row r="3649" spans="1:13">
      <c r="A3649" s="645" t="s">
        <v>66</v>
      </c>
      <c r="B3649" s="660">
        <v>96728</v>
      </c>
      <c r="C3649" s="646" t="s">
        <v>31772</v>
      </c>
      <c r="D3649" s="647" t="s">
        <v>111</v>
      </c>
      <c r="E3649" s="648">
        <v>19.71</v>
      </c>
      <c r="F3649" s="649">
        <v>20.440000000000001</v>
      </c>
      <c r="G3649" s="202">
        <f>IF(P.O.!$F$4="DESONERADO",SINAPI!E3649,SINAPI!F3649)</f>
        <v>20.440000000000001</v>
      </c>
      <c r="H3649" s="113"/>
      <c r="I3649" s="113"/>
      <c r="K3649" s="131">
        <f t="shared" si="57"/>
        <v>0.9642857142857143</v>
      </c>
      <c r="M3649" s="106"/>
    </row>
    <row r="3650" spans="1:13">
      <c r="A3650" s="645" t="s">
        <v>66</v>
      </c>
      <c r="B3650" s="660">
        <v>96729</v>
      </c>
      <c r="C3650" s="646" t="s">
        <v>31773</v>
      </c>
      <c r="D3650" s="647" t="s">
        <v>111</v>
      </c>
      <c r="E3650" s="648">
        <v>25.86</v>
      </c>
      <c r="F3650" s="649">
        <v>26.79</v>
      </c>
      <c r="G3650" s="202">
        <f>IF(P.O.!$F$4="DESONERADO",SINAPI!E3650,SINAPI!F3650)</f>
        <v>26.79</v>
      </c>
      <c r="H3650" s="113"/>
      <c r="I3650" s="113"/>
      <c r="K3650" s="131">
        <f t="shared" si="57"/>
        <v>0.96528555431131025</v>
      </c>
      <c r="M3650" s="106"/>
    </row>
    <row r="3651" spans="1:13">
      <c r="A3651" s="645" t="s">
        <v>66</v>
      </c>
      <c r="B3651" s="660">
        <v>96730</v>
      </c>
      <c r="C3651" s="646" t="s">
        <v>31774</v>
      </c>
      <c r="D3651" s="647" t="s">
        <v>111</v>
      </c>
      <c r="E3651" s="648">
        <v>34.06</v>
      </c>
      <c r="F3651" s="649">
        <v>34.99</v>
      </c>
      <c r="G3651" s="202">
        <f>IF(P.O.!$F$4="DESONERADO",SINAPI!E3651,SINAPI!F3651)</f>
        <v>34.99</v>
      </c>
      <c r="H3651" s="113"/>
      <c r="I3651" s="113"/>
      <c r="K3651" s="131">
        <f t="shared" si="57"/>
        <v>0.97342097742212064</v>
      </c>
      <c r="M3651" s="106"/>
    </row>
    <row r="3652" spans="1:13">
      <c r="A3652" s="645" t="s">
        <v>66</v>
      </c>
      <c r="B3652" s="660">
        <v>96731</v>
      </c>
      <c r="C3652" s="646" t="s">
        <v>31775</v>
      </c>
      <c r="D3652" s="647" t="s">
        <v>111</v>
      </c>
      <c r="E3652" s="648">
        <v>53.04</v>
      </c>
      <c r="F3652" s="649">
        <v>54.46</v>
      </c>
      <c r="G3652" s="202">
        <f>IF(P.O.!$F$4="DESONERADO",SINAPI!E3652,SINAPI!F3652)</f>
        <v>54.46</v>
      </c>
      <c r="H3652" s="113"/>
      <c r="I3652" s="113"/>
      <c r="K3652" s="131">
        <f t="shared" si="57"/>
        <v>0.9739258171134777</v>
      </c>
      <c r="M3652" s="106"/>
    </row>
    <row r="3653" spans="1:13">
      <c r="A3653" s="645" t="s">
        <v>66</v>
      </c>
      <c r="B3653" s="660">
        <v>96732</v>
      </c>
      <c r="C3653" s="646" t="s">
        <v>31776</v>
      </c>
      <c r="D3653" s="647" t="s">
        <v>111</v>
      </c>
      <c r="E3653" s="648">
        <v>84.82</v>
      </c>
      <c r="F3653" s="649">
        <v>86.24</v>
      </c>
      <c r="G3653" s="202">
        <f>IF(P.O.!$F$4="DESONERADO",SINAPI!E3653,SINAPI!F3653)</f>
        <v>86.24</v>
      </c>
      <c r="H3653" s="113"/>
      <c r="I3653" s="113"/>
      <c r="K3653" s="131">
        <f t="shared" si="57"/>
        <v>0.98353432282003705</v>
      </c>
      <c r="M3653" s="106"/>
    </row>
    <row r="3654" spans="1:13">
      <c r="A3654" s="645" t="s">
        <v>66</v>
      </c>
      <c r="B3654" s="660">
        <v>96733</v>
      </c>
      <c r="C3654" s="646" t="s">
        <v>31777</v>
      </c>
      <c r="D3654" s="647" t="s">
        <v>111</v>
      </c>
      <c r="E3654" s="648">
        <v>117.42</v>
      </c>
      <c r="F3654" s="649">
        <v>119.76</v>
      </c>
      <c r="G3654" s="202">
        <f>IF(P.O.!$F$4="DESONERADO",SINAPI!E3654,SINAPI!F3654)</f>
        <v>119.76</v>
      </c>
      <c r="H3654" s="113"/>
      <c r="I3654" s="113"/>
      <c r="K3654" s="131">
        <f t="shared" si="57"/>
        <v>0.98046092184368738</v>
      </c>
      <c r="M3654" s="106"/>
    </row>
    <row r="3655" spans="1:13">
      <c r="A3655" s="645" t="s">
        <v>66</v>
      </c>
      <c r="B3655" s="660">
        <v>96734</v>
      </c>
      <c r="C3655" s="646" t="s">
        <v>31778</v>
      </c>
      <c r="D3655" s="647" t="s">
        <v>111</v>
      </c>
      <c r="E3655" s="648">
        <v>188.55</v>
      </c>
      <c r="F3655" s="649">
        <v>190.89</v>
      </c>
      <c r="G3655" s="202">
        <f>IF(P.O.!$F$4="DESONERADO",SINAPI!E3655,SINAPI!F3655)</f>
        <v>190.89</v>
      </c>
      <c r="H3655" s="113"/>
      <c r="I3655" s="113"/>
      <c r="K3655" s="131">
        <f t="shared" si="57"/>
        <v>0.98774163130598791</v>
      </c>
      <c r="M3655" s="106"/>
    </row>
    <row r="3656" spans="1:13">
      <c r="A3656" s="645" t="s">
        <v>66</v>
      </c>
      <c r="B3656" s="660">
        <v>96735</v>
      </c>
      <c r="C3656" s="646" t="s">
        <v>31779</v>
      </c>
      <c r="D3656" s="647" t="s">
        <v>111</v>
      </c>
      <c r="E3656" s="648">
        <v>248.55</v>
      </c>
      <c r="F3656" s="649">
        <v>252.23</v>
      </c>
      <c r="G3656" s="202">
        <f>IF(P.O.!$F$4="DESONERADO",SINAPI!E3656,SINAPI!F3656)</f>
        <v>252.23</v>
      </c>
      <c r="H3656" s="113"/>
      <c r="I3656" s="113"/>
      <c r="K3656" s="131">
        <f t="shared" si="57"/>
        <v>0.98541014153748574</v>
      </c>
      <c r="M3656" s="106"/>
    </row>
    <row r="3657" spans="1:13">
      <c r="A3657" s="645" t="s">
        <v>66</v>
      </c>
      <c r="B3657" s="660">
        <v>96798</v>
      </c>
      <c r="C3657" s="646" t="s">
        <v>12693</v>
      </c>
      <c r="D3657" s="647" t="s">
        <v>111</v>
      </c>
      <c r="E3657" s="648">
        <v>7.59</v>
      </c>
      <c r="F3657" s="649">
        <v>7.9</v>
      </c>
      <c r="G3657" s="202">
        <f>IF(P.O.!$F$4="DESONERADO",SINAPI!E3657,SINAPI!F3657)</f>
        <v>7.9</v>
      </c>
      <c r="H3657" s="113"/>
      <c r="I3657" s="113"/>
      <c r="K3657" s="131">
        <f t="shared" si="57"/>
        <v>0.96075949367088598</v>
      </c>
      <c r="M3657" s="106"/>
    </row>
    <row r="3658" spans="1:13">
      <c r="A3658" s="645" t="s">
        <v>66</v>
      </c>
      <c r="B3658" s="660">
        <v>96799</v>
      </c>
      <c r="C3658" s="646" t="s">
        <v>12694</v>
      </c>
      <c r="D3658" s="647" t="s">
        <v>111</v>
      </c>
      <c r="E3658" s="648">
        <v>9.75</v>
      </c>
      <c r="F3658" s="649">
        <v>10.130000000000001</v>
      </c>
      <c r="G3658" s="202">
        <f>IF(P.O.!$F$4="DESONERADO",SINAPI!E3658,SINAPI!F3658)</f>
        <v>10.130000000000001</v>
      </c>
      <c r="H3658" s="113"/>
      <c r="I3658" s="113"/>
      <c r="K3658" s="131">
        <f t="shared" si="57"/>
        <v>0.96248766041460998</v>
      </c>
      <c r="M3658" s="106"/>
    </row>
    <row r="3659" spans="1:13">
      <c r="A3659" s="645" t="s">
        <v>66</v>
      </c>
      <c r="B3659" s="660">
        <v>96800</v>
      </c>
      <c r="C3659" s="646" t="s">
        <v>12695</v>
      </c>
      <c r="D3659" s="647" t="s">
        <v>111</v>
      </c>
      <c r="E3659" s="648">
        <v>13.38</v>
      </c>
      <c r="F3659" s="649">
        <v>13.86</v>
      </c>
      <c r="G3659" s="202">
        <f>IF(P.O.!$F$4="DESONERADO",SINAPI!E3659,SINAPI!F3659)</f>
        <v>13.86</v>
      </c>
      <c r="H3659" s="113"/>
      <c r="I3659" s="113"/>
      <c r="K3659" s="131">
        <f t="shared" si="57"/>
        <v>0.96536796536796543</v>
      </c>
      <c r="M3659" s="106"/>
    </row>
    <row r="3660" spans="1:13">
      <c r="A3660" s="645" t="s">
        <v>66</v>
      </c>
      <c r="B3660" s="660">
        <v>96801</v>
      </c>
      <c r="C3660" s="646" t="s">
        <v>12696</v>
      </c>
      <c r="D3660" s="647" t="s">
        <v>111</v>
      </c>
      <c r="E3660" s="648">
        <v>20.58</v>
      </c>
      <c r="F3660" s="649">
        <v>21.19</v>
      </c>
      <c r="G3660" s="202">
        <f>IF(P.O.!$F$4="DESONERADO",SINAPI!E3660,SINAPI!F3660)</f>
        <v>21.19</v>
      </c>
      <c r="H3660" s="113"/>
      <c r="I3660" s="113"/>
      <c r="K3660" s="131">
        <f t="shared" si="57"/>
        <v>0.97121283624351096</v>
      </c>
      <c r="M3660" s="106"/>
    </row>
    <row r="3661" spans="1:13">
      <c r="A3661" s="645" t="s">
        <v>66</v>
      </c>
      <c r="B3661" s="660">
        <v>97327</v>
      </c>
      <c r="C3661" s="646" t="s">
        <v>31780</v>
      </c>
      <c r="D3661" s="647" t="s">
        <v>111</v>
      </c>
      <c r="E3661" s="648">
        <v>24.35</v>
      </c>
      <c r="F3661" s="649">
        <v>24.62</v>
      </c>
      <c r="G3661" s="202">
        <f>IF(P.O.!$F$4="DESONERADO",SINAPI!E3661,SINAPI!F3661)</f>
        <v>24.62</v>
      </c>
      <c r="H3661" s="113"/>
      <c r="I3661" s="113"/>
      <c r="K3661" s="131">
        <f t="shared" si="57"/>
        <v>0.98903330625507724</v>
      </c>
      <c r="M3661" s="106"/>
    </row>
    <row r="3662" spans="1:13">
      <c r="A3662" s="645" t="s">
        <v>66</v>
      </c>
      <c r="B3662" s="660">
        <v>97328</v>
      </c>
      <c r="C3662" s="646" t="s">
        <v>31781</v>
      </c>
      <c r="D3662" s="647" t="s">
        <v>111</v>
      </c>
      <c r="E3662" s="648">
        <v>39.92</v>
      </c>
      <c r="F3662" s="649">
        <v>40.21</v>
      </c>
      <c r="G3662" s="202">
        <f>IF(P.O.!$F$4="DESONERADO",SINAPI!E3662,SINAPI!F3662)</f>
        <v>40.21</v>
      </c>
      <c r="H3662" s="113"/>
      <c r="I3662" s="113"/>
      <c r="K3662" s="131">
        <f t="shared" si="57"/>
        <v>0.99278786371549366</v>
      </c>
      <c r="M3662" s="106"/>
    </row>
    <row r="3663" spans="1:13">
      <c r="A3663" s="645" t="s">
        <v>66</v>
      </c>
      <c r="B3663" s="660">
        <v>97329</v>
      </c>
      <c r="C3663" s="646" t="s">
        <v>31782</v>
      </c>
      <c r="D3663" s="647" t="s">
        <v>111</v>
      </c>
      <c r="E3663" s="648">
        <v>51.28</v>
      </c>
      <c r="F3663" s="649">
        <v>51.59</v>
      </c>
      <c r="G3663" s="202">
        <f>IF(P.O.!$F$4="DESONERADO",SINAPI!E3663,SINAPI!F3663)</f>
        <v>51.59</v>
      </c>
      <c r="H3663" s="113"/>
      <c r="I3663" s="113"/>
      <c r="K3663" s="131">
        <f t="shared" ref="K3663:K3726" si="58">E3663/F3663</f>
        <v>0.99399108354332233</v>
      </c>
      <c r="M3663" s="106"/>
    </row>
    <row r="3664" spans="1:13">
      <c r="A3664" s="645" t="s">
        <v>66</v>
      </c>
      <c r="B3664" s="660">
        <v>97330</v>
      </c>
      <c r="C3664" s="646" t="s">
        <v>31783</v>
      </c>
      <c r="D3664" s="647" t="s">
        <v>111</v>
      </c>
      <c r="E3664" s="648">
        <v>62.85</v>
      </c>
      <c r="F3664" s="649">
        <v>63.18</v>
      </c>
      <c r="G3664" s="202">
        <f>IF(P.O.!$F$4="DESONERADO",SINAPI!E3664,SINAPI!F3664)</f>
        <v>63.18</v>
      </c>
      <c r="H3664" s="113"/>
      <c r="I3664" s="113"/>
      <c r="K3664" s="131">
        <f t="shared" si="58"/>
        <v>0.99477682811016144</v>
      </c>
      <c r="M3664" s="106"/>
    </row>
    <row r="3665" spans="1:13">
      <c r="A3665" s="645" t="s">
        <v>66</v>
      </c>
      <c r="B3665" s="660">
        <v>97331</v>
      </c>
      <c r="C3665" s="646" t="s">
        <v>31784</v>
      </c>
      <c r="D3665" s="647" t="s">
        <v>111</v>
      </c>
      <c r="E3665" s="648">
        <v>24.64</v>
      </c>
      <c r="F3665" s="649">
        <v>24.93</v>
      </c>
      <c r="G3665" s="202">
        <f>IF(P.O.!$F$4="DESONERADO",SINAPI!E3665,SINAPI!F3665)</f>
        <v>24.93</v>
      </c>
      <c r="H3665" s="113"/>
      <c r="I3665" s="113"/>
      <c r="K3665" s="131">
        <f t="shared" si="58"/>
        <v>0.98836742880064188</v>
      </c>
      <c r="M3665" s="106"/>
    </row>
    <row r="3666" spans="1:13">
      <c r="A3666" s="645" t="s">
        <v>66</v>
      </c>
      <c r="B3666" s="660">
        <v>97332</v>
      </c>
      <c r="C3666" s="646" t="s">
        <v>31785</v>
      </c>
      <c r="D3666" s="647" t="s">
        <v>111</v>
      </c>
      <c r="E3666" s="648">
        <v>40.25</v>
      </c>
      <c r="F3666" s="649">
        <v>40.57</v>
      </c>
      <c r="G3666" s="202">
        <f>IF(P.O.!$F$4="DESONERADO",SINAPI!E3666,SINAPI!F3666)</f>
        <v>40.57</v>
      </c>
      <c r="H3666" s="113"/>
      <c r="I3666" s="113"/>
      <c r="K3666" s="131">
        <f t="shared" si="58"/>
        <v>0.99211239832388465</v>
      </c>
      <c r="M3666" s="106"/>
    </row>
    <row r="3667" spans="1:13">
      <c r="A3667" s="645" t="s">
        <v>66</v>
      </c>
      <c r="B3667" s="660">
        <v>97333</v>
      </c>
      <c r="C3667" s="646" t="s">
        <v>31786</v>
      </c>
      <c r="D3667" s="647" t="s">
        <v>111</v>
      </c>
      <c r="E3667" s="648">
        <v>51.69</v>
      </c>
      <c r="F3667" s="649">
        <v>52.05</v>
      </c>
      <c r="G3667" s="202">
        <f>IF(P.O.!$F$4="DESONERADO",SINAPI!E3667,SINAPI!F3667)</f>
        <v>52.05</v>
      </c>
      <c r="H3667" s="113"/>
      <c r="I3667" s="113"/>
      <c r="K3667" s="131">
        <f t="shared" si="58"/>
        <v>0.99308357348703169</v>
      </c>
      <c r="M3667" s="106"/>
    </row>
    <row r="3668" spans="1:13">
      <c r="A3668" s="645" t="s">
        <v>66</v>
      </c>
      <c r="B3668" s="660">
        <v>97334</v>
      </c>
      <c r="C3668" s="646" t="s">
        <v>31787</v>
      </c>
      <c r="D3668" s="647" t="s">
        <v>111</v>
      </c>
      <c r="E3668" s="648">
        <v>63.3</v>
      </c>
      <c r="F3668" s="649">
        <v>63.68</v>
      </c>
      <c r="G3668" s="202">
        <f>IF(P.O.!$F$4="DESONERADO",SINAPI!E3668,SINAPI!F3668)</f>
        <v>63.68</v>
      </c>
      <c r="H3668" s="113"/>
      <c r="I3668" s="113"/>
      <c r="K3668" s="131">
        <f t="shared" si="58"/>
        <v>0.99403266331658291</v>
      </c>
      <c r="M3668" s="106"/>
    </row>
    <row r="3669" spans="1:13">
      <c r="A3669" s="645" t="s">
        <v>66</v>
      </c>
      <c r="B3669" s="660">
        <v>97335</v>
      </c>
      <c r="C3669" s="646" t="s">
        <v>2893</v>
      </c>
      <c r="D3669" s="647" t="s">
        <v>111</v>
      </c>
      <c r="E3669" s="648">
        <v>76.569999999999993</v>
      </c>
      <c r="F3669" s="649">
        <v>76.790000000000006</v>
      </c>
      <c r="G3669" s="202">
        <f>IF(P.O.!$F$4="DESONERADO",SINAPI!E3669,SINAPI!F3669)</f>
        <v>76.790000000000006</v>
      </c>
      <c r="H3669" s="113"/>
      <c r="I3669" s="113"/>
      <c r="K3669" s="131">
        <f t="shared" si="58"/>
        <v>0.9971350436254719</v>
      </c>
      <c r="M3669" s="106"/>
    </row>
    <row r="3670" spans="1:13">
      <c r="A3670" s="645" t="s">
        <v>66</v>
      </c>
      <c r="B3670" s="660">
        <v>97336</v>
      </c>
      <c r="C3670" s="646" t="s">
        <v>2894</v>
      </c>
      <c r="D3670" s="647" t="s">
        <v>111</v>
      </c>
      <c r="E3670" s="648">
        <v>97.45</v>
      </c>
      <c r="F3670" s="649">
        <v>97.74</v>
      </c>
      <c r="G3670" s="202">
        <f>IF(P.O.!$F$4="DESONERADO",SINAPI!E3670,SINAPI!F3670)</f>
        <v>97.74</v>
      </c>
      <c r="H3670" s="113"/>
      <c r="I3670" s="113"/>
      <c r="K3670" s="131">
        <f t="shared" si="58"/>
        <v>0.99703294454675673</v>
      </c>
      <c r="M3670" s="106"/>
    </row>
    <row r="3671" spans="1:13">
      <c r="A3671" s="645" t="s">
        <v>66</v>
      </c>
      <c r="B3671" s="660">
        <v>97337</v>
      </c>
      <c r="C3671" s="646" t="s">
        <v>2895</v>
      </c>
      <c r="D3671" s="647" t="s">
        <v>111</v>
      </c>
      <c r="E3671" s="648">
        <v>146.63</v>
      </c>
      <c r="F3671" s="649">
        <v>146.99</v>
      </c>
      <c r="G3671" s="202">
        <f>IF(P.O.!$F$4="DESONERADO",SINAPI!E3671,SINAPI!F3671)</f>
        <v>146.99</v>
      </c>
      <c r="H3671" s="113"/>
      <c r="I3671" s="113"/>
      <c r="K3671" s="131">
        <f t="shared" si="58"/>
        <v>0.99755085379957809</v>
      </c>
      <c r="M3671" s="106"/>
    </row>
    <row r="3672" spans="1:13">
      <c r="A3672" s="645" t="s">
        <v>66</v>
      </c>
      <c r="B3672" s="660">
        <v>97338</v>
      </c>
      <c r="C3672" s="646" t="s">
        <v>2896</v>
      </c>
      <c r="D3672" s="647" t="s">
        <v>111</v>
      </c>
      <c r="E3672" s="648">
        <v>176.41</v>
      </c>
      <c r="F3672" s="649">
        <v>176.85</v>
      </c>
      <c r="G3672" s="202">
        <f>IF(P.O.!$F$4="DESONERADO",SINAPI!E3672,SINAPI!F3672)</f>
        <v>176.85</v>
      </c>
      <c r="H3672" s="113"/>
      <c r="I3672" s="113"/>
      <c r="K3672" s="131">
        <f t="shared" si="58"/>
        <v>0.9975120158326265</v>
      </c>
      <c r="M3672" s="106"/>
    </row>
    <row r="3673" spans="1:13">
      <c r="A3673" s="645" t="s">
        <v>66</v>
      </c>
      <c r="B3673" s="660">
        <v>97339</v>
      </c>
      <c r="C3673" s="646" t="s">
        <v>2897</v>
      </c>
      <c r="D3673" s="647" t="s">
        <v>111</v>
      </c>
      <c r="E3673" s="648">
        <v>189.93</v>
      </c>
      <c r="F3673" s="649">
        <v>190.5</v>
      </c>
      <c r="G3673" s="202">
        <f>IF(P.O.!$F$4="DESONERADO",SINAPI!E3673,SINAPI!F3673)</f>
        <v>190.5</v>
      </c>
      <c r="H3673" s="113"/>
      <c r="I3673" s="113"/>
      <c r="K3673" s="131">
        <f t="shared" si="58"/>
        <v>0.99700787401574809</v>
      </c>
      <c r="M3673" s="106"/>
    </row>
    <row r="3674" spans="1:13">
      <c r="A3674" s="645" t="s">
        <v>66</v>
      </c>
      <c r="B3674" s="660">
        <v>97340</v>
      </c>
      <c r="C3674" s="646" t="s">
        <v>2898</v>
      </c>
      <c r="D3674" s="647" t="s">
        <v>111</v>
      </c>
      <c r="E3674" s="648">
        <v>190.95</v>
      </c>
      <c r="F3674" s="649">
        <v>191.65</v>
      </c>
      <c r="G3674" s="202">
        <f>IF(P.O.!$F$4="DESONERADO",SINAPI!E3674,SINAPI!F3674)</f>
        <v>191.65</v>
      </c>
      <c r="H3674" s="113"/>
      <c r="I3674" s="113"/>
      <c r="K3674" s="131">
        <f t="shared" si="58"/>
        <v>0.99634750847899811</v>
      </c>
      <c r="M3674" s="106"/>
    </row>
    <row r="3675" spans="1:13">
      <c r="A3675" s="645" t="s">
        <v>66</v>
      </c>
      <c r="B3675" s="660">
        <v>97347</v>
      </c>
      <c r="C3675" s="646" t="s">
        <v>31788</v>
      </c>
      <c r="D3675" s="647" t="s">
        <v>111</v>
      </c>
      <c r="E3675" s="648">
        <v>92.29</v>
      </c>
      <c r="F3675" s="649">
        <v>92.53</v>
      </c>
      <c r="G3675" s="202">
        <f>IF(P.O.!$F$4="DESONERADO",SINAPI!E3675,SINAPI!F3675)</f>
        <v>92.53</v>
      </c>
      <c r="H3675" s="113"/>
      <c r="I3675" s="113"/>
      <c r="K3675" s="131">
        <f t="shared" si="58"/>
        <v>0.99740624662271704</v>
      </c>
      <c r="M3675" s="106"/>
    </row>
    <row r="3676" spans="1:13">
      <c r="A3676" s="645" t="s">
        <v>66</v>
      </c>
      <c r="B3676" s="660">
        <v>97348</v>
      </c>
      <c r="C3676" s="646" t="s">
        <v>31789</v>
      </c>
      <c r="D3676" s="647" t="s">
        <v>111</v>
      </c>
      <c r="E3676" s="648">
        <v>127.5</v>
      </c>
      <c r="F3676" s="649">
        <v>127.79</v>
      </c>
      <c r="G3676" s="202">
        <f>IF(P.O.!$F$4="DESONERADO",SINAPI!E3676,SINAPI!F3676)</f>
        <v>127.79</v>
      </c>
      <c r="H3676" s="113"/>
      <c r="I3676" s="113"/>
      <c r="K3676" s="131">
        <f t="shared" si="58"/>
        <v>0.99773065185069254</v>
      </c>
      <c r="M3676" s="106"/>
    </row>
    <row r="3677" spans="1:13">
      <c r="A3677" s="645" t="s">
        <v>66</v>
      </c>
      <c r="B3677" s="660">
        <v>97349</v>
      </c>
      <c r="C3677" s="646" t="s">
        <v>31790</v>
      </c>
      <c r="D3677" s="647" t="s">
        <v>111</v>
      </c>
      <c r="E3677" s="648">
        <v>183.83</v>
      </c>
      <c r="F3677" s="649">
        <v>184.16</v>
      </c>
      <c r="G3677" s="202">
        <f>IF(P.O.!$F$4="DESONERADO",SINAPI!E3677,SINAPI!F3677)</f>
        <v>184.16</v>
      </c>
      <c r="H3677" s="113"/>
      <c r="I3677" s="113"/>
      <c r="K3677" s="131">
        <f t="shared" si="58"/>
        <v>0.99820807993049532</v>
      </c>
      <c r="M3677" s="106"/>
    </row>
    <row r="3678" spans="1:13">
      <c r="A3678" s="645" t="s">
        <v>66</v>
      </c>
      <c r="B3678" s="660">
        <v>97350</v>
      </c>
      <c r="C3678" s="646" t="s">
        <v>31791</v>
      </c>
      <c r="D3678" s="647" t="s">
        <v>111</v>
      </c>
      <c r="E3678" s="648">
        <v>223.2</v>
      </c>
      <c r="F3678" s="649">
        <v>223.58</v>
      </c>
      <c r="G3678" s="202">
        <f>IF(P.O.!$F$4="DESONERADO",SINAPI!E3678,SINAPI!F3678)</f>
        <v>223.58</v>
      </c>
      <c r="H3678" s="113"/>
      <c r="I3678" s="113"/>
      <c r="K3678" s="131">
        <f t="shared" si="58"/>
        <v>0.99830038464978965</v>
      </c>
      <c r="M3678" s="106"/>
    </row>
    <row r="3679" spans="1:13">
      <c r="A3679" s="645" t="s">
        <v>66</v>
      </c>
      <c r="B3679" s="660">
        <v>97351</v>
      </c>
      <c r="C3679" s="646" t="s">
        <v>31792</v>
      </c>
      <c r="D3679" s="647" t="s">
        <v>111</v>
      </c>
      <c r="E3679" s="648">
        <v>308.66000000000003</v>
      </c>
      <c r="F3679" s="649">
        <v>309.14</v>
      </c>
      <c r="G3679" s="202">
        <f>IF(P.O.!$F$4="DESONERADO",SINAPI!E3679,SINAPI!F3679)</f>
        <v>309.14</v>
      </c>
      <c r="H3679" s="113"/>
      <c r="I3679" s="113"/>
      <c r="K3679" s="131">
        <f t="shared" si="58"/>
        <v>0.99844730542796156</v>
      </c>
      <c r="M3679" s="106"/>
    </row>
    <row r="3680" spans="1:13">
      <c r="A3680" s="645" t="s">
        <v>66</v>
      </c>
      <c r="B3680" s="660">
        <v>97352</v>
      </c>
      <c r="C3680" s="646" t="s">
        <v>31793</v>
      </c>
      <c r="D3680" s="647" t="s">
        <v>111</v>
      </c>
      <c r="E3680" s="648">
        <v>400.02</v>
      </c>
      <c r="F3680" s="649">
        <v>400.59</v>
      </c>
      <c r="G3680" s="202">
        <f>IF(P.O.!$F$4="DESONERADO",SINAPI!E3680,SINAPI!F3680)</f>
        <v>400.59</v>
      </c>
      <c r="H3680" s="113"/>
      <c r="I3680" s="113"/>
      <c r="K3680" s="131">
        <f t="shared" si="58"/>
        <v>0.99857709877930056</v>
      </c>
      <c r="M3680" s="106"/>
    </row>
    <row r="3681" spans="1:13">
      <c r="A3681" s="645" t="s">
        <v>66</v>
      </c>
      <c r="B3681" s="660">
        <v>97353</v>
      </c>
      <c r="C3681" s="646" t="s">
        <v>31794</v>
      </c>
      <c r="D3681" s="647" t="s">
        <v>111</v>
      </c>
      <c r="E3681" s="648">
        <v>60.48</v>
      </c>
      <c r="F3681" s="649">
        <v>61.11</v>
      </c>
      <c r="G3681" s="202">
        <f>IF(P.O.!$F$4="DESONERADO",SINAPI!E3681,SINAPI!F3681)</f>
        <v>61.11</v>
      </c>
      <c r="H3681" s="113"/>
      <c r="I3681" s="113"/>
      <c r="K3681" s="131">
        <f t="shared" si="58"/>
        <v>0.98969072164948446</v>
      </c>
      <c r="M3681" s="106"/>
    </row>
    <row r="3682" spans="1:13">
      <c r="A3682" s="645" t="s">
        <v>66</v>
      </c>
      <c r="B3682" s="660">
        <v>97354</v>
      </c>
      <c r="C3682" s="646" t="s">
        <v>31795</v>
      </c>
      <c r="D3682" s="647" t="s">
        <v>111</v>
      </c>
      <c r="E3682" s="648">
        <v>96.19</v>
      </c>
      <c r="F3682" s="649">
        <v>96.92</v>
      </c>
      <c r="G3682" s="202">
        <f>IF(P.O.!$F$4="DESONERADO",SINAPI!E3682,SINAPI!F3682)</f>
        <v>96.92</v>
      </c>
      <c r="H3682" s="113"/>
      <c r="I3682" s="113"/>
      <c r="K3682" s="131">
        <f t="shared" si="58"/>
        <v>0.99246801485761449</v>
      </c>
      <c r="M3682" s="106"/>
    </row>
    <row r="3683" spans="1:13">
      <c r="A3683" s="645" t="s">
        <v>66</v>
      </c>
      <c r="B3683" s="660">
        <v>97355</v>
      </c>
      <c r="C3683" s="646" t="s">
        <v>31796</v>
      </c>
      <c r="D3683" s="647" t="s">
        <v>111</v>
      </c>
      <c r="E3683" s="648">
        <v>131.68</v>
      </c>
      <c r="F3683" s="649">
        <v>132.5</v>
      </c>
      <c r="G3683" s="202">
        <f>IF(P.O.!$F$4="DESONERADO",SINAPI!E3683,SINAPI!F3683)</f>
        <v>132.5</v>
      </c>
      <c r="H3683" s="113"/>
      <c r="I3683" s="113"/>
      <c r="K3683" s="131">
        <f t="shared" si="58"/>
        <v>0.99381132075471701</v>
      </c>
      <c r="M3683" s="106"/>
    </row>
    <row r="3684" spans="1:13">
      <c r="A3684" s="645" t="s">
        <v>66</v>
      </c>
      <c r="B3684" s="660">
        <v>97356</v>
      </c>
      <c r="C3684" s="646" t="s">
        <v>31797</v>
      </c>
      <c r="D3684" s="647" t="s">
        <v>111</v>
      </c>
      <c r="E3684" s="648">
        <v>69.040000000000006</v>
      </c>
      <c r="F3684" s="649">
        <v>70.760000000000005</v>
      </c>
      <c r="G3684" s="202">
        <f>IF(P.O.!$F$4="DESONERADO",SINAPI!E3684,SINAPI!F3684)</f>
        <v>70.760000000000005</v>
      </c>
      <c r="H3684" s="113"/>
      <c r="I3684" s="113"/>
      <c r="K3684" s="131">
        <f t="shared" si="58"/>
        <v>0.97569248162803845</v>
      </c>
      <c r="M3684" s="106"/>
    </row>
    <row r="3685" spans="1:13">
      <c r="A3685" s="645" t="s">
        <v>66</v>
      </c>
      <c r="B3685" s="660">
        <v>97357</v>
      </c>
      <c r="C3685" s="646" t="s">
        <v>31798</v>
      </c>
      <c r="D3685" s="647" t="s">
        <v>111</v>
      </c>
      <c r="E3685" s="648">
        <v>110.91</v>
      </c>
      <c r="F3685" s="649">
        <v>113.5</v>
      </c>
      <c r="G3685" s="202">
        <f>IF(P.O.!$F$4="DESONERADO",SINAPI!E3685,SINAPI!F3685)</f>
        <v>113.5</v>
      </c>
      <c r="H3685" s="113"/>
      <c r="I3685" s="113"/>
      <c r="K3685" s="131">
        <f t="shared" si="58"/>
        <v>0.97718061674008805</v>
      </c>
      <c r="M3685" s="106"/>
    </row>
    <row r="3686" spans="1:13">
      <c r="A3686" s="645" t="s">
        <v>66</v>
      </c>
      <c r="B3686" s="660">
        <v>97358</v>
      </c>
      <c r="C3686" s="646" t="s">
        <v>31799</v>
      </c>
      <c r="D3686" s="647" t="s">
        <v>111</v>
      </c>
      <c r="E3686" s="648">
        <v>151.75</v>
      </c>
      <c r="F3686" s="649">
        <v>155.1</v>
      </c>
      <c r="G3686" s="202">
        <f>IF(P.O.!$F$4="DESONERADO",SINAPI!E3686,SINAPI!F3686)</f>
        <v>155.1</v>
      </c>
      <c r="H3686" s="113"/>
      <c r="I3686" s="113"/>
      <c r="K3686" s="131">
        <f t="shared" si="58"/>
        <v>0.97840103159252101</v>
      </c>
      <c r="M3686" s="106"/>
    </row>
    <row r="3687" spans="1:13">
      <c r="A3687" s="645" t="s">
        <v>66</v>
      </c>
      <c r="B3687" s="660">
        <v>97498</v>
      </c>
      <c r="C3687" s="646" t="s">
        <v>2899</v>
      </c>
      <c r="D3687" s="647" t="s">
        <v>111</v>
      </c>
      <c r="E3687" s="648">
        <v>38.07</v>
      </c>
      <c r="F3687" s="649">
        <v>38.9</v>
      </c>
      <c r="G3687" s="202">
        <f>IF(P.O.!$F$4="DESONERADO",SINAPI!E3687,SINAPI!F3687)</f>
        <v>38.9</v>
      </c>
      <c r="H3687" s="113"/>
      <c r="I3687" s="113"/>
      <c r="K3687" s="131">
        <f t="shared" si="58"/>
        <v>0.97866323907455022</v>
      </c>
      <c r="M3687" s="106"/>
    </row>
    <row r="3688" spans="1:13">
      <c r="A3688" s="645" t="s">
        <v>66</v>
      </c>
      <c r="B3688" s="660">
        <v>97535</v>
      </c>
      <c r="C3688" s="646" t="s">
        <v>2900</v>
      </c>
      <c r="D3688" s="647" t="s">
        <v>111</v>
      </c>
      <c r="E3688" s="648">
        <v>41.97</v>
      </c>
      <c r="F3688" s="649">
        <v>43.3</v>
      </c>
      <c r="G3688" s="202">
        <f>IF(P.O.!$F$4="DESONERADO",SINAPI!E3688,SINAPI!F3688)</f>
        <v>43.3</v>
      </c>
      <c r="H3688" s="113"/>
      <c r="I3688" s="113"/>
      <c r="K3688" s="131">
        <f t="shared" si="58"/>
        <v>0.96928406466512707</v>
      </c>
      <c r="M3688" s="106"/>
    </row>
    <row r="3689" spans="1:13">
      <c r="A3689" s="645" t="s">
        <v>66</v>
      </c>
      <c r="B3689" s="660">
        <v>97536</v>
      </c>
      <c r="C3689" s="646" t="s">
        <v>2901</v>
      </c>
      <c r="D3689" s="647" t="s">
        <v>111</v>
      </c>
      <c r="E3689" s="648">
        <v>50.94</v>
      </c>
      <c r="F3689" s="649">
        <v>53.4</v>
      </c>
      <c r="G3689" s="202">
        <f>IF(P.O.!$F$4="DESONERADO",SINAPI!E3689,SINAPI!F3689)</f>
        <v>53.4</v>
      </c>
      <c r="H3689" s="113"/>
      <c r="I3689" s="113"/>
      <c r="K3689" s="131">
        <f t="shared" si="58"/>
        <v>0.95393258426966288</v>
      </c>
      <c r="M3689" s="106"/>
    </row>
    <row r="3690" spans="1:13">
      <c r="A3690" s="645" t="s">
        <v>66</v>
      </c>
      <c r="B3690" s="660">
        <v>100788</v>
      </c>
      <c r="C3690" s="646" t="s">
        <v>2902</v>
      </c>
      <c r="D3690" s="647" t="s">
        <v>159</v>
      </c>
      <c r="E3690" s="648">
        <v>693.09</v>
      </c>
      <c r="F3690" s="649">
        <v>712.19</v>
      </c>
      <c r="G3690" s="202">
        <f>IF(P.O.!$F$4="DESONERADO",SINAPI!E3690,SINAPI!F3690)</f>
        <v>712.19</v>
      </c>
      <c r="H3690" s="113"/>
      <c r="I3690" s="113"/>
      <c r="K3690" s="131">
        <f t="shared" si="58"/>
        <v>0.97318131397520324</v>
      </c>
      <c r="M3690" s="106"/>
    </row>
    <row r="3691" spans="1:13">
      <c r="A3691" s="645" t="s">
        <v>66</v>
      </c>
      <c r="B3691" s="660">
        <v>100791</v>
      </c>
      <c r="C3691" s="646" t="s">
        <v>2903</v>
      </c>
      <c r="D3691" s="647" t="s">
        <v>111</v>
      </c>
      <c r="E3691" s="648">
        <v>16.100000000000001</v>
      </c>
      <c r="F3691" s="649">
        <v>16.91</v>
      </c>
      <c r="G3691" s="202">
        <f>IF(P.O.!$F$4="DESONERADO",SINAPI!E3691,SINAPI!F3691)</f>
        <v>16.91</v>
      </c>
      <c r="H3691" s="113"/>
      <c r="I3691" s="113"/>
      <c r="K3691" s="131">
        <f t="shared" si="58"/>
        <v>0.95209934949733888</v>
      </c>
      <c r="M3691" s="106"/>
    </row>
    <row r="3692" spans="1:13">
      <c r="A3692" s="645" t="s">
        <v>66</v>
      </c>
      <c r="B3692" s="660">
        <v>100792</v>
      </c>
      <c r="C3692" s="646" t="s">
        <v>2904</v>
      </c>
      <c r="D3692" s="647" t="s">
        <v>111</v>
      </c>
      <c r="E3692" s="648">
        <v>23.57</v>
      </c>
      <c r="F3692" s="649">
        <v>24.51</v>
      </c>
      <c r="G3692" s="202">
        <f>IF(P.O.!$F$4="DESONERADO",SINAPI!E3692,SINAPI!F3692)</f>
        <v>24.51</v>
      </c>
      <c r="H3692" s="113"/>
      <c r="I3692" s="113"/>
      <c r="K3692" s="131">
        <f t="shared" si="58"/>
        <v>0.96164830681354541</v>
      </c>
      <c r="M3692" s="106"/>
    </row>
    <row r="3693" spans="1:13">
      <c r="A3693" s="645" t="s">
        <v>66</v>
      </c>
      <c r="B3693" s="660">
        <v>100793</v>
      </c>
      <c r="C3693" s="646" t="s">
        <v>2905</v>
      </c>
      <c r="D3693" s="647" t="s">
        <v>111</v>
      </c>
      <c r="E3693" s="648">
        <v>31.25</v>
      </c>
      <c r="F3693" s="649">
        <v>32.380000000000003</v>
      </c>
      <c r="G3693" s="202">
        <f>IF(P.O.!$F$4="DESONERADO",SINAPI!E3693,SINAPI!F3693)</f>
        <v>32.380000000000003</v>
      </c>
      <c r="H3693" s="113"/>
      <c r="I3693" s="113"/>
      <c r="K3693" s="131">
        <f t="shared" si="58"/>
        <v>0.96510191476219886</v>
      </c>
      <c r="M3693" s="106"/>
    </row>
    <row r="3694" spans="1:13">
      <c r="A3694" s="645" t="s">
        <v>66</v>
      </c>
      <c r="B3694" s="660">
        <v>100794</v>
      </c>
      <c r="C3694" s="646" t="s">
        <v>2906</v>
      </c>
      <c r="D3694" s="647" t="s">
        <v>111</v>
      </c>
      <c r="E3694" s="648">
        <v>42.12</v>
      </c>
      <c r="F3694" s="649">
        <v>43.51</v>
      </c>
      <c r="G3694" s="202">
        <f>IF(P.O.!$F$4="DESONERADO",SINAPI!E3694,SINAPI!F3694)</f>
        <v>43.51</v>
      </c>
      <c r="H3694" s="113"/>
      <c r="I3694" s="113"/>
      <c r="K3694" s="131">
        <f t="shared" si="58"/>
        <v>0.96805332107561481</v>
      </c>
      <c r="M3694" s="106"/>
    </row>
    <row r="3695" spans="1:13">
      <c r="A3695" s="645" t="s">
        <v>66</v>
      </c>
      <c r="B3695" s="660">
        <v>100799</v>
      </c>
      <c r="C3695" s="646" t="s">
        <v>2907</v>
      </c>
      <c r="D3695" s="647" t="s">
        <v>111</v>
      </c>
      <c r="E3695" s="648">
        <v>16.5</v>
      </c>
      <c r="F3695" s="649">
        <v>17.350000000000001</v>
      </c>
      <c r="G3695" s="202">
        <f>IF(P.O.!$F$4="DESONERADO",SINAPI!E3695,SINAPI!F3695)</f>
        <v>17.350000000000001</v>
      </c>
      <c r="H3695" s="113"/>
      <c r="I3695" s="113"/>
      <c r="K3695" s="131">
        <f t="shared" si="58"/>
        <v>0.95100864553314113</v>
      </c>
      <c r="M3695" s="106"/>
    </row>
    <row r="3696" spans="1:13">
      <c r="A3696" s="645" t="s">
        <v>66</v>
      </c>
      <c r="B3696" s="660">
        <v>100800</v>
      </c>
      <c r="C3696" s="646" t="s">
        <v>2908</v>
      </c>
      <c r="D3696" s="647" t="s">
        <v>111</v>
      </c>
      <c r="E3696" s="648">
        <v>23.96</v>
      </c>
      <c r="F3696" s="649">
        <v>24.96</v>
      </c>
      <c r="G3696" s="202">
        <f>IF(P.O.!$F$4="DESONERADO",SINAPI!E3696,SINAPI!F3696)</f>
        <v>24.96</v>
      </c>
      <c r="H3696" s="113"/>
      <c r="I3696" s="113"/>
      <c r="K3696" s="131">
        <f t="shared" si="58"/>
        <v>0.95993589743589747</v>
      </c>
      <c r="M3696" s="106"/>
    </row>
    <row r="3697" spans="1:13">
      <c r="A3697" s="645" t="s">
        <v>66</v>
      </c>
      <c r="B3697" s="660">
        <v>100801</v>
      </c>
      <c r="C3697" s="646" t="s">
        <v>2909</v>
      </c>
      <c r="D3697" s="647" t="s">
        <v>111</v>
      </c>
      <c r="E3697" s="648">
        <v>31.64</v>
      </c>
      <c r="F3697" s="649">
        <v>32.83</v>
      </c>
      <c r="G3697" s="202">
        <f>IF(P.O.!$F$4="DESONERADO",SINAPI!E3697,SINAPI!F3697)</f>
        <v>32.83</v>
      </c>
      <c r="H3697" s="113"/>
      <c r="I3697" s="113"/>
      <c r="K3697" s="131">
        <f t="shared" si="58"/>
        <v>0.96375266524520264</v>
      </c>
      <c r="M3697" s="106"/>
    </row>
    <row r="3698" spans="1:13">
      <c r="A3698" s="645" t="s">
        <v>66</v>
      </c>
      <c r="B3698" s="660">
        <v>100802</v>
      </c>
      <c r="C3698" s="646" t="s">
        <v>2910</v>
      </c>
      <c r="D3698" s="647" t="s">
        <v>111</v>
      </c>
      <c r="E3698" s="648">
        <v>42.51</v>
      </c>
      <c r="F3698" s="649">
        <v>43.96</v>
      </c>
      <c r="G3698" s="202">
        <f>IF(P.O.!$F$4="DESONERADO",SINAPI!E3698,SINAPI!F3698)</f>
        <v>43.96</v>
      </c>
      <c r="H3698" s="113"/>
      <c r="I3698" s="113"/>
      <c r="K3698" s="131">
        <f t="shared" si="58"/>
        <v>0.96701546860782528</v>
      </c>
      <c r="M3698" s="106"/>
    </row>
    <row r="3699" spans="1:13">
      <c r="A3699" s="645" t="s">
        <v>66</v>
      </c>
      <c r="B3699" s="660">
        <v>100803</v>
      </c>
      <c r="C3699" s="646" t="s">
        <v>2911</v>
      </c>
      <c r="D3699" s="647" t="s">
        <v>111</v>
      </c>
      <c r="E3699" s="648">
        <v>15.3</v>
      </c>
      <c r="F3699" s="649">
        <v>15.99</v>
      </c>
      <c r="G3699" s="202">
        <f>IF(P.O.!$F$4="DESONERADO",SINAPI!E3699,SINAPI!F3699)</f>
        <v>15.99</v>
      </c>
      <c r="H3699" s="113"/>
      <c r="I3699" s="113"/>
      <c r="K3699" s="131">
        <f t="shared" si="58"/>
        <v>0.95684803001876173</v>
      </c>
      <c r="M3699" s="106"/>
    </row>
    <row r="3700" spans="1:13">
      <c r="A3700" s="645" t="s">
        <v>66</v>
      </c>
      <c r="B3700" s="660">
        <v>100804</v>
      </c>
      <c r="C3700" s="646" t="s">
        <v>2912</v>
      </c>
      <c r="D3700" s="647" t="s">
        <v>111</v>
      </c>
      <c r="E3700" s="648">
        <v>22.6</v>
      </c>
      <c r="F3700" s="649">
        <v>23.43</v>
      </c>
      <c r="G3700" s="202">
        <f>IF(P.O.!$F$4="DESONERADO",SINAPI!E3700,SINAPI!F3700)</f>
        <v>23.43</v>
      </c>
      <c r="H3700" s="113"/>
      <c r="I3700" s="113"/>
      <c r="K3700" s="131">
        <f t="shared" si="58"/>
        <v>0.96457533077251389</v>
      </c>
      <c r="M3700" s="106"/>
    </row>
    <row r="3701" spans="1:13">
      <c r="A3701" s="645" t="s">
        <v>66</v>
      </c>
      <c r="B3701" s="660">
        <v>100805</v>
      </c>
      <c r="C3701" s="646" t="s">
        <v>2913</v>
      </c>
      <c r="D3701" s="647" t="s">
        <v>111</v>
      </c>
      <c r="E3701" s="648">
        <v>30.1</v>
      </c>
      <c r="F3701" s="649">
        <v>31.09</v>
      </c>
      <c r="G3701" s="202">
        <f>IF(P.O.!$F$4="DESONERADO",SINAPI!E3701,SINAPI!F3701)</f>
        <v>31.09</v>
      </c>
      <c r="H3701" s="113"/>
      <c r="I3701" s="113"/>
      <c r="K3701" s="131">
        <f t="shared" si="58"/>
        <v>0.96815696365390802</v>
      </c>
      <c r="M3701" s="106"/>
    </row>
    <row r="3702" spans="1:13">
      <c r="A3702" s="645" t="s">
        <v>66</v>
      </c>
      <c r="B3702" s="660">
        <v>100806</v>
      </c>
      <c r="C3702" s="646" t="s">
        <v>2914</v>
      </c>
      <c r="D3702" s="647" t="s">
        <v>111</v>
      </c>
      <c r="E3702" s="648">
        <v>40.71</v>
      </c>
      <c r="F3702" s="649">
        <v>41.92</v>
      </c>
      <c r="G3702" s="202">
        <f>IF(P.O.!$F$4="DESONERADO",SINAPI!E3702,SINAPI!F3702)</f>
        <v>41.92</v>
      </c>
      <c r="H3702" s="113"/>
      <c r="I3702" s="113"/>
      <c r="K3702" s="131">
        <f t="shared" si="58"/>
        <v>0.97113549618320605</v>
      </c>
      <c r="M3702" s="106"/>
    </row>
    <row r="3703" spans="1:13">
      <c r="A3703" s="645" t="s">
        <v>66</v>
      </c>
      <c r="B3703" s="660">
        <v>100807</v>
      </c>
      <c r="C3703" s="646" t="s">
        <v>2915</v>
      </c>
      <c r="D3703" s="647" t="s">
        <v>111</v>
      </c>
      <c r="E3703" s="648">
        <v>21.12</v>
      </c>
      <c r="F3703" s="649">
        <v>22.56</v>
      </c>
      <c r="G3703" s="202">
        <f>IF(P.O.!$F$4="DESONERADO",SINAPI!E3703,SINAPI!F3703)</f>
        <v>22.56</v>
      </c>
      <c r="H3703" s="113"/>
      <c r="I3703" s="113"/>
      <c r="K3703" s="131">
        <f t="shared" si="58"/>
        <v>0.93617021276595758</v>
      </c>
      <c r="M3703" s="106"/>
    </row>
    <row r="3704" spans="1:13">
      <c r="A3704" s="645" t="s">
        <v>66</v>
      </c>
      <c r="B3704" s="660">
        <v>100808</v>
      </c>
      <c r="C3704" s="646" t="s">
        <v>2916</v>
      </c>
      <c r="D3704" s="647" t="s">
        <v>111</v>
      </c>
      <c r="E3704" s="648">
        <v>29.44</v>
      </c>
      <c r="F3704" s="649">
        <v>31.14</v>
      </c>
      <c r="G3704" s="202">
        <f>IF(P.O.!$F$4="DESONERADO",SINAPI!E3704,SINAPI!F3704)</f>
        <v>31.14</v>
      </c>
      <c r="H3704" s="113"/>
      <c r="I3704" s="113"/>
      <c r="K3704" s="131">
        <f t="shared" si="58"/>
        <v>0.94540783558124597</v>
      </c>
      <c r="M3704" s="106"/>
    </row>
    <row r="3705" spans="1:13">
      <c r="A3705" s="645" t="s">
        <v>66</v>
      </c>
      <c r="B3705" s="660">
        <v>100809</v>
      </c>
      <c r="C3705" s="646" t="s">
        <v>2917</v>
      </c>
      <c r="D3705" s="647" t="s">
        <v>111</v>
      </c>
      <c r="E3705" s="648">
        <v>38.200000000000003</v>
      </c>
      <c r="F3705" s="649">
        <v>40.229999999999997</v>
      </c>
      <c r="G3705" s="202">
        <f>IF(P.O.!$F$4="DESONERADO",SINAPI!E3705,SINAPI!F3705)</f>
        <v>40.229999999999997</v>
      </c>
      <c r="H3705" s="113"/>
      <c r="I3705" s="113"/>
      <c r="K3705" s="131">
        <f t="shared" si="58"/>
        <v>0.94954014417101684</v>
      </c>
      <c r="M3705" s="106"/>
    </row>
    <row r="3706" spans="1:13">
      <c r="A3706" s="645" t="s">
        <v>66</v>
      </c>
      <c r="B3706" s="660">
        <v>100810</v>
      </c>
      <c r="C3706" s="646" t="s">
        <v>2918</v>
      </c>
      <c r="D3706" s="647" t="s">
        <v>111</v>
      </c>
      <c r="E3706" s="648">
        <v>50.58</v>
      </c>
      <c r="F3706" s="649">
        <v>53.06</v>
      </c>
      <c r="G3706" s="202">
        <f>IF(P.O.!$F$4="DESONERADO",SINAPI!E3706,SINAPI!F3706)</f>
        <v>53.06</v>
      </c>
      <c r="H3706" s="113"/>
      <c r="I3706" s="113"/>
      <c r="K3706" s="131">
        <f t="shared" si="58"/>
        <v>0.95326045985676588</v>
      </c>
      <c r="M3706" s="106"/>
    </row>
    <row r="3707" spans="1:13">
      <c r="A3707" s="645" t="s">
        <v>66</v>
      </c>
      <c r="B3707" s="660">
        <v>101918</v>
      </c>
      <c r="C3707" s="646" t="s">
        <v>2919</v>
      </c>
      <c r="D3707" s="647" t="s">
        <v>111</v>
      </c>
      <c r="E3707" s="648">
        <v>178.2</v>
      </c>
      <c r="F3707" s="649">
        <v>181.36</v>
      </c>
      <c r="G3707" s="202">
        <f>IF(P.O.!$F$4="DESONERADO",SINAPI!E3707,SINAPI!F3707)</f>
        <v>181.36</v>
      </c>
      <c r="H3707" s="113"/>
      <c r="I3707" s="113"/>
      <c r="K3707" s="131">
        <f t="shared" si="58"/>
        <v>0.98257609175121297</v>
      </c>
      <c r="M3707" s="106"/>
    </row>
    <row r="3708" spans="1:13">
      <c r="A3708" s="645" t="s">
        <v>66</v>
      </c>
      <c r="B3708" s="660">
        <v>101919</v>
      </c>
      <c r="C3708" s="646" t="s">
        <v>2920</v>
      </c>
      <c r="D3708" s="647" t="s">
        <v>159</v>
      </c>
      <c r="E3708" s="648">
        <v>443.89</v>
      </c>
      <c r="F3708" s="649">
        <v>448.15</v>
      </c>
      <c r="G3708" s="202">
        <f>IF(P.O.!$F$4="DESONERADO",SINAPI!E3708,SINAPI!F3708)</f>
        <v>448.15</v>
      </c>
      <c r="H3708" s="113"/>
      <c r="I3708" s="113"/>
      <c r="K3708" s="131">
        <f t="shared" si="58"/>
        <v>0.99049425415597458</v>
      </c>
      <c r="M3708" s="106"/>
    </row>
    <row r="3709" spans="1:13">
      <c r="A3709" s="645" t="s">
        <v>66</v>
      </c>
      <c r="B3709" s="660">
        <v>101920</v>
      </c>
      <c r="C3709" s="646" t="s">
        <v>2921</v>
      </c>
      <c r="D3709" s="647" t="s">
        <v>159</v>
      </c>
      <c r="E3709" s="648">
        <v>204.92</v>
      </c>
      <c r="F3709" s="649">
        <v>209.18</v>
      </c>
      <c r="G3709" s="202">
        <f>IF(P.O.!$F$4="DESONERADO",SINAPI!E3709,SINAPI!F3709)</f>
        <v>209.18</v>
      </c>
      <c r="H3709" s="113"/>
      <c r="I3709" s="113"/>
      <c r="K3709" s="131">
        <f t="shared" si="58"/>
        <v>0.97963476431781227</v>
      </c>
      <c r="M3709" s="106"/>
    </row>
    <row r="3710" spans="1:13">
      <c r="A3710" s="645" t="s">
        <v>66</v>
      </c>
      <c r="B3710" s="660">
        <v>101921</v>
      </c>
      <c r="C3710" s="646" t="s">
        <v>2922</v>
      </c>
      <c r="D3710" s="647" t="s">
        <v>159</v>
      </c>
      <c r="E3710" s="648">
        <v>235.69</v>
      </c>
      <c r="F3710" s="649">
        <v>239.95</v>
      </c>
      <c r="G3710" s="202">
        <f>IF(P.O.!$F$4="DESONERADO",SINAPI!E3710,SINAPI!F3710)</f>
        <v>239.95</v>
      </c>
      <c r="H3710" s="113"/>
      <c r="I3710" s="113"/>
      <c r="K3710" s="131">
        <f t="shared" si="58"/>
        <v>0.98224630131277357</v>
      </c>
      <c r="M3710" s="106"/>
    </row>
    <row r="3711" spans="1:13">
      <c r="A3711" s="645" t="s">
        <v>66</v>
      </c>
      <c r="B3711" s="660">
        <v>101922</v>
      </c>
      <c r="C3711" s="646" t="s">
        <v>2923</v>
      </c>
      <c r="D3711" s="647" t="s">
        <v>159</v>
      </c>
      <c r="E3711" s="648">
        <v>235.69</v>
      </c>
      <c r="F3711" s="649">
        <v>239.95</v>
      </c>
      <c r="G3711" s="202">
        <f>IF(P.O.!$F$4="DESONERADO",SINAPI!E3711,SINAPI!F3711)</f>
        <v>239.95</v>
      </c>
      <c r="H3711" s="113"/>
      <c r="I3711" s="113"/>
      <c r="K3711" s="131">
        <f t="shared" si="58"/>
        <v>0.98224630131277357</v>
      </c>
      <c r="M3711" s="106"/>
    </row>
    <row r="3712" spans="1:13">
      <c r="A3712" s="645" t="s">
        <v>66</v>
      </c>
      <c r="B3712" s="660">
        <v>101923</v>
      </c>
      <c r="C3712" s="646" t="s">
        <v>2924</v>
      </c>
      <c r="D3712" s="647" t="s">
        <v>159</v>
      </c>
      <c r="E3712" s="648">
        <v>235.69</v>
      </c>
      <c r="F3712" s="649">
        <v>239.95</v>
      </c>
      <c r="G3712" s="202">
        <f>IF(P.O.!$F$4="DESONERADO",SINAPI!E3712,SINAPI!F3712)</f>
        <v>239.95</v>
      </c>
      <c r="H3712" s="113"/>
      <c r="I3712" s="113"/>
      <c r="K3712" s="131">
        <f t="shared" si="58"/>
        <v>0.98224630131277357</v>
      </c>
      <c r="M3712" s="106"/>
    </row>
    <row r="3713" spans="1:13">
      <c r="A3713" s="645" t="s">
        <v>66</v>
      </c>
      <c r="B3713" s="660">
        <v>101924</v>
      </c>
      <c r="C3713" s="646" t="s">
        <v>2925</v>
      </c>
      <c r="D3713" s="647" t="s">
        <v>159</v>
      </c>
      <c r="E3713" s="648">
        <v>192.04</v>
      </c>
      <c r="F3713" s="649">
        <v>196.3</v>
      </c>
      <c r="G3713" s="202">
        <f>IF(P.O.!$F$4="DESONERADO",SINAPI!E3713,SINAPI!F3713)</f>
        <v>196.3</v>
      </c>
      <c r="H3713" s="113"/>
      <c r="I3713" s="113"/>
      <c r="K3713" s="131">
        <f t="shared" si="58"/>
        <v>0.97829852266938355</v>
      </c>
      <c r="M3713" s="106"/>
    </row>
    <row r="3714" spans="1:13">
      <c r="A3714" s="645" t="s">
        <v>66</v>
      </c>
      <c r="B3714" s="660">
        <v>101925</v>
      </c>
      <c r="C3714" s="646" t="s">
        <v>2926</v>
      </c>
      <c r="D3714" s="647" t="s">
        <v>159</v>
      </c>
      <c r="E3714" s="648">
        <v>323.52999999999997</v>
      </c>
      <c r="F3714" s="649">
        <v>329.93</v>
      </c>
      <c r="G3714" s="202">
        <f>IF(P.O.!$F$4="DESONERADO",SINAPI!E3714,SINAPI!F3714)</f>
        <v>329.93</v>
      </c>
      <c r="H3714" s="113"/>
      <c r="I3714" s="113"/>
      <c r="K3714" s="131">
        <f t="shared" si="58"/>
        <v>0.98060194586730509</v>
      </c>
      <c r="M3714" s="106"/>
    </row>
    <row r="3715" spans="1:13">
      <c r="A3715" s="645" t="s">
        <v>66</v>
      </c>
      <c r="B3715" s="660">
        <v>101926</v>
      </c>
      <c r="C3715" s="646" t="s">
        <v>2927</v>
      </c>
      <c r="D3715" s="647" t="s">
        <v>159</v>
      </c>
      <c r="E3715" s="648">
        <v>416.21</v>
      </c>
      <c r="F3715" s="649">
        <v>424.74</v>
      </c>
      <c r="G3715" s="202">
        <f>IF(P.O.!$F$4="DESONERADO",SINAPI!E3715,SINAPI!F3715)</f>
        <v>424.74</v>
      </c>
      <c r="H3715" s="113"/>
      <c r="I3715" s="113"/>
      <c r="K3715" s="131">
        <f t="shared" si="58"/>
        <v>0.97991712577105983</v>
      </c>
      <c r="M3715" s="106"/>
    </row>
    <row r="3716" spans="1:13">
      <c r="A3716" s="645" t="s">
        <v>66</v>
      </c>
      <c r="B3716" s="660">
        <v>101927</v>
      </c>
      <c r="C3716" s="646" t="s">
        <v>2928</v>
      </c>
      <c r="D3716" s="647" t="s">
        <v>111</v>
      </c>
      <c r="E3716" s="648">
        <v>166.04</v>
      </c>
      <c r="F3716" s="649">
        <v>167.66</v>
      </c>
      <c r="G3716" s="202">
        <f>IF(P.O.!$F$4="DESONERADO",SINAPI!E3716,SINAPI!F3716)</f>
        <v>167.66</v>
      </c>
      <c r="H3716" s="113"/>
      <c r="I3716" s="113"/>
      <c r="K3716" s="131">
        <f t="shared" si="58"/>
        <v>0.99033758797566496</v>
      </c>
      <c r="M3716" s="106"/>
    </row>
    <row r="3717" spans="1:13">
      <c r="A3717" s="645" t="s">
        <v>66</v>
      </c>
      <c r="B3717" s="660">
        <v>101928</v>
      </c>
      <c r="C3717" s="646" t="s">
        <v>2929</v>
      </c>
      <c r="D3717" s="647" t="s">
        <v>159</v>
      </c>
      <c r="E3717" s="648">
        <v>448.54</v>
      </c>
      <c r="F3717" s="649">
        <v>453.4</v>
      </c>
      <c r="G3717" s="202">
        <f>IF(P.O.!$F$4="DESONERADO",SINAPI!E3717,SINAPI!F3717)</f>
        <v>453.4</v>
      </c>
      <c r="H3717" s="113"/>
      <c r="I3717" s="113"/>
      <c r="K3717" s="131">
        <f t="shared" si="58"/>
        <v>0.98928098808998688</v>
      </c>
      <c r="M3717" s="106"/>
    </row>
    <row r="3718" spans="1:13">
      <c r="A3718" s="645" t="s">
        <v>66</v>
      </c>
      <c r="B3718" s="660">
        <v>101929</v>
      </c>
      <c r="C3718" s="646" t="s">
        <v>2930</v>
      </c>
      <c r="D3718" s="647" t="s">
        <v>159</v>
      </c>
      <c r="E3718" s="648">
        <v>209.57</v>
      </c>
      <c r="F3718" s="649">
        <v>214.43</v>
      </c>
      <c r="G3718" s="202">
        <f>IF(P.O.!$F$4="DESONERADO",SINAPI!E3718,SINAPI!F3718)</f>
        <v>214.43</v>
      </c>
      <c r="H3718" s="113"/>
      <c r="I3718" s="113"/>
      <c r="K3718" s="131">
        <f t="shared" si="58"/>
        <v>0.97733526092431089</v>
      </c>
      <c r="M3718" s="106"/>
    </row>
    <row r="3719" spans="1:13">
      <c r="A3719" s="645" t="s">
        <v>66</v>
      </c>
      <c r="B3719" s="660">
        <v>101930</v>
      </c>
      <c r="C3719" s="646" t="s">
        <v>2931</v>
      </c>
      <c r="D3719" s="647" t="s">
        <v>159</v>
      </c>
      <c r="E3719" s="648">
        <v>240.34</v>
      </c>
      <c r="F3719" s="649">
        <v>245.2</v>
      </c>
      <c r="G3719" s="202">
        <f>IF(P.O.!$F$4="DESONERADO",SINAPI!E3719,SINAPI!F3719)</f>
        <v>245.2</v>
      </c>
      <c r="H3719" s="113"/>
      <c r="I3719" s="113"/>
      <c r="K3719" s="131">
        <f t="shared" si="58"/>
        <v>0.9801794453507342</v>
      </c>
      <c r="M3719" s="106"/>
    </row>
    <row r="3720" spans="1:13">
      <c r="A3720" s="645" t="s">
        <v>66</v>
      </c>
      <c r="B3720" s="660">
        <v>101931</v>
      </c>
      <c r="C3720" s="646" t="s">
        <v>2932</v>
      </c>
      <c r="D3720" s="647" t="s">
        <v>159</v>
      </c>
      <c r="E3720" s="648">
        <v>240.34</v>
      </c>
      <c r="F3720" s="649">
        <v>245.2</v>
      </c>
      <c r="G3720" s="202">
        <f>IF(P.O.!$F$4="DESONERADO",SINAPI!E3720,SINAPI!F3720)</f>
        <v>245.2</v>
      </c>
      <c r="H3720" s="113"/>
      <c r="I3720" s="113"/>
      <c r="K3720" s="131">
        <f t="shared" si="58"/>
        <v>0.9801794453507342</v>
      </c>
      <c r="M3720" s="106"/>
    </row>
    <row r="3721" spans="1:13">
      <c r="A3721" s="645" t="s">
        <v>66</v>
      </c>
      <c r="B3721" s="660">
        <v>101932</v>
      </c>
      <c r="C3721" s="646" t="s">
        <v>2933</v>
      </c>
      <c r="D3721" s="647" t="s">
        <v>159</v>
      </c>
      <c r="E3721" s="648">
        <v>240.34</v>
      </c>
      <c r="F3721" s="649">
        <v>245.2</v>
      </c>
      <c r="G3721" s="202">
        <f>IF(P.O.!$F$4="DESONERADO",SINAPI!E3721,SINAPI!F3721)</f>
        <v>245.2</v>
      </c>
      <c r="H3721" s="113"/>
      <c r="I3721" s="113"/>
      <c r="K3721" s="131">
        <f t="shared" si="58"/>
        <v>0.9801794453507342</v>
      </c>
      <c r="M3721" s="106"/>
    </row>
    <row r="3722" spans="1:13">
      <c r="A3722" s="645" t="s">
        <v>66</v>
      </c>
      <c r="B3722" s="660">
        <v>101933</v>
      </c>
      <c r="C3722" s="646" t="s">
        <v>2934</v>
      </c>
      <c r="D3722" s="647" t="s">
        <v>159</v>
      </c>
      <c r="E3722" s="648">
        <v>196.69</v>
      </c>
      <c r="F3722" s="649">
        <v>201.55</v>
      </c>
      <c r="G3722" s="202">
        <f>IF(P.O.!$F$4="DESONERADO",SINAPI!E3722,SINAPI!F3722)</f>
        <v>201.55</v>
      </c>
      <c r="H3722" s="113"/>
      <c r="I3722" s="113"/>
      <c r="K3722" s="131">
        <f t="shared" si="58"/>
        <v>0.97588687670553209</v>
      </c>
      <c r="M3722" s="106"/>
    </row>
    <row r="3723" spans="1:13">
      <c r="A3723" s="645" t="s">
        <v>66</v>
      </c>
      <c r="B3723" s="660">
        <v>101934</v>
      </c>
      <c r="C3723" s="646" t="s">
        <v>2935</v>
      </c>
      <c r="D3723" s="647" t="s">
        <v>159</v>
      </c>
      <c r="E3723" s="648">
        <v>330.51</v>
      </c>
      <c r="F3723" s="649">
        <v>337.8</v>
      </c>
      <c r="G3723" s="202">
        <f>IF(P.O.!$F$4="DESONERADO",SINAPI!E3723,SINAPI!F3723)</f>
        <v>337.8</v>
      </c>
      <c r="H3723" s="113"/>
      <c r="I3723" s="113"/>
      <c r="K3723" s="131">
        <f t="shared" si="58"/>
        <v>0.97841918294849017</v>
      </c>
      <c r="M3723" s="106"/>
    </row>
    <row r="3724" spans="1:13">
      <c r="A3724" s="645" t="s">
        <v>66</v>
      </c>
      <c r="B3724" s="660">
        <v>101935</v>
      </c>
      <c r="C3724" s="646" t="s">
        <v>2936</v>
      </c>
      <c r="D3724" s="647" t="s">
        <v>159</v>
      </c>
      <c r="E3724" s="648">
        <v>425.52</v>
      </c>
      <c r="F3724" s="649">
        <v>435.24</v>
      </c>
      <c r="G3724" s="202">
        <f>IF(P.O.!$F$4="DESONERADO",SINAPI!E3724,SINAPI!F3724)</f>
        <v>435.24</v>
      </c>
      <c r="H3724" s="113"/>
      <c r="I3724" s="113"/>
      <c r="K3724" s="131">
        <f t="shared" si="58"/>
        <v>0.97766749379652595</v>
      </c>
      <c r="M3724" s="106"/>
    </row>
    <row r="3725" spans="1:13">
      <c r="A3725" s="645" t="s">
        <v>66</v>
      </c>
      <c r="B3725" s="660">
        <v>103802</v>
      </c>
      <c r="C3725" s="646" t="s">
        <v>2937</v>
      </c>
      <c r="D3725" s="647" t="s">
        <v>111</v>
      </c>
      <c r="E3725" s="648">
        <v>37.1</v>
      </c>
      <c r="F3725" s="649">
        <v>38.020000000000003</v>
      </c>
      <c r="G3725" s="202">
        <f>IF(P.O.!$F$4="DESONERADO",SINAPI!E3725,SINAPI!F3725)</f>
        <v>38.020000000000003</v>
      </c>
      <c r="H3725" s="113"/>
      <c r="I3725" s="113"/>
      <c r="K3725" s="131">
        <f t="shared" si="58"/>
        <v>0.97580220936349282</v>
      </c>
      <c r="M3725" s="106"/>
    </row>
    <row r="3726" spans="1:13">
      <c r="A3726" s="645" t="s">
        <v>66</v>
      </c>
      <c r="B3726" s="660">
        <v>103803</v>
      </c>
      <c r="C3726" s="646" t="s">
        <v>2938</v>
      </c>
      <c r="D3726" s="647" t="s">
        <v>111</v>
      </c>
      <c r="E3726" s="648">
        <v>63.79</v>
      </c>
      <c r="F3726" s="649">
        <v>65.37</v>
      </c>
      <c r="G3726" s="202">
        <f>IF(P.O.!$F$4="DESONERADO",SINAPI!E3726,SINAPI!F3726)</f>
        <v>65.37</v>
      </c>
      <c r="H3726" s="113"/>
      <c r="I3726" s="113"/>
      <c r="K3726" s="131">
        <f t="shared" si="58"/>
        <v>0.97582989138748655</v>
      </c>
      <c r="M3726" s="106"/>
    </row>
    <row r="3727" spans="1:13">
      <c r="A3727" s="645" t="s">
        <v>66</v>
      </c>
      <c r="B3727" s="660">
        <v>103804</v>
      </c>
      <c r="C3727" s="646" t="s">
        <v>2939</v>
      </c>
      <c r="D3727" s="647" t="s">
        <v>111</v>
      </c>
      <c r="E3727" s="648">
        <v>77.61</v>
      </c>
      <c r="F3727" s="649">
        <v>79.19</v>
      </c>
      <c r="G3727" s="202">
        <f>IF(P.O.!$F$4="DESONERADO",SINAPI!E3727,SINAPI!F3727)</f>
        <v>79.19</v>
      </c>
      <c r="H3727" s="113"/>
      <c r="I3727" s="113"/>
      <c r="K3727" s="131">
        <f t="shared" ref="K3727:K3790" si="59">E3727/F3727</f>
        <v>0.98004798585680009</v>
      </c>
      <c r="M3727" s="106"/>
    </row>
    <row r="3728" spans="1:13">
      <c r="A3728" s="645" t="s">
        <v>66</v>
      </c>
      <c r="B3728" s="660">
        <v>103835</v>
      </c>
      <c r="C3728" s="646" t="s">
        <v>2940</v>
      </c>
      <c r="D3728" s="647" t="s">
        <v>111</v>
      </c>
      <c r="E3728" s="648">
        <v>57.92</v>
      </c>
      <c r="F3728" s="649">
        <v>59.4</v>
      </c>
      <c r="G3728" s="202">
        <f>IF(P.O.!$F$4="DESONERADO",SINAPI!E3728,SINAPI!F3728)</f>
        <v>59.4</v>
      </c>
      <c r="H3728" s="113"/>
      <c r="I3728" s="113"/>
      <c r="K3728" s="131">
        <f t="shared" si="59"/>
        <v>0.97508417508417511</v>
      </c>
      <c r="M3728" s="106"/>
    </row>
    <row r="3729" spans="1:13">
      <c r="A3729" s="645" t="s">
        <v>66</v>
      </c>
      <c r="B3729" s="660">
        <v>103836</v>
      </c>
      <c r="C3729" s="646" t="s">
        <v>2941</v>
      </c>
      <c r="D3729" s="647" t="s">
        <v>111</v>
      </c>
      <c r="E3729" s="648">
        <v>90.38</v>
      </c>
      <c r="F3729" s="649">
        <v>92.36</v>
      </c>
      <c r="G3729" s="202">
        <f>IF(P.O.!$F$4="DESONERADO",SINAPI!E3729,SINAPI!F3729)</f>
        <v>92.36</v>
      </c>
      <c r="H3729" s="113"/>
      <c r="I3729" s="113"/>
      <c r="K3729" s="131">
        <f t="shared" si="59"/>
        <v>0.97856214811606756</v>
      </c>
      <c r="M3729" s="106"/>
    </row>
    <row r="3730" spans="1:13">
      <c r="A3730" s="645" t="s">
        <v>66</v>
      </c>
      <c r="B3730" s="660">
        <v>103837</v>
      </c>
      <c r="C3730" s="646" t="s">
        <v>2942</v>
      </c>
      <c r="D3730" s="647" t="s">
        <v>111</v>
      </c>
      <c r="E3730" s="648">
        <v>114.1</v>
      </c>
      <c r="F3730" s="649">
        <v>116.49</v>
      </c>
      <c r="G3730" s="202">
        <f>IF(P.O.!$F$4="DESONERADO",SINAPI!E3730,SINAPI!F3730)</f>
        <v>116.49</v>
      </c>
      <c r="H3730" s="113"/>
      <c r="I3730" s="113"/>
      <c r="K3730" s="131">
        <f t="shared" si="59"/>
        <v>0.97948321744355737</v>
      </c>
      <c r="M3730" s="106"/>
    </row>
    <row r="3731" spans="1:13">
      <c r="A3731" s="645" t="s">
        <v>66</v>
      </c>
      <c r="B3731" s="660">
        <v>103868</v>
      </c>
      <c r="C3731" s="646" t="s">
        <v>2943</v>
      </c>
      <c r="D3731" s="647" t="s">
        <v>111</v>
      </c>
      <c r="E3731" s="648">
        <v>45.14</v>
      </c>
      <c r="F3731" s="649">
        <v>47.08</v>
      </c>
      <c r="G3731" s="202">
        <f>IF(P.O.!$F$4="DESONERADO",SINAPI!E3731,SINAPI!F3731)</f>
        <v>47.08</v>
      </c>
      <c r="H3731" s="113"/>
      <c r="I3731" s="113"/>
      <c r="K3731" s="131">
        <f t="shared" si="59"/>
        <v>0.95879354290569252</v>
      </c>
      <c r="M3731" s="106"/>
    </row>
    <row r="3732" spans="1:13">
      <c r="A3732" s="645" t="s">
        <v>66</v>
      </c>
      <c r="B3732" s="660">
        <v>103869</v>
      </c>
      <c r="C3732" s="646" t="s">
        <v>2944</v>
      </c>
      <c r="D3732" s="647" t="s">
        <v>111</v>
      </c>
      <c r="E3732" s="648">
        <v>69.42</v>
      </c>
      <c r="F3732" s="649">
        <v>71.709999999999994</v>
      </c>
      <c r="G3732" s="202">
        <f>IF(P.O.!$F$4="DESONERADO",SINAPI!E3732,SINAPI!F3732)</f>
        <v>71.709999999999994</v>
      </c>
      <c r="H3732" s="113"/>
      <c r="I3732" s="113"/>
      <c r="K3732" s="131">
        <f t="shared" si="59"/>
        <v>0.96806582066657376</v>
      </c>
      <c r="M3732" s="106"/>
    </row>
    <row r="3733" spans="1:13">
      <c r="A3733" s="645" t="s">
        <v>66</v>
      </c>
      <c r="B3733" s="660">
        <v>103870</v>
      </c>
      <c r="C3733" s="646" t="s">
        <v>2945</v>
      </c>
      <c r="D3733" s="647" t="s">
        <v>111</v>
      </c>
      <c r="E3733" s="648">
        <v>85.61</v>
      </c>
      <c r="F3733" s="649">
        <v>88.2</v>
      </c>
      <c r="G3733" s="202">
        <f>IF(P.O.!$F$4="DESONERADO",SINAPI!E3733,SINAPI!F3733)</f>
        <v>88.2</v>
      </c>
      <c r="H3733" s="113"/>
      <c r="I3733" s="113"/>
      <c r="K3733" s="131">
        <f t="shared" si="59"/>
        <v>0.97063492063492063</v>
      </c>
      <c r="M3733" s="106"/>
    </row>
    <row r="3734" spans="1:13">
      <c r="A3734" s="645" t="s">
        <v>66</v>
      </c>
      <c r="B3734" s="660">
        <v>103871</v>
      </c>
      <c r="C3734" s="646" t="s">
        <v>2946</v>
      </c>
      <c r="D3734" s="647" t="s">
        <v>111</v>
      </c>
      <c r="E3734" s="648">
        <v>55.48</v>
      </c>
      <c r="F3734" s="649">
        <v>57.51</v>
      </c>
      <c r="G3734" s="202">
        <f>IF(P.O.!$F$4="DESONERADO",SINAPI!E3734,SINAPI!F3734)</f>
        <v>57.51</v>
      </c>
      <c r="H3734" s="113"/>
      <c r="I3734" s="113"/>
      <c r="K3734" s="131">
        <f t="shared" si="59"/>
        <v>0.96470179099287079</v>
      </c>
      <c r="M3734" s="106"/>
    </row>
    <row r="3735" spans="1:13">
      <c r="A3735" s="645" t="s">
        <v>66</v>
      </c>
      <c r="B3735" s="660">
        <v>103872</v>
      </c>
      <c r="C3735" s="646" t="s">
        <v>2947</v>
      </c>
      <c r="D3735" s="647" t="s">
        <v>111</v>
      </c>
      <c r="E3735" s="648">
        <v>117.43</v>
      </c>
      <c r="F3735" s="649">
        <v>119.81</v>
      </c>
      <c r="G3735" s="202">
        <f>IF(P.O.!$F$4="DESONERADO",SINAPI!E3735,SINAPI!F3735)</f>
        <v>119.81</v>
      </c>
      <c r="H3735" s="113"/>
      <c r="I3735" s="113"/>
      <c r="K3735" s="131">
        <f t="shared" si="59"/>
        <v>0.98013521408897419</v>
      </c>
      <c r="M3735" s="106"/>
    </row>
    <row r="3736" spans="1:13">
      <c r="A3736" s="645" t="s">
        <v>66</v>
      </c>
      <c r="B3736" s="660">
        <v>103873</v>
      </c>
      <c r="C3736" s="646" t="s">
        <v>2948</v>
      </c>
      <c r="D3736" s="647" t="s">
        <v>111</v>
      </c>
      <c r="E3736" s="648">
        <v>135.59</v>
      </c>
      <c r="F3736" s="649">
        <v>138.27000000000001</v>
      </c>
      <c r="G3736" s="202">
        <f>IF(P.O.!$F$4="DESONERADO",SINAPI!E3736,SINAPI!F3736)</f>
        <v>138.27000000000001</v>
      </c>
      <c r="H3736" s="113"/>
      <c r="I3736" s="113"/>
      <c r="K3736" s="131">
        <f t="shared" si="59"/>
        <v>0.98061763216894482</v>
      </c>
      <c r="M3736" s="106"/>
    </row>
    <row r="3737" spans="1:13">
      <c r="A3737" s="645" t="s">
        <v>66</v>
      </c>
      <c r="B3737" s="660">
        <v>103978</v>
      </c>
      <c r="C3737" s="646" t="s">
        <v>2949</v>
      </c>
      <c r="D3737" s="647" t="s">
        <v>111</v>
      </c>
      <c r="E3737" s="648">
        <v>23.72</v>
      </c>
      <c r="F3737" s="649">
        <v>24.87</v>
      </c>
      <c r="G3737" s="202">
        <f>IF(P.O.!$F$4="DESONERADO",SINAPI!E3737,SINAPI!F3737)</f>
        <v>24.87</v>
      </c>
      <c r="H3737" s="113"/>
      <c r="I3737" s="113"/>
      <c r="K3737" s="131">
        <f t="shared" si="59"/>
        <v>0.95375954965822263</v>
      </c>
      <c r="M3737" s="106"/>
    </row>
    <row r="3738" spans="1:13">
      <c r="A3738" s="645" t="s">
        <v>66</v>
      </c>
      <c r="B3738" s="660">
        <v>103979</v>
      </c>
      <c r="C3738" s="646" t="s">
        <v>2950</v>
      </c>
      <c r="D3738" s="647" t="s">
        <v>111</v>
      </c>
      <c r="E3738" s="648">
        <v>26.92</v>
      </c>
      <c r="F3738" s="649">
        <v>28.29</v>
      </c>
      <c r="G3738" s="202">
        <f>IF(P.O.!$F$4="DESONERADO",SINAPI!E3738,SINAPI!F3738)</f>
        <v>28.29</v>
      </c>
      <c r="H3738" s="113"/>
      <c r="I3738" s="113"/>
      <c r="K3738" s="131">
        <f t="shared" si="59"/>
        <v>0.95157299399080952</v>
      </c>
      <c r="M3738" s="106"/>
    </row>
    <row r="3739" spans="1:13">
      <c r="A3739" s="645" t="s">
        <v>66</v>
      </c>
      <c r="B3739" s="660">
        <v>104021</v>
      </c>
      <c r="C3739" s="646" t="s">
        <v>2951</v>
      </c>
      <c r="D3739" s="647" t="s">
        <v>111</v>
      </c>
      <c r="E3739" s="648">
        <v>54.62</v>
      </c>
      <c r="F3739" s="649">
        <v>55.81</v>
      </c>
      <c r="G3739" s="202">
        <f>IF(P.O.!$F$4="DESONERADO",SINAPI!E3739,SINAPI!F3739)</f>
        <v>55.81</v>
      </c>
      <c r="H3739" s="113"/>
      <c r="I3739" s="113"/>
      <c r="K3739" s="131">
        <f t="shared" si="59"/>
        <v>0.97867765633399029</v>
      </c>
      <c r="M3739" s="106"/>
    </row>
    <row r="3740" spans="1:13">
      <c r="A3740" s="645" t="s">
        <v>66</v>
      </c>
      <c r="B3740" s="660">
        <v>104166</v>
      </c>
      <c r="C3740" s="646" t="s">
        <v>2952</v>
      </c>
      <c r="D3740" s="647" t="s">
        <v>111</v>
      </c>
      <c r="E3740" s="648">
        <v>60.11</v>
      </c>
      <c r="F3740" s="649">
        <v>61.4</v>
      </c>
      <c r="G3740" s="202">
        <f>IF(P.O.!$F$4="DESONERADO",SINAPI!E3740,SINAPI!F3740)</f>
        <v>61.4</v>
      </c>
      <c r="H3740" s="113"/>
      <c r="I3740" s="113"/>
      <c r="K3740" s="131">
        <f t="shared" si="59"/>
        <v>0.97899022801302937</v>
      </c>
      <c r="M3740" s="106"/>
    </row>
    <row r="3741" spans="1:13">
      <c r="A3741" s="645" t="s">
        <v>66</v>
      </c>
      <c r="B3741" s="660">
        <v>104194</v>
      </c>
      <c r="C3741" s="646" t="s">
        <v>2953</v>
      </c>
      <c r="D3741" s="647" t="s">
        <v>111</v>
      </c>
      <c r="E3741" s="648">
        <v>18.73</v>
      </c>
      <c r="F3741" s="649">
        <v>19.88</v>
      </c>
      <c r="G3741" s="202">
        <f>IF(P.O.!$F$4="DESONERADO",SINAPI!E3741,SINAPI!F3741)</f>
        <v>19.88</v>
      </c>
      <c r="H3741" s="113"/>
      <c r="I3741" s="113"/>
      <c r="K3741" s="131">
        <f t="shared" si="59"/>
        <v>0.94215291750503027</v>
      </c>
      <c r="M3741" s="106"/>
    </row>
    <row r="3742" spans="1:13">
      <c r="A3742" s="645" t="s">
        <v>66</v>
      </c>
      <c r="B3742" s="660">
        <v>104195</v>
      </c>
      <c r="C3742" s="646" t="s">
        <v>2954</v>
      </c>
      <c r="D3742" s="647" t="s">
        <v>111</v>
      </c>
      <c r="E3742" s="648">
        <v>19.940000000000001</v>
      </c>
      <c r="F3742" s="649">
        <v>21.13</v>
      </c>
      <c r="G3742" s="202">
        <f>IF(P.O.!$F$4="DESONERADO",SINAPI!E3742,SINAPI!F3742)</f>
        <v>21.13</v>
      </c>
      <c r="H3742" s="113"/>
      <c r="I3742" s="113"/>
      <c r="K3742" s="131">
        <f t="shared" si="59"/>
        <v>0.94368196876478949</v>
      </c>
      <c r="M3742" s="106"/>
    </row>
    <row r="3743" spans="1:13">
      <c r="A3743" s="645" t="s">
        <v>66</v>
      </c>
      <c r="B3743" s="660">
        <v>104315</v>
      </c>
      <c r="C3743" s="646" t="s">
        <v>2955</v>
      </c>
      <c r="D3743" s="647" t="s">
        <v>111</v>
      </c>
      <c r="E3743" s="648">
        <v>13.63</v>
      </c>
      <c r="F3743" s="649">
        <v>14.86</v>
      </c>
      <c r="G3743" s="202">
        <f>IF(P.O.!$F$4="DESONERADO",SINAPI!E3743,SINAPI!F3743)</f>
        <v>14.86</v>
      </c>
      <c r="H3743" s="113"/>
      <c r="I3743" s="113"/>
      <c r="K3743" s="131">
        <f t="shared" si="59"/>
        <v>0.91722745625841196</v>
      </c>
      <c r="M3743" s="106"/>
    </row>
    <row r="3744" spans="1:13">
      <c r="A3744" s="645" t="s">
        <v>66</v>
      </c>
      <c r="B3744" s="660">
        <v>104316</v>
      </c>
      <c r="C3744" s="646" t="s">
        <v>2956</v>
      </c>
      <c r="D3744" s="647" t="s">
        <v>111</v>
      </c>
      <c r="E3744" s="648">
        <v>20.38</v>
      </c>
      <c r="F3744" s="649">
        <v>21.76</v>
      </c>
      <c r="G3744" s="202">
        <f>IF(P.O.!$F$4="DESONERADO",SINAPI!E3744,SINAPI!F3744)</f>
        <v>21.76</v>
      </c>
      <c r="H3744" s="113"/>
      <c r="I3744" s="113"/>
      <c r="K3744" s="131">
        <f t="shared" si="59"/>
        <v>0.93658088235294101</v>
      </c>
      <c r="M3744" s="106"/>
    </row>
    <row r="3745" spans="1:13">
      <c r="A3745" s="645" t="s">
        <v>66</v>
      </c>
      <c r="B3745" s="660">
        <v>89358</v>
      </c>
      <c r="C3745" s="646" t="s">
        <v>2957</v>
      </c>
      <c r="D3745" s="647" t="s">
        <v>159</v>
      </c>
      <c r="E3745" s="648">
        <v>6.57</v>
      </c>
      <c r="F3745" s="649">
        <v>7.24</v>
      </c>
      <c r="G3745" s="202">
        <f>IF(P.O.!$F$4="DESONERADO",SINAPI!E3745,SINAPI!F3745)</f>
        <v>7.24</v>
      </c>
      <c r="H3745" s="113"/>
      <c r="I3745" s="113"/>
      <c r="K3745" s="131">
        <f t="shared" si="59"/>
        <v>0.90745856353591159</v>
      </c>
      <c r="M3745" s="106"/>
    </row>
    <row r="3746" spans="1:13">
      <c r="A3746" s="645" t="s">
        <v>66</v>
      </c>
      <c r="B3746" s="660">
        <v>89359</v>
      </c>
      <c r="C3746" s="646" t="s">
        <v>2958</v>
      </c>
      <c r="D3746" s="647" t="s">
        <v>159</v>
      </c>
      <c r="E3746" s="648">
        <v>7.1</v>
      </c>
      <c r="F3746" s="649">
        <v>7.77</v>
      </c>
      <c r="G3746" s="202">
        <f>IF(P.O.!$F$4="DESONERADO",SINAPI!E3746,SINAPI!F3746)</f>
        <v>7.77</v>
      </c>
      <c r="H3746" s="113"/>
      <c r="I3746" s="113"/>
      <c r="K3746" s="131">
        <f t="shared" si="59"/>
        <v>0.9137709137709138</v>
      </c>
      <c r="M3746" s="106"/>
    </row>
    <row r="3747" spans="1:13">
      <c r="A3747" s="645" t="s">
        <v>66</v>
      </c>
      <c r="B3747" s="660">
        <v>89360</v>
      </c>
      <c r="C3747" s="646" t="s">
        <v>2959</v>
      </c>
      <c r="D3747" s="647" t="s">
        <v>159</v>
      </c>
      <c r="E3747" s="648">
        <v>8.08</v>
      </c>
      <c r="F3747" s="649">
        <v>8.75</v>
      </c>
      <c r="G3747" s="202">
        <f>IF(P.O.!$F$4="DESONERADO",SINAPI!E3747,SINAPI!F3747)</f>
        <v>8.75</v>
      </c>
      <c r="H3747" s="113"/>
      <c r="I3747" s="113"/>
      <c r="K3747" s="131">
        <f t="shared" si="59"/>
        <v>0.92342857142857149</v>
      </c>
      <c r="M3747" s="106"/>
    </row>
    <row r="3748" spans="1:13">
      <c r="A3748" s="645" t="s">
        <v>66</v>
      </c>
      <c r="B3748" s="660">
        <v>89361</v>
      </c>
      <c r="C3748" s="646" t="s">
        <v>2960</v>
      </c>
      <c r="D3748" s="647" t="s">
        <v>159</v>
      </c>
      <c r="E3748" s="648">
        <v>8.15</v>
      </c>
      <c r="F3748" s="649">
        <v>8.82</v>
      </c>
      <c r="G3748" s="202">
        <f>IF(P.O.!$F$4="DESONERADO",SINAPI!E3748,SINAPI!F3748)</f>
        <v>8.82</v>
      </c>
      <c r="H3748" s="113"/>
      <c r="I3748" s="113"/>
      <c r="K3748" s="131">
        <f t="shared" si="59"/>
        <v>0.92403628117913839</v>
      </c>
      <c r="M3748" s="106"/>
    </row>
    <row r="3749" spans="1:13">
      <c r="A3749" s="645" t="s">
        <v>66</v>
      </c>
      <c r="B3749" s="660">
        <v>89362</v>
      </c>
      <c r="C3749" s="646" t="s">
        <v>2961</v>
      </c>
      <c r="D3749" s="647" t="s">
        <v>159</v>
      </c>
      <c r="E3749" s="648">
        <v>7.81</v>
      </c>
      <c r="F3749" s="649">
        <v>8.59</v>
      </c>
      <c r="G3749" s="202">
        <f>IF(P.O.!$F$4="DESONERADO",SINAPI!E3749,SINAPI!F3749)</f>
        <v>8.59</v>
      </c>
      <c r="H3749" s="113"/>
      <c r="I3749" s="113"/>
      <c r="K3749" s="131">
        <f t="shared" si="59"/>
        <v>0.909196740395809</v>
      </c>
      <c r="M3749" s="106"/>
    </row>
    <row r="3750" spans="1:13">
      <c r="A3750" s="645" t="s">
        <v>66</v>
      </c>
      <c r="B3750" s="660">
        <v>89363</v>
      </c>
      <c r="C3750" s="646" t="s">
        <v>2962</v>
      </c>
      <c r="D3750" s="647" t="s">
        <v>159</v>
      </c>
      <c r="E3750" s="648">
        <v>8.58</v>
      </c>
      <c r="F3750" s="649">
        <v>9.36</v>
      </c>
      <c r="G3750" s="202">
        <f>IF(P.O.!$F$4="DESONERADO",SINAPI!E3750,SINAPI!F3750)</f>
        <v>9.36</v>
      </c>
      <c r="H3750" s="113"/>
      <c r="I3750" s="113"/>
      <c r="K3750" s="131">
        <f t="shared" si="59"/>
        <v>0.91666666666666674</v>
      </c>
      <c r="M3750" s="106"/>
    </row>
    <row r="3751" spans="1:13">
      <c r="A3751" s="645" t="s">
        <v>66</v>
      </c>
      <c r="B3751" s="660">
        <v>89364</v>
      </c>
      <c r="C3751" s="646" t="s">
        <v>2963</v>
      </c>
      <c r="D3751" s="647" t="s">
        <v>159</v>
      </c>
      <c r="E3751" s="648">
        <v>10.06</v>
      </c>
      <c r="F3751" s="649">
        <v>10.84</v>
      </c>
      <c r="G3751" s="202">
        <f>IF(P.O.!$F$4="DESONERADO",SINAPI!E3751,SINAPI!F3751)</f>
        <v>10.84</v>
      </c>
      <c r="H3751" s="113"/>
      <c r="I3751" s="113"/>
      <c r="K3751" s="131">
        <f t="shared" si="59"/>
        <v>0.92804428044280451</v>
      </c>
      <c r="M3751" s="106"/>
    </row>
    <row r="3752" spans="1:13">
      <c r="A3752" s="645" t="s">
        <v>66</v>
      </c>
      <c r="B3752" s="660">
        <v>89365</v>
      </c>
      <c r="C3752" s="646" t="s">
        <v>2964</v>
      </c>
      <c r="D3752" s="647" t="s">
        <v>159</v>
      </c>
      <c r="E3752" s="648">
        <v>9.5299999999999994</v>
      </c>
      <c r="F3752" s="649">
        <v>10.31</v>
      </c>
      <c r="G3752" s="202">
        <f>IF(P.O.!$F$4="DESONERADO",SINAPI!E3752,SINAPI!F3752)</f>
        <v>10.31</v>
      </c>
      <c r="H3752" s="113"/>
      <c r="I3752" s="113"/>
      <c r="K3752" s="131">
        <f t="shared" si="59"/>
        <v>0.92434529582929181</v>
      </c>
      <c r="M3752" s="106"/>
    </row>
    <row r="3753" spans="1:13">
      <c r="A3753" s="645" t="s">
        <v>66</v>
      </c>
      <c r="B3753" s="660">
        <v>89366</v>
      </c>
      <c r="C3753" s="646" t="s">
        <v>2965</v>
      </c>
      <c r="D3753" s="647" t="s">
        <v>159</v>
      </c>
      <c r="E3753" s="648">
        <v>14.55</v>
      </c>
      <c r="F3753" s="649">
        <v>15.27</v>
      </c>
      <c r="G3753" s="202">
        <f>IF(P.O.!$F$4="DESONERADO",SINAPI!E3753,SINAPI!F3753)</f>
        <v>15.27</v>
      </c>
      <c r="H3753" s="113"/>
      <c r="I3753" s="113"/>
      <c r="K3753" s="131">
        <f t="shared" si="59"/>
        <v>0.95284872298624756</v>
      </c>
      <c r="M3753" s="106"/>
    </row>
    <row r="3754" spans="1:13">
      <c r="A3754" s="645" t="s">
        <v>66</v>
      </c>
      <c r="B3754" s="660">
        <v>89367</v>
      </c>
      <c r="C3754" s="646" t="s">
        <v>2966</v>
      </c>
      <c r="D3754" s="647" t="s">
        <v>159</v>
      </c>
      <c r="E3754" s="648">
        <v>11.03</v>
      </c>
      <c r="F3754" s="649">
        <v>11.95</v>
      </c>
      <c r="G3754" s="202">
        <f>IF(P.O.!$F$4="DESONERADO",SINAPI!E3754,SINAPI!F3754)</f>
        <v>11.95</v>
      </c>
      <c r="H3754" s="113"/>
      <c r="I3754" s="113"/>
      <c r="K3754" s="131">
        <f t="shared" si="59"/>
        <v>0.92301255230125523</v>
      </c>
      <c r="M3754" s="106"/>
    </row>
    <row r="3755" spans="1:13">
      <c r="A3755" s="645" t="s">
        <v>66</v>
      </c>
      <c r="B3755" s="660">
        <v>89368</v>
      </c>
      <c r="C3755" s="646" t="s">
        <v>2967</v>
      </c>
      <c r="D3755" s="647" t="s">
        <v>159</v>
      </c>
      <c r="E3755" s="648">
        <v>12.74</v>
      </c>
      <c r="F3755" s="649">
        <v>13.66</v>
      </c>
      <c r="G3755" s="202">
        <f>IF(P.O.!$F$4="DESONERADO",SINAPI!E3755,SINAPI!F3755)</f>
        <v>13.66</v>
      </c>
      <c r="H3755" s="113"/>
      <c r="I3755" s="113"/>
      <c r="K3755" s="131">
        <f t="shared" si="59"/>
        <v>0.93265007320644222</v>
      </c>
      <c r="M3755" s="106"/>
    </row>
    <row r="3756" spans="1:13">
      <c r="A3756" s="645" t="s">
        <v>66</v>
      </c>
      <c r="B3756" s="660">
        <v>89369</v>
      </c>
      <c r="C3756" s="646" t="s">
        <v>2968</v>
      </c>
      <c r="D3756" s="647" t="s">
        <v>159</v>
      </c>
      <c r="E3756" s="648">
        <v>15.04</v>
      </c>
      <c r="F3756" s="649">
        <v>15.96</v>
      </c>
      <c r="G3756" s="202">
        <f>IF(P.O.!$F$4="DESONERADO",SINAPI!E3756,SINAPI!F3756)</f>
        <v>15.96</v>
      </c>
      <c r="H3756" s="113"/>
      <c r="I3756" s="113"/>
      <c r="K3756" s="131">
        <f t="shared" si="59"/>
        <v>0.94235588972431072</v>
      </c>
      <c r="M3756" s="106"/>
    </row>
    <row r="3757" spans="1:13">
      <c r="A3757" s="645" t="s">
        <v>66</v>
      </c>
      <c r="B3757" s="660">
        <v>89370</v>
      </c>
      <c r="C3757" s="646" t="s">
        <v>2969</v>
      </c>
      <c r="D3757" s="647" t="s">
        <v>159</v>
      </c>
      <c r="E3757" s="648">
        <v>13.06</v>
      </c>
      <c r="F3757" s="649">
        <v>13.98</v>
      </c>
      <c r="G3757" s="202">
        <f>IF(P.O.!$F$4="DESONERADO",SINAPI!E3757,SINAPI!F3757)</f>
        <v>13.98</v>
      </c>
      <c r="H3757" s="113"/>
      <c r="I3757" s="113"/>
      <c r="K3757" s="131">
        <f t="shared" si="59"/>
        <v>0.93419170243204575</v>
      </c>
      <c r="M3757" s="106"/>
    </row>
    <row r="3758" spans="1:13">
      <c r="A3758" s="645" t="s">
        <v>66</v>
      </c>
      <c r="B3758" s="660">
        <v>89371</v>
      </c>
      <c r="C3758" s="646" t="s">
        <v>2970</v>
      </c>
      <c r="D3758" s="647" t="s">
        <v>159</v>
      </c>
      <c r="E3758" s="648">
        <v>4.99</v>
      </c>
      <c r="F3758" s="649">
        <v>5.43</v>
      </c>
      <c r="G3758" s="202">
        <f>IF(P.O.!$F$4="DESONERADO",SINAPI!E3758,SINAPI!F3758)</f>
        <v>5.43</v>
      </c>
      <c r="H3758" s="113"/>
      <c r="I3758" s="113"/>
      <c r="K3758" s="131">
        <f t="shared" si="59"/>
        <v>0.91896869244935553</v>
      </c>
      <c r="M3758" s="106"/>
    </row>
    <row r="3759" spans="1:13">
      <c r="A3759" s="645" t="s">
        <v>66</v>
      </c>
      <c r="B3759" s="660">
        <v>89372</v>
      </c>
      <c r="C3759" s="646" t="s">
        <v>2971</v>
      </c>
      <c r="D3759" s="647" t="s">
        <v>159</v>
      </c>
      <c r="E3759" s="648">
        <v>14.77</v>
      </c>
      <c r="F3759" s="649">
        <v>15.21</v>
      </c>
      <c r="G3759" s="202">
        <f>IF(P.O.!$F$4="DESONERADO",SINAPI!E3759,SINAPI!F3759)</f>
        <v>15.21</v>
      </c>
      <c r="H3759" s="113"/>
      <c r="I3759" s="113"/>
      <c r="K3759" s="131">
        <f t="shared" si="59"/>
        <v>0.97107166337935558</v>
      </c>
      <c r="M3759" s="106"/>
    </row>
    <row r="3760" spans="1:13">
      <c r="A3760" s="645" t="s">
        <v>66</v>
      </c>
      <c r="B3760" s="660">
        <v>89373</v>
      </c>
      <c r="C3760" s="646" t="s">
        <v>2972</v>
      </c>
      <c r="D3760" s="647" t="s">
        <v>159</v>
      </c>
      <c r="E3760" s="648">
        <v>6.04</v>
      </c>
      <c r="F3760" s="649">
        <v>6.52</v>
      </c>
      <c r="G3760" s="202">
        <f>IF(P.O.!$F$4="DESONERADO",SINAPI!E3760,SINAPI!F3760)</f>
        <v>6.52</v>
      </c>
      <c r="H3760" s="113"/>
      <c r="I3760" s="113"/>
      <c r="K3760" s="131">
        <f t="shared" si="59"/>
        <v>0.9263803680981596</v>
      </c>
      <c r="M3760" s="106"/>
    </row>
    <row r="3761" spans="1:13">
      <c r="A3761" s="645" t="s">
        <v>66</v>
      </c>
      <c r="B3761" s="660">
        <v>89374</v>
      </c>
      <c r="C3761" s="646" t="s">
        <v>2973</v>
      </c>
      <c r="D3761" s="647" t="s">
        <v>159</v>
      </c>
      <c r="E3761" s="648">
        <v>9.08</v>
      </c>
      <c r="F3761" s="649">
        <v>9.48</v>
      </c>
      <c r="G3761" s="202">
        <f>IF(P.O.!$F$4="DESONERADO",SINAPI!E3761,SINAPI!F3761)</f>
        <v>9.48</v>
      </c>
      <c r="H3761" s="113"/>
      <c r="I3761" s="113"/>
      <c r="K3761" s="131">
        <f t="shared" si="59"/>
        <v>0.95780590717299574</v>
      </c>
      <c r="M3761" s="106"/>
    </row>
    <row r="3762" spans="1:13">
      <c r="A3762" s="645" t="s">
        <v>66</v>
      </c>
      <c r="B3762" s="660">
        <v>89375</v>
      </c>
      <c r="C3762" s="646" t="s">
        <v>2974</v>
      </c>
      <c r="D3762" s="647" t="s">
        <v>159</v>
      </c>
      <c r="E3762" s="648">
        <v>10.82</v>
      </c>
      <c r="F3762" s="649">
        <v>11.26</v>
      </c>
      <c r="G3762" s="202">
        <f>IF(P.O.!$F$4="DESONERADO",SINAPI!E3762,SINAPI!F3762)</f>
        <v>11.26</v>
      </c>
      <c r="H3762" s="113"/>
      <c r="I3762" s="113"/>
      <c r="K3762" s="131">
        <f t="shared" si="59"/>
        <v>0.96092362344582594</v>
      </c>
      <c r="M3762" s="106"/>
    </row>
    <row r="3763" spans="1:13">
      <c r="A3763" s="645" t="s">
        <v>66</v>
      </c>
      <c r="B3763" s="660">
        <v>89376</v>
      </c>
      <c r="C3763" s="646" t="s">
        <v>2975</v>
      </c>
      <c r="D3763" s="647" t="s">
        <v>159</v>
      </c>
      <c r="E3763" s="648">
        <v>4.76</v>
      </c>
      <c r="F3763" s="649">
        <v>5.16</v>
      </c>
      <c r="G3763" s="202">
        <f>IF(P.O.!$F$4="DESONERADO",SINAPI!E3763,SINAPI!F3763)</f>
        <v>5.16</v>
      </c>
      <c r="H3763" s="113"/>
      <c r="I3763" s="113"/>
      <c r="K3763" s="131">
        <f t="shared" si="59"/>
        <v>0.92248062015503873</v>
      </c>
      <c r="M3763" s="106"/>
    </row>
    <row r="3764" spans="1:13">
      <c r="A3764" s="645" t="s">
        <v>66</v>
      </c>
      <c r="B3764" s="660">
        <v>89377</v>
      </c>
      <c r="C3764" s="646" t="s">
        <v>2976</v>
      </c>
      <c r="D3764" s="647" t="s">
        <v>159</v>
      </c>
      <c r="E3764" s="648">
        <v>9.1199999999999992</v>
      </c>
      <c r="F3764" s="649">
        <v>9.56</v>
      </c>
      <c r="G3764" s="202">
        <f>IF(P.O.!$F$4="DESONERADO",SINAPI!E3764,SINAPI!F3764)</f>
        <v>9.56</v>
      </c>
      <c r="H3764" s="113"/>
      <c r="I3764" s="113"/>
      <c r="K3764" s="131">
        <f t="shared" si="59"/>
        <v>0.95397489539748936</v>
      </c>
      <c r="M3764" s="106"/>
    </row>
    <row r="3765" spans="1:13">
      <c r="A3765" s="645" t="s">
        <v>66</v>
      </c>
      <c r="B3765" s="660">
        <v>89378</v>
      </c>
      <c r="C3765" s="646" t="s">
        <v>2977</v>
      </c>
      <c r="D3765" s="647" t="s">
        <v>159</v>
      </c>
      <c r="E3765" s="648">
        <v>5.86</v>
      </c>
      <c r="F3765" s="649">
        <v>6.38</v>
      </c>
      <c r="G3765" s="202">
        <f>IF(P.O.!$F$4="DESONERADO",SINAPI!E3765,SINAPI!F3765)</f>
        <v>6.38</v>
      </c>
      <c r="H3765" s="113"/>
      <c r="I3765" s="113"/>
      <c r="K3765" s="131">
        <f t="shared" si="59"/>
        <v>0.91849529780564265</v>
      </c>
      <c r="M3765" s="106"/>
    </row>
    <row r="3766" spans="1:13">
      <c r="A3766" s="645" t="s">
        <v>66</v>
      </c>
      <c r="B3766" s="660">
        <v>89379</v>
      </c>
      <c r="C3766" s="646" t="s">
        <v>2978</v>
      </c>
      <c r="D3766" s="647" t="s">
        <v>159</v>
      </c>
      <c r="E3766" s="648">
        <v>17.32</v>
      </c>
      <c r="F3766" s="649">
        <v>17.84</v>
      </c>
      <c r="G3766" s="202">
        <f>IF(P.O.!$F$4="DESONERADO",SINAPI!E3766,SINAPI!F3766)</f>
        <v>17.84</v>
      </c>
      <c r="H3766" s="113"/>
      <c r="I3766" s="113"/>
      <c r="K3766" s="131">
        <f t="shared" si="59"/>
        <v>0.97085201793721976</v>
      </c>
      <c r="M3766" s="106"/>
    </row>
    <row r="3767" spans="1:13">
      <c r="A3767" s="645" t="s">
        <v>66</v>
      </c>
      <c r="B3767" s="660">
        <v>89380</v>
      </c>
      <c r="C3767" s="646" t="s">
        <v>2979</v>
      </c>
      <c r="D3767" s="647" t="s">
        <v>159</v>
      </c>
      <c r="E3767" s="648">
        <v>8.7100000000000009</v>
      </c>
      <c r="F3767" s="649">
        <v>9.2799999999999994</v>
      </c>
      <c r="G3767" s="202">
        <f>IF(P.O.!$F$4="DESONERADO",SINAPI!E3767,SINAPI!F3767)</f>
        <v>9.2799999999999994</v>
      </c>
      <c r="H3767" s="113"/>
      <c r="I3767" s="113"/>
      <c r="K3767" s="131">
        <f t="shared" si="59"/>
        <v>0.93857758620689669</v>
      </c>
      <c r="M3767" s="106"/>
    </row>
    <row r="3768" spans="1:13">
      <c r="A3768" s="645" t="s">
        <v>66</v>
      </c>
      <c r="B3768" s="660">
        <v>89381</v>
      </c>
      <c r="C3768" s="646" t="s">
        <v>2980</v>
      </c>
      <c r="D3768" s="647" t="s">
        <v>159</v>
      </c>
      <c r="E3768" s="648">
        <v>11.18</v>
      </c>
      <c r="F3768" s="649">
        <v>11.66</v>
      </c>
      <c r="G3768" s="202">
        <f>IF(P.O.!$F$4="DESONERADO",SINAPI!E3768,SINAPI!F3768)</f>
        <v>11.66</v>
      </c>
      <c r="H3768" s="113"/>
      <c r="I3768" s="113"/>
      <c r="K3768" s="131">
        <f t="shared" si="59"/>
        <v>0.95883361921097765</v>
      </c>
      <c r="M3768" s="106"/>
    </row>
    <row r="3769" spans="1:13">
      <c r="A3769" s="645" t="s">
        <v>66</v>
      </c>
      <c r="B3769" s="660">
        <v>89382</v>
      </c>
      <c r="C3769" s="646" t="s">
        <v>2981</v>
      </c>
      <c r="D3769" s="647" t="s">
        <v>159</v>
      </c>
      <c r="E3769" s="648">
        <v>12.99</v>
      </c>
      <c r="F3769" s="649">
        <v>13.51</v>
      </c>
      <c r="G3769" s="202">
        <f>IF(P.O.!$F$4="DESONERADO",SINAPI!E3769,SINAPI!F3769)</f>
        <v>13.51</v>
      </c>
      <c r="H3769" s="113"/>
      <c r="I3769" s="113"/>
      <c r="K3769" s="131">
        <f t="shared" si="59"/>
        <v>0.96150999259807557</v>
      </c>
      <c r="M3769" s="106"/>
    </row>
    <row r="3770" spans="1:13">
      <c r="A3770" s="645" t="s">
        <v>66</v>
      </c>
      <c r="B3770" s="660">
        <v>89383</v>
      </c>
      <c r="C3770" s="646" t="s">
        <v>2982</v>
      </c>
      <c r="D3770" s="647" t="s">
        <v>159</v>
      </c>
      <c r="E3770" s="648">
        <v>5.53</v>
      </c>
      <c r="F3770" s="649">
        <v>6.01</v>
      </c>
      <c r="G3770" s="202">
        <f>IF(P.O.!$F$4="DESONERADO",SINAPI!E3770,SINAPI!F3770)</f>
        <v>6.01</v>
      </c>
      <c r="H3770" s="113"/>
      <c r="I3770" s="113"/>
      <c r="K3770" s="131">
        <f t="shared" si="59"/>
        <v>0.9201331114808653</v>
      </c>
      <c r="M3770" s="106"/>
    </row>
    <row r="3771" spans="1:13">
      <c r="A3771" s="645" t="s">
        <v>66</v>
      </c>
      <c r="B3771" s="660">
        <v>89384</v>
      </c>
      <c r="C3771" s="646" t="s">
        <v>2983</v>
      </c>
      <c r="D3771" s="647" t="s">
        <v>159</v>
      </c>
      <c r="E3771" s="648">
        <v>11.7</v>
      </c>
      <c r="F3771" s="649">
        <v>12.22</v>
      </c>
      <c r="G3771" s="202">
        <f>IF(P.O.!$F$4="DESONERADO",SINAPI!E3771,SINAPI!F3771)</f>
        <v>12.22</v>
      </c>
      <c r="H3771" s="113"/>
      <c r="I3771" s="113"/>
      <c r="K3771" s="131">
        <f t="shared" si="59"/>
        <v>0.95744680851063824</v>
      </c>
      <c r="M3771" s="106"/>
    </row>
    <row r="3772" spans="1:13">
      <c r="A3772" s="645" t="s">
        <v>66</v>
      </c>
      <c r="B3772" s="660">
        <v>89385</v>
      </c>
      <c r="C3772" s="646" t="s">
        <v>2984</v>
      </c>
      <c r="D3772" s="647" t="s">
        <v>159</v>
      </c>
      <c r="E3772" s="648">
        <v>6.16</v>
      </c>
      <c r="F3772" s="649">
        <v>6.64</v>
      </c>
      <c r="G3772" s="202">
        <f>IF(P.O.!$F$4="DESONERADO",SINAPI!E3772,SINAPI!F3772)</f>
        <v>6.64</v>
      </c>
      <c r="H3772" s="113"/>
      <c r="I3772" s="113"/>
      <c r="K3772" s="131">
        <f t="shared" si="59"/>
        <v>0.92771084337349408</v>
      </c>
      <c r="M3772" s="106"/>
    </row>
    <row r="3773" spans="1:13">
      <c r="A3773" s="645" t="s">
        <v>66</v>
      </c>
      <c r="B3773" s="660">
        <v>89386</v>
      </c>
      <c r="C3773" s="646" t="s">
        <v>2985</v>
      </c>
      <c r="D3773" s="647" t="s">
        <v>159</v>
      </c>
      <c r="E3773" s="648">
        <v>8.18</v>
      </c>
      <c r="F3773" s="649">
        <v>8.7899999999999991</v>
      </c>
      <c r="G3773" s="202">
        <f>IF(P.O.!$F$4="DESONERADO",SINAPI!E3773,SINAPI!F3773)</f>
        <v>8.7899999999999991</v>
      </c>
      <c r="H3773" s="113"/>
      <c r="I3773" s="113"/>
      <c r="K3773" s="131">
        <f t="shared" si="59"/>
        <v>0.93060295790671221</v>
      </c>
      <c r="M3773" s="106"/>
    </row>
    <row r="3774" spans="1:13">
      <c r="A3774" s="645" t="s">
        <v>66</v>
      </c>
      <c r="B3774" s="660">
        <v>89387</v>
      </c>
      <c r="C3774" s="646" t="s">
        <v>2986</v>
      </c>
      <c r="D3774" s="647" t="s">
        <v>159</v>
      </c>
      <c r="E3774" s="648">
        <v>27.98</v>
      </c>
      <c r="F3774" s="649">
        <v>28.59</v>
      </c>
      <c r="G3774" s="202">
        <f>IF(P.O.!$F$4="DESONERADO",SINAPI!E3774,SINAPI!F3774)</f>
        <v>28.59</v>
      </c>
      <c r="H3774" s="113"/>
      <c r="I3774" s="113"/>
      <c r="K3774" s="131">
        <f t="shared" si="59"/>
        <v>0.97866386848548448</v>
      </c>
      <c r="M3774" s="106"/>
    </row>
    <row r="3775" spans="1:13">
      <c r="A3775" s="645" t="s">
        <v>66</v>
      </c>
      <c r="B3775" s="660">
        <v>89389</v>
      </c>
      <c r="C3775" s="646" t="s">
        <v>2987</v>
      </c>
      <c r="D3775" s="647" t="s">
        <v>159</v>
      </c>
      <c r="E3775" s="648">
        <v>10.1</v>
      </c>
      <c r="F3775" s="649">
        <v>10.67</v>
      </c>
      <c r="G3775" s="202">
        <f>IF(P.O.!$F$4="DESONERADO",SINAPI!E3775,SINAPI!F3775)</f>
        <v>10.67</v>
      </c>
      <c r="H3775" s="113"/>
      <c r="I3775" s="113"/>
      <c r="K3775" s="131">
        <f t="shared" si="59"/>
        <v>0.9465791940018744</v>
      </c>
      <c r="M3775" s="106"/>
    </row>
    <row r="3776" spans="1:13">
      <c r="A3776" s="645" t="s">
        <v>66</v>
      </c>
      <c r="B3776" s="660">
        <v>89390</v>
      </c>
      <c r="C3776" s="646" t="s">
        <v>2988</v>
      </c>
      <c r="D3776" s="647" t="s">
        <v>159</v>
      </c>
      <c r="E3776" s="648">
        <v>19.57</v>
      </c>
      <c r="F3776" s="649">
        <v>20.18</v>
      </c>
      <c r="G3776" s="202">
        <f>IF(P.O.!$F$4="DESONERADO",SINAPI!E3776,SINAPI!F3776)</f>
        <v>20.18</v>
      </c>
      <c r="H3776" s="113"/>
      <c r="I3776" s="113"/>
      <c r="K3776" s="131">
        <f t="shared" si="59"/>
        <v>0.96977205153617441</v>
      </c>
      <c r="M3776" s="106"/>
    </row>
    <row r="3777" spans="1:13">
      <c r="A3777" s="645" t="s">
        <v>66</v>
      </c>
      <c r="B3777" s="660">
        <v>89391</v>
      </c>
      <c r="C3777" s="646" t="s">
        <v>2989</v>
      </c>
      <c r="D3777" s="647" t="s">
        <v>159</v>
      </c>
      <c r="E3777" s="648">
        <v>7.4</v>
      </c>
      <c r="F3777" s="649">
        <v>7.97</v>
      </c>
      <c r="G3777" s="202">
        <f>IF(P.O.!$F$4="DESONERADO",SINAPI!E3777,SINAPI!F3777)</f>
        <v>7.97</v>
      </c>
      <c r="H3777" s="113"/>
      <c r="I3777" s="113"/>
      <c r="K3777" s="131">
        <f t="shared" si="59"/>
        <v>0.92848180677540781</v>
      </c>
      <c r="M3777" s="106"/>
    </row>
    <row r="3778" spans="1:13">
      <c r="A3778" s="645" t="s">
        <v>66</v>
      </c>
      <c r="B3778" s="660">
        <v>89392</v>
      </c>
      <c r="C3778" s="646" t="s">
        <v>2990</v>
      </c>
      <c r="D3778" s="647" t="s">
        <v>159</v>
      </c>
      <c r="E3778" s="648">
        <v>22.6</v>
      </c>
      <c r="F3778" s="649">
        <v>23.21</v>
      </c>
      <c r="G3778" s="202">
        <f>IF(P.O.!$F$4="DESONERADO",SINAPI!E3778,SINAPI!F3778)</f>
        <v>23.21</v>
      </c>
      <c r="H3778" s="113"/>
      <c r="I3778" s="113"/>
      <c r="K3778" s="131">
        <f t="shared" si="59"/>
        <v>0.97371822490305904</v>
      </c>
      <c r="M3778" s="106"/>
    </row>
    <row r="3779" spans="1:13">
      <c r="A3779" s="645" t="s">
        <v>66</v>
      </c>
      <c r="B3779" s="660">
        <v>89393</v>
      </c>
      <c r="C3779" s="646" t="s">
        <v>2991</v>
      </c>
      <c r="D3779" s="647" t="s">
        <v>159</v>
      </c>
      <c r="E3779" s="648">
        <v>9.15</v>
      </c>
      <c r="F3779" s="649">
        <v>10.039999999999999</v>
      </c>
      <c r="G3779" s="202">
        <f>IF(P.O.!$F$4="DESONERADO",SINAPI!E3779,SINAPI!F3779)</f>
        <v>10.039999999999999</v>
      </c>
      <c r="H3779" s="113"/>
      <c r="I3779" s="113"/>
      <c r="K3779" s="131">
        <f t="shared" si="59"/>
        <v>0.91135458167330685</v>
      </c>
      <c r="M3779" s="106"/>
    </row>
    <row r="3780" spans="1:13">
      <c r="A3780" s="645" t="s">
        <v>66</v>
      </c>
      <c r="B3780" s="660">
        <v>89394</v>
      </c>
      <c r="C3780" s="646" t="s">
        <v>2992</v>
      </c>
      <c r="D3780" s="647" t="s">
        <v>159</v>
      </c>
      <c r="E3780" s="648">
        <v>16.649999999999999</v>
      </c>
      <c r="F3780" s="649">
        <v>17.47</v>
      </c>
      <c r="G3780" s="202">
        <f>IF(P.O.!$F$4="DESONERADO",SINAPI!E3780,SINAPI!F3780)</f>
        <v>17.47</v>
      </c>
      <c r="H3780" s="113"/>
      <c r="I3780" s="113"/>
      <c r="K3780" s="131">
        <f t="shared" si="59"/>
        <v>0.95306239267315396</v>
      </c>
      <c r="M3780" s="106"/>
    </row>
    <row r="3781" spans="1:13">
      <c r="A3781" s="645" t="s">
        <v>66</v>
      </c>
      <c r="B3781" s="660">
        <v>89395</v>
      </c>
      <c r="C3781" s="646" t="s">
        <v>2993</v>
      </c>
      <c r="D3781" s="647" t="s">
        <v>159</v>
      </c>
      <c r="E3781" s="648">
        <v>10.84</v>
      </c>
      <c r="F3781" s="649">
        <v>11.87</v>
      </c>
      <c r="G3781" s="202">
        <f>IF(P.O.!$F$4="DESONERADO",SINAPI!E3781,SINAPI!F3781)</f>
        <v>11.87</v>
      </c>
      <c r="H3781" s="113"/>
      <c r="I3781" s="113"/>
      <c r="K3781" s="131">
        <f t="shared" si="59"/>
        <v>0.91322662173546765</v>
      </c>
      <c r="M3781" s="106"/>
    </row>
    <row r="3782" spans="1:13">
      <c r="A3782" s="645" t="s">
        <v>66</v>
      </c>
      <c r="B3782" s="660">
        <v>89396</v>
      </c>
      <c r="C3782" s="646" t="s">
        <v>2994</v>
      </c>
      <c r="D3782" s="647" t="s">
        <v>159</v>
      </c>
      <c r="E3782" s="648">
        <v>18.260000000000002</v>
      </c>
      <c r="F3782" s="649">
        <v>19.149999999999999</v>
      </c>
      <c r="G3782" s="202">
        <f>IF(P.O.!$F$4="DESONERADO",SINAPI!E3782,SINAPI!F3782)</f>
        <v>19.149999999999999</v>
      </c>
      <c r="H3782" s="113"/>
      <c r="I3782" s="113"/>
      <c r="K3782" s="131">
        <f t="shared" si="59"/>
        <v>0.95352480417754581</v>
      </c>
      <c r="M3782" s="106"/>
    </row>
    <row r="3783" spans="1:13">
      <c r="A3783" s="645" t="s">
        <v>66</v>
      </c>
      <c r="B3783" s="660">
        <v>89397</v>
      </c>
      <c r="C3783" s="646" t="s">
        <v>2995</v>
      </c>
      <c r="D3783" s="647" t="s">
        <v>159</v>
      </c>
      <c r="E3783" s="648">
        <v>12.68</v>
      </c>
      <c r="F3783" s="649">
        <v>13.64</v>
      </c>
      <c r="G3783" s="202">
        <f>IF(P.O.!$F$4="DESONERADO",SINAPI!E3783,SINAPI!F3783)</f>
        <v>13.64</v>
      </c>
      <c r="H3783" s="113"/>
      <c r="I3783" s="113"/>
      <c r="K3783" s="131">
        <f t="shared" si="59"/>
        <v>0.9296187683284457</v>
      </c>
      <c r="M3783" s="106"/>
    </row>
    <row r="3784" spans="1:13">
      <c r="A3784" s="645" t="s">
        <v>66</v>
      </c>
      <c r="B3784" s="660">
        <v>89398</v>
      </c>
      <c r="C3784" s="646" t="s">
        <v>2996</v>
      </c>
      <c r="D3784" s="647" t="s">
        <v>159</v>
      </c>
      <c r="E3784" s="648">
        <v>15.48</v>
      </c>
      <c r="F3784" s="649">
        <v>16.7</v>
      </c>
      <c r="G3784" s="202">
        <f>IF(P.O.!$F$4="DESONERADO",SINAPI!E3784,SINAPI!F3784)</f>
        <v>16.7</v>
      </c>
      <c r="H3784" s="113"/>
      <c r="I3784" s="113"/>
      <c r="K3784" s="131">
        <f t="shared" si="59"/>
        <v>0.92694610778443121</v>
      </c>
      <c r="M3784" s="106"/>
    </row>
    <row r="3785" spans="1:13">
      <c r="A3785" s="645" t="s">
        <v>66</v>
      </c>
      <c r="B3785" s="660">
        <v>89399</v>
      </c>
      <c r="C3785" s="646" t="s">
        <v>2997</v>
      </c>
      <c r="D3785" s="647" t="s">
        <v>159</v>
      </c>
      <c r="E3785" s="648">
        <v>22.28</v>
      </c>
      <c r="F3785" s="649">
        <v>23.28</v>
      </c>
      <c r="G3785" s="202">
        <f>IF(P.O.!$F$4="DESONERADO",SINAPI!E3785,SINAPI!F3785)</f>
        <v>23.28</v>
      </c>
      <c r="H3785" s="113"/>
      <c r="I3785" s="113"/>
      <c r="K3785" s="131">
        <f t="shared" si="59"/>
        <v>0.95704467353951894</v>
      </c>
      <c r="M3785" s="106"/>
    </row>
    <row r="3786" spans="1:13">
      <c r="A3786" s="645" t="s">
        <v>66</v>
      </c>
      <c r="B3786" s="660">
        <v>89400</v>
      </c>
      <c r="C3786" s="646" t="s">
        <v>2998</v>
      </c>
      <c r="D3786" s="647" t="s">
        <v>159</v>
      </c>
      <c r="E3786" s="648">
        <v>17.34</v>
      </c>
      <c r="F3786" s="649">
        <v>18.47</v>
      </c>
      <c r="G3786" s="202">
        <f>IF(P.O.!$F$4="DESONERADO",SINAPI!E3786,SINAPI!F3786)</f>
        <v>18.47</v>
      </c>
      <c r="H3786" s="113"/>
      <c r="I3786" s="113"/>
      <c r="K3786" s="131">
        <f t="shared" si="59"/>
        <v>0.93881970763400113</v>
      </c>
      <c r="M3786" s="106"/>
    </row>
    <row r="3787" spans="1:13">
      <c r="A3787" s="645" t="s">
        <v>66</v>
      </c>
      <c r="B3787" s="660">
        <v>89404</v>
      </c>
      <c r="C3787" s="646" t="s">
        <v>2999</v>
      </c>
      <c r="D3787" s="647" t="s">
        <v>159</v>
      </c>
      <c r="E3787" s="648">
        <v>6.01</v>
      </c>
      <c r="F3787" s="649">
        <v>6.61</v>
      </c>
      <c r="G3787" s="202">
        <f>IF(P.O.!$F$4="DESONERADO",SINAPI!E3787,SINAPI!F3787)</f>
        <v>6.61</v>
      </c>
      <c r="H3787" s="113"/>
      <c r="I3787" s="113"/>
      <c r="K3787" s="131">
        <f t="shared" si="59"/>
        <v>0.90922844175491668</v>
      </c>
      <c r="M3787" s="106"/>
    </row>
    <row r="3788" spans="1:13">
      <c r="A3788" s="645" t="s">
        <v>66</v>
      </c>
      <c r="B3788" s="660">
        <v>89405</v>
      </c>
      <c r="C3788" s="646" t="s">
        <v>3000</v>
      </c>
      <c r="D3788" s="647" t="s">
        <v>159</v>
      </c>
      <c r="E3788" s="648">
        <v>6.54</v>
      </c>
      <c r="F3788" s="649">
        <v>7.14</v>
      </c>
      <c r="G3788" s="202">
        <f>IF(P.O.!$F$4="DESONERADO",SINAPI!E3788,SINAPI!F3788)</f>
        <v>7.14</v>
      </c>
      <c r="H3788" s="113"/>
      <c r="I3788" s="113"/>
      <c r="K3788" s="131">
        <f t="shared" si="59"/>
        <v>0.91596638655462193</v>
      </c>
      <c r="M3788" s="106"/>
    </row>
    <row r="3789" spans="1:13">
      <c r="A3789" s="645" t="s">
        <v>66</v>
      </c>
      <c r="B3789" s="660">
        <v>89406</v>
      </c>
      <c r="C3789" s="646" t="s">
        <v>3001</v>
      </c>
      <c r="D3789" s="647" t="s">
        <v>159</v>
      </c>
      <c r="E3789" s="648">
        <v>7.52</v>
      </c>
      <c r="F3789" s="649">
        <v>8.1199999999999992</v>
      </c>
      <c r="G3789" s="202">
        <f>IF(P.O.!$F$4="DESONERADO",SINAPI!E3789,SINAPI!F3789)</f>
        <v>8.1199999999999992</v>
      </c>
      <c r="H3789" s="113"/>
      <c r="I3789" s="113"/>
      <c r="K3789" s="131">
        <f t="shared" si="59"/>
        <v>0.92610837438423654</v>
      </c>
      <c r="M3789" s="106"/>
    </row>
    <row r="3790" spans="1:13">
      <c r="A3790" s="645" t="s">
        <v>66</v>
      </c>
      <c r="B3790" s="660">
        <v>89407</v>
      </c>
      <c r="C3790" s="646" t="s">
        <v>3002</v>
      </c>
      <c r="D3790" s="647" t="s">
        <v>159</v>
      </c>
      <c r="E3790" s="648">
        <v>7.59</v>
      </c>
      <c r="F3790" s="649">
        <v>8.19</v>
      </c>
      <c r="G3790" s="202">
        <f>IF(P.O.!$F$4="DESONERADO",SINAPI!E3790,SINAPI!F3790)</f>
        <v>8.19</v>
      </c>
      <c r="H3790" s="113"/>
      <c r="I3790" s="113"/>
      <c r="K3790" s="131">
        <f t="shared" si="59"/>
        <v>0.92673992673992678</v>
      </c>
      <c r="M3790" s="106"/>
    </row>
    <row r="3791" spans="1:13">
      <c r="A3791" s="645" t="s">
        <v>66</v>
      </c>
      <c r="B3791" s="660">
        <v>89408</v>
      </c>
      <c r="C3791" s="646" t="s">
        <v>3003</v>
      </c>
      <c r="D3791" s="647" t="s">
        <v>159</v>
      </c>
      <c r="E3791" s="648">
        <v>7.17</v>
      </c>
      <c r="F3791" s="649">
        <v>7.85</v>
      </c>
      <c r="G3791" s="202">
        <f>IF(P.O.!$F$4="DESONERADO",SINAPI!E3791,SINAPI!F3791)</f>
        <v>7.85</v>
      </c>
      <c r="H3791" s="113"/>
      <c r="I3791" s="113"/>
      <c r="K3791" s="131">
        <f t="shared" ref="K3791:K3854" si="60">E3791/F3791</f>
        <v>0.91337579617834397</v>
      </c>
      <c r="M3791" s="106"/>
    </row>
    <row r="3792" spans="1:13">
      <c r="A3792" s="645" t="s">
        <v>66</v>
      </c>
      <c r="B3792" s="660">
        <v>89409</v>
      </c>
      <c r="C3792" s="646" t="s">
        <v>3004</v>
      </c>
      <c r="D3792" s="647" t="s">
        <v>159</v>
      </c>
      <c r="E3792" s="648">
        <v>7.94</v>
      </c>
      <c r="F3792" s="649">
        <v>8.6199999999999992</v>
      </c>
      <c r="G3792" s="202">
        <f>IF(P.O.!$F$4="DESONERADO",SINAPI!E3792,SINAPI!F3792)</f>
        <v>8.6199999999999992</v>
      </c>
      <c r="H3792" s="113"/>
      <c r="I3792" s="113"/>
      <c r="K3792" s="131">
        <f t="shared" si="60"/>
        <v>0.9211136890951277</v>
      </c>
      <c r="M3792" s="106"/>
    </row>
    <row r="3793" spans="1:13">
      <c r="A3793" s="645" t="s">
        <v>66</v>
      </c>
      <c r="B3793" s="660">
        <v>89410</v>
      </c>
      <c r="C3793" s="646" t="s">
        <v>3005</v>
      </c>
      <c r="D3793" s="647" t="s">
        <v>159</v>
      </c>
      <c r="E3793" s="648">
        <v>9.42</v>
      </c>
      <c r="F3793" s="649">
        <v>10.1</v>
      </c>
      <c r="G3793" s="202">
        <f>IF(P.O.!$F$4="DESONERADO",SINAPI!E3793,SINAPI!F3793)</f>
        <v>10.1</v>
      </c>
      <c r="H3793" s="113"/>
      <c r="I3793" s="113"/>
      <c r="K3793" s="131">
        <f t="shared" si="60"/>
        <v>0.93267326732673272</v>
      </c>
      <c r="M3793" s="106"/>
    </row>
    <row r="3794" spans="1:13">
      <c r="A3794" s="645" t="s">
        <v>66</v>
      </c>
      <c r="B3794" s="660">
        <v>89411</v>
      </c>
      <c r="C3794" s="646" t="s">
        <v>3006</v>
      </c>
      <c r="D3794" s="647" t="s">
        <v>159</v>
      </c>
      <c r="E3794" s="648">
        <v>8.89</v>
      </c>
      <c r="F3794" s="649">
        <v>9.57</v>
      </c>
      <c r="G3794" s="202">
        <f>IF(P.O.!$F$4="DESONERADO",SINAPI!E3794,SINAPI!F3794)</f>
        <v>9.57</v>
      </c>
      <c r="H3794" s="113"/>
      <c r="I3794" s="113"/>
      <c r="K3794" s="131">
        <f t="shared" si="60"/>
        <v>0.92894461859979105</v>
      </c>
      <c r="M3794" s="106"/>
    </row>
    <row r="3795" spans="1:13">
      <c r="A3795" s="645" t="s">
        <v>66</v>
      </c>
      <c r="B3795" s="660">
        <v>89412</v>
      </c>
      <c r="C3795" s="646" t="s">
        <v>3007</v>
      </c>
      <c r="D3795" s="647" t="s">
        <v>159</v>
      </c>
      <c r="E3795" s="648">
        <v>8.34</v>
      </c>
      <c r="F3795" s="649">
        <v>8.98</v>
      </c>
      <c r="G3795" s="202">
        <f>IF(P.O.!$F$4="DESONERADO",SINAPI!E3795,SINAPI!F3795)</f>
        <v>8.98</v>
      </c>
      <c r="H3795" s="113"/>
      <c r="I3795" s="113"/>
      <c r="K3795" s="131">
        <f t="shared" si="60"/>
        <v>0.92873051224944314</v>
      </c>
      <c r="M3795" s="106"/>
    </row>
    <row r="3796" spans="1:13">
      <c r="A3796" s="645" t="s">
        <v>66</v>
      </c>
      <c r="B3796" s="660">
        <v>89413</v>
      </c>
      <c r="C3796" s="646" t="s">
        <v>3008</v>
      </c>
      <c r="D3796" s="647" t="s">
        <v>159</v>
      </c>
      <c r="E3796" s="648">
        <v>10.25</v>
      </c>
      <c r="F3796" s="649">
        <v>11.07</v>
      </c>
      <c r="G3796" s="202">
        <f>IF(P.O.!$F$4="DESONERADO",SINAPI!E3796,SINAPI!F3796)</f>
        <v>11.07</v>
      </c>
      <c r="H3796" s="113"/>
      <c r="I3796" s="113"/>
      <c r="K3796" s="131">
        <f t="shared" si="60"/>
        <v>0.92592592592592593</v>
      </c>
      <c r="M3796" s="106"/>
    </row>
    <row r="3797" spans="1:13">
      <c r="A3797" s="645" t="s">
        <v>66</v>
      </c>
      <c r="B3797" s="660">
        <v>89414</v>
      </c>
      <c r="C3797" s="646" t="s">
        <v>3009</v>
      </c>
      <c r="D3797" s="647" t="s">
        <v>159</v>
      </c>
      <c r="E3797" s="648">
        <v>11.96</v>
      </c>
      <c r="F3797" s="649">
        <v>12.78</v>
      </c>
      <c r="G3797" s="202">
        <f>IF(P.O.!$F$4="DESONERADO",SINAPI!E3797,SINAPI!F3797)</f>
        <v>12.78</v>
      </c>
      <c r="H3797" s="113"/>
      <c r="I3797" s="113"/>
      <c r="K3797" s="131">
        <f t="shared" si="60"/>
        <v>0.9358372456964007</v>
      </c>
      <c r="M3797" s="106"/>
    </row>
    <row r="3798" spans="1:13">
      <c r="A3798" s="645" t="s">
        <v>66</v>
      </c>
      <c r="B3798" s="660">
        <v>89415</v>
      </c>
      <c r="C3798" s="646" t="s">
        <v>3010</v>
      </c>
      <c r="D3798" s="647" t="s">
        <v>159</v>
      </c>
      <c r="E3798" s="648">
        <v>14.26</v>
      </c>
      <c r="F3798" s="649">
        <v>15.08</v>
      </c>
      <c r="G3798" s="202">
        <f>IF(P.O.!$F$4="DESONERADO",SINAPI!E3798,SINAPI!F3798)</f>
        <v>15.08</v>
      </c>
      <c r="H3798" s="113"/>
      <c r="I3798" s="113"/>
      <c r="K3798" s="131">
        <f t="shared" si="60"/>
        <v>0.94562334217506627</v>
      </c>
      <c r="M3798" s="106"/>
    </row>
    <row r="3799" spans="1:13">
      <c r="A3799" s="645" t="s">
        <v>66</v>
      </c>
      <c r="B3799" s="660">
        <v>89416</v>
      </c>
      <c r="C3799" s="646" t="s">
        <v>3011</v>
      </c>
      <c r="D3799" s="647" t="s">
        <v>159</v>
      </c>
      <c r="E3799" s="648">
        <v>12.28</v>
      </c>
      <c r="F3799" s="649">
        <v>13.1</v>
      </c>
      <c r="G3799" s="202">
        <f>IF(P.O.!$F$4="DESONERADO",SINAPI!E3799,SINAPI!F3799)</f>
        <v>13.1</v>
      </c>
      <c r="H3799" s="113"/>
      <c r="I3799" s="113"/>
      <c r="K3799" s="131">
        <f t="shared" si="60"/>
        <v>0.9374045801526717</v>
      </c>
      <c r="M3799" s="106"/>
    </row>
    <row r="3800" spans="1:13">
      <c r="A3800" s="645" t="s">
        <v>66</v>
      </c>
      <c r="B3800" s="660">
        <v>89417</v>
      </c>
      <c r="C3800" s="646" t="s">
        <v>3012</v>
      </c>
      <c r="D3800" s="647" t="s">
        <v>159</v>
      </c>
      <c r="E3800" s="648">
        <v>4.6100000000000003</v>
      </c>
      <c r="F3800" s="649">
        <v>5</v>
      </c>
      <c r="G3800" s="202">
        <f>IF(P.O.!$F$4="DESONERADO",SINAPI!E3800,SINAPI!F3800)</f>
        <v>5</v>
      </c>
      <c r="H3800" s="113"/>
      <c r="I3800" s="113"/>
      <c r="K3800" s="131">
        <f t="shared" si="60"/>
        <v>0.92200000000000004</v>
      </c>
      <c r="M3800" s="106"/>
    </row>
    <row r="3801" spans="1:13">
      <c r="A3801" s="645" t="s">
        <v>66</v>
      </c>
      <c r="B3801" s="660">
        <v>89418</v>
      </c>
      <c r="C3801" s="646" t="s">
        <v>3013</v>
      </c>
      <c r="D3801" s="647" t="s">
        <v>159</v>
      </c>
      <c r="E3801" s="648">
        <v>14.39</v>
      </c>
      <c r="F3801" s="649">
        <v>14.78</v>
      </c>
      <c r="G3801" s="202">
        <f>IF(P.O.!$F$4="DESONERADO",SINAPI!E3801,SINAPI!F3801)</f>
        <v>14.78</v>
      </c>
      <c r="H3801" s="113"/>
      <c r="I3801" s="113"/>
      <c r="K3801" s="131">
        <f t="shared" si="60"/>
        <v>0.97361299052774031</v>
      </c>
      <c r="M3801" s="106"/>
    </row>
    <row r="3802" spans="1:13">
      <c r="A3802" s="645" t="s">
        <v>66</v>
      </c>
      <c r="B3802" s="660">
        <v>89419</v>
      </c>
      <c r="C3802" s="646" t="s">
        <v>3014</v>
      </c>
      <c r="D3802" s="647" t="s">
        <v>159</v>
      </c>
      <c r="E3802" s="648">
        <v>5.62</v>
      </c>
      <c r="F3802" s="649">
        <v>6.05</v>
      </c>
      <c r="G3802" s="202">
        <f>IF(P.O.!$F$4="DESONERADO",SINAPI!E3802,SINAPI!F3802)</f>
        <v>6.05</v>
      </c>
      <c r="H3802" s="113"/>
      <c r="I3802" s="113"/>
      <c r="K3802" s="131">
        <f t="shared" si="60"/>
        <v>0.92892561983471078</v>
      </c>
      <c r="M3802" s="106"/>
    </row>
    <row r="3803" spans="1:13">
      <c r="A3803" s="645" t="s">
        <v>66</v>
      </c>
      <c r="B3803" s="660">
        <v>89421</v>
      </c>
      <c r="C3803" s="646" t="s">
        <v>3015</v>
      </c>
      <c r="D3803" s="647" t="s">
        <v>159</v>
      </c>
      <c r="E3803" s="648">
        <v>10.44</v>
      </c>
      <c r="F3803" s="649">
        <v>10.83</v>
      </c>
      <c r="G3803" s="202">
        <f>IF(P.O.!$F$4="DESONERADO",SINAPI!E3803,SINAPI!F3803)</f>
        <v>10.83</v>
      </c>
      <c r="H3803" s="113"/>
      <c r="I3803" s="113"/>
      <c r="K3803" s="131">
        <f t="shared" si="60"/>
        <v>0.96398891966758993</v>
      </c>
      <c r="M3803" s="106"/>
    </row>
    <row r="3804" spans="1:13">
      <c r="A3804" s="645" t="s">
        <v>66</v>
      </c>
      <c r="B3804" s="660">
        <v>89423</v>
      </c>
      <c r="C3804" s="646" t="s">
        <v>3016</v>
      </c>
      <c r="D3804" s="647" t="s">
        <v>159</v>
      </c>
      <c r="E3804" s="648">
        <v>8.74</v>
      </c>
      <c r="F3804" s="649">
        <v>9.1300000000000008</v>
      </c>
      <c r="G3804" s="202">
        <f>IF(P.O.!$F$4="DESONERADO",SINAPI!E3804,SINAPI!F3804)</f>
        <v>9.1300000000000008</v>
      </c>
      <c r="H3804" s="113"/>
      <c r="I3804" s="113"/>
      <c r="K3804" s="131">
        <f t="shared" si="60"/>
        <v>0.95728368017524634</v>
      </c>
      <c r="M3804" s="106"/>
    </row>
    <row r="3805" spans="1:13">
      <c r="A3805" s="645" t="s">
        <v>66</v>
      </c>
      <c r="B3805" s="660">
        <v>89424</v>
      </c>
      <c r="C3805" s="646" t="s">
        <v>3017</v>
      </c>
      <c r="D3805" s="647" t="s">
        <v>159</v>
      </c>
      <c r="E3805" s="648">
        <v>5.44</v>
      </c>
      <c r="F3805" s="649">
        <v>5.89</v>
      </c>
      <c r="G3805" s="202">
        <f>IF(P.O.!$F$4="DESONERADO",SINAPI!E3805,SINAPI!F3805)</f>
        <v>5.89</v>
      </c>
      <c r="H3805" s="113"/>
      <c r="I3805" s="113"/>
      <c r="K3805" s="131">
        <f t="shared" si="60"/>
        <v>0.92359932088285246</v>
      </c>
      <c r="M3805" s="106"/>
    </row>
    <row r="3806" spans="1:13">
      <c r="A3806" s="645" t="s">
        <v>66</v>
      </c>
      <c r="B3806" s="660">
        <v>89425</v>
      </c>
      <c r="C3806" s="646" t="s">
        <v>3018</v>
      </c>
      <c r="D3806" s="647" t="s">
        <v>159</v>
      </c>
      <c r="E3806" s="648">
        <v>16.899999999999999</v>
      </c>
      <c r="F3806" s="649">
        <v>17.350000000000001</v>
      </c>
      <c r="G3806" s="202">
        <f>IF(P.O.!$F$4="DESONERADO",SINAPI!E3806,SINAPI!F3806)</f>
        <v>17.350000000000001</v>
      </c>
      <c r="H3806" s="113"/>
      <c r="I3806" s="113"/>
      <c r="K3806" s="131">
        <f t="shared" si="60"/>
        <v>0.97406340057636875</v>
      </c>
      <c r="M3806" s="106"/>
    </row>
    <row r="3807" spans="1:13">
      <c r="A3807" s="645" t="s">
        <v>66</v>
      </c>
      <c r="B3807" s="660">
        <v>89426</v>
      </c>
      <c r="C3807" s="646" t="s">
        <v>3019</v>
      </c>
      <c r="D3807" s="647" t="s">
        <v>159</v>
      </c>
      <c r="E3807" s="648">
        <v>8.24</v>
      </c>
      <c r="F3807" s="649">
        <v>8.74</v>
      </c>
      <c r="G3807" s="202">
        <f>IF(P.O.!$F$4="DESONERADO",SINAPI!E3807,SINAPI!F3807)</f>
        <v>8.74</v>
      </c>
      <c r="H3807" s="113"/>
      <c r="I3807" s="113"/>
      <c r="K3807" s="131">
        <f t="shared" si="60"/>
        <v>0.94279176201372994</v>
      </c>
      <c r="M3807" s="106"/>
    </row>
    <row r="3808" spans="1:13">
      <c r="A3808" s="645" t="s">
        <v>66</v>
      </c>
      <c r="B3808" s="660">
        <v>89427</v>
      </c>
      <c r="C3808" s="646" t="s">
        <v>3020</v>
      </c>
      <c r="D3808" s="647" t="s">
        <v>159</v>
      </c>
      <c r="E3808" s="648">
        <v>10.76</v>
      </c>
      <c r="F3808" s="649">
        <v>11.19</v>
      </c>
      <c r="G3808" s="202">
        <f>IF(P.O.!$F$4="DESONERADO",SINAPI!E3808,SINAPI!F3808)</f>
        <v>11.19</v>
      </c>
      <c r="H3808" s="113"/>
      <c r="I3808" s="113"/>
      <c r="K3808" s="131">
        <f t="shared" si="60"/>
        <v>0.96157283288650586</v>
      </c>
      <c r="M3808" s="106"/>
    </row>
    <row r="3809" spans="1:13">
      <c r="A3809" s="645" t="s">
        <v>66</v>
      </c>
      <c r="B3809" s="660">
        <v>89428</v>
      </c>
      <c r="C3809" s="646" t="s">
        <v>3021</v>
      </c>
      <c r="D3809" s="647" t="s">
        <v>159</v>
      </c>
      <c r="E3809" s="648">
        <v>12.57</v>
      </c>
      <c r="F3809" s="649">
        <v>13.02</v>
      </c>
      <c r="G3809" s="202">
        <f>IF(P.O.!$F$4="DESONERADO",SINAPI!E3809,SINAPI!F3809)</f>
        <v>13.02</v>
      </c>
      <c r="H3809" s="113"/>
      <c r="I3809" s="113"/>
      <c r="K3809" s="131">
        <f t="shared" si="60"/>
        <v>0.96543778801843327</v>
      </c>
      <c r="M3809" s="106"/>
    </row>
    <row r="3810" spans="1:13">
      <c r="A3810" s="645" t="s">
        <v>66</v>
      </c>
      <c r="B3810" s="660">
        <v>89429</v>
      </c>
      <c r="C3810" s="646" t="s">
        <v>3022</v>
      </c>
      <c r="D3810" s="647" t="s">
        <v>159</v>
      </c>
      <c r="E3810" s="648">
        <v>5.1100000000000003</v>
      </c>
      <c r="F3810" s="649">
        <v>5.54</v>
      </c>
      <c r="G3810" s="202">
        <f>IF(P.O.!$F$4="DESONERADO",SINAPI!E3810,SINAPI!F3810)</f>
        <v>5.54</v>
      </c>
      <c r="H3810" s="113"/>
      <c r="I3810" s="113"/>
      <c r="K3810" s="131">
        <f t="shared" si="60"/>
        <v>0.92238267148014441</v>
      </c>
      <c r="M3810" s="106"/>
    </row>
    <row r="3811" spans="1:13">
      <c r="A3811" s="645" t="s">
        <v>66</v>
      </c>
      <c r="B3811" s="660">
        <v>89430</v>
      </c>
      <c r="C3811" s="646" t="s">
        <v>3023</v>
      </c>
      <c r="D3811" s="647" t="s">
        <v>159</v>
      </c>
      <c r="E3811" s="648">
        <v>11.28</v>
      </c>
      <c r="F3811" s="649">
        <v>11.73</v>
      </c>
      <c r="G3811" s="202">
        <f>IF(P.O.!$F$4="DESONERADO",SINAPI!E3811,SINAPI!F3811)</f>
        <v>11.73</v>
      </c>
      <c r="H3811" s="113"/>
      <c r="I3811" s="113"/>
      <c r="K3811" s="131">
        <f t="shared" si="60"/>
        <v>0.96163682864450117</v>
      </c>
      <c r="M3811" s="106"/>
    </row>
    <row r="3812" spans="1:13">
      <c r="A3812" s="645" t="s">
        <v>66</v>
      </c>
      <c r="B3812" s="660">
        <v>89431</v>
      </c>
      <c r="C3812" s="646" t="s">
        <v>3024</v>
      </c>
      <c r="D3812" s="647" t="s">
        <v>159</v>
      </c>
      <c r="E3812" s="648">
        <v>7.66</v>
      </c>
      <c r="F3812" s="649">
        <v>8.2100000000000009</v>
      </c>
      <c r="G3812" s="202">
        <f>IF(P.O.!$F$4="DESONERADO",SINAPI!E3812,SINAPI!F3812)</f>
        <v>8.2100000000000009</v>
      </c>
      <c r="H3812" s="113"/>
      <c r="I3812" s="113"/>
      <c r="K3812" s="131">
        <f t="shared" si="60"/>
        <v>0.93300852618757601</v>
      </c>
      <c r="M3812" s="106"/>
    </row>
    <row r="3813" spans="1:13">
      <c r="A3813" s="645" t="s">
        <v>66</v>
      </c>
      <c r="B3813" s="660">
        <v>89432</v>
      </c>
      <c r="C3813" s="646" t="s">
        <v>3025</v>
      </c>
      <c r="D3813" s="647" t="s">
        <v>159</v>
      </c>
      <c r="E3813" s="648">
        <v>27.46</v>
      </c>
      <c r="F3813" s="649">
        <v>28.01</v>
      </c>
      <c r="G3813" s="202">
        <f>IF(P.O.!$F$4="DESONERADO",SINAPI!E3813,SINAPI!F3813)</f>
        <v>28.01</v>
      </c>
      <c r="H3813" s="113"/>
      <c r="I3813" s="113"/>
      <c r="K3813" s="131">
        <f t="shared" si="60"/>
        <v>0.98036415565869328</v>
      </c>
      <c r="M3813" s="106"/>
    </row>
    <row r="3814" spans="1:13">
      <c r="A3814" s="645" t="s">
        <v>66</v>
      </c>
      <c r="B3814" s="660">
        <v>89433</v>
      </c>
      <c r="C3814" s="646" t="s">
        <v>3026</v>
      </c>
      <c r="D3814" s="647" t="s">
        <v>159</v>
      </c>
      <c r="E3814" s="648">
        <v>11.52</v>
      </c>
      <c r="F3814" s="649">
        <v>12.12</v>
      </c>
      <c r="G3814" s="202">
        <f>IF(P.O.!$F$4="DESONERADO",SINAPI!E3814,SINAPI!F3814)</f>
        <v>12.12</v>
      </c>
      <c r="H3814" s="113"/>
      <c r="I3814" s="113"/>
      <c r="K3814" s="131">
        <f t="shared" si="60"/>
        <v>0.95049504950495056</v>
      </c>
      <c r="M3814" s="106"/>
    </row>
    <row r="3815" spans="1:13">
      <c r="A3815" s="645" t="s">
        <v>66</v>
      </c>
      <c r="B3815" s="660">
        <v>89434</v>
      </c>
      <c r="C3815" s="646" t="s">
        <v>3027</v>
      </c>
      <c r="D3815" s="647" t="s">
        <v>159</v>
      </c>
      <c r="E3815" s="648">
        <v>9.6300000000000008</v>
      </c>
      <c r="F3815" s="649">
        <v>10.130000000000001</v>
      </c>
      <c r="G3815" s="202">
        <f>IF(P.O.!$F$4="DESONERADO",SINAPI!E3815,SINAPI!F3815)</f>
        <v>10.130000000000001</v>
      </c>
      <c r="H3815" s="113"/>
      <c r="I3815" s="113"/>
      <c r="K3815" s="131">
        <f t="shared" si="60"/>
        <v>0.95064165844027637</v>
      </c>
      <c r="M3815" s="106"/>
    </row>
    <row r="3816" spans="1:13">
      <c r="A3816" s="645" t="s">
        <v>66</v>
      </c>
      <c r="B3816" s="660">
        <v>89435</v>
      </c>
      <c r="C3816" s="646" t="s">
        <v>3028</v>
      </c>
      <c r="D3816" s="647" t="s">
        <v>159</v>
      </c>
      <c r="E3816" s="648">
        <v>19.05</v>
      </c>
      <c r="F3816" s="649">
        <v>19.600000000000001</v>
      </c>
      <c r="G3816" s="202">
        <f>IF(P.O.!$F$4="DESONERADO",SINAPI!E3816,SINAPI!F3816)</f>
        <v>19.600000000000001</v>
      </c>
      <c r="H3816" s="113"/>
      <c r="I3816" s="113"/>
      <c r="K3816" s="131">
        <f t="shared" si="60"/>
        <v>0.97193877551020402</v>
      </c>
      <c r="M3816" s="106"/>
    </row>
    <row r="3817" spans="1:13">
      <c r="A3817" s="645" t="s">
        <v>66</v>
      </c>
      <c r="B3817" s="660">
        <v>89436</v>
      </c>
      <c r="C3817" s="646" t="s">
        <v>3029</v>
      </c>
      <c r="D3817" s="647" t="s">
        <v>159</v>
      </c>
      <c r="E3817" s="648">
        <v>6.93</v>
      </c>
      <c r="F3817" s="649">
        <v>7.43</v>
      </c>
      <c r="G3817" s="202">
        <f>IF(P.O.!$F$4="DESONERADO",SINAPI!E3817,SINAPI!F3817)</f>
        <v>7.43</v>
      </c>
      <c r="H3817" s="113"/>
      <c r="I3817" s="113"/>
      <c r="K3817" s="131">
        <f t="shared" si="60"/>
        <v>0.93270524899057872</v>
      </c>
      <c r="M3817" s="106"/>
    </row>
    <row r="3818" spans="1:13">
      <c r="A3818" s="645" t="s">
        <v>66</v>
      </c>
      <c r="B3818" s="660">
        <v>89437</v>
      </c>
      <c r="C3818" s="646" t="s">
        <v>3030</v>
      </c>
      <c r="D3818" s="647" t="s">
        <v>159</v>
      </c>
      <c r="E3818" s="648">
        <v>22.08</v>
      </c>
      <c r="F3818" s="649">
        <v>22.63</v>
      </c>
      <c r="G3818" s="202">
        <f>IF(P.O.!$F$4="DESONERADO",SINAPI!E3818,SINAPI!F3818)</f>
        <v>22.63</v>
      </c>
      <c r="H3818" s="113"/>
      <c r="I3818" s="113"/>
      <c r="K3818" s="131">
        <f t="shared" si="60"/>
        <v>0.97569597878921777</v>
      </c>
      <c r="M3818" s="106"/>
    </row>
    <row r="3819" spans="1:13">
      <c r="A3819" s="645" t="s">
        <v>66</v>
      </c>
      <c r="B3819" s="660">
        <v>89438</v>
      </c>
      <c r="C3819" s="646" t="s">
        <v>3031</v>
      </c>
      <c r="D3819" s="647" t="s">
        <v>159</v>
      </c>
      <c r="E3819" s="648">
        <v>8.39</v>
      </c>
      <c r="F3819" s="649">
        <v>9.19</v>
      </c>
      <c r="G3819" s="202">
        <f>IF(P.O.!$F$4="DESONERADO",SINAPI!E3819,SINAPI!F3819)</f>
        <v>9.19</v>
      </c>
      <c r="H3819" s="113"/>
      <c r="I3819" s="113"/>
      <c r="K3819" s="131">
        <f t="shared" si="60"/>
        <v>0.9129488574537542</v>
      </c>
      <c r="M3819" s="106"/>
    </row>
    <row r="3820" spans="1:13">
      <c r="A3820" s="645" t="s">
        <v>66</v>
      </c>
      <c r="B3820" s="660">
        <v>89439</v>
      </c>
      <c r="C3820" s="646" t="s">
        <v>3032</v>
      </c>
      <c r="D3820" s="647" t="s">
        <v>159</v>
      </c>
      <c r="E3820" s="648">
        <v>9.86</v>
      </c>
      <c r="F3820" s="649">
        <v>10.66</v>
      </c>
      <c r="G3820" s="202">
        <f>IF(P.O.!$F$4="DESONERADO",SINAPI!E3820,SINAPI!F3820)</f>
        <v>10.66</v>
      </c>
      <c r="H3820" s="113"/>
      <c r="I3820" s="113"/>
      <c r="K3820" s="131">
        <f t="shared" si="60"/>
        <v>0.92495309568480288</v>
      </c>
      <c r="M3820" s="106"/>
    </row>
    <row r="3821" spans="1:13">
      <c r="A3821" s="645" t="s">
        <v>66</v>
      </c>
      <c r="B3821" s="660">
        <v>89440</v>
      </c>
      <c r="C3821" s="646" t="s">
        <v>3033</v>
      </c>
      <c r="D3821" s="647" t="s">
        <v>159</v>
      </c>
      <c r="E3821" s="648">
        <v>9.9700000000000006</v>
      </c>
      <c r="F3821" s="649">
        <v>10.89</v>
      </c>
      <c r="G3821" s="202">
        <f>IF(P.O.!$F$4="DESONERADO",SINAPI!E3821,SINAPI!F3821)</f>
        <v>10.89</v>
      </c>
      <c r="H3821" s="113"/>
      <c r="I3821" s="113"/>
      <c r="K3821" s="131">
        <f t="shared" si="60"/>
        <v>0.91551882460973366</v>
      </c>
      <c r="M3821" s="106"/>
    </row>
    <row r="3822" spans="1:13">
      <c r="A3822" s="645" t="s">
        <v>66</v>
      </c>
      <c r="B3822" s="660">
        <v>89442</v>
      </c>
      <c r="C3822" s="646" t="s">
        <v>3034</v>
      </c>
      <c r="D3822" s="647" t="s">
        <v>159</v>
      </c>
      <c r="E3822" s="648">
        <v>11.87</v>
      </c>
      <c r="F3822" s="649">
        <v>12.72</v>
      </c>
      <c r="G3822" s="202">
        <f>IF(P.O.!$F$4="DESONERADO",SINAPI!E3822,SINAPI!F3822)</f>
        <v>12.72</v>
      </c>
      <c r="H3822" s="113"/>
      <c r="I3822" s="113"/>
      <c r="K3822" s="131">
        <f t="shared" si="60"/>
        <v>0.93317610062893075</v>
      </c>
      <c r="M3822" s="106"/>
    </row>
    <row r="3823" spans="1:13">
      <c r="A3823" s="645" t="s">
        <v>66</v>
      </c>
      <c r="B3823" s="660">
        <v>89443</v>
      </c>
      <c r="C3823" s="646" t="s">
        <v>3035</v>
      </c>
      <c r="D3823" s="647" t="s">
        <v>159</v>
      </c>
      <c r="E3823" s="648">
        <v>14.43</v>
      </c>
      <c r="F3823" s="649">
        <v>15.53</v>
      </c>
      <c r="G3823" s="202">
        <f>IF(P.O.!$F$4="DESONERADO",SINAPI!E3823,SINAPI!F3823)</f>
        <v>15.53</v>
      </c>
      <c r="H3823" s="113"/>
      <c r="I3823" s="113"/>
      <c r="K3823" s="131">
        <f t="shared" si="60"/>
        <v>0.92916934964584674</v>
      </c>
      <c r="M3823" s="106"/>
    </row>
    <row r="3824" spans="1:13">
      <c r="A3824" s="645" t="s">
        <v>66</v>
      </c>
      <c r="B3824" s="660">
        <v>89444</v>
      </c>
      <c r="C3824" s="646" t="s">
        <v>3036</v>
      </c>
      <c r="D3824" s="647" t="s">
        <v>159</v>
      </c>
      <c r="E3824" s="648">
        <v>21.77</v>
      </c>
      <c r="F3824" s="649">
        <v>22.71</v>
      </c>
      <c r="G3824" s="202">
        <f>IF(P.O.!$F$4="DESONERADO",SINAPI!E3824,SINAPI!F3824)</f>
        <v>22.71</v>
      </c>
      <c r="H3824" s="113"/>
      <c r="I3824" s="113"/>
      <c r="K3824" s="131">
        <f t="shared" si="60"/>
        <v>0.9586085424922941</v>
      </c>
      <c r="M3824" s="106"/>
    </row>
    <row r="3825" spans="1:13">
      <c r="A3825" s="645" t="s">
        <v>66</v>
      </c>
      <c r="B3825" s="660">
        <v>89445</v>
      </c>
      <c r="C3825" s="646" t="s">
        <v>3037</v>
      </c>
      <c r="D3825" s="647" t="s">
        <v>159</v>
      </c>
      <c r="E3825" s="648">
        <v>16.38</v>
      </c>
      <c r="F3825" s="649">
        <v>17.39</v>
      </c>
      <c r="G3825" s="202">
        <f>IF(P.O.!$F$4="DESONERADO",SINAPI!E3825,SINAPI!F3825)</f>
        <v>17.39</v>
      </c>
      <c r="H3825" s="113"/>
      <c r="I3825" s="113"/>
      <c r="K3825" s="131">
        <f t="shared" si="60"/>
        <v>0.94192064404830356</v>
      </c>
      <c r="M3825" s="106"/>
    </row>
    <row r="3826" spans="1:13">
      <c r="A3826" s="645" t="s">
        <v>66</v>
      </c>
      <c r="B3826" s="660">
        <v>89481</v>
      </c>
      <c r="C3826" s="646" t="s">
        <v>3038</v>
      </c>
      <c r="D3826" s="647" t="s">
        <v>159</v>
      </c>
      <c r="E3826" s="648">
        <v>4.49</v>
      </c>
      <c r="F3826" s="649">
        <v>4.8499999999999996</v>
      </c>
      <c r="G3826" s="202">
        <f>IF(P.O.!$F$4="DESONERADO",SINAPI!E3826,SINAPI!F3826)</f>
        <v>4.8499999999999996</v>
      </c>
      <c r="H3826" s="113"/>
      <c r="I3826" s="113"/>
      <c r="K3826" s="131">
        <f t="shared" si="60"/>
        <v>0.92577319587628881</v>
      </c>
      <c r="M3826" s="106"/>
    </row>
    <row r="3827" spans="1:13">
      <c r="A3827" s="645" t="s">
        <v>66</v>
      </c>
      <c r="B3827" s="660">
        <v>89485</v>
      </c>
      <c r="C3827" s="646" t="s">
        <v>3039</v>
      </c>
      <c r="D3827" s="647" t="s">
        <v>159</v>
      </c>
      <c r="E3827" s="648">
        <v>5.26</v>
      </c>
      <c r="F3827" s="649">
        <v>5.62</v>
      </c>
      <c r="G3827" s="202">
        <f>IF(P.O.!$F$4="DESONERADO",SINAPI!E3827,SINAPI!F3827)</f>
        <v>5.62</v>
      </c>
      <c r="H3827" s="113"/>
      <c r="I3827" s="113"/>
      <c r="K3827" s="131">
        <f t="shared" si="60"/>
        <v>0.93594306049822062</v>
      </c>
      <c r="M3827" s="106"/>
    </row>
    <row r="3828" spans="1:13">
      <c r="A3828" s="645" t="s">
        <v>66</v>
      </c>
      <c r="B3828" s="660">
        <v>89489</v>
      </c>
      <c r="C3828" s="646" t="s">
        <v>3040</v>
      </c>
      <c r="D3828" s="647" t="s">
        <v>159</v>
      </c>
      <c r="E3828" s="648">
        <v>6.74</v>
      </c>
      <c r="F3828" s="649">
        <v>7.1</v>
      </c>
      <c r="G3828" s="202">
        <f>IF(P.O.!$F$4="DESONERADO",SINAPI!E3828,SINAPI!F3828)</f>
        <v>7.1</v>
      </c>
      <c r="H3828" s="113"/>
      <c r="I3828" s="113"/>
      <c r="K3828" s="131">
        <f t="shared" si="60"/>
        <v>0.94929577464788739</v>
      </c>
      <c r="M3828" s="106"/>
    </row>
    <row r="3829" spans="1:13">
      <c r="A3829" s="645" t="s">
        <v>66</v>
      </c>
      <c r="B3829" s="660">
        <v>89490</v>
      </c>
      <c r="C3829" s="646" t="s">
        <v>3041</v>
      </c>
      <c r="D3829" s="647" t="s">
        <v>159</v>
      </c>
      <c r="E3829" s="648">
        <v>6.21</v>
      </c>
      <c r="F3829" s="649">
        <v>6.57</v>
      </c>
      <c r="G3829" s="202">
        <f>IF(P.O.!$F$4="DESONERADO",SINAPI!E3829,SINAPI!F3829)</f>
        <v>6.57</v>
      </c>
      <c r="H3829" s="113"/>
      <c r="I3829" s="113"/>
      <c r="K3829" s="131">
        <f t="shared" si="60"/>
        <v>0.9452054794520548</v>
      </c>
      <c r="M3829" s="106"/>
    </row>
    <row r="3830" spans="1:13">
      <c r="A3830" s="645" t="s">
        <v>66</v>
      </c>
      <c r="B3830" s="660">
        <v>89492</v>
      </c>
      <c r="C3830" s="646" t="s">
        <v>3042</v>
      </c>
      <c r="D3830" s="647" t="s">
        <v>159</v>
      </c>
      <c r="E3830" s="648">
        <v>7.13</v>
      </c>
      <c r="F3830" s="649">
        <v>7.57</v>
      </c>
      <c r="G3830" s="202">
        <f>IF(P.O.!$F$4="DESONERADO",SINAPI!E3830,SINAPI!F3830)</f>
        <v>7.57</v>
      </c>
      <c r="H3830" s="113"/>
      <c r="I3830" s="113"/>
      <c r="K3830" s="131">
        <f t="shared" si="60"/>
        <v>0.94187582562747685</v>
      </c>
      <c r="M3830" s="106"/>
    </row>
    <row r="3831" spans="1:13">
      <c r="A3831" s="645" t="s">
        <v>66</v>
      </c>
      <c r="B3831" s="660">
        <v>89493</v>
      </c>
      <c r="C3831" s="646" t="s">
        <v>3043</v>
      </c>
      <c r="D3831" s="647" t="s">
        <v>159</v>
      </c>
      <c r="E3831" s="648">
        <v>8.84</v>
      </c>
      <c r="F3831" s="649">
        <v>9.2799999999999994</v>
      </c>
      <c r="G3831" s="202">
        <f>IF(P.O.!$F$4="DESONERADO",SINAPI!E3831,SINAPI!F3831)</f>
        <v>9.2799999999999994</v>
      </c>
      <c r="H3831" s="113"/>
      <c r="I3831" s="113"/>
      <c r="K3831" s="131">
        <f t="shared" si="60"/>
        <v>0.95258620689655182</v>
      </c>
      <c r="M3831" s="106"/>
    </row>
    <row r="3832" spans="1:13">
      <c r="A3832" s="645" t="s">
        <v>66</v>
      </c>
      <c r="B3832" s="660">
        <v>89494</v>
      </c>
      <c r="C3832" s="646" t="s">
        <v>3044</v>
      </c>
      <c r="D3832" s="647" t="s">
        <v>159</v>
      </c>
      <c r="E3832" s="648">
        <v>11.14</v>
      </c>
      <c r="F3832" s="649">
        <v>11.58</v>
      </c>
      <c r="G3832" s="202">
        <f>IF(P.O.!$F$4="DESONERADO",SINAPI!E3832,SINAPI!F3832)</f>
        <v>11.58</v>
      </c>
      <c r="H3832" s="113"/>
      <c r="I3832" s="113"/>
      <c r="K3832" s="131">
        <f t="shared" si="60"/>
        <v>0.96200345423143352</v>
      </c>
      <c r="M3832" s="106"/>
    </row>
    <row r="3833" spans="1:13">
      <c r="A3833" s="645" t="s">
        <v>66</v>
      </c>
      <c r="B3833" s="660">
        <v>89496</v>
      </c>
      <c r="C3833" s="646" t="s">
        <v>3045</v>
      </c>
      <c r="D3833" s="647" t="s">
        <v>159</v>
      </c>
      <c r="E3833" s="648">
        <v>9.16</v>
      </c>
      <c r="F3833" s="649">
        <v>9.6</v>
      </c>
      <c r="G3833" s="202">
        <f>IF(P.O.!$F$4="DESONERADO",SINAPI!E3833,SINAPI!F3833)</f>
        <v>9.6</v>
      </c>
      <c r="H3833" s="113"/>
      <c r="I3833" s="113"/>
      <c r="K3833" s="131">
        <f t="shared" si="60"/>
        <v>0.95416666666666672</v>
      </c>
      <c r="M3833" s="106"/>
    </row>
    <row r="3834" spans="1:13">
      <c r="A3834" s="645" t="s">
        <v>66</v>
      </c>
      <c r="B3834" s="660">
        <v>89497</v>
      </c>
      <c r="C3834" s="646" t="s">
        <v>3046</v>
      </c>
      <c r="D3834" s="647" t="s">
        <v>159</v>
      </c>
      <c r="E3834" s="648">
        <v>11.69</v>
      </c>
      <c r="F3834" s="649">
        <v>12.22</v>
      </c>
      <c r="G3834" s="202">
        <f>IF(P.O.!$F$4="DESONERADO",SINAPI!E3834,SINAPI!F3834)</f>
        <v>12.22</v>
      </c>
      <c r="H3834" s="113"/>
      <c r="I3834" s="113"/>
      <c r="K3834" s="131">
        <f t="shared" si="60"/>
        <v>0.95662847790507355</v>
      </c>
      <c r="M3834" s="106"/>
    </row>
    <row r="3835" spans="1:13">
      <c r="A3835" s="645" t="s">
        <v>66</v>
      </c>
      <c r="B3835" s="660">
        <v>89498</v>
      </c>
      <c r="C3835" s="646" t="s">
        <v>3047</v>
      </c>
      <c r="D3835" s="647" t="s">
        <v>159</v>
      </c>
      <c r="E3835" s="648">
        <v>11.75</v>
      </c>
      <c r="F3835" s="649">
        <v>12.28</v>
      </c>
      <c r="G3835" s="202">
        <f>IF(P.O.!$F$4="DESONERADO",SINAPI!E3835,SINAPI!F3835)</f>
        <v>12.28</v>
      </c>
      <c r="H3835" s="113"/>
      <c r="I3835" s="113"/>
      <c r="K3835" s="131">
        <f t="shared" si="60"/>
        <v>0.95684039087947892</v>
      </c>
      <c r="M3835" s="106"/>
    </row>
    <row r="3836" spans="1:13">
      <c r="A3836" s="645" t="s">
        <v>66</v>
      </c>
      <c r="B3836" s="660">
        <v>89499</v>
      </c>
      <c r="C3836" s="646" t="s">
        <v>3048</v>
      </c>
      <c r="D3836" s="647" t="s">
        <v>159</v>
      </c>
      <c r="E3836" s="648">
        <v>17.77</v>
      </c>
      <c r="F3836" s="649">
        <v>18.3</v>
      </c>
      <c r="G3836" s="202">
        <f>IF(P.O.!$F$4="DESONERADO",SINAPI!E3836,SINAPI!F3836)</f>
        <v>18.3</v>
      </c>
      <c r="H3836" s="113"/>
      <c r="I3836" s="113"/>
      <c r="K3836" s="131">
        <f t="shared" si="60"/>
        <v>0.97103825136612021</v>
      </c>
      <c r="M3836" s="106"/>
    </row>
    <row r="3837" spans="1:13">
      <c r="A3837" s="645" t="s">
        <v>66</v>
      </c>
      <c r="B3837" s="660">
        <v>89500</v>
      </c>
      <c r="C3837" s="646" t="s">
        <v>3049</v>
      </c>
      <c r="D3837" s="647" t="s">
        <v>159</v>
      </c>
      <c r="E3837" s="648">
        <v>11.21</v>
      </c>
      <c r="F3837" s="649">
        <v>11.74</v>
      </c>
      <c r="G3837" s="202">
        <f>IF(P.O.!$F$4="DESONERADO",SINAPI!E3837,SINAPI!F3837)</f>
        <v>11.74</v>
      </c>
      <c r="H3837" s="113"/>
      <c r="I3837" s="113"/>
      <c r="K3837" s="131">
        <f t="shared" si="60"/>
        <v>0.95485519591141399</v>
      </c>
      <c r="M3837" s="106"/>
    </row>
    <row r="3838" spans="1:13">
      <c r="A3838" s="645" t="s">
        <v>66</v>
      </c>
      <c r="B3838" s="660">
        <v>89501</v>
      </c>
      <c r="C3838" s="646" t="s">
        <v>3050</v>
      </c>
      <c r="D3838" s="647" t="s">
        <v>159</v>
      </c>
      <c r="E3838" s="648">
        <v>12.49</v>
      </c>
      <c r="F3838" s="649">
        <v>13.13</v>
      </c>
      <c r="G3838" s="202">
        <f>IF(P.O.!$F$4="DESONERADO",SINAPI!E3838,SINAPI!F3838)</f>
        <v>13.13</v>
      </c>
      <c r="H3838" s="113"/>
      <c r="I3838" s="113"/>
      <c r="K3838" s="131">
        <f t="shared" si="60"/>
        <v>0.95125666412795118</v>
      </c>
      <c r="M3838" s="106"/>
    </row>
    <row r="3839" spans="1:13">
      <c r="A3839" s="645" t="s">
        <v>66</v>
      </c>
      <c r="B3839" s="660">
        <v>89502</v>
      </c>
      <c r="C3839" s="646" t="s">
        <v>3051</v>
      </c>
      <c r="D3839" s="647" t="s">
        <v>159</v>
      </c>
      <c r="E3839" s="648">
        <v>14.96</v>
      </c>
      <c r="F3839" s="649">
        <v>15.6</v>
      </c>
      <c r="G3839" s="202">
        <f>IF(P.O.!$F$4="DESONERADO",SINAPI!E3839,SINAPI!F3839)</f>
        <v>15.6</v>
      </c>
      <c r="H3839" s="113"/>
      <c r="I3839" s="113"/>
      <c r="K3839" s="131">
        <f t="shared" si="60"/>
        <v>0.95897435897435901</v>
      </c>
      <c r="M3839" s="106"/>
    </row>
    <row r="3840" spans="1:13">
      <c r="A3840" s="645" t="s">
        <v>66</v>
      </c>
      <c r="B3840" s="660">
        <v>89503</v>
      </c>
      <c r="C3840" s="646" t="s">
        <v>3052</v>
      </c>
      <c r="D3840" s="647" t="s">
        <v>159</v>
      </c>
      <c r="E3840" s="648">
        <v>20.49</v>
      </c>
      <c r="F3840" s="649">
        <v>21.13</v>
      </c>
      <c r="G3840" s="202">
        <f>IF(P.O.!$F$4="DESONERADO",SINAPI!E3840,SINAPI!F3840)</f>
        <v>21.13</v>
      </c>
      <c r="H3840" s="113"/>
      <c r="I3840" s="113"/>
      <c r="K3840" s="131">
        <f t="shared" si="60"/>
        <v>0.96971131093232366</v>
      </c>
      <c r="M3840" s="106"/>
    </row>
    <row r="3841" spans="1:13">
      <c r="A3841" s="645" t="s">
        <v>66</v>
      </c>
      <c r="B3841" s="660">
        <v>89504</v>
      </c>
      <c r="C3841" s="646" t="s">
        <v>3053</v>
      </c>
      <c r="D3841" s="647" t="s">
        <v>159</v>
      </c>
      <c r="E3841" s="648">
        <v>16.739999999999998</v>
      </c>
      <c r="F3841" s="649">
        <v>17.38</v>
      </c>
      <c r="G3841" s="202">
        <f>IF(P.O.!$F$4="DESONERADO",SINAPI!E3841,SINAPI!F3841)</f>
        <v>17.38</v>
      </c>
      <c r="H3841" s="113"/>
      <c r="I3841" s="113"/>
      <c r="K3841" s="131">
        <f t="shared" si="60"/>
        <v>0.96317606444188719</v>
      </c>
      <c r="M3841" s="106"/>
    </row>
    <row r="3842" spans="1:13">
      <c r="A3842" s="645" t="s">
        <v>66</v>
      </c>
      <c r="B3842" s="660">
        <v>89505</v>
      </c>
      <c r="C3842" s="646" t="s">
        <v>3054</v>
      </c>
      <c r="D3842" s="647" t="s">
        <v>159</v>
      </c>
      <c r="E3842" s="648">
        <v>38.06</v>
      </c>
      <c r="F3842" s="649">
        <v>38.82</v>
      </c>
      <c r="G3842" s="202">
        <f>IF(P.O.!$F$4="DESONERADO",SINAPI!E3842,SINAPI!F3842)</f>
        <v>38.82</v>
      </c>
      <c r="H3842" s="113"/>
      <c r="I3842" s="113"/>
      <c r="K3842" s="131">
        <f t="shared" si="60"/>
        <v>0.98042246264811961</v>
      </c>
      <c r="M3842" s="106"/>
    </row>
    <row r="3843" spans="1:13">
      <c r="A3843" s="645" t="s">
        <v>66</v>
      </c>
      <c r="B3843" s="660">
        <v>89506</v>
      </c>
      <c r="C3843" s="646" t="s">
        <v>3055</v>
      </c>
      <c r="D3843" s="647" t="s">
        <v>159</v>
      </c>
      <c r="E3843" s="648">
        <v>36.33</v>
      </c>
      <c r="F3843" s="649">
        <v>37.090000000000003</v>
      </c>
      <c r="G3843" s="202">
        <f>IF(P.O.!$F$4="DESONERADO",SINAPI!E3843,SINAPI!F3843)</f>
        <v>37.090000000000003</v>
      </c>
      <c r="H3843" s="113"/>
      <c r="I3843" s="113"/>
      <c r="K3843" s="131">
        <f t="shared" si="60"/>
        <v>0.97950930169857087</v>
      </c>
      <c r="M3843" s="106"/>
    </row>
    <row r="3844" spans="1:13">
      <c r="A3844" s="645" t="s">
        <v>66</v>
      </c>
      <c r="B3844" s="660">
        <v>89507</v>
      </c>
      <c r="C3844" s="646" t="s">
        <v>3056</v>
      </c>
      <c r="D3844" s="647" t="s">
        <v>159</v>
      </c>
      <c r="E3844" s="648">
        <v>43.18</v>
      </c>
      <c r="F3844" s="649">
        <v>43.94</v>
      </c>
      <c r="G3844" s="202">
        <f>IF(P.O.!$F$4="DESONERADO",SINAPI!E3844,SINAPI!F3844)</f>
        <v>43.94</v>
      </c>
      <c r="H3844" s="113"/>
      <c r="I3844" s="113"/>
      <c r="K3844" s="131">
        <f t="shared" si="60"/>
        <v>0.98270368684569875</v>
      </c>
      <c r="M3844" s="106"/>
    </row>
    <row r="3845" spans="1:13">
      <c r="A3845" s="645" t="s">
        <v>66</v>
      </c>
      <c r="B3845" s="660">
        <v>89510</v>
      </c>
      <c r="C3845" s="646" t="s">
        <v>3057</v>
      </c>
      <c r="D3845" s="647" t="s">
        <v>159</v>
      </c>
      <c r="E3845" s="648">
        <v>24.16</v>
      </c>
      <c r="F3845" s="649">
        <v>24.92</v>
      </c>
      <c r="G3845" s="202">
        <f>IF(P.O.!$F$4="DESONERADO",SINAPI!E3845,SINAPI!F3845)</f>
        <v>24.92</v>
      </c>
      <c r="H3845" s="113"/>
      <c r="I3845" s="113"/>
      <c r="K3845" s="131">
        <f t="shared" si="60"/>
        <v>0.96950240770465479</v>
      </c>
      <c r="M3845" s="106"/>
    </row>
    <row r="3846" spans="1:13">
      <c r="A3846" s="645" t="s">
        <v>66</v>
      </c>
      <c r="B3846" s="660">
        <v>89513</v>
      </c>
      <c r="C3846" s="646" t="s">
        <v>3058</v>
      </c>
      <c r="D3846" s="647" t="s">
        <v>159</v>
      </c>
      <c r="E3846" s="648">
        <v>97.12</v>
      </c>
      <c r="F3846" s="649">
        <v>98.07</v>
      </c>
      <c r="G3846" s="202">
        <f>IF(P.O.!$F$4="DESONERADO",SINAPI!E3846,SINAPI!F3846)</f>
        <v>98.07</v>
      </c>
      <c r="H3846" s="113"/>
      <c r="I3846" s="113"/>
      <c r="K3846" s="131">
        <f t="shared" si="60"/>
        <v>0.99031304170490475</v>
      </c>
      <c r="M3846" s="106"/>
    </row>
    <row r="3847" spans="1:13">
      <c r="A3847" s="645" t="s">
        <v>66</v>
      </c>
      <c r="B3847" s="660">
        <v>89514</v>
      </c>
      <c r="C3847" s="646" t="s">
        <v>3059</v>
      </c>
      <c r="D3847" s="647" t="s">
        <v>159</v>
      </c>
      <c r="E3847" s="648">
        <v>6.71</v>
      </c>
      <c r="F3847" s="649">
        <v>6.95</v>
      </c>
      <c r="G3847" s="202">
        <f>IF(P.O.!$F$4="DESONERADO",SINAPI!E3847,SINAPI!F3847)</f>
        <v>6.95</v>
      </c>
      <c r="H3847" s="113"/>
      <c r="I3847" s="113"/>
      <c r="K3847" s="131">
        <f t="shared" si="60"/>
        <v>0.96546762589928059</v>
      </c>
      <c r="M3847" s="106"/>
    </row>
    <row r="3848" spans="1:13">
      <c r="A3848" s="645" t="s">
        <v>66</v>
      </c>
      <c r="B3848" s="660">
        <v>89515</v>
      </c>
      <c r="C3848" s="646" t="s">
        <v>3060</v>
      </c>
      <c r="D3848" s="647" t="s">
        <v>159</v>
      </c>
      <c r="E3848" s="648">
        <v>77.069999999999993</v>
      </c>
      <c r="F3848" s="649">
        <v>78.02</v>
      </c>
      <c r="G3848" s="202">
        <f>IF(P.O.!$F$4="DESONERADO",SINAPI!E3848,SINAPI!F3848)</f>
        <v>78.02</v>
      </c>
      <c r="H3848" s="113"/>
      <c r="I3848" s="113"/>
      <c r="K3848" s="131">
        <f t="shared" si="60"/>
        <v>0.98782363496539349</v>
      </c>
      <c r="M3848" s="106"/>
    </row>
    <row r="3849" spans="1:13">
      <c r="A3849" s="645" t="s">
        <v>66</v>
      </c>
      <c r="B3849" s="660">
        <v>89516</v>
      </c>
      <c r="C3849" s="646" t="s">
        <v>3061</v>
      </c>
      <c r="D3849" s="647" t="s">
        <v>159</v>
      </c>
      <c r="E3849" s="648">
        <v>6.78</v>
      </c>
      <c r="F3849" s="649">
        <v>7.02</v>
      </c>
      <c r="G3849" s="202">
        <f>IF(P.O.!$F$4="DESONERADO",SINAPI!E3849,SINAPI!F3849)</f>
        <v>7.02</v>
      </c>
      <c r="H3849" s="113"/>
      <c r="I3849" s="113"/>
      <c r="K3849" s="131">
        <f t="shared" si="60"/>
        <v>0.96581196581196593</v>
      </c>
      <c r="M3849" s="106"/>
    </row>
    <row r="3850" spans="1:13">
      <c r="A3850" s="645" t="s">
        <v>66</v>
      </c>
      <c r="B3850" s="660">
        <v>89517</v>
      </c>
      <c r="C3850" s="646" t="s">
        <v>3062</v>
      </c>
      <c r="D3850" s="647" t="s">
        <v>159</v>
      </c>
      <c r="E3850" s="648">
        <v>64.28</v>
      </c>
      <c r="F3850" s="649">
        <v>65.23</v>
      </c>
      <c r="G3850" s="202">
        <f>IF(P.O.!$F$4="DESONERADO",SINAPI!E3850,SINAPI!F3850)</f>
        <v>65.23</v>
      </c>
      <c r="H3850" s="113"/>
      <c r="I3850" s="113"/>
      <c r="K3850" s="131">
        <f t="shared" si="60"/>
        <v>0.98543614901119114</v>
      </c>
      <c r="M3850" s="106"/>
    </row>
    <row r="3851" spans="1:13">
      <c r="A3851" s="645" t="s">
        <v>66</v>
      </c>
      <c r="B3851" s="660">
        <v>89518</v>
      </c>
      <c r="C3851" s="646" t="s">
        <v>3063</v>
      </c>
      <c r="D3851" s="647" t="s">
        <v>159</v>
      </c>
      <c r="E3851" s="648">
        <v>14.43</v>
      </c>
      <c r="F3851" s="649">
        <v>14.74</v>
      </c>
      <c r="G3851" s="202">
        <f>IF(P.O.!$F$4="DESONERADO",SINAPI!E3851,SINAPI!F3851)</f>
        <v>14.74</v>
      </c>
      <c r="H3851" s="113"/>
      <c r="I3851" s="113"/>
      <c r="K3851" s="131">
        <f t="shared" si="60"/>
        <v>0.97896879240162815</v>
      </c>
      <c r="M3851" s="106"/>
    </row>
    <row r="3852" spans="1:13">
      <c r="A3852" s="645" t="s">
        <v>66</v>
      </c>
      <c r="B3852" s="660">
        <v>89519</v>
      </c>
      <c r="C3852" s="646" t="s">
        <v>3064</v>
      </c>
      <c r="D3852" s="647" t="s">
        <v>159</v>
      </c>
      <c r="E3852" s="648">
        <v>43</v>
      </c>
      <c r="F3852" s="649">
        <v>43.95</v>
      </c>
      <c r="G3852" s="202">
        <f>IF(P.O.!$F$4="DESONERADO",SINAPI!E3852,SINAPI!F3852)</f>
        <v>43.95</v>
      </c>
      <c r="H3852" s="113"/>
      <c r="I3852" s="113"/>
      <c r="K3852" s="131">
        <f t="shared" si="60"/>
        <v>0.97838452787258245</v>
      </c>
      <c r="M3852" s="106"/>
    </row>
    <row r="3853" spans="1:13">
      <c r="A3853" s="645" t="s">
        <v>66</v>
      </c>
      <c r="B3853" s="660">
        <v>89520</v>
      </c>
      <c r="C3853" s="646" t="s">
        <v>3065</v>
      </c>
      <c r="D3853" s="647" t="s">
        <v>159</v>
      </c>
      <c r="E3853" s="648">
        <v>15.01</v>
      </c>
      <c r="F3853" s="649">
        <v>15.32</v>
      </c>
      <c r="G3853" s="202">
        <f>IF(P.O.!$F$4="DESONERADO",SINAPI!E3853,SINAPI!F3853)</f>
        <v>15.32</v>
      </c>
      <c r="H3853" s="113"/>
      <c r="I3853" s="113"/>
      <c r="K3853" s="131">
        <f t="shared" si="60"/>
        <v>0.97976501305483021</v>
      </c>
      <c r="M3853" s="106"/>
    </row>
    <row r="3854" spans="1:13">
      <c r="A3854" s="645" t="s">
        <v>66</v>
      </c>
      <c r="B3854" s="660">
        <v>89521</v>
      </c>
      <c r="C3854" s="646" t="s">
        <v>3066</v>
      </c>
      <c r="D3854" s="647" t="s">
        <v>159</v>
      </c>
      <c r="E3854" s="648">
        <v>115.83</v>
      </c>
      <c r="F3854" s="649">
        <v>116.89</v>
      </c>
      <c r="G3854" s="202">
        <f>IF(P.O.!$F$4="DESONERADO",SINAPI!E3854,SINAPI!F3854)</f>
        <v>116.89</v>
      </c>
      <c r="H3854" s="113"/>
      <c r="I3854" s="113"/>
      <c r="K3854" s="131">
        <f t="shared" si="60"/>
        <v>0.99093164513645304</v>
      </c>
      <c r="M3854" s="106"/>
    </row>
    <row r="3855" spans="1:13">
      <c r="A3855" s="645" t="s">
        <v>66</v>
      </c>
      <c r="B3855" s="660">
        <v>89522</v>
      </c>
      <c r="C3855" s="646" t="s">
        <v>3067</v>
      </c>
      <c r="D3855" s="647" t="s">
        <v>159</v>
      </c>
      <c r="E3855" s="648">
        <v>26.46</v>
      </c>
      <c r="F3855" s="649">
        <v>26.94</v>
      </c>
      <c r="G3855" s="202">
        <f>IF(P.O.!$F$4="DESONERADO",SINAPI!E3855,SINAPI!F3855)</f>
        <v>26.94</v>
      </c>
      <c r="H3855" s="113"/>
      <c r="I3855" s="113"/>
      <c r="K3855" s="131">
        <f t="shared" ref="K3855:K3918" si="61">E3855/F3855</f>
        <v>0.98218262806236079</v>
      </c>
      <c r="M3855" s="106"/>
    </row>
    <row r="3856" spans="1:13">
      <c r="A3856" s="645" t="s">
        <v>66</v>
      </c>
      <c r="B3856" s="660">
        <v>89523</v>
      </c>
      <c r="C3856" s="646" t="s">
        <v>3068</v>
      </c>
      <c r="D3856" s="647" t="s">
        <v>159</v>
      </c>
      <c r="E3856" s="648">
        <v>94.37</v>
      </c>
      <c r="F3856" s="649">
        <v>95.43</v>
      </c>
      <c r="G3856" s="202">
        <f>IF(P.O.!$F$4="DESONERADO",SINAPI!E3856,SINAPI!F3856)</f>
        <v>95.43</v>
      </c>
      <c r="H3856" s="113"/>
      <c r="I3856" s="113"/>
      <c r="K3856" s="131">
        <f t="shared" si="61"/>
        <v>0.98889238185057105</v>
      </c>
      <c r="M3856" s="106"/>
    </row>
    <row r="3857" spans="1:13">
      <c r="A3857" s="645" t="s">
        <v>66</v>
      </c>
      <c r="B3857" s="660">
        <v>89524</v>
      </c>
      <c r="C3857" s="646" t="s">
        <v>3069</v>
      </c>
      <c r="D3857" s="647" t="s">
        <v>159</v>
      </c>
      <c r="E3857" s="648">
        <v>26.83</v>
      </c>
      <c r="F3857" s="649">
        <v>27.31</v>
      </c>
      <c r="G3857" s="202">
        <f>IF(P.O.!$F$4="DESONERADO",SINAPI!E3857,SINAPI!F3857)</f>
        <v>27.31</v>
      </c>
      <c r="H3857" s="113"/>
      <c r="I3857" s="113"/>
      <c r="K3857" s="131">
        <f t="shared" si="61"/>
        <v>0.98242402050530941</v>
      </c>
      <c r="M3857" s="106"/>
    </row>
    <row r="3858" spans="1:13">
      <c r="A3858" s="645" t="s">
        <v>66</v>
      </c>
      <c r="B3858" s="660">
        <v>89525</v>
      </c>
      <c r="C3858" s="646" t="s">
        <v>3070</v>
      </c>
      <c r="D3858" s="647" t="s">
        <v>159</v>
      </c>
      <c r="E3858" s="648">
        <v>81.03</v>
      </c>
      <c r="F3858" s="649">
        <v>82.09</v>
      </c>
      <c r="G3858" s="202">
        <f>IF(P.O.!$F$4="DESONERADO",SINAPI!E3858,SINAPI!F3858)</f>
        <v>82.09</v>
      </c>
      <c r="H3858" s="113"/>
      <c r="I3858" s="113"/>
      <c r="K3858" s="131">
        <f t="shared" si="61"/>
        <v>0.9870873431599464</v>
      </c>
      <c r="M3858" s="106"/>
    </row>
    <row r="3859" spans="1:13">
      <c r="A3859" s="645" t="s">
        <v>66</v>
      </c>
      <c r="B3859" s="660">
        <v>89526</v>
      </c>
      <c r="C3859" s="646" t="s">
        <v>3071</v>
      </c>
      <c r="D3859" s="647" t="s">
        <v>159</v>
      </c>
      <c r="E3859" s="648">
        <v>33.67</v>
      </c>
      <c r="F3859" s="649">
        <v>34.15</v>
      </c>
      <c r="G3859" s="202">
        <f>IF(P.O.!$F$4="DESONERADO",SINAPI!E3859,SINAPI!F3859)</f>
        <v>34.15</v>
      </c>
      <c r="H3859" s="113"/>
      <c r="I3859" s="113"/>
      <c r="K3859" s="131">
        <f t="shared" si="61"/>
        <v>0.98594436310395328</v>
      </c>
      <c r="M3859" s="106"/>
    </row>
    <row r="3860" spans="1:13">
      <c r="A3860" s="645" t="s">
        <v>66</v>
      </c>
      <c r="B3860" s="660">
        <v>89527</v>
      </c>
      <c r="C3860" s="646" t="s">
        <v>3072</v>
      </c>
      <c r="D3860" s="647" t="s">
        <v>159</v>
      </c>
      <c r="E3860" s="648">
        <v>51.91</v>
      </c>
      <c r="F3860" s="649">
        <v>52.97</v>
      </c>
      <c r="G3860" s="202">
        <f>IF(P.O.!$F$4="DESONERADO",SINAPI!E3860,SINAPI!F3860)</f>
        <v>52.97</v>
      </c>
      <c r="H3860" s="113"/>
      <c r="I3860" s="113"/>
      <c r="K3860" s="131">
        <f t="shared" si="61"/>
        <v>0.97998867283367941</v>
      </c>
      <c r="M3860" s="106"/>
    </row>
    <row r="3861" spans="1:13">
      <c r="A3861" s="645" t="s">
        <v>66</v>
      </c>
      <c r="B3861" s="660">
        <v>89528</v>
      </c>
      <c r="C3861" s="646" t="s">
        <v>3073</v>
      </c>
      <c r="D3861" s="647" t="s">
        <v>159</v>
      </c>
      <c r="E3861" s="648">
        <v>3.64</v>
      </c>
      <c r="F3861" s="649">
        <v>3.88</v>
      </c>
      <c r="G3861" s="202">
        <f>IF(P.O.!$F$4="DESONERADO",SINAPI!E3861,SINAPI!F3861)</f>
        <v>3.88</v>
      </c>
      <c r="H3861" s="113"/>
      <c r="I3861" s="113"/>
      <c r="K3861" s="131">
        <f t="shared" si="61"/>
        <v>0.93814432989690733</v>
      </c>
      <c r="M3861" s="106"/>
    </row>
    <row r="3862" spans="1:13">
      <c r="A3862" s="645" t="s">
        <v>66</v>
      </c>
      <c r="B3862" s="660">
        <v>89529</v>
      </c>
      <c r="C3862" s="646" t="s">
        <v>3074</v>
      </c>
      <c r="D3862" s="647" t="s">
        <v>159</v>
      </c>
      <c r="E3862" s="648">
        <v>33.06</v>
      </c>
      <c r="F3862" s="649">
        <v>33.72</v>
      </c>
      <c r="G3862" s="202">
        <f>IF(P.O.!$F$4="DESONERADO",SINAPI!E3862,SINAPI!F3862)</f>
        <v>33.72</v>
      </c>
      <c r="H3862" s="113"/>
      <c r="I3862" s="113"/>
      <c r="K3862" s="131">
        <f t="shared" si="61"/>
        <v>0.98042704626334531</v>
      </c>
      <c r="M3862" s="106"/>
    </row>
    <row r="3863" spans="1:13">
      <c r="A3863" s="645" t="s">
        <v>66</v>
      </c>
      <c r="B3863" s="660">
        <v>89530</v>
      </c>
      <c r="C3863" s="646" t="s">
        <v>3075</v>
      </c>
      <c r="D3863" s="647" t="s">
        <v>159</v>
      </c>
      <c r="E3863" s="648">
        <v>15.1</v>
      </c>
      <c r="F3863" s="649">
        <v>15.34</v>
      </c>
      <c r="G3863" s="202">
        <f>IF(P.O.!$F$4="DESONERADO",SINAPI!E3863,SINAPI!F3863)</f>
        <v>15.34</v>
      </c>
      <c r="H3863" s="113"/>
      <c r="I3863" s="113"/>
      <c r="K3863" s="131">
        <f t="shared" si="61"/>
        <v>0.98435462842242505</v>
      </c>
      <c r="M3863" s="106"/>
    </row>
    <row r="3864" spans="1:13">
      <c r="A3864" s="645" t="s">
        <v>66</v>
      </c>
      <c r="B3864" s="660">
        <v>89531</v>
      </c>
      <c r="C3864" s="646" t="s">
        <v>3076</v>
      </c>
      <c r="D3864" s="647" t="s">
        <v>159</v>
      </c>
      <c r="E3864" s="648">
        <v>33.89</v>
      </c>
      <c r="F3864" s="649">
        <v>34.549999999999997</v>
      </c>
      <c r="G3864" s="202">
        <f>IF(P.O.!$F$4="DESONERADO",SINAPI!E3864,SINAPI!F3864)</f>
        <v>34.549999999999997</v>
      </c>
      <c r="H3864" s="113"/>
      <c r="I3864" s="113"/>
      <c r="K3864" s="131">
        <f t="shared" si="61"/>
        <v>0.98089725036179465</v>
      </c>
      <c r="M3864" s="106"/>
    </row>
    <row r="3865" spans="1:13">
      <c r="A3865" s="645" t="s">
        <v>66</v>
      </c>
      <c r="B3865" s="660">
        <v>89532</v>
      </c>
      <c r="C3865" s="646" t="s">
        <v>3077</v>
      </c>
      <c r="D3865" s="647" t="s">
        <v>159</v>
      </c>
      <c r="E3865" s="648">
        <v>6.3</v>
      </c>
      <c r="F3865" s="649">
        <v>6.56</v>
      </c>
      <c r="G3865" s="202">
        <f>IF(P.O.!$F$4="DESONERADO",SINAPI!E3865,SINAPI!F3865)</f>
        <v>6.56</v>
      </c>
      <c r="H3865" s="113"/>
      <c r="I3865" s="113"/>
      <c r="K3865" s="131">
        <f t="shared" si="61"/>
        <v>0.96036585365853666</v>
      </c>
      <c r="M3865" s="106"/>
    </row>
    <row r="3866" spans="1:13">
      <c r="A3866" s="645" t="s">
        <v>66</v>
      </c>
      <c r="B3866" s="660">
        <v>89535</v>
      </c>
      <c r="C3866" s="646" t="s">
        <v>3078</v>
      </c>
      <c r="D3866" s="647" t="s">
        <v>159</v>
      </c>
      <c r="E3866" s="648">
        <v>37.47</v>
      </c>
      <c r="F3866" s="649">
        <v>38.130000000000003</v>
      </c>
      <c r="G3866" s="202">
        <f>IF(P.O.!$F$4="DESONERADO",SINAPI!E3866,SINAPI!F3866)</f>
        <v>38.130000000000003</v>
      </c>
      <c r="H3866" s="113"/>
      <c r="I3866" s="113"/>
      <c r="K3866" s="131">
        <f t="shared" si="61"/>
        <v>0.98269079464988185</v>
      </c>
      <c r="M3866" s="106"/>
    </row>
    <row r="3867" spans="1:13">
      <c r="A3867" s="645" t="s">
        <v>66</v>
      </c>
      <c r="B3867" s="660">
        <v>89536</v>
      </c>
      <c r="C3867" s="646" t="s">
        <v>3079</v>
      </c>
      <c r="D3867" s="647" t="s">
        <v>159</v>
      </c>
      <c r="E3867" s="648">
        <v>10.77</v>
      </c>
      <c r="F3867" s="649">
        <v>11.01</v>
      </c>
      <c r="G3867" s="202">
        <f>IF(P.O.!$F$4="DESONERADO",SINAPI!E3867,SINAPI!F3867)</f>
        <v>11.01</v>
      </c>
      <c r="H3867" s="113"/>
      <c r="I3867" s="113"/>
      <c r="K3867" s="131">
        <f t="shared" si="61"/>
        <v>0.97820163487738421</v>
      </c>
      <c r="M3867" s="106"/>
    </row>
    <row r="3868" spans="1:13">
      <c r="A3868" s="645" t="s">
        <v>66</v>
      </c>
      <c r="B3868" s="660">
        <v>89540</v>
      </c>
      <c r="C3868" s="646" t="s">
        <v>3080</v>
      </c>
      <c r="D3868" s="647" t="s">
        <v>159</v>
      </c>
      <c r="E3868" s="648">
        <v>9.48</v>
      </c>
      <c r="F3868" s="649">
        <v>9.7200000000000006</v>
      </c>
      <c r="G3868" s="202">
        <f>IF(P.O.!$F$4="DESONERADO",SINAPI!E3868,SINAPI!F3868)</f>
        <v>9.7200000000000006</v>
      </c>
      <c r="H3868" s="113"/>
      <c r="I3868" s="113"/>
      <c r="K3868" s="131">
        <f t="shared" si="61"/>
        <v>0.97530864197530864</v>
      </c>
      <c r="M3868" s="106"/>
    </row>
    <row r="3869" spans="1:13">
      <c r="A3869" s="645" t="s">
        <v>66</v>
      </c>
      <c r="B3869" s="660">
        <v>89541</v>
      </c>
      <c r="C3869" s="646" t="s">
        <v>3081</v>
      </c>
      <c r="D3869" s="647" t="s">
        <v>159</v>
      </c>
      <c r="E3869" s="648">
        <v>5.58</v>
      </c>
      <c r="F3869" s="649">
        <v>5.87</v>
      </c>
      <c r="G3869" s="202">
        <f>IF(P.O.!$F$4="DESONERADO",SINAPI!E3869,SINAPI!F3869)</f>
        <v>5.87</v>
      </c>
      <c r="H3869" s="113"/>
      <c r="I3869" s="113"/>
      <c r="K3869" s="131">
        <f t="shared" si="61"/>
        <v>0.95059625212947185</v>
      </c>
      <c r="M3869" s="106"/>
    </row>
    <row r="3870" spans="1:13">
      <c r="A3870" s="645" t="s">
        <v>66</v>
      </c>
      <c r="B3870" s="660">
        <v>89542</v>
      </c>
      <c r="C3870" s="646" t="s">
        <v>3082</v>
      </c>
      <c r="D3870" s="647" t="s">
        <v>159</v>
      </c>
      <c r="E3870" s="648">
        <v>25.38</v>
      </c>
      <c r="F3870" s="649">
        <v>25.67</v>
      </c>
      <c r="G3870" s="202">
        <f>IF(P.O.!$F$4="DESONERADO",SINAPI!E3870,SINAPI!F3870)</f>
        <v>25.67</v>
      </c>
      <c r="H3870" s="113"/>
      <c r="I3870" s="113"/>
      <c r="K3870" s="131">
        <f t="shared" si="61"/>
        <v>0.98870276587456163</v>
      </c>
      <c r="M3870" s="106"/>
    </row>
    <row r="3871" spans="1:13">
      <c r="A3871" s="645" t="s">
        <v>66</v>
      </c>
      <c r="B3871" s="660">
        <v>89544</v>
      </c>
      <c r="C3871" s="646" t="s">
        <v>3083</v>
      </c>
      <c r="D3871" s="647" t="s">
        <v>159</v>
      </c>
      <c r="E3871" s="648">
        <v>6.87</v>
      </c>
      <c r="F3871" s="649">
        <v>7.04</v>
      </c>
      <c r="G3871" s="202">
        <f>IF(P.O.!$F$4="DESONERADO",SINAPI!E3871,SINAPI!F3871)</f>
        <v>7.04</v>
      </c>
      <c r="H3871" s="113"/>
      <c r="I3871" s="113"/>
      <c r="K3871" s="131">
        <f t="shared" si="61"/>
        <v>0.97585227272727271</v>
      </c>
      <c r="M3871" s="106"/>
    </row>
    <row r="3872" spans="1:13">
      <c r="A3872" s="645" t="s">
        <v>66</v>
      </c>
      <c r="B3872" s="660">
        <v>89545</v>
      </c>
      <c r="C3872" s="646" t="s">
        <v>3084</v>
      </c>
      <c r="D3872" s="647" t="s">
        <v>159</v>
      </c>
      <c r="E3872" s="648">
        <v>14.58</v>
      </c>
      <c r="F3872" s="649">
        <v>14.79</v>
      </c>
      <c r="G3872" s="202">
        <f>IF(P.O.!$F$4="DESONERADO",SINAPI!E3872,SINAPI!F3872)</f>
        <v>14.79</v>
      </c>
      <c r="H3872" s="113"/>
      <c r="I3872" s="113"/>
      <c r="K3872" s="131">
        <f t="shared" si="61"/>
        <v>0.98580121703853962</v>
      </c>
      <c r="M3872" s="106"/>
    </row>
    <row r="3873" spans="1:13">
      <c r="A3873" s="645" t="s">
        <v>66</v>
      </c>
      <c r="B3873" s="660">
        <v>89546</v>
      </c>
      <c r="C3873" s="646" t="s">
        <v>3085</v>
      </c>
      <c r="D3873" s="647" t="s">
        <v>159</v>
      </c>
      <c r="E3873" s="648">
        <v>10.11</v>
      </c>
      <c r="F3873" s="649">
        <v>10.3</v>
      </c>
      <c r="G3873" s="202">
        <f>IF(P.O.!$F$4="DESONERADO",SINAPI!E3873,SINAPI!F3873)</f>
        <v>10.3</v>
      </c>
      <c r="H3873" s="113"/>
      <c r="I3873" s="113"/>
      <c r="K3873" s="131">
        <f t="shared" si="61"/>
        <v>0.98155339805825226</v>
      </c>
      <c r="M3873" s="106"/>
    </row>
    <row r="3874" spans="1:13">
      <c r="A3874" s="645" t="s">
        <v>66</v>
      </c>
      <c r="B3874" s="660">
        <v>89547</v>
      </c>
      <c r="C3874" s="646" t="s">
        <v>3086</v>
      </c>
      <c r="D3874" s="647" t="s">
        <v>159</v>
      </c>
      <c r="E3874" s="648">
        <v>19.329999999999998</v>
      </c>
      <c r="F3874" s="649">
        <v>19.649999999999999</v>
      </c>
      <c r="G3874" s="202">
        <f>IF(P.O.!$F$4="DESONERADO",SINAPI!E3874,SINAPI!F3874)</f>
        <v>19.649999999999999</v>
      </c>
      <c r="H3874" s="113"/>
      <c r="I3874" s="113"/>
      <c r="K3874" s="131">
        <f t="shared" si="61"/>
        <v>0.98371501272264628</v>
      </c>
      <c r="M3874" s="106"/>
    </row>
    <row r="3875" spans="1:13">
      <c r="A3875" s="645" t="s">
        <v>66</v>
      </c>
      <c r="B3875" s="660">
        <v>89548</v>
      </c>
      <c r="C3875" s="646" t="s">
        <v>3087</v>
      </c>
      <c r="D3875" s="647" t="s">
        <v>159</v>
      </c>
      <c r="E3875" s="648">
        <v>21.08</v>
      </c>
      <c r="F3875" s="649">
        <v>21.4</v>
      </c>
      <c r="G3875" s="202">
        <f>IF(P.O.!$F$4="DESONERADO",SINAPI!E3875,SINAPI!F3875)</f>
        <v>21.4</v>
      </c>
      <c r="H3875" s="113"/>
      <c r="I3875" s="113"/>
      <c r="K3875" s="131">
        <f t="shared" si="61"/>
        <v>0.98504672897196255</v>
      </c>
      <c r="M3875" s="106"/>
    </row>
    <row r="3876" spans="1:13">
      <c r="A3876" s="645" t="s">
        <v>66</v>
      </c>
      <c r="B3876" s="660">
        <v>89549</v>
      </c>
      <c r="C3876" s="646" t="s">
        <v>3088</v>
      </c>
      <c r="D3876" s="647" t="s">
        <v>159</v>
      </c>
      <c r="E3876" s="648">
        <v>17.7</v>
      </c>
      <c r="F3876" s="649">
        <v>17.97</v>
      </c>
      <c r="G3876" s="202">
        <f>IF(P.O.!$F$4="DESONERADO",SINAPI!E3876,SINAPI!F3876)</f>
        <v>17.97</v>
      </c>
      <c r="H3876" s="113"/>
      <c r="I3876" s="113"/>
      <c r="K3876" s="131">
        <f t="shared" si="61"/>
        <v>0.98497495826377301</v>
      </c>
      <c r="M3876" s="106"/>
    </row>
    <row r="3877" spans="1:13">
      <c r="A3877" s="645" t="s">
        <v>66</v>
      </c>
      <c r="B3877" s="660">
        <v>89550</v>
      </c>
      <c r="C3877" s="646" t="s">
        <v>3089</v>
      </c>
      <c r="D3877" s="647" t="s">
        <v>159</v>
      </c>
      <c r="E3877" s="648">
        <v>35.409999999999997</v>
      </c>
      <c r="F3877" s="649">
        <v>35.729999999999997</v>
      </c>
      <c r="G3877" s="202">
        <f>IF(P.O.!$F$4="DESONERADO",SINAPI!E3877,SINAPI!F3877)</f>
        <v>35.729999999999997</v>
      </c>
      <c r="H3877" s="113"/>
      <c r="I3877" s="113"/>
      <c r="K3877" s="131">
        <f t="shared" si="61"/>
        <v>0.9910439406661069</v>
      </c>
      <c r="M3877" s="106"/>
    </row>
    <row r="3878" spans="1:13">
      <c r="A3878" s="645" t="s">
        <v>66</v>
      </c>
      <c r="B3878" s="660">
        <v>89551</v>
      </c>
      <c r="C3878" s="646" t="s">
        <v>3090</v>
      </c>
      <c r="D3878" s="647" t="s">
        <v>159</v>
      </c>
      <c r="E3878" s="648">
        <v>7.69</v>
      </c>
      <c r="F3878" s="649">
        <v>7.95</v>
      </c>
      <c r="G3878" s="202">
        <f>IF(P.O.!$F$4="DESONERADO",SINAPI!E3878,SINAPI!F3878)</f>
        <v>7.95</v>
      </c>
      <c r="H3878" s="113"/>
      <c r="I3878" s="113"/>
      <c r="K3878" s="131">
        <f t="shared" si="61"/>
        <v>0.96729559748427674</v>
      </c>
      <c r="M3878" s="106"/>
    </row>
    <row r="3879" spans="1:13">
      <c r="A3879" s="645" t="s">
        <v>66</v>
      </c>
      <c r="B3879" s="660">
        <v>89552</v>
      </c>
      <c r="C3879" s="646" t="s">
        <v>3091</v>
      </c>
      <c r="D3879" s="647" t="s">
        <v>159</v>
      </c>
      <c r="E3879" s="648">
        <v>16.97</v>
      </c>
      <c r="F3879" s="649">
        <v>17.260000000000002</v>
      </c>
      <c r="G3879" s="202">
        <f>IF(P.O.!$F$4="DESONERADO",SINAPI!E3879,SINAPI!F3879)</f>
        <v>17.260000000000002</v>
      </c>
      <c r="H3879" s="113"/>
      <c r="I3879" s="113"/>
      <c r="K3879" s="131">
        <f t="shared" si="61"/>
        <v>0.98319814600231736</v>
      </c>
      <c r="M3879" s="106"/>
    </row>
    <row r="3880" spans="1:13">
      <c r="A3880" s="645" t="s">
        <v>66</v>
      </c>
      <c r="B3880" s="660">
        <v>89553</v>
      </c>
      <c r="C3880" s="646" t="s">
        <v>3092</v>
      </c>
      <c r="D3880" s="647" t="s">
        <v>159</v>
      </c>
      <c r="E3880" s="648">
        <v>4.99</v>
      </c>
      <c r="F3880" s="649">
        <v>5.25</v>
      </c>
      <c r="G3880" s="202">
        <f>IF(P.O.!$F$4="DESONERADO",SINAPI!E3880,SINAPI!F3880)</f>
        <v>5.25</v>
      </c>
      <c r="H3880" s="113"/>
      <c r="I3880" s="113"/>
      <c r="K3880" s="131">
        <f t="shared" si="61"/>
        <v>0.95047619047619047</v>
      </c>
      <c r="M3880" s="106"/>
    </row>
    <row r="3881" spans="1:13">
      <c r="A3881" s="645" t="s">
        <v>66</v>
      </c>
      <c r="B3881" s="660">
        <v>89554</v>
      </c>
      <c r="C3881" s="646" t="s">
        <v>3093</v>
      </c>
      <c r="D3881" s="647" t="s">
        <v>159</v>
      </c>
      <c r="E3881" s="648">
        <v>24.63</v>
      </c>
      <c r="F3881" s="649">
        <v>25.06</v>
      </c>
      <c r="G3881" s="202">
        <f>IF(P.O.!$F$4="DESONERADO",SINAPI!E3881,SINAPI!F3881)</f>
        <v>25.06</v>
      </c>
      <c r="H3881" s="113"/>
      <c r="I3881" s="113"/>
      <c r="K3881" s="131">
        <f t="shared" si="61"/>
        <v>0.98284118116520347</v>
      </c>
      <c r="M3881" s="106"/>
    </row>
    <row r="3882" spans="1:13">
      <c r="A3882" s="645" t="s">
        <v>66</v>
      </c>
      <c r="B3882" s="660">
        <v>89555</v>
      </c>
      <c r="C3882" s="646" t="s">
        <v>3094</v>
      </c>
      <c r="D3882" s="647" t="s">
        <v>159</v>
      </c>
      <c r="E3882" s="648">
        <v>20</v>
      </c>
      <c r="F3882" s="649">
        <v>20.29</v>
      </c>
      <c r="G3882" s="202">
        <f>IF(P.O.!$F$4="DESONERADO",SINAPI!E3882,SINAPI!F3882)</f>
        <v>20.29</v>
      </c>
      <c r="H3882" s="113"/>
      <c r="I3882" s="113"/>
      <c r="K3882" s="131">
        <f t="shared" si="61"/>
        <v>0.98570724494825046</v>
      </c>
      <c r="M3882" s="106"/>
    </row>
    <row r="3883" spans="1:13">
      <c r="A3883" s="645" t="s">
        <v>66</v>
      </c>
      <c r="B3883" s="660">
        <v>89556</v>
      </c>
      <c r="C3883" s="646" t="s">
        <v>3095</v>
      </c>
      <c r="D3883" s="647" t="s">
        <v>159</v>
      </c>
      <c r="E3883" s="648">
        <v>35.479999999999997</v>
      </c>
      <c r="F3883" s="649">
        <v>35.909999999999997</v>
      </c>
      <c r="G3883" s="202">
        <f>IF(P.O.!$F$4="DESONERADO",SINAPI!E3883,SINAPI!F3883)</f>
        <v>35.909999999999997</v>
      </c>
      <c r="H3883" s="113"/>
      <c r="I3883" s="113"/>
      <c r="K3883" s="131">
        <f t="shared" si="61"/>
        <v>0.98802561960456703</v>
      </c>
      <c r="M3883" s="106"/>
    </row>
    <row r="3884" spans="1:13">
      <c r="A3884" s="645" t="s">
        <v>66</v>
      </c>
      <c r="B3884" s="660">
        <v>89557</v>
      </c>
      <c r="C3884" s="646" t="s">
        <v>3096</v>
      </c>
      <c r="D3884" s="647" t="s">
        <v>159</v>
      </c>
      <c r="E3884" s="648">
        <v>28.52</v>
      </c>
      <c r="F3884" s="649">
        <v>28.9</v>
      </c>
      <c r="G3884" s="202">
        <f>IF(P.O.!$F$4="DESONERADO",SINAPI!E3884,SINAPI!F3884)</f>
        <v>28.9</v>
      </c>
      <c r="H3884" s="113"/>
      <c r="I3884" s="113"/>
      <c r="K3884" s="131">
        <f t="shared" si="61"/>
        <v>0.98685121107266438</v>
      </c>
      <c r="M3884" s="106"/>
    </row>
    <row r="3885" spans="1:13">
      <c r="A3885" s="645" t="s">
        <v>66</v>
      </c>
      <c r="B3885" s="660">
        <v>89558</v>
      </c>
      <c r="C3885" s="646" t="s">
        <v>3097</v>
      </c>
      <c r="D3885" s="647" t="s">
        <v>159</v>
      </c>
      <c r="E3885" s="648">
        <v>8.6300000000000008</v>
      </c>
      <c r="F3885" s="649">
        <v>8.98</v>
      </c>
      <c r="G3885" s="202">
        <f>IF(P.O.!$F$4="DESONERADO",SINAPI!E3885,SINAPI!F3885)</f>
        <v>8.98</v>
      </c>
      <c r="H3885" s="113"/>
      <c r="I3885" s="113"/>
      <c r="K3885" s="131">
        <f t="shared" si="61"/>
        <v>0.96102449888641428</v>
      </c>
      <c r="M3885" s="106"/>
    </row>
    <row r="3886" spans="1:13">
      <c r="A3886" s="645" t="s">
        <v>66</v>
      </c>
      <c r="B3886" s="660">
        <v>89559</v>
      </c>
      <c r="C3886" s="646" t="s">
        <v>3098</v>
      </c>
      <c r="D3886" s="647" t="s">
        <v>159</v>
      </c>
      <c r="E3886" s="648">
        <v>56.67</v>
      </c>
      <c r="F3886" s="649">
        <v>57.1</v>
      </c>
      <c r="G3886" s="202">
        <f>IF(P.O.!$F$4="DESONERADO",SINAPI!E3886,SINAPI!F3886)</f>
        <v>57.1</v>
      </c>
      <c r="H3886" s="113"/>
      <c r="I3886" s="113"/>
      <c r="K3886" s="131">
        <f t="shared" si="61"/>
        <v>0.99246935201401054</v>
      </c>
      <c r="M3886" s="106"/>
    </row>
    <row r="3887" spans="1:13">
      <c r="A3887" s="645" t="s">
        <v>66</v>
      </c>
      <c r="B3887" s="660">
        <v>89560</v>
      </c>
      <c r="C3887" s="646" t="s">
        <v>3099</v>
      </c>
      <c r="D3887" s="647" t="s">
        <v>159</v>
      </c>
      <c r="E3887" s="648">
        <v>32.56</v>
      </c>
      <c r="F3887" s="649">
        <v>32.909999999999997</v>
      </c>
      <c r="G3887" s="202">
        <f>IF(P.O.!$F$4="DESONERADO",SINAPI!E3887,SINAPI!F3887)</f>
        <v>32.909999999999997</v>
      </c>
      <c r="H3887" s="113"/>
      <c r="I3887" s="113"/>
      <c r="K3887" s="131">
        <f t="shared" si="61"/>
        <v>0.98936493467031317</v>
      </c>
      <c r="M3887" s="106"/>
    </row>
    <row r="3888" spans="1:13">
      <c r="A3888" s="645" t="s">
        <v>66</v>
      </c>
      <c r="B3888" s="660">
        <v>89561</v>
      </c>
      <c r="C3888" s="646" t="s">
        <v>3100</v>
      </c>
      <c r="D3888" s="647" t="s">
        <v>159</v>
      </c>
      <c r="E3888" s="648">
        <v>11.92</v>
      </c>
      <c r="F3888" s="649">
        <v>12.24</v>
      </c>
      <c r="G3888" s="202">
        <f>IF(P.O.!$F$4="DESONERADO",SINAPI!E3888,SINAPI!F3888)</f>
        <v>12.24</v>
      </c>
      <c r="H3888" s="113"/>
      <c r="I3888" s="113"/>
      <c r="K3888" s="131">
        <f t="shared" si="61"/>
        <v>0.97385620915032678</v>
      </c>
      <c r="M3888" s="106"/>
    </row>
    <row r="3889" spans="1:13">
      <c r="A3889" s="645" t="s">
        <v>66</v>
      </c>
      <c r="B3889" s="660">
        <v>89562</v>
      </c>
      <c r="C3889" s="646" t="s">
        <v>3101</v>
      </c>
      <c r="D3889" s="647" t="s">
        <v>159</v>
      </c>
      <c r="E3889" s="648">
        <v>9.26</v>
      </c>
      <c r="F3889" s="649">
        <v>9.58</v>
      </c>
      <c r="G3889" s="202">
        <f>IF(P.O.!$F$4="DESONERADO",SINAPI!E3889,SINAPI!F3889)</f>
        <v>9.58</v>
      </c>
      <c r="H3889" s="113"/>
      <c r="I3889" s="113"/>
      <c r="K3889" s="131">
        <f t="shared" si="61"/>
        <v>0.96659707724425881</v>
      </c>
      <c r="M3889" s="106"/>
    </row>
    <row r="3890" spans="1:13">
      <c r="A3890" s="645" t="s">
        <v>66</v>
      </c>
      <c r="B3890" s="660">
        <v>89563</v>
      </c>
      <c r="C3890" s="646" t="s">
        <v>3102</v>
      </c>
      <c r="D3890" s="647" t="s">
        <v>159</v>
      </c>
      <c r="E3890" s="648">
        <v>31.01</v>
      </c>
      <c r="F3890" s="649">
        <v>31.42</v>
      </c>
      <c r="G3890" s="202">
        <f>IF(P.O.!$F$4="DESONERADO",SINAPI!E3890,SINAPI!F3890)</f>
        <v>31.42</v>
      </c>
      <c r="H3890" s="113"/>
      <c r="I3890" s="113"/>
      <c r="K3890" s="131">
        <f t="shared" si="61"/>
        <v>0.98695098663271796</v>
      </c>
      <c r="M3890" s="106"/>
    </row>
    <row r="3891" spans="1:13">
      <c r="A3891" s="645" t="s">
        <v>66</v>
      </c>
      <c r="B3891" s="660">
        <v>89564</v>
      </c>
      <c r="C3891" s="646" t="s">
        <v>3103</v>
      </c>
      <c r="D3891" s="647" t="s">
        <v>159</v>
      </c>
      <c r="E3891" s="648">
        <v>14.26</v>
      </c>
      <c r="F3891" s="649">
        <v>14.58</v>
      </c>
      <c r="G3891" s="202">
        <f>IF(P.O.!$F$4="DESONERADO",SINAPI!E3891,SINAPI!F3891)</f>
        <v>14.58</v>
      </c>
      <c r="H3891" s="113"/>
      <c r="I3891" s="113"/>
      <c r="K3891" s="131">
        <f t="shared" si="61"/>
        <v>0.97805212620027437</v>
      </c>
      <c r="M3891" s="106"/>
    </row>
    <row r="3892" spans="1:13">
      <c r="A3892" s="645" t="s">
        <v>66</v>
      </c>
      <c r="B3892" s="660">
        <v>89565</v>
      </c>
      <c r="C3892" s="646" t="s">
        <v>3104</v>
      </c>
      <c r="D3892" s="647" t="s">
        <v>159</v>
      </c>
      <c r="E3892" s="648">
        <v>48.57</v>
      </c>
      <c r="F3892" s="649">
        <v>49.21</v>
      </c>
      <c r="G3892" s="202">
        <f>IF(P.O.!$F$4="DESONERADO",SINAPI!E3892,SINAPI!F3892)</f>
        <v>49.21</v>
      </c>
      <c r="H3892" s="113"/>
      <c r="I3892" s="113"/>
      <c r="K3892" s="131">
        <f t="shared" si="61"/>
        <v>0.98699451331030275</v>
      </c>
      <c r="M3892" s="106"/>
    </row>
    <row r="3893" spans="1:13">
      <c r="A3893" s="645" t="s">
        <v>66</v>
      </c>
      <c r="B3893" s="660">
        <v>89566</v>
      </c>
      <c r="C3893" s="646" t="s">
        <v>3105</v>
      </c>
      <c r="D3893" s="647" t="s">
        <v>159</v>
      </c>
      <c r="E3893" s="648">
        <v>41.85</v>
      </c>
      <c r="F3893" s="649">
        <v>42.49</v>
      </c>
      <c r="G3893" s="202">
        <f>IF(P.O.!$F$4="DESONERADO",SINAPI!E3893,SINAPI!F3893)</f>
        <v>42.49</v>
      </c>
      <c r="H3893" s="113"/>
      <c r="I3893" s="113"/>
      <c r="K3893" s="131">
        <f t="shared" si="61"/>
        <v>0.98493763238409038</v>
      </c>
      <c r="M3893" s="106"/>
    </row>
    <row r="3894" spans="1:13">
      <c r="A3894" s="645" t="s">
        <v>66</v>
      </c>
      <c r="B3894" s="660">
        <v>89567</v>
      </c>
      <c r="C3894" s="646" t="s">
        <v>3106</v>
      </c>
      <c r="D3894" s="647" t="s">
        <v>159</v>
      </c>
      <c r="E3894" s="648">
        <v>69.12</v>
      </c>
      <c r="F3894" s="649">
        <v>70</v>
      </c>
      <c r="G3894" s="202">
        <f>IF(P.O.!$F$4="DESONERADO",SINAPI!E3894,SINAPI!F3894)</f>
        <v>70</v>
      </c>
      <c r="H3894" s="113"/>
      <c r="I3894" s="113"/>
      <c r="K3894" s="131">
        <f t="shared" si="61"/>
        <v>0.98742857142857154</v>
      </c>
      <c r="M3894" s="106"/>
    </row>
    <row r="3895" spans="1:13">
      <c r="A3895" s="645" t="s">
        <v>66</v>
      </c>
      <c r="B3895" s="660">
        <v>89568</v>
      </c>
      <c r="C3895" s="646" t="s">
        <v>3107</v>
      </c>
      <c r="D3895" s="647" t="s">
        <v>159</v>
      </c>
      <c r="E3895" s="648">
        <v>30.14</v>
      </c>
      <c r="F3895" s="649">
        <v>30.49</v>
      </c>
      <c r="G3895" s="202">
        <f>IF(P.O.!$F$4="DESONERADO",SINAPI!E3895,SINAPI!F3895)</f>
        <v>30.49</v>
      </c>
      <c r="H3895" s="113"/>
      <c r="I3895" s="113"/>
      <c r="K3895" s="131">
        <f t="shared" si="61"/>
        <v>0.988520826500492</v>
      </c>
      <c r="M3895" s="106"/>
    </row>
    <row r="3896" spans="1:13">
      <c r="A3896" s="645" t="s">
        <v>66</v>
      </c>
      <c r="B3896" s="660">
        <v>89569</v>
      </c>
      <c r="C3896" s="646" t="s">
        <v>3108</v>
      </c>
      <c r="D3896" s="647" t="s">
        <v>159</v>
      </c>
      <c r="E3896" s="648">
        <v>79.25</v>
      </c>
      <c r="F3896" s="649">
        <v>80.05</v>
      </c>
      <c r="G3896" s="202">
        <f>IF(P.O.!$F$4="DESONERADO",SINAPI!E3896,SINAPI!F3896)</f>
        <v>80.05</v>
      </c>
      <c r="H3896" s="113"/>
      <c r="I3896" s="113"/>
      <c r="K3896" s="131">
        <f t="shared" si="61"/>
        <v>0.99000624609618992</v>
      </c>
      <c r="M3896" s="106"/>
    </row>
    <row r="3897" spans="1:13">
      <c r="A3897" s="645" t="s">
        <v>66</v>
      </c>
      <c r="B3897" s="660">
        <v>89570</v>
      </c>
      <c r="C3897" s="646" t="s">
        <v>3109</v>
      </c>
      <c r="D3897" s="647" t="s">
        <v>159</v>
      </c>
      <c r="E3897" s="648">
        <v>10.28</v>
      </c>
      <c r="F3897" s="649">
        <v>10.61</v>
      </c>
      <c r="G3897" s="202">
        <f>IF(P.O.!$F$4="DESONERADO",SINAPI!E3897,SINAPI!F3897)</f>
        <v>10.61</v>
      </c>
      <c r="H3897" s="113"/>
      <c r="I3897" s="113"/>
      <c r="K3897" s="131">
        <f t="shared" si="61"/>
        <v>0.96889726672950049</v>
      </c>
      <c r="M3897" s="106"/>
    </row>
    <row r="3898" spans="1:13">
      <c r="A3898" s="645" t="s">
        <v>66</v>
      </c>
      <c r="B3898" s="660">
        <v>89571</v>
      </c>
      <c r="C3898" s="646" t="s">
        <v>3110</v>
      </c>
      <c r="D3898" s="647" t="s">
        <v>159</v>
      </c>
      <c r="E3898" s="648">
        <v>60.65</v>
      </c>
      <c r="F3898" s="649">
        <v>61.53</v>
      </c>
      <c r="G3898" s="202">
        <f>IF(P.O.!$F$4="DESONERADO",SINAPI!E3898,SINAPI!F3898)</f>
        <v>61.53</v>
      </c>
      <c r="H3898" s="113"/>
      <c r="I3898" s="113"/>
      <c r="K3898" s="131">
        <f t="shared" si="61"/>
        <v>0.98569803347960339</v>
      </c>
      <c r="M3898" s="106"/>
    </row>
    <row r="3899" spans="1:13">
      <c r="A3899" s="645" t="s">
        <v>66</v>
      </c>
      <c r="B3899" s="660">
        <v>89572</v>
      </c>
      <c r="C3899" s="646" t="s">
        <v>3111</v>
      </c>
      <c r="D3899" s="647" t="s">
        <v>159</v>
      </c>
      <c r="E3899" s="648">
        <v>7.67</v>
      </c>
      <c r="F3899" s="649">
        <v>7.99</v>
      </c>
      <c r="G3899" s="202">
        <f>IF(P.O.!$F$4="DESONERADO",SINAPI!E3899,SINAPI!F3899)</f>
        <v>7.99</v>
      </c>
      <c r="H3899" s="113"/>
      <c r="I3899" s="113"/>
      <c r="K3899" s="131">
        <f t="shared" si="61"/>
        <v>0.95994993742177714</v>
      </c>
      <c r="M3899" s="106"/>
    </row>
    <row r="3900" spans="1:13">
      <c r="A3900" s="645" t="s">
        <v>66</v>
      </c>
      <c r="B3900" s="660">
        <v>89573</v>
      </c>
      <c r="C3900" s="646" t="s">
        <v>3112</v>
      </c>
      <c r="D3900" s="647" t="s">
        <v>159</v>
      </c>
      <c r="E3900" s="648">
        <v>65.55</v>
      </c>
      <c r="F3900" s="649">
        <v>66.349999999999994</v>
      </c>
      <c r="G3900" s="202">
        <f>IF(P.O.!$F$4="DESONERADO",SINAPI!E3900,SINAPI!F3900)</f>
        <v>66.349999999999994</v>
      </c>
      <c r="H3900" s="113"/>
      <c r="I3900" s="113"/>
      <c r="K3900" s="131">
        <f t="shared" si="61"/>
        <v>0.98794272795779958</v>
      </c>
      <c r="M3900" s="106"/>
    </row>
    <row r="3901" spans="1:13">
      <c r="A3901" s="645" t="s">
        <v>66</v>
      </c>
      <c r="B3901" s="660">
        <v>89574</v>
      </c>
      <c r="C3901" s="646" t="s">
        <v>3113</v>
      </c>
      <c r="D3901" s="647" t="s">
        <v>159</v>
      </c>
      <c r="E3901" s="648">
        <v>129.93</v>
      </c>
      <c r="F3901" s="649">
        <v>131.24</v>
      </c>
      <c r="G3901" s="202">
        <f>IF(P.O.!$F$4="DESONERADO",SINAPI!E3901,SINAPI!F3901)</f>
        <v>131.24</v>
      </c>
      <c r="H3901" s="113"/>
      <c r="I3901" s="113"/>
      <c r="K3901" s="131">
        <f t="shared" si="61"/>
        <v>0.9900182871075891</v>
      </c>
      <c r="M3901" s="106"/>
    </row>
    <row r="3902" spans="1:13">
      <c r="A3902" s="645" t="s">
        <v>66</v>
      </c>
      <c r="B3902" s="660">
        <v>89575</v>
      </c>
      <c r="C3902" s="646" t="s">
        <v>3114</v>
      </c>
      <c r="D3902" s="647" t="s">
        <v>159</v>
      </c>
      <c r="E3902" s="648">
        <v>10.16</v>
      </c>
      <c r="F3902" s="649">
        <v>10.59</v>
      </c>
      <c r="G3902" s="202">
        <f>IF(P.O.!$F$4="DESONERADO",SINAPI!E3902,SINAPI!F3902)</f>
        <v>10.59</v>
      </c>
      <c r="H3902" s="113"/>
      <c r="I3902" s="113"/>
      <c r="K3902" s="131">
        <f t="shared" si="61"/>
        <v>0.95939565627950896</v>
      </c>
      <c r="M3902" s="106"/>
    </row>
    <row r="3903" spans="1:13">
      <c r="A3903" s="645" t="s">
        <v>66</v>
      </c>
      <c r="B3903" s="660">
        <v>89577</v>
      </c>
      <c r="C3903" s="646" t="s">
        <v>3115</v>
      </c>
      <c r="D3903" s="647" t="s">
        <v>159</v>
      </c>
      <c r="E3903" s="648">
        <v>34.22</v>
      </c>
      <c r="F3903" s="649">
        <v>34.65</v>
      </c>
      <c r="G3903" s="202">
        <f>IF(P.O.!$F$4="DESONERADO",SINAPI!E3903,SINAPI!F3903)</f>
        <v>34.65</v>
      </c>
      <c r="H3903" s="113"/>
      <c r="I3903" s="113"/>
      <c r="K3903" s="131">
        <f t="shared" si="61"/>
        <v>0.98759018759018757</v>
      </c>
      <c r="M3903" s="106"/>
    </row>
    <row r="3904" spans="1:13">
      <c r="A3904" s="645" t="s">
        <v>66</v>
      </c>
      <c r="B3904" s="660">
        <v>89579</v>
      </c>
      <c r="C3904" s="646" t="s">
        <v>3116</v>
      </c>
      <c r="D3904" s="647" t="s">
        <v>159</v>
      </c>
      <c r="E3904" s="648">
        <v>10.52</v>
      </c>
      <c r="F3904" s="649">
        <v>10.85</v>
      </c>
      <c r="G3904" s="202">
        <f>IF(P.O.!$F$4="DESONERADO",SINAPI!E3904,SINAPI!F3904)</f>
        <v>10.85</v>
      </c>
      <c r="H3904" s="113"/>
      <c r="I3904" s="113"/>
      <c r="K3904" s="131">
        <f t="shared" si="61"/>
        <v>0.96958525345622115</v>
      </c>
      <c r="M3904" s="106"/>
    </row>
    <row r="3905" spans="1:13">
      <c r="A3905" s="645" t="s">
        <v>66</v>
      </c>
      <c r="B3905" s="660">
        <v>89581</v>
      </c>
      <c r="C3905" s="646" t="s">
        <v>3117</v>
      </c>
      <c r="D3905" s="647" t="s">
        <v>159</v>
      </c>
      <c r="E3905" s="648">
        <v>29.66</v>
      </c>
      <c r="F3905" s="649">
        <v>30.55</v>
      </c>
      <c r="G3905" s="202">
        <f>IF(P.O.!$F$4="DESONERADO",SINAPI!E3905,SINAPI!F3905)</f>
        <v>30.55</v>
      </c>
      <c r="H3905" s="113"/>
      <c r="I3905" s="113"/>
      <c r="K3905" s="131">
        <f t="shared" si="61"/>
        <v>0.97086743044189849</v>
      </c>
      <c r="M3905" s="106"/>
    </row>
    <row r="3906" spans="1:13">
      <c r="A3906" s="645" t="s">
        <v>66</v>
      </c>
      <c r="B3906" s="660">
        <v>89582</v>
      </c>
      <c r="C3906" s="646" t="s">
        <v>3118</v>
      </c>
      <c r="D3906" s="647" t="s">
        <v>159</v>
      </c>
      <c r="E3906" s="648">
        <v>30.03</v>
      </c>
      <c r="F3906" s="649">
        <v>30.92</v>
      </c>
      <c r="G3906" s="202">
        <f>IF(P.O.!$F$4="DESONERADO",SINAPI!E3906,SINAPI!F3906)</f>
        <v>30.92</v>
      </c>
      <c r="H3906" s="113"/>
      <c r="I3906" s="113"/>
      <c r="K3906" s="131">
        <f t="shared" si="61"/>
        <v>0.9712160413971539</v>
      </c>
      <c r="M3906" s="106"/>
    </row>
    <row r="3907" spans="1:13">
      <c r="A3907" s="645" t="s">
        <v>66</v>
      </c>
      <c r="B3907" s="660">
        <v>89583</v>
      </c>
      <c r="C3907" s="646" t="s">
        <v>3119</v>
      </c>
      <c r="D3907" s="647" t="s">
        <v>159</v>
      </c>
      <c r="E3907" s="648">
        <v>36.869999999999997</v>
      </c>
      <c r="F3907" s="649">
        <v>37.76</v>
      </c>
      <c r="G3907" s="202">
        <f>IF(P.O.!$F$4="DESONERADO",SINAPI!E3907,SINAPI!F3907)</f>
        <v>37.76</v>
      </c>
      <c r="H3907" s="113"/>
      <c r="I3907" s="113"/>
      <c r="K3907" s="131">
        <f t="shared" si="61"/>
        <v>0.97643008474576265</v>
      </c>
      <c r="M3907" s="106"/>
    </row>
    <row r="3908" spans="1:13">
      <c r="A3908" s="645" t="s">
        <v>66</v>
      </c>
      <c r="B3908" s="660">
        <v>89584</v>
      </c>
      <c r="C3908" s="646" t="s">
        <v>3120</v>
      </c>
      <c r="D3908" s="647" t="s">
        <v>159</v>
      </c>
      <c r="E3908" s="648">
        <v>38.85</v>
      </c>
      <c r="F3908" s="649">
        <v>40.25</v>
      </c>
      <c r="G3908" s="202">
        <f>IF(P.O.!$F$4="DESONERADO",SINAPI!E3908,SINAPI!F3908)</f>
        <v>40.25</v>
      </c>
      <c r="H3908" s="113"/>
      <c r="I3908" s="113"/>
      <c r="K3908" s="131">
        <f t="shared" si="61"/>
        <v>0.96521739130434792</v>
      </c>
      <c r="M3908" s="106"/>
    </row>
    <row r="3909" spans="1:13">
      <c r="A3909" s="645" t="s">
        <v>66</v>
      </c>
      <c r="B3909" s="660">
        <v>89585</v>
      </c>
      <c r="C3909" s="646" t="s">
        <v>3121</v>
      </c>
      <c r="D3909" s="647" t="s">
        <v>159</v>
      </c>
      <c r="E3909" s="648">
        <v>39.68</v>
      </c>
      <c r="F3909" s="649">
        <v>41.08</v>
      </c>
      <c r="G3909" s="202">
        <f>IF(P.O.!$F$4="DESONERADO",SINAPI!E3909,SINAPI!F3909)</f>
        <v>41.08</v>
      </c>
      <c r="H3909" s="113"/>
      <c r="I3909" s="113"/>
      <c r="K3909" s="131">
        <f t="shared" si="61"/>
        <v>0.9659201557935736</v>
      </c>
      <c r="M3909" s="106"/>
    </row>
    <row r="3910" spans="1:13">
      <c r="A3910" s="645" t="s">
        <v>66</v>
      </c>
      <c r="B3910" s="660">
        <v>89587</v>
      </c>
      <c r="C3910" s="646" t="s">
        <v>3122</v>
      </c>
      <c r="D3910" s="647" t="s">
        <v>159</v>
      </c>
      <c r="E3910" s="648">
        <v>43.26</v>
      </c>
      <c r="F3910" s="649">
        <v>44.66</v>
      </c>
      <c r="G3910" s="202">
        <f>IF(P.O.!$F$4="DESONERADO",SINAPI!E3910,SINAPI!F3910)</f>
        <v>44.66</v>
      </c>
      <c r="H3910" s="113"/>
      <c r="I3910" s="113"/>
      <c r="K3910" s="131">
        <f t="shared" si="61"/>
        <v>0.96865203761755492</v>
      </c>
      <c r="M3910" s="106"/>
    </row>
    <row r="3911" spans="1:13">
      <c r="A3911" s="645" t="s">
        <v>66</v>
      </c>
      <c r="B3911" s="660">
        <v>89590</v>
      </c>
      <c r="C3911" s="646" t="s">
        <v>3123</v>
      </c>
      <c r="D3911" s="647" t="s">
        <v>159</v>
      </c>
      <c r="E3911" s="648">
        <v>118.25</v>
      </c>
      <c r="F3911" s="649">
        <v>120.65</v>
      </c>
      <c r="G3911" s="202">
        <f>IF(P.O.!$F$4="DESONERADO",SINAPI!E3911,SINAPI!F3911)</f>
        <v>120.65</v>
      </c>
      <c r="H3911" s="113"/>
      <c r="I3911" s="113"/>
      <c r="K3911" s="131">
        <f t="shared" si="61"/>
        <v>0.98010774968918357</v>
      </c>
      <c r="M3911" s="106"/>
    </row>
    <row r="3912" spans="1:13">
      <c r="A3912" s="645" t="s">
        <v>66</v>
      </c>
      <c r="B3912" s="660">
        <v>89591</v>
      </c>
      <c r="C3912" s="646" t="s">
        <v>3124</v>
      </c>
      <c r="D3912" s="647" t="s">
        <v>159</v>
      </c>
      <c r="E3912" s="648">
        <v>115.7</v>
      </c>
      <c r="F3912" s="649">
        <v>118.1</v>
      </c>
      <c r="G3912" s="202">
        <f>IF(P.O.!$F$4="DESONERADO",SINAPI!E3912,SINAPI!F3912)</f>
        <v>118.1</v>
      </c>
      <c r="H3912" s="113"/>
      <c r="I3912" s="113"/>
      <c r="K3912" s="131">
        <f t="shared" si="61"/>
        <v>0.97967823878069438</v>
      </c>
      <c r="M3912" s="106"/>
    </row>
    <row r="3913" spans="1:13">
      <c r="A3913" s="645" t="s">
        <v>66</v>
      </c>
      <c r="B3913" s="660">
        <v>89592</v>
      </c>
      <c r="C3913" s="646" t="s">
        <v>3125</v>
      </c>
      <c r="D3913" s="647" t="s">
        <v>159</v>
      </c>
      <c r="E3913" s="648">
        <v>138.12</v>
      </c>
      <c r="F3913" s="649">
        <v>140.52000000000001</v>
      </c>
      <c r="G3913" s="202">
        <f>IF(P.O.!$F$4="DESONERADO",SINAPI!E3913,SINAPI!F3913)</f>
        <v>140.52000000000001</v>
      </c>
      <c r="H3913" s="113"/>
      <c r="I3913" s="113"/>
      <c r="K3913" s="131">
        <f t="shared" si="61"/>
        <v>0.98292058070025612</v>
      </c>
      <c r="M3913" s="106"/>
    </row>
    <row r="3914" spans="1:13">
      <c r="A3914" s="645" t="s">
        <v>66</v>
      </c>
      <c r="B3914" s="660">
        <v>89593</v>
      </c>
      <c r="C3914" s="646" t="s">
        <v>3126</v>
      </c>
      <c r="D3914" s="647" t="s">
        <v>159</v>
      </c>
      <c r="E3914" s="648">
        <v>22.95</v>
      </c>
      <c r="F3914" s="649">
        <v>23.33</v>
      </c>
      <c r="G3914" s="202">
        <f>IF(P.O.!$F$4="DESONERADO",SINAPI!E3914,SINAPI!F3914)</f>
        <v>23.33</v>
      </c>
      <c r="H3914" s="113"/>
      <c r="I3914" s="113"/>
      <c r="K3914" s="131">
        <f t="shared" si="61"/>
        <v>0.9837119588512645</v>
      </c>
      <c r="M3914" s="106"/>
    </row>
    <row r="3915" spans="1:13">
      <c r="A3915" s="645" t="s">
        <v>66</v>
      </c>
      <c r="B3915" s="660">
        <v>89594</v>
      </c>
      <c r="C3915" s="646" t="s">
        <v>3127</v>
      </c>
      <c r="D3915" s="647" t="s">
        <v>159</v>
      </c>
      <c r="E3915" s="648">
        <v>33.299999999999997</v>
      </c>
      <c r="F3915" s="649">
        <v>33.729999999999997</v>
      </c>
      <c r="G3915" s="202">
        <f>IF(P.O.!$F$4="DESONERADO",SINAPI!E3915,SINAPI!F3915)</f>
        <v>33.729999999999997</v>
      </c>
      <c r="H3915" s="113"/>
      <c r="I3915" s="113"/>
      <c r="K3915" s="131">
        <f t="shared" si="61"/>
        <v>0.98725170471390455</v>
      </c>
      <c r="M3915" s="106"/>
    </row>
    <row r="3916" spans="1:13">
      <c r="A3916" s="645" t="s">
        <v>66</v>
      </c>
      <c r="B3916" s="660">
        <v>89595</v>
      </c>
      <c r="C3916" s="646" t="s">
        <v>3128</v>
      </c>
      <c r="D3916" s="647" t="s">
        <v>159</v>
      </c>
      <c r="E3916" s="648">
        <v>13.06</v>
      </c>
      <c r="F3916" s="649">
        <v>13.42</v>
      </c>
      <c r="G3916" s="202">
        <f>IF(P.O.!$F$4="DESONERADO",SINAPI!E3916,SINAPI!F3916)</f>
        <v>13.42</v>
      </c>
      <c r="H3916" s="113"/>
      <c r="I3916" s="113"/>
      <c r="K3916" s="131">
        <f t="shared" si="61"/>
        <v>0.97317436661698964</v>
      </c>
      <c r="M3916" s="106"/>
    </row>
    <row r="3917" spans="1:13">
      <c r="A3917" s="645" t="s">
        <v>66</v>
      </c>
      <c r="B3917" s="660">
        <v>89596</v>
      </c>
      <c r="C3917" s="646" t="s">
        <v>3129</v>
      </c>
      <c r="D3917" s="647" t="s">
        <v>159</v>
      </c>
      <c r="E3917" s="648">
        <v>9.2200000000000006</v>
      </c>
      <c r="F3917" s="649">
        <v>9.6</v>
      </c>
      <c r="G3917" s="202">
        <f>IF(P.O.!$F$4="DESONERADO",SINAPI!E3917,SINAPI!F3917)</f>
        <v>9.6</v>
      </c>
      <c r="H3917" s="113"/>
      <c r="I3917" s="113"/>
      <c r="K3917" s="131">
        <f t="shared" si="61"/>
        <v>0.96041666666666681</v>
      </c>
      <c r="M3917" s="106"/>
    </row>
    <row r="3918" spans="1:13">
      <c r="A3918" s="645" t="s">
        <v>66</v>
      </c>
      <c r="B3918" s="660">
        <v>89597</v>
      </c>
      <c r="C3918" s="646" t="s">
        <v>3130</v>
      </c>
      <c r="D3918" s="647" t="s">
        <v>159</v>
      </c>
      <c r="E3918" s="648">
        <v>20.52</v>
      </c>
      <c r="F3918" s="649">
        <v>21.04</v>
      </c>
      <c r="G3918" s="202">
        <f>IF(P.O.!$F$4="DESONERADO",SINAPI!E3918,SINAPI!F3918)</f>
        <v>21.04</v>
      </c>
      <c r="H3918" s="113"/>
      <c r="I3918" s="113"/>
      <c r="K3918" s="131">
        <f t="shared" si="61"/>
        <v>0.97528517110266166</v>
      </c>
      <c r="M3918" s="106"/>
    </row>
    <row r="3919" spans="1:13">
      <c r="A3919" s="645" t="s">
        <v>66</v>
      </c>
      <c r="B3919" s="660">
        <v>89598</v>
      </c>
      <c r="C3919" s="646" t="s">
        <v>3131</v>
      </c>
      <c r="D3919" s="647" t="s">
        <v>159</v>
      </c>
      <c r="E3919" s="648">
        <v>46.28</v>
      </c>
      <c r="F3919" s="649">
        <v>46.8</v>
      </c>
      <c r="G3919" s="202">
        <f>IF(P.O.!$F$4="DESONERADO",SINAPI!E3919,SINAPI!F3919)</f>
        <v>46.8</v>
      </c>
      <c r="H3919" s="113"/>
      <c r="I3919" s="113"/>
      <c r="K3919" s="131">
        <f t="shared" ref="K3919:K3982" si="62">E3919/F3919</f>
        <v>0.98888888888888893</v>
      </c>
      <c r="M3919" s="106"/>
    </row>
    <row r="3920" spans="1:13">
      <c r="A3920" s="645" t="s">
        <v>66</v>
      </c>
      <c r="B3920" s="660">
        <v>89599</v>
      </c>
      <c r="C3920" s="646" t="s">
        <v>3132</v>
      </c>
      <c r="D3920" s="647" t="s">
        <v>159</v>
      </c>
      <c r="E3920" s="648">
        <v>21.48</v>
      </c>
      <c r="F3920" s="649">
        <v>22.07</v>
      </c>
      <c r="G3920" s="202">
        <f>IF(P.O.!$F$4="DESONERADO",SINAPI!E3920,SINAPI!F3920)</f>
        <v>22.07</v>
      </c>
      <c r="H3920" s="113"/>
      <c r="I3920" s="113"/>
      <c r="K3920" s="131">
        <f t="shared" si="62"/>
        <v>0.97326687811508839</v>
      </c>
      <c r="M3920" s="106"/>
    </row>
    <row r="3921" spans="1:13">
      <c r="A3921" s="645" t="s">
        <v>66</v>
      </c>
      <c r="B3921" s="660">
        <v>89600</v>
      </c>
      <c r="C3921" s="646" t="s">
        <v>3133</v>
      </c>
      <c r="D3921" s="647" t="s">
        <v>159</v>
      </c>
      <c r="E3921" s="648">
        <v>23.22</v>
      </c>
      <c r="F3921" s="649">
        <v>23.81</v>
      </c>
      <c r="G3921" s="202">
        <f>IF(P.O.!$F$4="DESONERADO",SINAPI!E3921,SINAPI!F3921)</f>
        <v>23.81</v>
      </c>
      <c r="H3921" s="113"/>
      <c r="I3921" s="113"/>
      <c r="K3921" s="131">
        <f t="shared" si="62"/>
        <v>0.97522049559008817</v>
      </c>
      <c r="M3921" s="106"/>
    </row>
    <row r="3922" spans="1:13">
      <c r="A3922" s="645" t="s">
        <v>66</v>
      </c>
      <c r="B3922" s="660">
        <v>89605</v>
      </c>
      <c r="C3922" s="646" t="s">
        <v>3134</v>
      </c>
      <c r="D3922" s="647" t="s">
        <v>159</v>
      </c>
      <c r="E3922" s="648">
        <v>18.68</v>
      </c>
      <c r="F3922" s="649">
        <v>19.149999999999999</v>
      </c>
      <c r="G3922" s="202">
        <f>IF(P.O.!$F$4="DESONERADO",SINAPI!E3922,SINAPI!F3922)</f>
        <v>19.149999999999999</v>
      </c>
      <c r="H3922" s="113"/>
      <c r="I3922" s="113"/>
      <c r="K3922" s="131">
        <f t="shared" si="62"/>
        <v>0.97545691906005227</v>
      </c>
      <c r="M3922" s="106"/>
    </row>
    <row r="3923" spans="1:13">
      <c r="A3923" s="645" t="s">
        <v>66</v>
      </c>
      <c r="B3923" s="660">
        <v>89609</v>
      </c>
      <c r="C3923" s="646" t="s">
        <v>3135</v>
      </c>
      <c r="D3923" s="647" t="s">
        <v>159</v>
      </c>
      <c r="E3923" s="648">
        <v>78.739999999999995</v>
      </c>
      <c r="F3923" s="649">
        <v>79.260000000000005</v>
      </c>
      <c r="G3923" s="202">
        <f>IF(P.O.!$F$4="DESONERADO",SINAPI!E3923,SINAPI!F3923)</f>
        <v>79.260000000000005</v>
      </c>
      <c r="H3923" s="113"/>
      <c r="I3923" s="113"/>
      <c r="K3923" s="131">
        <f t="shared" si="62"/>
        <v>0.99343931365127414</v>
      </c>
      <c r="M3923" s="106"/>
    </row>
    <row r="3924" spans="1:13">
      <c r="A3924" s="645" t="s">
        <v>66</v>
      </c>
      <c r="B3924" s="660">
        <v>89610</v>
      </c>
      <c r="C3924" s="646" t="s">
        <v>3136</v>
      </c>
      <c r="D3924" s="647" t="s">
        <v>159</v>
      </c>
      <c r="E3924" s="648">
        <v>17.63</v>
      </c>
      <c r="F3924" s="649">
        <v>18.100000000000001</v>
      </c>
      <c r="G3924" s="202">
        <f>IF(P.O.!$F$4="DESONERADO",SINAPI!E3924,SINAPI!F3924)</f>
        <v>18.100000000000001</v>
      </c>
      <c r="H3924" s="113"/>
      <c r="I3924" s="113"/>
      <c r="K3924" s="131">
        <f t="shared" si="62"/>
        <v>0.9740331491712706</v>
      </c>
      <c r="M3924" s="106"/>
    </row>
    <row r="3925" spans="1:13">
      <c r="A3925" s="645" t="s">
        <v>66</v>
      </c>
      <c r="B3925" s="660">
        <v>89611</v>
      </c>
      <c r="C3925" s="646" t="s">
        <v>3137</v>
      </c>
      <c r="D3925" s="647" t="s">
        <v>159</v>
      </c>
      <c r="E3925" s="648">
        <v>29.14</v>
      </c>
      <c r="F3925" s="649">
        <v>29.77</v>
      </c>
      <c r="G3925" s="202">
        <f>IF(P.O.!$F$4="DESONERADO",SINAPI!E3925,SINAPI!F3925)</f>
        <v>29.77</v>
      </c>
      <c r="H3925" s="113"/>
      <c r="I3925" s="113"/>
      <c r="K3925" s="131">
        <f t="shared" si="62"/>
        <v>0.97883775613033264</v>
      </c>
      <c r="M3925" s="106"/>
    </row>
    <row r="3926" spans="1:13">
      <c r="A3926" s="645" t="s">
        <v>66</v>
      </c>
      <c r="B3926" s="660">
        <v>89612</v>
      </c>
      <c r="C3926" s="646" t="s">
        <v>3138</v>
      </c>
      <c r="D3926" s="647" t="s">
        <v>159</v>
      </c>
      <c r="E3926" s="648">
        <v>155.33000000000001</v>
      </c>
      <c r="F3926" s="649">
        <v>155.96</v>
      </c>
      <c r="G3926" s="202">
        <f>IF(P.O.!$F$4="DESONERADO",SINAPI!E3926,SINAPI!F3926)</f>
        <v>155.96</v>
      </c>
      <c r="H3926" s="113"/>
      <c r="I3926" s="113"/>
      <c r="K3926" s="131">
        <f t="shared" si="62"/>
        <v>0.99596050269299818</v>
      </c>
      <c r="M3926" s="106"/>
    </row>
    <row r="3927" spans="1:13">
      <c r="A3927" s="645" t="s">
        <v>66</v>
      </c>
      <c r="B3927" s="660">
        <v>89613</v>
      </c>
      <c r="C3927" s="646" t="s">
        <v>31800</v>
      </c>
      <c r="D3927" s="647" t="s">
        <v>159</v>
      </c>
      <c r="E3927" s="648">
        <v>27.8</v>
      </c>
      <c r="F3927" s="649">
        <v>28.37</v>
      </c>
      <c r="G3927" s="202">
        <f>IF(P.O.!$F$4="DESONERADO",SINAPI!E3927,SINAPI!F3927)</f>
        <v>28.37</v>
      </c>
      <c r="H3927" s="113"/>
      <c r="I3927" s="113"/>
      <c r="K3927" s="131">
        <f t="shared" si="62"/>
        <v>0.97990835389495945</v>
      </c>
      <c r="M3927" s="106"/>
    </row>
    <row r="3928" spans="1:13">
      <c r="A3928" s="645" t="s">
        <v>66</v>
      </c>
      <c r="B3928" s="660">
        <v>89614</v>
      </c>
      <c r="C3928" s="646" t="s">
        <v>3139</v>
      </c>
      <c r="D3928" s="647" t="s">
        <v>159</v>
      </c>
      <c r="E3928" s="648">
        <v>55.16</v>
      </c>
      <c r="F3928" s="649">
        <v>55.86</v>
      </c>
      <c r="G3928" s="202">
        <f>IF(P.O.!$F$4="DESONERADO",SINAPI!E3928,SINAPI!F3928)</f>
        <v>55.86</v>
      </c>
      <c r="H3928" s="113"/>
      <c r="I3928" s="113"/>
      <c r="K3928" s="131">
        <f t="shared" si="62"/>
        <v>0.98746867167919794</v>
      </c>
      <c r="M3928" s="106"/>
    </row>
    <row r="3929" spans="1:13">
      <c r="A3929" s="645" t="s">
        <v>66</v>
      </c>
      <c r="B3929" s="660">
        <v>89615</v>
      </c>
      <c r="C3929" s="646" t="s">
        <v>3140</v>
      </c>
      <c r="D3929" s="647" t="s">
        <v>159</v>
      </c>
      <c r="E3929" s="648">
        <v>183.47</v>
      </c>
      <c r="F3929" s="649">
        <v>184.17</v>
      </c>
      <c r="G3929" s="202">
        <f>IF(P.O.!$F$4="DESONERADO",SINAPI!E3929,SINAPI!F3929)</f>
        <v>184.17</v>
      </c>
      <c r="H3929" s="113"/>
      <c r="I3929" s="113"/>
      <c r="K3929" s="131">
        <f t="shared" si="62"/>
        <v>0.99619916381603957</v>
      </c>
      <c r="M3929" s="106"/>
    </row>
    <row r="3930" spans="1:13">
      <c r="A3930" s="645" t="s">
        <v>66</v>
      </c>
      <c r="B3930" s="660">
        <v>89616</v>
      </c>
      <c r="C3930" s="646" t="s">
        <v>3141</v>
      </c>
      <c r="D3930" s="647" t="s">
        <v>159</v>
      </c>
      <c r="E3930" s="648">
        <v>37.28</v>
      </c>
      <c r="F3930" s="649">
        <v>37.94</v>
      </c>
      <c r="G3930" s="202">
        <f>IF(P.O.!$F$4="DESONERADO",SINAPI!E3930,SINAPI!F3930)</f>
        <v>37.94</v>
      </c>
      <c r="H3930" s="113"/>
      <c r="I3930" s="113"/>
      <c r="K3930" s="131">
        <f t="shared" si="62"/>
        <v>0.98260411175540341</v>
      </c>
      <c r="M3930" s="106"/>
    </row>
    <row r="3931" spans="1:13">
      <c r="A3931" s="645" t="s">
        <v>66</v>
      </c>
      <c r="B3931" s="660">
        <v>89617</v>
      </c>
      <c r="C3931" s="646" t="s">
        <v>3142</v>
      </c>
      <c r="D3931" s="647" t="s">
        <v>159</v>
      </c>
      <c r="E3931" s="648">
        <v>6.39</v>
      </c>
      <c r="F3931" s="649">
        <v>6.87</v>
      </c>
      <c r="G3931" s="202">
        <f>IF(P.O.!$F$4="DESONERADO",SINAPI!E3931,SINAPI!F3931)</f>
        <v>6.87</v>
      </c>
      <c r="H3931" s="113"/>
      <c r="I3931" s="113"/>
      <c r="K3931" s="131">
        <f t="shared" si="62"/>
        <v>0.93013100436681218</v>
      </c>
      <c r="M3931" s="106"/>
    </row>
    <row r="3932" spans="1:13">
      <c r="A3932" s="645" t="s">
        <v>66</v>
      </c>
      <c r="B3932" s="660">
        <v>89620</v>
      </c>
      <c r="C3932" s="646" t="s">
        <v>3143</v>
      </c>
      <c r="D3932" s="647" t="s">
        <v>159</v>
      </c>
      <c r="E3932" s="648">
        <v>10.3</v>
      </c>
      <c r="F3932" s="649">
        <v>10.88</v>
      </c>
      <c r="G3932" s="202">
        <f>IF(P.O.!$F$4="DESONERADO",SINAPI!E3932,SINAPI!F3932)</f>
        <v>10.88</v>
      </c>
      <c r="H3932" s="113"/>
      <c r="I3932" s="113"/>
      <c r="K3932" s="131">
        <f t="shared" si="62"/>
        <v>0.9466911764705882</v>
      </c>
      <c r="M3932" s="106"/>
    </row>
    <row r="3933" spans="1:13">
      <c r="A3933" s="645" t="s">
        <v>66</v>
      </c>
      <c r="B3933" s="660">
        <v>89622</v>
      </c>
      <c r="C3933" s="646" t="s">
        <v>3144</v>
      </c>
      <c r="D3933" s="647" t="s">
        <v>159</v>
      </c>
      <c r="E3933" s="648">
        <v>12.53</v>
      </c>
      <c r="F3933" s="649">
        <v>13.06</v>
      </c>
      <c r="G3933" s="202">
        <f>IF(P.O.!$F$4="DESONERADO",SINAPI!E3933,SINAPI!F3933)</f>
        <v>13.06</v>
      </c>
      <c r="H3933" s="113"/>
      <c r="I3933" s="113"/>
      <c r="K3933" s="131">
        <f t="shared" si="62"/>
        <v>0.9594180704441041</v>
      </c>
      <c r="M3933" s="106"/>
    </row>
    <row r="3934" spans="1:13">
      <c r="A3934" s="645" t="s">
        <v>66</v>
      </c>
      <c r="B3934" s="660">
        <v>89623</v>
      </c>
      <c r="C3934" s="646" t="s">
        <v>3145</v>
      </c>
      <c r="D3934" s="647" t="s">
        <v>159</v>
      </c>
      <c r="E3934" s="648">
        <v>17.22</v>
      </c>
      <c r="F3934" s="649">
        <v>17.93</v>
      </c>
      <c r="G3934" s="202">
        <f>IF(P.O.!$F$4="DESONERADO",SINAPI!E3934,SINAPI!F3934)</f>
        <v>17.93</v>
      </c>
      <c r="H3934" s="113"/>
      <c r="I3934" s="113"/>
      <c r="K3934" s="131">
        <f t="shared" si="62"/>
        <v>0.9604015616285555</v>
      </c>
      <c r="M3934" s="106"/>
    </row>
    <row r="3935" spans="1:13">
      <c r="A3935" s="645" t="s">
        <v>66</v>
      </c>
      <c r="B3935" s="660">
        <v>89624</v>
      </c>
      <c r="C3935" s="646" t="s">
        <v>3146</v>
      </c>
      <c r="D3935" s="647" t="s">
        <v>159</v>
      </c>
      <c r="E3935" s="648">
        <v>15.93</v>
      </c>
      <c r="F3935" s="649">
        <v>16.579999999999998</v>
      </c>
      <c r="G3935" s="202">
        <f>IF(P.O.!$F$4="DESONERADO",SINAPI!E3935,SINAPI!F3935)</f>
        <v>16.579999999999998</v>
      </c>
      <c r="H3935" s="113"/>
      <c r="I3935" s="113"/>
      <c r="K3935" s="131">
        <f t="shared" si="62"/>
        <v>0.96079613992762369</v>
      </c>
      <c r="M3935" s="106"/>
    </row>
    <row r="3936" spans="1:13">
      <c r="A3936" s="645" t="s">
        <v>66</v>
      </c>
      <c r="B3936" s="660">
        <v>89625</v>
      </c>
      <c r="C3936" s="646" t="s">
        <v>3147</v>
      </c>
      <c r="D3936" s="647" t="s">
        <v>159</v>
      </c>
      <c r="E3936" s="648">
        <v>20.02</v>
      </c>
      <c r="F3936" s="649">
        <v>20.88</v>
      </c>
      <c r="G3936" s="202">
        <f>IF(P.O.!$F$4="DESONERADO",SINAPI!E3936,SINAPI!F3936)</f>
        <v>20.88</v>
      </c>
      <c r="H3936" s="113"/>
      <c r="I3936" s="113"/>
      <c r="K3936" s="131">
        <f t="shared" si="62"/>
        <v>0.95881226053639845</v>
      </c>
      <c r="M3936" s="106"/>
    </row>
    <row r="3937" spans="1:13">
      <c r="A3937" s="645" t="s">
        <v>66</v>
      </c>
      <c r="B3937" s="660">
        <v>89626</v>
      </c>
      <c r="C3937" s="646" t="s">
        <v>3148</v>
      </c>
      <c r="D3937" s="647" t="s">
        <v>159</v>
      </c>
      <c r="E3937" s="648">
        <v>27.24</v>
      </c>
      <c r="F3937" s="649">
        <v>28.03</v>
      </c>
      <c r="G3937" s="202">
        <f>IF(P.O.!$F$4="DESONERADO",SINAPI!E3937,SINAPI!F3937)</f>
        <v>28.03</v>
      </c>
      <c r="H3937" s="113"/>
      <c r="I3937" s="113"/>
      <c r="K3937" s="131">
        <f t="shared" si="62"/>
        <v>0.97181591152336777</v>
      </c>
      <c r="M3937" s="106"/>
    </row>
    <row r="3938" spans="1:13">
      <c r="A3938" s="645" t="s">
        <v>66</v>
      </c>
      <c r="B3938" s="660">
        <v>89627</v>
      </c>
      <c r="C3938" s="646" t="s">
        <v>3149</v>
      </c>
      <c r="D3938" s="647" t="s">
        <v>159</v>
      </c>
      <c r="E3938" s="648">
        <v>17.940000000000001</v>
      </c>
      <c r="F3938" s="649">
        <v>18.61</v>
      </c>
      <c r="G3938" s="202">
        <f>IF(P.O.!$F$4="DESONERADO",SINAPI!E3938,SINAPI!F3938)</f>
        <v>18.61</v>
      </c>
      <c r="H3938" s="113"/>
      <c r="I3938" s="113"/>
      <c r="K3938" s="131">
        <f t="shared" si="62"/>
        <v>0.9639978506179474</v>
      </c>
      <c r="M3938" s="106"/>
    </row>
    <row r="3939" spans="1:13">
      <c r="A3939" s="645" t="s">
        <v>66</v>
      </c>
      <c r="B3939" s="660">
        <v>89628</v>
      </c>
      <c r="C3939" s="646" t="s">
        <v>3150</v>
      </c>
      <c r="D3939" s="647" t="s">
        <v>159</v>
      </c>
      <c r="E3939" s="648">
        <v>43.65</v>
      </c>
      <c r="F3939" s="649">
        <v>44.68</v>
      </c>
      <c r="G3939" s="202">
        <f>IF(P.O.!$F$4="DESONERADO",SINAPI!E3939,SINAPI!F3939)</f>
        <v>44.68</v>
      </c>
      <c r="H3939" s="113"/>
      <c r="I3939" s="113"/>
      <c r="K3939" s="131">
        <f t="shared" si="62"/>
        <v>0.97694717994628466</v>
      </c>
      <c r="M3939" s="106"/>
    </row>
    <row r="3940" spans="1:13">
      <c r="A3940" s="645" t="s">
        <v>66</v>
      </c>
      <c r="B3940" s="660">
        <v>89629</v>
      </c>
      <c r="C3940" s="646" t="s">
        <v>3151</v>
      </c>
      <c r="D3940" s="647" t="s">
        <v>159</v>
      </c>
      <c r="E3940" s="648">
        <v>74.2</v>
      </c>
      <c r="F3940" s="649">
        <v>75.459999999999994</v>
      </c>
      <c r="G3940" s="202">
        <f>IF(P.O.!$F$4="DESONERADO",SINAPI!E3940,SINAPI!F3940)</f>
        <v>75.459999999999994</v>
      </c>
      <c r="H3940" s="113"/>
      <c r="I3940" s="113"/>
      <c r="K3940" s="131">
        <f t="shared" si="62"/>
        <v>0.9833024118738406</v>
      </c>
      <c r="M3940" s="106"/>
    </row>
    <row r="3941" spans="1:13">
      <c r="A3941" s="645" t="s">
        <v>66</v>
      </c>
      <c r="B3941" s="660">
        <v>89630</v>
      </c>
      <c r="C3941" s="646" t="s">
        <v>3152</v>
      </c>
      <c r="D3941" s="647" t="s">
        <v>159</v>
      </c>
      <c r="E3941" s="648">
        <v>56.13</v>
      </c>
      <c r="F3941" s="649">
        <v>57.19</v>
      </c>
      <c r="G3941" s="202">
        <f>IF(P.O.!$F$4="DESONERADO",SINAPI!E3941,SINAPI!F3941)</f>
        <v>57.19</v>
      </c>
      <c r="H3941" s="113"/>
      <c r="I3941" s="113"/>
      <c r="K3941" s="131">
        <f t="shared" si="62"/>
        <v>0.98146529113481384</v>
      </c>
      <c r="M3941" s="106"/>
    </row>
    <row r="3942" spans="1:13">
      <c r="A3942" s="645" t="s">
        <v>66</v>
      </c>
      <c r="B3942" s="660">
        <v>89631</v>
      </c>
      <c r="C3942" s="646" t="s">
        <v>3153</v>
      </c>
      <c r="D3942" s="647" t="s">
        <v>159</v>
      </c>
      <c r="E3942" s="648">
        <v>97.79</v>
      </c>
      <c r="F3942" s="649">
        <v>99.19</v>
      </c>
      <c r="G3942" s="202">
        <f>IF(P.O.!$F$4="DESONERADO",SINAPI!E3942,SINAPI!F3942)</f>
        <v>99.19</v>
      </c>
      <c r="H3942" s="113"/>
      <c r="I3942" s="113"/>
      <c r="K3942" s="131">
        <f t="shared" si="62"/>
        <v>0.98588567395906856</v>
      </c>
      <c r="M3942" s="106"/>
    </row>
    <row r="3943" spans="1:13">
      <c r="A3943" s="645" t="s">
        <v>66</v>
      </c>
      <c r="B3943" s="660">
        <v>89632</v>
      </c>
      <c r="C3943" s="646" t="s">
        <v>3154</v>
      </c>
      <c r="D3943" s="647" t="s">
        <v>159</v>
      </c>
      <c r="E3943" s="648">
        <v>114.39</v>
      </c>
      <c r="F3943" s="649">
        <v>115.59</v>
      </c>
      <c r="G3943" s="202">
        <f>IF(P.O.!$F$4="DESONERADO",SINAPI!E3943,SINAPI!F3943)</f>
        <v>115.59</v>
      </c>
      <c r="H3943" s="113"/>
      <c r="I3943" s="113"/>
      <c r="K3943" s="131">
        <f t="shared" si="62"/>
        <v>0.98961847910718914</v>
      </c>
      <c r="M3943" s="106"/>
    </row>
    <row r="3944" spans="1:13">
      <c r="A3944" s="645" t="s">
        <v>66</v>
      </c>
      <c r="B3944" s="660">
        <v>89637</v>
      </c>
      <c r="C3944" s="646" t="s">
        <v>3155</v>
      </c>
      <c r="D3944" s="647" t="s">
        <v>159</v>
      </c>
      <c r="E3944" s="648">
        <v>8.67</v>
      </c>
      <c r="F3944" s="649">
        <v>9.23</v>
      </c>
      <c r="G3944" s="202">
        <f>IF(P.O.!$F$4="DESONERADO",SINAPI!E3944,SINAPI!F3944)</f>
        <v>9.23</v>
      </c>
      <c r="H3944" s="113"/>
      <c r="I3944" s="113"/>
      <c r="K3944" s="131">
        <f t="shared" si="62"/>
        <v>0.93932827735644631</v>
      </c>
      <c r="M3944" s="106"/>
    </row>
    <row r="3945" spans="1:13">
      <c r="A3945" s="645" t="s">
        <v>66</v>
      </c>
      <c r="B3945" s="660">
        <v>89638</v>
      </c>
      <c r="C3945" s="646" t="s">
        <v>3156</v>
      </c>
      <c r="D3945" s="647" t="s">
        <v>159</v>
      </c>
      <c r="E3945" s="648">
        <v>9.36</v>
      </c>
      <c r="F3945" s="649">
        <v>9.92</v>
      </c>
      <c r="G3945" s="202">
        <f>IF(P.O.!$F$4="DESONERADO",SINAPI!E3945,SINAPI!F3945)</f>
        <v>9.92</v>
      </c>
      <c r="H3945" s="113"/>
      <c r="I3945" s="113"/>
      <c r="K3945" s="131">
        <f t="shared" si="62"/>
        <v>0.94354838709677413</v>
      </c>
      <c r="M3945" s="106"/>
    </row>
    <row r="3946" spans="1:13">
      <c r="A3946" s="645" t="s">
        <v>66</v>
      </c>
      <c r="B3946" s="660">
        <v>89639</v>
      </c>
      <c r="C3946" s="646" t="s">
        <v>3157</v>
      </c>
      <c r="D3946" s="647" t="s">
        <v>159</v>
      </c>
      <c r="E3946" s="648">
        <v>9.84</v>
      </c>
      <c r="F3946" s="649">
        <v>10.4</v>
      </c>
      <c r="G3946" s="202">
        <f>IF(P.O.!$F$4="DESONERADO",SINAPI!E3946,SINAPI!F3946)</f>
        <v>10.4</v>
      </c>
      <c r="H3946" s="113"/>
      <c r="I3946" s="113"/>
      <c r="K3946" s="131">
        <f t="shared" si="62"/>
        <v>0.94615384615384612</v>
      </c>
      <c r="M3946" s="106"/>
    </row>
    <row r="3947" spans="1:13">
      <c r="A3947" s="645" t="s">
        <v>66</v>
      </c>
      <c r="B3947" s="660">
        <v>89640</v>
      </c>
      <c r="C3947" s="646" t="s">
        <v>31801</v>
      </c>
      <c r="D3947" s="647" t="s">
        <v>159</v>
      </c>
      <c r="E3947" s="648">
        <v>15.08</v>
      </c>
      <c r="F3947" s="649">
        <v>15.64</v>
      </c>
      <c r="G3947" s="202">
        <f>IF(P.O.!$F$4="DESONERADO",SINAPI!E3947,SINAPI!F3947)</f>
        <v>15.64</v>
      </c>
      <c r="H3947" s="113"/>
      <c r="I3947" s="113"/>
      <c r="K3947" s="131">
        <f t="shared" si="62"/>
        <v>0.96419437340153447</v>
      </c>
      <c r="M3947" s="106"/>
    </row>
    <row r="3948" spans="1:13">
      <c r="A3948" s="645" t="s">
        <v>66</v>
      </c>
      <c r="B3948" s="660">
        <v>89641</v>
      </c>
      <c r="C3948" s="646" t="s">
        <v>3158</v>
      </c>
      <c r="D3948" s="647" t="s">
        <v>159</v>
      </c>
      <c r="E3948" s="648">
        <v>11.24</v>
      </c>
      <c r="F3948" s="649">
        <v>11.95</v>
      </c>
      <c r="G3948" s="202">
        <f>IF(P.O.!$F$4="DESONERADO",SINAPI!E3948,SINAPI!F3948)</f>
        <v>11.95</v>
      </c>
      <c r="H3948" s="113"/>
      <c r="I3948" s="113"/>
      <c r="K3948" s="131">
        <f t="shared" si="62"/>
        <v>0.94058577405857746</v>
      </c>
      <c r="M3948" s="106"/>
    </row>
    <row r="3949" spans="1:13">
      <c r="A3949" s="645" t="s">
        <v>66</v>
      </c>
      <c r="B3949" s="660">
        <v>89642</v>
      </c>
      <c r="C3949" s="646" t="s">
        <v>3159</v>
      </c>
      <c r="D3949" s="647" t="s">
        <v>159</v>
      </c>
      <c r="E3949" s="648">
        <v>12.45</v>
      </c>
      <c r="F3949" s="649">
        <v>13.16</v>
      </c>
      <c r="G3949" s="202">
        <f>IF(P.O.!$F$4="DESONERADO",SINAPI!E3949,SINAPI!F3949)</f>
        <v>13.16</v>
      </c>
      <c r="H3949" s="113"/>
      <c r="I3949" s="113"/>
      <c r="K3949" s="131">
        <f t="shared" si="62"/>
        <v>0.94604863221884494</v>
      </c>
      <c r="M3949" s="106"/>
    </row>
    <row r="3950" spans="1:13">
      <c r="A3950" s="645" t="s">
        <v>66</v>
      </c>
      <c r="B3950" s="660">
        <v>89643</v>
      </c>
      <c r="C3950" s="646" t="s">
        <v>3160</v>
      </c>
      <c r="D3950" s="647" t="s">
        <v>159</v>
      </c>
      <c r="E3950" s="648">
        <v>13.41</v>
      </c>
      <c r="F3950" s="649">
        <v>14.12</v>
      </c>
      <c r="G3950" s="202">
        <f>IF(P.O.!$F$4="DESONERADO",SINAPI!E3950,SINAPI!F3950)</f>
        <v>14.12</v>
      </c>
      <c r="H3950" s="113"/>
      <c r="I3950" s="113"/>
      <c r="K3950" s="131">
        <f t="shared" si="62"/>
        <v>0.94971671388101986</v>
      </c>
      <c r="M3950" s="106"/>
    </row>
    <row r="3951" spans="1:13">
      <c r="A3951" s="645" t="s">
        <v>66</v>
      </c>
      <c r="B3951" s="660">
        <v>89644</v>
      </c>
      <c r="C3951" s="646" t="s">
        <v>31802</v>
      </c>
      <c r="D3951" s="647" t="s">
        <v>159</v>
      </c>
      <c r="E3951" s="648">
        <v>18.38</v>
      </c>
      <c r="F3951" s="649">
        <v>19.010000000000002</v>
      </c>
      <c r="G3951" s="202">
        <f>IF(P.O.!$F$4="DESONERADO",SINAPI!E3951,SINAPI!F3951)</f>
        <v>19.010000000000002</v>
      </c>
      <c r="H3951" s="113"/>
      <c r="I3951" s="113"/>
      <c r="K3951" s="131">
        <f t="shared" si="62"/>
        <v>0.96685954760652271</v>
      </c>
      <c r="M3951" s="106"/>
    </row>
    <row r="3952" spans="1:13">
      <c r="A3952" s="645" t="s">
        <v>66</v>
      </c>
      <c r="B3952" s="660">
        <v>89645</v>
      </c>
      <c r="C3952" s="646" t="s">
        <v>31803</v>
      </c>
      <c r="D3952" s="647" t="s">
        <v>159</v>
      </c>
      <c r="E3952" s="648">
        <v>25.45</v>
      </c>
      <c r="F3952" s="649">
        <v>26.14</v>
      </c>
      <c r="G3952" s="202">
        <f>IF(P.O.!$F$4="DESONERADO",SINAPI!E3952,SINAPI!F3952)</f>
        <v>26.14</v>
      </c>
      <c r="H3952" s="113"/>
      <c r="I3952" s="113"/>
      <c r="K3952" s="131">
        <f t="shared" si="62"/>
        <v>0.97360367253251712</v>
      </c>
      <c r="M3952" s="106"/>
    </row>
    <row r="3953" spans="1:13">
      <c r="A3953" s="645" t="s">
        <v>66</v>
      </c>
      <c r="B3953" s="660">
        <v>89646</v>
      </c>
      <c r="C3953" s="646" t="s">
        <v>3161</v>
      </c>
      <c r="D3953" s="647" t="s">
        <v>159</v>
      </c>
      <c r="E3953" s="648">
        <v>16.73</v>
      </c>
      <c r="F3953" s="649">
        <v>17.57</v>
      </c>
      <c r="G3953" s="202">
        <f>IF(P.O.!$F$4="DESONERADO",SINAPI!E3953,SINAPI!F3953)</f>
        <v>17.57</v>
      </c>
      <c r="H3953" s="113"/>
      <c r="I3953" s="113"/>
      <c r="K3953" s="131">
        <f t="shared" si="62"/>
        <v>0.952191235059761</v>
      </c>
      <c r="M3953" s="106"/>
    </row>
    <row r="3954" spans="1:13">
      <c r="A3954" s="645" t="s">
        <v>66</v>
      </c>
      <c r="B3954" s="660">
        <v>89647</v>
      </c>
      <c r="C3954" s="646" t="s">
        <v>3162</v>
      </c>
      <c r="D3954" s="647" t="s">
        <v>159</v>
      </c>
      <c r="E3954" s="648">
        <v>16.23</v>
      </c>
      <c r="F3954" s="649">
        <v>17.07</v>
      </c>
      <c r="G3954" s="202">
        <f>IF(P.O.!$F$4="DESONERADO",SINAPI!E3954,SINAPI!F3954)</f>
        <v>17.07</v>
      </c>
      <c r="H3954" s="113"/>
      <c r="I3954" s="113"/>
      <c r="K3954" s="131">
        <f t="shared" si="62"/>
        <v>0.95079086115992972</v>
      </c>
      <c r="M3954" s="106"/>
    </row>
    <row r="3955" spans="1:13">
      <c r="A3955" s="645" t="s">
        <v>66</v>
      </c>
      <c r="B3955" s="660">
        <v>89648</v>
      </c>
      <c r="C3955" s="646" t="s">
        <v>3163</v>
      </c>
      <c r="D3955" s="647" t="s">
        <v>159</v>
      </c>
      <c r="E3955" s="648">
        <v>20</v>
      </c>
      <c r="F3955" s="649">
        <v>20.84</v>
      </c>
      <c r="G3955" s="202">
        <f>IF(P.O.!$F$4="DESONERADO",SINAPI!E3955,SINAPI!F3955)</f>
        <v>20.84</v>
      </c>
      <c r="H3955" s="113"/>
      <c r="I3955" s="113"/>
      <c r="K3955" s="131">
        <f t="shared" si="62"/>
        <v>0.95969289827255277</v>
      </c>
      <c r="M3955" s="106"/>
    </row>
    <row r="3956" spans="1:13">
      <c r="A3956" s="645" t="s">
        <v>66</v>
      </c>
      <c r="B3956" s="660">
        <v>89649</v>
      </c>
      <c r="C3956" s="646" t="s">
        <v>3164</v>
      </c>
      <c r="D3956" s="647" t="s">
        <v>159</v>
      </c>
      <c r="E3956" s="648">
        <v>24.33</v>
      </c>
      <c r="F3956" s="649">
        <v>25.32</v>
      </c>
      <c r="G3956" s="202">
        <f>IF(P.O.!$F$4="DESONERADO",SINAPI!E3956,SINAPI!F3956)</f>
        <v>25.32</v>
      </c>
      <c r="H3956" s="113"/>
      <c r="I3956" s="113"/>
      <c r="K3956" s="131">
        <f t="shared" si="62"/>
        <v>0.96090047393364919</v>
      </c>
      <c r="M3956" s="106"/>
    </row>
    <row r="3957" spans="1:13">
      <c r="A3957" s="645" t="s">
        <v>66</v>
      </c>
      <c r="B3957" s="660">
        <v>89650</v>
      </c>
      <c r="C3957" s="646" t="s">
        <v>3165</v>
      </c>
      <c r="D3957" s="647" t="s">
        <v>159</v>
      </c>
      <c r="E3957" s="648">
        <v>23.1</v>
      </c>
      <c r="F3957" s="649">
        <v>24.09</v>
      </c>
      <c r="G3957" s="202">
        <f>IF(P.O.!$F$4="DESONERADO",SINAPI!E3957,SINAPI!F3957)</f>
        <v>24.09</v>
      </c>
      <c r="H3957" s="113"/>
      <c r="I3957" s="113"/>
      <c r="K3957" s="131">
        <f t="shared" si="62"/>
        <v>0.95890410958904115</v>
      </c>
      <c r="M3957" s="106"/>
    </row>
    <row r="3958" spans="1:13">
      <c r="A3958" s="645" t="s">
        <v>66</v>
      </c>
      <c r="B3958" s="660">
        <v>89651</v>
      </c>
      <c r="C3958" s="646" t="s">
        <v>3166</v>
      </c>
      <c r="D3958" s="647" t="s">
        <v>159</v>
      </c>
      <c r="E3958" s="648">
        <v>5.92</v>
      </c>
      <c r="F3958" s="649">
        <v>6.3</v>
      </c>
      <c r="G3958" s="202">
        <f>IF(P.O.!$F$4="DESONERADO",SINAPI!E3958,SINAPI!F3958)</f>
        <v>6.3</v>
      </c>
      <c r="H3958" s="113"/>
      <c r="I3958" s="113"/>
      <c r="K3958" s="131">
        <f t="shared" si="62"/>
        <v>0.93968253968253967</v>
      </c>
      <c r="M3958" s="106"/>
    </row>
    <row r="3959" spans="1:13">
      <c r="A3959" s="645" t="s">
        <v>66</v>
      </c>
      <c r="B3959" s="660">
        <v>89652</v>
      </c>
      <c r="C3959" s="646" t="s">
        <v>3167</v>
      </c>
      <c r="D3959" s="647" t="s">
        <v>159</v>
      </c>
      <c r="E3959" s="648">
        <v>9.76</v>
      </c>
      <c r="F3959" s="649">
        <v>10.14</v>
      </c>
      <c r="G3959" s="202">
        <f>IF(P.O.!$F$4="DESONERADO",SINAPI!E3959,SINAPI!F3959)</f>
        <v>10.14</v>
      </c>
      <c r="H3959" s="113"/>
      <c r="I3959" s="113"/>
      <c r="K3959" s="131">
        <f t="shared" si="62"/>
        <v>0.96252465483234706</v>
      </c>
      <c r="M3959" s="106"/>
    </row>
    <row r="3960" spans="1:13">
      <c r="A3960" s="645" t="s">
        <v>66</v>
      </c>
      <c r="B3960" s="660">
        <v>89653</v>
      </c>
      <c r="C3960" s="646" t="s">
        <v>31804</v>
      </c>
      <c r="D3960" s="647" t="s">
        <v>159</v>
      </c>
      <c r="E3960" s="648">
        <v>13.66</v>
      </c>
      <c r="F3960" s="649">
        <v>14.04</v>
      </c>
      <c r="G3960" s="202">
        <f>IF(P.O.!$F$4="DESONERADO",SINAPI!E3960,SINAPI!F3960)</f>
        <v>14.04</v>
      </c>
      <c r="H3960" s="113"/>
      <c r="I3960" s="113"/>
      <c r="K3960" s="131">
        <f t="shared" si="62"/>
        <v>0.97293447293447299</v>
      </c>
      <c r="M3960" s="106"/>
    </row>
    <row r="3961" spans="1:13">
      <c r="A3961" s="645" t="s">
        <v>66</v>
      </c>
      <c r="B3961" s="660">
        <v>89654</v>
      </c>
      <c r="C3961" s="646" t="s">
        <v>3168</v>
      </c>
      <c r="D3961" s="647" t="s">
        <v>159</v>
      </c>
      <c r="E3961" s="648">
        <v>15.74</v>
      </c>
      <c r="F3961" s="649">
        <v>16.12</v>
      </c>
      <c r="G3961" s="202">
        <f>IF(P.O.!$F$4="DESONERADO",SINAPI!E3961,SINAPI!F3961)</f>
        <v>16.12</v>
      </c>
      <c r="H3961" s="113"/>
      <c r="I3961" s="113"/>
      <c r="K3961" s="131">
        <f t="shared" si="62"/>
        <v>0.97642679900744411</v>
      </c>
      <c r="M3961" s="106"/>
    </row>
    <row r="3962" spans="1:13">
      <c r="A3962" s="645" t="s">
        <v>66</v>
      </c>
      <c r="B3962" s="660">
        <v>89655</v>
      </c>
      <c r="C3962" s="646" t="s">
        <v>3169</v>
      </c>
      <c r="D3962" s="647" t="s">
        <v>159</v>
      </c>
      <c r="E3962" s="648">
        <v>18.66</v>
      </c>
      <c r="F3962" s="649">
        <v>19.04</v>
      </c>
      <c r="G3962" s="202">
        <f>IF(P.O.!$F$4="DESONERADO",SINAPI!E3962,SINAPI!F3962)</f>
        <v>19.04</v>
      </c>
      <c r="H3962" s="113"/>
      <c r="I3962" s="113"/>
      <c r="K3962" s="131">
        <f t="shared" si="62"/>
        <v>0.98004201680672276</v>
      </c>
      <c r="M3962" s="106"/>
    </row>
    <row r="3963" spans="1:13">
      <c r="A3963" s="645" t="s">
        <v>66</v>
      </c>
      <c r="B3963" s="660">
        <v>89656</v>
      </c>
      <c r="C3963" s="646" t="s">
        <v>3170</v>
      </c>
      <c r="D3963" s="647" t="s">
        <v>159</v>
      </c>
      <c r="E3963" s="648">
        <v>17.420000000000002</v>
      </c>
      <c r="F3963" s="649">
        <v>17.8</v>
      </c>
      <c r="G3963" s="202">
        <f>IF(P.O.!$F$4="DESONERADO",SINAPI!E3963,SINAPI!F3963)</f>
        <v>17.8</v>
      </c>
      <c r="H3963" s="113"/>
      <c r="I3963" s="113"/>
      <c r="K3963" s="131">
        <f t="shared" si="62"/>
        <v>0.97865168539325853</v>
      </c>
      <c r="M3963" s="106"/>
    </row>
    <row r="3964" spans="1:13">
      <c r="A3964" s="645" t="s">
        <v>66</v>
      </c>
      <c r="B3964" s="660">
        <v>89657</v>
      </c>
      <c r="C3964" s="646" t="s">
        <v>3171</v>
      </c>
      <c r="D3964" s="647" t="s">
        <v>159</v>
      </c>
      <c r="E3964" s="648">
        <v>10.99</v>
      </c>
      <c r="F3964" s="649">
        <v>11.37</v>
      </c>
      <c r="G3964" s="202">
        <f>IF(P.O.!$F$4="DESONERADO",SINAPI!E3964,SINAPI!F3964)</f>
        <v>11.37</v>
      </c>
      <c r="H3964" s="113"/>
      <c r="I3964" s="113"/>
      <c r="K3964" s="131">
        <f t="shared" si="62"/>
        <v>0.9665787159190854</v>
      </c>
      <c r="M3964" s="106"/>
    </row>
    <row r="3965" spans="1:13">
      <c r="A3965" s="645" t="s">
        <v>66</v>
      </c>
      <c r="B3965" s="660">
        <v>89658</v>
      </c>
      <c r="C3965" s="646" t="s">
        <v>3172</v>
      </c>
      <c r="D3965" s="647" t="s">
        <v>159</v>
      </c>
      <c r="E3965" s="648">
        <v>7.91</v>
      </c>
      <c r="F3965" s="649">
        <v>8.3800000000000008</v>
      </c>
      <c r="G3965" s="202">
        <f>IF(P.O.!$F$4="DESONERADO",SINAPI!E3965,SINAPI!F3965)</f>
        <v>8.3800000000000008</v>
      </c>
      <c r="H3965" s="113"/>
      <c r="I3965" s="113"/>
      <c r="K3965" s="131">
        <f t="shared" si="62"/>
        <v>0.94391408114558462</v>
      </c>
      <c r="M3965" s="106"/>
    </row>
    <row r="3966" spans="1:13">
      <c r="A3966" s="645" t="s">
        <v>66</v>
      </c>
      <c r="B3966" s="660">
        <v>89659</v>
      </c>
      <c r="C3966" s="646" t="s">
        <v>3173</v>
      </c>
      <c r="D3966" s="647" t="s">
        <v>159</v>
      </c>
      <c r="E3966" s="648">
        <v>13.71</v>
      </c>
      <c r="F3966" s="649">
        <v>14.18</v>
      </c>
      <c r="G3966" s="202">
        <f>IF(P.O.!$F$4="DESONERADO",SINAPI!E3966,SINAPI!F3966)</f>
        <v>14.18</v>
      </c>
      <c r="H3966" s="113"/>
      <c r="I3966" s="113"/>
      <c r="K3966" s="131">
        <f t="shared" si="62"/>
        <v>0.96685472496473912</v>
      </c>
      <c r="M3966" s="106"/>
    </row>
    <row r="3967" spans="1:13">
      <c r="A3967" s="645" t="s">
        <v>66</v>
      </c>
      <c r="B3967" s="660">
        <v>89660</v>
      </c>
      <c r="C3967" s="646" t="s">
        <v>3174</v>
      </c>
      <c r="D3967" s="647" t="s">
        <v>159</v>
      </c>
      <c r="E3967" s="648">
        <v>8.0500000000000007</v>
      </c>
      <c r="F3967" s="649">
        <v>8.5500000000000007</v>
      </c>
      <c r="G3967" s="202">
        <f>IF(P.O.!$F$4="DESONERADO",SINAPI!E3967,SINAPI!F3967)</f>
        <v>8.5500000000000007</v>
      </c>
      <c r="H3967" s="113"/>
      <c r="I3967" s="113"/>
      <c r="K3967" s="131">
        <f t="shared" si="62"/>
        <v>0.94152046783625731</v>
      </c>
      <c r="M3967" s="106"/>
    </row>
    <row r="3968" spans="1:13">
      <c r="A3968" s="645" t="s">
        <v>66</v>
      </c>
      <c r="B3968" s="660">
        <v>89661</v>
      </c>
      <c r="C3968" s="646" t="s">
        <v>3175</v>
      </c>
      <c r="D3968" s="647" t="s">
        <v>159</v>
      </c>
      <c r="E3968" s="648">
        <v>18.48</v>
      </c>
      <c r="F3968" s="649">
        <v>18.95</v>
      </c>
      <c r="G3968" s="202">
        <f>IF(P.O.!$F$4="DESONERADO",SINAPI!E3968,SINAPI!F3968)</f>
        <v>18.95</v>
      </c>
      <c r="H3968" s="113"/>
      <c r="I3968" s="113"/>
      <c r="K3968" s="131">
        <f t="shared" si="62"/>
        <v>0.97519788918205808</v>
      </c>
      <c r="M3968" s="106"/>
    </row>
    <row r="3969" spans="1:13">
      <c r="A3969" s="645" t="s">
        <v>66</v>
      </c>
      <c r="B3969" s="660">
        <v>89662</v>
      </c>
      <c r="C3969" s="646" t="s">
        <v>3176</v>
      </c>
      <c r="D3969" s="647" t="s">
        <v>159</v>
      </c>
      <c r="E3969" s="648">
        <v>24.12</v>
      </c>
      <c r="F3969" s="649">
        <v>24.54</v>
      </c>
      <c r="G3969" s="202">
        <f>IF(P.O.!$F$4="DESONERADO",SINAPI!E3969,SINAPI!F3969)</f>
        <v>24.54</v>
      </c>
      <c r="H3969" s="113"/>
      <c r="I3969" s="113"/>
      <c r="K3969" s="131">
        <f t="shared" si="62"/>
        <v>0.98288508557457221</v>
      </c>
      <c r="M3969" s="106"/>
    </row>
    <row r="3970" spans="1:13">
      <c r="A3970" s="645" t="s">
        <v>66</v>
      </c>
      <c r="B3970" s="660">
        <v>89663</v>
      </c>
      <c r="C3970" s="646" t="s">
        <v>3177</v>
      </c>
      <c r="D3970" s="647" t="s">
        <v>159</v>
      </c>
      <c r="E3970" s="648">
        <v>23.38</v>
      </c>
      <c r="F3970" s="649">
        <v>23.85</v>
      </c>
      <c r="G3970" s="202">
        <f>IF(P.O.!$F$4="DESONERADO",SINAPI!E3970,SINAPI!F3970)</f>
        <v>23.85</v>
      </c>
      <c r="H3970" s="113"/>
      <c r="I3970" s="113"/>
      <c r="K3970" s="131">
        <f t="shared" si="62"/>
        <v>0.98029350104821789</v>
      </c>
      <c r="M3970" s="106"/>
    </row>
    <row r="3971" spans="1:13">
      <c r="A3971" s="645" t="s">
        <v>66</v>
      </c>
      <c r="B3971" s="660">
        <v>89664</v>
      </c>
      <c r="C3971" s="646" t="s">
        <v>3178</v>
      </c>
      <c r="D3971" s="647" t="s">
        <v>159</v>
      </c>
      <c r="E3971" s="648">
        <v>13.66</v>
      </c>
      <c r="F3971" s="649">
        <v>14.13</v>
      </c>
      <c r="G3971" s="202">
        <f>IF(P.O.!$F$4="DESONERADO",SINAPI!E3971,SINAPI!F3971)</f>
        <v>14.13</v>
      </c>
      <c r="H3971" s="113"/>
      <c r="I3971" s="113"/>
      <c r="K3971" s="131">
        <f t="shared" si="62"/>
        <v>0.96673743807501766</v>
      </c>
      <c r="M3971" s="106"/>
    </row>
    <row r="3972" spans="1:13">
      <c r="A3972" s="645" t="s">
        <v>66</v>
      </c>
      <c r="B3972" s="660">
        <v>89666</v>
      </c>
      <c r="C3972" s="646" t="s">
        <v>3179</v>
      </c>
      <c r="D3972" s="647" t="s">
        <v>159</v>
      </c>
      <c r="E3972" s="648">
        <v>6.19</v>
      </c>
      <c r="F3972" s="649">
        <v>6.61</v>
      </c>
      <c r="G3972" s="202">
        <f>IF(P.O.!$F$4="DESONERADO",SINAPI!E3972,SINAPI!F3972)</f>
        <v>6.61</v>
      </c>
      <c r="H3972" s="113"/>
      <c r="I3972" s="113"/>
      <c r="K3972" s="131">
        <f t="shared" si="62"/>
        <v>0.9364599092284418</v>
      </c>
      <c r="M3972" s="106"/>
    </row>
    <row r="3973" spans="1:13">
      <c r="A3973" s="645" t="s">
        <v>66</v>
      </c>
      <c r="B3973" s="660">
        <v>89667</v>
      </c>
      <c r="C3973" s="646" t="s">
        <v>3180</v>
      </c>
      <c r="D3973" s="647" t="s">
        <v>159</v>
      </c>
      <c r="E3973" s="648">
        <v>37.549999999999997</v>
      </c>
      <c r="F3973" s="649">
        <v>38.14</v>
      </c>
      <c r="G3973" s="202">
        <f>IF(P.O.!$F$4="DESONERADO",SINAPI!E3973,SINAPI!F3973)</f>
        <v>38.14</v>
      </c>
      <c r="H3973" s="113"/>
      <c r="I3973" s="113"/>
      <c r="K3973" s="131">
        <f t="shared" si="62"/>
        <v>0.98453067645516512</v>
      </c>
      <c r="M3973" s="106"/>
    </row>
    <row r="3974" spans="1:13">
      <c r="A3974" s="645" t="s">
        <v>66</v>
      </c>
      <c r="B3974" s="660">
        <v>89668</v>
      </c>
      <c r="C3974" s="646" t="s">
        <v>31805</v>
      </c>
      <c r="D3974" s="647" t="s">
        <v>159</v>
      </c>
      <c r="E3974" s="648">
        <v>22.82</v>
      </c>
      <c r="F3974" s="649">
        <v>23.27</v>
      </c>
      <c r="G3974" s="202">
        <f>IF(P.O.!$F$4="DESONERADO",SINAPI!E3974,SINAPI!F3974)</f>
        <v>23.27</v>
      </c>
      <c r="H3974" s="113"/>
      <c r="I3974" s="113"/>
      <c r="K3974" s="131">
        <f t="shared" si="62"/>
        <v>0.98066179630425443</v>
      </c>
      <c r="M3974" s="106"/>
    </row>
    <row r="3975" spans="1:13">
      <c r="A3975" s="645" t="s">
        <v>66</v>
      </c>
      <c r="B3975" s="660">
        <v>89669</v>
      </c>
      <c r="C3975" s="646" t="s">
        <v>3181</v>
      </c>
      <c r="D3975" s="647" t="s">
        <v>159</v>
      </c>
      <c r="E3975" s="648">
        <v>28.52</v>
      </c>
      <c r="F3975" s="649">
        <v>29.45</v>
      </c>
      <c r="G3975" s="202">
        <f>IF(P.O.!$F$4="DESONERADO",SINAPI!E3975,SINAPI!F3975)</f>
        <v>29.45</v>
      </c>
      <c r="H3975" s="113"/>
      <c r="I3975" s="113"/>
      <c r="K3975" s="131">
        <f t="shared" si="62"/>
        <v>0.96842105263157896</v>
      </c>
      <c r="M3975" s="106"/>
    </row>
    <row r="3976" spans="1:13">
      <c r="A3976" s="645" t="s">
        <v>66</v>
      </c>
      <c r="B3976" s="660">
        <v>89670</v>
      </c>
      <c r="C3976" s="646" t="s">
        <v>3182</v>
      </c>
      <c r="D3976" s="647" t="s">
        <v>159</v>
      </c>
      <c r="E3976" s="648">
        <v>11.6</v>
      </c>
      <c r="F3976" s="649">
        <v>12.15</v>
      </c>
      <c r="G3976" s="202">
        <f>IF(P.O.!$F$4="DESONERADO",SINAPI!E3976,SINAPI!F3976)</f>
        <v>12.15</v>
      </c>
      <c r="H3976" s="113"/>
      <c r="I3976" s="113"/>
      <c r="K3976" s="131">
        <f t="shared" si="62"/>
        <v>0.95473251028806583</v>
      </c>
      <c r="M3976" s="106"/>
    </row>
    <row r="3977" spans="1:13">
      <c r="A3977" s="645" t="s">
        <v>66</v>
      </c>
      <c r="B3977" s="660">
        <v>89671</v>
      </c>
      <c r="C3977" s="646" t="s">
        <v>3183</v>
      </c>
      <c r="D3977" s="647" t="s">
        <v>159</v>
      </c>
      <c r="E3977" s="648">
        <v>39.340000000000003</v>
      </c>
      <c r="F3977" s="649">
        <v>40.270000000000003</v>
      </c>
      <c r="G3977" s="202">
        <f>IF(P.O.!$F$4="DESONERADO",SINAPI!E3977,SINAPI!F3977)</f>
        <v>40.270000000000003</v>
      </c>
      <c r="H3977" s="113"/>
      <c r="I3977" s="113"/>
      <c r="K3977" s="131">
        <f t="shared" si="62"/>
        <v>0.97690588527439781</v>
      </c>
      <c r="M3977" s="106"/>
    </row>
    <row r="3978" spans="1:13">
      <c r="A3978" s="645" t="s">
        <v>66</v>
      </c>
      <c r="B3978" s="660">
        <v>89672</v>
      </c>
      <c r="C3978" s="646" t="s">
        <v>3184</v>
      </c>
      <c r="D3978" s="647" t="s">
        <v>159</v>
      </c>
      <c r="E3978" s="648">
        <v>18.82</v>
      </c>
      <c r="F3978" s="649">
        <v>19.37</v>
      </c>
      <c r="G3978" s="202">
        <f>IF(P.O.!$F$4="DESONERADO",SINAPI!E3978,SINAPI!F3978)</f>
        <v>19.37</v>
      </c>
      <c r="H3978" s="113"/>
      <c r="I3978" s="113"/>
      <c r="K3978" s="131">
        <f t="shared" si="62"/>
        <v>0.97160557563242123</v>
      </c>
      <c r="M3978" s="106"/>
    </row>
    <row r="3979" spans="1:13">
      <c r="A3979" s="645" t="s">
        <v>66</v>
      </c>
      <c r="B3979" s="660">
        <v>89673</v>
      </c>
      <c r="C3979" s="646" t="s">
        <v>3185</v>
      </c>
      <c r="D3979" s="647" t="s">
        <v>159</v>
      </c>
      <c r="E3979" s="648">
        <v>31.52</v>
      </c>
      <c r="F3979" s="649">
        <v>32.270000000000003</v>
      </c>
      <c r="G3979" s="202">
        <f>IF(P.O.!$F$4="DESONERADO",SINAPI!E3979,SINAPI!F3979)</f>
        <v>32.270000000000003</v>
      </c>
      <c r="H3979" s="113"/>
      <c r="I3979" s="113"/>
      <c r="K3979" s="131">
        <f t="shared" si="62"/>
        <v>0.97675859931825215</v>
      </c>
      <c r="M3979" s="106"/>
    </row>
    <row r="3980" spans="1:13">
      <c r="A3980" s="645" t="s">
        <v>66</v>
      </c>
      <c r="B3980" s="660">
        <v>89674</v>
      </c>
      <c r="C3980" s="646" t="s">
        <v>3186</v>
      </c>
      <c r="D3980" s="647" t="s">
        <v>159</v>
      </c>
      <c r="E3980" s="648">
        <v>24.04</v>
      </c>
      <c r="F3980" s="649">
        <v>24.59</v>
      </c>
      <c r="G3980" s="202">
        <f>IF(P.O.!$F$4="DESONERADO",SINAPI!E3980,SINAPI!F3980)</f>
        <v>24.59</v>
      </c>
      <c r="H3980" s="113"/>
      <c r="I3980" s="113"/>
      <c r="K3980" s="131">
        <f t="shared" si="62"/>
        <v>0.97763318422122814</v>
      </c>
      <c r="M3980" s="106"/>
    </row>
    <row r="3981" spans="1:13">
      <c r="A3981" s="645" t="s">
        <v>66</v>
      </c>
      <c r="B3981" s="660">
        <v>89675</v>
      </c>
      <c r="C3981" s="646" t="s">
        <v>3187</v>
      </c>
      <c r="D3981" s="647" t="s">
        <v>159</v>
      </c>
      <c r="E3981" s="648">
        <v>60.53</v>
      </c>
      <c r="F3981" s="649">
        <v>61.46</v>
      </c>
      <c r="G3981" s="202">
        <f>IF(P.O.!$F$4="DESONERADO",SINAPI!E3981,SINAPI!F3981)</f>
        <v>61.46</v>
      </c>
      <c r="H3981" s="113"/>
      <c r="I3981" s="113"/>
      <c r="K3981" s="131">
        <f t="shared" si="62"/>
        <v>0.984868206963879</v>
      </c>
      <c r="M3981" s="106"/>
    </row>
    <row r="3982" spans="1:13">
      <c r="A3982" s="645" t="s">
        <v>66</v>
      </c>
      <c r="B3982" s="660">
        <v>89676</v>
      </c>
      <c r="C3982" s="646" t="s">
        <v>3188</v>
      </c>
      <c r="D3982" s="647" t="s">
        <v>159</v>
      </c>
      <c r="E3982" s="648">
        <v>28.69</v>
      </c>
      <c r="F3982" s="649">
        <v>29.23</v>
      </c>
      <c r="G3982" s="202">
        <f>IF(P.O.!$F$4="DESONERADO",SINAPI!E3982,SINAPI!F3982)</f>
        <v>29.23</v>
      </c>
      <c r="H3982" s="113"/>
      <c r="I3982" s="113"/>
      <c r="K3982" s="131">
        <f t="shared" si="62"/>
        <v>0.98152582962709545</v>
      </c>
      <c r="M3982" s="106"/>
    </row>
    <row r="3983" spans="1:13">
      <c r="A3983" s="645" t="s">
        <v>66</v>
      </c>
      <c r="B3983" s="660">
        <v>89677</v>
      </c>
      <c r="C3983" s="646" t="s">
        <v>3189</v>
      </c>
      <c r="D3983" s="647" t="s">
        <v>159</v>
      </c>
      <c r="E3983" s="648">
        <v>68</v>
      </c>
      <c r="F3983" s="649">
        <v>69.599999999999994</v>
      </c>
      <c r="G3983" s="202">
        <f>IF(P.O.!$F$4="DESONERADO",SINAPI!E3983,SINAPI!F3983)</f>
        <v>69.599999999999994</v>
      </c>
      <c r="H3983" s="113"/>
      <c r="I3983" s="113"/>
      <c r="K3983" s="131">
        <f t="shared" ref="K3983:K4046" si="63">E3983/F3983</f>
        <v>0.97701149425287359</v>
      </c>
      <c r="M3983" s="106"/>
    </row>
    <row r="3984" spans="1:13">
      <c r="A3984" s="645" t="s">
        <v>66</v>
      </c>
      <c r="B3984" s="660">
        <v>89678</v>
      </c>
      <c r="C3984" s="646" t="s">
        <v>3190</v>
      </c>
      <c r="D3984" s="647" t="s">
        <v>159</v>
      </c>
      <c r="E3984" s="648">
        <v>9.91</v>
      </c>
      <c r="F3984" s="649">
        <v>10.43</v>
      </c>
      <c r="G3984" s="202">
        <f>IF(P.O.!$F$4="DESONERADO",SINAPI!E3984,SINAPI!F3984)</f>
        <v>10.43</v>
      </c>
      <c r="H3984" s="113"/>
      <c r="I3984" s="113"/>
      <c r="K3984" s="131">
        <f t="shared" si="63"/>
        <v>0.95014381591562802</v>
      </c>
      <c r="M3984" s="106"/>
    </row>
    <row r="3985" spans="1:13">
      <c r="A3985" s="645" t="s">
        <v>66</v>
      </c>
      <c r="B3985" s="660">
        <v>89679</v>
      </c>
      <c r="C3985" s="646" t="s">
        <v>3191</v>
      </c>
      <c r="D3985" s="647" t="s">
        <v>159</v>
      </c>
      <c r="E3985" s="648">
        <v>110.13</v>
      </c>
      <c r="F3985" s="649">
        <v>111.73</v>
      </c>
      <c r="G3985" s="202">
        <f>IF(P.O.!$F$4="DESONERADO",SINAPI!E3985,SINAPI!F3985)</f>
        <v>111.73</v>
      </c>
      <c r="H3985" s="113"/>
      <c r="I3985" s="113"/>
      <c r="K3985" s="131">
        <f t="shared" si="63"/>
        <v>0.98567976371610122</v>
      </c>
      <c r="M3985" s="106"/>
    </row>
    <row r="3986" spans="1:13">
      <c r="A3986" s="645" t="s">
        <v>66</v>
      </c>
      <c r="B3986" s="660">
        <v>89680</v>
      </c>
      <c r="C3986" s="646" t="s">
        <v>3192</v>
      </c>
      <c r="D3986" s="647" t="s">
        <v>159</v>
      </c>
      <c r="E3986" s="648">
        <v>18.14</v>
      </c>
      <c r="F3986" s="649">
        <v>18.79</v>
      </c>
      <c r="G3986" s="202">
        <f>IF(P.O.!$F$4="DESONERADO",SINAPI!E3986,SINAPI!F3986)</f>
        <v>18.79</v>
      </c>
      <c r="H3986" s="113"/>
      <c r="I3986" s="113"/>
      <c r="K3986" s="131">
        <f t="shared" si="63"/>
        <v>0.96540713145290058</v>
      </c>
      <c r="M3986" s="106"/>
    </row>
    <row r="3987" spans="1:13">
      <c r="A3987" s="645" t="s">
        <v>66</v>
      </c>
      <c r="B3987" s="660">
        <v>89681</v>
      </c>
      <c r="C3987" s="646" t="s">
        <v>3193</v>
      </c>
      <c r="D3987" s="647" t="s">
        <v>159</v>
      </c>
      <c r="E3987" s="648">
        <v>79.28</v>
      </c>
      <c r="F3987" s="649">
        <v>80.540000000000006</v>
      </c>
      <c r="G3987" s="202">
        <f>IF(P.O.!$F$4="DESONERADO",SINAPI!E3987,SINAPI!F3987)</f>
        <v>80.540000000000006</v>
      </c>
      <c r="H3987" s="113"/>
      <c r="I3987" s="113"/>
      <c r="K3987" s="131">
        <f t="shared" si="63"/>
        <v>0.98435559970201136</v>
      </c>
      <c r="M3987" s="106"/>
    </row>
    <row r="3988" spans="1:13">
      <c r="A3988" s="645" t="s">
        <v>66</v>
      </c>
      <c r="B3988" s="660">
        <v>89682</v>
      </c>
      <c r="C3988" s="646" t="s">
        <v>3194</v>
      </c>
      <c r="D3988" s="647" t="s">
        <v>159</v>
      </c>
      <c r="E3988" s="648">
        <v>24.95</v>
      </c>
      <c r="F3988" s="649">
        <v>25.6</v>
      </c>
      <c r="G3988" s="202">
        <f>IF(P.O.!$F$4="DESONERADO",SINAPI!E3988,SINAPI!F3988)</f>
        <v>25.6</v>
      </c>
      <c r="H3988" s="113"/>
      <c r="I3988" s="113"/>
      <c r="K3988" s="131">
        <f t="shared" si="63"/>
        <v>0.97460937499999989</v>
      </c>
      <c r="M3988" s="106"/>
    </row>
    <row r="3989" spans="1:13">
      <c r="A3989" s="645" t="s">
        <v>66</v>
      </c>
      <c r="B3989" s="660">
        <v>89683</v>
      </c>
      <c r="C3989" s="646" t="s">
        <v>3195</v>
      </c>
      <c r="D3989" s="647" t="s">
        <v>159</v>
      </c>
      <c r="E3989" s="648">
        <v>235.85</v>
      </c>
      <c r="F3989" s="649">
        <v>237.45</v>
      </c>
      <c r="G3989" s="202">
        <f>IF(P.O.!$F$4="DESONERADO",SINAPI!E3989,SINAPI!F3989)</f>
        <v>237.45</v>
      </c>
      <c r="H3989" s="113"/>
      <c r="I3989" s="113"/>
      <c r="K3989" s="131">
        <f t="shared" si="63"/>
        <v>0.99326173931353967</v>
      </c>
      <c r="M3989" s="106"/>
    </row>
    <row r="3990" spans="1:13">
      <c r="A3990" s="645" t="s">
        <v>66</v>
      </c>
      <c r="B3990" s="660">
        <v>89684</v>
      </c>
      <c r="C3990" s="646" t="s">
        <v>3196</v>
      </c>
      <c r="D3990" s="647" t="s">
        <v>159</v>
      </c>
      <c r="E3990" s="648">
        <v>34.71</v>
      </c>
      <c r="F3990" s="649">
        <v>35.36</v>
      </c>
      <c r="G3990" s="202">
        <f>IF(P.O.!$F$4="DESONERADO",SINAPI!E3990,SINAPI!F3990)</f>
        <v>35.36</v>
      </c>
      <c r="H3990" s="113"/>
      <c r="I3990" s="113"/>
      <c r="K3990" s="131">
        <f t="shared" si="63"/>
        <v>0.98161764705882359</v>
      </c>
      <c r="M3990" s="106"/>
    </row>
    <row r="3991" spans="1:13">
      <c r="A3991" s="645" t="s">
        <v>66</v>
      </c>
      <c r="B3991" s="660">
        <v>89685</v>
      </c>
      <c r="C3991" s="646" t="s">
        <v>3197</v>
      </c>
      <c r="D3991" s="647" t="s">
        <v>159</v>
      </c>
      <c r="E3991" s="648">
        <v>52.84</v>
      </c>
      <c r="F3991" s="649">
        <v>54.03</v>
      </c>
      <c r="G3991" s="202">
        <f>IF(P.O.!$F$4="DESONERADO",SINAPI!E3991,SINAPI!F3991)</f>
        <v>54.03</v>
      </c>
      <c r="H3991" s="113"/>
      <c r="I3991" s="113"/>
      <c r="K3991" s="131">
        <f t="shared" si="63"/>
        <v>0.97797519896353879</v>
      </c>
      <c r="M3991" s="106"/>
    </row>
    <row r="3992" spans="1:13">
      <c r="A3992" s="645" t="s">
        <v>66</v>
      </c>
      <c r="B3992" s="660">
        <v>89686</v>
      </c>
      <c r="C3992" s="646" t="s">
        <v>3198</v>
      </c>
      <c r="D3992" s="647" t="s">
        <v>159</v>
      </c>
      <c r="E3992" s="648">
        <v>43.69</v>
      </c>
      <c r="F3992" s="649">
        <v>44.32</v>
      </c>
      <c r="G3992" s="202">
        <f>IF(P.O.!$F$4="DESONERADO",SINAPI!E3992,SINAPI!F3992)</f>
        <v>44.32</v>
      </c>
      <c r="H3992" s="113"/>
      <c r="I3992" s="113"/>
      <c r="K3992" s="131">
        <f t="shared" si="63"/>
        <v>0.98578519855595659</v>
      </c>
      <c r="M3992" s="106"/>
    </row>
    <row r="3993" spans="1:13">
      <c r="A3993" s="645" t="s">
        <v>66</v>
      </c>
      <c r="B3993" s="660">
        <v>89687</v>
      </c>
      <c r="C3993" s="646" t="s">
        <v>3199</v>
      </c>
      <c r="D3993" s="647" t="s">
        <v>159</v>
      </c>
      <c r="E3993" s="648">
        <v>46.12</v>
      </c>
      <c r="F3993" s="649">
        <v>47.31</v>
      </c>
      <c r="G3993" s="202">
        <f>IF(P.O.!$F$4="DESONERADO",SINAPI!E3993,SINAPI!F3993)</f>
        <v>47.31</v>
      </c>
      <c r="H3993" s="113"/>
      <c r="I3993" s="113"/>
      <c r="K3993" s="131">
        <f t="shared" si="63"/>
        <v>0.97484675544282384</v>
      </c>
      <c r="M3993" s="106"/>
    </row>
    <row r="3994" spans="1:13">
      <c r="A3994" s="645" t="s">
        <v>66</v>
      </c>
      <c r="B3994" s="660">
        <v>89689</v>
      </c>
      <c r="C3994" s="646" t="s">
        <v>3200</v>
      </c>
      <c r="D3994" s="647" t="s">
        <v>159</v>
      </c>
      <c r="E3994" s="648">
        <v>29.44</v>
      </c>
      <c r="F3994" s="649">
        <v>30.04</v>
      </c>
      <c r="G3994" s="202">
        <f>IF(P.O.!$F$4="DESONERADO",SINAPI!E3994,SINAPI!F3994)</f>
        <v>30.04</v>
      </c>
      <c r="H3994" s="113"/>
      <c r="I3994" s="113"/>
      <c r="K3994" s="131">
        <f t="shared" si="63"/>
        <v>0.98002663115845545</v>
      </c>
      <c r="M3994" s="106"/>
    </row>
    <row r="3995" spans="1:13">
      <c r="A3995" s="645" t="s">
        <v>66</v>
      </c>
      <c r="B3995" s="660">
        <v>89690</v>
      </c>
      <c r="C3995" s="646" t="s">
        <v>3201</v>
      </c>
      <c r="D3995" s="647" t="s">
        <v>159</v>
      </c>
      <c r="E3995" s="648">
        <v>76.849999999999994</v>
      </c>
      <c r="F3995" s="649">
        <v>78.7</v>
      </c>
      <c r="G3995" s="202">
        <f>IF(P.O.!$F$4="DESONERADO",SINAPI!E3995,SINAPI!F3995)</f>
        <v>78.7</v>
      </c>
      <c r="H3995" s="113"/>
      <c r="I3995" s="113"/>
      <c r="K3995" s="131">
        <f t="shared" si="63"/>
        <v>0.97649301143583211</v>
      </c>
      <c r="M3995" s="106"/>
    </row>
    <row r="3996" spans="1:13">
      <c r="A3996" s="645" t="s">
        <v>66</v>
      </c>
      <c r="B3996" s="660">
        <v>89691</v>
      </c>
      <c r="C3996" s="646" t="s">
        <v>3202</v>
      </c>
      <c r="D3996" s="647" t="s">
        <v>159</v>
      </c>
      <c r="E3996" s="648">
        <v>11.23</v>
      </c>
      <c r="F3996" s="649">
        <v>11.98</v>
      </c>
      <c r="G3996" s="202">
        <f>IF(P.O.!$F$4="DESONERADO",SINAPI!E3996,SINAPI!F3996)</f>
        <v>11.98</v>
      </c>
      <c r="H3996" s="113"/>
      <c r="I3996" s="113"/>
      <c r="K3996" s="131">
        <f t="shared" si="63"/>
        <v>0.93739565943238734</v>
      </c>
      <c r="M3996" s="106"/>
    </row>
    <row r="3997" spans="1:13">
      <c r="A3997" s="645" t="s">
        <v>66</v>
      </c>
      <c r="B3997" s="660">
        <v>89692</v>
      </c>
      <c r="C3997" s="646" t="s">
        <v>3203</v>
      </c>
      <c r="D3997" s="647" t="s">
        <v>159</v>
      </c>
      <c r="E3997" s="648">
        <v>85.83</v>
      </c>
      <c r="F3997" s="649">
        <v>87.45</v>
      </c>
      <c r="G3997" s="202">
        <f>IF(P.O.!$F$4="DESONERADO",SINAPI!E3997,SINAPI!F3997)</f>
        <v>87.45</v>
      </c>
      <c r="H3997" s="113"/>
      <c r="I3997" s="113"/>
      <c r="K3997" s="131">
        <f t="shared" si="63"/>
        <v>0.98147512864493991</v>
      </c>
      <c r="M3997" s="106"/>
    </row>
    <row r="3998" spans="1:13">
      <c r="A3998" s="645" t="s">
        <v>66</v>
      </c>
      <c r="B3998" s="660">
        <v>89693</v>
      </c>
      <c r="C3998" s="646" t="s">
        <v>3204</v>
      </c>
      <c r="D3998" s="647" t="s">
        <v>159</v>
      </c>
      <c r="E3998" s="648">
        <v>68.38</v>
      </c>
      <c r="F3998" s="649">
        <v>70.23</v>
      </c>
      <c r="G3998" s="202">
        <f>IF(P.O.!$F$4="DESONERADO",SINAPI!E3998,SINAPI!F3998)</f>
        <v>70.23</v>
      </c>
      <c r="H3998" s="113"/>
      <c r="I3998" s="113"/>
      <c r="K3998" s="131">
        <f t="shared" si="63"/>
        <v>0.97365798091983469</v>
      </c>
      <c r="M3998" s="106"/>
    </row>
    <row r="3999" spans="1:13">
      <c r="A3999" s="645" t="s">
        <v>66</v>
      </c>
      <c r="B3999" s="660">
        <v>89694</v>
      </c>
      <c r="C3999" s="646" t="s">
        <v>3205</v>
      </c>
      <c r="D3999" s="647" t="s">
        <v>159</v>
      </c>
      <c r="E3999" s="648">
        <v>16.170000000000002</v>
      </c>
      <c r="F3999" s="649">
        <v>16.920000000000002</v>
      </c>
      <c r="G3999" s="202">
        <f>IF(P.O.!$F$4="DESONERADO",SINAPI!E3999,SINAPI!F3999)</f>
        <v>16.920000000000002</v>
      </c>
      <c r="H3999" s="113"/>
      <c r="I3999" s="113"/>
      <c r="K3999" s="131">
        <f t="shared" si="63"/>
        <v>0.95567375886524819</v>
      </c>
      <c r="M3999" s="106"/>
    </row>
    <row r="4000" spans="1:13">
      <c r="A4000" s="645" t="s">
        <v>66</v>
      </c>
      <c r="B4000" s="660">
        <v>89695</v>
      </c>
      <c r="C4000" s="646" t="s">
        <v>3206</v>
      </c>
      <c r="D4000" s="647" t="s">
        <v>159</v>
      </c>
      <c r="E4000" s="648">
        <v>13.89</v>
      </c>
      <c r="F4000" s="649">
        <v>14.64</v>
      </c>
      <c r="G4000" s="202">
        <f>IF(P.O.!$F$4="DESONERADO",SINAPI!E4000,SINAPI!F4000)</f>
        <v>14.64</v>
      </c>
      <c r="H4000" s="113"/>
      <c r="I4000" s="113"/>
      <c r="K4000" s="131">
        <f t="shared" si="63"/>
        <v>0.94877049180327866</v>
      </c>
      <c r="M4000" s="106"/>
    </row>
    <row r="4001" spans="1:13">
      <c r="A4001" s="645" t="s">
        <v>66</v>
      </c>
      <c r="B4001" s="660">
        <v>89696</v>
      </c>
      <c r="C4001" s="646" t="s">
        <v>3207</v>
      </c>
      <c r="D4001" s="647" t="s">
        <v>159</v>
      </c>
      <c r="E4001" s="648">
        <v>72.13</v>
      </c>
      <c r="F4001" s="649">
        <v>73.75</v>
      </c>
      <c r="G4001" s="202">
        <f>IF(P.O.!$F$4="DESONERADO",SINAPI!E4001,SINAPI!F4001)</f>
        <v>73.75</v>
      </c>
      <c r="H4001" s="113"/>
      <c r="I4001" s="113"/>
      <c r="K4001" s="131">
        <f t="shared" si="63"/>
        <v>0.97803389830508469</v>
      </c>
      <c r="M4001" s="106"/>
    </row>
    <row r="4002" spans="1:13">
      <c r="A4002" s="645" t="s">
        <v>66</v>
      </c>
      <c r="B4002" s="660">
        <v>89697</v>
      </c>
      <c r="C4002" s="646" t="s">
        <v>3208</v>
      </c>
      <c r="D4002" s="647" t="s">
        <v>159</v>
      </c>
      <c r="E4002" s="648">
        <v>14.72</v>
      </c>
      <c r="F4002" s="649">
        <v>15.67</v>
      </c>
      <c r="G4002" s="202">
        <f>IF(P.O.!$F$4="DESONERADO",SINAPI!E4002,SINAPI!F4002)</f>
        <v>15.67</v>
      </c>
      <c r="H4002" s="113"/>
      <c r="I4002" s="113"/>
      <c r="K4002" s="131">
        <f t="shared" si="63"/>
        <v>0.93937460114869187</v>
      </c>
      <c r="M4002" s="106"/>
    </row>
    <row r="4003" spans="1:13">
      <c r="A4003" s="645" t="s">
        <v>66</v>
      </c>
      <c r="B4003" s="660">
        <v>89698</v>
      </c>
      <c r="C4003" s="646" t="s">
        <v>3209</v>
      </c>
      <c r="D4003" s="647" t="s">
        <v>159</v>
      </c>
      <c r="E4003" s="648">
        <v>228.86</v>
      </c>
      <c r="F4003" s="649">
        <v>232.06</v>
      </c>
      <c r="G4003" s="202">
        <f>IF(P.O.!$F$4="DESONERADO",SINAPI!E4003,SINAPI!F4003)</f>
        <v>232.06</v>
      </c>
      <c r="H4003" s="113"/>
      <c r="I4003" s="113"/>
      <c r="K4003" s="131">
        <f t="shared" si="63"/>
        <v>0.98621046281134195</v>
      </c>
      <c r="M4003" s="106"/>
    </row>
    <row r="4004" spans="1:13">
      <c r="A4004" s="645" t="s">
        <v>66</v>
      </c>
      <c r="B4004" s="660">
        <v>89699</v>
      </c>
      <c r="C4004" s="646" t="s">
        <v>3210</v>
      </c>
      <c r="D4004" s="647" t="s">
        <v>159</v>
      </c>
      <c r="E4004" s="648">
        <v>173.14</v>
      </c>
      <c r="F4004" s="649">
        <v>175.89</v>
      </c>
      <c r="G4004" s="202">
        <f>IF(P.O.!$F$4="DESONERADO",SINAPI!E4004,SINAPI!F4004)</f>
        <v>175.89</v>
      </c>
      <c r="H4004" s="113"/>
      <c r="I4004" s="113"/>
      <c r="K4004" s="131">
        <f t="shared" si="63"/>
        <v>0.98436522826766726</v>
      </c>
      <c r="M4004" s="106"/>
    </row>
    <row r="4005" spans="1:13">
      <c r="A4005" s="645" t="s">
        <v>66</v>
      </c>
      <c r="B4005" s="660">
        <v>89700</v>
      </c>
      <c r="C4005" s="646" t="s">
        <v>3211</v>
      </c>
      <c r="D4005" s="647" t="s">
        <v>159</v>
      </c>
      <c r="E4005" s="648">
        <v>18.53</v>
      </c>
      <c r="F4005" s="649">
        <v>19.37</v>
      </c>
      <c r="G4005" s="202">
        <f>IF(P.O.!$F$4="DESONERADO",SINAPI!E4005,SINAPI!F4005)</f>
        <v>19.37</v>
      </c>
      <c r="H4005" s="113"/>
      <c r="I4005" s="113"/>
      <c r="K4005" s="131">
        <f t="shared" si="63"/>
        <v>0.95663397005678885</v>
      </c>
      <c r="M4005" s="106"/>
    </row>
    <row r="4006" spans="1:13">
      <c r="A4006" s="645" t="s">
        <v>66</v>
      </c>
      <c r="B4006" s="660">
        <v>89701</v>
      </c>
      <c r="C4006" s="646" t="s">
        <v>3212</v>
      </c>
      <c r="D4006" s="647" t="s">
        <v>159</v>
      </c>
      <c r="E4006" s="648">
        <v>174.51</v>
      </c>
      <c r="F4006" s="649">
        <v>177.71</v>
      </c>
      <c r="G4006" s="202">
        <f>IF(P.O.!$F$4="DESONERADO",SINAPI!E4006,SINAPI!F4006)</f>
        <v>177.71</v>
      </c>
      <c r="H4006" s="113"/>
      <c r="I4006" s="113"/>
      <c r="K4006" s="131">
        <f t="shared" si="63"/>
        <v>0.98199313488267392</v>
      </c>
      <c r="M4006" s="106"/>
    </row>
    <row r="4007" spans="1:13">
      <c r="A4007" s="645" t="s">
        <v>66</v>
      </c>
      <c r="B4007" s="660">
        <v>89702</v>
      </c>
      <c r="C4007" s="646" t="s">
        <v>3213</v>
      </c>
      <c r="D4007" s="647" t="s">
        <v>159</v>
      </c>
      <c r="E4007" s="648">
        <v>17.95</v>
      </c>
      <c r="F4007" s="649">
        <v>18.899999999999999</v>
      </c>
      <c r="G4007" s="202">
        <f>IF(P.O.!$F$4="DESONERADO",SINAPI!E4007,SINAPI!F4007)</f>
        <v>18.899999999999999</v>
      </c>
      <c r="H4007" s="113"/>
      <c r="I4007" s="113"/>
      <c r="K4007" s="131">
        <f t="shared" si="63"/>
        <v>0.94973544973544977</v>
      </c>
      <c r="M4007" s="106"/>
    </row>
    <row r="4008" spans="1:13">
      <c r="A4008" s="645" t="s">
        <v>66</v>
      </c>
      <c r="B4008" s="660">
        <v>89703</v>
      </c>
      <c r="C4008" s="646" t="s">
        <v>31806</v>
      </c>
      <c r="D4008" s="647" t="s">
        <v>159</v>
      </c>
      <c r="E4008" s="648">
        <v>37.4</v>
      </c>
      <c r="F4008" s="649">
        <v>38.32</v>
      </c>
      <c r="G4008" s="202">
        <f>IF(P.O.!$F$4="DESONERADO",SINAPI!E4008,SINAPI!F4008)</f>
        <v>38.32</v>
      </c>
      <c r="H4008" s="113"/>
      <c r="I4008" s="113"/>
      <c r="K4008" s="131">
        <f t="shared" si="63"/>
        <v>0.97599164926931103</v>
      </c>
      <c r="M4008" s="106"/>
    </row>
    <row r="4009" spans="1:13">
      <c r="A4009" s="645" t="s">
        <v>66</v>
      </c>
      <c r="B4009" s="660">
        <v>89704</v>
      </c>
      <c r="C4009" s="646" t="s">
        <v>3214</v>
      </c>
      <c r="D4009" s="647" t="s">
        <v>159</v>
      </c>
      <c r="E4009" s="648">
        <v>134.83000000000001</v>
      </c>
      <c r="F4009" s="649">
        <v>137.58000000000001</v>
      </c>
      <c r="G4009" s="202">
        <f>IF(P.O.!$F$4="DESONERADO",SINAPI!E4009,SINAPI!F4009)</f>
        <v>137.58000000000001</v>
      </c>
      <c r="H4009" s="113"/>
      <c r="I4009" s="113"/>
      <c r="K4009" s="131">
        <f t="shared" si="63"/>
        <v>0.98001162959732524</v>
      </c>
      <c r="M4009" s="106"/>
    </row>
    <row r="4010" spans="1:13">
      <c r="A4010" s="645" t="s">
        <v>66</v>
      </c>
      <c r="B4010" s="660">
        <v>89705</v>
      </c>
      <c r="C4010" s="646" t="s">
        <v>3215</v>
      </c>
      <c r="D4010" s="647" t="s">
        <v>159</v>
      </c>
      <c r="E4010" s="648">
        <v>20.96</v>
      </c>
      <c r="F4010" s="649">
        <v>22.07</v>
      </c>
      <c r="G4010" s="202">
        <f>IF(P.O.!$F$4="DESONERADO",SINAPI!E4010,SINAPI!F4010)</f>
        <v>22.07</v>
      </c>
      <c r="H4010" s="113"/>
      <c r="I4010" s="113"/>
      <c r="K4010" s="131">
        <f t="shared" si="63"/>
        <v>0.94970548255550524</v>
      </c>
      <c r="M4010" s="106"/>
    </row>
    <row r="4011" spans="1:13">
      <c r="A4011" s="645" t="s">
        <v>66</v>
      </c>
      <c r="B4011" s="660">
        <v>89706</v>
      </c>
      <c r="C4011" s="646" t="s">
        <v>3216</v>
      </c>
      <c r="D4011" s="647" t="s">
        <v>159</v>
      </c>
      <c r="E4011" s="648">
        <v>44.56</v>
      </c>
      <c r="F4011" s="649">
        <v>45.89</v>
      </c>
      <c r="G4011" s="202">
        <f>IF(P.O.!$F$4="DESONERADO",SINAPI!E4011,SINAPI!F4011)</f>
        <v>45.89</v>
      </c>
      <c r="H4011" s="113"/>
      <c r="I4011" s="113"/>
      <c r="K4011" s="131">
        <f t="shared" si="63"/>
        <v>0.97101765090433645</v>
      </c>
      <c r="M4011" s="106"/>
    </row>
    <row r="4012" spans="1:13">
      <c r="A4012" s="645" t="s">
        <v>66</v>
      </c>
      <c r="B4012" s="660">
        <v>89718</v>
      </c>
      <c r="C4012" s="646" t="s">
        <v>3217</v>
      </c>
      <c r="D4012" s="647" t="s">
        <v>111</v>
      </c>
      <c r="E4012" s="648">
        <v>41.93</v>
      </c>
      <c r="F4012" s="649">
        <v>42.96</v>
      </c>
      <c r="G4012" s="202">
        <f>IF(P.O.!$F$4="DESONERADO",SINAPI!E4012,SINAPI!F4012)</f>
        <v>42.96</v>
      </c>
      <c r="H4012" s="113"/>
      <c r="I4012" s="113"/>
      <c r="K4012" s="131">
        <f t="shared" si="63"/>
        <v>0.97602420856610794</v>
      </c>
      <c r="M4012" s="106"/>
    </row>
    <row r="4013" spans="1:13">
      <c r="A4013" s="645" t="s">
        <v>66</v>
      </c>
      <c r="B4013" s="660">
        <v>89719</v>
      </c>
      <c r="C4013" s="646" t="s">
        <v>3218</v>
      </c>
      <c r="D4013" s="647" t="s">
        <v>159</v>
      </c>
      <c r="E4013" s="648">
        <v>10.64</v>
      </c>
      <c r="F4013" s="649">
        <v>11.28</v>
      </c>
      <c r="G4013" s="202">
        <f>IF(P.O.!$F$4="DESONERADO",SINAPI!E4013,SINAPI!F4013)</f>
        <v>11.28</v>
      </c>
      <c r="H4013" s="113"/>
      <c r="I4013" s="113"/>
      <c r="K4013" s="131">
        <f t="shared" si="63"/>
        <v>0.94326241134751787</v>
      </c>
      <c r="M4013" s="106"/>
    </row>
    <row r="4014" spans="1:13">
      <c r="A4014" s="645" t="s">
        <v>66</v>
      </c>
      <c r="B4014" s="660">
        <v>89720</v>
      </c>
      <c r="C4014" s="646" t="s">
        <v>3219</v>
      </c>
      <c r="D4014" s="647" t="s">
        <v>159</v>
      </c>
      <c r="E4014" s="648">
        <v>11.85</v>
      </c>
      <c r="F4014" s="649">
        <v>12.49</v>
      </c>
      <c r="G4014" s="202">
        <f>IF(P.O.!$F$4="DESONERADO",SINAPI!E4014,SINAPI!F4014)</f>
        <v>12.49</v>
      </c>
      <c r="H4014" s="113"/>
      <c r="I4014" s="113"/>
      <c r="K4014" s="131">
        <f t="shared" si="63"/>
        <v>0.94875900720576456</v>
      </c>
      <c r="M4014" s="106"/>
    </row>
    <row r="4015" spans="1:13">
      <c r="A4015" s="645" t="s">
        <v>66</v>
      </c>
      <c r="B4015" s="660">
        <v>89721</v>
      </c>
      <c r="C4015" s="646" t="s">
        <v>3220</v>
      </c>
      <c r="D4015" s="647" t="s">
        <v>159</v>
      </c>
      <c r="E4015" s="648">
        <v>12.81</v>
      </c>
      <c r="F4015" s="649">
        <v>13.45</v>
      </c>
      <c r="G4015" s="202">
        <f>IF(P.O.!$F$4="DESONERADO",SINAPI!E4015,SINAPI!F4015)</f>
        <v>13.45</v>
      </c>
      <c r="H4015" s="113"/>
      <c r="I4015" s="113"/>
      <c r="K4015" s="131">
        <f t="shared" si="63"/>
        <v>0.95241635687732351</v>
      </c>
      <c r="M4015" s="106"/>
    </row>
    <row r="4016" spans="1:13">
      <c r="A4016" s="645" t="s">
        <v>66</v>
      </c>
      <c r="B4016" s="660">
        <v>89723</v>
      </c>
      <c r="C4016" s="646" t="s">
        <v>3221</v>
      </c>
      <c r="D4016" s="647" t="s">
        <v>159</v>
      </c>
      <c r="E4016" s="648">
        <v>16.03</v>
      </c>
      <c r="F4016" s="649">
        <v>16.79</v>
      </c>
      <c r="G4016" s="202">
        <f>IF(P.O.!$F$4="DESONERADO",SINAPI!E4016,SINAPI!F4016)</f>
        <v>16.79</v>
      </c>
      <c r="H4016" s="113"/>
      <c r="I4016" s="113"/>
      <c r="K4016" s="131">
        <f t="shared" si="63"/>
        <v>0.95473496128648017</v>
      </c>
      <c r="M4016" s="106"/>
    </row>
    <row r="4017" spans="1:13">
      <c r="A4017" s="645" t="s">
        <v>66</v>
      </c>
      <c r="B4017" s="660">
        <v>89724</v>
      </c>
      <c r="C4017" s="646" t="s">
        <v>3222</v>
      </c>
      <c r="D4017" s="647" t="s">
        <v>159</v>
      </c>
      <c r="E4017" s="648">
        <v>8.3699999999999992</v>
      </c>
      <c r="F4017" s="649">
        <v>9.02</v>
      </c>
      <c r="G4017" s="202">
        <f>IF(P.O.!$F$4="DESONERADO",SINAPI!E4017,SINAPI!F4017)</f>
        <v>9.02</v>
      </c>
      <c r="H4017" s="113"/>
      <c r="I4017" s="113"/>
      <c r="K4017" s="131">
        <f t="shared" si="63"/>
        <v>0.92793791574279372</v>
      </c>
      <c r="M4017" s="106"/>
    </row>
    <row r="4018" spans="1:13">
      <c r="A4018" s="645" t="s">
        <v>66</v>
      </c>
      <c r="B4018" s="660">
        <v>89725</v>
      </c>
      <c r="C4018" s="646" t="s">
        <v>3223</v>
      </c>
      <c r="D4018" s="647" t="s">
        <v>159</v>
      </c>
      <c r="E4018" s="648">
        <v>15.53</v>
      </c>
      <c r="F4018" s="649">
        <v>16.29</v>
      </c>
      <c r="G4018" s="202">
        <f>IF(P.O.!$F$4="DESONERADO",SINAPI!E4018,SINAPI!F4018)</f>
        <v>16.29</v>
      </c>
      <c r="H4018" s="113"/>
      <c r="I4018" s="113"/>
      <c r="K4018" s="131">
        <f t="shared" si="63"/>
        <v>0.95334561080417435</v>
      </c>
      <c r="M4018" s="106"/>
    </row>
    <row r="4019" spans="1:13">
      <c r="A4019" s="645" t="s">
        <v>66</v>
      </c>
      <c r="B4019" s="660">
        <v>89726</v>
      </c>
      <c r="C4019" s="646" t="s">
        <v>3224</v>
      </c>
      <c r="D4019" s="647" t="s">
        <v>159</v>
      </c>
      <c r="E4019" s="648">
        <v>8.5500000000000007</v>
      </c>
      <c r="F4019" s="649">
        <v>9.1999999999999993</v>
      </c>
      <c r="G4019" s="202">
        <f>IF(P.O.!$F$4="DESONERADO",SINAPI!E4019,SINAPI!F4019)</f>
        <v>9.1999999999999993</v>
      </c>
      <c r="H4019" s="113"/>
      <c r="I4019" s="113"/>
      <c r="K4019" s="131">
        <f t="shared" si="63"/>
        <v>0.92934782608695665</v>
      </c>
      <c r="M4019" s="106"/>
    </row>
    <row r="4020" spans="1:13">
      <c r="A4020" s="645" t="s">
        <v>66</v>
      </c>
      <c r="B4020" s="660">
        <v>89727</v>
      </c>
      <c r="C4020" s="646" t="s">
        <v>3225</v>
      </c>
      <c r="D4020" s="647" t="s">
        <v>159</v>
      </c>
      <c r="E4020" s="648">
        <v>19.3</v>
      </c>
      <c r="F4020" s="649">
        <v>20.059999999999999</v>
      </c>
      <c r="G4020" s="202">
        <f>IF(P.O.!$F$4="DESONERADO",SINAPI!E4020,SINAPI!F4020)</f>
        <v>20.059999999999999</v>
      </c>
      <c r="H4020" s="113"/>
      <c r="I4020" s="113"/>
      <c r="K4020" s="131">
        <f t="shared" si="63"/>
        <v>0.96211365902293133</v>
      </c>
      <c r="M4020" s="106"/>
    </row>
    <row r="4021" spans="1:13">
      <c r="A4021" s="645" t="s">
        <v>66</v>
      </c>
      <c r="B4021" s="660">
        <v>89728</v>
      </c>
      <c r="C4021" s="646" t="s">
        <v>3226</v>
      </c>
      <c r="D4021" s="647" t="s">
        <v>159</v>
      </c>
      <c r="E4021" s="648">
        <v>10.73</v>
      </c>
      <c r="F4021" s="649">
        <v>11.38</v>
      </c>
      <c r="G4021" s="202">
        <f>IF(P.O.!$F$4="DESONERADO",SINAPI!E4021,SINAPI!F4021)</f>
        <v>11.38</v>
      </c>
      <c r="H4021" s="113"/>
      <c r="I4021" s="113"/>
      <c r="K4021" s="131">
        <f t="shared" si="63"/>
        <v>0.94288224956063271</v>
      </c>
      <c r="M4021" s="106"/>
    </row>
    <row r="4022" spans="1:13">
      <c r="A4022" s="645" t="s">
        <v>66</v>
      </c>
      <c r="B4022" s="660">
        <v>89729</v>
      </c>
      <c r="C4022" s="646" t="s">
        <v>3227</v>
      </c>
      <c r="D4022" s="647" t="s">
        <v>159</v>
      </c>
      <c r="E4022" s="648">
        <v>23.51</v>
      </c>
      <c r="F4022" s="649">
        <v>24.39</v>
      </c>
      <c r="G4022" s="202">
        <f>IF(P.O.!$F$4="DESONERADO",SINAPI!E4022,SINAPI!F4022)</f>
        <v>24.39</v>
      </c>
      <c r="H4022" s="113"/>
      <c r="I4022" s="113"/>
      <c r="K4022" s="131">
        <f t="shared" si="63"/>
        <v>0.96391963919639201</v>
      </c>
      <c r="M4022" s="106"/>
    </row>
    <row r="4023" spans="1:13">
      <c r="A4023" s="645" t="s">
        <v>66</v>
      </c>
      <c r="B4023" s="660">
        <v>89730</v>
      </c>
      <c r="C4023" s="646" t="s">
        <v>3228</v>
      </c>
      <c r="D4023" s="647" t="s">
        <v>159</v>
      </c>
      <c r="E4023" s="648">
        <v>12.28</v>
      </c>
      <c r="F4023" s="649">
        <v>12.93</v>
      </c>
      <c r="G4023" s="202">
        <f>IF(P.O.!$F$4="DESONERADO",SINAPI!E4023,SINAPI!F4023)</f>
        <v>12.93</v>
      </c>
      <c r="H4023" s="113"/>
      <c r="I4023" s="113"/>
      <c r="K4023" s="131">
        <f t="shared" si="63"/>
        <v>0.94972931167826757</v>
      </c>
      <c r="M4023" s="106"/>
    </row>
    <row r="4024" spans="1:13">
      <c r="A4024" s="645" t="s">
        <v>66</v>
      </c>
      <c r="B4024" s="660">
        <v>89731</v>
      </c>
      <c r="C4024" s="646" t="s">
        <v>3229</v>
      </c>
      <c r="D4024" s="647" t="s">
        <v>159</v>
      </c>
      <c r="E4024" s="648">
        <v>13.73</v>
      </c>
      <c r="F4024" s="649">
        <v>14.44</v>
      </c>
      <c r="G4024" s="202">
        <f>IF(P.O.!$F$4="DESONERADO",SINAPI!E4024,SINAPI!F4024)</f>
        <v>14.44</v>
      </c>
      <c r="H4024" s="113"/>
      <c r="I4024" s="113"/>
      <c r="K4024" s="131">
        <f t="shared" si="63"/>
        <v>0.950831024930748</v>
      </c>
      <c r="M4024" s="106"/>
    </row>
    <row r="4025" spans="1:13">
      <c r="A4025" s="645" t="s">
        <v>66</v>
      </c>
      <c r="B4025" s="660">
        <v>89732</v>
      </c>
      <c r="C4025" s="646" t="s">
        <v>3230</v>
      </c>
      <c r="D4025" s="647" t="s">
        <v>159</v>
      </c>
      <c r="E4025" s="648">
        <v>14.32</v>
      </c>
      <c r="F4025" s="649">
        <v>15.03</v>
      </c>
      <c r="G4025" s="202">
        <f>IF(P.O.!$F$4="DESONERADO",SINAPI!E4025,SINAPI!F4025)</f>
        <v>15.03</v>
      </c>
      <c r="H4025" s="113"/>
      <c r="I4025" s="113"/>
      <c r="K4025" s="131">
        <f t="shared" si="63"/>
        <v>0.95276114437791093</v>
      </c>
      <c r="M4025" s="106"/>
    </row>
    <row r="4026" spans="1:13">
      <c r="A4026" s="645" t="s">
        <v>66</v>
      </c>
      <c r="B4026" s="660">
        <v>89733</v>
      </c>
      <c r="C4026" s="646" t="s">
        <v>3231</v>
      </c>
      <c r="D4026" s="647" t="s">
        <v>159</v>
      </c>
      <c r="E4026" s="648">
        <v>20.59</v>
      </c>
      <c r="F4026" s="649">
        <v>21.3</v>
      </c>
      <c r="G4026" s="202">
        <f>IF(P.O.!$F$4="DESONERADO",SINAPI!E4026,SINAPI!F4026)</f>
        <v>21.3</v>
      </c>
      <c r="H4026" s="113"/>
      <c r="I4026" s="113"/>
      <c r="K4026" s="131">
        <f t="shared" si="63"/>
        <v>0.96666666666666667</v>
      </c>
      <c r="M4026" s="106"/>
    </row>
    <row r="4027" spans="1:13">
      <c r="A4027" s="645" t="s">
        <v>66</v>
      </c>
      <c r="B4027" s="660">
        <v>89734</v>
      </c>
      <c r="C4027" s="646" t="s">
        <v>3232</v>
      </c>
      <c r="D4027" s="647" t="s">
        <v>159</v>
      </c>
      <c r="E4027" s="648">
        <v>22.28</v>
      </c>
      <c r="F4027" s="649">
        <v>23.16</v>
      </c>
      <c r="G4027" s="202">
        <f>IF(P.O.!$F$4="DESONERADO",SINAPI!E4027,SINAPI!F4027)</f>
        <v>23.16</v>
      </c>
      <c r="H4027" s="113"/>
      <c r="I4027" s="113"/>
      <c r="K4027" s="131">
        <f t="shared" si="63"/>
        <v>0.96200345423143352</v>
      </c>
      <c r="M4027" s="106"/>
    </row>
    <row r="4028" spans="1:13">
      <c r="A4028" s="645" t="s">
        <v>66</v>
      </c>
      <c r="B4028" s="660">
        <v>89735</v>
      </c>
      <c r="C4028" s="646" t="s">
        <v>3233</v>
      </c>
      <c r="D4028" s="647" t="s">
        <v>159</v>
      </c>
      <c r="E4028" s="648">
        <v>22.36</v>
      </c>
      <c r="F4028" s="649">
        <v>23.07</v>
      </c>
      <c r="G4028" s="202">
        <f>IF(P.O.!$F$4="DESONERADO",SINAPI!E4028,SINAPI!F4028)</f>
        <v>23.07</v>
      </c>
      <c r="H4028" s="113"/>
      <c r="I4028" s="113"/>
      <c r="K4028" s="131">
        <f t="shared" si="63"/>
        <v>0.96922410056350239</v>
      </c>
      <c r="M4028" s="106"/>
    </row>
    <row r="4029" spans="1:13">
      <c r="A4029" s="645" t="s">
        <v>66</v>
      </c>
      <c r="B4029" s="660">
        <v>89736</v>
      </c>
      <c r="C4029" s="646" t="s">
        <v>3234</v>
      </c>
      <c r="D4029" s="647" t="s">
        <v>159</v>
      </c>
      <c r="E4029" s="648">
        <v>7.51</v>
      </c>
      <c r="F4029" s="649">
        <v>7.94</v>
      </c>
      <c r="G4029" s="202">
        <f>IF(P.O.!$F$4="DESONERADO",SINAPI!E4029,SINAPI!F4029)</f>
        <v>7.94</v>
      </c>
      <c r="H4029" s="113"/>
      <c r="I4029" s="113"/>
      <c r="K4029" s="131">
        <f t="shared" si="63"/>
        <v>0.94584382871536521</v>
      </c>
      <c r="M4029" s="106"/>
    </row>
    <row r="4030" spans="1:13">
      <c r="A4030" s="645" t="s">
        <v>66</v>
      </c>
      <c r="B4030" s="660">
        <v>89737</v>
      </c>
      <c r="C4030" s="646" t="s">
        <v>3235</v>
      </c>
      <c r="D4030" s="647" t="s">
        <v>159</v>
      </c>
      <c r="E4030" s="648">
        <v>20.7</v>
      </c>
      <c r="F4030" s="649">
        <v>21.55</v>
      </c>
      <c r="G4030" s="202">
        <f>IF(P.O.!$F$4="DESONERADO",SINAPI!E4030,SINAPI!F4030)</f>
        <v>21.55</v>
      </c>
      <c r="H4030" s="113"/>
      <c r="I4030" s="113"/>
      <c r="K4030" s="131">
        <f t="shared" si="63"/>
        <v>0.96055684454756374</v>
      </c>
      <c r="M4030" s="106"/>
    </row>
    <row r="4031" spans="1:13">
      <c r="A4031" s="645" t="s">
        <v>66</v>
      </c>
      <c r="B4031" s="660">
        <v>89738</v>
      </c>
      <c r="C4031" s="646" t="s">
        <v>3236</v>
      </c>
      <c r="D4031" s="647" t="s">
        <v>159</v>
      </c>
      <c r="E4031" s="648">
        <v>13.31</v>
      </c>
      <c r="F4031" s="649">
        <v>13.74</v>
      </c>
      <c r="G4031" s="202">
        <f>IF(P.O.!$F$4="DESONERADO",SINAPI!E4031,SINAPI!F4031)</f>
        <v>13.74</v>
      </c>
      <c r="H4031" s="113"/>
      <c r="I4031" s="113"/>
      <c r="K4031" s="131">
        <f t="shared" si="63"/>
        <v>0.96870451237263466</v>
      </c>
      <c r="M4031" s="106"/>
    </row>
    <row r="4032" spans="1:13">
      <c r="A4032" s="645" t="s">
        <v>66</v>
      </c>
      <c r="B4032" s="660">
        <v>89739</v>
      </c>
      <c r="C4032" s="646" t="s">
        <v>3237</v>
      </c>
      <c r="D4032" s="647" t="s">
        <v>159</v>
      </c>
      <c r="E4032" s="648">
        <v>21.5</v>
      </c>
      <c r="F4032" s="649">
        <v>22.35</v>
      </c>
      <c r="G4032" s="202">
        <f>IF(P.O.!$F$4="DESONERADO",SINAPI!E4032,SINAPI!F4032)</f>
        <v>22.35</v>
      </c>
      <c r="H4032" s="113"/>
      <c r="I4032" s="113"/>
      <c r="K4032" s="131">
        <f t="shared" si="63"/>
        <v>0.96196868008948544</v>
      </c>
      <c r="M4032" s="106"/>
    </row>
    <row r="4033" spans="1:13">
      <c r="A4033" s="645" t="s">
        <v>66</v>
      </c>
      <c r="B4033" s="660">
        <v>89740</v>
      </c>
      <c r="C4033" s="646" t="s">
        <v>3238</v>
      </c>
      <c r="D4033" s="647" t="s">
        <v>159</v>
      </c>
      <c r="E4033" s="648">
        <v>7.64</v>
      </c>
      <c r="F4033" s="649">
        <v>8.08</v>
      </c>
      <c r="G4033" s="202">
        <f>IF(P.O.!$F$4="DESONERADO",SINAPI!E4033,SINAPI!F4033)</f>
        <v>8.08</v>
      </c>
      <c r="H4033" s="113"/>
      <c r="I4033" s="113"/>
      <c r="K4033" s="131">
        <f t="shared" si="63"/>
        <v>0.9455445544554455</v>
      </c>
      <c r="M4033" s="106"/>
    </row>
    <row r="4034" spans="1:13">
      <c r="A4034" s="645" t="s">
        <v>66</v>
      </c>
      <c r="B4034" s="660">
        <v>89741</v>
      </c>
      <c r="C4034" s="646" t="s">
        <v>3239</v>
      </c>
      <c r="D4034" s="647" t="s">
        <v>159</v>
      </c>
      <c r="E4034" s="648">
        <v>18.079999999999998</v>
      </c>
      <c r="F4034" s="649">
        <v>18.510000000000002</v>
      </c>
      <c r="G4034" s="202">
        <f>IF(P.O.!$F$4="DESONERADO",SINAPI!E4034,SINAPI!F4034)</f>
        <v>18.510000000000002</v>
      </c>
      <c r="H4034" s="113"/>
      <c r="I4034" s="113"/>
      <c r="K4034" s="131">
        <f t="shared" si="63"/>
        <v>0.97676931388438659</v>
      </c>
      <c r="M4034" s="106"/>
    </row>
    <row r="4035" spans="1:13">
      <c r="A4035" s="645" t="s">
        <v>66</v>
      </c>
      <c r="B4035" s="660">
        <v>89742</v>
      </c>
      <c r="C4035" s="646" t="s">
        <v>3240</v>
      </c>
      <c r="D4035" s="647" t="s">
        <v>159</v>
      </c>
      <c r="E4035" s="648">
        <v>34.56</v>
      </c>
      <c r="F4035" s="649">
        <v>35.409999999999997</v>
      </c>
      <c r="G4035" s="202">
        <f>IF(P.O.!$F$4="DESONERADO",SINAPI!E4035,SINAPI!F4035)</f>
        <v>35.409999999999997</v>
      </c>
      <c r="H4035" s="113"/>
      <c r="I4035" s="113"/>
      <c r="K4035" s="131">
        <f t="shared" si="63"/>
        <v>0.97599548150240056</v>
      </c>
      <c r="M4035" s="106"/>
    </row>
    <row r="4036" spans="1:13">
      <c r="A4036" s="645" t="s">
        <v>66</v>
      </c>
      <c r="B4036" s="660">
        <v>89743</v>
      </c>
      <c r="C4036" s="646" t="s">
        <v>3241</v>
      </c>
      <c r="D4036" s="647" t="s">
        <v>159</v>
      </c>
      <c r="E4036" s="648">
        <v>51.26</v>
      </c>
      <c r="F4036" s="649">
        <v>52.11</v>
      </c>
      <c r="G4036" s="202">
        <f>IF(P.O.!$F$4="DESONERADO",SINAPI!E4036,SINAPI!F4036)</f>
        <v>52.11</v>
      </c>
      <c r="H4036" s="113"/>
      <c r="I4036" s="113"/>
      <c r="K4036" s="131">
        <f t="shared" si="63"/>
        <v>0.98368835156399925</v>
      </c>
      <c r="M4036" s="106"/>
    </row>
    <row r="4037" spans="1:13">
      <c r="A4037" s="645" t="s">
        <v>66</v>
      </c>
      <c r="B4037" s="660">
        <v>89744</v>
      </c>
      <c r="C4037" s="646" t="s">
        <v>3242</v>
      </c>
      <c r="D4037" s="647" t="s">
        <v>159</v>
      </c>
      <c r="E4037" s="648">
        <v>25.23</v>
      </c>
      <c r="F4037" s="649">
        <v>26.2</v>
      </c>
      <c r="G4037" s="202">
        <f>IF(P.O.!$F$4="DESONERADO",SINAPI!E4037,SINAPI!F4037)</f>
        <v>26.2</v>
      </c>
      <c r="H4037" s="113"/>
      <c r="I4037" s="113"/>
      <c r="K4037" s="131">
        <f t="shared" si="63"/>
        <v>0.96297709923664121</v>
      </c>
      <c r="M4037" s="106"/>
    </row>
    <row r="4038" spans="1:13">
      <c r="A4038" s="645" t="s">
        <v>66</v>
      </c>
      <c r="B4038" s="660">
        <v>89746</v>
      </c>
      <c r="C4038" s="646" t="s">
        <v>3243</v>
      </c>
      <c r="D4038" s="647" t="s">
        <v>159</v>
      </c>
      <c r="E4038" s="648">
        <v>25.9</v>
      </c>
      <c r="F4038" s="649">
        <v>26.87</v>
      </c>
      <c r="G4038" s="202">
        <f>IF(P.O.!$F$4="DESONERADO",SINAPI!E4038,SINAPI!F4038)</f>
        <v>26.87</v>
      </c>
      <c r="H4038" s="113"/>
      <c r="I4038" s="113"/>
      <c r="K4038" s="131">
        <f t="shared" si="63"/>
        <v>0.9639002605135838</v>
      </c>
      <c r="M4038" s="106"/>
    </row>
    <row r="4039" spans="1:13">
      <c r="A4039" s="645" t="s">
        <v>66</v>
      </c>
      <c r="B4039" s="660">
        <v>89747</v>
      </c>
      <c r="C4039" s="646" t="s">
        <v>3244</v>
      </c>
      <c r="D4039" s="647" t="s">
        <v>159</v>
      </c>
      <c r="E4039" s="648">
        <v>22.98</v>
      </c>
      <c r="F4039" s="649">
        <v>23.41</v>
      </c>
      <c r="G4039" s="202">
        <f>IF(P.O.!$F$4="DESONERADO",SINAPI!E4039,SINAPI!F4039)</f>
        <v>23.41</v>
      </c>
      <c r="H4039" s="113"/>
      <c r="I4039" s="113"/>
      <c r="K4039" s="131">
        <f t="shared" si="63"/>
        <v>0.98163178129004702</v>
      </c>
      <c r="M4039" s="106"/>
    </row>
    <row r="4040" spans="1:13">
      <c r="A4040" s="645" t="s">
        <v>66</v>
      </c>
      <c r="B4040" s="660">
        <v>89748</v>
      </c>
      <c r="C4040" s="646" t="s">
        <v>3245</v>
      </c>
      <c r="D4040" s="647" t="s">
        <v>159</v>
      </c>
      <c r="E4040" s="648">
        <v>37.43</v>
      </c>
      <c r="F4040" s="649">
        <v>38.4</v>
      </c>
      <c r="G4040" s="202">
        <f>IF(P.O.!$F$4="DESONERADO",SINAPI!E4040,SINAPI!F4040)</f>
        <v>38.4</v>
      </c>
      <c r="H4040" s="113"/>
      <c r="I4040" s="113"/>
      <c r="K4040" s="131">
        <f t="shared" si="63"/>
        <v>0.97473958333333333</v>
      </c>
      <c r="M4040" s="106"/>
    </row>
    <row r="4041" spans="1:13">
      <c r="A4041" s="645" t="s">
        <v>66</v>
      </c>
      <c r="B4041" s="660">
        <v>89749</v>
      </c>
      <c r="C4041" s="646" t="s">
        <v>3246</v>
      </c>
      <c r="D4041" s="647" t="s">
        <v>159</v>
      </c>
      <c r="E4041" s="648">
        <v>13.26</v>
      </c>
      <c r="F4041" s="649">
        <v>13.69</v>
      </c>
      <c r="G4041" s="202">
        <f>IF(P.O.!$F$4="DESONERADO",SINAPI!E4041,SINAPI!F4041)</f>
        <v>13.69</v>
      </c>
      <c r="H4041" s="113"/>
      <c r="I4041" s="113"/>
      <c r="K4041" s="131">
        <f t="shared" si="63"/>
        <v>0.96859021183345506</v>
      </c>
      <c r="M4041" s="106"/>
    </row>
    <row r="4042" spans="1:13">
      <c r="A4042" s="645" t="s">
        <v>66</v>
      </c>
      <c r="B4042" s="660">
        <v>89750</v>
      </c>
      <c r="C4042" s="646" t="s">
        <v>3247</v>
      </c>
      <c r="D4042" s="647" t="s">
        <v>159</v>
      </c>
      <c r="E4042" s="648">
        <v>65.87</v>
      </c>
      <c r="F4042" s="649">
        <v>66.84</v>
      </c>
      <c r="G4042" s="202">
        <f>IF(P.O.!$F$4="DESONERADO",SINAPI!E4042,SINAPI!F4042)</f>
        <v>66.84</v>
      </c>
      <c r="H4042" s="113"/>
      <c r="I4042" s="113"/>
      <c r="K4042" s="131">
        <f t="shared" si="63"/>
        <v>0.98548773189706762</v>
      </c>
      <c r="M4042" s="106"/>
    </row>
    <row r="4043" spans="1:13">
      <c r="A4043" s="645" t="s">
        <v>66</v>
      </c>
      <c r="B4043" s="660">
        <v>89752</v>
      </c>
      <c r="C4043" s="646" t="s">
        <v>3248</v>
      </c>
      <c r="D4043" s="647" t="s">
        <v>159</v>
      </c>
      <c r="E4043" s="648">
        <v>6.26</v>
      </c>
      <c r="F4043" s="649">
        <v>6.68</v>
      </c>
      <c r="G4043" s="202">
        <f>IF(P.O.!$F$4="DESONERADO",SINAPI!E4043,SINAPI!F4043)</f>
        <v>6.68</v>
      </c>
      <c r="H4043" s="113"/>
      <c r="I4043" s="113"/>
      <c r="K4043" s="131">
        <f t="shared" si="63"/>
        <v>0.93712574850299402</v>
      </c>
      <c r="M4043" s="106"/>
    </row>
    <row r="4044" spans="1:13">
      <c r="A4044" s="645" t="s">
        <v>66</v>
      </c>
      <c r="B4044" s="660">
        <v>89753</v>
      </c>
      <c r="C4044" s="646" t="s">
        <v>3249</v>
      </c>
      <c r="D4044" s="647" t="s">
        <v>159</v>
      </c>
      <c r="E4044" s="648">
        <v>7.59</v>
      </c>
      <c r="F4044" s="649">
        <v>8.06</v>
      </c>
      <c r="G4044" s="202">
        <f>IF(P.O.!$F$4="DESONERADO",SINAPI!E4044,SINAPI!F4044)</f>
        <v>8.06</v>
      </c>
      <c r="H4044" s="113"/>
      <c r="I4044" s="113"/>
      <c r="K4044" s="131">
        <f t="shared" si="63"/>
        <v>0.94168734491315131</v>
      </c>
      <c r="M4044" s="106"/>
    </row>
    <row r="4045" spans="1:13">
      <c r="A4045" s="645" t="s">
        <v>66</v>
      </c>
      <c r="B4045" s="660">
        <v>89754</v>
      </c>
      <c r="C4045" s="646" t="s">
        <v>3250</v>
      </c>
      <c r="D4045" s="647" t="s">
        <v>159</v>
      </c>
      <c r="E4045" s="648">
        <v>18.54</v>
      </c>
      <c r="F4045" s="649">
        <v>19.010000000000002</v>
      </c>
      <c r="G4045" s="202">
        <f>IF(P.O.!$F$4="DESONERADO",SINAPI!E4045,SINAPI!F4045)</f>
        <v>19.010000000000002</v>
      </c>
      <c r="H4045" s="113"/>
      <c r="I4045" s="113"/>
      <c r="K4045" s="131">
        <f t="shared" si="63"/>
        <v>0.97527617043661219</v>
      </c>
      <c r="M4045" s="106"/>
    </row>
    <row r="4046" spans="1:13">
      <c r="A4046" s="645" t="s">
        <v>66</v>
      </c>
      <c r="B4046" s="660">
        <v>89755</v>
      </c>
      <c r="C4046" s="646" t="s">
        <v>3251</v>
      </c>
      <c r="D4046" s="647" t="s">
        <v>159</v>
      </c>
      <c r="E4046" s="648">
        <v>11.13</v>
      </c>
      <c r="F4046" s="649">
        <v>11.64</v>
      </c>
      <c r="G4046" s="202">
        <f>IF(P.O.!$F$4="DESONERADO",SINAPI!E4046,SINAPI!F4046)</f>
        <v>11.64</v>
      </c>
      <c r="H4046" s="113"/>
      <c r="I4046" s="113"/>
      <c r="K4046" s="131">
        <f t="shared" si="63"/>
        <v>0.95618556701030932</v>
      </c>
      <c r="M4046" s="106"/>
    </row>
    <row r="4047" spans="1:13">
      <c r="A4047" s="645" t="s">
        <v>66</v>
      </c>
      <c r="B4047" s="660">
        <v>89756</v>
      </c>
      <c r="C4047" s="646" t="s">
        <v>3252</v>
      </c>
      <c r="D4047" s="647" t="s">
        <v>159</v>
      </c>
      <c r="E4047" s="648">
        <v>18.350000000000001</v>
      </c>
      <c r="F4047" s="649">
        <v>18.86</v>
      </c>
      <c r="G4047" s="202">
        <f>IF(P.O.!$F$4="DESONERADO",SINAPI!E4047,SINAPI!F4047)</f>
        <v>18.86</v>
      </c>
      <c r="H4047" s="113"/>
      <c r="I4047" s="113"/>
      <c r="K4047" s="131">
        <f t="shared" ref="K4047:K4110" si="64">E4047/F4047</f>
        <v>0.97295864262990461</v>
      </c>
      <c r="M4047" s="106"/>
    </row>
    <row r="4048" spans="1:13">
      <c r="A4048" s="645" t="s">
        <v>66</v>
      </c>
      <c r="B4048" s="660">
        <v>89757</v>
      </c>
      <c r="C4048" s="646" t="s">
        <v>3253</v>
      </c>
      <c r="D4048" s="647" t="s">
        <v>159</v>
      </c>
      <c r="E4048" s="648">
        <v>23.57</v>
      </c>
      <c r="F4048" s="649">
        <v>24.08</v>
      </c>
      <c r="G4048" s="202">
        <f>IF(P.O.!$F$4="DESONERADO",SINAPI!E4048,SINAPI!F4048)</f>
        <v>24.08</v>
      </c>
      <c r="H4048" s="113"/>
      <c r="I4048" s="113"/>
      <c r="K4048" s="131">
        <f t="shared" si="64"/>
        <v>0.97882059800664456</v>
      </c>
      <c r="M4048" s="106"/>
    </row>
    <row r="4049" spans="1:13">
      <c r="A4049" s="645" t="s">
        <v>66</v>
      </c>
      <c r="B4049" s="660">
        <v>89758</v>
      </c>
      <c r="C4049" s="646" t="s">
        <v>3254</v>
      </c>
      <c r="D4049" s="647" t="s">
        <v>159</v>
      </c>
      <c r="E4049" s="648">
        <v>28.64</v>
      </c>
      <c r="F4049" s="649">
        <v>29.12</v>
      </c>
      <c r="G4049" s="202">
        <f>IF(P.O.!$F$4="DESONERADO",SINAPI!E4049,SINAPI!F4049)</f>
        <v>29.12</v>
      </c>
      <c r="H4049" s="113"/>
      <c r="I4049" s="113"/>
      <c r="K4049" s="131">
        <f t="shared" si="64"/>
        <v>0.98351648351648346</v>
      </c>
      <c r="M4049" s="106"/>
    </row>
    <row r="4050" spans="1:13">
      <c r="A4050" s="645" t="s">
        <v>66</v>
      </c>
      <c r="B4050" s="660">
        <v>89759</v>
      </c>
      <c r="C4050" s="646" t="s">
        <v>3255</v>
      </c>
      <c r="D4050" s="647" t="s">
        <v>159</v>
      </c>
      <c r="E4050" s="648">
        <v>9.49</v>
      </c>
      <c r="F4050" s="649">
        <v>9.94</v>
      </c>
      <c r="G4050" s="202">
        <f>IF(P.O.!$F$4="DESONERADO",SINAPI!E4050,SINAPI!F4050)</f>
        <v>9.94</v>
      </c>
      <c r="H4050" s="113"/>
      <c r="I4050" s="113"/>
      <c r="K4050" s="131">
        <f t="shared" si="64"/>
        <v>0.95472837022132806</v>
      </c>
      <c r="M4050" s="106"/>
    </row>
    <row r="4051" spans="1:13">
      <c r="A4051" s="645" t="s">
        <v>66</v>
      </c>
      <c r="B4051" s="660">
        <v>89760</v>
      </c>
      <c r="C4051" s="646" t="s">
        <v>3256</v>
      </c>
      <c r="D4051" s="647" t="s">
        <v>159</v>
      </c>
      <c r="E4051" s="648">
        <v>17.59</v>
      </c>
      <c r="F4051" s="649">
        <v>18.18</v>
      </c>
      <c r="G4051" s="202">
        <f>IF(P.O.!$F$4="DESONERADO",SINAPI!E4051,SINAPI!F4051)</f>
        <v>18.18</v>
      </c>
      <c r="H4051" s="113"/>
      <c r="I4051" s="113"/>
      <c r="K4051" s="131">
        <f t="shared" si="64"/>
        <v>0.96754675467546758</v>
      </c>
      <c r="M4051" s="106"/>
    </row>
    <row r="4052" spans="1:13">
      <c r="A4052" s="645" t="s">
        <v>66</v>
      </c>
      <c r="B4052" s="660">
        <v>89761</v>
      </c>
      <c r="C4052" s="646" t="s">
        <v>3257</v>
      </c>
      <c r="D4052" s="647" t="s">
        <v>159</v>
      </c>
      <c r="E4052" s="648">
        <v>24.4</v>
      </c>
      <c r="F4052" s="649">
        <v>24.99</v>
      </c>
      <c r="G4052" s="202">
        <f>IF(P.O.!$F$4="DESONERADO",SINAPI!E4052,SINAPI!F4052)</f>
        <v>24.99</v>
      </c>
      <c r="H4052" s="113"/>
      <c r="I4052" s="113"/>
      <c r="K4052" s="131">
        <f t="shared" si="64"/>
        <v>0.97639055622248905</v>
      </c>
      <c r="M4052" s="106"/>
    </row>
    <row r="4053" spans="1:13">
      <c r="A4053" s="645" t="s">
        <v>66</v>
      </c>
      <c r="B4053" s="660">
        <v>89762</v>
      </c>
      <c r="C4053" s="646" t="s">
        <v>3258</v>
      </c>
      <c r="D4053" s="647" t="s">
        <v>159</v>
      </c>
      <c r="E4053" s="648">
        <v>34.159999999999997</v>
      </c>
      <c r="F4053" s="649">
        <v>34.75</v>
      </c>
      <c r="G4053" s="202">
        <f>IF(P.O.!$F$4="DESONERADO",SINAPI!E4053,SINAPI!F4053)</f>
        <v>34.75</v>
      </c>
      <c r="H4053" s="113"/>
      <c r="I4053" s="113"/>
      <c r="K4053" s="131">
        <f t="shared" si="64"/>
        <v>0.9830215827338129</v>
      </c>
      <c r="M4053" s="106"/>
    </row>
    <row r="4054" spans="1:13">
      <c r="A4054" s="645" t="s">
        <v>66</v>
      </c>
      <c r="B4054" s="660">
        <v>89763</v>
      </c>
      <c r="C4054" s="646" t="s">
        <v>3259</v>
      </c>
      <c r="D4054" s="647" t="s">
        <v>159</v>
      </c>
      <c r="E4054" s="648">
        <v>43.16</v>
      </c>
      <c r="F4054" s="649">
        <v>43.73</v>
      </c>
      <c r="G4054" s="202">
        <f>IF(P.O.!$F$4="DESONERADO",SINAPI!E4054,SINAPI!F4054)</f>
        <v>43.73</v>
      </c>
      <c r="H4054" s="113"/>
      <c r="I4054" s="113"/>
      <c r="K4054" s="131">
        <f t="shared" si="64"/>
        <v>0.98696546992911049</v>
      </c>
      <c r="M4054" s="106"/>
    </row>
    <row r="4055" spans="1:13">
      <c r="A4055" s="645" t="s">
        <v>66</v>
      </c>
      <c r="B4055" s="660">
        <v>89764</v>
      </c>
      <c r="C4055" s="646" t="s">
        <v>3260</v>
      </c>
      <c r="D4055" s="647" t="s">
        <v>159</v>
      </c>
      <c r="E4055" s="648">
        <v>28.93</v>
      </c>
      <c r="F4055" s="649">
        <v>29.48</v>
      </c>
      <c r="G4055" s="202">
        <f>IF(P.O.!$F$4="DESONERADO",SINAPI!E4055,SINAPI!F4055)</f>
        <v>29.48</v>
      </c>
      <c r="H4055" s="113"/>
      <c r="I4055" s="113"/>
      <c r="K4055" s="131">
        <f t="shared" si="64"/>
        <v>0.98134328358208955</v>
      </c>
      <c r="M4055" s="106"/>
    </row>
    <row r="4056" spans="1:13">
      <c r="A4056" s="645" t="s">
        <v>66</v>
      </c>
      <c r="B4056" s="660">
        <v>89765</v>
      </c>
      <c r="C4056" s="646" t="s">
        <v>3261</v>
      </c>
      <c r="D4056" s="647" t="s">
        <v>159</v>
      </c>
      <c r="E4056" s="648">
        <v>13.92</v>
      </c>
      <c r="F4056" s="649">
        <v>14.77</v>
      </c>
      <c r="G4056" s="202">
        <f>IF(P.O.!$F$4="DESONERADO",SINAPI!E4056,SINAPI!F4056)</f>
        <v>14.77</v>
      </c>
      <c r="H4056" s="113"/>
      <c r="I4056" s="113"/>
      <c r="K4056" s="131">
        <f t="shared" si="64"/>
        <v>0.94245091401489511</v>
      </c>
      <c r="M4056" s="106"/>
    </row>
    <row r="4057" spans="1:13">
      <c r="A4057" s="645" t="s">
        <v>66</v>
      </c>
      <c r="B4057" s="660">
        <v>89767</v>
      </c>
      <c r="C4057" s="646" t="s">
        <v>3262</v>
      </c>
      <c r="D4057" s="647" t="s">
        <v>159</v>
      </c>
      <c r="E4057" s="648">
        <v>17.149999999999999</v>
      </c>
      <c r="F4057" s="649">
        <v>18</v>
      </c>
      <c r="G4057" s="202">
        <f>IF(P.O.!$F$4="DESONERADO",SINAPI!E4057,SINAPI!F4057)</f>
        <v>18</v>
      </c>
      <c r="H4057" s="113"/>
      <c r="I4057" s="113"/>
      <c r="K4057" s="131">
        <f t="shared" si="64"/>
        <v>0.95277777777777772</v>
      </c>
      <c r="M4057" s="106"/>
    </row>
    <row r="4058" spans="1:13">
      <c r="A4058" s="645" t="s">
        <v>66</v>
      </c>
      <c r="B4058" s="660">
        <v>89768</v>
      </c>
      <c r="C4058" s="646" t="s">
        <v>3263</v>
      </c>
      <c r="D4058" s="647" t="s">
        <v>159</v>
      </c>
      <c r="E4058" s="648">
        <v>20.03</v>
      </c>
      <c r="F4058" s="649">
        <v>21.03</v>
      </c>
      <c r="G4058" s="202">
        <f>IF(P.O.!$F$4="DESONERADO",SINAPI!E4058,SINAPI!F4058)</f>
        <v>21.03</v>
      </c>
      <c r="H4058" s="113"/>
      <c r="I4058" s="113"/>
      <c r="K4058" s="131">
        <f t="shared" si="64"/>
        <v>0.95244888254873994</v>
      </c>
      <c r="M4058" s="106"/>
    </row>
    <row r="4059" spans="1:13">
      <c r="A4059" s="645" t="s">
        <v>66</v>
      </c>
      <c r="B4059" s="660">
        <v>89769</v>
      </c>
      <c r="C4059" s="646" t="s">
        <v>3264</v>
      </c>
      <c r="D4059" s="647" t="s">
        <v>159</v>
      </c>
      <c r="E4059" s="648">
        <v>43.47</v>
      </c>
      <c r="F4059" s="649">
        <v>44.65</v>
      </c>
      <c r="G4059" s="202">
        <f>IF(P.O.!$F$4="DESONERADO",SINAPI!E4059,SINAPI!F4059)</f>
        <v>44.65</v>
      </c>
      <c r="H4059" s="113"/>
      <c r="I4059" s="113"/>
      <c r="K4059" s="131">
        <f t="shared" si="64"/>
        <v>0.97357222844344904</v>
      </c>
      <c r="M4059" s="106"/>
    </row>
    <row r="4060" spans="1:13">
      <c r="A4060" s="645" t="s">
        <v>66</v>
      </c>
      <c r="B4060" s="660">
        <v>89772</v>
      </c>
      <c r="C4060" s="646" t="s">
        <v>3265</v>
      </c>
      <c r="D4060" s="647" t="s">
        <v>111</v>
      </c>
      <c r="E4060" s="648">
        <v>67.72</v>
      </c>
      <c r="F4060" s="649">
        <v>67.92</v>
      </c>
      <c r="G4060" s="202">
        <f>IF(P.O.!$F$4="DESONERADO",SINAPI!E4060,SINAPI!F4060)</f>
        <v>67.92</v>
      </c>
      <c r="H4060" s="113"/>
      <c r="I4060" s="113"/>
      <c r="K4060" s="131">
        <f t="shared" si="64"/>
        <v>0.99705535924617195</v>
      </c>
      <c r="M4060" s="106"/>
    </row>
    <row r="4061" spans="1:13">
      <c r="A4061" s="645" t="s">
        <v>66</v>
      </c>
      <c r="B4061" s="660">
        <v>89774</v>
      </c>
      <c r="C4061" s="646" t="s">
        <v>3266</v>
      </c>
      <c r="D4061" s="647" t="s">
        <v>159</v>
      </c>
      <c r="E4061" s="648">
        <v>12.63</v>
      </c>
      <c r="F4061" s="649">
        <v>13.19</v>
      </c>
      <c r="G4061" s="202">
        <f>IF(P.O.!$F$4="DESONERADO",SINAPI!E4061,SINAPI!F4061)</f>
        <v>13.19</v>
      </c>
      <c r="H4061" s="113"/>
      <c r="I4061" s="113"/>
      <c r="K4061" s="131">
        <f t="shared" si="64"/>
        <v>0.95754359363153918</v>
      </c>
      <c r="M4061" s="106"/>
    </row>
    <row r="4062" spans="1:13">
      <c r="A4062" s="645" t="s">
        <v>66</v>
      </c>
      <c r="B4062" s="660">
        <v>89776</v>
      </c>
      <c r="C4062" s="646" t="s">
        <v>3267</v>
      </c>
      <c r="D4062" s="647" t="s">
        <v>159</v>
      </c>
      <c r="E4062" s="648">
        <v>23.01</v>
      </c>
      <c r="F4062" s="649">
        <v>23.57</v>
      </c>
      <c r="G4062" s="202">
        <f>IF(P.O.!$F$4="DESONERADO",SINAPI!E4062,SINAPI!F4062)</f>
        <v>23.57</v>
      </c>
      <c r="H4062" s="113"/>
      <c r="I4062" s="113"/>
      <c r="K4062" s="131">
        <f t="shared" si="64"/>
        <v>0.97624098430207895</v>
      </c>
      <c r="M4062" s="106"/>
    </row>
    <row r="4063" spans="1:13">
      <c r="A4063" s="645" t="s">
        <v>66</v>
      </c>
      <c r="B4063" s="660">
        <v>89777</v>
      </c>
      <c r="C4063" s="646" t="s">
        <v>3268</v>
      </c>
      <c r="D4063" s="647" t="s">
        <v>159</v>
      </c>
      <c r="E4063" s="648">
        <v>20.28</v>
      </c>
      <c r="F4063" s="649">
        <v>20.75</v>
      </c>
      <c r="G4063" s="202">
        <f>IF(P.O.!$F$4="DESONERADO",SINAPI!E4063,SINAPI!F4063)</f>
        <v>20.75</v>
      </c>
      <c r="H4063" s="113"/>
      <c r="I4063" s="113"/>
      <c r="K4063" s="131">
        <f t="shared" si="64"/>
        <v>0.97734939759036155</v>
      </c>
      <c r="M4063" s="106"/>
    </row>
    <row r="4064" spans="1:13">
      <c r="A4064" s="645" t="s">
        <v>66</v>
      </c>
      <c r="B4064" s="660">
        <v>89778</v>
      </c>
      <c r="C4064" s="646" t="s">
        <v>3269</v>
      </c>
      <c r="D4064" s="647" t="s">
        <v>159</v>
      </c>
      <c r="E4064" s="648">
        <v>14.51</v>
      </c>
      <c r="F4064" s="649">
        <v>15.17</v>
      </c>
      <c r="G4064" s="202">
        <f>IF(P.O.!$F$4="DESONERADO",SINAPI!E4064,SINAPI!F4064)</f>
        <v>15.17</v>
      </c>
      <c r="H4064" s="113"/>
      <c r="I4064" s="113"/>
      <c r="K4064" s="131">
        <f t="shared" si="64"/>
        <v>0.95649307844429798</v>
      </c>
      <c r="M4064" s="106"/>
    </row>
    <row r="4065" spans="1:13">
      <c r="A4065" s="645" t="s">
        <v>66</v>
      </c>
      <c r="B4065" s="660">
        <v>89779</v>
      </c>
      <c r="C4065" s="646" t="s">
        <v>3270</v>
      </c>
      <c r="D4065" s="647" t="s">
        <v>159</v>
      </c>
      <c r="E4065" s="648">
        <v>30.88</v>
      </c>
      <c r="F4065" s="649">
        <v>31.54</v>
      </c>
      <c r="G4065" s="202">
        <f>IF(P.O.!$F$4="DESONERADO",SINAPI!E4065,SINAPI!F4065)</f>
        <v>31.54</v>
      </c>
      <c r="H4065" s="113"/>
      <c r="I4065" s="113"/>
      <c r="K4065" s="131">
        <f t="shared" si="64"/>
        <v>0.97907419150285346</v>
      </c>
      <c r="M4065" s="106"/>
    </row>
    <row r="4066" spans="1:13">
      <c r="A4066" s="645" t="s">
        <v>66</v>
      </c>
      <c r="B4066" s="660">
        <v>89780</v>
      </c>
      <c r="C4066" s="646" t="s">
        <v>3271</v>
      </c>
      <c r="D4066" s="647" t="s">
        <v>159</v>
      </c>
      <c r="E4066" s="648">
        <v>19.05</v>
      </c>
      <c r="F4066" s="649">
        <v>19.52</v>
      </c>
      <c r="G4066" s="202">
        <f>IF(P.O.!$F$4="DESONERADO",SINAPI!E4066,SINAPI!F4066)</f>
        <v>19.52</v>
      </c>
      <c r="H4066" s="113"/>
      <c r="I4066" s="113"/>
      <c r="K4066" s="131">
        <f t="shared" si="64"/>
        <v>0.97592213114754101</v>
      </c>
      <c r="M4066" s="106"/>
    </row>
    <row r="4067" spans="1:13">
      <c r="A4067" s="645" t="s">
        <v>66</v>
      </c>
      <c r="B4067" s="660">
        <v>89781</v>
      </c>
      <c r="C4067" s="646" t="s">
        <v>3272</v>
      </c>
      <c r="D4067" s="647" t="s">
        <v>159</v>
      </c>
      <c r="E4067" s="648">
        <v>28.54</v>
      </c>
      <c r="F4067" s="649">
        <v>29.1</v>
      </c>
      <c r="G4067" s="202">
        <f>IF(P.O.!$F$4="DESONERADO",SINAPI!E4067,SINAPI!F4067)</f>
        <v>29.1</v>
      </c>
      <c r="H4067" s="113"/>
      <c r="I4067" s="113"/>
      <c r="K4067" s="131">
        <f t="shared" si="64"/>
        <v>0.98075601374570442</v>
      </c>
      <c r="M4067" s="106"/>
    </row>
    <row r="4068" spans="1:13">
      <c r="A4068" s="645" t="s">
        <v>66</v>
      </c>
      <c r="B4068" s="660">
        <v>89782</v>
      </c>
      <c r="C4068" s="646" t="s">
        <v>3273</v>
      </c>
      <c r="D4068" s="647" t="s">
        <v>159</v>
      </c>
      <c r="E4068" s="648">
        <v>12.13</v>
      </c>
      <c r="F4068" s="649">
        <v>12.99</v>
      </c>
      <c r="G4068" s="202">
        <f>IF(P.O.!$F$4="DESONERADO",SINAPI!E4068,SINAPI!F4068)</f>
        <v>12.99</v>
      </c>
      <c r="H4068" s="113"/>
      <c r="I4068" s="113"/>
      <c r="K4068" s="131">
        <f t="shared" si="64"/>
        <v>0.93379522709776752</v>
      </c>
      <c r="M4068" s="106"/>
    </row>
    <row r="4069" spans="1:13">
      <c r="A4069" s="645" t="s">
        <v>66</v>
      </c>
      <c r="B4069" s="660">
        <v>89783</v>
      </c>
      <c r="C4069" s="646" t="s">
        <v>3274</v>
      </c>
      <c r="D4069" s="647" t="s">
        <v>159</v>
      </c>
      <c r="E4069" s="648">
        <v>12.21</v>
      </c>
      <c r="F4069" s="649">
        <v>13.07</v>
      </c>
      <c r="G4069" s="202">
        <f>IF(P.O.!$F$4="DESONERADO",SINAPI!E4069,SINAPI!F4069)</f>
        <v>13.07</v>
      </c>
      <c r="H4069" s="113"/>
      <c r="I4069" s="113"/>
      <c r="K4069" s="131">
        <f t="shared" si="64"/>
        <v>0.93420045906656468</v>
      </c>
      <c r="M4069" s="106"/>
    </row>
    <row r="4070" spans="1:13">
      <c r="A4070" s="645" t="s">
        <v>66</v>
      </c>
      <c r="B4070" s="660">
        <v>89784</v>
      </c>
      <c r="C4070" s="646" t="s">
        <v>3275</v>
      </c>
      <c r="D4070" s="647" t="s">
        <v>159</v>
      </c>
      <c r="E4070" s="648">
        <v>22.06</v>
      </c>
      <c r="F4070" s="649">
        <v>22.99</v>
      </c>
      <c r="G4070" s="202">
        <f>IF(P.O.!$F$4="DESONERADO",SINAPI!E4070,SINAPI!F4070)</f>
        <v>22.99</v>
      </c>
      <c r="H4070" s="113"/>
      <c r="I4070" s="113"/>
      <c r="K4070" s="131">
        <f t="shared" si="64"/>
        <v>0.95954762940408878</v>
      </c>
      <c r="M4070" s="106"/>
    </row>
    <row r="4071" spans="1:13">
      <c r="A4071" s="645" t="s">
        <v>66</v>
      </c>
      <c r="B4071" s="660">
        <v>89785</v>
      </c>
      <c r="C4071" s="646" t="s">
        <v>3276</v>
      </c>
      <c r="D4071" s="647" t="s">
        <v>159</v>
      </c>
      <c r="E4071" s="648">
        <v>23.97</v>
      </c>
      <c r="F4071" s="649">
        <v>24.9</v>
      </c>
      <c r="G4071" s="202">
        <f>IF(P.O.!$F$4="DESONERADO",SINAPI!E4071,SINAPI!F4071)</f>
        <v>24.9</v>
      </c>
      <c r="H4071" s="113"/>
      <c r="I4071" s="113"/>
      <c r="K4071" s="131">
        <f t="shared" si="64"/>
        <v>0.96265060240963851</v>
      </c>
      <c r="M4071" s="106"/>
    </row>
    <row r="4072" spans="1:13">
      <c r="A4072" s="645" t="s">
        <v>66</v>
      </c>
      <c r="B4072" s="660">
        <v>89786</v>
      </c>
      <c r="C4072" s="646" t="s">
        <v>3277</v>
      </c>
      <c r="D4072" s="647" t="s">
        <v>159</v>
      </c>
      <c r="E4072" s="648">
        <v>34.979999999999997</v>
      </c>
      <c r="F4072" s="649">
        <v>36.1</v>
      </c>
      <c r="G4072" s="202">
        <f>IF(P.O.!$F$4="DESONERADO",SINAPI!E4072,SINAPI!F4072)</f>
        <v>36.1</v>
      </c>
      <c r="H4072" s="113"/>
      <c r="I4072" s="113"/>
      <c r="K4072" s="131">
        <f t="shared" si="64"/>
        <v>0.96897506925207744</v>
      </c>
      <c r="M4072" s="106"/>
    </row>
    <row r="4073" spans="1:13">
      <c r="A4073" s="645" t="s">
        <v>66</v>
      </c>
      <c r="B4073" s="660">
        <v>89787</v>
      </c>
      <c r="C4073" s="646" t="s">
        <v>3278</v>
      </c>
      <c r="D4073" s="647" t="s">
        <v>159</v>
      </c>
      <c r="E4073" s="648">
        <v>28.23</v>
      </c>
      <c r="F4073" s="649">
        <v>28.79</v>
      </c>
      <c r="G4073" s="202">
        <f>IF(P.O.!$F$4="DESONERADO",SINAPI!E4073,SINAPI!F4073)</f>
        <v>28.79</v>
      </c>
      <c r="H4073" s="113"/>
      <c r="I4073" s="113"/>
      <c r="K4073" s="131">
        <f t="shared" si="64"/>
        <v>0.98054880166724556</v>
      </c>
      <c r="M4073" s="106"/>
    </row>
    <row r="4074" spans="1:13">
      <c r="A4074" s="645" t="s">
        <v>66</v>
      </c>
      <c r="B4074" s="660">
        <v>89788</v>
      </c>
      <c r="C4074" s="646" t="s">
        <v>3279</v>
      </c>
      <c r="D4074" s="647" t="s">
        <v>159</v>
      </c>
      <c r="E4074" s="648">
        <v>61.01</v>
      </c>
      <c r="F4074" s="649">
        <v>61.71</v>
      </c>
      <c r="G4074" s="202">
        <f>IF(P.O.!$F$4="DESONERADO",SINAPI!E4074,SINAPI!F4074)</f>
        <v>61.71</v>
      </c>
      <c r="H4074" s="113"/>
      <c r="I4074" s="113"/>
      <c r="K4074" s="131">
        <f t="shared" si="64"/>
        <v>0.98865661967266238</v>
      </c>
      <c r="M4074" s="106"/>
    </row>
    <row r="4075" spans="1:13">
      <c r="A4075" s="645" t="s">
        <v>66</v>
      </c>
      <c r="B4075" s="660">
        <v>89789</v>
      </c>
      <c r="C4075" s="646" t="s">
        <v>3280</v>
      </c>
      <c r="D4075" s="647" t="s">
        <v>159</v>
      </c>
      <c r="E4075" s="648">
        <v>51.98</v>
      </c>
      <c r="F4075" s="649">
        <v>52.68</v>
      </c>
      <c r="G4075" s="202">
        <f>IF(P.O.!$F$4="DESONERADO",SINAPI!E4075,SINAPI!F4075)</f>
        <v>52.68</v>
      </c>
      <c r="H4075" s="113"/>
      <c r="I4075" s="113"/>
      <c r="K4075" s="131">
        <f t="shared" si="64"/>
        <v>0.98671222475322695</v>
      </c>
      <c r="M4075" s="106"/>
    </row>
    <row r="4076" spans="1:13">
      <c r="A4076" s="645" t="s">
        <v>66</v>
      </c>
      <c r="B4076" s="660">
        <v>89790</v>
      </c>
      <c r="C4076" s="646" t="s">
        <v>3281</v>
      </c>
      <c r="D4076" s="647" t="s">
        <v>159</v>
      </c>
      <c r="E4076" s="648">
        <v>120.97</v>
      </c>
      <c r="F4076" s="649">
        <v>121.88</v>
      </c>
      <c r="G4076" s="202">
        <f>IF(P.O.!$F$4="DESONERADO",SINAPI!E4076,SINAPI!F4076)</f>
        <v>121.88</v>
      </c>
      <c r="H4076" s="113"/>
      <c r="I4076" s="113"/>
      <c r="K4076" s="131">
        <f t="shared" si="64"/>
        <v>0.99253363964555308</v>
      </c>
      <c r="M4076" s="106"/>
    </row>
    <row r="4077" spans="1:13">
      <c r="A4077" s="645" t="s">
        <v>66</v>
      </c>
      <c r="B4077" s="660">
        <v>89791</v>
      </c>
      <c r="C4077" s="646" t="s">
        <v>3282</v>
      </c>
      <c r="D4077" s="647" t="s">
        <v>159</v>
      </c>
      <c r="E4077" s="648">
        <v>116.89</v>
      </c>
      <c r="F4077" s="649">
        <v>117.8</v>
      </c>
      <c r="G4077" s="202">
        <f>IF(P.O.!$F$4="DESONERADO",SINAPI!E4077,SINAPI!F4077)</f>
        <v>117.8</v>
      </c>
      <c r="H4077" s="113"/>
      <c r="I4077" s="113"/>
      <c r="K4077" s="131">
        <f t="shared" si="64"/>
        <v>0.99227504244482179</v>
      </c>
      <c r="M4077" s="106"/>
    </row>
    <row r="4078" spans="1:13">
      <c r="A4078" s="645" t="s">
        <v>66</v>
      </c>
      <c r="B4078" s="660">
        <v>89792</v>
      </c>
      <c r="C4078" s="646" t="s">
        <v>3283</v>
      </c>
      <c r="D4078" s="647" t="s">
        <v>159</v>
      </c>
      <c r="E4078" s="648">
        <v>143.47999999999999</v>
      </c>
      <c r="F4078" s="649">
        <v>144.57</v>
      </c>
      <c r="G4078" s="202">
        <f>IF(P.O.!$F$4="DESONERADO",SINAPI!E4078,SINAPI!F4078)</f>
        <v>144.57</v>
      </c>
      <c r="H4078" s="113"/>
      <c r="I4078" s="113"/>
      <c r="K4078" s="131">
        <f t="shared" si="64"/>
        <v>0.99246039980632217</v>
      </c>
      <c r="M4078" s="106"/>
    </row>
    <row r="4079" spans="1:13">
      <c r="A4079" s="645" t="s">
        <v>66</v>
      </c>
      <c r="B4079" s="660">
        <v>89793</v>
      </c>
      <c r="C4079" s="646" t="s">
        <v>3284</v>
      </c>
      <c r="D4079" s="647" t="s">
        <v>159</v>
      </c>
      <c r="E4079" s="648">
        <v>168.91</v>
      </c>
      <c r="F4079" s="649">
        <v>170</v>
      </c>
      <c r="G4079" s="202">
        <f>IF(P.O.!$F$4="DESONERADO",SINAPI!E4079,SINAPI!F4079)</f>
        <v>170</v>
      </c>
      <c r="H4079" s="113"/>
      <c r="I4079" s="113"/>
      <c r="K4079" s="131">
        <f t="shared" si="64"/>
        <v>0.99358823529411766</v>
      </c>
      <c r="M4079" s="106"/>
    </row>
    <row r="4080" spans="1:13">
      <c r="A4080" s="645" t="s">
        <v>66</v>
      </c>
      <c r="B4080" s="660">
        <v>89794</v>
      </c>
      <c r="C4080" s="646" t="s">
        <v>3285</v>
      </c>
      <c r="D4080" s="647" t="s">
        <v>159</v>
      </c>
      <c r="E4080" s="648">
        <v>15.46</v>
      </c>
      <c r="F4080" s="649">
        <v>15.78</v>
      </c>
      <c r="G4080" s="202">
        <f>IF(P.O.!$F$4="DESONERADO",SINAPI!E4080,SINAPI!F4080)</f>
        <v>15.78</v>
      </c>
      <c r="H4080" s="113"/>
      <c r="I4080" s="113"/>
      <c r="K4080" s="131">
        <f t="shared" si="64"/>
        <v>0.97972116603295323</v>
      </c>
      <c r="M4080" s="106"/>
    </row>
    <row r="4081" spans="1:13">
      <c r="A4081" s="645" t="s">
        <v>66</v>
      </c>
      <c r="B4081" s="660">
        <v>89795</v>
      </c>
      <c r="C4081" s="646" t="s">
        <v>3286</v>
      </c>
      <c r="D4081" s="647" t="s">
        <v>159</v>
      </c>
      <c r="E4081" s="648">
        <v>36.67</v>
      </c>
      <c r="F4081" s="649">
        <v>37.79</v>
      </c>
      <c r="G4081" s="202">
        <f>IF(P.O.!$F$4="DESONERADO",SINAPI!E4081,SINAPI!F4081)</f>
        <v>37.79</v>
      </c>
      <c r="H4081" s="113"/>
      <c r="I4081" s="113"/>
      <c r="K4081" s="131">
        <f t="shared" si="64"/>
        <v>0.97036252976978044</v>
      </c>
      <c r="M4081" s="106"/>
    </row>
    <row r="4082" spans="1:13">
      <c r="A4082" s="645" t="s">
        <v>66</v>
      </c>
      <c r="B4082" s="660">
        <v>89796</v>
      </c>
      <c r="C4082" s="646" t="s">
        <v>3287</v>
      </c>
      <c r="D4082" s="647" t="s">
        <v>159</v>
      </c>
      <c r="E4082" s="648">
        <v>39.42</v>
      </c>
      <c r="F4082" s="649">
        <v>40.74</v>
      </c>
      <c r="G4082" s="202">
        <f>IF(P.O.!$F$4="DESONERADO",SINAPI!E4082,SINAPI!F4082)</f>
        <v>40.74</v>
      </c>
      <c r="H4082" s="113"/>
      <c r="I4082" s="113"/>
      <c r="K4082" s="131">
        <f t="shared" si="64"/>
        <v>0.96759941089837997</v>
      </c>
      <c r="M4082" s="106"/>
    </row>
    <row r="4083" spans="1:13">
      <c r="A4083" s="645" t="s">
        <v>66</v>
      </c>
      <c r="B4083" s="660">
        <v>89797</v>
      </c>
      <c r="C4083" s="646" t="s">
        <v>3288</v>
      </c>
      <c r="D4083" s="647" t="s">
        <v>159</v>
      </c>
      <c r="E4083" s="648">
        <v>45.94</v>
      </c>
      <c r="F4083" s="649">
        <v>47.26</v>
      </c>
      <c r="G4083" s="202">
        <f>IF(P.O.!$F$4="DESONERADO",SINAPI!E4083,SINAPI!F4083)</f>
        <v>47.26</v>
      </c>
      <c r="H4083" s="113"/>
      <c r="I4083" s="113"/>
      <c r="K4083" s="131">
        <f t="shared" si="64"/>
        <v>0.97206940330088865</v>
      </c>
      <c r="M4083" s="106"/>
    </row>
    <row r="4084" spans="1:13">
      <c r="A4084" s="645" t="s">
        <v>66</v>
      </c>
      <c r="B4084" s="660">
        <v>89801</v>
      </c>
      <c r="C4084" s="646" t="s">
        <v>3289</v>
      </c>
      <c r="D4084" s="647" t="s">
        <v>159</v>
      </c>
      <c r="E4084" s="648">
        <v>9.57</v>
      </c>
      <c r="F4084" s="649">
        <v>9.74</v>
      </c>
      <c r="G4084" s="202">
        <f>IF(P.O.!$F$4="DESONERADO",SINAPI!E4084,SINAPI!F4084)</f>
        <v>9.74</v>
      </c>
      <c r="H4084" s="113"/>
      <c r="I4084" s="113"/>
      <c r="K4084" s="131">
        <f t="shared" si="64"/>
        <v>0.98254620123203285</v>
      </c>
      <c r="M4084" s="106"/>
    </row>
    <row r="4085" spans="1:13">
      <c r="A4085" s="645" t="s">
        <v>66</v>
      </c>
      <c r="B4085" s="660">
        <v>89802</v>
      </c>
      <c r="C4085" s="646" t="s">
        <v>3290</v>
      </c>
      <c r="D4085" s="647" t="s">
        <v>159</v>
      </c>
      <c r="E4085" s="648">
        <v>10.16</v>
      </c>
      <c r="F4085" s="649">
        <v>10.33</v>
      </c>
      <c r="G4085" s="202">
        <f>IF(P.O.!$F$4="DESONERADO",SINAPI!E4085,SINAPI!F4085)</f>
        <v>10.33</v>
      </c>
      <c r="H4085" s="113"/>
      <c r="I4085" s="113"/>
      <c r="K4085" s="131">
        <f t="shared" si="64"/>
        <v>0.98354307841239108</v>
      </c>
      <c r="M4085" s="106"/>
    </row>
    <row r="4086" spans="1:13">
      <c r="A4086" s="645" t="s">
        <v>66</v>
      </c>
      <c r="B4086" s="660">
        <v>89803</v>
      </c>
      <c r="C4086" s="646" t="s">
        <v>3291</v>
      </c>
      <c r="D4086" s="647" t="s">
        <v>159</v>
      </c>
      <c r="E4086" s="648">
        <v>16.43</v>
      </c>
      <c r="F4086" s="649">
        <v>16.600000000000001</v>
      </c>
      <c r="G4086" s="202">
        <f>IF(P.O.!$F$4="DESONERADO",SINAPI!E4086,SINAPI!F4086)</f>
        <v>16.600000000000001</v>
      </c>
      <c r="H4086" s="113"/>
      <c r="I4086" s="113"/>
      <c r="K4086" s="131">
        <f t="shared" si="64"/>
        <v>0.98975903614457816</v>
      </c>
      <c r="M4086" s="106"/>
    </row>
    <row r="4087" spans="1:13">
      <c r="A4087" s="645" t="s">
        <v>66</v>
      </c>
      <c r="B4087" s="660">
        <v>89804</v>
      </c>
      <c r="C4087" s="646" t="s">
        <v>3292</v>
      </c>
      <c r="D4087" s="647" t="s">
        <v>159</v>
      </c>
      <c r="E4087" s="648">
        <v>18.2</v>
      </c>
      <c r="F4087" s="649">
        <v>18.37</v>
      </c>
      <c r="G4087" s="202">
        <f>IF(P.O.!$F$4="DESONERADO",SINAPI!E4087,SINAPI!F4087)</f>
        <v>18.37</v>
      </c>
      <c r="H4087" s="113"/>
      <c r="I4087" s="113"/>
      <c r="K4087" s="131">
        <f t="shared" si="64"/>
        <v>0.99074578116494272</v>
      </c>
      <c r="M4087" s="106"/>
    </row>
    <row r="4088" spans="1:13">
      <c r="A4088" s="645" t="s">
        <v>66</v>
      </c>
      <c r="B4088" s="660">
        <v>89805</v>
      </c>
      <c r="C4088" s="646" t="s">
        <v>3293</v>
      </c>
      <c r="D4088" s="647" t="s">
        <v>159</v>
      </c>
      <c r="E4088" s="648">
        <v>19.11</v>
      </c>
      <c r="F4088" s="649">
        <v>19.75</v>
      </c>
      <c r="G4088" s="202">
        <f>IF(P.O.!$F$4="DESONERADO",SINAPI!E4088,SINAPI!F4088)</f>
        <v>19.75</v>
      </c>
      <c r="H4088" s="113"/>
      <c r="I4088" s="113"/>
      <c r="K4088" s="131">
        <f t="shared" si="64"/>
        <v>0.96759493670886076</v>
      </c>
      <c r="M4088" s="106"/>
    </row>
    <row r="4089" spans="1:13">
      <c r="A4089" s="645" t="s">
        <v>66</v>
      </c>
      <c r="B4089" s="660">
        <v>89806</v>
      </c>
      <c r="C4089" s="646" t="s">
        <v>3294</v>
      </c>
      <c r="D4089" s="647" t="s">
        <v>159</v>
      </c>
      <c r="E4089" s="648">
        <v>19.91</v>
      </c>
      <c r="F4089" s="649">
        <v>20.55</v>
      </c>
      <c r="G4089" s="202">
        <f>IF(P.O.!$F$4="DESONERADO",SINAPI!E4089,SINAPI!F4089)</f>
        <v>20.55</v>
      </c>
      <c r="H4089" s="113"/>
      <c r="I4089" s="113"/>
      <c r="K4089" s="131">
        <f t="shared" si="64"/>
        <v>0.96885644768856449</v>
      </c>
      <c r="M4089" s="106"/>
    </row>
    <row r="4090" spans="1:13">
      <c r="A4090" s="645" t="s">
        <v>66</v>
      </c>
      <c r="B4090" s="660">
        <v>89807</v>
      </c>
      <c r="C4090" s="646" t="s">
        <v>3295</v>
      </c>
      <c r="D4090" s="647" t="s">
        <v>159</v>
      </c>
      <c r="E4090" s="648">
        <v>32.97</v>
      </c>
      <c r="F4090" s="649">
        <v>33.61</v>
      </c>
      <c r="G4090" s="202">
        <f>IF(P.O.!$F$4="DESONERADO",SINAPI!E4090,SINAPI!F4090)</f>
        <v>33.61</v>
      </c>
      <c r="H4090" s="113"/>
      <c r="I4090" s="113"/>
      <c r="K4090" s="131">
        <f t="shared" si="64"/>
        <v>0.98095804819994048</v>
      </c>
      <c r="M4090" s="106"/>
    </row>
    <row r="4091" spans="1:13">
      <c r="A4091" s="645" t="s">
        <v>66</v>
      </c>
      <c r="B4091" s="660">
        <v>89808</v>
      </c>
      <c r="C4091" s="646" t="s">
        <v>3296</v>
      </c>
      <c r="D4091" s="647" t="s">
        <v>159</v>
      </c>
      <c r="E4091" s="648">
        <v>49.67</v>
      </c>
      <c r="F4091" s="649">
        <v>50.31</v>
      </c>
      <c r="G4091" s="202">
        <f>IF(P.O.!$F$4="DESONERADO",SINAPI!E4091,SINAPI!F4091)</f>
        <v>50.31</v>
      </c>
      <c r="H4091" s="113"/>
      <c r="I4091" s="113"/>
      <c r="K4091" s="131">
        <f t="shared" si="64"/>
        <v>0.98727887099980127</v>
      </c>
      <c r="M4091" s="106"/>
    </row>
    <row r="4092" spans="1:13">
      <c r="A4092" s="645" t="s">
        <v>66</v>
      </c>
      <c r="B4092" s="660">
        <v>89809</v>
      </c>
      <c r="C4092" s="646" t="s">
        <v>3297</v>
      </c>
      <c r="D4092" s="647" t="s">
        <v>159</v>
      </c>
      <c r="E4092" s="648">
        <v>26.22</v>
      </c>
      <c r="F4092" s="649">
        <v>27.32</v>
      </c>
      <c r="G4092" s="202">
        <f>IF(P.O.!$F$4="DESONERADO",SINAPI!E4092,SINAPI!F4092)</f>
        <v>27.32</v>
      </c>
      <c r="H4092" s="113"/>
      <c r="I4092" s="113"/>
      <c r="K4092" s="131">
        <f t="shared" si="64"/>
        <v>0.95973645680819908</v>
      </c>
      <c r="M4092" s="106"/>
    </row>
    <row r="4093" spans="1:13">
      <c r="A4093" s="645" t="s">
        <v>66</v>
      </c>
      <c r="B4093" s="660">
        <v>89810</v>
      </c>
      <c r="C4093" s="646" t="s">
        <v>3298</v>
      </c>
      <c r="D4093" s="647" t="s">
        <v>159</v>
      </c>
      <c r="E4093" s="648">
        <v>26.89</v>
      </c>
      <c r="F4093" s="649">
        <v>27.99</v>
      </c>
      <c r="G4093" s="202">
        <f>IF(P.O.!$F$4="DESONERADO",SINAPI!E4093,SINAPI!F4093)</f>
        <v>27.99</v>
      </c>
      <c r="H4093" s="113"/>
      <c r="I4093" s="113"/>
      <c r="K4093" s="131">
        <f t="shared" si="64"/>
        <v>0.9607002500893177</v>
      </c>
      <c r="M4093" s="106"/>
    </row>
    <row r="4094" spans="1:13">
      <c r="A4094" s="645" t="s">
        <v>66</v>
      </c>
      <c r="B4094" s="660">
        <v>89811</v>
      </c>
      <c r="C4094" s="646" t="s">
        <v>3299</v>
      </c>
      <c r="D4094" s="647" t="s">
        <v>159</v>
      </c>
      <c r="E4094" s="648">
        <v>38.42</v>
      </c>
      <c r="F4094" s="649">
        <v>39.520000000000003</v>
      </c>
      <c r="G4094" s="202">
        <f>IF(P.O.!$F$4="DESONERADO",SINAPI!E4094,SINAPI!F4094)</f>
        <v>39.520000000000003</v>
      </c>
      <c r="H4094" s="113"/>
      <c r="I4094" s="113"/>
      <c r="K4094" s="131">
        <f t="shared" si="64"/>
        <v>0.97216599190283393</v>
      </c>
      <c r="M4094" s="106"/>
    </row>
    <row r="4095" spans="1:13">
      <c r="A4095" s="645" t="s">
        <v>66</v>
      </c>
      <c r="B4095" s="660">
        <v>89812</v>
      </c>
      <c r="C4095" s="646" t="s">
        <v>3300</v>
      </c>
      <c r="D4095" s="647" t="s">
        <v>159</v>
      </c>
      <c r="E4095" s="648">
        <v>66.86</v>
      </c>
      <c r="F4095" s="649">
        <v>67.959999999999994</v>
      </c>
      <c r="G4095" s="202">
        <f>IF(P.O.!$F$4="DESONERADO",SINAPI!E4095,SINAPI!F4095)</f>
        <v>67.959999999999994</v>
      </c>
      <c r="H4095" s="113"/>
      <c r="I4095" s="113"/>
      <c r="K4095" s="131">
        <f t="shared" si="64"/>
        <v>0.98381400824014131</v>
      </c>
      <c r="M4095" s="106"/>
    </row>
    <row r="4096" spans="1:13">
      <c r="A4096" s="645" t="s">
        <v>66</v>
      </c>
      <c r="B4096" s="660">
        <v>89813</v>
      </c>
      <c r="C4096" s="646" t="s">
        <v>3301</v>
      </c>
      <c r="D4096" s="647" t="s">
        <v>159</v>
      </c>
      <c r="E4096" s="648">
        <v>4.7300000000000004</v>
      </c>
      <c r="F4096" s="649">
        <v>4.8499999999999996</v>
      </c>
      <c r="G4096" s="202">
        <f>IF(P.O.!$F$4="DESONERADO",SINAPI!E4096,SINAPI!F4096)</f>
        <v>4.8499999999999996</v>
      </c>
      <c r="H4096" s="113"/>
      <c r="I4096" s="113"/>
      <c r="K4096" s="131">
        <f t="shared" si="64"/>
        <v>0.97525773195876309</v>
      </c>
      <c r="M4096" s="106"/>
    </row>
    <row r="4097" spans="1:13">
      <c r="A4097" s="645" t="s">
        <v>66</v>
      </c>
      <c r="B4097" s="660">
        <v>89814</v>
      </c>
      <c r="C4097" s="646" t="s">
        <v>3302</v>
      </c>
      <c r="D4097" s="647" t="s">
        <v>159</v>
      </c>
      <c r="E4097" s="648">
        <v>15.76</v>
      </c>
      <c r="F4097" s="649">
        <v>15.88</v>
      </c>
      <c r="G4097" s="202">
        <f>IF(P.O.!$F$4="DESONERADO",SINAPI!E4097,SINAPI!F4097)</f>
        <v>15.88</v>
      </c>
      <c r="H4097" s="113"/>
      <c r="I4097" s="113"/>
      <c r="K4097" s="131">
        <f t="shared" si="64"/>
        <v>0.99244332493702769</v>
      </c>
      <c r="M4097" s="106"/>
    </row>
    <row r="4098" spans="1:13">
      <c r="A4098" s="645" t="s">
        <v>66</v>
      </c>
      <c r="B4098" s="660">
        <v>89815</v>
      </c>
      <c r="C4098" s="646" t="s">
        <v>3303</v>
      </c>
      <c r="D4098" s="647" t="s">
        <v>159</v>
      </c>
      <c r="E4098" s="648">
        <v>22.27</v>
      </c>
      <c r="F4098" s="649">
        <v>22.59</v>
      </c>
      <c r="G4098" s="202">
        <f>IF(P.O.!$F$4="DESONERADO",SINAPI!E4098,SINAPI!F4098)</f>
        <v>22.59</v>
      </c>
      <c r="H4098" s="113"/>
      <c r="I4098" s="113"/>
      <c r="K4098" s="131">
        <f t="shared" si="64"/>
        <v>0.98583444001770693</v>
      </c>
      <c r="M4098" s="106"/>
    </row>
    <row r="4099" spans="1:13">
      <c r="A4099" s="645" t="s">
        <v>66</v>
      </c>
      <c r="B4099" s="660">
        <v>89816</v>
      </c>
      <c r="C4099" s="646" t="s">
        <v>3304</v>
      </c>
      <c r="D4099" s="647" t="s">
        <v>159</v>
      </c>
      <c r="E4099" s="648">
        <v>32.03</v>
      </c>
      <c r="F4099" s="649">
        <v>32.35</v>
      </c>
      <c r="G4099" s="202">
        <f>IF(P.O.!$F$4="DESONERADO",SINAPI!E4099,SINAPI!F4099)</f>
        <v>32.35</v>
      </c>
      <c r="H4099" s="113"/>
      <c r="I4099" s="113"/>
      <c r="K4099" s="131">
        <f t="shared" si="64"/>
        <v>0.99010819165378672</v>
      </c>
      <c r="M4099" s="106"/>
    </row>
    <row r="4100" spans="1:13">
      <c r="A4100" s="645" t="s">
        <v>66</v>
      </c>
      <c r="B4100" s="660">
        <v>89817</v>
      </c>
      <c r="C4100" s="646" t="s">
        <v>3305</v>
      </c>
      <c r="D4100" s="647" t="s">
        <v>159</v>
      </c>
      <c r="E4100" s="648">
        <v>11.53</v>
      </c>
      <c r="F4100" s="649">
        <v>11.95</v>
      </c>
      <c r="G4100" s="202">
        <f>IF(P.O.!$F$4="DESONERADO",SINAPI!E4100,SINAPI!F4100)</f>
        <v>11.95</v>
      </c>
      <c r="H4100" s="113"/>
      <c r="I4100" s="113"/>
      <c r="K4100" s="131">
        <f t="shared" si="64"/>
        <v>0.96485355648535565</v>
      </c>
      <c r="M4100" s="106"/>
    </row>
    <row r="4101" spans="1:13">
      <c r="A4101" s="645" t="s">
        <v>66</v>
      </c>
      <c r="B4101" s="660">
        <v>89818</v>
      </c>
      <c r="C4101" s="646" t="s">
        <v>3306</v>
      </c>
      <c r="D4101" s="647" t="s">
        <v>159</v>
      </c>
      <c r="E4101" s="648">
        <v>41.08</v>
      </c>
      <c r="F4101" s="649">
        <v>41.38</v>
      </c>
      <c r="G4101" s="202">
        <f>IF(P.O.!$F$4="DESONERADO",SINAPI!E4101,SINAPI!F4101)</f>
        <v>41.38</v>
      </c>
      <c r="H4101" s="113"/>
      <c r="I4101" s="113"/>
      <c r="K4101" s="131">
        <f t="shared" si="64"/>
        <v>0.99275012083131942</v>
      </c>
      <c r="M4101" s="106"/>
    </row>
    <row r="4102" spans="1:13">
      <c r="A4102" s="645" t="s">
        <v>66</v>
      </c>
      <c r="B4102" s="660">
        <v>89819</v>
      </c>
      <c r="C4102" s="646" t="s">
        <v>3307</v>
      </c>
      <c r="D4102" s="647" t="s">
        <v>159</v>
      </c>
      <c r="E4102" s="648">
        <v>21.94</v>
      </c>
      <c r="F4102" s="649">
        <v>22.36</v>
      </c>
      <c r="G4102" s="202">
        <f>IF(P.O.!$F$4="DESONERADO",SINAPI!E4102,SINAPI!F4102)</f>
        <v>22.36</v>
      </c>
      <c r="H4102" s="113"/>
      <c r="I4102" s="113"/>
      <c r="K4102" s="131">
        <f t="shared" si="64"/>
        <v>0.98121645796064405</v>
      </c>
      <c r="M4102" s="106"/>
    </row>
    <row r="4103" spans="1:13">
      <c r="A4103" s="645" t="s">
        <v>66</v>
      </c>
      <c r="B4103" s="660">
        <v>89821</v>
      </c>
      <c r="C4103" s="646" t="s">
        <v>3308</v>
      </c>
      <c r="D4103" s="647" t="s">
        <v>159</v>
      </c>
      <c r="E4103" s="648">
        <v>15.17</v>
      </c>
      <c r="F4103" s="649">
        <v>15.91</v>
      </c>
      <c r="G4103" s="202">
        <f>IF(P.O.!$F$4="DESONERADO",SINAPI!E4103,SINAPI!F4103)</f>
        <v>15.91</v>
      </c>
      <c r="H4103" s="113"/>
      <c r="I4103" s="113"/>
      <c r="K4103" s="131">
        <f t="shared" si="64"/>
        <v>0.95348837209302328</v>
      </c>
      <c r="M4103" s="106"/>
    </row>
    <row r="4104" spans="1:13">
      <c r="A4104" s="645" t="s">
        <v>66</v>
      </c>
      <c r="B4104" s="660">
        <v>89822</v>
      </c>
      <c r="C4104" s="646" t="s">
        <v>3309</v>
      </c>
      <c r="D4104" s="647" t="s">
        <v>159</v>
      </c>
      <c r="E4104" s="648">
        <v>20.13</v>
      </c>
      <c r="F4104" s="649">
        <v>20.51</v>
      </c>
      <c r="G4104" s="202">
        <f>IF(P.O.!$F$4="DESONERADO",SINAPI!E4104,SINAPI!F4104)</f>
        <v>20.51</v>
      </c>
      <c r="H4104" s="113"/>
      <c r="I4104" s="113"/>
      <c r="K4104" s="131">
        <f t="shared" si="64"/>
        <v>0.98147245246221348</v>
      </c>
      <c r="M4104" s="106"/>
    </row>
    <row r="4105" spans="1:13">
      <c r="A4105" s="645" t="s">
        <v>66</v>
      </c>
      <c r="B4105" s="660">
        <v>89823</v>
      </c>
      <c r="C4105" s="646" t="s">
        <v>3310</v>
      </c>
      <c r="D4105" s="647" t="s">
        <v>159</v>
      </c>
      <c r="E4105" s="648">
        <v>31.54</v>
      </c>
      <c r="F4105" s="649">
        <v>32.28</v>
      </c>
      <c r="G4105" s="202">
        <f>IF(P.O.!$F$4="DESONERADO",SINAPI!E4105,SINAPI!F4105)</f>
        <v>32.28</v>
      </c>
      <c r="H4105" s="113"/>
      <c r="I4105" s="113"/>
      <c r="K4105" s="131">
        <f t="shared" si="64"/>
        <v>0.97707558859975208</v>
      </c>
      <c r="M4105" s="106"/>
    </row>
    <row r="4106" spans="1:13">
      <c r="A4106" s="645" t="s">
        <v>66</v>
      </c>
      <c r="B4106" s="660">
        <v>89824</v>
      </c>
      <c r="C4106" s="646" t="s">
        <v>3311</v>
      </c>
      <c r="D4106" s="647" t="s">
        <v>159</v>
      </c>
      <c r="E4106" s="648">
        <v>30.14</v>
      </c>
      <c r="F4106" s="649">
        <v>30.52</v>
      </c>
      <c r="G4106" s="202">
        <f>IF(P.O.!$F$4="DESONERADO",SINAPI!E4106,SINAPI!F4106)</f>
        <v>30.52</v>
      </c>
      <c r="H4106" s="113"/>
      <c r="I4106" s="113"/>
      <c r="K4106" s="131">
        <f t="shared" si="64"/>
        <v>0.98754914809960681</v>
      </c>
      <c r="M4106" s="106"/>
    </row>
    <row r="4107" spans="1:13">
      <c r="A4107" s="645" t="s">
        <v>66</v>
      </c>
      <c r="B4107" s="660">
        <v>89825</v>
      </c>
      <c r="C4107" s="646" t="s">
        <v>3312</v>
      </c>
      <c r="D4107" s="647" t="s">
        <v>159</v>
      </c>
      <c r="E4107" s="648">
        <v>16.489999999999998</v>
      </c>
      <c r="F4107" s="649">
        <v>16.73</v>
      </c>
      <c r="G4107" s="202">
        <f>IF(P.O.!$F$4="DESONERADO",SINAPI!E4107,SINAPI!F4107)</f>
        <v>16.73</v>
      </c>
      <c r="H4107" s="113"/>
      <c r="I4107" s="113"/>
      <c r="K4107" s="131">
        <f t="shared" si="64"/>
        <v>0.98565451285116545</v>
      </c>
      <c r="M4107" s="106"/>
    </row>
    <row r="4108" spans="1:13">
      <c r="A4108" s="645" t="s">
        <v>66</v>
      </c>
      <c r="B4108" s="660">
        <v>89826</v>
      </c>
      <c r="C4108" s="646" t="s">
        <v>3313</v>
      </c>
      <c r="D4108" s="647" t="s">
        <v>159</v>
      </c>
      <c r="E4108" s="648">
        <v>96.54</v>
      </c>
      <c r="F4108" s="649">
        <v>96.88</v>
      </c>
      <c r="G4108" s="202">
        <f>IF(P.O.!$F$4="DESONERADO",SINAPI!E4108,SINAPI!F4108)</f>
        <v>96.88</v>
      </c>
      <c r="H4108" s="113"/>
      <c r="I4108" s="113"/>
      <c r="K4108" s="131">
        <f t="shared" si="64"/>
        <v>0.99649050371593739</v>
      </c>
      <c r="M4108" s="106"/>
    </row>
    <row r="4109" spans="1:13">
      <c r="A4109" s="645" t="s">
        <v>66</v>
      </c>
      <c r="B4109" s="660">
        <v>89827</v>
      </c>
      <c r="C4109" s="646" t="s">
        <v>3314</v>
      </c>
      <c r="D4109" s="647" t="s">
        <v>159</v>
      </c>
      <c r="E4109" s="648">
        <v>18.399999999999999</v>
      </c>
      <c r="F4109" s="649">
        <v>18.64</v>
      </c>
      <c r="G4109" s="202">
        <f>IF(P.O.!$F$4="DESONERADO",SINAPI!E4109,SINAPI!F4109)</f>
        <v>18.64</v>
      </c>
      <c r="H4109" s="113"/>
      <c r="I4109" s="113"/>
      <c r="K4109" s="131">
        <f t="shared" si="64"/>
        <v>0.98712446351931316</v>
      </c>
      <c r="M4109" s="106"/>
    </row>
    <row r="4110" spans="1:13">
      <c r="A4110" s="645" t="s">
        <v>66</v>
      </c>
      <c r="B4110" s="660">
        <v>89828</v>
      </c>
      <c r="C4110" s="646" t="s">
        <v>3315</v>
      </c>
      <c r="D4110" s="647" t="s">
        <v>159</v>
      </c>
      <c r="E4110" s="648">
        <v>46.48</v>
      </c>
      <c r="F4110" s="649">
        <v>46.86</v>
      </c>
      <c r="G4110" s="202">
        <f>IF(P.O.!$F$4="DESONERADO",SINAPI!E4110,SINAPI!F4110)</f>
        <v>46.86</v>
      </c>
      <c r="H4110" s="113"/>
      <c r="I4110" s="113"/>
      <c r="K4110" s="131">
        <f t="shared" si="64"/>
        <v>0.9918907383696115</v>
      </c>
      <c r="M4110" s="106"/>
    </row>
    <row r="4111" spans="1:13">
      <c r="A4111" s="645" t="s">
        <v>66</v>
      </c>
      <c r="B4111" s="660">
        <v>89829</v>
      </c>
      <c r="C4111" s="646" t="s">
        <v>3316</v>
      </c>
      <c r="D4111" s="647" t="s">
        <v>159</v>
      </c>
      <c r="E4111" s="648">
        <v>32.86</v>
      </c>
      <c r="F4111" s="649">
        <v>33.71</v>
      </c>
      <c r="G4111" s="202">
        <f>IF(P.O.!$F$4="DESONERADO",SINAPI!E4111,SINAPI!F4111)</f>
        <v>33.71</v>
      </c>
      <c r="H4111" s="113"/>
      <c r="I4111" s="113"/>
      <c r="K4111" s="131">
        <f t="shared" ref="K4111:K4174" si="65">E4111/F4111</f>
        <v>0.97478493028774837</v>
      </c>
      <c r="M4111" s="106"/>
    </row>
    <row r="4112" spans="1:13">
      <c r="A4112" s="645" t="s">
        <v>66</v>
      </c>
      <c r="B4112" s="660">
        <v>89830</v>
      </c>
      <c r="C4112" s="646" t="s">
        <v>3317</v>
      </c>
      <c r="D4112" s="647" t="s">
        <v>159</v>
      </c>
      <c r="E4112" s="648">
        <v>34.549999999999997</v>
      </c>
      <c r="F4112" s="649">
        <v>35.4</v>
      </c>
      <c r="G4112" s="202">
        <f>IF(P.O.!$F$4="DESONERADO",SINAPI!E4112,SINAPI!F4112)</f>
        <v>35.4</v>
      </c>
      <c r="H4112" s="113"/>
      <c r="I4112" s="113"/>
      <c r="K4112" s="131">
        <f t="shared" si="65"/>
        <v>0.97598870056497167</v>
      </c>
      <c r="M4112" s="106"/>
    </row>
    <row r="4113" spans="1:13">
      <c r="A4113" s="645" t="s">
        <v>66</v>
      </c>
      <c r="B4113" s="660">
        <v>89831</v>
      </c>
      <c r="C4113" s="646" t="s">
        <v>3318</v>
      </c>
      <c r="D4113" s="647" t="s">
        <v>159</v>
      </c>
      <c r="E4113" s="648">
        <v>49.58</v>
      </c>
      <c r="F4113" s="649">
        <v>49.92</v>
      </c>
      <c r="G4113" s="202">
        <f>IF(P.O.!$F$4="DESONERADO",SINAPI!E4113,SINAPI!F4113)</f>
        <v>49.92</v>
      </c>
      <c r="H4113" s="113"/>
      <c r="I4113" s="113"/>
      <c r="K4113" s="131">
        <f t="shared" si="65"/>
        <v>0.99318910256410253</v>
      </c>
      <c r="M4113" s="106"/>
    </row>
    <row r="4114" spans="1:13">
      <c r="A4114" s="645" t="s">
        <v>66</v>
      </c>
      <c r="B4114" s="660">
        <v>89832</v>
      </c>
      <c r="C4114" s="646" t="s">
        <v>3319</v>
      </c>
      <c r="D4114" s="647" t="s">
        <v>159</v>
      </c>
      <c r="E4114" s="648">
        <v>32.159999999999997</v>
      </c>
      <c r="F4114" s="649">
        <v>32.71</v>
      </c>
      <c r="G4114" s="202">
        <f>IF(P.O.!$F$4="DESONERADO",SINAPI!E4114,SINAPI!F4114)</f>
        <v>32.71</v>
      </c>
      <c r="H4114" s="113"/>
      <c r="I4114" s="113"/>
      <c r="K4114" s="131">
        <f t="shared" si="65"/>
        <v>0.98318557016202979</v>
      </c>
      <c r="M4114" s="106"/>
    </row>
    <row r="4115" spans="1:13">
      <c r="A4115" s="645" t="s">
        <v>66</v>
      </c>
      <c r="B4115" s="660">
        <v>89833</v>
      </c>
      <c r="C4115" s="646" t="s">
        <v>3320</v>
      </c>
      <c r="D4115" s="647" t="s">
        <v>159</v>
      </c>
      <c r="E4115" s="648">
        <v>40.75</v>
      </c>
      <c r="F4115" s="649">
        <v>42.22</v>
      </c>
      <c r="G4115" s="202">
        <f>IF(P.O.!$F$4="DESONERADO",SINAPI!E4115,SINAPI!F4115)</f>
        <v>42.22</v>
      </c>
      <c r="H4115" s="113"/>
      <c r="I4115" s="113"/>
      <c r="K4115" s="131">
        <f t="shared" si="65"/>
        <v>0.96518237801989581</v>
      </c>
      <c r="M4115" s="106"/>
    </row>
    <row r="4116" spans="1:13">
      <c r="A4116" s="645" t="s">
        <v>66</v>
      </c>
      <c r="B4116" s="660">
        <v>89834</v>
      </c>
      <c r="C4116" s="646" t="s">
        <v>3321</v>
      </c>
      <c r="D4116" s="647" t="s">
        <v>159</v>
      </c>
      <c r="E4116" s="648">
        <v>47.27</v>
      </c>
      <c r="F4116" s="649">
        <v>48.74</v>
      </c>
      <c r="G4116" s="202">
        <f>IF(P.O.!$F$4="DESONERADO",SINAPI!E4116,SINAPI!F4116)</f>
        <v>48.74</v>
      </c>
      <c r="H4116" s="113"/>
      <c r="I4116" s="113"/>
      <c r="K4116" s="131">
        <f t="shared" si="65"/>
        <v>0.96983996717275345</v>
      </c>
      <c r="M4116" s="106"/>
    </row>
    <row r="4117" spans="1:13">
      <c r="A4117" s="645" t="s">
        <v>66</v>
      </c>
      <c r="B4117" s="660">
        <v>89835</v>
      </c>
      <c r="C4117" s="646" t="s">
        <v>3322</v>
      </c>
      <c r="D4117" s="647" t="s">
        <v>159</v>
      </c>
      <c r="E4117" s="648">
        <v>34.29</v>
      </c>
      <c r="F4117" s="649">
        <v>34.74</v>
      </c>
      <c r="G4117" s="202">
        <f>IF(P.O.!$F$4="DESONERADO",SINAPI!E4117,SINAPI!F4117)</f>
        <v>34.74</v>
      </c>
      <c r="H4117" s="113"/>
      <c r="I4117" s="113"/>
      <c r="K4117" s="131">
        <f t="shared" si="65"/>
        <v>0.98704663212435229</v>
      </c>
      <c r="M4117" s="106"/>
    </row>
    <row r="4118" spans="1:13">
      <c r="A4118" s="645" t="s">
        <v>66</v>
      </c>
      <c r="B4118" s="660">
        <v>89836</v>
      </c>
      <c r="C4118" s="646" t="s">
        <v>3323</v>
      </c>
      <c r="D4118" s="647" t="s">
        <v>159</v>
      </c>
      <c r="E4118" s="648">
        <v>151.6</v>
      </c>
      <c r="F4118" s="649">
        <v>152.05000000000001</v>
      </c>
      <c r="G4118" s="202">
        <f>IF(P.O.!$F$4="DESONERADO",SINAPI!E4118,SINAPI!F4118)</f>
        <v>152.05000000000001</v>
      </c>
      <c r="H4118" s="113"/>
      <c r="I4118" s="113"/>
      <c r="K4118" s="131">
        <f t="shared" si="65"/>
        <v>0.99704044722130869</v>
      </c>
      <c r="M4118" s="106"/>
    </row>
    <row r="4119" spans="1:13">
      <c r="A4119" s="645" t="s">
        <v>66</v>
      </c>
      <c r="B4119" s="660">
        <v>89837</v>
      </c>
      <c r="C4119" s="646" t="s">
        <v>3324</v>
      </c>
      <c r="D4119" s="647" t="s">
        <v>159</v>
      </c>
      <c r="E4119" s="648">
        <v>102</v>
      </c>
      <c r="F4119" s="649">
        <v>102.45</v>
      </c>
      <c r="G4119" s="202">
        <f>IF(P.O.!$F$4="DESONERADO",SINAPI!E4119,SINAPI!F4119)</f>
        <v>102.45</v>
      </c>
      <c r="H4119" s="113"/>
      <c r="I4119" s="113"/>
      <c r="K4119" s="131">
        <f t="shared" si="65"/>
        <v>0.99560761346998539</v>
      </c>
      <c r="M4119" s="106"/>
    </row>
    <row r="4120" spans="1:13">
      <c r="A4120" s="645" t="s">
        <v>66</v>
      </c>
      <c r="B4120" s="660">
        <v>89838</v>
      </c>
      <c r="C4120" s="646" t="s">
        <v>3325</v>
      </c>
      <c r="D4120" s="647" t="s">
        <v>159</v>
      </c>
      <c r="E4120" s="648">
        <v>116.93</v>
      </c>
      <c r="F4120" s="649">
        <v>117.54</v>
      </c>
      <c r="G4120" s="202">
        <f>IF(P.O.!$F$4="DESONERADO",SINAPI!E4120,SINAPI!F4120)</f>
        <v>117.54</v>
      </c>
      <c r="H4120" s="113"/>
      <c r="I4120" s="113"/>
      <c r="K4120" s="131">
        <f t="shared" si="65"/>
        <v>0.99481027735239069</v>
      </c>
      <c r="M4120" s="106"/>
    </row>
    <row r="4121" spans="1:13">
      <c r="A4121" s="645" t="s">
        <v>66</v>
      </c>
      <c r="B4121" s="660">
        <v>89839</v>
      </c>
      <c r="C4121" s="646" t="s">
        <v>3326</v>
      </c>
      <c r="D4121" s="647" t="s">
        <v>159</v>
      </c>
      <c r="E4121" s="648">
        <v>132.43</v>
      </c>
      <c r="F4121" s="649">
        <v>133.04</v>
      </c>
      <c r="G4121" s="202">
        <f>IF(P.O.!$F$4="DESONERADO",SINAPI!E4121,SINAPI!F4121)</f>
        <v>133.04</v>
      </c>
      <c r="H4121" s="113"/>
      <c r="I4121" s="113"/>
      <c r="K4121" s="131">
        <f t="shared" si="65"/>
        <v>0.99541491280817807</v>
      </c>
      <c r="M4121" s="106"/>
    </row>
    <row r="4122" spans="1:13">
      <c r="A4122" s="645" t="s">
        <v>66</v>
      </c>
      <c r="B4122" s="660">
        <v>89840</v>
      </c>
      <c r="C4122" s="646" t="s">
        <v>3327</v>
      </c>
      <c r="D4122" s="647" t="s">
        <v>159</v>
      </c>
      <c r="E4122" s="648">
        <v>138.26</v>
      </c>
      <c r="F4122" s="649">
        <v>139</v>
      </c>
      <c r="G4122" s="202">
        <f>IF(P.O.!$F$4="DESONERADO",SINAPI!E4122,SINAPI!F4122)</f>
        <v>139</v>
      </c>
      <c r="H4122" s="113"/>
      <c r="I4122" s="113"/>
      <c r="K4122" s="131">
        <f t="shared" si="65"/>
        <v>0.99467625899280565</v>
      </c>
      <c r="M4122" s="106"/>
    </row>
    <row r="4123" spans="1:13">
      <c r="A4123" s="645" t="s">
        <v>66</v>
      </c>
      <c r="B4123" s="660">
        <v>89841</v>
      </c>
      <c r="C4123" s="646" t="s">
        <v>3328</v>
      </c>
      <c r="D4123" s="647" t="s">
        <v>159</v>
      </c>
      <c r="E4123" s="648">
        <v>201.14</v>
      </c>
      <c r="F4123" s="649">
        <v>201.88</v>
      </c>
      <c r="G4123" s="202">
        <f>IF(P.O.!$F$4="DESONERADO",SINAPI!E4123,SINAPI!F4123)</f>
        <v>201.88</v>
      </c>
      <c r="H4123" s="113"/>
      <c r="I4123" s="113"/>
      <c r="K4123" s="131">
        <f t="shared" si="65"/>
        <v>0.99633445611254201</v>
      </c>
      <c r="M4123" s="106"/>
    </row>
    <row r="4124" spans="1:13">
      <c r="A4124" s="645" t="s">
        <v>66</v>
      </c>
      <c r="B4124" s="660">
        <v>89842</v>
      </c>
      <c r="C4124" s="646" t="s">
        <v>3329</v>
      </c>
      <c r="D4124" s="647" t="s">
        <v>159</v>
      </c>
      <c r="E4124" s="648">
        <v>39.19</v>
      </c>
      <c r="F4124" s="649">
        <v>39.83</v>
      </c>
      <c r="G4124" s="202">
        <f>IF(P.O.!$F$4="DESONERADO",SINAPI!E4124,SINAPI!F4124)</f>
        <v>39.83</v>
      </c>
      <c r="H4124" s="113"/>
      <c r="I4124" s="113"/>
      <c r="K4124" s="131">
        <f t="shared" si="65"/>
        <v>0.98393170976650768</v>
      </c>
      <c r="M4124" s="106"/>
    </row>
    <row r="4125" spans="1:13">
      <c r="A4125" s="645" t="s">
        <v>66</v>
      </c>
      <c r="B4125" s="660">
        <v>89844</v>
      </c>
      <c r="C4125" s="646" t="s">
        <v>3330</v>
      </c>
      <c r="D4125" s="647" t="s">
        <v>159</v>
      </c>
      <c r="E4125" s="648">
        <v>49.29</v>
      </c>
      <c r="F4125" s="649">
        <v>50.03</v>
      </c>
      <c r="G4125" s="202">
        <f>IF(P.O.!$F$4="DESONERADO",SINAPI!E4125,SINAPI!F4125)</f>
        <v>50.03</v>
      </c>
      <c r="H4125" s="113"/>
      <c r="I4125" s="113"/>
      <c r="K4125" s="131">
        <f t="shared" si="65"/>
        <v>0.9852088746751948</v>
      </c>
      <c r="M4125" s="106"/>
    </row>
    <row r="4126" spans="1:13">
      <c r="A4126" s="645" t="s">
        <v>66</v>
      </c>
      <c r="B4126" s="660">
        <v>89845</v>
      </c>
      <c r="C4126" s="646" t="s">
        <v>3331</v>
      </c>
      <c r="D4126" s="647" t="s">
        <v>159</v>
      </c>
      <c r="E4126" s="648">
        <v>76.87</v>
      </c>
      <c r="F4126" s="649">
        <v>77.8</v>
      </c>
      <c r="G4126" s="202">
        <f>IF(P.O.!$F$4="DESONERADO",SINAPI!E4126,SINAPI!F4126)</f>
        <v>77.8</v>
      </c>
      <c r="H4126" s="113"/>
      <c r="I4126" s="113"/>
      <c r="K4126" s="131">
        <f t="shared" si="65"/>
        <v>0.98804627249357335</v>
      </c>
      <c r="M4126" s="106"/>
    </row>
    <row r="4127" spans="1:13">
      <c r="A4127" s="645" t="s">
        <v>66</v>
      </c>
      <c r="B4127" s="660">
        <v>89846</v>
      </c>
      <c r="C4127" s="646" t="s">
        <v>3332</v>
      </c>
      <c r="D4127" s="647" t="s">
        <v>159</v>
      </c>
      <c r="E4127" s="648">
        <v>162.94</v>
      </c>
      <c r="F4127" s="649">
        <v>164.16</v>
      </c>
      <c r="G4127" s="202">
        <f>IF(P.O.!$F$4="DESONERADO",SINAPI!E4127,SINAPI!F4127)</f>
        <v>164.16</v>
      </c>
      <c r="H4127" s="113"/>
      <c r="I4127" s="113"/>
      <c r="K4127" s="131">
        <f t="shared" si="65"/>
        <v>0.99256822612085771</v>
      </c>
      <c r="M4127" s="106"/>
    </row>
    <row r="4128" spans="1:13">
      <c r="A4128" s="645" t="s">
        <v>66</v>
      </c>
      <c r="B4128" s="660">
        <v>89847</v>
      </c>
      <c r="C4128" s="646" t="s">
        <v>3333</v>
      </c>
      <c r="D4128" s="647" t="s">
        <v>159</v>
      </c>
      <c r="E4128" s="648">
        <v>195.22</v>
      </c>
      <c r="F4128" s="649">
        <v>196.69</v>
      </c>
      <c r="G4128" s="202">
        <f>IF(P.O.!$F$4="DESONERADO",SINAPI!E4128,SINAPI!F4128)</f>
        <v>196.69</v>
      </c>
      <c r="H4128" s="113"/>
      <c r="I4128" s="113"/>
      <c r="K4128" s="131">
        <f t="shared" si="65"/>
        <v>0.99252631043774464</v>
      </c>
      <c r="M4128" s="106"/>
    </row>
    <row r="4129" spans="1:13">
      <c r="A4129" s="645" t="s">
        <v>66</v>
      </c>
      <c r="B4129" s="660">
        <v>89850</v>
      </c>
      <c r="C4129" s="646" t="s">
        <v>3334</v>
      </c>
      <c r="D4129" s="647" t="s">
        <v>159</v>
      </c>
      <c r="E4129" s="648">
        <v>28.63</v>
      </c>
      <c r="F4129" s="649">
        <v>30.05</v>
      </c>
      <c r="G4129" s="202">
        <f>IF(P.O.!$F$4="DESONERADO",SINAPI!E4129,SINAPI!F4129)</f>
        <v>30.05</v>
      </c>
      <c r="H4129" s="113"/>
      <c r="I4129" s="113"/>
      <c r="K4129" s="131">
        <f t="shared" si="65"/>
        <v>0.95274542429284526</v>
      </c>
      <c r="M4129" s="106"/>
    </row>
    <row r="4130" spans="1:13">
      <c r="A4130" s="645" t="s">
        <v>66</v>
      </c>
      <c r="B4130" s="660">
        <v>89851</v>
      </c>
      <c r="C4130" s="646" t="s">
        <v>3335</v>
      </c>
      <c r="D4130" s="647" t="s">
        <v>159</v>
      </c>
      <c r="E4130" s="648">
        <v>29.3</v>
      </c>
      <c r="F4130" s="649">
        <v>30.72</v>
      </c>
      <c r="G4130" s="202">
        <f>IF(P.O.!$F$4="DESONERADO",SINAPI!E4130,SINAPI!F4130)</f>
        <v>30.72</v>
      </c>
      <c r="H4130" s="113"/>
      <c r="I4130" s="113"/>
      <c r="K4130" s="131">
        <f t="shared" si="65"/>
        <v>0.95377604166666674</v>
      </c>
      <c r="M4130" s="106"/>
    </row>
    <row r="4131" spans="1:13">
      <c r="A4131" s="645" t="s">
        <v>66</v>
      </c>
      <c r="B4131" s="660">
        <v>89852</v>
      </c>
      <c r="C4131" s="646" t="s">
        <v>3336</v>
      </c>
      <c r="D4131" s="647" t="s">
        <v>159</v>
      </c>
      <c r="E4131" s="648">
        <v>40.83</v>
      </c>
      <c r="F4131" s="649">
        <v>42.25</v>
      </c>
      <c r="G4131" s="202">
        <f>IF(P.O.!$F$4="DESONERADO",SINAPI!E4131,SINAPI!F4131)</f>
        <v>42.25</v>
      </c>
      <c r="H4131" s="113"/>
      <c r="I4131" s="113"/>
      <c r="K4131" s="131">
        <f t="shared" si="65"/>
        <v>0.96639053254437868</v>
      </c>
      <c r="M4131" s="106"/>
    </row>
    <row r="4132" spans="1:13">
      <c r="A4132" s="645" t="s">
        <v>66</v>
      </c>
      <c r="B4132" s="660">
        <v>89853</v>
      </c>
      <c r="C4132" s="646" t="s">
        <v>3337</v>
      </c>
      <c r="D4132" s="647" t="s">
        <v>159</v>
      </c>
      <c r="E4132" s="648">
        <v>69.27</v>
      </c>
      <c r="F4132" s="649">
        <v>70.69</v>
      </c>
      <c r="G4132" s="202">
        <f>IF(P.O.!$F$4="DESONERADO",SINAPI!E4132,SINAPI!F4132)</f>
        <v>70.69</v>
      </c>
      <c r="H4132" s="113"/>
      <c r="I4132" s="113"/>
      <c r="K4132" s="131">
        <f t="shared" si="65"/>
        <v>0.97991229311076533</v>
      </c>
      <c r="M4132" s="106"/>
    </row>
    <row r="4133" spans="1:13">
      <c r="A4133" s="645" t="s">
        <v>66</v>
      </c>
      <c r="B4133" s="660">
        <v>89854</v>
      </c>
      <c r="C4133" s="646" t="s">
        <v>3338</v>
      </c>
      <c r="D4133" s="647" t="s">
        <v>159</v>
      </c>
      <c r="E4133" s="648">
        <v>95.58</v>
      </c>
      <c r="F4133" s="649">
        <v>97.41</v>
      </c>
      <c r="G4133" s="202">
        <f>IF(P.O.!$F$4="DESONERADO",SINAPI!E4133,SINAPI!F4133)</f>
        <v>97.41</v>
      </c>
      <c r="H4133" s="113"/>
      <c r="I4133" s="113"/>
      <c r="K4133" s="131">
        <f t="shared" si="65"/>
        <v>0.98121342777948872</v>
      </c>
      <c r="M4133" s="106"/>
    </row>
    <row r="4134" spans="1:13">
      <c r="A4134" s="645" t="s">
        <v>66</v>
      </c>
      <c r="B4134" s="660">
        <v>89855</v>
      </c>
      <c r="C4134" s="646" t="s">
        <v>3339</v>
      </c>
      <c r="D4134" s="647" t="s">
        <v>159</v>
      </c>
      <c r="E4134" s="648">
        <v>99.81</v>
      </c>
      <c r="F4134" s="649">
        <v>101.64</v>
      </c>
      <c r="G4134" s="202">
        <f>IF(P.O.!$F$4="DESONERADO",SINAPI!E4134,SINAPI!F4134)</f>
        <v>101.64</v>
      </c>
      <c r="H4134" s="113"/>
      <c r="I4134" s="113"/>
      <c r="K4134" s="131">
        <f t="shared" si="65"/>
        <v>0.98199527744982296</v>
      </c>
      <c r="M4134" s="106"/>
    </row>
    <row r="4135" spans="1:13">
      <c r="A4135" s="645" t="s">
        <v>66</v>
      </c>
      <c r="B4135" s="660">
        <v>89856</v>
      </c>
      <c r="C4135" s="646" t="s">
        <v>3340</v>
      </c>
      <c r="D4135" s="647" t="s">
        <v>159</v>
      </c>
      <c r="E4135" s="648">
        <v>16.79</v>
      </c>
      <c r="F4135" s="649">
        <v>17.72</v>
      </c>
      <c r="G4135" s="202">
        <f>IF(P.O.!$F$4="DESONERADO",SINAPI!E4135,SINAPI!F4135)</f>
        <v>17.72</v>
      </c>
      <c r="H4135" s="113"/>
      <c r="I4135" s="113"/>
      <c r="K4135" s="131">
        <f t="shared" si="65"/>
        <v>0.94751693002257342</v>
      </c>
      <c r="M4135" s="106"/>
    </row>
    <row r="4136" spans="1:13">
      <c r="A4136" s="645" t="s">
        <v>66</v>
      </c>
      <c r="B4136" s="660">
        <v>89857</v>
      </c>
      <c r="C4136" s="646" t="s">
        <v>3341</v>
      </c>
      <c r="D4136" s="647" t="s">
        <v>159</v>
      </c>
      <c r="E4136" s="648">
        <v>33.159999999999997</v>
      </c>
      <c r="F4136" s="649">
        <v>34.090000000000003</v>
      </c>
      <c r="G4136" s="202">
        <f>IF(P.O.!$F$4="DESONERADO",SINAPI!E4136,SINAPI!F4136)</f>
        <v>34.090000000000003</v>
      </c>
      <c r="H4136" s="113"/>
      <c r="I4136" s="113"/>
      <c r="K4136" s="131">
        <f t="shared" si="65"/>
        <v>0.97271927251393353</v>
      </c>
      <c r="M4136" s="106"/>
    </row>
    <row r="4137" spans="1:13">
      <c r="A4137" s="645" t="s">
        <v>66</v>
      </c>
      <c r="B4137" s="660">
        <v>89860</v>
      </c>
      <c r="C4137" s="646" t="s">
        <v>3342</v>
      </c>
      <c r="D4137" s="647" t="s">
        <v>159</v>
      </c>
      <c r="E4137" s="648">
        <v>43.97</v>
      </c>
      <c r="F4137" s="649">
        <v>45.85</v>
      </c>
      <c r="G4137" s="202">
        <f>IF(P.O.!$F$4="DESONERADO",SINAPI!E4137,SINAPI!F4137)</f>
        <v>45.85</v>
      </c>
      <c r="H4137" s="113"/>
      <c r="I4137" s="113"/>
      <c r="K4137" s="131">
        <f t="shared" si="65"/>
        <v>0.95899672846237727</v>
      </c>
      <c r="M4137" s="106"/>
    </row>
    <row r="4138" spans="1:13">
      <c r="A4138" s="645" t="s">
        <v>66</v>
      </c>
      <c r="B4138" s="660">
        <v>89861</v>
      </c>
      <c r="C4138" s="646" t="s">
        <v>3343</v>
      </c>
      <c r="D4138" s="647" t="s">
        <v>159</v>
      </c>
      <c r="E4138" s="648">
        <v>50.49</v>
      </c>
      <c r="F4138" s="649">
        <v>52.37</v>
      </c>
      <c r="G4138" s="202">
        <f>IF(P.O.!$F$4="DESONERADO",SINAPI!E4138,SINAPI!F4138)</f>
        <v>52.37</v>
      </c>
      <c r="H4138" s="113"/>
      <c r="I4138" s="113"/>
      <c r="K4138" s="131">
        <f t="shared" si="65"/>
        <v>0.96410158487683795</v>
      </c>
      <c r="M4138" s="106"/>
    </row>
    <row r="4139" spans="1:13">
      <c r="A4139" s="645" t="s">
        <v>66</v>
      </c>
      <c r="B4139" s="660">
        <v>89866</v>
      </c>
      <c r="C4139" s="646" t="s">
        <v>3344</v>
      </c>
      <c r="D4139" s="647" t="s">
        <v>159</v>
      </c>
      <c r="E4139" s="648">
        <v>6.08</v>
      </c>
      <c r="F4139" s="649">
        <v>6.65</v>
      </c>
      <c r="G4139" s="202">
        <f>IF(P.O.!$F$4="DESONERADO",SINAPI!E4139,SINAPI!F4139)</f>
        <v>6.65</v>
      </c>
      <c r="H4139" s="113"/>
      <c r="I4139" s="113"/>
      <c r="K4139" s="131">
        <f t="shared" si="65"/>
        <v>0.91428571428571426</v>
      </c>
      <c r="M4139" s="106"/>
    </row>
    <row r="4140" spans="1:13">
      <c r="A4140" s="645" t="s">
        <v>66</v>
      </c>
      <c r="B4140" s="660">
        <v>89867</v>
      </c>
      <c r="C4140" s="646" t="s">
        <v>3345</v>
      </c>
      <c r="D4140" s="647" t="s">
        <v>159</v>
      </c>
      <c r="E4140" s="648">
        <v>6.85</v>
      </c>
      <c r="F4140" s="649">
        <v>7.42</v>
      </c>
      <c r="G4140" s="202">
        <f>IF(P.O.!$F$4="DESONERADO",SINAPI!E4140,SINAPI!F4140)</f>
        <v>7.42</v>
      </c>
      <c r="H4140" s="113"/>
      <c r="I4140" s="113"/>
      <c r="K4140" s="131">
        <f t="shared" si="65"/>
        <v>0.92318059299191368</v>
      </c>
      <c r="M4140" s="106"/>
    </row>
    <row r="4141" spans="1:13">
      <c r="A4141" s="645" t="s">
        <v>66</v>
      </c>
      <c r="B4141" s="660">
        <v>89868</v>
      </c>
      <c r="C4141" s="646" t="s">
        <v>3346</v>
      </c>
      <c r="D4141" s="647" t="s">
        <v>159</v>
      </c>
      <c r="E4141" s="648">
        <v>4.7</v>
      </c>
      <c r="F4141" s="649">
        <v>5.07</v>
      </c>
      <c r="G4141" s="202">
        <f>IF(P.O.!$F$4="DESONERADO",SINAPI!E4141,SINAPI!F4141)</f>
        <v>5.07</v>
      </c>
      <c r="H4141" s="113"/>
      <c r="I4141" s="113"/>
      <c r="K4141" s="131">
        <f t="shared" si="65"/>
        <v>0.92702169625246544</v>
      </c>
      <c r="M4141" s="106"/>
    </row>
    <row r="4142" spans="1:13">
      <c r="A4142" s="645" t="s">
        <v>66</v>
      </c>
      <c r="B4142" s="660">
        <v>89869</v>
      </c>
      <c r="C4142" s="646" t="s">
        <v>3347</v>
      </c>
      <c r="D4142" s="647" t="s">
        <v>159</v>
      </c>
      <c r="E4142" s="648">
        <v>8.5299999999999994</v>
      </c>
      <c r="F4142" s="649">
        <v>9.2799999999999994</v>
      </c>
      <c r="G4142" s="202">
        <f>IF(P.O.!$F$4="DESONERADO",SINAPI!E4142,SINAPI!F4142)</f>
        <v>9.2799999999999994</v>
      </c>
      <c r="H4142" s="113"/>
      <c r="I4142" s="113"/>
      <c r="K4142" s="131">
        <f t="shared" si="65"/>
        <v>0.91918103448275856</v>
      </c>
      <c r="M4142" s="106"/>
    </row>
    <row r="4143" spans="1:13">
      <c r="A4143" s="645" t="s">
        <v>66</v>
      </c>
      <c r="B4143" s="660">
        <v>89979</v>
      </c>
      <c r="C4143" s="646" t="s">
        <v>3348</v>
      </c>
      <c r="D4143" s="647" t="s">
        <v>159</v>
      </c>
      <c r="E4143" s="648">
        <v>22.9</v>
      </c>
      <c r="F4143" s="649">
        <v>23.47</v>
      </c>
      <c r="G4143" s="202">
        <f>IF(P.O.!$F$4="DESONERADO",SINAPI!E4143,SINAPI!F4143)</f>
        <v>23.47</v>
      </c>
      <c r="H4143" s="113"/>
      <c r="I4143" s="113"/>
      <c r="K4143" s="131">
        <f t="shared" si="65"/>
        <v>0.97571367703451217</v>
      </c>
      <c r="M4143" s="106"/>
    </row>
    <row r="4144" spans="1:13">
      <c r="A4144" s="645" t="s">
        <v>66</v>
      </c>
      <c r="B4144" s="660">
        <v>89981</v>
      </c>
      <c r="C4144" s="646" t="s">
        <v>3349</v>
      </c>
      <c r="D4144" s="647" t="s">
        <v>159</v>
      </c>
      <c r="E4144" s="648">
        <v>20.49</v>
      </c>
      <c r="F4144" s="649">
        <v>20.75</v>
      </c>
      <c r="G4144" s="202">
        <f>IF(P.O.!$F$4="DESONERADO",SINAPI!E4144,SINAPI!F4144)</f>
        <v>20.75</v>
      </c>
      <c r="H4144" s="113"/>
      <c r="I4144" s="113"/>
      <c r="K4144" s="131">
        <f t="shared" si="65"/>
        <v>0.98746987951807219</v>
      </c>
      <c r="M4144" s="106"/>
    </row>
    <row r="4145" spans="1:13">
      <c r="A4145" s="645" t="s">
        <v>66</v>
      </c>
      <c r="B4145" s="660">
        <v>90373</v>
      </c>
      <c r="C4145" s="646" t="s">
        <v>3350</v>
      </c>
      <c r="D4145" s="647" t="s">
        <v>159</v>
      </c>
      <c r="E4145" s="648">
        <v>11.45</v>
      </c>
      <c r="F4145" s="649">
        <v>12.13</v>
      </c>
      <c r="G4145" s="202">
        <f>IF(P.O.!$F$4="DESONERADO",SINAPI!E4145,SINAPI!F4145)</f>
        <v>12.13</v>
      </c>
      <c r="H4145" s="113"/>
      <c r="I4145" s="113"/>
      <c r="K4145" s="131">
        <f t="shared" si="65"/>
        <v>0.94394064303380043</v>
      </c>
      <c r="M4145" s="106"/>
    </row>
    <row r="4146" spans="1:13">
      <c r="A4146" s="645" t="s">
        <v>66</v>
      </c>
      <c r="B4146" s="660">
        <v>90374</v>
      </c>
      <c r="C4146" s="646" t="s">
        <v>3351</v>
      </c>
      <c r="D4146" s="647" t="s">
        <v>159</v>
      </c>
      <c r="E4146" s="648">
        <v>19.82</v>
      </c>
      <c r="F4146" s="649">
        <v>20.78</v>
      </c>
      <c r="G4146" s="202">
        <f>IF(P.O.!$F$4="DESONERADO",SINAPI!E4146,SINAPI!F4146)</f>
        <v>20.78</v>
      </c>
      <c r="H4146" s="113"/>
      <c r="I4146" s="113"/>
      <c r="K4146" s="131">
        <f t="shared" si="65"/>
        <v>0.95380173243503363</v>
      </c>
      <c r="M4146" s="106"/>
    </row>
    <row r="4147" spans="1:13">
      <c r="A4147" s="645" t="s">
        <v>66</v>
      </c>
      <c r="B4147" s="660">
        <v>92287</v>
      </c>
      <c r="C4147" s="646" t="s">
        <v>3352</v>
      </c>
      <c r="D4147" s="647" t="s">
        <v>159</v>
      </c>
      <c r="E4147" s="648">
        <v>16.11</v>
      </c>
      <c r="F4147" s="649">
        <v>16.559999999999999</v>
      </c>
      <c r="G4147" s="202">
        <f>IF(P.O.!$F$4="DESONERADO",SINAPI!E4147,SINAPI!F4147)</f>
        <v>16.559999999999999</v>
      </c>
      <c r="H4147" s="113"/>
      <c r="I4147" s="113"/>
      <c r="K4147" s="131">
        <f t="shared" si="65"/>
        <v>0.97282608695652173</v>
      </c>
      <c r="M4147" s="106"/>
    </row>
    <row r="4148" spans="1:13">
      <c r="A4148" s="645" t="s">
        <v>66</v>
      </c>
      <c r="B4148" s="660">
        <v>92288</v>
      </c>
      <c r="C4148" s="646" t="s">
        <v>3353</v>
      </c>
      <c r="D4148" s="647" t="s">
        <v>159</v>
      </c>
      <c r="E4148" s="648">
        <v>25.58</v>
      </c>
      <c r="F4148" s="649">
        <v>26.16</v>
      </c>
      <c r="G4148" s="202">
        <f>IF(P.O.!$F$4="DESONERADO",SINAPI!E4148,SINAPI!F4148)</f>
        <v>26.16</v>
      </c>
      <c r="H4148" s="113"/>
      <c r="I4148" s="113"/>
      <c r="K4148" s="131">
        <f t="shared" si="65"/>
        <v>0.97782874617736992</v>
      </c>
      <c r="M4148" s="106"/>
    </row>
    <row r="4149" spans="1:13">
      <c r="A4149" s="645" t="s">
        <v>66</v>
      </c>
      <c r="B4149" s="660">
        <v>92289</v>
      </c>
      <c r="C4149" s="646" t="s">
        <v>3354</v>
      </c>
      <c r="D4149" s="647" t="s">
        <v>159</v>
      </c>
      <c r="E4149" s="648">
        <v>45.76</v>
      </c>
      <c r="F4149" s="649">
        <v>46.5</v>
      </c>
      <c r="G4149" s="202">
        <f>IF(P.O.!$F$4="DESONERADO",SINAPI!E4149,SINAPI!F4149)</f>
        <v>46.5</v>
      </c>
      <c r="H4149" s="113"/>
      <c r="I4149" s="113"/>
      <c r="K4149" s="131">
        <f t="shared" si="65"/>
        <v>0.98408602150537627</v>
      </c>
      <c r="M4149" s="106"/>
    </row>
    <row r="4150" spans="1:13">
      <c r="A4150" s="645" t="s">
        <v>66</v>
      </c>
      <c r="B4150" s="660">
        <v>92290</v>
      </c>
      <c r="C4150" s="646" t="s">
        <v>3355</v>
      </c>
      <c r="D4150" s="647" t="s">
        <v>159</v>
      </c>
      <c r="E4150" s="648">
        <v>69.66</v>
      </c>
      <c r="F4150" s="649">
        <v>70.56</v>
      </c>
      <c r="G4150" s="202">
        <f>IF(P.O.!$F$4="DESONERADO",SINAPI!E4150,SINAPI!F4150)</f>
        <v>70.56</v>
      </c>
      <c r="H4150" s="113"/>
      <c r="I4150" s="113"/>
      <c r="K4150" s="131">
        <f t="shared" si="65"/>
        <v>0.98724489795918358</v>
      </c>
      <c r="M4150" s="106"/>
    </row>
    <row r="4151" spans="1:13">
      <c r="A4151" s="645" t="s">
        <v>66</v>
      </c>
      <c r="B4151" s="660">
        <v>92291</v>
      </c>
      <c r="C4151" s="646" t="s">
        <v>3356</v>
      </c>
      <c r="D4151" s="647" t="s">
        <v>159</v>
      </c>
      <c r="E4151" s="648">
        <v>108.25</v>
      </c>
      <c r="F4151" s="649">
        <v>109.4</v>
      </c>
      <c r="G4151" s="202">
        <f>IF(P.O.!$F$4="DESONERADO",SINAPI!E4151,SINAPI!F4151)</f>
        <v>109.4</v>
      </c>
      <c r="H4151" s="113"/>
      <c r="I4151" s="113"/>
      <c r="K4151" s="131">
        <f t="shared" si="65"/>
        <v>0.98948811700182815</v>
      </c>
      <c r="M4151" s="106"/>
    </row>
    <row r="4152" spans="1:13">
      <c r="A4152" s="645" t="s">
        <v>66</v>
      </c>
      <c r="B4152" s="660">
        <v>92292</v>
      </c>
      <c r="C4152" s="646" t="s">
        <v>3357</v>
      </c>
      <c r="D4152" s="647" t="s">
        <v>159</v>
      </c>
      <c r="E4152" s="648">
        <v>338.42</v>
      </c>
      <c r="F4152" s="649">
        <v>339.82</v>
      </c>
      <c r="G4152" s="202">
        <f>IF(P.O.!$F$4="DESONERADO",SINAPI!E4152,SINAPI!F4152)</f>
        <v>339.82</v>
      </c>
      <c r="H4152" s="113"/>
      <c r="I4152" s="113"/>
      <c r="K4152" s="131">
        <f t="shared" si="65"/>
        <v>0.99588017185568833</v>
      </c>
      <c r="M4152" s="106"/>
    </row>
    <row r="4153" spans="1:13">
      <c r="A4153" s="645" t="s">
        <v>66</v>
      </c>
      <c r="B4153" s="660">
        <v>92293</v>
      </c>
      <c r="C4153" s="646" t="s">
        <v>3358</v>
      </c>
      <c r="D4153" s="647" t="s">
        <v>159</v>
      </c>
      <c r="E4153" s="648">
        <v>9.08</v>
      </c>
      <c r="F4153" s="649">
        <v>9.39</v>
      </c>
      <c r="G4153" s="202">
        <f>IF(P.O.!$F$4="DESONERADO",SINAPI!E4153,SINAPI!F4153)</f>
        <v>9.39</v>
      </c>
      <c r="H4153" s="113"/>
      <c r="I4153" s="113"/>
      <c r="K4153" s="131">
        <f t="shared" si="65"/>
        <v>0.96698615548455802</v>
      </c>
      <c r="M4153" s="106"/>
    </row>
    <row r="4154" spans="1:13">
      <c r="A4154" s="645" t="s">
        <v>66</v>
      </c>
      <c r="B4154" s="660">
        <v>92294</v>
      </c>
      <c r="C4154" s="646" t="s">
        <v>3359</v>
      </c>
      <c r="D4154" s="647" t="s">
        <v>159</v>
      </c>
      <c r="E4154" s="648">
        <v>15.54</v>
      </c>
      <c r="F4154" s="649">
        <v>15.92</v>
      </c>
      <c r="G4154" s="202">
        <f>IF(P.O.!$F$4="DESONERADO",SINAPI!E4154,SINAPI!F4154)</f>
        <v>15.92</v>
      </c>
      <c r="H4154" s="113"/>
      <c r="I4154" s="113"/>
      <c r="K4154" s="131">
        <f t="shared" si="65"/>
        <v>0.97613065326633164</v>
      </c>
      <c r="M4154" s="106"/>
    </row>
    <row r="4155" spans="1:13">
      <c r="A4155" s="645" t="s">
        <v>66</v>
      </c>
      <c r="B4155" s="660">
        <v>92295</v>
      </c>
      <c r="C4155" s="646" t="s">
        <v>3360</v>
      </c>
      <c r="D4155" s="647" t="s">
        <v>159</v>
      </c>
      <c r="E4155" s="648">
        <v>29.66</v>
      </c>
      <c r="F4155" s="649">
        <v>30.14</v>
      </c>
      <c r="G4155" s="202">
        <f>IF(P.O.!$F$4="DESONERADO",SINAPI!E4155,SINAPI!F4155)</f>
        <v>30.14</v>
      </c>
      <c r="H4155" s="113"/>
      <c r="I4155" s="113"/>
      <c r="K4155" s="131">
        <f t="shared" si="65"/>
        <v>0.98407431984074323</v>
      </c>
      <c r="M4155" s="106"/>
    </row>
    <row r="4156" spans="1:13">
      <c r="A4156" s="645" t="s">
        <v>66</v>
      </c>
      <c r="B4156" s="660">
        <v>92296</v>
      </c>
      <c r="C4156" s="646" t="s">
        <v>3361</v>
      </c>
      <c r="D4156" s="647" t="s">
        <v>159</v>
      </c>
      <c r="E4156" s="648">
        <v>39.39</v>
      </c>
      <c r="F4156" s="649">
        <v>39.99</v>
      </c>
      <c r="G4156" s="202">
        <f>IF(P.O.!$F$4="DESONERADO",SINAPI!E4156,SINAPI!F4156)</f>
        <v>39.99</v>
      </c>
      <c r="H4156" s="113"/>
      <c r="I4156" s="113"/>
      <c r="K4156" s="131">
        <f t="shared" si="65"/>
        <v>0.98499624906226557</v>
      </c>
      <c r="M4156" s="106"/>
    </row>
    <row r="4157" spans="1:13">
      <c r="A4157" s="645" t="s">
        <v>66</v>
      </c>
      <c r="B4157" s="660">
        <v>92297</v>
      </c>
      <c r="C4157" s="646" t="s">
        <v>3362</v>
      </c>
      <c r="D4157" s="647" t="s">
        <v>159</v>
      </c>
      <c r="E4157" s="648">
        <v>61.32</v>
      </c>
      <c r="F4157" s="649">
        <v>62.09</v>
      </c>
      <c r="G4157" s="202">
        <f>IF(P.O.!$F$4="DESONERADO",SINAPI!E4157,SINAPI!F4157)</f>
        <v>62.09</v>
      </c>
      <c r="H4157" s="113"/>
      <c r="I4157" s="113"/>
      <c r="K4157" s="131">
        <f t="shared" si="65"/>
        <v>0.98759864712514089</v>
      </c>
      <c r="M4157" s="106"/>
    </row>
    <row r="4158" spans="1:13">
      <c r="A4158" s="645" t="s">
        <v>66</v>
      </c>
      <c r="B4158" s="660">
        <v>92298</v>
      </c>
      <c r="C4158" s="646" t="s">
        <v>3363</v>
      </c>
      <c r="D4158" s="647" t="s">
        <v>159</v>
      </c>
      <c r="E4158" s="648">
        <v>174.04</v>
      </c>
      <c r="F4158" s="649">
        <v>174.97</v>
      </c>
      <c r="G4158" s="202">
        <f>IF(P.O.!$F$4="DESONERADO",SINAPI!E4158,SINAPI!F4158)</f>
        <v>174.97</v>
      </c>
      <c r="H4158" s="113"/>
      <c r="I4158" s="113"/>
      <c r="K4158" s="131">
        <f t="shared" si="65"/>
        <v>0.99468480310910434</v>
      </c>
      <c r="M4158" s="106"/>
    </row>
    <row r="4159" spans="1:13">
      <c r="A4159" s="645" t="s">
        <v>66</v>
      </c>
      <c r="B4159" s="660">
        <v>92299</v>
      </c>
      <c r="C4159" s="646" t="s">
        <v>3364</v>
      </c>
      <c r="D4159" s="647" t="s">
        <v>159</v>
      </c>
      <c r="E4159" s="648">
        <v>21.18</v>
      </c>
      <c r="F4159" s="649">
        <v>21.78</v>
      </c>
      <c r="G4159" s="202">
        <f>IF(P.O.!$F$4="DESONERADO",SINAPI!E4159,SINAPI!F4159)</f>
        <v>21.78</v>
      </c>
      <c r="H4159" s="113"/>
      <c r="I4159" s="113"/>
      <c r="K4159" s="131">
        <f t="shared" si="65"/>
        <v>0.97245179063360876</v>
      </c>
      <c r="M4159" s="106"/>
    </row>
    <row r="4160" spans="1:13">
      <c r="A4160" s="645" t="s">
        <v>66</v>
      </c>
      <c r="B4160" s="660">
        <v>92300</v>
      </c>
      <c r="C4160" s="646" t="s">
        <v>3365</v>
      </c>
      <c r="D4160" s="647" t="s">
        <v>159</v>
      </c>
      <c r="E4160" s="648">
        <v>32.47</v>
      </c>
      <c r="F4160" s="649">
        <v>33.25</v>
      </c>
      <c r="G4160" s="202">
        <f>IF(P.O.!$F$4="DESONERADO",SINAPI!E4160,SINAPI!F4160)</f>
        <v>33.25</v>
      </c>
      <c r="H4160" s="113"/>
      <c r="I4160" s="113"/>
      <c r="K4160" s="131">
        <f t="shared" si="65"/>
        <v>0.9765413533834586</v>
      </c>
      <c r="M4160" s="106"/>
    </row>
    <row r="4161" spans="1:13">
      <c r="A4161" s="645" t="s">
        <v>66</v>
      </c>
      <c r="B4161" s="660">
        <v>92301</v>
      </c>
      <c r="C4161" s="646" t="s">
        <v>3366</v>
      </c>
      <c r="D4161" s="647" t="s">
        <v>159</v>
      </c>
      <c r="E4161" s="648">
        <v>65.08</v>
      </c>
      <c r="F4161" s="649">
        <v>66.05</v>
      </c>
      <c r="G4161" s="202">
        <f>IF(P.O.!$F$4="DESONERADO",SINAPI!E4161,SINAPI!F4161)</f>
        <v>66.05</v>
      </c>
      <c r="H4161" s="113"/>
      <c r="I4161" s="113"/>
      <c r="K4161" s="131">
        <f t="shared" si="65"/>
        <v>0.98531415594246785</v>
      </c>
      <c r="M4161" s="106"/>
    </row>
    <row r="4162" spans="1:13">
      <c r="A4162" s="645" t="s">
        <v>66</v>
      </c>
      <c r="B4162" s="660">
        <v>92302</v>
      </c>
      <c r="C4162" s="646" t="s">
        <v>3367</v>
      </c>
      <c r="D4162" s="647" t="s">
        <v>159</v>
      </c>
      <c r="E4162" s="648">
        <v>86.16</v>
      </c>
      <c r="F4162" s="649">
        <v>87.35</v>
      </c>
      <c r="G4162" s="202">
        <f>IF(P.O.!$F$4="DESONERADO",SINAPI!E4162,SINAPI!F4162)</f>
        <v>87.35</v>
      </c>
      <c r="H4162" s="113"/>
      <c r="I4162" s="113"/>
      <c r="K4162" s="131">
        <f t="shared" si="65"/>
        <v>0.98637664567830574</v>
      </c>
      <c r="M4162" s="106"/>
    </row>
    <row r="4163" spans="1:13">
      <c r="A4163" s="645" t="s">
        <v>66</v>
      </c>
      <c r="B4163" s="660">
        <v>92303</v>
      </c>
      <c r="C4163" s="646" t="s">
        <v>3368</v>
      </c>
      <c r="D4163" s="647" t="s">
        <v>159</v>
      </c>
      <c r="E4163" s="648">
        <v>159.05000000000001</v>
      </c>
      <c r="F4163" s="649">
        <v>160.59</v>
      </c>
      <c r="G4163" s="202">
        <f>IF(P.O.!$F$4="DESONERADO",SINAPI!E4163,SINAPI!F4163)</f>
        <v>160.59</v>
      </c>
      <c r="H4163" s="113"/>
      <c r="I4163" s="113"/>
      <c r="K4163" s="131">
        <f t="shared" si="65"/>
        <v>0.99041036179089614</v>
      </c>
      <c r="M4163" s="106"/>
    </row>
    <row r="4164" spans="1:13">
      <c r="A4164" s="645" t="s">
        <v>66</v>
      </c>
      <c r="B4164" s="660">
        <v>92304</v>
      </c>
      <c r="C4164" s="646" t="s">
        <v>3369</v>
      </c>
      <c r="D4164" s="647" t="s">
        <v>159</v>
      </c>
      <c r="E4164" s="648">
        <v>415.91</v>
      </c>
      <c r="F4164" s="649">
        <v>417.79</v>
      </c>
      <c r="G4164" s="202">
        <f>IF(P.O.!$F$4="DESONERADO",SINAPI!E4164,SINAPI!F4164)</f>
        <v>417.79</v>
      </c>
      <c r="H4164" s="113"/>
      <c r="I4164" s="113"/>
      <c r="K4164" s="131">
        <f t="shared" si="65"/>
        <v>0.99550013164508488</v>
      </c>
      <c r="M4164" s="106"/>
    </row>
    <row r="4165" spans="1:13">
      <c r="A4165" s="645" t="s">
        <v>66</v>
      </c>
      <c r="B4165" s="660">
        <v>92311</v>
      </c>
      <c r="C4165" s="646" t="s">
        <v>3370</v>
      </c>
      <c r="D4165" s="647" t="s">
        <v>159</v>
      </c>
      <c r="E4165" s="648">
        <v>11.46</v>
      </c>
      <c r="F4165" s="649">
        <v>12.16</v>
      </c>
      <c r="G4165" s="202">
        <f>IF(P.O.!$F$4="DESONERADO",SINAPI!E4165,SINAPI!F4165)</f>
        <v>12.16</v>
      </c>
      <c r="H4165" s="113"/>
      <c r="I4165" s="113"/>
      <c r="K4165" s="131">
        <f t="shared" si="65"/>
        <v>0.94243421052631582</v>
      </c>
      <c r="M4165" s="106"/>
    </row>
    <row r="4166" spans="1:13">
      <c r="A4166" s="645" t="s">
        <v>66</v>
      </c>
      <c r="B4166" s="660">
        <v>92312</v>
      </c>
      <c r="C4166" s="646" t="s">
        <v>3371</v>
      </c>
      <c r="D4166" s="647" t="s">
        <v>159</v>
      </c>
      <c r="E4166" s="648">
        <v>19.510000000000002</v>
      </c>
      <c r="F4166" s="649">
        <v>20.38</v>
      </c>
      <c r="G4166" s="202">
        <f>IF(P.O.!$F$4="DESONERADO",SINAPI!E4166,SINAPI!F4166)</f>
        <v>20.38</v>
      </c>
      <c r="H4166" s="113"/>
      <c r="I4166" s="113"/>
      <c r="K4166" s="131">
        <f t="shared" si="65"/>
        <v>0.9573110893032386</v>
      </c>
      <c r="M4166" s="106"/>
    </row>
    <row r="4167" spans="1:13">
      <c r="A4167" s="645" t="s">
        <v>66</v>
      </c>
      <c r="B4167" s="660">
        <v>92313</v>
      </c>
      <c r="C4167" s="646" t="s">
        <v>3372</v>
      </c>
      <c r="D4167" s="647" t="s">
        <v>159</v>
      </c>
      <c r="E4167" s="648">
        <v>28.72</v>
      </c>
      <c r="F4167" s="649">
        <v>29.69</v>
      </c>
      <c r="G4167" s="202">
        <f>IF(P.O.!$F$4="DESONERADO",SINAPI!E4167,SINAPI!F4167)</f>
        <v>29.69</v>
      </c>
      <c r="H4167" s="113"/>
      <c r="I4167" s="113"/>
      <c r="K4167" s="131">
        <f t="shared" si="65"/>
        <v>0.96732906702593457</v>
      </c>
      <c r="M4167" s="106"/>
    </row>
    <row r="4168" spans="1:13">
      <c r="A4168" s="645" t="s">
        <v>66</v>
      </c>
      <c r="B4168" s="660">
        <v>92314</v>
      </c>
      <c r="C4168" s="646" t="s">
        <v>3373</v>
      </c>
      <c r="D4168" s="647" t="s">
        <v>159</v>
      </c>
      <c r="E4168" s="648">
        <v>7.63</v>
      </c>
      <c r="F4168" s="649">
        <v>8.15</v>
      </c>
      <c r="G4168" s="202">
        <f>IF(P.O.!$F$4="DESONERADO",SINAPI!E4168,SINAPI!F4168)</f>
        <v>8.15</v>
      </c>
      <c r="H4168" s="113"/>
      <c r="I4168" s="113"/>
      <c r="K4168" s="131">
        <f t="shared" si="65"/>
        <v>0.93619631901840483</v>
      </c>
      <c r="M4168" s="106"/>
    </row>
    <row r="4169" spans="1:13">
      <c r="A4169" s="645" t="s">
        <v>66</v>
      </c>
      <c r="B4169" s="660">
        <v>92315</v>
      </c>
      <c r="C4169" s="646" t="s">
        <v>3374</v>
      </c>
      <c r="D4169" s="647" t="s">
        <v>159</v>
      </c>
      <c r="E4169" s="648">
        <v>11.36</v>
      </c>
      <c r="F4169" s="649">
        <v>11.94</v>
      </c>
      <c r="G4169" s="202">
        <f>IF(P.O.!$F$4="DESONERADO",SINAPI!E4169,SINAPI!F4169)</f>
        <v>11.94</v>
      </c>
      <c r="H4169" s="113"/>
      <c r="I4169" s="113"/>
      <c r="K4169" s="131">
        <f t="shared" si="65"/>
        <v>0.9514237855946398</v>
      </c>
      <c r="M4169" s="106"/>
    </row>
    <row r="4170" spans="1:13">
      <c r="A4170" s="645" t="s">
        <v>66</v>
      </c>
      <c r="B4170" s="660">
        <v>92316</v>
      </c>
      <c r="C4170" s="646" t="s">
        <v>3375</v>
      </c>
      <c r="D4170" s="647" t="s">
        <v>159</v>
      </c>
      <c r="E4170" s="648">
        <v>17.64</v>
      </c>
      <c r="F4170" s="649">
        <v>18.29</v>
      </c>
      <c r="G4170" s="202">
        <f>IF(P.O.!$F$4="DESONERADO",SINAPI!E4170,SINAPI!F4170)</f>
        <v>18.29</v>
      </c>
      <c r="H4170" s="113"/>
      <c r="I4170" s="113"/>
      <c r="K4170" s="131">
        <f t="shared" si="65"/>
        <v>0.96446145434663755</v>
      </c>
      <c r="M4170" s="106"/>
    </row>
    <row r="4171" spans="1:13">
      <c r="A4171" s="645" t="s">
        <v>66</v>
      </c>
      <c r="B4171" s="660">
        <v>92317</v>
      </c>
      <c r="C4171" s="646" t="s">
        <v>3376</v>
      </c>
      <c r="D4171" s="647" t="s">
        <v>159</v>
      </c>
      <c r="E4171" s="648">
        <v>16.04</v>
      </c>
      <c r="F4171" s="649">
        <v>17.059999999999999</v>
      </c>
      <c r="G4171" s="202">
        <f>IF(P.O.!$F$4="DESONERADO",SINAPI!E4171,SINAPI!F4171)</f>
        <v>17.059999999999999</v>
      </c>
      <c r="H4171" s="113"/>
      <c r="I4171" s="113"/>
      <c r="K4171" s="131">
        <f t="shared" si="65"/>
        <v>0.94021101992966005</v>
      </c>
      <c r="M4171" s="106"/>
    </row>
    <row r="4172" spans="1:13">
      <c r="A4172" s="645" t="s">
        <v>66</v>
      </c>
      <c r="B4172" s="660">
        <v>92318</v>
      </c>
      <c r="C4172" s="646" t="s">
        <v>3377</v>
      </c>
      <c r="D4172" s="647" t="s">
        <v>159</v>
      </c>
      <c r="E4172" s="648">
        <v>25.72</v>
      </c>
      <c r="F4172" s="649">
        <v>26.89</v>
      </c>
      <c r="G4172" s="202">
        <f>IF(P.O.!$F$4="DESONERADO",SINAPI!E4172,SINAPI!F4172)</f>
        <v>26.89</v>
      </c>
      <c r="H4172" s="113"/>
      <c r="I4172" s="113"/>
      <c r="K4172" s="131">
        <f t="shared" si="65"/>
        <v>0.95648940126441051</v>
      </c>
      <c r="M4172" s="106"/>
    </row>
    <row r="4173" spans="1:13">
      <c r="A4173" s="645" t="s">
        <v>66</v>
      </c>
      <c r="B4173" s="660">
        <v>92319</v>
      </c>
      <c r="C4173" s="646" t="s">
        <v>3378</v>
      </c>
      <c r="D4173" s="647" t="s">
        <v>159</v>
      </c>
      <c r="E4173" s="648">
        <v>36.67</v>
      </c>
      <c r="F4173" s="649">
        <v>37.97</v>
      </c>
      <c r="G4173" s="202">
        <f>IF(P.O.!$F$4="DESONERADO",SINAPI!E4173,SINAPI!F4173)</f>
        <v>37.97</v>
      </c>
      <c r="H4173" s="113"/>
      <c r="I4173" s="113"/>
      <c r="K4173" s="131">
        <f t="shared" si="65"/>
        <v>0.96576244403476441</v>
      </c>
      <c r="M4173" s="106"/>
    </row>
    <row r="4174" spans="1:13">
      <c r="A4174" s="645" t="s">
        <v>66</v>
      </c>
      <c r="B4174" s="660">
        <v>92326</v>
      </c>
      <c r="C4174" s="646" t="s">
        <v>3379</v>
      </c>
      <c r="D4174" s="647" t="s">
        <v>159</v>
      </c>
      <c r="E4174" s="648">
        <v>12</v>
      </c>
      <c r="F4174" s="649">
        <v>12.79</v>
      </c>
      <c r="G4174" s="202">
        <f>IF(P.O.!$F$4="DESONERADO",SINAPI!E4174,SINAPI!F4174)</f>
        <v>12.79</v>
      </c>
      <c r="H4174" s="113"/>
      <c r="I4174" s="113"/>
      <c r="K4174" s="131">
        <f t="shared" si="65"/>
        <v>0.93823299452697428</v>
      </c>
      <c r="M4174" s="106"/>
    </row>
    <row r="4175" spans="1:13">
      <c r="A4175" s="645" t="s">
        <v>66</v>
      </c>
      <c r="B4175" s="660">
        <v>92327</v>
      </c>
      <c r="C4175" s="646" t="s">
        <v>3380</v>
      </c>
      <c r="D4175" s="647" t="s">
        <v>159</v>
      </c>
      <c r="E4175" s="648">
        <v>22.02</v>
      </c>
      <c r="F4175" s="649">
        <v>23.21</v>
      </c>
      <c r="G4175" s="202">
        <f>IF(P.O.!$F$4="DESONERADO",SINAPI!E4175,SINAPI!F4175)</f>
        <v>23.21</v>
      </c>
      <c r="H4175" s="113"/>
      <c r="I4175" s="113"/>
      <c r="K4175" s="131">
        <f t="shared" ref="K4175:K4238" si="66">E4175/F4175</f>
        <v>0.94872899612236095</v>
      </c>
      <c r="M4175" s="106"/>
    </row>
    <row r="4176" spans="1:13">
      <c r="A4176" s="645" t="s">
        <v>66</v>
      </c>
      <c r="B4176" s="660">
        <v>92328</v>
      </c>
      <c r="C4176" s="646" t="s">
        <v>3381</v>
      </c>
      <c r="D4176" s="647" t="s">
        <v>159</v>
      </c>
      <c r="E4176" s="648">
        <v>33.22</v>
      </c>
      <c r="F4176" s="649">
        <v>34.75</v>
      </c>
      <c r="G4176" s="202">
        <f>IF(P.O.!$F$4="DESONERADO",SINAPI!E4176,SINAPI!F4176)</f>
        <v>34.75</v>
      </c>
      <c r="H4176" s="113"/>
      <c r="I4176" s="113"/>
      <c r="K4176" s="131">
        <f t="shared" si="66"/>
        <v>0.95597122302158266</v>
      </c>
      <c r="M4176" s="106"/>
    </row>
    <row r="4177" spans="1:13">
      <c r="A4177" s="645" t="s">
        <v>66</v>
      </c>
      <c r="B4177" s="660">
        <v>92329</v>
      </c>
      <c r="C4177" s="646" t="s">
        <v>3382</v>
      </c>
      <c r="D4177" s="647" t="s">
        <v>159</v>
      </c>
      <c r="E4177" s="648">
        <v>7.78</v>
      </c>
      <c r="F4177" s="649">
        <v>8.3000000000000007</v>
      </c>
      <c r="G4177" s="202">
        <f>IF(P.O.!$F$4="DESONERADO",SINAPI!E4177,SINAPI!F4177)</f>
        <v>8.3000000000000007</v>
      </c>
      <c r="H4177" s="113"/>
      <c r="I4177" s="113"/>
      <c r="K4177" s="131">
        <f t="shared" si="66"/>
        <v>0.9373493975903614</v>
      </c>
      <c r="M4177" s="106"/>
    </row>
    <row r="4178" spans="1:13">
      <c r="A4178" s="645" t="s">
        <v>66</v>
      </c>
      <c r="B4178" s="660">
        <v>92330</v>
      </c>
      <c r="C4178" s="646" t="s">
        <v>3383</v>
      </c>
      <c r="D4178" s="647" t="s">
        <v>159</v>
      </c>
      <c r="E4178" s="648">
        <v>13.05</v>
      </c>
      <c r="F4178" s="649">
        <v>13.86</v>
      </c>
      <c r="G4178" s="202">
        <f>IF(P.O.!$F$4="DESONERADO",SINAPI!E4178,SINAPI!F4178)</f>
        <v>13.86</v>
      </c>
      <c r="H4178" s="113"/>
      <c r="I4178" s="113"/>
      <c r="K4178" s="131">
        <f t="shared" si="66"/>
        <v>0.94155844155844159</v>
      </c>
      <c r="M4178" s="106"/>
    </row>
    <row r="4179" spans="1:13">
      <c r="A4179" s="645" t="s">
        <v>66</v>
      </c>
      <c r="B4179" s="660">
        <v>92331</v>
      </c>
      <c r="C4179" s="646" t="s">
        <v>3384</v>
      </c>
      <c r="D4179" s="647" t="s">
        <v>159</v>
      </c>
      <c r="E4179" s="648">
        <v>20.68</v>
      </c>
      <c r="F4179" s="649">
        <v>21.69</v>
      </c>
      <c r="G4179" s="202">
        <f>IF(P.O.!$F$4="DESONERADO",SINAPI!E4179,SINAPI!F4179)</f>
        <v>21.69</v>
      </c>
      <c r="H4179" s="113"/>
      <c r="I4179" s="113"/>
      <c r="K4179" s="131">
        <f t="shared" si="66"/>
        <v>0.95343476256339321</v>
      </c>
      <c r="M4179" s="106"/>
    </row>
    <row r="4180" spans="1:13">
      <c r="A4180" s="645" t="s">
        <v>66</v>
      </c>
      <c r="B4180" s="660">
        <v>92332</v>
      </c>
      <c r="C4180" s="646" t="s">
        <v>3385</v>
      </c>
      <c r="D4180" s="647" t="s">
        <v>159</v>
      </c>
      <c r="E4180" s="648">
        <v>16.329999999999998</v>
      </c>
      <c r="F4180" s="649">
        <v>17.38</v>
      </c>
      <c r="G4180" s="202">
        <f>IF(P.O.!$F$4="DESONERADO",SINAPI!E4180,SINAPI!F4180)</f>
        <v>17.38</v>
      </c>
      <c r="H4180" s="113"/>
      <c r="I4180" s="113"/>
      <c r="K4180" s="131">
        <f t="shared" si="66"/>
        <v>0.9395857307249712</v>
      </c>
      <c r="M4180" s="106"/>
    </row>
    <row r="4181" spans="1:13">
      <c r="A4181" s="645" t="s">
        <v>66</v>
      </c>
      <c r="B4181" s="660">
        <v>92333</v>
      </c>
      <c r="C4181" s="646" t="s">
        <v>3386</v>
      </c>
      <c r="D4181" s="647" t="s">
        <v>159</v>
      </c>
      <c r="E4181" s="648">
        <v>29.08</v>
      </c>
      <c r="F4181" s="649">
        <v>30.68</v>
      </c>
      <c r="G4181" s="202">
        <f>IF(P.O.!$F$4="DESONERADO",SINAPI!E4181,SINAPI!F4181)</f>
        <v>30.68</v>
      </c>
      <c r="H4181" s="113"/>
      <c r="I4181" s="113"/>
      <c r="K4181" s="131">
        <f t="shared" si="66"/>
        <v>0.94784876140808338</v>
      </c>
      <c r="M4181" s="106"/>
    </row>
    <row r="4182" spans="1:13">
      <c r="A4182" s="645" t="s">
        <v>66</v>
      </c>
      <c r="B4182" s="660">
        <v>92334</v>
      </c>
      <c r="C4182" s="646" t="s">
        <v>3387</v>
      </c>
      <c r="D4182" s="647" t="s">
        <v>159</v>
      </c>
      <c r="E4182" s="648">
        <v>42.67</v>
      </c>
      <c r="F4182" s="649">
        <v>44.72</v>
      </c>
      <c r="G4182" s="202">
        <f>IF(P.O.!$F$4="DESONERADO",SINAPI!E4182,SINAPI!F4182)</f>
        <v>44.72</v>
      </c>
      <c r="H4182" s="113"/>
      <c r="I4182" s="113"/>
      <c r="K4182" s="131">
        <f t="shared" si="66"/>
        <v>0.95415921288014316</v>
      </c>
      <c r="M4182" s="106"/>
    </row>
    <row r="4183" spans="1:13">
      <c r="A4183" s="645" t="s">
        <v>66</v>
      </c>
      <c r="B4183" s="660">
        <v>92344</v>
      </c>
      <c r="C4183" s="646" t="s">
        <v>3388</v>
      </c>
      <c r="D4183" s="647" t="s">
        <v>159</v>
      </c>
      <c r="E4183" s="648">
        <v>65.72</v>
      </c>
      <c r="F4183" s="649">
        <v>69.010000000000005</v>
      </c>
      <c r="G4183" s="202">
        <f>IF(P.O.!$F$4="DESONERADO",SINAPI!E4183,SINAPI!F4183)</f>
        <v>69.010000000000005</v>
      </c>
      <c r="H4183" s="113"/>
      <c r="I4183" s="113"/>
      <c r="K4183" s="131">
        <f t="shared" si="66"/>
        <v>0.95232574989132002</v>
      </c>
      <c r="M4183" s="106"/>
    </row>
    <row r="4184" spans="1:13">
      <c r="A4184" s="645" t="s">
        <v>66</v>
      </c>
      <c r="B4184" s="660">
        <v>92345</v>
      </c>
      <c r="C4184" s="646" t="s">
        <v>3389</v>
      </c>
      <c r="D4184" s="647" t="s">
        <v>159</v>
      </c>
      <c r="E4184" s="648">
        <v>65.69</v>
      </c>
      <c r="F4184" s="649">
        <v>68.98</v>
      </c>
      <c r="G4184" s="202">
        <f>IF(P.O.!$F$4="DESONERADO",SINAPI!E4184,SINAPI!F4184)</f>
        <v>68.98</v>
      </c>
      <c r="H4184" s="113"/>
      <c r="I4184" s="113"/>
      <c r="K4184" s="131">
        <f t="shared" si="66"/>
        <v>0.95230501594665107</v>
      </c>
      <c r="M4184" s="106"/>
    </row>
    <row r="4185" spans="1:13">
      <c r="A4185" s="645" t="s">
        <v>66</v>
      </c>
      <c r="B4185" s="660">
        <v>92346</v>
      </c>
      <c r="C4185" s="646" t="s">
        <v>3390</v>
      </c>
      <c r="D4185" s="647" t="s">
        <v>159</v>
      </c>
      <c r="E4185" s="648">
        <v>88.95</v>
      </c>
      <c r="F4185" s="649">
        <v>92.52</v>
      </c>
      <c r="G4185" s="202">
        <f>IF(P.O.!$F$4="DESONERADO",SINAPI!E4185,SINAPI!F4185)</f>
        <v>92.52</v>
      </c>
      <c r="H4185" s="113"/>
      <c r="I4185" s="113"/>
      <c r="K4185" s="131">
        <f t="shared" si="66"/>
        <v>0.96141374837872895</v>
      </c>
      <c r="M4185" s="106"/>
    </row>
    <row r="4186" spans="1:13">
      <c r="A4186" s="645" t="s">
        <v>66</v>
      </c>
      <c r="B4186" s="660">
        <v>92347</v>
      </c>
      <c r="C4186" s="646" t="s">
        <v>3391</v>
      </c>
      <c r="D4186" s="647" t="s">
        <v>159</v>
      </c>
      <c r="E4186" s="648">
        <v>100.42</v>
      </c>
      <c r="F4186" s="649">
        <v>103.99</v>
      </c>
      <c r="G4186" s="202">
        <f>IF(P.O.!$F$4="DESONERADO",SINAPI!E4186,SINAPI!F4186)</f>
        <v>103.99</v>
      </c>
      <c r="H4186" s="113"/>
      <c r="I4186" s="113"/>
      <c r="K4186" s="131">
        <f t="shared" si="66"/>
        <v>0.96566977593999426</v>
      </c>
      <c r="M4186" s="106"/>
    </row>
    <row r="4187" spans="1:13">
      <c r="A4187" s="645" t="s">
        <v>66</v>
      </c>
      <c r="B4187" s="660">
        <v>92348</v>
      </c>
      <c r="C4187" s="646" t="s">
        <v>3392</v>
      </c>
      <c r="D4187" s="647" t="s">
        <v>159</v>
      </c>
      <c r="E4187" s="648">
        <v>128.94999999999999</v>
      </c>
      <c r="F4187" s="649">
        <v>132.81</v>
      </c>
      <c r="G4187" s="202">
        <f>IF(P.O.!$F$4="DESONERADO",SINAPI!E4187,SINAPI!F4187)</f>
        <v>132.81</v>
      </c>
      <c r="H4187" s="113"/>
      <c r="I4187" s="113"/>
      <c r="K4187" s="131">
        <f t="shared" si="66"/>
        <v>0.97093592349973634</v>
      </c>
      <c r="M4187" s="106"/>
    </row>
    <row r="4188" spans="1:13">
      <c r="A4188" s="645" t="s">
        <v>66</v>
      </c>
      <c r="B4188" s="660">
        <v>92349</v>
      </c>
      <c r="C4188" s="646" t="s">
        <v>3393</v>
      </c>
      <c r="D4188" s="647" t="s">
        <v>159</v>
      </c>
      <c r="E4188" s="648">
        <v>139.16</v>
      </c>
      <c r="F4188" s="649">
        <v>143.02000000000001</v>
      </c>
      <c r="G4188" s="202">
        <f>IF(P.O.!$F$4="DESONERADO",SINAPI!E4188,SINAPI!F4188)</f>
        <v>143.02000000000001</v>
      </c>
      <c r="H4188" s="113"/>
      <c r="I4188" s="113"/>
      <c r="K4188" s="131">
        <f t="shared" si="66"/>
        <v>0.97301076772479367</v>
      </c>
      <c r="M4188" s="106"/>
    </row>
    <row r="4189" spans="1:13">
      <c r="A4189" s="645" t="s">
        <v>66</v>
      </c>
      <c r="B4189" s="660">
        <v>92350</v>
      </c>
      <c r="C4189" s="646" t="s">
        <v>3394</v>
      </c>
      <c r="D4189" s="647" t="s">
        <v>159</v>
      </c>
      <c r="E4189" s="648">
        <v>97.68</v>
      </c>
      <c r="F4189" s="649">
        <v>102.61</v>
      </c>
      <c r="G4189" s="202">
        <f>IF(P.O.!$F$4="DESONERADO",SINAPI!E4189,SINAPI!F4189)</f>
        <v>102.61</v>
      </c>
      <c r="H4189" s="113"/>
      <c r="I4189" s="113"/>
      <c r="K4189" s="131">
        <f t="shared" si="66"/>
        <v>0.95195400058473845</v>
      </c>
      <c r="M4189" s="106"/>
    </row>
    <row r="4190" spans="1:13">
      <c r="A4190" s="645" t="s">
        <v>66</v>
      </c>
      <c r="B4190" s="660">
        <v>92351</v>
      </c>
      <c r="C4190" s="646" t="s">
        <v>3395</v>
      </c>
      <c r="D4190" s="647" t="s">
        <v>159</v>
      </c>
      <c r="E4190" s="648">
        <v>95.13</v>
      </c>
      <c r="F4190" s="649">
        <v>100.06</v>
      </c>
      <c r="G4190" s="202">
        <f>IF(P.O.!$F$4="DESONERADO",SINAPI!E4190,SINAPI!F4190)</f>
        <v>100.06</v>
      </c>
      <c r="H4190" s="113"/>
      <c r="I4190" s="113"/>
      <c r="K4190" s="131">
        <f t="shared" si="66"/>
        <v>0.95072956226264238</v>
      </c>
      <c r="M4190" s="106"/>
    </row>
    <row r="4191" spans="1:13">
      <c r="A4191" s="645" t="s">
        <v>66</v>
      </c>
      <c r="B4191" s="660">
        <v>92352</v>
      </c>
      <c r="C4191" s="646" t="s">
        <v>3396</v>
      </c>
      <c r="D4191" s="647" t="s">
        <v>159</v>
      </c>
      <c r="E4191" s="648">
        <v>155.56</v>
      </c>
      <c r="F4191" s="649">
        <v>160.91999999999999</v>
      </c>
      <c r="G4191" s="202">
        <f>IF(P.O.!$F$4="DESONERADO",SINAPI!E4191,SINAPI!F4191)</f>
        <v>160.91999999999999</v>
      </c>
      <c r="H4191" s="113"/>
      <c r="I4191" s="113"/>
      <c r="K4191" s="131">
        <f t="shared" si="66"/>
        <v>0.96669152373850364</v>
      </c>
      <c r="M4191" s="106"/>
    </row>
    <row r="4192" spans="1:13">
      <c r="A4192" s="645" t="s">
        <v>66</v>
      </c>
      <c r="B4192" s="660">
        <v>92353</v>
      </c>
      <c r="C4192" s="646" t="s">
        <v>3397</v>
      </c>
      <c r="D4192" s="647" t="s">
        <v>159</v>
      </c>
      <c r="E4192" s="648">
        <v>144.33000000000001</v>
      </c>
      <c r="F4192" s="649">
        <v>149.69</v>
      </c>
      <c r="G4192" s="202">
        <f>IF(P.O.!$F$4="DESONERADO",SINAPI!E4192,SINAPI!F4192)</f>
        <v>149.69</v>
      </c>
      <c r="H4192" s="113"/>
      <c r="I4192" s="113"/>
      <c r="K4192" s="131">
        <f t="shared" si="66"/>
        <v>0.96419266484067079</v>
      </c>
      <c r="M4192" s="106"/>
    </row>
    <row r="4193" spans="1:13">
      <c r="A4193" s="645" t="s">
        <v>66</v>
      </c>
      <c r="B4193" s="660">
        <v>92354</v>
      </c>
      <c r="C4193" s="646" t="s">
        <v>3398</v>
      </c>
      <c r="D4193" s="647" t="s">
        <v>159</v>
      </c>
      <c r="E4193" s="648">
        <v>211.11</v>
      </c>
      <c r="F4193" s="649">
        <v>216.9</v>
      </c>
      <c r="G4193" s="202">
        <f>IF(P.O.!$F$4="DESONERADO",SINAPI!E4193,SINAPI!F4193)</f>
        <v>216.9</v>
      </c>
      <c r="H4193" s="113"/>
      <c r="I4193" s="113"/>
      <c r="K4193" s="131">
        <f t="shared" si="66"/>
        <v>0.97330567081604424</v>
      </c>
      <c r="M4193" s="106"/>
    </row>
    <row r="4194" spans="1:13">
      <c r="A4194" s="645" t="s">
        <v>66</v>
      </c>
      <c r="B4194" s="660">
        <v>92355</v>
      </c>
      <c r="C4194" s="646" t="s">
        <v>3399</v>
      </c>
      <c r="D4194" s="647" t="s">
        <v>159</v>
      </c>
      <c r="E4194" s="648">
        <v>189.47</v>
      </c>
      <c r="F4194" s="649">
        <v>195.26</v>
      </c>
      <c r="G4194" s="202">
        <f>IF(P.O.!$F$4="DESONERADO",SINAPI!E4194,SINAPI!F4194)</f>
        <v>195.26</v>
      </c>
      <c r="H4194" s="113"/>
      <c r="I4194" s="113"/>
      <c r="K4194" s="131">
        <f t="shared" si="66"/>
        <v>0.97034722933524531</v>
      </c>
      <c r="M4194" s="106"/>
    </row>
    <row r="4195" spans="1:13">
      <c r="A4195" s="645" t="s">
        <v>66</v>
      </c>
      <c r="B4195" s="660">
        <v>92356</v>
      </c>
      <c r="C4195" s="646" t="s">
        <v>3400</v>
      </c>
      <c r="D4195" s="647" t="s">
        <v>159</v>
      </c>
      <c r="E4195" s="648">
        <v>126.77</v>
      </c>
      <c r="F4195" s="649">
        <v>133.34</v>
      </c>
      <c r="G4195" s="202">
        <f>IF(P.O.!$F$4="DESONERADO",SINAPI!E4195,SINAPI!F4195)</f>
        <v>133.34</v>
      </c>
      <c r="H4195" s="113"/>
      <c r="I4195" s="113"/>
      <c r="K4195" s="131">
        <f t="shared" si="66"/>
        <v>0.95072746362681859</v>
      </c>
      <c r="M4195" s="106"/>
    </row>
    <row r="4196" spans="1:13">
      <c r="A4196" s="645" t="s">
        <v>66</v>
      </c>
      <c r="B4196" s="660">
        <v>92357</v>
      </c>
      <c r="C4196" s="646" t="s">
        <v>3401</v>
      </c>
      <c r="D4196" s="647" t="s">
        <v>159</v>
      </c>
      <c r="E4196" s="648">
        <v>198.07</v>
      </c>
      <c r="F4196" s="649">
        <v>205.21</v>
      </c>
      <c r="G4196" s="202">
        <f>IF(P.O.!$F$4="DESONERADO",SINAPI!E4196,SINAPI!F4196)</f>
        <v>205.21</v>
      </c>
      <c r="H4196" s="113"/>
      <c r="I4196" s="113"/>
      <c r="K4196" s="131">
        <f t="shared" si="66"/>
        <v>0.96520637395838405</v>
      </c>
      <c r="M4196" s="106"/>
    </row>
    <row r="4197" spans="1:13">
      <c r="A4197" s="645" t="s">
        <v>66</v>
      </c>
      <c r="B4197" s="660">
        <v>92358</v>
      </c>
      <c r="C4197" s="646" t="s">
        <v>3402</v>
      </c>
      <c r="D4197" s="647" t="s">
        <v>159</v>
      </c>
      <c r="E4197" s="648">
        <v>250.52</v>
      </c>
      <c r="F4197" s="649">
        <v>258.23</v>
      </c>
      <c r="G4197" s="202">
        <f>IF(P.O.!$F$4="DESONERADO",SINAPI!E4197,SINAPI!F4197)</f>
        <v>258.23</v>
      </c>
      <c r="H4197" s="113"/>
      <c r="I4197" s="113"/>
      <c r="K4197" s="131">
        <f t="shared" si="66"/>
        <v>0.9701428958680246</v>
      </c>
      <c r="M4197" s="106"/>
    </row>
    <row r="4198" spans="1:13">
      <c r="A4198" s="645" t="s">
        <v>66</v>
      </c>
      <c r="B4198" s="660">
        <v>92369</v>
      </c>
      <c r="C4198" s="646" t="s">
        <v>3403</v>
      </c>
      <c r="D4198" s="647" t="s">
        <v>159</v>
      </c>
      <c r="E4198" s="648">
        <v>32.880000000000003</v>
      </c>
      <c r="F4198" s="649">
        <v>35.380000000000003</v>
      </c>
      <c r="G4198" s="202">
        <f>IF(P.O.!$F$4="DESONERADO",SINAPI!E4198,SINAPI!F4198)</f>
        <v>35.380000000000003</v>
      </c>
      <c r="H4198" s="113"/>
      <c r="I4198" s="113"/>
      <c r="K4198" s="131">
        <f t="shared" si="66"/>
        <v>0.92933860938383273</v>
      </c>
      <c r="M4198" s="106"/>
    </row>
    <row r="4199" spans="1:13">
      <c r="A4199" s="645" t="s">
        <v>66</v>
      </c>
      <c r="B4199" s="660">
        <v>92370</v>
      </c>
      <c r="C4199" s="646" t="s">
        <v>3404</v>
      </c>
      <c r="D4199" s="647" t="s">
        <v>159</v>
      </c>
      <c r="E4199" s="648">
        <v>34.94</v>
      </c>
      <c r="F4199" s="649">
        <v>37.44</v>
      </c>
      <c r="G4199" s="202">
        <f>IF(P.O.!$F$4="DESONERADO",SINAPI!E4199,SINAPI!F4199)</f>
        <v>37.44</v>
      </c>
      <c r="H4199" s="113"/>
      <c r="I4199" s="113"/>
      <c r="K4199" s="131">
        <f t="shared" si="66"/>
        <v>0.93322649572649574</v>
      </c>
      <c r="M4199" s="106"/>
    </row>
    <row r="4200" spans="1:13">
      <c r="A4200" s="645" t="s">
        <v>66</v>
      </c>
      <c r="B4200" s="660">
        <v>92371</v>
      </c>
      <c r="C4200" s="646" t="s">
        <v>3405</v>
      </c>
      <c r="D4200" s="647" t="s">
        <v>159</v>
      </c>
      <c r="E4200" s="648">
        <v>40.79</v>
      </c>
      <c r="F4200" s="649">
        <v>43.5</v>
      </c>
      <c r="G4200" s="202">
        <f>IF(P.O.!$F$4="DESONERADO",SINAPI!E4200,SINAPI!F4200)</f>
        <v>43.5</v>
      </c>
      <c r="H4200" s="113"/>
      <c r="I4200" s="113"/>
      <c r="K4200" s="131">
        <f t="shared" si="66"/>
        <v>0.93770114942528737</v>
      </c>
      <c r="M4200" s="106"/>
    </row>
    <row r="4201" spans="1:13">
      <c r="A4201" s="645" t="s">
        <v>66</v>
      </c>
      <c r="B4201" s="660">
        <v>92372</v>
      </c>
      <c r="C4201" s="646" t="s">
        <v>3406</v>
      </c>
      <c r="D4201" s="647" t="s">
        <v>159</v>
      </c>
      <c r="E4201" s="648">
        <v>42.72</v>
      </c>
      <c r="F4201" s="649">
        <v>45.43</v>
      </c>
      <c r="G4201" s="202">
        <f>IF(P.O.!$F$4="DESONERADO",SINAPI!E4201,SINAPI!F4201)</f>
        <v>45.43</v>
      </c>
      <c r="H4201" s="113"/>
      <c r="I4201" s="113"/>
      <c r="K4201" s="131">
        <f t="shared" si="66"/>
        <v>0.94034778780541495</v>
      </c>
      <c r="M4201" s="106"/>
    </row>
    <row r="4202" spans="1:13">
      <c r="A4202" s="645" t="s">
        <v>66</v>
      </c>
      <c r="B4202" s="660">
        <v>92373</v>
      </c>
      <c r="C4202" s="646" t="s">
        <v>3407</v>
      </c>
      <c r="D4202" s="647" t="s">
        <v>159</v>
      </c>
      <c r="E4202" s="648">
        <v>49.07</v>
      </c>
      <c r="F4202" s="649">
        <v>52.03</v>
      </c>
      <c r="G4202" s="202">
        <f>IF(P.O.!$F$4="DESONERADO",SINAPI!E4202,SINAPI!F4202)</f>
        <v>52.03</v>
      </c>
      <c r="H4202" s="113"/>
      <c r="I4202" s="113"/>
      <c r="K4202" s="131">
        <f t="shared" si="66"/>
        <v>0.94310974437824335</v>
      </c>
      <c r="M4202" s="106"/>
    </row>
    <row r="4203" spans="1:13">
      <c r="A4203" s="645" t="s">
        <v>66</v>
      </c>
      <c r="B4203" s="660">
        <v>92374</v>
      </c>
      <c r="C4203" s="646" t="s">
        <v>3408</v>
      </c>
      <c r="D4203" s="647" t="s">
        <v>159</v>
      </c>
      <c r="E4203" s="648">
        <v>49.44</v>
      </c>
      <c r="F4203" s="649">
        <v>52.4</v>
      </c>
      <c r="G4203" s="202">
        <f>IF(P.O.!$F$4="DESONERADO",SINAPI!E4203,SINAPI!F4203)</f>
        <v>52.4</v>
      </c>
      <c r="H4203" s="113"/>
      <c r="I4203" s="113"/>
      <c r="K4203" s="131">
        <f t="shared" si="66"/>
        <v>0.94351145038167938</v>
      </c>
      <c r="M4203" s="106"/>
    </row>
    <row r="4204" spans="1:13">
      <c r="A4204" s="645" t="s">
        <v>66</v>
      </c>
      <c r="B4204" s="660">
        <v>92375</v>
      </c>
      <c r="C4204" s="646" t="s">
        <v>3409</v>
      </c>
      <c r="D4204" s="647" t="s">
        <v>159</v>
      </c>
      <c r="E4204" s="648">
        <v>65.69</v>
      </c>
      <c r="F4204" s="649">
        <v>68.959999999999994</v>
      </c>
      <c r="G4204" s="202">
        <f>IF(P.O.!$F$4="DESONERADO",SINAPI!E4204,SINAPI!F4204)</f>
        <v>68.959999999999994</v>
      </c>
      <c r="H4204" s="113"/>
      <c r="I4204" s="113"/>
      <c r="K4204" s="131">
        <f t="shared" si="66"/>
        <v>0.95258120649651978</v>
      </c>
      <c r="M4204" s="106"/>
    </row>
    <row r="4205" spans="1:13">
      <c r="A4205" s="645" t="s">
        <v>66</v>
      </c>
      <c r="B4205" s="660">
        <v>92376</v>
      </c>
      <c r="C4205" s="646" t="s">
        <v>3410</v>
      </c>
      <c r="D4205" s="647" t="s">
        <v>159</v>
      </c>
      <c r="E4205" s="648">
        <v>65.66</v>
      </c>
      <c r="F4205" s="649">
        <v>68.930000000000007</v>
      </c>
      <c r="G4205" s="202">
        <f>IF(P.O.!$F$4="DESONERADO",SINAPI!E4205,SINAPI!F4205)</f>
        <v>68.930000000000007</v>
      </c>
      <c r="H4205" s="113"/>
      <c r="I4205" s="113"/>
      <c r="K4205" s="131">
        <f t="shared" si="66"/>
        <v>0.95256056869287664</v>
      </c>
      <c r="M4205" s="106"/>
    </row>
    <row r="4206" spans="1:13">
      <c r="A4206" s="645" t="s">
        <v>66</v>
      </c>
      <c r="B4206" s="660">
        <v>92377</v>
      </c>
      <c r="C4206" s="646" t="s">
        <v>3411</v>
      </c>
      <c r="D4206" s="647" t="s">
        <v>159</v>
      </c>
      <c r="E4206" s="648">
        <v>90.31</v>
      </c>
      <c r="F4206" s="649">
        <v>94.06</v>
      </c>
      <c r="G4206" s="202">
        <f>IF(P.O.!$F$4="DESONERADO",SINAPI!E4206,SINAPI!F4206)</f>
        <v>94.06</v>
      </c>
      <c r="H4206" s="113"/>
      <c r="I4206" s="113"/>
      <c r="K4206" s="131">
        <f t="shared" si="66"/>
        <v>0.96013183074633213</v>
      </c>
      <c r="M4206" s="106"/>
    </row>
    <row r="4207" spans="1:13">
      <c r="A4207" s="645" t="s">
        <v>66</v>
      </c>
      <c r="B4207" s="660">
        <v>92378</v>
      </c>
      <c r="C4207" s="646" t="s">
        <v>3412</v>
      </c>
      <c r="D4207" s="647" t="s">
        <v>159</v>
      </c>
      <c r="E4207" s="648">
        <v>101.78</v>
      </c>
      <c r="F4207" s="649">
        <v>105.53</v>
      </c>
      <c r="G4207" s="202">
        <f>IF(P.O.!$F$4="DESONERADO",SINAPI!E4207,SINAPI!F4207)</f>
        <v>105.53</v>
      </c>
      <c r="H4207" s="113"/>
      <c r="I4207" s="113"/>
      <c r="K4207" s="131">
        <f t="shared" si="66"/>
        <v>0.96446508101961526</v>
      </c>
      <c r="M4207" s="106"/>
    </row>
    <row r="4208" spans="1:13">
      <c r="A4208" s="645" t="s">
        <v>66</v>
      </c>
      <c r="B4208" s="660">
        <v>92379</v>
      </c>
      <c r="C4208" s="646" t="s">
        <v>3413</v>
      </c>
      <c r="D4208" s="647" t="s">
        <v>159</v>
      </c>
      <c r="E4208" s="648">
        <v>131.76</v>
      </c>
      <c r="F4208" s="649">
        <v>135.97999999999999</v>
      </c>
      <c r="G4208" s="202">
        <f>IF(P.O.!$F$4="DESONERADO",SINAPI!E4208,SINAPI!F4208)</f>
        <v>135.97999999999999</v>
      </c>
      <c r="H4208" s="113"/>
      <c r="I4208" s="113"/>
      <c r="K4208" s="131">
        <f t="shared" si="66"/>
        <v>0.96896602441535518</v>
      </c>
      <c r="M4208" s="106"/>
    </row>
    <row r="4209" spans="1:13">
      <c r="A4209" s="645" t="s">
        <v>66</v>
      </c>
      <c r="B4209" s="660">
        <v>92380</v>
      </c>
      <c r="C4209" s="646" t="s">
        <v>3414</v>
      </c>
      <c r="D4209" s="647" t="s">
        <v>159</v>
      </c>
      <c r="E4209" s="648">
        <v>141.97</v>
      </c>
      <c r="F4209" s="649">
        <v>146.19</v>
      </c>
      <c r="G4209" s="202">
        <f>IF(P.O.!$F$4="DESONERADO",SINAPI!E4209,SINAPI!F4209)</f>
        <v>146.19</v>
      </c>
      <c r="H4209" s="113"/>
      <c r="I4209" s="113"/>
      <c r="K4209" s="131">
        <f t="shared" si="66"/>
        <v>0.97113345646077021</v>
      </c>
      <c r="M4209" s="106"/>
    </row>
    <row r="4210" spans="1:13">
      <c r="A4210" s="645" t="s">
        <v>66</v>
      </c>
      <c r="B4210" s="660">
        <v>92381</v>
      </c>
      <c r="C4210" s="646" t="s">
        <v>3415</v>
      </c>
      <c r="D4210" s="647" t="s">
        <v>159</v>
      </c>
      <c r="E4210" s="648">
        <v>49.96</v>
      </c>
      <c r="F4210" s="649">
        <v>53.71</v>
      </c>
      <c r="G4210" s="202">
        <f>IF(P.O.!$F$4="DESONERADO",SINAPI!E4210,SINAPI!F4210)</f>
        <v>53.71</v>
      </c>
      <c r="H4210" s="113"/>
      <c r="I4210" s="113"/>
      <c r="K4210" s="131">
        <f t="shared" si="66"/>
        <v>0.9301805995159188</v>
      </c>
      <c r="M4210" s="106"/>
    </row>
    <row r="4211" spans="1:13">
      <c r="A4211" s="645" t="s">
        <v>66</v>
      </c>
      <c r="B4211" s="660">
        <v>92382</v>
      </c>
      <c r="C4211" s="646" t="s">
        <v>3416</v>
      </c>
      <c r="D4211" s="647" t="s">
        <v>159</v>
      </c>
      <c r="E4211" s="648">
        <v>47.22</v>
      </c>
      <c r="F4211" s="649">
        <v>50.97</v>
      </c>
      <c r="G4211" s="202">
        <f>IF(P.O.!$F$4="DESONERADO",SINAPI!E4211,SINAPI!F4211)</f>
        <v>50.97</v>
      </c>
      <c r="H4211" s="113"/>
      <c r="I4211" s="113"/>
      <c r="K4211" s="131">
        <f t="shared" si="66"/>
        <v>0.92642731018246027</v>
      </c>
      <c r="M4211" s="106"/>
    </row>
    <row r="4212" spans="1:13">
      <c r="A4212" s="645" t="s">
        <v>66</v>
      </c>
      <c r="B4212" s="660">
        <v>92383</v>
      </c>
      <c r="C4212" s="646" t="s">
        <v>3417</v>
      </c>
      <c r="D4212" s="647" t="s">
        <v>159</v>
      </c>
      <c r="E4212" s="648">
        <v>65.2</v>
      </c>
      <c r="F4212" s="649">
        <v>69.260000000000005</v>
      </c>
      <c r="G4212" s="202">
        <f>IF(P.O.!$F$4="DESONERADO",SINAPI!E4212,SINAPI!F4212)</f>
        <v>69.260000000000005</v>
      </c>
      <c r="H4212" s="113"/>
      <c r="I4212" s="113"/>
      <c r="K4212" s="131">
        <f t="shared" si="66"/>
        <v>0.94138030609298295</v>
      </c>
      <c r="M4212" s="106"/>
    </row>
    <row r="4213" spans="1:13">
      <c r="A4213" s="645" t="s">
        <v>66</v>
      </c>
      <c r="B4213" s="660">
        <v>92384</v>
      </c>
      <c r="C4213" s="646" t="s">
        <v>3418</v>
      </c>
      <c r="D4213" s="647" t="s">
        <v>159</v>
      </c>
      <c r="E4213" s="648">
        <v>59.75</v>
      </c>
      <c r="F4213" s="649">
        <v>63.81</v>
      </c>
      <c r="G4213" s="202">
        <f>IF(P.O.!$F$4="DESONERADO",SINAPI!E4213,SINAPI!F4213)</f>
        <v>63.81</v>
      </c>
      <c r="H4213" s="113"/>
      <c r="I4213" s="113"/>
      <c r="K4213" s="131">
        <f t="shared" si="66"/>
        <v>0.93637360915217049</v>
      </c>
      <c r="M4213" s="106"/>
    </row>
    <row r="4214" spans="1:13">
      <c r="A4214" s="645" t="s">
        <v>66</v>
      </c>
      <c r="B4214" s="660">
        <v>92385</v>
      </c>
      <c r="C4214" s="646" t="s">
        <v>3419</v>
      </c>
      <c r="D4214" s="647" t="s">
        <v>159</v>
      </c>
      <c r="E4214" s="648">
        <v>75.540000000000006</v>
      </c>
      <c r="F4214" s="649">
        <v>79.98</v>
      </c>
      <c r="G4214" s="202">
        <f>IF(P.O.!$F$4="DESONERADO",SINAPI!E4214,SINAPI!F4214)</f>
        <v>79.98</v>
      </c>
      <c r="H4214" s="113"/>
      <c r="I4214" s="113"/>
      <c r="K4214" s="131">
        <f t="shared" si="66"/>
        <v>0.94448612153038258</v>
      </c>
      <c r="M4214" s="106"/>
    </row>
    <row r="4215" spans="1:13">
      <c r="A4215" s="645" t="s">
        <v>66</v>
      </c>
      <c r="B4215" s="660">
        <v>92386</v>
      </c>
      <c r="C4215" s="646" t="s">
        <v>3420</v>
      </c>
      <c r="D4215" s="647" t="s">
        <v>159</v>
      </c>
      <c r="E4215" s="648">
        <v>71.78</v>
      </c>
      <c r="F4215" s="649">
        <v>76.22</v>
      </c>
      <c r="G4215" s="202">
        <f>IF(P.O.!$F$4="DESONERADO",SINAPI!E4215,SINAPI!F4215)</f>
        <v>76.22</v>
      </c>
      <c r="H4215" s="113"/>
      <c r="I4215" s="113"/>
      <c r="K4215" s="131">
        <f t="shared" si="66"/>
        <v>0.94174757281553401</v>
      </c>
      <c r="M4215" s="106"/>
    </row>
    <row r="4216" spans="1:13">
      <c r="A4216" s="645" t="s">
        <v>66</v>
      </c>
      <c r="B4216" s="660">
        <v>92387</v>
      </c>
      <c r="C4216" s="646" t="s">
        <v>3421</v>
      </c>
      <c r="D4216" s="647" t="s">
        <v>159</v>
      </c>
      <c r="E4216" s="648">
        <v>97.6</v>
      </c>
      <c r="F4216" s="649">
        <v>102.51</v>
      </c>
      <c r="G4216" s="202">
        <f>IF(P.O.!$F$4="DESONERADO",SINAPI!E4216,SINAPI!F4216)</f>
        <v>102.51</v>
      </c>
      <c r="H4216" s="113"/>
      <c r="I4216" s="113"/>
      <c r="K4216" s="131">
        <f t="shared" si="66"/>
        <v>0.9521022339283971</v>
      </c>
      <c r="M4216" s="106"/>
    </row>
    <row r="4217" spans="1:13">
      <c r="A4217" s="645" t="s">
        <v>66</v>
      </c>
      <c r="B4217" s="660">
        <v>92388</v>
      </c>
      <c r="C4217" s="646" t="s">
        <v>3422</v>
      </c>
      <c r="D4217" s="647" t="s">
        <v>159</v>
      </c>
      <c r="E4217" s="648">
        <v>95.05</v>
      </c>
      <c r="F4217" s="649">
        <v>99.96</v>
      </c>
      <c r="G4217" s="202">
        <f>IF(P.O.!$F$4="DESONERADO",SINAPI!E4217,SINAPI!F4217)</f>
        <v>99.96</v>
      </c>
      <c r="H4217" s="113"/>
      <c r="I4217" s="113"/>
      <c r="K4217" s="131">
        <f t="shared" si="66"/>
        <v>0.95088035214085642</v>
      </c>
      <c r="M4217" s="106"/>
    </row>
    <row r="4218" spans="1:13">
      <c r="A4218" s="645" t="s">
        <v>66</v>
      </c>
      <c r="B4218" s="660">
        <v>92389</v>
      </c>
      <c r="C4218" s="646" t="s">
        <v>3423</v>
      </c>
      <c r="D4218" s="647" t="s">
        <v>159</v>
      </c>
      <c r="E4218" s="648">
        <v>157.65</v>
      </c>
      <c r="F4218" s="649">
        <v>163.27000000000001</v>
      </c>
      <c r="G4218" s="202">
        <f>IF(P.O.!$F$4="DESONERADO",SINAPI!E4218,SINAPI!F4218)</f>
        <v>163.27000000000001</v>
      </c>
      <c r="H4218" s="113"/>
      <c r="I4218" s="113"/>
      <c r="K4218" s="131">
        <f t="shared" si="66"/>
        <v>0.96557848961842341</v>
      </c>
      <c r="M4218" s="106"/>
    </row>
    <row r="4219" spans="1:13">
      <c r="A4219" s="645" t="s">
        <v>66</v>
      </c>
      <c r="B4219" s="660">
        <v>92390</v>
      </c>
      <c r="C4219" s="646" t="s">
        <v>3424</v>
      </c>
      <c r="D4219" s="647" t="s">
        <v>159</v>
      </c>
      <c r="E4219" s="648">
        <v>146.41999999999999</v>
      </c>
      <c r="F4219" s="649">
        <v>152.04</v>
      </c>
      <c r="G4219" s="202">
        <f>IF(P.O.!$F$4="DESONERADO",SINAPI!E4219,SINAPI!F4219)</f>
        <v>152.04</v>
      </c>
      <c r="H4219" s="113"/>
      <c r="I4219" s="113"/>
      <c r="K4219" s="131">
        <f t="shared" si="66"/>
        <v>0.96303604314654034</v>
      </c>
      <c r="M4219" s="106"/>
    </row>
    <row r="4220" spans="1:13">
      <c r="A4220" s="645" t="s">
        <v>66</v>
      </c>
      <c r="B4220" s="660">
        <v>92635</v>
      </c>
      <c r="C4220" s="646" t="s">
        <v>3425</v>
      </c>
      <c r="D4220" s="647" t="s">
        <v>159</v>
      </c>
      <c r="E4220" s="648">
        <v>215.33</v>
      </c>
      <c r="F4220" s="649">
        <v>221.65</v>
      </c>
      <c r="G4220" s="202">
        <f>IF(P.O.!$F$4="DESONERADO",SINAPI!E4220,SINAPI!F4220)</f>
        <v>221.65</v>
      </c>
      <c r="H4220" s="113"/>
      <c r="I4220" s="113"/>
      <c r="K4220" s="131">
        <f t="shared" si="66"/>
        <v>0.97148657793819082</v>
      </c>
      <c r="M4220" s="106"/>
    </row>
    <row r="4221" spans="1:13">
      <c r="A4221" s="645" t="s">
        <v>66</v>
      </c>
      <c r="B4221" s="660">
        <v>92636</v>
      </c>
      <c r="C4221" s="646" t="s">
        <v>3426</v>
      </c>
      <c r="D4221" s="647" t="s">
        <v>159</v>
      </c>
      <c r="E4221" s="648">
        <v>193.69</v>
      </c>
      <c r="F4221" s="649">
        <v>200.01</v>
      </c>
      <c r="G4221" s="202">
        <f>IF(P.O.!$F$4="DESONERADO",SINAPI!E4221,SINAPI!F4221)</f>
        <v>200.01</v>
      </c>
      <c r="H4221" s="113"/>
      <c r="I4221" s="113"/>
      <c r="K4221" s="131">
        <f t="shared" si="66"/>
        <v>0.96840157992100395</v>
      </c>
      <c r="M4221" s="106"/>
    </row>
    <row r="4222" spans="1:13">
      <c r="A4222" s="645" t="s">
        <v>66</v>
      </c>
      <c r="B4222" s="660">
        <v>92637</v>
      </c>
      <c r="C4222" s="646" t="s">
        <v>3427</v>
      </c>
      <c r="D4222" s="647" t="s">
        <v>159</v>
      </c>
      <c r="E4222" s="648">
        <v>63.97</v>
      </c>
      <c r="F4222" s="649">
        <v>68.95</v>
      </c>
      <c r="G4222" s="202">
        <f>IF(P.O.!$F$4="DESONERADO",SINAPI!E4222,SINAPI!F4222)</f>
        <v>68.95</v>
      </c>
      <c r="H4222" s="113"/>
      <c r="I4222" s="113"/>
      <c r="K4222" s="131">
        <f t="shared" si="66"/>
        <v>0.92777374909354604</v>
      </c>
      <c r="M4222" s="106"/>
    </row>
    <row r="4223" spans="1:13">
      <c r="A4223" s="645" t="s">
        <v>66</v>
      </c>
      <c r="B4223" s="660">
        <v>92638</v>
      </c>
      <c r="C4223" s="646" t="s">
        <v>3428</v>
      </c>
      <c r="D4223" s="647" t="s">
        <v>159</v>
      </c>
      <c r="E4223" s="648">
        <v>80.33</v>
      </c>
      <c r="F4223" s="649">
        <v>85.75</v>
      </c>
      <c r="G4223" s="202">
        <f>IF(P.O.!$F$4="DESONERADO",SINAPI!E4223,SINAPI!F4223)</f>
        <v>85.75</v>
      </c>
      <c r="H4223" s="113"/>
      <c r="I4223" s="113"/>
      <c r="K4223" s="131">
        <f t="shared" si="66"/>
        <v>0.93679300291545187</v>
      </c>
      <c r="M4223" s="106"/>
    </row>
    <row r="4224" spans="1:13">
      <c r="A4224" s="645" t="s">
        <v>66</v>
      </c>
      <c r="B4224" s="660">
        <v>92639</v>
      </c>
      <c r="C4224" s="646" t="s">
        <v>3429</v>
      </c>
      <c r="D4224" s="647" t="s">
        <v>159</v>
      </c>
      <c r="E4224" s="648">
        <v>94.2</v>
      </c>
      <c r="F4224" s="649">
        <v>100.13</v>
      </c>
      <c r="G4224" s="202">
        <f>IF(P.O.!$F$4="DESONERADO",SINAPI!E4224,SINAPI!F4224)</f>
        <v>100.13</v>
      </c>
      <c r="H4224" s="113"/>
      <c r="I4224" s="113"/>
      <c r="K4224" s="131">
        <f t="shared" si="66"/>
        <v>0.94077698991311298</v>
      </c>
      <c r="M4224" s="106"/>
    </row>
    <row r="4225" spans="1:13">
      <c r="A4225" s="645" t="s">
        <v>66</v>
      </c>
      <c r="B4225" s="660">
        <v>92640</v>
      </c>
      <c r="C4225" s="646" t="s">
        <v>3430</v>
      </c>
      <c r="D4225" s="647" t="s">
        <v>159</v>
      </c>
      <c r="E4225" s="648">
        <v>126.65</v>
      </c>
      <c r="F4225" s="649">
        <v>133.19999999999999</v>
      </c>
      <c r="G4225" s="202">
        <f>IF(P.O.!$F$4="DESONERADO",SINAPI!E4225,SINAPI!F4225)</f>
        <v>133.19999999999999</v>
      </c>
      <c r="H4225" s="113"/>
      <c r="I4225" s="113"/>
      <c r="K4225" s="131">
        <f t="shared" si="66"/>
        <v>0.95082582582582598</v>
      </c>
      <c r="M4225" s="106"/>
    </row>
    <row r="4226" spans="1:13">
      <c r="A4226" s="645" t="s">
        <v>66</v>
      </c>
      <c r="B4226" s="660">
        <v>92642</v>
      </c>
      <c r="C4226" s="646" t="s">
        <v>3431</v>
      </c>
      <c r="D4226" s="647" t="s">
        <v>159</v>
      </c>
      <c r="E4226" s="648">
        <v>200.8</v>
      </c>
      <c r="F4226" s="649">
        <v>208.29</v>
      </c>
      <c r="G4226" s="202">
        <f>IF(P.O.!$F$4="DESONERADO",SINAPI!E4226,SINAPI!F4226)</f>
        <v>208.29</v>
      </c>
      <c r="H4226" s="113"/>
      <c r="I4226" s="113"/>
      <c r="K4226" s="131">
        <f t="shared" si="66"/>
        <v>0.96404052042824917</v>
      </c>
      <c r="M4226" s="106"/>
    </row>
    <row r="4227" spans="1:13">
      <c r="A4227" s="645" t="s">
        <v>66</v>
      </c>
      <c r="B4227" s="660">
        <v>92644</v>
      </c>
      <c r="C4227" s="646" t="s">
        <v>3432</v>
      </c>
      <c r="D4227" s="647" t="s">
        <v>159</v>
      </c>
      <c r="E4227" s="648">
        <v>256.14999999999998</v>
      </c>
      <c r="F4227" s="649">
        <v>264.58</v>
      </c>
      <c r="G4227" s="202">
        <f>IF(P.O.!$F$4="DESONERADO",SINAPI!E4227,SINAPI!F4227)</f>
        <v>264.58</v>
      </c>
      <c r="H4227" s="113"/>
      <c r="I4227" s="113"/>
      <c r="K4227" s="131">
        <f t="shared" si="66"/>
        <v>0.96813818126842544</v>
      </c>
      <c r="M4227" s="106"/>
    </row>
    <row r="4228" spans="1:13">
      <c r="A4228" s="645" t="s">
        <v>66</v>
      </c>
      <c r="B4228" s="660">
        <v>92657</v>
      </c>
      <c r="C4228" s="646" t="s">
        <v>3433</v>
      </c>
      <c r="D4228" s="647" t="s">
        <v>159</v>
      </c>
      <c r="E4228" s="648">
        <v>25.29</v>
      </c>
      <c r="F4228" s="649">
        <v>26.82</v>
      </c>
      <c r="G4228" s="202">
        <f>IF(P.O.!$F$4="DESONERADO",SINAPI!E4228,SINAPI!F4228)</f>
        <v>26.82</v>
      </c>
      <c r="H4228" s="113"/>
      <c r="I4228" s="113"/>
      <c r="K4228" s="131">
        <f t="shared" si="66"/>
        <v>0.9429530201342281</v>
      </c>
      <c r="M4228" s="106"/>
    </row>
    <row r="4229" spans="1:13">
      <c r="A4229" s="645" t="s">
        <v>66</v>
      </c>
      <c r="B4229" s="660">
        <v>92658</v>
      </c>
      <c r="C4229" s="646" t="s">
        <v>3434</v>
      </c>
      <c r="D4229" s="647" t="s">
        <v>159</v>
      </c>
      <c r="E4229" s="648">
        <v>27.35</v>
      </c>
      <c r="F4229" s="649">
        <v>28.88</v>
      </c>
      <c r="G4229" s="202">
        <f>IF(P.O.!$F$4="DESONERADO",SINAPI!E4229,SINAPI!F4229)</f>
        <v>28.88</v>
      </c>
      <c r="H4229" s="113"/>
      <c r="I4229" s="113"/>
      <c r="K4229" s="131">
        <f t="shared" si="66"/>
        <v>0.94702216066482003</v>
      </c>
      <c r="M4229" s="106"/>
    </row>
    <row r="4230" spans="1:13">
      <c r="A4230" s="645" t="s">
        <v>66</v>
      </c>
      <c r="B4230" s="660">
        <v>92659</v>
      </c>
      <c r="C4230" s="646" t="s">
        <v>3435</v>
      </c>
      <c r="D4230" s="647" t="s">
        <v>159</v>
      </c>
      <c r="E4230" s="648">
        <v>32.15</v>
      </c>
      <c r="F4230" s="649">
        <v>33.770000000000003</v>
      </c>
      <c r="G4230" s="202">
        <f>IF(P.O.!$F$4="DESONERADO",SINAPI!E4230,SINAPI!F4230)</f>
        <v>33.770000000000003</v>
      </c>
      <c r="H4230" s="113"/>
      <c r="I4230" s="113"/>
      <c r="K4230" s="131">
        <f t="shared" si="66"/>
        <v>0.95202842759846007</v>
      </c>
      <c r="M4230" s="106"/>
    </row>
    <row r="4231" spans="1:13">
      <c r="A4231" s="645" t="s">
        <v>66</v>
      </c>
      <c r="B4231" s="660">
        <v>92660</v>
      </c>
      <c r="C4231" s="646" t="s">
        <v>3436</v>
      </c>
      <c r="D4231" s="647" t="s">
        <v>159</v>
      </c>
      <c r="E4231" s="648">
        <v>34.08</v>
      </c>
      <c r="F4231" s="649">
        <v>35.700000000000003</v>
      </c>
      <c r="G4231" s="202">
        <f>IF(P.O.!$F$4="DESONERADO",SINAPI!E4231,SINAPI!F4231)</f>
        <v>35.700000000000003</v>
      </c>
      <c r="H4231" s="113"/>
      <c r="I4231" s="113"/>
      <c r="K4231" s="131">
        <f t="shared" si="66"/>
        <v>0.95462184873949563</v>
      </c>
      <c r="M4231" s="106"/>
    </row>
    <row r="4232" spans="1:13">
      <c r="A4232" s="645" t="s">
        <v>66</v>
      </c>
      <c r="B4232" s="660">
        <v>92661</v>
      </c>
      <c r="C4232" s="646" t="s">
        <v>3437</v>
      </c>
      <c r="D4232" s="647" t="s">
        <v>159</v>
      </c>
      <c r="E4232" s="648">
        <v>39.229999999999997</v>
      </c>
      <c r="F4232" s="649">
        <v>40.94</v>
      </c>
      <c r="G4232" s="202">
        <f>IF(P.O.!$F$4="DESONERADO",SINAPI!E4232,SINAPI!F4232)</f>
        <v>40.94</v>
      </c>
      <c r="H4232" s="113"/>
      <c r="I4232" s="113"/>
      <c r="K4232" s="131">
        <f t="shared" si="66"/>
        <v>0.95823155837811425</v>
      </c>
      <c r="M4232" s="106"/>
    </row>
    <row r="4233" spans="1:13">
      <c r="A4233" s="645" t="s">
        <v>66</v>
      </c>
      <c r="B4233" s="660">
        <v>92662</v>
      </c>
      <c r="C4233" s="646" t="s">
        <v>3438</v>
      </c>
      <c r="D4233" s="647" t="s">
        <v>159</v>
      </c>
      <c r="E4233" s="648">
        <v>39.6</v>
      </c>
      <c r="F4233" s="649">
        <v>41.31</v>
      </c>
      <c r="G4233" s="202">
        <f>IF(P.O.!$F$4="DESONERADO",SINAPI!E4233,SINAPI!F4233)</f>
        <v>41.31</v>
      </c>
      <c r="H4233" s="113"/>
      <c r="I4233" s="113"/>
      <c r="K4233" s="131">
        <f t="shared" si="66"/>
        <v>0.95860566448801743</v>
      </c>
      <c r="M4233" s="106"/>
    </row>
    <row r="4234" spans="1:13">
      <c r="A4234" s="645" t="s">
        <v>66</v>
      </c>
      <c r="B4234" s="660">
        <v>92663</v>
      </c>
      <c r="C4234" s="646" t="s">
        <v>3439</v>
      </c>
      <c r="D4234" s="647" t="s">
        <v>159</v>
      </c>
      <c r="E4234" s="648">
        <v>54.34</v>
      </c>
      <c r="F4234" s="649">
        <v>56.19</v>
      </c>
      <c r="G4234" s="202">
        <f>IF(P.O.!$F$4="DESONERADO",SINAPI!E4234,SINAPI!F4234)</f>
        <v>56.19</v>
      </c>
      <c r="H4234" s="113"/>
      <c r="I4234" s="113"/>
      <c r="K4234" s="131">
        <f t="shared" si="66"/>
        <v>0.9670759921694253</v>
      </c>
      <c r="M4234" s="106"/>
    </row>
    <row r="4235" spans="1:13">
      <c r="A4235" s="645" t="s">
        <v>66</v>
      </c>
      <c r="B4235" s="660">
        <v>92664</v>
      </c>
      <c r="C4235" s="646" t="s">
        <v>3440</v>
      </c>
      <c r="D4235" s="647" t="s">
        <v>159</v>
      </c>
      <c r="E4235" s="648">
        <v>54.31</v>
      </c>
      <c r="F4235" s="649">
        <v>56.16</v>
      </c>
      <c r="G4235" s="202">
        <f>IF(P.O.!$F$4="DESONERADO",SINAPI!E4235,SINAPI!F4235)</f>
        <v>56.16</v>
      </c>
      <c r="H4235" s="113"/>
      <c r="I4235" s="113"/>
      <c r="K4235" s="131">
        <f t="shared" si="66"/>
        <v>0.96705840455840464</v>
      </c>
      <c r="M4235" s="106"/>
    </row>
    <row r="4236" spans="1:13">
      <c r="A4236" s="645" t="s">
        <v>66</v>
      </c>
      <c r="B4236" s="660">
        <v>92665</v>
      </c>
      <c r="C4236" s="646" t="s">
        <v>3441</v>
      </c>
      <c r="D4236" s="647" t="s">
        <v>159</v>
      </c>
      <c r="E4236" s="648">
        <v>76.72</v>
      </c>
      <c r="F4236" s="649">
        <v>78.75</v>
      </c>
      <c r="G4236" s="202">
        <f>IF(P.O.!$F$4="DESONERADO",SINAPI!E4236,SINAPI!F4236)</f>
        <v>78.75</v>
      </c>
      <c r="H4236" s="113"/>
      <c r="I4236" s="113"/>
      <c r="K4236" s="131">
        <f t="shared" si="66"/>
        <v>0.97422222222222221</v>
      </c>
      <c r="M4236" s="106"/>
    </row>
    <row r="4237" spans="1:13">
      <c r="A4237" s="645" t="s">
        <v>66</v>
      </c>
      <c r="B4237" s="660">
        <v>92666</v>
      </c>
      <c r="C4237" s="646" t="s">
        <v>3442</v>
      </c>
      <c r="D4237" s="647" t="s">
        <v>159</v>
      </c>
      <c r="E4237" s="648">
        <v>88.19</v>
      </c>
      <c r="F4237" s="649">
        <v>90.22</v>
      </c>
      <c r="G4237" s="202">
        <f>IF(P.O.!$F$4="DESONERADO",SINAPI!E4237,SINAPI!F4237)</f>
        <v>90.22</v>
      </c>
      <c r="H4237" s="113"/>
      <c r="I4237" s="113"/>
      <c r="K4237" s="131">
        <f t="shared" si="66"/>
        <v>0.9774994457991576</v>
      </c>
      <c r="M4237" s="106"/>
    </row>
    <row r="4238" spans="1:13">
      <c r="A4238" s="645" t="s">
        <v>66</v>
      </c>
      <c r="B4238" s="660">
        <v>92667</v>
      </c>
      <c r="C4238" s="646" t="s">
        <v>3443</v>
      </c>
      <c r="D4238" s="647" t="s">
        <v>159</v>
      </c>
      <c r="E4238" s="648">
        <v>115.96</v>
      </c>
      <c r="F4238" s="649">
        <v>118.18</v>
      </c>
      <c r="G4238" s="202">
        <f>IF(P.O.!$F$4="DESONERADO",SINAPI!E4238,SINAPI!F4238)</f>
        <v>118.18</v>
      </c>
      <c r="H4238" s="113"/>
      <c r="I4238" s="113"/>
      <c r="K4238" s="131">
        <f t="shared" si="66"/>
        <v>0.98121509561685549</v>
      </c>
      <c r="M4238" s="106"/>
    </row>
    <row r="4239" spans="1:13">
      <c r="A4239" s="645" t="s">
        <v>66</v>
      </c>
      <c r="B4239" s="660">
        <v>92668</v>
      </c>
      <c r="C4239" s="646" t="s">
        <v>3444</v>
      </c>
      <c r="D4239" s="647" t="s">
        <v>159</v>
      </c>
      <c r="E4239" s="648">
        <v>126.17</v>
      </c>
      <c r="F4239" s="649">
        <v>128.38999999999999</v>
      </c>
      <c r="G4239" s="202">
        <f>IF(P.O.!$F$4="DESONERADO",SINAPI!E4239,SINAPI!F4239)</f>
        <v>128.38999999999999</v>
      </c>
      <c r="H4239" s="113"/>
      <c r="I4239" s="113"/>
      <c r="K4239" s="131">
        <f t="shared" ref="K4239:K4302" si="67">E4239/F4239</f>
        <v>0.98270893371757939</v>
      </c>
      <c r="M4239" s="106"/>
    </row>
    <row r="4240" spans="1:13">
      <c r="A4240" s="645" t="s">
        <v>66</v>
      </c>
      <c r="B4240" s="660">
        <v>92669</v>
      </c>
      <c r="C4240" s="646" t="s">
        <v>3445</v>
      </c>
      <c r="D4240" s="647" t="s">
        <v>159</v>
      </c>
      <c r="E4240" s="648">
        <v>38.549999999999997</v>
      </c>
      <c r="F4240" s="649">
        <v>40.840000000000003</v>
      </c>
      <c r="G4240" s="202">
        <f>IF(P.O.!$F$4="DESONERADO",SINAPI!E4240,SINAPI!F4240)</f>
        <v>40.840000000000003</v>
      </c>
      <c r="H4240" s="113"/>
      <c r="I4240" s="113"/>
      <c r="K4240" s="131">
        <f t="shared" si="67"/>
        <v>0.9439275220372183</v>
      </c>
      <c r="M4240" s="106"/>
    </row>
    <row r="4241" spans="1:13">
      <c r="A4241" s="645" t="s">
        <v>66</v>
      </c>
      <c r="B4241" s="660">
        <v>92670</v>
      </c>
      <c r="C4241" s="646" t="s">
        <v>3446</v>
      </c>
      <c r="D4241" s="647" t="s">
        <v>159</v>
      </c>
      <c r="E4241" s="648">
        <v>35.81</v>
      </c>
      <c r="F4241" s="649">
        <v>38.1</v>
      </c>
      <c r="G4241" s="202">
        <f>IF(P.O.!$F$4="DESONERADO",SINAPI!E4241,SINAPI!F4241)</f>
        <v>38.1</v>
      </c>
      <c r="H4241" s="113"/>
      <c r="I4241" s="113"/>
      <c r="K4241" s="131">
        <f t="shared" si="67"/>
        <v>0.93989501312335966</v>
      </c>
      <c r="M4241" s="106"/>
    </row>
    <row r="4242" spans="1:13">
      <c r="A4242" s="645" t="s">
        <v>66</v>
      </c>
      <c r="B4242" s="660">
        <v>92671</v>
      </c>
      <c r="C4242" s="646" t="s">
        <v>3447</v>
      </c>
      <c r="D4242" s="647" t="s">
        <v>159</v>
      </c>
      <c r="E4242" s="648">
        <v>52.25</v>
      </c>
      <c r="F4242" s="649">
        <v>54.68</v>
      </c>
      <c r="G4242" s="202">
        <f>IF(P.O.!$F$4="DESONERADO",SINAPI!E4242,SINAPI!F4242)</f>
        <v>54.68</v>
      </c>
      <c r="H4242" s="113"/>
      <c r="I4242" s="113"/>
      <c r="K4242" s="131">
        <f t="shared" si="67"/>
        <v>0.95555961960497438</v>
      </c>
      <c r="M4242" s="106"/>
    </row>
    <row r="4243" spans="1:13">
      <c r="A4243" s="645" t="s">
        <v>66</v>
      </c>
      <c r="B4243" s="660">
        <v>92672</v>
      </c>
      <c r="C4243" s="646" t="s">
        <v>3448</v>
      </c>
      <c r="D4243" s="647" t="s">
        <v>159</v>
      </c>
      <c r="E4243" s="648">
        <v>46.8</v>
      </c>
      <c r="F4243" s="649">
        <v>49.23</v>
      </c>
      <c r="G4243" s="202">
        <f>IF(P.O.!$F$4="DESONERADO",SINAPI!E4243,SINAPI!F4243)</f>
        <v>49.23</v>
      </c>
      <c r="H4243" s="113"/>
      <c r="I4243" s="113"/>
      <c r="K4243" s="131">
        <f t="shared" si="67"/>
        <v>0.95063985374771476</v>
      </c>
      <c r="M4243" s="106"/>
    </row>
    <row r="4244" spans="1:13">
      <c r="A4244" s="645" t="s">
        <v>66</v>
      </c>
      <c r="B4244" s="660">
        <v>92673</v>
      </c>
      <c r="C4244" s="646" t="s">
        <v>3449</v>
      </c>
      <c r="D4244" s="647" t="s">
        <v>159</v>
      </c>
      <c r="E4244" s="648">
        <v>60.78</v>
      </c>
      <c r="F4244" s="649">
        <v>63.35</v>
      </c>
      <c r="G4244" s="202">
        <f>IF(P.O.!$F$4="DESONERADO",SINAPI!E4244,SINAPI!F4244)</f>
        <v>63.35</v>
      </c>
      <c r="H4244" s="113"/>
      <c r="I4244" s="113"/>
      <c r="K4244" s="131">
        <f t="shared" si="67"/>
        <v>0.95943172849250202</v>
      </c>
      <c r="M4244" s="106"/>
    </row>
    <row r="4245" spans="1:13">
      <c r="A4245" s="645" t="s">
        <v>66</v>
      </c>
      <c r="B4245" s="660">
        <v>92674</v>
      </c>
      <c r="C4245" s="646" t="s">
        <v>3450</v>
      </c>
      <c r="D4245" s="647" t="s">
        <v>159</v>
      </c>
      <c r="E4245" s="648">
        <v>57.02</v>
      </c>
      <c r="F4245" s="649">
        <v>59.59</v>
      </c>
      <c r="G4245" s="202">
        <f>IF(P.O.!$F$4="DESONERADO",SINAPI!E4245,SINAPI!F4245)</f>
        <v>59.59</v>
      </c>
      <c r="H4245" s="113"/>
      <c r="I4245" s="113"/>
      <c r="K4245" s="131">
        <f t="shared" si="67"/>
        <v>0.9568719583822789</v>
      </c>
      <c r="M4245" s="106"/>
    </row>
    <row r="4246" spans="1:13">
      <c r="A4246" s="645" t="s">
        <v>66</v>
      </c>
      <c r="B4246" s="660">
        <v>92675</v>
      </c>
      <c r="C4246" s="646" t="s">
        <v>3451</v>
      </c>
      <c r="D4246" s="647" t="s">
        <v>159</v>
      </c>
      <c r="E4246" s="648">
        <v>80.63</v>
      </c>
      <c r="F4246" s="649">
        <v>83.4</v>
      </c>
      <c r="G4246" s="202">
        <f>IF(P.O.!$F$4="DESONERADO",SINAPI!E4246,SINAPI!F4246)</f>
        <v>83.4</v>
      </c>
      <c r="H4246" s="113"/>
      <c r="I4246" s="113"/>
      <c r="K4246" s="131">
        <f t="shared" si="67"/>
        <v>0.96678657074340513</v>
      </c>
      <c r="M4246" s="106"/>
    </row>
    <row r="4247" spans="1:13">
      <c r="A4247" s="645" t="s">
        <v>66</v>
      </c>
      <c r="B4247" s="660">
        <v>92676</v>
      </c>
      <c r="C4247" s="646" t="s">
        <v>3452</v>
      </c>
      <c r="D4247" s="647" t="s">
        <v>159</v>
      </c>
      <c r="E4247" s="648">
        <v>78.08</v>
      </c>
      <c r="F4247" s="649">
        <v>80.849999999999994</v>
      </c>
      <c r="G4247" s="202">
        <f>IF(P.O.!$F$4="DESONERADO",SINAPI!E4247,SINAPI!F4247)</f>
        <v>80.849999999999994</v>
      </c>
      <c r="H4247" s="113"/>
      <c r="I4247" s="113"/>
      <c r="K4247" s="131">
        <f t="shared" si="67"/>
        <v>0.96573902288188007</v>
      </c>
      <c r="M4247" s="106"/>
    </row>
    <row r="4248" spans="1:13">
      <c r="A4248" s="645" t="s">
        <v>66</v>
      </c>
      <c r="B4248" s="660">
        <v>92677</v>
      </c>
      <c r="C4248" s="646" t="s">
        <v>3453</v>
      </c>
      <c r="D4248" s="647" t="s">
        <v>159</v>
      </c>
      <c r="E4248" s="648">
        <v>137.30000000000001</v>
      </c>
      <c r="F4248" s="649">
        <v>140.35</v>
      </c>
      <c r="G4248" s="202">
        <f>IF(P.O.!$F$4="DESONERADO",SINAPI!E4248,SINAPI!F4248)</f>
        <v>140.35</v>
      </c>
      <c r="H4248" s="113"/>
      <c r="I4248" s="113"/>
      <c r="K4248" s="131">
        <f t="shared" si="67"/>
        <v>0.9782686141788387</v>
      </c>
      <c r="M4248" s="106"/>
    </row>
    <row r="4249" spans="1:13">
      <c r="A4249" s="645" t="s">
        <v>66</v>
      </c>
      <c r="B4249" s="660">
        <v>92678</v>
      </c>
      <c r="C4249" s="646" t="s">
        <v>3454</v>
      </c>
      <c r="D4249" s="647" t="s">
        <v>159</v>
      </c>
      <c r="E4249" s="648">
        <v>126.07</v>
      </c>
      <c r="F4249" s="649">
        <v>129.12</v>
      </c>
      <c r="G4249" s="202">
        <f>IF(P.O.!$F$4="DESONERADO",SINAPI!E4249,SINAPI!F4249)</f>
        <v>129.12</v>
      </c>
      <c r="H4249" s="113"/>
      <c r="I4249" s="113"/>
      <c r="K4249" s="131">
        <f t="shared" si="67"/>
        <v>0.97637856257744726</v>
      </c>
      <c r="M4249" s="106"/>
    </row>
    <row r="4250" spans="1:13">
      <c r="A4250" s="645" t="s">
        <v>66</v>
      </c>
      <c r="B4250" s="660">
        <v>92679</v>
      </c>
      <c r="C4250" s="646" t="s">
        <v>3455</v>
      </c>
      <c r="D4250" s="647" t="s">
        <v>159</v>
      </c>
      <c r="E4250" s="648">
        <v>191.65</v>
      </c>
      <c r="F4250" s="649">
        <v>194.97</v>
      </c>
      <c r="G4250" s="202">
        <f>IF(P.O.!$F$4="DESONERADO",SINAPI!E4250,SINAPI!F4250)</f>
        <v>194.97</v>
      </c>
      <c r="H4250" s="113"/>
      <c r="I4250" s="113"/>
      <c r="K4250" s="131">
        <f t="shared" si="67"/>
        <v>0.98297173924193471</v>
      </c>
      <c r="M4250" s="106"/>
    </row>
    <row r="4251" spans="1:13">
      <c r="A4251" s="645" t="s">
        <v>66</v>
      </c>
      <c r="B4251" s="660">
        <v>92680</v>
      </c>
      <c r="C4251" s="646" t="s">
        <v>3456</v>
      </c>
      <c r="D4251" s="647" t="s">
        <v>159</v>
      </c>
      <c r="E4251" s="648">
        <v>170.01</v>
      </c>
      <c r="F4251" s="649">
        <v>173.33</v>
      </c>
      <c r="G4251" s="202">
        <f>IF(P.O.!$F$4="DESONERADO",SINAPI!E4251,SINAPI!F4251)</f>
        <v>173.33</v>
      </c>
      <c r="H4251" s="113"/>
      <c r="I4251" s="113"/>
      <c r="K4251" s="131">
        <f t="shared" si="67"/>
        <v>0.98084578549587476</v>
      </c>
      <c r="M4251" s="106"/>
    </row>
    <row r="4252" spans="1:13">
      <c r="A4252" s="645" t="s">
        <v>66</v>
      </c>
      <c r="B4252" s="660">
        <v>92681</v>
      </c>
      <c r="C4252" s="646" t="s">
        <v>3457</v>
      </c>
      <c r="D4252" s="647" t="s">
        <v>159</v>
      </c>
      <c r="E4252" s="648">
        <v>48.73</v>
      </c>
      <c r="F4252" s="649">
        <v>51.79</v>
      </c>
      <c r="G4252" s="202">
        <f>IF(P.O.!$F$4="DESONERADO",SINAPI!E4252,SINAPI!F4252)</f>
        <v>51.79</v>
      </c>
      <c r="H4252" s="113"/>
      <c r="I4252" s="113"/>
      <c r="K4252" s="131">
        <f t="shared" si="67"/>
        <v>0.94091523460127435</v>
      </c>
      <c r="M4252" s="106"/>
    </row>
    <row r="4253" spans="1:13">
      <c r="A4253" s="645" t="s">
        <v>66</v>
      </c>
      <c r="B4253" s="660">
        <v>92682</v>
      </c>
      <c r="C4253" s="646" t="s">
        <v>3458</v>
      </c>
      <c r="D4253" s="647" t="s">
        <v>159</v>
      </c>
      <c r="E4253" s="648">
        <v>62.99</v>
      </c>
      <c r="F4253" s="649">
        <v>66.23</v>
      </c>
      <c r="G4253" s="202">
        <f>IF(P.O.!$F$4="DESONERADO",SINAPI!E4253,SINAPI!F4253)</f>
        <v>66.23</v>
      </c>
      <c r="H4253" s="113"/>
      <c r="I4253" s="113"/>
      <c r="K4253" s="131">
        <f t="shared" si="67"/>
        <v>0.95107957119130304</v>
      </c>
      <c r="M4253" s="106"/>
    </row>
    <row r="4254" spans="1:13">
      <c r="A4254" s="645" t="s">
        <v>66</v>
      </c>
      <c r="B4254" s="660">
        <v>92683</v>
      </c>
      <c r="C4254" s="646" t="s">
        <v>3459</v>
      </c>
      <c r="D4254" s="647" t="s">
        <v>159</v>
      </c>
      <c r="E4254" s="648">
        <v>74.540000000000006</v>
      </c>
      <c r="F4254" s="649">
        <v>77.98</v>
      </c>
      <c r="G4254" s="202">
        <f>IF(P.O.!$F$4="DESONERADO",SINAPI!E4254,SINAPI!F4254)</f>
        <v>77.98</v>
      </c>
      <c r="H4254" s="113"/>
      <c r="I4254" s="113"/>
      <c r="K4254" s="131">
        <f t="shared" si="67"/>
        <v>0.95588612464734546</v>
      </c>
      <c r="M4254" s="106"/>
    </row>
    <row r="4255" spans="1:13">
      <c r="A4255" s="645" t="s">
        <v>66</v>
      </c>
      <c r="B4255" s="660">
        <v>92684</v>
      </c>
      <c r="C4255" s="646" t="s">
        <v>3460</v>
      </c>
      <c r="D4255" s="647" t="s">
        <v>159</v>
      </c>
      <c r="E4255" s="648">
        <v>104.01</v>
      </c>
      <c r="F4255" s="649">
        <v>107.7</v>
      </c>
      <c r="G4255" s="202">
        <f>IF(P.O.!$F$4="DESONERADO",SINAPI!E4255,SINAPI!F4255)</f>
        <v>107.7</v>
      </c>
      <c r="H4255" s="113"/>
      <c r="I4255" s="113"/>
      <c r="K4255" s="131">
        <f t="shared" si="67"/>
        <v>0.96573816155988856</v>
      </c>
      <c r="M4255" s="106"/>
    </row>
    <row r="4256" spans="1:13">
      <c r="A4256" s="645" t="s">
        <v>66</v>
      </c>
      <c r="B4256" s="660">
        <v>92685</v>
      </c>
      <c r="C4256" s="646" t="s">
        <v>3461</v>
      </c>
      <c r="D4256" s="647" t="s">
        <v>159</v>
      </c>
      <c r="E4256" s="648">
        <v>173.7</v>
      </c>
      <c r="F4256" s="649">
        <v>177.75</v>
      </c>
      <c r="G4256" s="202">
        <f>IF(P.O.!$F$4="DESONERADO",SINAPI!E4256,SINAPI!F4256)</f>
        <v>177.75</v>
      </c>
      <c r="H4256" s="113"/>
      <c r="I4256" s="113"/>
      <c r="K4256" s="131">
        <f t="shared" si="67"/>
        <v>0.97721518987341771</v>
      </c>
      <c r="M4256" s="106"/>
    </row>
    <row r="4257" spans="1:13">
      <c r="A4257" s="645" t="s">
        <v>66</v>
      </c>
      <c r="B4257" s="660">
        <v>92686</v>
      </c>
      <c r="C4257" s="646" t="s">
        <v>3462</v>
      </c>
      <c r="D4257" s="647" t="s">
        <v>159</v>
      </c>
      <c r="E4257" s="648">
        <v>224.54</v>
      </c>
      <c r="F4257" s="649">
        <v>228.97</v>
      </c>
      <c r="G4257" s="202">
        <f>IF(P.O.!$F$4="DESONERADO",SINAPI!E4257,SINAPI!F4257)</f>
        <v>228.97</v>
      </c>
      <c r="H4257" s="113"/>
      <c r="I4257" s="113"/>
      <c r="K4257" s="131">
        <f t="shared" si="67"/>
        <v>0.98065248722540066</v>
      </c>
      <c r="M4257" s="106"/>
    </row>
    <row r="4258" spans="1:13">
      <c r="A4258" s="645" t="s">
        <v>66</v>
      </c>
      <c r="B4258" s="660">
        <v>92692</v>
      </c>
      <c r="C4258" s="646" t="s">
        <v>3463</v>
      </c>
      <c r="D4258" s="647" t="s">
        <v>159</v>
      </c>
      <c r="E4258" s="648">
        <v>13.43</v>
      </c>
      <c r="F4258" s="649">
        <v>14.31</v>
      </c>
      <c r="G4258" s="202">
        <f>IF(P.O.!$F$4="DESONERADO",SINAPI!E4258,SINAPI!F4258)</f>
        <v>14.31</v>
      </c>
      <c r="H4258" s="113"/>
      <c r="I4258" s="113"/>
      <c r="K4258" s="131">
        <f t="shared" si="67"/>
        <v>0.93850454227812719</v>
      </c>
      <c r="M4258" s="106"/>
    </row>
    <row r="4259" spans="1:13">
      <c r="A4259" s="645" t="s">
        <v>66</v>
      </c>
      <c r="B4259" s="660">
        <v>92693</v>
      </c>
      <c r="C4259" s="646" t="s">
        <v>3464</v>
      </c>
      <c r="D4259" s="647" t="s">
        <v>159</v>
      </c>
      <c r="E4259" s="648">
        <v>13.89</v>
      </c>
      <c r="F4259" s="649">
        <v>14.77</v>
      </c>
      <c r="G4259" s="202">
        <f>IF(P.O.!$F$4="DESONERADO",SINAPI!E4259,SINAPI!F4259)</f>
        <v>14.77</v>
      </c>
      <c r="H4259" s="113"/>
      <c r="I4259" s="113"/>
      <c r="K4259" s="131">
        <f t="shared" si="67"/>
        <v>0.94041976980365616</v>
      </c>
      <c r="M4259" s="106"/>
    </row>
    <row r="4260" spans="1:13">
      <c r="A4260" s="645" t="s">
        <v>66</v>
      </c>
      <c r="B4260" s="660">
        <v>92694</v>
      </c>
      <c r="C4260" s="646" t="s">
        <v>3465</v>
      </c>
      <c r="D4260" s="647" t="s">
        <v>159</v>
      </c>
      <c r="E4260" s="648">
        <v>20.94</v>
      </c>
      <c r="F4260" s="649">
        <v>22.45</v>
      </c>
      <c r="G4260" s="202">
        <f>IF(P.O.!$F$4="DESONERADO",SINAPI!E4260,SINAPI!F4260)</f>
        <v>22.45</v>
      </c>
      <c r="H4260" s="113"/>
      <c r="I4260" s="113"/>
      <c r="K4260" s="131">
        <f t="shared" si="67"/>
        <v>0.93273942093541207</v>
      </c>
      <c r="M4260" s="106"/>
    </row>
    <row r="4261" spans="1:13">
      <c r="A4261" s="645" t="s">
        <v>66</v>
      </c>
      <c r="B4261" s="660">
        <v>92695</v>
      </c>
      <c r="C4261" s="646" t="s">
        <v>3466</v>
      </c>
      <c r="D4261" s="647" t="s">
        <v>159</v>
      </c>
      <c r="E4261" s="648">
        <v>21.4</v>
      </c>
      <c r="F4261" s="649">
        <v>22.91</v>
      </c>
      <c r="G4261" s="202">
        <f>IF(P.O.!$F$4="DESONERADO",SINAPI!E4261,SINAPI!F4261)</f>
        <v>22.91</v>
      </c>
      <c r="H4261" s="113"/>
      <c r="I4261" s="113"/>
      <c r="K4261" s="131">
        <f t="shared" si="67"/>
        <v>0.93408991706678302</v>
      </c>
      <c r="M4261" s="106"/>
    </row>
    <row r="4262" spans="1:13">
      <c r="A4262" s="645" t="s">
        <v>66</v>
      </c>
      <c r="B4262" s="660">
        <v>92696</v>
      </c>
      <c r="C4262" s="646" t="s">
        <v>3467</v>
      </c>
      <c r="D4262" s="647" t="s">
        <v>159</v>
      </c>
      <c r="E4262" s="648">
        <v>32.56</v>
      </c>
      <c r="F4262" s="649">
        <v>35.01</v>
      </c>
      <c r="G4262" s="202">
        <f>IF(P.O.!$F$4="DESONERADO",SINAPI!E4262,SINAPI!F4262)</f>
        <v>35.01</v>
      </c>
      <c r="H4262" s="113"/>
      <c r="I4262" s="113"/>
      <c r="K4262" s="131">
        <f t="shared" si="67"/>
        <v>0.93001999428734661</v>
      </c>
      <c r="M4262" s="106"/>
    </row>
    <row r="4263" spans="1:13">
      <c r="A4263" s="645" t="s">
        <v>66</v>
      </c>
      <c r="B4263" s="660">
        <v>92697</v>
      </c>
      <c r="C4263" s="646" t="s">
        <v>3468</v>
      </c>
      <c r="D4263" s="647" t="s">
        <v>159</v>
      </c>
      <c r="E4263" s="648">
        <v>34.619999999999997</v>
      </c>
      <c r="F4263" s="649">
        <v>37.07</v>
      </c>
      <c r="G4263" s="202">
        <f>IF(P.O.!$F$4="DESONERADO",SINAPI!E4263,SINAPI!F4263)</f>
        <v>37.07</v>
      </c>
      <c r="H4263" s="113"/>
      <c r="I4263" s="113"/>
      <c r="K4263" s="131">
        <f t="shared" si="67"/>
        <v>0.93390882114917717</v>
      </c>
      <c r="M4263" s="106"/>
    </row>
    <row r="4264" spans="1:13">
      <c r="A4264" s="645" t="s">
        <v>66</v>
      </c>
      <c r="B4264" s="660">
        <v>92698</v>
      </c>
      <c r="C4264" s="646" t="s">
        <v>3469</v>
      </c>
      <c r="D4264" s="647" t="s">
        <v>159</v>
      </c>
      <c r="E4264" s="648">
        <v>19.82</v>
      </c>
      <c r="F4264" s="649">
        <v>21.13</v>
      </c>
      <c r="G4264" s="202">
        <f>IF(P.O.!$F$4="DESONERADO",SINAPI!E4264,SINAPI!F4264)</f>
        <v>21.13</v>
      </c>
      <c r="H4264" s="113"/>
      <c r="I4264" s="113"/>
      <c r="K4264" s="131">
        <f t="shared" si="67"/>
        <v>0.93800283956460018</v>
      </c>
      <c r="M4264" s="106"/>
    </row>
    <row r="4265" spans="1:13">
      <c r="A4265" s="645" t="s">
        <v>66</v>
      </c>
      <c r="B4265" s="660">
        <v>92699</v>
      </c>
      <c r="C4265" s="646" t="s">
        <v>3470</v>
      </c>
      <c r="D4265" s="647" t="s">
        <v>159</v>
      </c>
      <c r="E4265" s="648">
        <v>18.329999999999998</v>
      </c>
      <c r="F4265" s="649">
        <v>19.64</v>
      </c>
      <c r="G4265" s="202">
        <f>IF(P.O.!$F$4="DESONERADO",SINAPI!E4265,SINAPI!F4265)</f>
        <v>19.64</v>
      </c>
      <c r="H4265" s="113"/>
      <c r="I4265" s="113"/>
      <c r="K4265" s="131">
        <f t="shared" si="67"/>
        <v>0.93329938900203657</v>
      </c>
      <c r="M4265" s="106"/>
    </row>
    <row r="4266" spans="1:13">
      <c r="A4266" s="645" t="s">
        <v>66</v>
      </c>
      <c r="B4266" s="660">
        <v>92700</v>
      </c>
      <c r="C4266" s="646" t="s">
        <v>3471</v>
      </c>
      <c r="D4266" s="647" t="s">
        <v>159</v>
      </c>
      <c r="E4266" s="648">
        <v>31.96</v>
      </c>
      <c r="F4266" s="649">
        <v>34.22</v>
      </c>
      <c r="G4266" s="202">
        <f>IF(P.O.!$F$4="DESONERADO",SINAPI!E4266,SINAPI!F4266)</f>
        <v>34.22</v>
      </c>
      <c r="H4266" s="113"/>
      <c r="I4266" s="113"/>
      <c r="K4266" s="131">
        <f t="shared" si="67"/>
        <v>0.93395675043834026</v>
      </c>
      <c r="M4266" s="106"/>
    </row>
    <row r="4267" spans="1:13">
      <c r="A4267" s="645" t="s">
        <v>66</v>
      </c>
      <c r="B4267" s="660">
        <v>92701</v>
      </c>
      <c r="C4267" s="646" t="s">
        <v>3472</v>
      </c>
      <c r="D4267" s="647" t="s">
        <v>159</v>
      </c>
      <c r="E4267" s="648">
        <v>29.74</v>
      </c>
      <c r="F4267" s="649">
        <v>32</v>
      </c>
      <c r="G4267" s="202">
        <f>IF(P.O.!$F$4="DESONERADO",SINAPI!E4267,SINAPI!F4267)</f>
        <v>32</v>
      </c>
      <c r="H4267" s="113"/>
      <c r="I4267" s="113"/>
      <c r="K4267" s="131">
        <f t="shared" si="67"/>
        <v>0.92937499999999995</v>
      </c>
      <c r="M4267" s="106"/>
    </row>
    <row r="4268" spans="1:13">
      <c r="A4268" s="645" t="s">
        <v>66</v>
      </c>
      <c r="B4268" s="660">
        <v>92702</v>
      </c>
      <c r="C4268" s="646" t="s">
        <v>3473</v>
      </c>
      <c r="D4268" s="647" t="s">
        <v>159</v>
      </c>
      <c r="E4268" s="648">
        <v>49.52</v>
      </c>
      <c r="F4268" s="649">
        <v>53.21</v>
      </c>
      <c r="G4268" s="202">
        <f>IF(P.O.!$F$4="DESONERADO",SINAPI!E4268,SINAPI!F4268)</f>
        <v>53.21</v>
      </c>
      <c r="H4268" s="113"/>
      <c r="I4268" s="113"/>
      <c r="K4268" s="131">
        <f t="shared" si="67"/>
        <v>0.93065213305769601</v>
      </c>
      <c r="M4268" s="106"/>
    </row>
    <row r="4269" spans="1:13">
      <c r="A4269" s="645" t="s">
        <v>66</v>
      </c>
      <c r="B4269" s="660">
        <v>92703</v>
      </c>
      <c r="C4269" s="646" t="s">
        <v>3474</v>
      </c>
      <c r="D4269" s="647" t="s">
        <v>159</v>
      </c>
      <c r="E4269" s="648">
        <v>46.78</v>
      </c>
      <c r="F4269" s="649">
        <v>50.47</v>
      </c>
      <c r="G4269" s="202">
        <f>IF(P.O.!$F$4="DESONERADO",SINAPI!E4269,SINAPI!F4269)</f>
        <v>50.47</v>
      </c>
      <c r="H4269" s="113"/>
      <c r="I4269" s="113"/>
      <c r="K4269" s="131">
        <f t="shared" si="67"/>
        <v>0.92688725975827224</v>
      </c>
      <c r="M4269" s="106"/>
    </row>
    <row r="4270" spans="1:13">
      <c r="A4270" s="645" t="s">
        <v>66</v>
      </c>
      <c r="B4270" s="660">
        <v>92704</v>
      </c>
      <c r="C4270" s="646" t="s">
        <v>3475</v>
      </c>
      <c r="D4270" s="647" t="s">
        <v>159</v>
      </c>
      <c r="E4270" s="648">
        <v>24.71</v>
      </c>
      <c r="F4270" s="649">
        <v>26.47</v>
      </c>
      <c r="G4270" s="202">
        <f>IF(P.O.!$F$4="DESONERADO",SINAPI!E4270,SINAPI!F4270)</f>
        <v>26.47</v>
      </c>
      <c r="H4270" s="113"/>
      <c r="I4270" s="113"/>
      <c r="K4270" s="131">
        <f t="shared" si="67"/>
        <v>0.93350963354741223</v>
      </c>
      <c r="M4270" s="106"/>
    </row>
    <row r="4271" spans="1:13">
      <c r="A4271" s="645" t="s">
        <v>66</v>
      </c>
      <c r="B4271" s="660">
        <v>92705</v>
      </c>
      <c r="C4271" s="646" t="s">
        <v>3476</v>
      </c>
      <c r="D4271" s="647" t="s">
        <v>159</v>
      </c>
      <c r="E4271" s="648">
        <v>39.18</v>
      </c>
      <c r="F4271" s="649">
        <v>42.2</v>
      </c>
      <c r="G4271" s="202">
        <f>IF(P.O.!$F$4="DESONERADO",SINAPI!E4271,SINAPI!F4271)</f>
        <v>42.2</v>
      </c>
      <c r="H4271" s="113"/>
      <c r="I4271" s="113"/>
      <c r="K4271" s="131">
        <f t="shared" si="67"/>
        <v>0.92843601895734595</v>
      </c>
      <c r="M4271" s="106"/>
    </row>
    <row r="4272" spans="1:13">
      <c r="A4272" s="645" t="s">
        <v>66</v>
      </c>
      <c r="B4272" s="660">
        <v>92706</v>
      </c>
      <c r="C4272" s="646" t="s">
        <v>3477</v>
      </c>
      <c r="D4272" s="647" t="s">
        <v>159</v>
      </c>
      <c r="E4272" s="648">
        <v>63.36</v>
      </c>
      <c r="F4272" s="649">
        <v>68.27</v>
      </c>
      <c r="G4272" s="202">
        <f>IF(P.O.!$F$4="DESONERADO",SINAPI!E4272,SINAPI!F4272)</f>
        <v>68.27</v>
      </c>
      <c r="H4272" s="113"/>
      <c r="I4272" s="113"/>
      <c r="K4272" s="131">
        <f t="shared" si="67"/>
        <v>0.92807968360919879</v>
      </c>
      <c r="M4272" s="106"/>
    </row>
    <row r="4273" spans="1:13">
      <c r="A4273" s="645" t="s">
        <v>66</v>
      </c>
      <c r="B4273" s="660">
        <v>92889</v>
      </c>
      <c r="C4273" s="646" t="s">
        <v>3478</v>
      </c>
      <c r="D4273" s="647" t="s">
        <v>159</v>
      </c>
      <c r="E4273" s="648">
        <v>140.18</v>
      </c>
      <c r="F4273" s="649">
        <v>143.47</v>
      </c>
      <c r="G4273" s="202">
        <f>IF(P.O.!$F$4="DESONERADO",SINAPI!E4273,SINAPI!F4273)</f>
        <v>143.47</v>
      </c>
      <c r="H4273" s="113"/>
      <c r="I4273" s="113"/>
      <c r="K4273" s="131">
        <f t="shared" si="67"/>
        <v>0.97706837666411106</v>
      </c>
      <c r="M4273" s="106"/>
    </row>
    <row r="4274" spans="1:13">
      <c r="A4274" s="645" t="s">
        <v>66</v>
      </c>
      <c r="B4274" s="660">
        <v>92890</v>
      </c>
      <c r="C4274" s="646" t="s">
        <v>3479</v>
      </c>
      <c r="D4274" s="647" t="s">
        <v>159</v>
      </c>
      <c r="E4274" s="648">
        <v>217.01</v>
      </c>
      <c r="F4274" s="649">
        <v>220.58</v>
      </c>
      <c r="G4274" s="202">
        <f>IF(P.O.!$F$4="DESONERADO",SINAPI!E4274,SINAPI!F4274)</f>
        <v>220.58</v>
      </c>
      <c r="H4274" s="113"/>
      <c r="I4274" s="113"/>
      <c r="K4274" s="131">
        <f t="shared" si="67"/>
        <v>0.9838153957747755</v>
      </c>
      <c r="M4274" s="106"/>
    </row>
    <row r="4275" spans="1:13">
      <c r="A4275" s="645" t="s">
        <v>66</v>
      </c>
      <c r="B4275" s="660">
        <v>92891</v>
      </c>
      <c r="C4275" s="646" t="s">
        <v>3480</v>
      </c>
      <c r="D4275" s="647" t="s">
        <v>159</v>
      </c>
      <c r="E4275" s="648">
        <v>322.7</v>
      </c>
      <c r="F4275" s="649">
        <v>326.56</v>
      </c>
      <c r="G4275" s="202">
        <f>IF(P.O.!$F$4="DESONERADO",SINAPI!E4275,SINAPI!F4275)</f>
        <v>326.56</v>
      </c>
      <c r="H4275" s="113"/>
      <c r="I4275" s="113"/>
      <c r="K4275" s="131">
        <f t="shared" si="67"/>
        <v>0.98817981381675646</v>
      </c>
      <c r="M4275" s="106"/>
    </row>
    <row r="4276" spans="1:13">
      <c r="A4276" s="645" t="s">
        <v>66</v>
      </c>
      <c r="B4276" s="660">
        <v>92892</v>
      </c>
      <c r="C4276" s="646" t="s">
        <v>3481</v>
      </c>
      <c r="D4276" s="647" t="s">
        <v>159</v>
      </c>
      <c r="E4276" s="648">
        <v>57.11</v>
      </c>
      <c r="F4276" s="649">
        <v>59.61</v>
      </c>
      <c r="G4276" s="202">
        <f>IF(P.O.!$F$4="DESONERADO",SINAPI!E4276,SINAPI!F4276)</f>
        <v>59.61</v>
      </c>
      <c r="H4276" s="113"/>
      <c r="I4276" s="113"/>
      <c r="K4276" s="131">
        <f t="shared" si="67"/>
        <v>0.95806072806576081</v>
      </c>
      <c r="M4276" s="106"/>
    </row>
    <row r="4277" spans="1:13">
      <c r="A4277" s="645" t="s">
        <v>66</v>
      </c>
      <c r="B4277" s="660">
        <v>92893</v>
      </c>
      <c r="C4277" s="646" t="s">
        <v>3482</v>
      </c>
      <c r="D4277" s="647" t="s">
        <v>159</v>
      </c>
      <c r="E4277" s="648">
        <v>83.93</v>
      </c>
      <c r="F4277" s="649">
        <v>86.64</v>
      </c>
      <c r="G4277" s="202">
        <f>IF(P.O.!$F$4="DESONERADO",SINAPI!E4277,SINAPI!F4277)</f>
        <v>86.64</v>
      </c>
      <c r="H4277" s="113"/>
      <c r="I4277" s="113"/>
      <c r="K4277" s="131">
        <f t="shared" si="67"/>
        <v>0.96872114496768247</v>
      </c>
      <c r="M4277" s="106"/>
    </row>
    <row r="4278" spans="1:13">
      <c r="A4278" s="645" t="s">
        <v>66</v>
      </c>
      <c r="B4278" s="660">
        <v>92894</v>
      </c>
      <c r="C4278" s="646" t="s">
        <v>3483</v>
      </c>
      <c r="D4278" s="647" t="s">
        <v>159</v>
      </c>
      <c r="E4278" s="648">
        <v>101.16</v>
      </c>
      <c r="F4278" s="649">
        <v>104.12</v>
      </c>
      <c r="G4278" s="202">
        <f>IF(P.O.!$F$4="DESONERADO",SINAPI!E4278,SINAPI!F4278)</f>
        <v>104.12</v>
      </c>
      <c r="H4278" s="113"/>
      <c r="I4278" s="113"/>
      <c r="K4278" s="131">
        <f t="shared" si="67"/>
        <v>0.97157126392623883</v>
      </c>
      <c r="M4278" s="106"/>
    </row>
    <row r="4279" spans="1:13">
      <c r="A4279" s="645" t="s">
        <v>66</v>
      </c>
      <c r="B4279" s="660">
        <v>92895</v>
      </c>
      <c r="C4279" s="646" t="s">
        <v>3484</v>
      </c>
      <c r="D4279" s="647" t="s">
        <v>159</v>
      </c>
      <c r="E4279" s="648">
        <v>140.15</v>
      </c>
      <c r="F4279" s="649">
        <v>143.41999999999999</v>
      </c>
      <c r="G4279" s="202">
        <f>IF(P.O.!$F$4="DESONERADO",SINAPI!E4279,SINAPI!F4279)</f>
        <v>143.41999999999999</v>
      </c>
      <c r="H4279" s="113"/>
      <c r="I4279" s="113"/>
      <c r="K4279" s="131">
        <f t="shared" si="67"/>
        <v>0.97719983265932242</v>
      </c>
      <c r="M4279" s="106"/>
    </row>
    <row r="4280" spans="1:13">
      <c r="A4280" s="645" t="s">
        <v>66</v>
      </c>
      <c r="B4280" s="660">
        <v>92896</v>
      </c>
      <c r="C4280" s="646" t="s">
        <v>3485</v>
      </c>
      <c r="D4280" s="647" t="s">
        <v>159</v>
      </c>
      <c r="E4280" s="648">
        <v>218.37</v>
      </c>
      <c r="F4280" s="649">
        <v>222.12</v>
      </c>
      <c r="G4280" s="202">
        <f>IF(P.O.!$F$4="DESONERADO",SINAPI!E4280,SINAPI!F4280)</f>
        <v>222.12</v>
      </c>
      <c r="H4280" s="113"/>
      <c r="I4280" s="113"/>
      <c r="K4280" s="131">
        <f t="shared" si="67"/>
        <v>0.98311723392760675</v>
      </c>
      <c r="M4280" s="106"/>
    </row>
    <row r="4281" spans="1:13">
      <c r="A4281" s="645" t="s">
        <v>66</v>
      </c>
      <c r="B4281" s="660">
        <v>92897</v>
      </c>
      <c r="C4281" s="646" t="s">
        <v>3486</v>
      </c>
      <c r="D4281" s="647" t="s">
        <v>159</v>
      </c>
      <c r="E4281" s="648">
        <v>325.51</v>
      </c>
      <c r="F4281" s="649">
        <v>329.73</v>
      </c>
      <c r="G4281" s="202">
        <f>IF(P.O.!$F$4="DESONERADO",SINAPI!E4281,SINAPI!F4281)</f>
        <v>329.73</v>
      </c>
      <c r="H4281" s="113"/>
      <c r="I4281" s="113"/>
      <c r="K4281" s="131">
        <f t="shared" si="67"/>
        <v>0.98720164983471315</v>
      </c>
      <c r="M4281" s="106"/>
    </row>
    <row r="4282" spans="1:13">
      <c r="A4282" s="645" t="s">
        <v>66</v>
      </c>
      <c r="B4282" s="660">
        <v>92898</v>
      </c>
      <c r="C4282" s="646" t="s">
        <v>3487</v>
      </c>
      <c r="D4282" s="647" t="s">
        <v>159</v>
      </c>
      <c r="E4282" s="648">
        <v>49.52</v>
      </c>
      <c r="F4282" s="649">
        <v>51.05</v>
      </c>
      <c r="G4282" s="202">
        <f>IF(P.O.!$F$4="DESONERADO",SINAPI!E4282,SINAPI!F4282)</f>
        <v>51.05</v>
      </c>
      <c r="H4282" s="113"/>
      <c r="I4282" s="113"/>
      <c r="K4282" s="131">
        <f t="shared" si="67"/>
        <v>0.97002938295788455</v>
      </c>
      <c r="M4282" s="106"/>
    </row>
    <row r="4283" spans="1:13">
      <c r="A4283" s="645" t="s">
        <v>66</v>
      </c>
      <c r="B4283" s="660">
        <v>92899</v>
      </c>
      <c r="C4283" s="646" t="s">
        <v>3488</v>
      </c>
      <c r="D4283" s="647" t="s">
        <v>159</v>
      </c>
      <c r="E4283" s="648">
        <v>75.290000000000006</v>
      </c>
      <c r="F4283" s="649">
        <v>76.91</v>
      </c>
      <c r="G4283" s="202">
        <f>IF(P.O.!$F$4="DESONERADO",SINAPI!E4283,SINAPI!F4283)</f>
        <v>76.91</v>
      </c>
      <c r="H4283" s="113"/>
      <c r="I4283" s="113"/>
      <c r="K4283" s="131">
        <f t="shared" si="67"/>
        <v>0.97893641919126262</v>
      </c>
      <c r="M4283" s="106"/>
    </row>
    <row r="4284" spans="1:13">
      <c r="A4284" s="645" t="s">
        <v>66</v>
      </c>
      <c r="B4284" s="660">
        <v>92900</v>
      </c>
      <c r="C4284" s="646" t="s">
        <v>3489</v>
      </c>
      <c r="D4284" s="647" t="s">
        <v>159</v>
      </c>
      <c r="E4284" s="648">
        <v>91.32</v>
      </c>
      <c r="F4284" s="649">
        <v>93.03</v>
      </c>
      <c r="G4284" s="202">
        <f>IF(P.O.!$F$4="DESONERADO",SINAPI!E4284,SINAPI!F4284)</f>
        <v>93.03</v>
      </c>
      <c r="H4284" s="113"/>
      <c r="I4284" s="113"/>
      <c r="K4284" s="131">
        <f t="shared" si="67"/>
        <v>0.9816188326346339</v>
      </c>
      <c r="M4284" s="106"/>
    </row>
    <row r="4285" spans="1:13">
      <c r="A4285" s="645" t="s">
        <v>66</v>
      </c>
      <c r="B4285" s="660">
        <v>92901</v>
      </c>
      <c r="C4285" s="646" t="s">
        <v>3490</v>
      </c>
      <c r="D4285" s="647" t="s">
        <v>159</v>
      </c>
      <c r="E4285" s="648">
        <v>128.80000000000001</v>
      </c>
      <c r="F4285" s="649">
        <v>130.65</v>
      </c>
      <c r="G4285" s="202">
        <f>IF(P.O.!$F$4="DESONERADO",SINAPI!E4285,SINAPI!F4285)</f>
        <v>130.65</v>
      </c>
      <c r="H4285" s="113"/>
      <c r="I4285" s="113"/>
      <c r="K4285" s="131">
        <f t="shared" si="67"/>
        <v>0.98584003061615011</v>
      </c>
      <c r="M4285" s="106"/>
    </row>
    <row r="4286" spans="1:13">
      <c r="A4286" s="645" t="s">
        <v>66</v>
      </c>
      <c r="B4286" s="660">
        <v>92902</v>
      </c>
      <c r="C4286" s="646" t="s">
        <v>3491</v>
      </c>
      <c r="D4286" s="647" t="s">
        <v>159</v>
      </c>
      <c r="E4286" s="648">
        <v>204.78</v>
      </c>
      <c r="F4286" s="649">
        <v>206.81</v>
      </c>
      <c r="G4286" s="202">
        <f>IF(P.O.!$F$4="DESONERADO",SINAPI!E4286,SINAPI!F4286)</f>
        <v>206.81</v>
      </c>
      <c r="H4286" s="113"/>
      <c r="I4286" s="113"/>
      <c r="K4286" s="131">
        <f t="shared" si="67"/>
        <v>0.99018422706832354</v>
      </c>
      <c r="M4286" s="106"/>
    </row>
    <row r="4287" spans="1:13">
      <c r="A4287" s="645" t="s">
        <v>66</v>
      </c>
      <c r="B4287" s="660">
        <v>92903</v>
      </c>
      <c r="C4287" s="646" t="s">
        <v>3492</v>
      </c>
      <c r="D4287" s="647" t="s">
        <v>159</v>
      </c>
      <c r="E4287" s="648">
        <v>309.70999999999998</v>
      </c>
      <c r="F4287" s="649">
        <v>311.93</v>
      </c>
      <c r="G4287" s="202">
        <f>IF(P.O.!$F$4="DESONERADO",SINAPI!E4287,SINAPI!F4287)</f>
        <v>311.93</v>
      </c>
      <c r="H4287" s="113"/>
      <c r="I4287" s="113"/>
      <c r="K4287" s="131">
        <f t="shared" si="67"/>
        <v>0.99288301862597372</v>
      </c>
      <c r="M4287" s="106"/>
    </row>
    <row r="4288" spans="1:13">
      <c r="A4288" s="645" t="s">
        <v>66</v>
      </c>
      <c r="B4288" s="660">
        <v>92904</v>
      </c>
      <c r="C4288" s="646" t="s">
        <v>3493</v>
      </c>
      <c r="D4288" s="647" t="s">
        <v>159</v>
      </c>
      <c r="E4288" s="648">
        <v>34.24</v>
      </c>
      <c r="F4288" s="649">
        <v>35.119999999999997</v>
      </c>
      <c r="G4288" s="202">
        <f>IF(P.O.!$F$4="DESONERADO",SINAPI!E4288,SINAPI!F4288)</f>
        <v>35.119999999999997</v>
      </c>
      <c r="H4288" s="113"/>
      <c r="I4288" s="113"/>
      <c r="K4288" s="131">
        <f t="shared" si="67"/>
        <v>0.97494305239179968</v>
      </c>
      <c r="M4288" s="106"/>
    </row>
    <row r="4289" spans="1:13">
      <c r="A4289" s="645" t="s">
        <v>66</v>
      </c>
      <c r="B4289" s="660">
        <v>92905</v>
      </c>
      <c r="C4289" s="646" t="s">
        <v>3494</v>
      </c>
      <c r="D4289" s="647" t="s">
        <v>159</v>
      </c>
      <c r="E4289" s="648">
        <v>48.1</v>
      </c>
      <c r="F4289" s="649">
        <v>49.61</v>
      </c>
      <c r="G4289" s="202">
        <f>IF(P.O.!$F$4="DESONERADO",SINAPI!E4289,SINAPI!F4289)</f>
        <v>49.61</v>
      </c>
      <c r="H4289" s="113"/>
      <c r="I4289" s="113"/>
      <c r="K4289" s="131">
        <f t="shared" si="67"/>
        <v>0.96956258818786534</v>
      </c>
      <c r="M4289" s="106"/>
    </row>
    <row r="4290" spans="1:13">
      <c r="A4290" s="645" t="s">
        <v>66</v>
      </c>
      <c r="B4290" s="660">
        <v>92906</v>
      </c>
      <c r="C4290" s="646" t="s">
        <v>3495</v>
      </c>
      <c r="D4290" s="647" t="s">
        <v>159</v>
      </c>
      <c r="E4290" s="648">
        <v>56.79</v>
      </c>
      <c r="F4290" s="649">
        <v>59.24</v>
      </c>
      <c r="G4290" s="202">
        <f>IF(P.O.!$F$4="DESONERADO",SINAPI!E4290,SINAPI!F4290)</f>
        <v>59.24</v>
      </c>
      <c r="H4290" s="113"/>
      <c r="I4290" s="113"/>
      <c r="K4290" s="131">
        <f t="shared" si="67"/>
        <v>0.95864280891289666</v>
      </c>
      <c r="M4290" s="106"/>
    </row>
    <row r="4291" spans="1:13">
      <c r="A4291" s="645" t="s">
        <v>66</v>
      </c>
      <c r="B4291" s="660">
        <v>92907</v>
      </c>
      <c r="C4291" s="646" t="s">
        <v>3496</v>
      </c>
      <c r="D4291" s="647" t="s">
        <v>159</v>
      </c>
      <c r="E4291" s="648">
        <v>70.02</v>
      </c>
      <c r="F4291" s="649">
        <v>73.31</v>
      </c>
      <c r="G4291" s="202">
        <f>IF(P.O.!$F$4="DESONERADO",SINAPI!E4291,SINAPI!F4291)</f>
        <v>73.31</v>
      </c>
      <c r="H4291" s="113"/>
      <c r="I4291" s="113"/>
      <c r="K4291" s="131">
        <f t="shared" si="67"/>
        <v>0.95512208429954981</v>
      </c>
      <c r="M4291" s="106"/>
    </row>
    <row r="4292" spans="1:13">
      <c r="A4292" s="645" t="s">
        <v>66</v>
      </c>
      <c r="B4292" s="660">
        <v>92908</v>
      </c>
      <c r="C4292" s="646" t="s">
        <v>3497</v>
      </c>
      <c r="D4292" s="647" t="s">
        <v>159</v>
      </c>
      <c r="E4292" s="648">
        <v>70.02</v>
      </c>
      <c r="F4292" s="649">
        <v>73.31</v>
      </c>
      <c r="G4292" s="202">
        <f>IF(P.O.!$F$4="DESONERADO",SINAPI!E4292,SINAPI!F4292)</f>
        <v>73.31</v>
      </c>
      <c r="H4292" s="113"/>
      <c r="I4292" s="113"/>
      <c r="K4292" s="131">
        <f t="shared" si="67"/>
        <v>0.95512208429954981</v>
      </c>
      <c r="M4292" s="106"/>
    </row>
    <row r="4293" spans="1:13">
      <c r="A4293" s="645" t="s">
        <v>66</v>
      </c>
      <c r="B4293" s="660">
        <v>92909</v>
      </c>
      <c r="C4293" s="646" t="s">
        <v>3498</v>
      </c>
      <c r="D4293" s="647" t="s">
        <v>159</v>
      </c>
      <c r="E4293" s="648">
        <v>70.02</v>
      </c>
      <c r="F4293" s="649">
        <v>73.31</v>
      </c>
      <c r="G4293" s="202">
        <f>IF(P.O.!$F$4="DESONERADO",SINAPI!E4293,SINAPI!F4293)</f>
        <v>73.31</v>
      </c>
      <c r="H4293" s="113"/>
      <c r="I4293" s="113"/>
      <c r="K4293" s="131">
        <f t="shared" si="67"/>
        <v>0.95512208429954981</v>
      </c>
      <c r="M4293" s="106"/>
    </row>
    <row r="4294" spans="1:13">
      <c r="A4294" s="645" t="s">
        <v>66</v>
      </c>
      <c r="B4294" s="660">
        <v>92910</v>
      </c>
      <c r="C4294" s="646" t="s">
        <v>3499</v>
      </c>
      <c r="D4294" s="647" t="s">
        <v>159</v>
      </c>
      <c r="E4294" s="648">
        <v>105.27</v>
      </c>
      <c r="F4294" s="649">
        <v>108.84</v>
      </c>
      <c r="G4294" s="202">
        <f>IF(P.O.!$F$4="DESONERADO",SINAPI!E4294,SINAPI!F4294)</f>
        <v>108.84</v>
      </c>
      <c r="H4294" s="113"/>
      <c r="I4294" s="113"/>
      <c r="K4294" s="131">
        <f t="shared" si="67"/>
        <v>0.96719955898566701</v>
      </c>
      <c r="M4294" s="106"/>
    </row>
    <row r="4295" spans="1:13">
      <c r="A4295" s="645" t="s">
        <v>66</v>
      </c>
      <c r="B4295" s="660">
        <v>92911</v>
      </c>
      <c r="C4295" s="646" t="s">
        <v>3500</v>
      </c>
      <c r="D4295" s="647" t="s">
        <v>159</v>
      </c>
      <c r="E4295" s="648">
        <v>105.27</v>
      </c>
      <c r="F4295" s="649">
        <v>108.84</v>
      </c>
      <c r="G4295" s="202">
        <f>IF(P.O.!$F$4="DESONERADO",SINAPI!E4295,SINAPI!F4295)</f>
        <v>108.84</v>
      </c>
      <c r="H4295" s="113"/>
      <c r="I4295" s="113"/>
      <c r="K4295" s="131">
        <f t="shared" si="67"/>
        <v>0.96719955898566701</v>
      </c>
      <c r="M4295" s="106"/>
    </row>
    <row r="4296" spans="1:13">
      <c r="A4296" s="645" t="s">
        <v>66</v>
      </c>
      <c r="B4296" s="660">
        <v>92912</v>
      </c>
      <c r="C4296" s="646" t="s">
        <v>3501</v>
      </c>
      <c r="D4296" s="647" t="s">
        <v>159</v>
      </c>
      <c r="E4296" s="648">
        <v>145.26</v>
      </c>
      <c r="F4296" s="649">
        <v>148.83000000000001</v>
      </c>
      <c r="G4296" s="202">
        <f>IF(P.O.!$F$4="DESONERADO",SINAPI!E4296,SINAPI!F4296)</f>
        <v>148.83000000000001</v>
      </c>
      <c r="H4296" s="113"/>
      <c r="I4296" s="113"/>
      <c r="K4296" s="131">
        <f t="shared" si="67"/>
        <v>0.97601290062487389</v>
      </c>
      <c r="M4296" s="106"/>
    </row>
    <row r="4297" spans="1:13">
      <c r="A4297" s="645" t="s">
        <v>66</v>
      </c>
      <c r="B4297" s="660">
        <v>92913</v>
      </c>
      <c r="C4297" s="646" t="s">
        <v>3502</v>
      </c>
      <c r="D4297" s="647" t="s">
        <v>159</v>
      </c>
      <c r="E4297" s="648">
        <v>147.62</v>
      </c>
      <c r="F4297" s="649">
        <v>151.47999999999999</v>
      </c>
      <c r="G4297" s="202">
        <f>IF(P.O.!$F$4="DESONERADO",SINAPI!E4297,SINAPI!F4297)</f>
        <v>151.47999999999999</v>
      </c>
      <c r="H4297" s="113"/>
      <c r="I4297" s="113"/>
      <c r="K4297" s="131">
        <f t="shared" si="67"/>
        <v>0.97451808819646168</v>
      </c>
      <c r="M4297" s="106"/>
    </row>
    <row r="4298" spans="1:13">
      <c r="A4298" s="645" t="s">
        <v>66</v>
      </c>
      <c r="B4298" s="660">
        <v>92914</v>
      </c>
      <c r="C4298" s="646" t="s">
        <v>3503</v>
      </c>
      <c r="D4298" s="647" t="s">
        <v>159</v>
      </c>
      <c r="E4298" s="648">
        <v>147.62</v>
      </c>
      <c r="F4298" s="649">
        <v>151.47999999999999</v>
      </c>
      <c r="G4298" s="202">
        <f>IF(P.O.!$F$4="DESONERADO",SINAPI!E4298,SINAPI!F4298)</f>
        <v>151.47999999999999</v>
      </c>
      <c r="H4298" s="113"/>
      <c r="I4298" s="113"/>
      <c r="K4298" s="131">
        <f t="shared" si="67"/>
        <v>0.97451808819646168</v>
      </c>
      <c r="M4298" s="106"/>
    </row>
    <row r="4299" spans="1:13">
      <c r="A4299" s="645" t="s">
        <v>66</v>
      </c>
      <c r="B4299" s="660">
        <v>92918</v>
      </c>
      <c r="C4299" s="646" t="s">
        <v>3504</v>
      </c>
      <c r="D4299" s="647" t="s">
        <v>159</v>
      </c>
      <c r="E4299" s="648">
        <v>34.770000000000003</v>
      </c>
      <c r="F4299" s="649">
        <v>37.270000000000003</v>
      </c>
      <c r="G4299" s="202">
        <f>IF(P.O.!$F$4="DESONERADO",SINAPI!E4299,SINAPI!F4299)</f>
        <v>37.270000000000003</v>
      </c>
      <c r="H4299" s="113"/>
      <c r="I4299" s="113"/>
      <c r="K4299" s="131">
        <f t="shared" si="67"/>
        <v>0.93292192111617922</v>
      </c>
      <c r="M4299" s="106"/>
    </row>
    <row r="4300" spans="1:13">
      <c r="A4300" s="645" t="s">
        <v>66</v>
      </c>
      <c r="B4300" s="660">
        <v>92920</v>
      </c>
      <c r="C4300" s="646" t="s">
        <v>3505</v>
      </c>
      <c r="D4300" s="647" t="s">
        <v>159</v>
      </c>
      <c r="E4300" s="648">
        <v>35.06</v>
      </c>
      <c r="F4300" s="649">
        <v>37.56</v>
      </c>
      <c r="G4300" s="202">
        <f>IF(P.O.!$F$4="DESONERADO",SINAPI!E4300,SINAPI!F4300)</f>
        <v>37.56</v>
      </c>
      <c r="H4300" s="113"/>
      <c r="I4300" s="113"/>
      <c r="K4300" s="131">
        <f t="shared" si="67"/>
        <v>0.93343982960596383</v>
      </c>
      <c r="M4300" s="106"/>
    </row>
    <row r="4301" spans="1:13">
      <c r="A4301" s="645" t="s">
        <v>66</v>
      </c>
      <c r="B4301" s="660">
        <v>92925</v>
      </c>
      <c r="C4301" s="646" t="s">
        <v>3506</v>
      </c>
      <c r="D4301" s="647" t="s">
        <v>159</v>
      </c>
      <c r="E4301" s="648">
        <v>44.25</v>
      </c>
      <c r="F4301" s="649">
        <v>46.96</v>
      </c>
      <c r="G4301" s="202">
        <f>IF(P.O.!$F$4="DESONERADO",SINAPI!E4301,SINAPI!F4301)</f>
        <v>46.96</v>
      </c>
      <c r="H4301" s="113"/>
      <c r="I4301" s="113"/>
      <c r="K4301" s="131">
        <f t="shared" si="67"/>
        <v>0.94229131175468483</v>
      </c>
      <c r="M4301" s="106"/>
    </row>
    <row r="4302" spans="1:13">
      <c r="A4302" s="645" t="s">
        <v>66</v>
      </c>
      <c r="B4302" s="660">
        <v>92926</v>
      </c>
      <c r="C4302" s="646" t="s">
        <v>3507</v>
      </c>
      <c r="D4302" s="647" t="s">
        <v>159</v>
      </c>
      <c r="E4302" s="648">
        <v>44.24</v>
      </c>
      <c r="F4302" s="649">
        <v>46.95</v>
      </c>
      <c r="G4302" s="202">
        <f>IF(P.O.!$F$4="DESONERADO",SINAPI!E4302,SINAPI!F4302)</f>
        <v>46.95</v>
      </c>
      <c r="H4302" s="113"/>
      <c r="I4302" s="113"/>
      <c r="K4302" s="131">
        <f t="shared" si="67"/>
        <v>0.94227902023429178</v>
      </c>
      <c r="M4302" s="106"/>
    </row>
    <row r="4303" spans="1:13">
      <c r="A4303" s="645" t="s">
        <v>66</v>
      </c>
      <c r="B4303" s="660">
        <v>92927</v>
      </c>
      <c r="C4303" s="646" t="s">
        <v>3508</v>
      </c>
      <c r="D4303" s="647" t="s">
        <v>159</v>
      </c>
      <c r="E4303" s="648">
        <v>44.24</v>
      </c>
      <c r="F4303" s="649">
        <v>46.95</v>
      </c>
      <c r="G4303" s="202">
        <f>IF(P.O.!$F$4="DESONERADO",SINAPI!E4303,SINAPI!F4303)</f>
        <v>46.95</v>
      </c>
      <c r="H4303" s="113"/>
      <c r="I4303" s="113"/>
      <c r="K4303" s="131">
        <f t="shared" ref="K4303:K4366" si="68">E4303/F4303</f>
        <v>0.94227902023429178</v>
      </c>
      <c r="M4303" s="106"/>
    </row>
    <row r="4304" spans="1:13">
      <c r="A4304" s="645" t="s">
        <v>66</v>
      </c>
      <c r="B4304" s="660">
        <v>92928</v>
      </c>
      <c r="C4304" s="646" t="s">
        <v>3509</v>
      </c>
      <c r="D4304" s="647" t="s">
        <v>159</v>
      </c>
      <c r="E4304" s="648">
        <v>51.04</v>
      </c>
      <c r="F4304" s="649">
        <v>54</v>
      </c>
      <c r="G4304" s="202">
        <f>IF(P.O.!$F$4="DESONERADO",SINAPI!E4304,SINAPI!F4304)</f>
        <v>54</v>
      </c>
      <c r="H4304" s="113"/>
      <c r="I4304" s="113"/>
      <c r="K4304" s="131">
        <f t="shared" si="68"/>
        <v>0.94518518518518513</v>
      </c>
      <c r="M4304" s="106"/>
    </row>
    <row r="4305" spans="1:13">
      <c r="A4305" s="645" t="s">
        <v>66</v>
      </c>
      <c r="B4305" s="660">
        <v>92929</v>
      </c>
      <c r="C4305" s="646" t="s">
        <v>3510</v>
      </c>
      <c r="D4305" s="647" t="s">
        <v>159</v>
      </c>
      <c r="E4305" s="648">
        <v>51.04</v>
      </c>
      <c r="F4305" s="649">
        <v>54</v>
      </c>
      <c r="G4305" s="202">
        <f>IF(P.O.!$F$4="DESONERADO",SINAPI!E4305,SINAPI!F4305)</f>
        <v>54</v>
      </c>
      <c r="H4305" s="113"/>
      <c r="I4305" s="113"/>
      <c r="K4305" s="131">
        <f t="shared" si="68"/>
        <v>0.94518518518518513</v>
      </c>
      <c r="M4305" s="106"/>
    </row>
    <row r="4306" spans="1:13">
      <c r="A4306" s="645" t="s">
        <v>66</v>
      </c>
      <c r="B4306" s="660">
        <v>92930</v>
      </c>
      <c r="C4306" s="646" t="s">
        <v>3511</v>
      </c>
      <c r="D4306" s="647" t="s">
        <v>159</v>
      </c>
      <c r="E4306" s="648">
        <v>51.04</v>
      </c>
      <c r="F4306" s="649">
        <v>54</v>
      </c>
      <c r="G4306" s="202">
        <f>IF(P.O.!$F$4="DESONERADO",SINAPI!E4306,SINAPI!F4306)</f>
        <v>54</v>
      </c>
      <c r="H4306" s="113"/>
      <c r="I4306" s="113"/>
      <c r="K4306" s="131">
        <f t="shared" si="68"/>
        <v>0.94518518518518513</v>
      </c>
      <c r="M4306" s="106"/>
    </row>
    <row r="4307" spans="1:13">
      <c r="A4307" s="645" t="s">
        <v>66</v>
      </c>
      <c r="B4307" s="660">
        <v>92931</v>
      </c>
      <c r="C4307" s="646" t="s">
        <v>3512</v>
      </c>
      <c r="D4307" s="647" t="s">
        <v>159</v>
      </c>
      <c r="E4307" s="648">
        <v>69.989999999999995</v>
      </c>
      <c r="F4307" s="649">
        <v>73.260000000000005</v>
      </c>
      <c r="G4307" s="202">
        <f>IF(P.O.!$F$4="DESONERADO",SINAPI!E4307,SINAPI!F4307)</f>
        <v>73.260000000000005</v>
      </c>
      <c r="H4307" s="113"/>
      <c r="I4307" s="113"/>
      <c r="K4307" s="131">
        <f t="shared" si="68"/>
        <v>0.95536445536445525</v>
      </c>
      <c r="M4307" s="106"/>
    </row>
    <row r="4308" spans="1:13">
      <c r="A4308" s="645" t="s">
        <v>66</v>
      </c>
      <c r="B4308" s="660">
        <v>92932</v>
      </c>
      <c r="C4308" s="646" t="s">
        <v>3513</v>
      </c>
      <c r="D4308" s="647" t="s">
        <v>159</v>
      </c>
      <c r="E4308" s="648">
        <v>69.989999999999995</v>
      </c>
      <c r="F4308" s="649">
        <v>73.260000000000005</v>
      </c>
      <c r="G4308" s="202">
        <f>IF(P.O.!$F$4="DESONERADO",SINAPI!E4308,SINAPI!F4308)</f>
        <v>73.260000000000005</v>
      </c>
      <c r="H4308" s="113"/>
      <c r="I4308" s="113"/>
      <c r="K4308" s="131">
        <f t="shared" si="68"/>
        <v>0.95536445536445525</v>
      </c>
      <c r="M4308" s="106"/>
    </row>
    <row r="4309" spans="1:13">
      <c r="A4309" s="645" t="s">
        <v>66</v>
      </c>
      <c r="B4309" s="660">
        <v>92933</v>
      </c>
      <c r="C4309" s="646" t="s">
        <v>3514</v>
      </c>
      <c r="D4309" s="647" t="s">
        <v>159</v>
      </c>
      <c r="E4309" s="648">
        <v>69.989999999999995</v>
      </c>
      <c r="F4309" s="649">
        <v>73.260000000000005</v>
      </c>
      <c r="G4309" s="202">
        <f>IF(P.O.!$F$4="DESONERADO",SINAPI!E4309,SINAPI!F4309)</f>
        <v>73.260000000000005</v>
      </c>
      <c r="H4309" s="113"/>
      <c r="I4309" s="113"/>
      <c r="K4309" s="131">
        <f t="shared" si="68"/>
        <v>0.95536445536445525</v>
      </c>
      <c r="M4309" s="106"/>
    </row>
    <row r="4310" spans="1:13">
      <c r="A4310" s="645" t="s">
        <v>66</v>
      </c>
      <c r="B4310" s="660">
        <v>92934</v>
      </c>
      <c r="C4310" s="646" t="s">
        <v>3515</v>
      </c>
      <c r="D4310" s="647" t="s">
        <v>159</v>
      </c>
      <c r="E4310" s="648">
        <v>106.63</v>
      </c>
      <c r="F4310" s="649">
        <v>110.38</v>
      </c>
      <c r="G4310" s="202">
        <f>IF(P.O.!$F$4="DESONERADO",SINAPI!E4310,SINAPI!F4310)</f>
        <v>110.38</v>
      </c>
      <c r="H4310" s="113"/>
      <c r="I4310" s="113"/>
      <c r="K4310" s="131">
        <f t="shared" si="68"/>
        <v>0.96602645406776588</v>
      </c>
      <c r="M4310" s="106"/>
    </row>
    <row r="4311" spans="1:13">
      <c r="A4311" s="645" t="s">
        <v>66</v>
      </c>
      <c r="B4311" s="660">
        <v>92935</v>
      </c>
      <c r="C4311" s="646" t="s">
        <v>3516</v>
      </c>
      <c r="D4311" s="647" t="s">
        <v>159</v>
      </c>
      <c r="E4311" s="648">
        <v>106.63</v>
      </c>
      <c r="F4311" s="649">
        <v>110.38</v>
      </c>
      <c r="G4311" s="202">
        <f>IF(P.O.!$F$4="DESONERADO",SINAPI!E4311,SINAPI!F4311)</f>
        <v>110.38</v>
      </c>
      <c r="H4311" s="113"/>
      <c r="I4311" s="113"/>
      <c r="K4311" s="131">
        <f t="shared" si="68"/>
        <v>0.96602645406776588</v>
      </c>
      <c r="M4311" s="106"/>
    </row>
    <row r="4312" spans="1:13">
      <c r="A4312" s="645" t="s">
        <v>66</v>
      </c>
      <c r="B4312" s="660">
        <v>92936</v>
      </c>
      <c r="C4312" s="646" t="s">
        <v>3517</v>
      </c>
      <c r="D4312" s="647" t="s">
        <v>159</v>
      </c>
      <c r="E4312" s="648">
        <v>150.43</v>
      </c>
      <c r="F4312" s="649">
        <v>154.65</v>
      </c>
      <c r="G4312" s="202">
        <f>IF(P.O.!$F$4="DESONERADO",SINAPI!E4312,SINAPI!F4312)</f>
        <v>154.65</v>
      </c>
      <c r="H4312" s="113"/>
      <c r="I4312" s="113"/>
      <c r="K4312" s="131">
        <f t="shared" si="68"/>
        <v>0.97271257678629164</v>
      </c>
      <c r="M4312" s="106"/>
    </row>
    <row r="4313" spans="1:13">
      <c r="A4313" s="645" t="s">
        <v>66</v>
      </c>
      <c r="B4313" s="660">
        <v>92937</v>
      </c>
      <c r="C4313" s="646" t="s">
        <v>3518</v>
      </c>
      <c r="D4313" s="647" t="s">
        <v>159</v>
      </c>
      <c r="E4313" s="648">
        <v>150.43</v>
      </c>
      <c r="F4313" s="649">
        <v>154.65</v>
      </c>
      <c r="G4313" s="202">
        <f>IF(P.O.!$F$4="DESONERADO",SINAPI!E4313,SINAPI!F4313)</f>
        <v>154.65</v>
      </c>
      <c r="H4313" s="113"/>
      <c r="I4313" s="113"/>
      <c r="K4313" s="131">
        <f t="shared" si="68"/>
        <v>0.97271257678629164</v>
      </c>
      <c r="M4313" s="106"/>
    </row>
    <row r="4314" spans="1:13">
      <c r="A4314" s="645" t="s">
        <v>66</v>
      </c>
      <c r="B4314" s="660">
        <v>92938</v>
      </c>
      <c r="C4314" s="646" t="s">
        <v>3519</v>
      </c>
      <c r="D4314" s="647" t="s">
        <v>159</v>
      </c>
      <c r="E4314" s="648">
        <v>27.18</v>
      </c>
      <c r="F4314" s="649">
        <v>28.71</v>
      </c>
      <c r="G4314" s="202">
        <f>IF(P.O.!$F$4="DESONERADO",SINAPI!E4314,SINAPI!F4314)</f>
        <v>28.71</v>
      </c>
      <c r="H4314" s="113"/>
      <c r="I4314" s="113"/>
      <c r="K4314" s="131">
        <f t="shared" si="68"/>
        <v>0.9467084639498432</v>
      </c>
      <c r="M4314" s="106"/>
    </row>
    <row r="4315" spans="1:13">
      <c r="A4315" s="645" t="s">
        <v>66</v>
      </c>
      <c r="B4315" s="660">
        <v>92939</v>
      </c>
      <c r="C4315" s="646" t="s">
        <v>3520</v>
      </c>
      <c r="D4315" s="647" t="s">
        <v>159</v>
      </c>
      <c r="E4315" s="648">
        <v>27.47</v>
      </c>
      <c r="F4315" s="649">
        <v>29</v>
      </c>
      <c r="G4315" s="202">
        <f>IF(P.O.!$F$4="DESONERADO",SINAPI!E4315,SINAPI!F4315)</f>
        <v>29</v>
      </c>
      <c r="H4315" s="113"/>
      <c r="I4315" s="113"/>
      <c r="K4315" s="131">
        <f t="shared" si="68"/>
        <v>0.9472413793103448</v>
      </c>
      <c r="M4315" s="106"/>
    </row>
    <row r="4316" spans="1:13">
      <c r="A4316" s="645" t="s">
        <v>66</v>
      </c>
      <c r="B4316" s="660">
        <v>92940</v>
      </c>
      <c r="C4316" s="646" t="s">
        <v>3521</v>
      </c>
      <c r="D4316" s="647" t="s">
        <v>159</v>
      </c>
      <c r="E4316" s="648">
        <v>35.61</v>
      </c>
      <c r="F4316" s="649">
        <v>37.229999999999997</v>
      </c>
      <c r="G4316" s="202">
        <f>IF(P.O.!$F$4="DESONERADO",SINAPI!E4316,SINAPI!F4316)</f>
        <v>37.229999999999997</v>
      </c>
      <c r="H4316" s="113"/>
      <c r="I4316" s="113"/>
      <c r="K4316" s="131">
        <f t="shared" si="68"/>
        <v>0.95648670427074944</v>
      </c>
      <c r="M4316" s="106"/>
    </row>
    <row r="4317" spans="1:13">
      <c r="A4317" s="645" t="s">
        <v>66</v>
      </c>
      <c r="B4317" s="660">
        <v>92941</v>
      </c>
      <c r="C4317" s="646" t="s">
        <v>3522</v>
      </c>
      <c r="D4317" s="647" t="s">
        <v>159</v>
      </c>
      <c r="E4317" s="648">
        <v>35.6</v>
      </c>
      <c r="F4317" s="649">
        <v>37.22</v>
      </c>
      <c r="G4317" s="202">
        <f>IF(P.O.!$F$4="DESONERADO",SINAPI!E4317,SINAPI!F4317)</f>
        <v>37.22</v>
      </c>
      <c r="H4317" s="113"/>
      <c r="I4317" s="113"/>
      <c r="K4317" s="131">
        <f t="shared" si="68"/>
        <v>0.95647501343363794</v>
      </c>
      <c r="M4317" s="106"/>
    </row>
    <row r="4318" spans="1:13">
      <c r="A4318" s="645" t="s">
        <v>66</v>
      </c>
      <c r="B4318" s="660">
        <v>92942</v>
      </c>
      <c r="C4318" s="646" t="s">
        <v>3523</v>
      </c>
      <c r="D4318" s="647" t="s">
        <v>159</v>
      </c>
      <c r="E4318" s="648">
        <v>35.6</v>
      </c>
      <c r="F4318" s="649">
        <v>37.22</v>
      </c>
      <c r="G4318" s="202">
        <f>IF(P.O.!$F$4="DESONERADO",SINAPI!E4318,SINAPI!F4318)</f>
        <v>37.22</v>
      </c>
      <c r="H4318" s="113"/>
      <c r="I4318" s="113"/>
      <c r="K4318" s="131">
        <f t="shared" si="68"/>
        <v>0.95647501343363794</v>
      </c>
      <c r="M4318" s="106"/>
    </row>
    <row r="4319" spans="1:13">
      <c r="A4319" s="645" t="s">
        <v>66</v>
      </c>
      <c r="B4319" s="660">
        <v>92943</v>
      </c>
      <c r="C4319" s="646" t="s">
        <v>3524</v>
      </c>
      <c r="D4319" s="647" t="s">
        <v>159</v>
      </c>
      <c r="E4319" s="648">
        <v>41.2</v>
      </c>
      <c r="F4319" s="649">
        <v>42.91</v>
      </c>
      <c r="G4319" s="202">
        <f>IF(P.O.!$F$4="DESONERADO",SINAPI!E4319,SINAPI!F4319)</f>
        <v>42.91</v>
      </c>
      <c r="H4319" s="113"/>
      <c r="I4319" s="113"/>
      <c r="K4319" s="131">
        <f t="shared" si="68"/>
        <v>0.96014914938242846</v>
      </c>
      <c r="M4319" s="106"/>
    </row>
    <row r="4320" spans="1:13">
      <c r="A4320" s="645" t="s">
        <v>66</v>
      </c>
      <c r="B4320" s="660">
        <v>92944</v>
      </c>
      <c r="C4320" s="646" t="s">
        <v>3525</v>
      </c>
      <c r="D4320" s="647" t="s">
        <v>159</v>
      </c>
      <c r="E4320" s="648">
        <v>41.2</v>
      </c>
      <c r="F4320" s="649">
        <v>42.91</v>
      </c>
      <c r="G4320" s="202">
        <f>IF(P.O.!$F$4="DESONERADO",SINAPI!E4320,SINAPI!F4320)</f>
        <v>42.91</v>
      </c>
      <c r="H4320" s="113"/>
      <c r="I4320" s="113"/>
      <c r="K4320" s="131">
        <f t="shared" si="68"/>
        <v>0.96014914938242846</v>
      </c>
      <c r="M4320" s="106"/>
    </row>
    <row r="4321" spans="1:13">
      <c r="A4321" s="645" t="s">
        <v>66</v>
      </c>
      <c r="B4321" s="660">
        <v>92945</v>
      </c>
      <c r="C4321" s="646" t="s">
        <v>3526</v>
      </c>
      <c r="D4321" s="647" t="s">
        <v>159</v>
      </c>
      <c r="E4321" s="648">
        <v>41.2</v>
      </c>
      <c r="F4321" s="649">
        <v>42.91</v>
      </c>
      <c r="G4321" s="202">
        <f>IF(P.O.!$F$4="DESONERADO",SINAPI!E4321,SINAPI!F4321)</f>
        <v>42.91</v>
      </c>
      <c r="H4321" s="113"/>
      <c r="I4321" s="113"/>
      <c r="K4321" s="131">
        <f t="shared" si="68"/>
        <v>0.96014914938242846</v>
      </c>
      <c r="M4321" s="106"/>
    </row>
    <row r="4322" spans="1:13">
      <c r="A4322" s="645" t="s">
        <v>66</v>
      </c>
      <c r="B4322" s="660">
        <v>92946</v>
      </c>
      <c r="C4322" s="646" t="s">
        <v>3527</v>
      </c>
      <c r="D4322" s="647" t="s">
        <v>159</v>
      </c>
      <c r="E4322" s="648">
        <v>58.64</v>
      </c>
      <c r="F4322" s="649">
        <v>60.49</v>
      </c>
      <c r="G4322" s="202">
        <f>IF(P.O.!$F$4="DESONERADO",SINAPI!E4322,SINAPI!F4322)</f>
        <v>60.49</v>
      </c>
      <c r="H4322" s="113"/>
      <c r="I4322" s="113"/>
      <c r="K4322" s="131">
        <f t="shared" si="68"/>
        <v>0.96941643246817655</v>
      </c>
      <c r="M4322" s="106"/>
    </row>
    <row r="4323" spans="1:13">
      <c r="A4323" s="645" t="s">
        <v>66</v>
      </c>
      <c r="B4323" s="660">
        <v>92947</v>
      </c>
      <c r="C4323" s="646" t="s">
        <v>3528</v>
      </c>
      <c r="D4323" s="647" t="s">
        <v>159</v>
      </c>
      <c r="E4323" s="648">
        <v>58.64</v>
      </c>
      <c r="F4323" s="649">
        <v>60.49</v>
      </c>
      <c r="G4323" s="202">
        <f>IF(P.O.!$F$4="DESONERADO",SINAPI!E4323,SINAPI!F4323)</f>
        <v>60.49</v>
      </c>
      <c r="H4323" s="113"/>
      <c r="I4323" s="113"/>
      <c r="K4323" s="131">
        <f t="shared" si="68"/>
        <v>0.96941643246817655</v>
      </c>
      <c r="M4323" s="106"/>
    </row>
    <row r="4324" spans="1:13">
      <c r="A4324" s="645" t="s">
        <v>66</v>
      </c>
      <c r="B4324" s="660">
        <v>92948</v>
      </c>
      <c r="C4324" s="646" t="s">
        <v>3529</v>
      </c>
      <c r="D4324" s="647" t="s">
        <v>159</v>
      </c>
      <c r="E4324" s="648">
        <v>58.64</v>
      </c>
      <c r="F4324" s="649">
        <v>60.49</v>
      </c>
      <c r="G4324" s="202">
        <f>IF(P.O.!$F$4="DESONERADO",SINAPI!E4324,SINAPI!F4324)</f>
        <v>60.49</v>
      </c>
      <c r="H4324" s="113"/>
      <c r="I4324" s="113"/>
      <c r="K4324" s="131">
        <f t="shared" si="68"/>
        <v>0.96941643246817655</v>
      </c>
      <c r="M4324" s="106"/>
    </row>
    <row r="4325" spans="1:13">
      <c r="A4325" s="645" t="s">
        <v>66</v>
      </c>
      <c r="B4325" s="660">
        <v>92949</v>
      </c>
      <c r="C4325" s="646" t="s">
        <v>3530</v>
      </c>
      <c r="D4325" s="647" t="s">
        <v>159</v>
      </c>
      <c r="E4325" s="648">
        <v>93.04</v>
      </c>
      <c r="F4325" s="649">
        <v>95.07</v>
      </c>
      <c r="G4325" s="202">
        <f>IF(P.O.!$F$4="DESONERADO",SINAPI!E4325,SINAPI!F4325)</f>
        <v>95.07</v>
      </c>
      <c r="H4325" s="113"/>
      <c r="I4325" s="113"/>
      <c r="K4325" s="131">
        <f t="shared" si="68"/>
        <v>0.97864731250657422</v>
      </c>
      <c r="M4325" s="106"/>
    </row>
    <row r="4326" spans="1:13">
      <c r="A4326" s="645" t="s">
        <v>66</v>
      </c>
      <c r="B4326" s="660">
        <v>92950</v>
      </c>
      <c r="C4326" s="646" t="s">
        <v>3531</v>
      </c>
      <c r="D4326" s="647" t="s">
        <v>159</v>
      </c>
      <c r="E4326" s="648">
        <v>93.04</v>
      </c>
      <c r="F4326" s="649">
        <v>95.07</v>
      </c>
      <c r="G4326" s="202">
        <f>IF(P.O.!$F$4="DESONERADO",SINAPI!E4326,SINAPI!F4326)</f>
        <v>95.07</v>
      </c>
      <c r="H4326" s="113"/>
      <c r="I4326" s="113"/>
      <c r="K4326" s="131">
        <f t="shared" si="68"/>
        <v>0.97864731250657422</v>
      </c>
      <c r="M4326" s="106"/>
    </row>
    <row r="4327" spans="1:13">
      <c r="A4327" s="645" t="s">
        <v>66</v>
      </c>
      <c r="B4327" s="660">
        <v>92951</v>
      </c>
      <c r="C4327" s="646" t="s">
        <v>3532</v>
      </c>
      <c r="D4327" s="647" t="s">
        <v>159</v>
      </c>
      <c r="E4327" s="648">
        <v>134.63</v>
      </c>
      <c r="F4327" s="649">
        <v>136.85</v>
      </c>
      <c r="G4327" s="202">
        <f>IF(P.O.!$F$4="DESONERADO",SINAPI!E4327,SINAPI!F4327)</f>
        <v>136.85</v>
      </c>
      <c r="H4327" s="113"/>
      <c r="I4327" s="113"/>
      <c r="K4327" s="131">
        <f t="shared" si="68"/>
        <v>0.98377785896967485</v>
      </c>
      <c r="M4327" s="106"/>
    </row>
    <row r="4328" spans="1:13">
      <c r="A4328" s="645" t="s">
        <v>66</v>
      </c>
      <c r="B4328" s="660">
        <v>92952</v>
      </c>
      <c r="C4328" s="646" t="s">
        <v>3533</v>
      </c>
      <c r="D4328" s="647" t="s">
        <v>159</v>
      </c>
      <c r="E4328" s="648">
        <v>134.63</v>
      </c>
      <c r="F4328" s="649">
        <v>136.85</v>
      </c>
      <c r="G4328" s="202">
        <f>IF(P.O.!$F$4="DESONERADO",SINAPI!E4328,SINAPI!F4328)</f>
        <v>136.85</v>
      </c>
      <c r="H4328" s="113"/>
      <c r="I4328" s="113"/>
      <c r="K4328" s="131">
        <f t="shared" si="68"/>
        <v>0.98377785896967485</v>
      </c>
      <c r="M4328" s="106"/>
    </row>
    <row r="4329" spans="1:13">
      <c r="A4329" s="645" t="s">
        <v>66</v>
      </c>
      <c r="B4329" s="660">
        <v>92953</v>
      </c>
      <c r="C4329" s="646" t="s">
        <v>3534</v>
      </c>
      <c r="D4329" s="647" t="s">
        <v>159</v>
      </c>
      <c r="E4329" s="648">
        <v>22.89</v>
      </c>
      <c r="F4329" s="649">
        <v>24.4</v>
      </c>
      <c r="G4329" s="202">
        <f>IF(P.O.!$F$4="DESONERADO",SINAPI!E4329,SINAPI!F4329)</f>
        <v>24.4</v>
      </c>
      <c r="H4329" s="113"/>
      <c r="I4329" s="113"/>
      <c r="K4329" s="131">
        <f t="shared" si="68"/>
        <v>0.93811475409836076</v>
      </c>
      <c r="M4329" s="106"/>
    </row>
    <row r="4330" spans="1:13">
      <c r="A4330" s="645" t="s">
        <v>66</v>
      </c>
      <c r="B4330" s="660">
        <v>93050</v>
      </c>
      <c r="C4330" s="646" t="s">
        <v>3535</v>
      </c>
      <c r="D4330" s="647" t="s">
        <v>159</v>
      </c>
      <c r="E4330" s="648">
        <v>10.34</v>
      </c>
      <c r="F4330" s="649">
        <v>10.65</v>
      </c>
      <c r="G4330" s="202">
        <f>IF(P.O.!$F$4="DESONERADO",SINAPI!E4330,SINAPI!F4330)</f>
        <v>10.65</v>
      </c>
      <c r="H4330" s="113"/>
      <c r="I4330" s="113"/>
      <c r="K4330" s="131">
        <f t="shared" si="68"/>
        <v>0.97089201877934272</v>
      </c>
      <c r="M4330" s="106"/>
    </row>
    <row r="4331" spans="1:13">
      <c r="A4331" s="645" t="s">
        <v>66</v>
      </c>
      <c r="B4331" s="660">
        <v>93052</v>
      </c>
      <c r="C4331" s="646" t="s">
        <v>3536</v>
      </c>
      <c r="D4331" s="647" t="s">
        <v>159</v>
      </c>
      <c r="E4331" s="648">
        <v>494.55</v>
      </c>
      <c r="F4331" s="649">
        <v>494.86</v>
      </c>
      <c r="G4331" s="202">
        <f>IF(P.O.!$F$4="DESONERADO",SINAPI!E4331,SINAPI!F4331)</f>
        <v>494.86</v>
      </c>
      <c r="H4331" s="113"/>
      <c r="I4331" s="113"/>
      <c r="K4331" s="131">
        <f t="shared" si="68"/>
        <v>0.99937356019884416</v>
      </c>
      <c r="M4331" s="106"/>
    </row>
    <row r="4332" spans="1:13">
      <c r="A4332" s="645" t="s">
        <v>66</v>
      </c>
      <c r="B4332" s="660">
        <v>93054</v>
      </c>
      <c r="C4332" s="646" t="s">
        <v>3537</v>
      </c>
      <c r="D4332" s="647" t="s">
        <v>159</v>
      </c>
      <c r="E4332" s="648">
        <v>20.79</v>
      </c>
      <c r="F4332" s="649">
        <v>21.22</v>
      </c>
      <c r="G4332" s="202">
        <f>IF(P.O.!$F$4="DESONERADO",SINAPI!E4332,SINAPI!F4332)</f>
        <v>21.22</v>
      </c>
      <c r="H4332" s="113"/>
      <c r="I4332" s="113"/>
      <c r="K4332" s="131">
        <f t="shared" si="68"/>
        <v>0.97973609802073514</v>
      </c>
      <c r="M4332" s="106"/>
    </row>
    <row r="4333" spans="1:13">
      <c r="A4333" s="645" t="s">
        <v>66</v>
      </c>
      <c r="B4333" s="660">
        <v>93055</v>
      </c>
      <c r="C4333" s="646" t="s">
        <v>3538</v>
      </c>
      <c r="D4333" s="647" t="s">
        <v>159</v>
      </c>
      <c r="E4333" s="648">
        <v>42.41</v>
      </c>
      <c r="F4333" s="649">
        <v>42.72</v>
      </c>
      <c r="G4333" s="202">
        <f>IF(P.O.!$F$4="DESONERADO",SINAPI!E4333,SINAPI!F4333)</f>
        <v>42.72</v>
      </c>
      <c r="H4333" s="113"/>
      <c r="I4333" s="113"/>
      <c r="K4333" s="131">
        <f t="shared" si="68"/>
        <v>0.99274344569288386</v>
      </c>
      <c r="M4333" s="106"/>
    </row>
    <row r="4334" spans="1:13">
      <c r="A4334" s="645" t="s">
        <v>66</v>
      </c>
      <c r="B4334" s="660">
        <v>93056</v>
      </c>
      <c r="C4334" s="646" t="s">
        <v>3539</v>
      </c>
      <c r="D4334" s="647" t="s">
        <v>159</v>
      </c>
      <c r="E4334" s="648">
        <v>15.54</v>
      </c>
      <c r="F4334" s="649">
        <v>15.92</v>
      </c>
      <c r="G4334" s="202">
        <f>IF(P.O.!$F$4="DESONERADO",SINAPI!E4334,SINAPI!F4334)</f>
        <v>15.92</v>
      </c>
      <c r="H4334" s="113"/>
      <c r="I4334" s="113"/>
      <c r="K4334" s="131">
        <f t="shared" si="68"/>
        <v>0.97613065326633164</v>
      </c>
      <c r="M4334" s="106"/>
    </row>
    <row r="4335" spans="1:13">
      <c r="A4335" s="645" t="s">
        <v>66</v>
      </c>
      <c r="B4335" s="660">
        <v>93057</v>
      </c>
      <c r="C4335" s="646" t="s">
        <v>3540</v>
      </c>
      <c r="D4335" s="647" t="s">
        <v>159</v>
      </c>
      <c r="E4335" s="648">
        <v>12.89</v>
      </c>
      <c r="F4335" s="649">
        <v>13.23</v>
      </c>
      <c r="G4335" s="202">
        <f>IF(P.O.!$F$4="DESONERADO",SINAPI!E4335,SINAPI!F4335)</f>
        <v>13.23</v>
      </c>
      <c r="H4335" s="113"/>
      <c r="I4335" s="113"/>
      <c r="K4335" s="131">
        <f t="shared" si="68"/>
        <v>0.97430083144368862</v>
      </c>
      <c r="M4335" s="106"/>
    </row>
    <row r="4336" spans="1:13">
      <c r="A4336" s="645" t="s">
        <v>66</v>
      </c>
      <c r="B4336" s="660">
        <v>93058</v>
      </c>
      <c r="C4336" s="646" t="s">
        <v>3541</v>
      </c>
      <c r="D4336" s="647" t="s">
        <v>159</v>
      </c>
      <c r="E4336" s="648">
        <v>544</v>
      </c>
      <c r="F4336" s="649">
        <v>544.38</v>
      </c>
      <c r="G4336" s="202">
        <f>IF(P.O.!$F$4="DESONERADO",SINAPI!E4336,SINAPI!F4336)</f>
        <v>544.38</v>
      </c>
      <c r="H4336" s="113"/>
      <c r="I4336" s="113"/>
      <c r="K4336" s="131">
        <f t="shared" si="68"/>
        <v>0.99930195819096956</v>
      </c>
      <c r="M4336" s="106"/>
    </row>
    <row r="4337" spans="1:13">
      <c r="A4337" s="645" t="s">
        <v>66</v>
      </c>
      <c r="B4337" s="660">
        <v>93059</v>
      </c>
      <c r="C4337" s="646" t="s">
        <v>3542</v>
      </c>
      <c r="D4337" s="647" t="s">
        <v>159</v>
      </c>
      <c r="E4337" s="648">
        <v>27.39</v>
      </c>
      <c r="F4337" s="649">
        <v>27.76</v>
      </c>
      <c r="G4337" s="202">
        <f>IF(P.O.!$F$4="DESONERADO",SINAPI!E4337,SINAPI!F4337)</f>
        <v>27.76</v>
      </c>
      <c r="H4337" s="113"/>
      <c r="I4337" s="113"/>
      <c r="K4337" s="131">
        <f t="shared" si="68"/>
        <v>0.98667146974063402</v>
      </c>
      <c r="M4337" s="106"/>
    </row>
    <row r="4338" spans="1:13">
      <c r="A4338" s="645" t="s">
        <v>66</v>
      </c>
      <c r="B4338" s="660">
        <v>93060</v>
      </c>
      <c r="C4338" s="646" t="s">
        <v>3543</v>
      </c>
      <c r="D4338" s="647" t="s">
        <v>159</v>
      </c>
      <c r="E4338" s="648">
        <v>74.5</v>
      </c>
      <c r="F4338" s="649">
        <v>74.88</v>
      </c>
      <c r="G4338" s="202">
        <f>IF(P.O.!$F$4="DESONERADO",SINAPI!E4338,SINAPI!F4338)</f>
        <v>74.88</v>
      </c>
      <c r="H4338" s="113"/>
      <c r="I4338" s="113"/>
      <c r="K4338" s="131">
        <f t="shared" si="68"/>
        <v>0.99492521367521369</v>
      </c>
      <c r="M4338" s="106"/>
    </row>
    <row r="4339" spans="1:13">
      <c r="A4339" s="645" t="s">
        <v>66</v>
      </c>
      <c r="B4339" s="660">
        <v>93061</v>
      </c>
      <c r="C4339" s="646" t="s">
        <v>3544</v>
      </c>
      <c r="D4339" s="647" t="s">
        <v>159</v>
      </c>
      <c r="E4339" s="648">
        <v>29.79</v>
      </c>
      <c r="F4339" s="649">
        <v>30.27</v>
      </c>
      <c r="G4339" s="202">
        <f>IF(P.O.!$F$4="DESONERADO",SINAPI!E4339,SINAPI!F4339)</f>
        <v>30.27</v>
      </c>
      <c r="H4339" s="113"/>
      <c r="I4339" s="113"/>
      <c r="K4339" s="131">
        <f t="shared" si="68"/>
        <v>0.98414271555996036</v>
      </c>
      <c r="M4339" s="106"/>
    </row>
    <row r="4340" spans="1:13">
      <c r="A4340" s="645" t="s">
        <v>66</v>
      </c>
      <c r="B4340" s="660">
        <v>93062</v>
      </c>
      <c r="C4340" s="646" t="s">
        <v>3545</v>
      </c>
      <c r="D4340" s="647" t="s">
        <v>159</v>
      </c>
      <c r="E4340" s="648">
        <v>25.09</v>
      </c>
      <c r="F4340" s="649">
        <v>25.53</v>
      </c>
      <c r="G4340" s="202">
        <f>IF(P.O.!$F$4="DESONERADO",SINAPI!E4340,SINAPI!F4340)</f>
        <v>25.53</v>
      </c>
      <c r="H4340" s="113"/>
      <c r="I4340" s="113"/>
      <c r="K4340" s="131">
        <f t="shared" si="68"/>
        <v>0.98276537406972186</v>
      </c>
      <c r="M4340" s="106"/>
    </row>
    <row r="4341" spans="1:13">
      <c r="A4341" s="645" t="s">
        <v>66</v>
      </c>
      <c r="B4341" s="660">
        <v>93063</v>
      </c>
      <c r="C4341" s="646" t="s">
        <v>3546</v>
      </c>
      <c r="D4341" s="647" t="s">
        <v>159</v>
      </c>
      <c r="E4341" s="648">
        <v>623.33000000000004</v>
      </c>
      <c r="F4341" s="649">
        <v>623.80999999999995</v>
      </c>
      <c r="G4341" s="202">
        <f>IF(P.O.!$F$4="DESONERADO",SINAPI!E4341,SINAPI!F4341)</f>
        <v>623.80999999999995</v>
      </c>
      <c r="H4341" s="113"/>
      <c r="I4341" s="113"/>
      <c r="K4341" s="131">
        <f t="shared" si="68"/>
        <v>0.9992305349385231</v>
      </c>
      <c r="M4341" s="106"/>
    </row>
    <row r="4342" spans="1:13">
      <c r="A4342" s="645" t="s">
        <v>66</v>
      </c>
      <c r="B4342" s="660">
        <v>93064</v>
      </c>
      <c r="C4342" s="646" t="s">
        <v>3547</v>
      </c>
      <c r="D4342" s="647" t="s">
        <v>159</v>
      </c>
      <c r="E4342" s="648">
        <v>45.93</v>
      </c>
      <c r="F4342" s="649">
        <v>46.53</v>
      </c>
      <c r="G4342" s="202">
        <f>IF(P.O.!$F$4="DESONERADO",SINAPI!E4342,SINAPI!F4342)</f>
        <v>46.53</v>
      </c>
      <c r="H4342" s="113"/>
      <c r="I4342" s="113"/>
      <c r="K4342" s="131">
        <f t="shared" si="68"/>
        <v>0.98710509348807218</v>
      </c>
      <c r="M4342" s="106"/>
    </row>
    <row r="4343" spans="1:13">
      <c r="A4343" s="645" t="s">
        <v>66</v>
      </c>
      <c r="B4343" s="660">
        <v>93065</v>
      </c>
      <c r="C4343" s="646" t="s">
        <v>3548</v>
      </c>
      <c r="D4343" s="647" t="s">
        <v>159</v>
      </c>
      <c r="E4343" s="648">
        <v>41.23</v>
      </c>
      <c r="F4343" s="649">
        <v>41.77</v>
      </c>
      <c r="G4343" s="202">
        <f>IF(P.O.!$F$4="DESONERADO",SINAPI!E4343,SINAPI!F4343)</f>
        <v>41.77</v>
      </c>
      <c r="H4343" s="113"/>
      <c r="I4343" s="113"/>
      <c r="K4343" s="131">
        <f t="shared" si="68"/>
        <v>0.98707206128800562</v>
      </c>
      <c r="M4343" s="106"/>
    </row>
    <row r="4344" spans="1:13">
      <c r="A4344" s="645" t="s">
        <v>66</v>
      </c>
      <c r="B4344" s="660">
        <v>93066</v>
      </c>
      <c r="C4344" s="646" t="s">
        <v>3549</v>
      </c>
      <c r="D4344" s="647" t="s">
        <v>159</v>
      </c>
      <c r="E4344" s="648">
        <v>782.29</v>
      </c>
      <c r="F4344" s="649">
        <v>782.89</v>
      </c>
      <c r="G4344" s="202">
        <f>IF(P.O.!$F$4="DESONERADO",SINAPI!E4344,SINAPI!F4344)</f>
        <v>782.89</v>
      </c>
      <c r="H4344" s="113"/>
      <c r="I4344" s="113"/>
      <c r="K4344" s="131">
        <f t="shared" si="68"/>
        <v>0.99923360880838941</v>
      </c>
      <c r="M4344" s="106"/>
    </row>
    <row r="4345" spans="1:13">
      <c r="A4345" s="645" t="s">
        <v>66</v>
      </c>
      <c r="B4345" s="660">
        <v>93067</v>
      </c>
      <c r="C4345" s="646" t="s">
        <v>3550</v>
      </c>
      <c r="D4345" s="647" t="s">
        <v>159</v>
      </c>
      <c r="E4345" s="648">
        <v>68.44</v>
      </c>
      <c r="F4345" s="649">
        <v>69.209999999999994</v>
      </c>
      <c r="G4345" s="202">
        <f>IF(P.O.!$F$4="DESONERADO",SINAPI!E4345,SINAPI!F4345)</f>
        <v>69.209999999999994</v>
      </c>
      <c r="H4345" s="113"/>
      <c r="I4345" s="113"/>
      <c r="K4345" s="131">
        <f t="shared" si="68"/>
        <v>0.98887444010981074</v>
      </c>
      <c r="M4345" s="106"/>
    </row>
    <row r="4346" spans="1:13">
      <c r="A4346" s="645" t="s">
        <v>66</v>
      </c>
      <c r="B4346" s="660">
        <v>93068</v>
      </c>
      <c r="C4346" s="646" t="s">
        <v>3551</v>
      </c>
      <c r="D4346" s="647" t="s">
        <v>159</v>
      </c>
      <c r="E4346" s="648">
        <v>58.16</v>
      </c>
      <c r="F4346" s="649">
        <v>58.84</v>
      </c>
      <c r="G4346" s="202">
        <f>IF(P.O.!$F$4="DESONERADO",SINAPI!E4346,SINAPI!F4346)</f>
        <v>58.84</v>
      </c>
      <c r="H4346" s="113"/>
      <c r="I4346" s="113"/>
      <c r="K4346" s="131">
        <f t="shared" si="68"/>
        <v>0.98844323589394956</v>
      </c>
      <c r="M4346" s="106"/>
    </row>
    <row r="4347" spans="1:13">
      <c r="A4347" s="645" t="s">
        <v>66</v>
      </c>
      <c r="B4347" s="660">
        <v>93069</v>
      </c>
      <c r="C4347" s="646" t="s">
        <v>3552</v>
      </c>
      <c r="D4347" s="647" t="s">
        <v>159</v>
      </c>
      <c r="E4347" s="648">
        <v>1084.42</v>
      </c>
      <c r="F4347" s="650">
        <v>1085.19</v>
      </c>
      <c r="G4347" s="202">
        <f>IF(P.O.!$F$4="DESONERADO",SINAPI!E4347,SINAPI!F4347)</f>
        <v>1085.19</v>
      </c>
      <c r="H4347" s="113"/>
      <c r="I4347" s="113"/>
      <c r="K4347" s="131">
        <f t="shared" si="68"/>
        <v>0.99929044683419499</v>
      </c>
      <c r="M4347" s="106"/>
    </row>
    <row r="4348" spans="1:13">
      <c r="A4348" s="645" t="s">
        <v>66</v>
      </c>
      <c r="B4348" s="660">
        <v>93070</v>
      </c>
      <c r="C4348" s="646" t="s">
        <v>3553</v>
      </c>
      <c r="D4348" s="647" t="s">
        <v>159</v>
      </c>
      <c r="E4348" s="648">
        <v>174.04</v>
      </c>
      <c r="F4348" s="649">
        <v>174.97</v>
      </c>
      <c r="G4348" s="202">
        <f>IF(P.O.!$F$4="DESONERADO",SINAPI!E4348,SINAPI!F4348)</f>
        <v>174.97</v>
      </c>
      <c r="H4348" s="113"/>
      <c r="I4348" s="113"/>
      <c r="K4348" s="131">
        <f t="shared" si="68"/>
        <v>0.99468480310910434</v>
      </c>
      <c r="M4348" s="106"/>
    </row>
    <row r="4349" spans="1:13">
      <c r="A4349" s="645" t="s">
        <v>66</v>
      </c>
      <c r="B4349" s="660">
        <v>93071</v>
      </c>
      <c r="C4349" s="646" t="s">
        <v>3554</v>
      </c>
      <c r="D4349" s="647" t="s">
        <v>159</v>
      </c>
      <c r="E4349" s="648">
        <v>160.01</v>
      </c>
      <c r="F4349" s="649">
        <v>160.87</v>
      </c>
      <c r="G4349" s="202">
        <f>IF(P.O.!$F$4="DESONERADO",SINAPI!E4349,SINAPI!F4349)</f>
        <v>160.87</v>
      </c>
      <c r="H4349" s="113"/>
      <c r="I4349" s="113"/>
      <c r="K4349" s="131">
        <f t="shared" si="68"/>
        <v>0.99465406850251747</v>
      </c>
      <c r="M4349" s="106"/>
    </row>
    <row r="4350" spans="1:13">
      <c r="A4350" s="645" t="s">
        <v>66</v>
      </c>
      <c r="B4350" s="660">
        <v>93072</v>
      </c>
      <c r="C4350" s="646" t="s">
        <v>3555</v>
      </c>
      <c r="D4350" s="647" t="s">
        <v>159</v>
      </c>
      <c r="E4350" s="648">
        <v>1431.25</v>
      </c>
      <c r="F4350" s="650">
        <v>1432.18</v>
      </c>
      <c r="G4350" s="202">
        <f>IF(P.O.!$F$4="DESONERADO",SINAPI!E4350,SINAPI!F4350)</f>
        <v>1432.18</v>
      </c>
      <c r="H4350" s="113"/>
      <c r="I4350" s="113"/>
      <c r="K4350" s="131">
        <f t="shared" si="68"/>
        <v>0.99935064028264597</v>
      </c>
      <c r="M4350" s="106"/>
    </row>
    <row r="4351" spans="1:13">
      <c r="A4351" s="645" t="s">
        <v>66</v>
      </c>
      <c r="B4351" s="660">
        <v>93074</v>
      </c>
      <c r="C4351" s="646" t="s">
        <v>3556</v>
      </c>
      <c r="D4351" s="647" t="s">
        <v>159</v>
      </c>
      <c r="E4351" s="648">
        <v>11.78</v>
      </c>
      <c r="F4351" s="649">
        <v>12.54</v>
      </c>
      <c r="G4351" s="202">
        <f>IF(P.O.!$F$4="DESONERADO",SINAPI!E4351,SINAPI!F4351)</f>
        <v>12.54</v>
      </c>
      <c r="H4351" s="113"/>
      <c r="I4351" s="113"/>
      <c r="K4351" s="131">
        <f t="shared" si="68"/>
        <v>0.93939393939393945</v>
      </c>
      <c r="M4351" s="106"/>
    </row>
    <row r="4352" spans="1:13">
      <c r="A4352" s="645" t="s">
        <v>66</v>
      </c>
      <c r="B4352" s="660">
        <v>93075</v>
      </c>
      <c r="C4352" s="646" t="s">
        <v>3557</v>
      </c>
      <c r="D4352" s="647" t="s">
        <v>159</v>
      </c>
      <c r="E4352" s="648">
        <v>18.04</v>
      </c>
      <c r="F4352" s="649">
        <v>18.600000000000001</v>
      </c>
      <c r="G4352" s="202">
        <f>IF(P.O.!$F$4="DESONERADO",SINAPI!E4352,SINAPI!F4352)</f>
        <v>18.600000000000001</v>
      </c>
      <c r="H4352" s="113"/>
      <c r="I4352" s="113"/>
      <c r="K4352" s="131">
        <f t="shared" si="68"/>
        <v>0.96989247311827942</v>
      </c>
      <c r="M4352" s="106"/>
    </row>
    <row r="4353" spans="1:13">
      <c r="A4353" s="645" t="s">
        <v>66</v>
      </c>
      <c r="B4353" s="660">
        <v>93076</v>
      </c>
      <c r="C4353" s="646" t="s">
        <v>3558</v>
      </c>
      <c r="D4353" s="647" t="s">
        <v>159</v>
      </c>
      <c r="E4353" s="648">
        <v>19.239999999999998</v>
      </c>
      <c r="F4353" s="649">
        <v>20.11</v>
      </c>
      <c r="G4353" s="202">
        <f>IF(P.O.!$F$4="DESONERADO",SINAPI!E4353,SINAPI!F4353)</f>
        <v>20.11</v>
      </c>
      <c r="H4353" s="113"/>
      <c r="I4353" s="113"/>
      <c r="K4353" s="131">
        <f t="shared" si="68"/>
        <v>0.95673794132272494</v>
      </c>
      <c r="M4353" s="106"/>
    </row>
    <row r="4354" spans="1:13">
      <c r="A4354" s="645" t="s">
        <v>66</v>
      </c>
      <c r="B4354" s="660">
        <v>93077</v>
      </c>
      <c r="C4354" s="646" t="s">
        <v>3559</v>
      </c>
      <c r="D4354" s="647" t="s">
        <v>159</v>
      </c>
      <c r="E4354" s="648">
        <v>25.74</v>
      </c>
      <c r="F4354" s="649">
        <v>26.35</v>
      </c>
      <c r="G4354" s="202">
        <f>IF(P.O.!$F$4="DESONERADO",SINAPI!E4354,SINAPI!F4354)</f>
        <v>26.35</v>
      </c>
      <c r="H4354" s="113"/>
      <c r="I4354" s="113"/>
      <c r="K4354" s="131">
        <f t="shared" si="68"/>
        <v>0.97685009487666019</v>
      </c>
      <c r="M4354" s="106"/>
    </row>
    <row r="4355" spans="1:13">
      <c r="A4355" s="645" t="s">
        <v>66</v>
      </c>
      <c r="B4355" s="660">
        <v>93078</v>
      </c>
      <c r="C4355" s="646" t="s">
        <v>3560</v>
      </c>
      <c r="D4355" s="647" t="s">
        <v>159</v>
      </c>
      <c r="E4355" s="648">
        <v>28.95</v>
      </c>
      <c r="F4355" s="649">
        <v>29.67</v>
      </c>
      <c r="G4355" s="202">
        <f>IF(P.O.!$F$4="DESONERADO",SINAPI!E4355,SINAPI!F4355)</f>
        <v>29.67</v>
      </c>
      <c r="H4355" s="113"/>
      <c r="I4355" s="113"/>
      <c r="K4355" s="131">
        <f t="shared" si="68"/>
        <v>0.97573306370070767</v>
      </c>
      <c r="M4355" s="106"/>
    </row>
    <row r="4356" spans="1:13">
      <c r="A4356" s="645" t="s">
        <v>66</v>
      </c>
      <c r="B4356" s="660">
        <v>93079</v>
      </c>
      <c r="C4356" s="646" t="s">
        <v>3561</v>
      </c>
      <c r="D4356" s="647" t="s">
        <v>159</v>
      </c>
      <c r="E4356" s="648">
        <v>27.03</v>
      </c>
      <c r="F4356" s="649">
        <v>28</v>
      </c>
      <c r="G4356" s="202">
        <f>IF(P.O.!$F$4="DESONERADO",SINAPI!E4356,SINAPI!F4356)</f>
        <v>28</v>
      </c>
      <c r="H4356" s="113"/>
      <c r="I4356" s="113"/>
      <c r="K4356" s="131">
        <f t="shared" si="68"/>
        <v>0.96535714285714291</v>
      </c>
      <c r="M4356" s="106"/>
    </row>
    <row r="4357" spans="1:13">
      <c r="A4357" s="645" t="s">
        <v>66</v>
      </c>
      <c r="B4357" s="660">
        <v>93080</v>
      </c>
      <c r="C4357" s="646" t="s">
        <v>3562</v>
      </c>
      <c r="D4357" s="647" t="s">
        <v>159</v>
      </c>
      <c r="E4357" s="648">
        <v>7.66</v>
      </c>
      <c r="F4357" s="649">
        <v>8.18</v>
      </c>
      <c r="G4357" s="202">
        <f>IF(P.O.!$F$4="DESONERADO",SINAPI!E4357,SINAPI!F4357)</f>
        <v>8.18</v>
      </c>
      <c r="H4357" s="113"/>
      <c r="I4357" s="113"/>
      <c r="K4357" s="131">
        <f t="shared" si="68"/>
        <v>0.9364303178484108</v>
      </c>
      <c r="M4357" s="106"/>
    </row>
    <row r="4358" spans="1:13">
      <c r="A4358" s="645" t="s">
        <v>66</v>
      </c>
      <c r="B4358" s="660">
        <v>93081</v>
      </c>
      <c r="C4358" s="646" t="s">
        <v>3563</v>
      </c>
      <c r="D4358" s="647" t="s">
        <v>159</v>
      </c>
      <c r="E4358" s="648">
        <v>17.12</v>
      </c>
      <c r="F4358" s="649">
        <v>17.55</v>
      </c>
      <c r="G4358" s="202">
        <f>IF(P.O.!$F$4="DESONERADO",SINAPI!E4358,SINAPI!F4358)</f>
        <v>17.55</v>
      </c>
      <c r="H4358" s="113"/>
      <c r="I4358" s="113"/>
      <c r="K4358" s="131">
        <f t="shared" si="68"/>
        <v>0.97549857549857555</v>
      </c>
      <c r="M4358" s="106"/>
    </row>
    <row r="4359" spans="1:13">
      <c r="A4359" s="645" t="s">
        <v>66</v>
      </c>
      <c r="B4359" s="660">
        <v>93082</v>
      </c>
      <c r="C4359" s="646" t="s">
        <v>3564</v>
      </c>
      <c r="D4359" s="647" t="s">
        <v>159</v>
      </c>
      <c r="E4359" s="648">
        <v>22.25</v>
      </c>
      <c r="F4359" s="649">
        <v>22.77</v>
      </c>
      <c r="G4359" s="202">
        <f>IF(P.O.!$F$4="DESONERADO",SINAPI!E4359,SINAPI!F4359)</f>
        <v>22.77</v>
      </c>
      <c r="H4359" s="113"/>
      <c r="I4359" s="113"/>
      <c r="K4359" s="131">
        <f t="shared" si="68"/>
        <v>0.97716293368467289</v>
      </c>
      <c r="M4359" s="106"/>
    </row>
    <row r="4360" spans="1:13">
      <c r="A4360" s="645" t="s">
        <v>66</v>
      </c>
      <c r="B4360" s="660">
        <v>93083</v>
      </c>
      <c r="C4360" s="646" t="s">
        <v>3565</v>
      </c>
      <c r="D4360" s="647" t="s">
        <v>159</v>
      </c>
      <c r="E4360" s="648">
        <v>427.95</v>
      </c>
      <c r="F4360" s="649">
        <v>428.47</v>
      </c>
      <c r="G4360" s="202">
        <f>IF(P.O.!$F$4="DESONERADO",SINAPI!E4360,SINAPI!F4360)</f>
        <v>428.47</v>
      </c>
      <c r="H4360" s="113"/>
      <c r="I4360" s="113"/>
      <c r="K4360" s="131">
        <f t="shared" si="68"/>
        <v>0.99878637944313475</v>
      </c>
      <c r="M4360" s="106"/>
    </row>
    <row r="4361" spans="1:13">
      <c r="A4361" s="645" t="s">
        <v>66</v>
      </c>
      <c r="B4361" s="660">
        <v>93084</v>
      </c>
      <c r="C4361" s="646" t="s">
        <v>3566</v>
      </c>
      <c r="D4361" s="647" t="s">
        <v>159</v>
      </c>
      <c r="E4361" s="648">
        <v>12.62</v>
      </c>
      <c r="F4361" s="649">
        <v>13.2</v>
      </c>
      <c r="G4361" s="202">
        <f>IF(P.O.!$F$4="DESONERADO",SINAPI!E4361,SINAPI!F4361)</f>
        <v>13.2</v>
      </c>
      <c r="H4361" s="113"/>
      <c r="I4361" s="113"/>
      <c r="K4361" s="131">
        <f t="shared" si="68"/>
        <v>0.95606060606060606</v>
      </c>
      <c r="M4361" s="106"/>
    </row>
    <row r="4362" spans="1:13">
      <c r="A4362" s="645" t="s">
        <v>66</v>
      </c>
      <c r="B4362" s="660">
        <v>93085</v>
      </c>
      <c r="C4362" s="646" t="s">
        <v>3567</v>
      </c>
      <c r="D4362" s="647" t="s">
        <v>159</v>
      </c>
      <c r="E4362" s="648">
        <v>13.31</v>
      </c>
      <c r="F4362" s="649">
        <v>14.12</v>
      </c>
      <c r="G4362" s="202">
        <f>IF(P.O.!$F$4="DESONERADO",SINAPI!E4362,SINAPI!F4362)</f>
        <v>14.12</v>
      </c>
      <c r="H4362" s="113"/>
      <c r="I4362" s="113"/>
      <c r="K4362" s="131">
        <f t="shared" si="68"/>
        <v>0.94263456090651565</v>
      </c>
      <c r="M4362" s="106"/>
    </row>
    <row r="4363" spans="1:13">
      <c r="A4363" s="645" t="s">
        <v>66</v>
      </c>
      <c r="B4363" s="660">
        <v>93086</v>
      </c>
      <c r="C4363" s="646" t="s">
        <v>3568</v>
      </c>
      <c r="D4363" s="647" t="s">
        <v>159</v>
      </c>
      <c r="E4363" s="648">
        <v>496.83</v>
      </c>
      <c r="F4363" s="649">
        <v>497.41</v>
      </c>
      <c r="G4363" s="202">
        <f>IF(P.O.!$F$4="DESONERADO",SINAPI!E4363,SINAPI!F4363)</f>
        <v>497.41</v>
      </c>
      <c r="H4363" s="113"/>
      <c r="I4363" s="113"/>
      <c r="K4363" s="131">
        <f t="shared" si="68"/>
        <v>0.99883395991234591</v>
      </c>
      <c r="M4363" s="106"/>
    </row>
    <row r="4364" spans="1:13">
      <c r="A4364" s="645" t="s">
        <v>66</v>
      </c>
      <c r="B4364" s="660">
        <v>93087</v>
      </c>
      <c r="C4364" s="646" t="s">
        <v>3569</v>
      </c>
      <c r="D4364" s="647" t="s">
        <v>159</v>
      </c>
      <c r="E4364" s="648">
        <v>17.920000000000002</v>
      </c>
      <c r="F4364" s="649">
        <v>18.39</v>
      </c>
      <c r="G4364" s="202">
        <f>IF(P.O.!$F$4="DESONERADO",SINAPI!E4364,SINAPI!F4364)</f>
        <v>18.39</v>
      </c>
      <c r="H4364" s="113"/>
      <c r="I4364" s="113"/>
      <c r="K4364" s="131">
        <f t="shared" si="68"/>
        <v>0.97444263186514413</v>
      </c>
      <c r="M4364" s="106"/>
    </row>
    <row r="4365" spans="1:13">
      <c r="A4365" s="645" t="s">
        <v>66</v>
      </c>
      <c r="B4365" s="660">
        <v>93088</v>
      </c>
      <c r="C4365" s="646" t="s">
        <v>3570</v>
      </c>
      <c r="D4365" s="647" t="s">
        <v>159</v>
      </c>
      <c r="E4365" s="648">
        <v>22.22</v>
      </c>
      <c r="F4365" s="649">
        <v>22.79</v>
      </c>
      <c r="G4365" s="202">
        <f>IF(P.O.!$F$4="DESONERADO",SINAPI!E4365,SINAPI!F4365)</f>
        <v>22.79</v>
      </c>
      <c r="H4365" s="113"/>
      <c r="I4365" s="113"/>
      <c r="K4365" s="131">
        <f t="shared" si="68"/>
        <v>0.97498903027643702</v>
      </c>
      <c r="M4365" s="106"/>
    </row>
    <row r="4366" spans="1:13">
      <c r="A4366" s="645" t="s">
        <v>66</v>
      </c>
      <c r="B4366" s="660">
        <v>93089</v>
      </c>
      <c r="C4366" s="646" t="s">
        <v>3571</v>
      </c>
      <c r="D4366" s="647" t="s">
        <v>159</v>
      </c>
      <c r="E4366" s="648">
        <v>44.69</v>
      </c>
      <c r="F4366" s="649">
        <v>45.27</v>
      </c>
      <c r="G4366" s="202">
        <f>IF(P.O.!$F$4="DESONERADO",SINAPI!E4366,SINAPI!F4366)</f>
        <v>45.27</v>
      </c>
      <c r="H4366" s="113"/>
      <c r="I4366" s="113"/>
      <c r="K4366" s="131">
        <f t="shared" si="68"/>
        <v>0.98718798321183998</v>
      </c>
      <c r="M4366" s="106"/>
    </row>
    <row r="4367" spans="1:13">
      <c r="A4367" s="645" t="s">
        <v>66</v>
      </c>
      <c r="B4367" s="660">
        <v>93090</v>
      </c>
      <c r="C4367" s="646" t="s">
        <v>3572</v>
      </c>
      <c r="D4367" s="647" t="s">
        <v>159</v>
      </c>
      <c r="E4367" s="648">
        <v>17.64</v>
      </c>
      <c r="F4367" s="649">
        <v>18.29</v>
      </c>
      <c r="G4367" s="202">
        <f>IF(P.O.!$F$4="DESONERADO",SINAPI!E4367,SINAPI!F4367)</f>
        <v>18.29</v>
      </c>
      <c r="H4367" s="113"/>
      <c r="I4367" s="113"/>
      <c r="K4367" s="131">
        <f t="shared" ref="K4367:K4430" si="69">E4367/F4367</f>
        <v>0.96446145434663755</v>
      </c>
      <c r="M4367" s="106"/>
    </row>
    <row r="4368" spans="1:13">
      <c r="A4368" s="645" t="s">
        <v>66</v>
      </c>
      <c r="B4368" s="660">
        <v>93091</v>
      </c>
      <c r="C4368" s="646" t="s">
        <v>3573</v>
      </c>
      <c r="D4368" s="647" t="s">
        <v>159</v>
      </c>
      <c r="E4368" s="648">
        <v>15.08</v>
      </c>
      <c r="F4368" s="649">
        <v>15.71</v>
      </c>
      <c r="G4368" s="202">
        <f>IF(P.O.!$F$4="DESONERADO",SINAPI!E4368,SINAPI!F4368)</f>
        <v>15.71</v>
      </c>
      <c r="H4368" s="113"/>
      <c r="I4368" s="113"/>
      <c r="K4368" s="131">
        <f t="shared" si="69"/>
        <v>0.9598981540420114</v>
      </c>
      <c r="M4368" s="106"/>
    </row>
    <row r="4369" spans="1:13">
      <c r="A4369" s="645" t="s">
        <v>66</v>
      </c>
      <c r="B4369" s="660">
        <v>93092</v>
      </c>
      <c r="C4369" s="646" t="s">
        <v>3574</v>
      </c>
      <c r="D4369" s="647" t="s">
        <v>159</v>
      </c>
      <c r="E4369" s="648">
        <v>546.1</v>
      </c>
      <c r="F4369" s="649">
        <v>546.75</v>
      </c>
      <c r="G4369" s="202">
        <f>IF(P.O.!$F$4="DESONERADO",SINAPI!E4369,SINAPI!F4369)</f>
        <v>546.75</v>
      </c>
      <c r="H4369" s="113"/>
      <c r="I4369" s="113"/>
      <c r="K4369" s="131">
        <f t="shared" si="69"/>
        <v>0.9988111568358482</v>
      </c>
      <c r="M4369" s="106"/>
    </row>
    <row r="4370" spans="1:13">
      <c r="A4370" s="645" t="s">
        <v>66</v>
      </c>
      <c r="B4370" s="660">
        <v>93093</v>
      </c>
      <c r="C4370" s="646" t="s">
        <v>3575</v>
      </c>
      <c r="D4370" s="647" t="s">
        <v>159</v>
      </c>
      <c r="E4370" s="648">
        <v>28.44</v>
      </c>
      <c r="F4370" s="649">
        <v>28.96</v>
      </c>
      <c r="G4370" s="202">
        <f>IF(P.O.!$F$4="DESONERADO",SINAPI!E4370,SINAPI!F4370)</f>
        <v>28.96</v>
      </c>
      <c r="H4370" s="113"/>
      <c r="I4370" s="113"/>
      <c r="K4370" s="131">
        <f t="shared" si="69"/>
        <v>0.98204419889502759</v>
      </c>
      <c r="M4370" s="106"/>
    </row>
    <row r="4371" spans="1:13">
      <c r="A4371" s="645" t="s">
        <v>66</v>
      </c>
      <c r="B4371" s="660">
        <v>93094</v>
      </c>
      <c r="C4371" s="646" t="s">
        <v>3576</v>
      </c>
      <c r="D4371" s="647" t="s">
        <v>159</v>
      </c>
      <c r="E4371" s="648">
        <v>76.599999999999994</v>
      </c>
      <c r="F4371" s="649">
        <v>77.25</v>
      </c>
      <c r="G4371" s="202">
        <f>IF(P.O.!$F$4="DESONERADO",SINAPI!E4371,SINAPI!F4371)</f>
        <v>77.25</v>
      </c>
      <c r="H4371" s="113"/>
      <c r="I4371" s="113"/>
      <c r="K4371" s="131">
        <f t="shared" si="69"/>
        <v>0.99158576051779923</v>
      </c>
      <c r="M4371" s="106"/>
    </row>
    <row r="4372" spans="1:13">
      <c r="A4372" s="645" t="s">
        <v>66</v>
      </c>
      <c r="B4372" s="660">
        <v>93097</v>
      </c>
      <c r="C4372" s="646" t="s">
        <v>3577</v>
      </c>
      <c r="D4372" s="647" t="s">
        <v>159</v>
      </c>
      <c r="E4372" s="648">
        <v>11.99</v>
      </c>
      <c r="F4372" s="649">
        <v>12.78</v>
      </c>
      <c r="G4372" s="202">
        <f>IF(P.O.!$F$4="DESONERADO",SINAPI!E4372,SINAPI!F4372)</f>
        <v>12.78</v>
      </c>
      <c r="H4372" s="113"/>
      <c r="I4372" s="113"/>
      <c r="K4372" s="131">
        <f t="shared" si="69"/>
        <v>0.93818466353677632</v>
      </c>
      <c r="M4372" s="106"/>
    </row>
    <row r="4373" spans="1:13">
      <c r="A4373" s="645" t="s">
        <v>66</v>
      </c>
      <c r="B4373" s="660">
        <v>93098</v>
      </c>
      <c r="C4373" s="646" t="s">
        <v>3578</v>
      </c>
      <c r="D4373" s="647" t="s">
        <v>159</v>
      </c>
      <c r="E4373" s="648">
        <v>18.13</v>
      </c>
      <c r="F4373" s="649">
        <v>18.71</v>
      </c>
      <c r="G4373" s="202">
        <f>IF(P.O.!$F$4="DESONERADO",SINAPI!E4373,SINAPI!F4373)</f>
        <v>18.71</v>
      </c>
      <c r="H4373" s="113"/>
      <c r="I4373" s="113"/>
      <c r="K4373" s="131">
        <f t="shared" si="69"/>
        <v>0.96900053447354351</v>
      </c>
      <c r="M4373" s="106"/>
    </row>
    <row r="4374" spans="1:13">
      <c r="A4374" s="645" t="s">
        <v>66</v>
      </c>
      <c r="B4374" s="660">
        <v>93099</v>
      </c>
      <c r="C4374" s="646" t="s">
        <v>3579</v>
      </c>
      <c r="D4374" s="647" t="s">
        <v>159</v>
      </c>
      <c r="E4374" s="648">
        <v>21.75</v>
      </c>
      <c r="F4374" s="649">
        <v>22.94</v>
      </c>
      <c r="G4374" s="202">
        <f>IF(P.O.!$F$4="DESONERADO",SINAPI!E4374,SINAPI!F4374)</f>
        <v>22.94</v>
      </c>
      <c r="H4374" s="113"/>
      <c r="I4374" s="113"/>
      <c r="K4374" s="131">
        <f t="shared" si="69"/>
        <v>0.94812554489973844</v>
      </c>
      <c r="M4374" s="106"/>
    </row>
    <row r="4375" spans="1:13">
      <c r="A4375" s="645" t="s">
        <v>66</v>
      </c>
      <c r="B4375" s="660">
        <v>93100</v>
      </c>
      <c r="C4375" s="646" t="s">
        <v>3580</v>
      </c>
      <c r="D4375" s="647" t="s">
        <v>159</v>
      </c>
      <c r="E4375" s="648">
        <v>27</v>
      </c>
      <c r="F4375" s="649">
        <v>27.77</v>
      </c>
      <c r="G4375" s="202">
        <f>IF(P.O.!$F$4="DESONERADO",SINAPI!E4375,SINAPI!F4375)</f>
        <v>27.77</v>
      </c>
      <c r="H4375" s="113"/>
      <c r="I4375" s="113"/>
      <c r="K4375" s="131">
        <f t="shared" si="69"/>
        <v>0.97227223622614334</v>
      </c>
      <c r="M4375" s="106"/>
    </row>
    <row r="4376" spans="1:13">
      <c r="A4376" s="645" t="s">
        <v>66</v>
      </c>
      <c r="B4376" s="660">
        <v>93101</v>
      </c>
      <c r="C4376" s="646" t="s">
        <v>3581</v>
      </c>
      <c r="D4376" s="647" t="s">
        <v>159</v>
      </c>
      <c r="E4376" s="648">
        <v>30.21</v>
      </c>
      <c r="F4376" s="649">
        <v>31.09</v>
      </c>
      <c r="G4376" s="202">
        <f>IF(P.O.!$F$4="DESONERADO",SINAPI!E4376,SINAPI!F4376)</f>
        <v>31.09</v>
      </c>
      <c r="H4376" s="113"/>
      <c r="I4376" s="113"/>
      <c r="K4376" s="131">
        <f t="shared" si="69"/>
        <v>0.97169507880347383</v>
      </c>
      <c r="M4376" s="106"/>
    </row>
    <row r="4377" spans="1:13">
      <c r="A4377" s="645" t="s">
        <v>66</v>
      </c>
      <c r="B4377" s="660">
        <v>93102</v>
      </c>
      <c r="C4377" s="646" t="s">
        <v>3582</v>
      </c>
      <c r="D4377" s="647" t="s">
        <v>159</v>
      </c>
      <c r="E4377" s="648">
        <v>31.53</v>
      </c>
      <c r="F4377" s="649">
        <v>33.06</v>
      </c>
      <c r="G4377" s="202">
        <f>IF(P.O.!$F$4="DESONERADO",SINAPI!E4377,SINAPI!F4377)</f>
        <v>33.06</v>
      </c>
      <c r="H4377" s="113"/>
      <c r="I4377" s="113"/>
      <c r="K4377" s="131">
        <f t="shared" si="69"/>
        <v>0.95372050816696907</v>
      </c>
      <c r="M4377" s="106"/>
    </row>
    <row r="4378" spans="1:13">
      <c r="A4378" s="645" t="s">
        <v>66</v>
      </c>
      <c r="B4378" s="660">
        <v>93103</v>
      </c>
      <c r="C4378" s="646" t="s">
        <v>3583</v>
      </c>
      <c r="D4378" s="647" t="s">
        <v>159</v>
      </c>
      <c r="E4378" s="648">
        <v>7.81</v>
      </c>
      <c r="F4378" s="649">
        <v>8.33</v>
      </c>
      <c r="G4378" s="202">
        <f>IF(P.O.!$F$4="DESONERADO",SINAPI!E4378,SINAPI!F4378)</f>
        <v>8.33</v>
      </c>
      <c r="H4378" s="113"/>
      <c r="I4378" s="113"/>
      <c r="K4378" s="131">
        <f t="shared" si="69"/>
        <v>0.93757503001200471</v>
      </c>
      <c r="M4378" s="106"/>
    </row>
    <row r="4379" spans="1:13">
      <c r="A4379" s="645" t="s">
        <v>66</v>
      </c>
      <c r="B4379" s="660">
        <v>93104</v>
      </c>
      <c r="C4379" s="646" t="s">
        <v>3584</v>
      </c>
      <c r="D4379" s="647" t="s">
        <v>159</v>
      </c>
      <c r="E4379" s="648">
        <v>17.190000000000001</v>
      </c>
      <c r="F4379" s="649">
        <v>17.64</v>
      </c>
      <c r="G4379" s="202">
        <f>IF(P.O.!$F$4="DESONERADO",SINAPI!E4379,SINAPI!F4379)</f>
        <v>17.64</v>
      </c>
      <c r="H4379" s="113"/>
      <c r="I4379" s="113"/>
      <c r="K4379" s="131">
        <f t="shared" si="69"/>
        <v>0.97448979591836737</v>
      </c>
      <c r="M4379" s="106"/>
    </row>
    <row r="4380" spans="1:13">
      <c r="A4380" s="645" t="s">
        <v>66</v>
      </c>
      <c r="B4380" s="660">
        <v>93105</v>
      </c>
      <c r="C4380" s="646" t="s">
        <v>3585</v>
      </c>
      <c r="D4380" s="647" t="s">
        <v>159</v>
      </c>
      <c r="E4380" s="648">
        <v>22.4</v>
      </c>
      <c r="F4380" s="649">
        <v>22.92</v>
      </c>
      <c r="G4380" s="202">
        <f>IF(P.O.!$F$4="DESONERADO",SINAPI!E4380,SINAPI!F4380)</f>
        <v>22.92</v>
      </c>
      <c r="H4380" s="113"/>
      <c r="I4380" s="113"/>
      <c r="K4380" s="131">
        <f t="shared" si="69"/>
        <v>0.97731239092495625</v>
      </c>
      <c r="M4380" s="106"/>
    </row>
    <row r="4381" spans="1:13">
      <c r="A4381" s="645" t="s">
        <v>66</v>
      </c>
      <c r="B4381" s="660">
        <v>93106</v>
      </c>
      <c r="C4381" s="646" t="s">
        <v>3586</v>
      </c>
      <c r="D4381" s="647" t="s">
        <v>159</v>
      </c>
      <c r="E4381" s="648">
        <v>428.1</v>
      </c>
      <c r="F4381" s="649">
        <v>428.62</v>
      </c>
      <c r="G4381" s="202">
        <f>IF(P.O.!$F$4="DESONERADO",SINAPI!E4381,SINAPI!F4381)</f>
        <v>428.62</v>
      </c>
      <c r="H4381" s="113"/>
      <c r="I4381" s="113"/>
      <c r="K4381" s="131">
        <f t="shared" si="69"/>
        <v>0.99878680416219501</v>
      </c>
      <c r="M4381" s="106"/>
    </row>
    <row r="4382" spans="1:13">
      <c r="A4382" s="645" t="s">
        <v>66</v>
      </c>
      <c r="B4382" s="660">
        <v>93107</v>
      </c>
      <c r="C4382" s="646" t="s">
        <v>3587</v>
      </c>
      <c r="D4382" s="647" t="s">
        <v>159</v>
      </c>
      <c r="E4382" s="648">
        <v>14.31</v>
      </c>
      <c r="F4382" s="649">
        <v>15.12</v>
      </c>
      <c r="G4382" s="202">
        <f>IF(P.O.!$F$4="DESONERADO",SINAPI!E4382,SINAPI!F4382)</f>
        <v>15.12</v>
      </c>
      <c r="H4382" s="113"/>
      <c r="I4382" s="113"/>
      <c r="K4382" s="131">
        <f t="shared" si="69"/>
        <v>0.94642857142857151</v>
      </c>
      <c r="M4382" s="106"/>
    </row>
    <row r="4383" spans="1:13">
      <c r="A4383" s="645" t="s">
        <v>66</v>
      </c>
      <c r="B4383" s="660">
        <v>93108</v>
      </c>
      <c r="C4383" s="646" t="s">
        <v>3588</v>
      </c>
      <c r="D4383" s="647" t="s">
        <v>159</v>
      </c>
      <c r="E4383" s="648">
        <v>12.07</v>
      </c>
      <c r="F4383" s="649">
        <v>12.72</v>
      </c>
      <c r="G4383" s="202">
        <f>IF(P.O.!$F$4="DESONERADO",SINAPI!E4383,SINAPI!F4383)</f>
        <v>12.72</v>
      </c>
      <c r="H4383" s="113"/>
      <c r="I4383" s="113"/>
      <c r="K4383" s="131">
        <f t="shared" si="69"/>
        <v>0.94889937106918232</v>
      </c>
      <c r="M4383" s="106"/>
    </row>
    <row r="4384" spans="1:13">
      <c r="A4384" s="645" t="s">
        <v>66</v>
      </c>
      <c r="B4384" s="660">
        <v>93109</v>
      </c>
      <c r="C4384" s="646" t="s">
        <v>3589</v>
      </c>
      <c r="D4384" s="647" t="s">
        <v>159</v>
      </c>
      <c r="E4384" s="648">
        <v>498.52</v>
      </c>
      <c r="F4384" s="649">
        <v>499.33</v>
      </c>
      <c r="G4384" s="202">
        <f>IF(P.O.!$F$4="DESONERADO",SINAPI!E4384,SINAPI!F4384)</f>
        <v>499.33</v>
      </c>
      <c r="H4384" s="113"/>
      <c r="I4384" s="113"/>
      <c r="K4384" s="131">
        <f t="shared" si="69"/>
        <v>0.99837782628722482</v>
      </c>
      <c r="M4384" s="106"/>
    </row>
    <row r="4385" spans="1:13">
      <c r="A4385" s="645" t="s">
        <v>66</v>
      </c>
      <c r="B4385" s="660">
        <v>93110</v>
      </c>
      <c r="C4385" s="646" t="s">
        <v>3590</v>
      </c>
      <c r="D4385" s="647" t="s">
        <v>159</v>
      </c>
      <c r="E4385" s="648">
        <v>18.77</v>
      </c>
      <c r="F4385" s="649">
        <v>19.350000000000001</v>
      </c>
      <c r="G4385" s="202">
        <f>IF(P.O.!$F$4="DESONERADO",SINAPI!E4385,SINAPI!F4385)</f>
        <v>19.350000000000001</v>
      </c>
      <c r="H4385" s="113"/>
      <c r="I4385" s="113"/>
      <c r="K4385" s="131">
        <f t="shared" si="69"/>
        <v>0.97002583979328161</v>
      </c>
      <c r="M4385" s="106"/>
    </row>
    <row r="4386" spans="1:13">
      <c r="A4386" s="645" t="s">
        <v>66</v>
      </c>
      <c r="B4386" s="660">
        <v>93111</v>
      </c>
      <c r="C4386" s="646" t="s">
        <v>3591</v>
      </c>
      <c r="D4386" s="647" t="s">
        <v>159</v>
      </c>
      <c r="E4386" s="648">
        <v>22.79</v>
      </c>
      <c r="F4386" s="649">
        <v>23.46</v>
      </c>
      <c r="G4386" s="202">
        <f>IF(P.O.!$F$4="DESONERADO",SINAPI!E4386,SINAPI!F4386)</f>
        <v>23.46</v>
      </c>
      <c r="H4386" s="113"/>
      <c r="I4386" s="113"/>
      <c r="K4386" s="131">
        <f t="shared" si="69"/>
        <v>0.9714407502131287</v>
      </c>
      <c r="M4386" s="106"/>
    </row>
    <row r="4387" spans="1:13">
      <c r="A4387" s="645" t="s">
        <v>66</v>
      </c>
      <c r="B4387" s="660">
        <v>93112</v>
      </c>
      <c r="C4387" s="646" t="s">
        <v>3592</v>
      </c>
      <c r="D4387" s="647" t="s">
        <v>159</v>
      </c>
      <c r="E4387" s="648">
        <v>46.38</v>
      </c>
      <c r="F4387" s="649">
        <v>47.19</v>
      </c>
      <c r="G4387" s="202">
        <f>IF(P.O.!$F$4="DESONERADO",SINAPI!E4387,SINAPI!F4387)</f>
        <v>47.19</v>
      </c>
      <c r="H4387" s="113"/>
      <c r="I4387" s="113"/>
      <c r="K4387" s="131">
        <f t="shared" si="69"/>
        <v>0.98283534647171023</v>
      </c>
      <c r="M4387" s="106"/>
    </row>
    <row r="4388" spans="1:13">
      <c r="A4388" s="645" t="s">
        <v>66</v>
      </c>
      <c r="B4388" s="660">
        <v>93113</v>
      </c>
      <c r="C4388" s="646" t="s">
        <v>3593</v>
      </c>
      <c r="D4388" s="647" t="s">
        <v>159</v>
      </c>
      <c r="E4388" s="648">
        <v>20.68</v>
      </c>
      <c r="F4388" s="649">
        <v>21.69</v>
      </c>
      <c r="G4388" s="202">
        <f>IF(P.O.!$F$4="DESONERADO",SINAPI!E4388,SINAPI!F4388)</f>
        <v>21.69</v>
      </c>
      <c r="H4388" s="113"/>
      <c r="I4388" s="113"/>
      <c r="K4388" s="131">
        <f t="shared" si="69"/>
        <v>0.95343476256339321</v>
      </c>
      <c r="M4388" s="106"/>
    </row>
    <row r="4389" spans="1:13">
      <c r="A4389" s="645" t="s">
        <v>66</v>
      </c>
      <c r="B4389" s="660">
        <v>93114</v>
      </c>
      <c r="C4389" s="646" t="s">
        <v>3594</v>
      </c>
      <c r="D4389" s="647" t="s">
        <v>159</v>
      </c>
      <c r="E4389" s="648">
        <v>29.95</v>
      </c>
      <c r="F4389" s="649">
        <v>30.65</v>
      </c>
      <c r="G4389" s="202">
        <f>IF(P.O.!$F$4="DESONERADO",SINAPI!E4389,SINAPI!F4389)</f>
        <v>30.65</v>
      </c>
      <c r="H4389" s="113"/>
      <c r="I4389" s="113"/>
      <c r="K4389" s="131">
        <f t="shared" si="69"/>
        <v>0.97716150081566067</v>
      </c>
      <c r="M4389" s="106"/>
    </row>
    <row r="4390" spans="1:13">
      <c r="A4390" s="645" t="s">
        <v>66</v>
      </c>
      <c r="B4390" s="660">
        <v>93115</v>
      </c>
      <c r="C4390" s="646" t="s">
        <v>3595</v>
      </c>
      <c r="D4390" s="647" t="s">
        <v>159</v>
      </c>
      <c r="E4390" s="648">
        <v>79.64</v>
      </c>
      <c r="F4390" s="649">
        <v>80.650000000000006</v>
      </c>
      <c r="G4390" s="202">
        <f>IF(P.O.!$F$4="DESONERADO",SINAPI!E4390,SINAPI!F4390)</f>
        <v>80.650000000000006</v>
      </c>
      <c r="H4390" s="113"/>
      <c r="I4390" s="113"/>
      <c r="K4390" s="131">
        <f t="shared" si="69"/>
        <v>0.9874767513949162</v>
      </c>
      <c r="M4390" s="106"/>
    </row>
    <row r="4391" spans="1:13">
      <c r="A4391" s="645" t="s">
        <v>66</v>
      </c>
      <c r="B4391" s="660">
        <v>93116</v>
      </c>
      <c r="C4391" s="646" t="s">
        <v>3596</v>
      </c>
      <c r="D4391" s="647" t="s">
        <v>159</v>
      </c>
      <c r="E4391" s="648">
        <v>549.14</v>
      </c>
      <c r="F4391" s="649">
        <v>550.15</v>
      </c>
      <c r="G4391" s="202">
        <f>IF(P.O.!$F$4="DESONERADO",SINAPI!E4391,SINAPI!F4391)</f>
        <v>550.15</v>
      </c>
      <c r="H4391" s="113"/>
      <c r="I4391" s="113"/>
      <c r="K4391" s="131">
        <f t="shared" si="69"/>
        <v>0.99816413705353091</v>
      </c>
      <c r="M4391" s="106"/>
    </row>
    <row r="4392" spans="1:13">
      <c r="A4392" s="645" t="s">
        <v>66</v>
      </c>
      <c r="B4392" s="660">
        <v>93117</v>
      </c>
      <c r="C4392" s="646" t="s">
        <v>3597</v>
      </c>
      <c r="D4392" s="647" t="s">
        <v>159</v>
      </c>
      <c r="E4392" s="648">
        <v>54.36</v>
      </c>
      <c r="F4392" s="649">
        <v>55.08</v>
      </c>
      <c r="G4392" s="202">
        <f>IF(P.O.!$F$4="DESONERADO",SINAPI!E4392,SINAPI!F4392)</f>
        <v>55.08</v>
      </c>
      <c r="H4392" s="113"/>
      <c r="I4392" s="113"/>
      <c r="K4392" s="131">
        <f t="shared" si="69"/>
        <v>0.98692810457516345</v>
      </c>
      <c r="M4392" s="106"/>
    </row>
    <row r="4393" spans="1:13">
      <c r="A4393" s="645" t="s">
        <v>66</v>
      </c>
      <c r="B4393" s="660">
        <v>93118</v>
      </c>
      <c r="C4393" s="646" t="s">
        <v>3598</v>
      </c>
      <c r="D4393" s="647" t="s">
        <v>159</v>
      </c>
      <c r="E4393" s="648">
        <v>80.099999999999994</v>
      </c>
      <c r="F4393" s="649">
        <v>81.19</v>
      </c>
      <c r="G4393" s="202">
        <f>IF(P.O.!$F$4="DESONERADO",SINAPI!E4393,SINAPI!F4393)</f>
        <v>81.19</v>
      </c>
      <c r="H4393" s="113"/>
      <c r="I4393" s="113"/>
      <c r="K4393" s="131">
        <f t="shared" si="69"/>
        <v>0.98657470131789626</v>
      </c>
      <c r="M4393" s="106"/>
    </row>
    <row r="4394" spans="1:13">
      <c r="A4394" s="645" t="s">
        <v>66</v>
      </c>
      <c r="B4394" s="660">
        <v>93119</v>
      </c>
      <c r="C4394" s="646" t="s">
        <v>3599</v>
      </c>
      <c r="D4394" s="647" t="s">
        <v>159</v>
      </c>
      <c r="E4394" s="648">
        <v>15.84</v>
      </c>
      <c r="F4394" s="649">
        <v>16.29</v>
      </c>
      <c r="G4394" s="202">
        <f>IF(P.O.!$F$4="DESONERADO",SINAPI!E4394,SINAPI!F4394)</f>
        <v>16.29</v>
      </c>
      <c r="H4394" s="113"/>
      <c r="I4394" s="113"/>
      <c r="K4394" s="131">
        <f t="shared" si="69"/>
        <v>0.97237569060773488</v>
      </c>
      <c r="M4394" s="106"/>
    </row>
    <row r="4395" spans="1:13">
      <c r="A4395" s="645" t="s">
        <v>66</v>
      </c>
      <c r="B4395" s="660">
        <v>93120</v>
      </c>
      <c r="C4395" s="646" t="s">
        <v>3600</v>
      </c>
      <c r="D4395" s="647" t="s">
        <v>159</v>
      </c>
      <c r="E4395" s="648">
        <v>24.04</v>
      </c>
      <c r="F4395" s="649">
        <v>24.44</v>
      </c>
      <c r="G4395" s="202">
        <f>IF(P.O.!$F$4="DESONERADO",SINAPI!E4395,SINAPI!F4395)</f>
        <v>24.44</v>
      </c>
      <c r="H4395" s="113"/>
      <c r="I4395" s="113"/>
      <c r="K4395" s="131">
        <f t="shared" si="69"/>
        <v>0.98363338788870691</v>
      </c>
      <c r="M4395" s="106"/>
    </row>
    <row r="4396" spans="1:13">
      <c r="A4396" s="645" t="s">
        <v>66</v>
      </c>
      <c r="B4396" s="660">
        <v>93121</v>
      </c>
      <c r="C4396" s="646" t="s">
        <v>3601</v>
      </c>
      <c r="D4396" s="647" t="s">
        <v>159</v>
      </c>
      <c r="E4396" s="648">
        <v>27.24</v>
      </c>
      <c r="F4396" s="649">
        <v>27.76</v>
      </c>
      <c r="G4396" s="202">
        <f>IF(P.O.!$F$4="DESONERADO",SINAPI!E4396,SINAPI!F4396)</f>
        <v>27.76</v>
      </c>
      <c r="H4396" s="113"/>
      <c r="I4396" s="113"/>
      <c r="K4396" s="131">
        <f t="shared" si="69"/>
        <v>0.98126801152737742</v>
      </c>
      <c r="M4396" s="106"/>
    </row>
    <row r="4397" spans="1:13">
      <c r="A4397" s="645" t="s">
        <v>66</v>
      </c>
      <c r="B4397" s="660">
        <v>93122</v>
      </c>
      <c r="C4397" s="646" t="s">
        <v>3602</v>
      </c>
      <c r="D4397" s="647" t="s">
        <v>159</v>
      </c>
      <c r="E4397" s="648">
        <v>23.89</v>
      </c>
      <c r="F4397" s="649">
        <v>24.47</v>
      </c>
      <c r="G4397" s="202">
        <f>IF(P.O.!$F$4="DESONERADO",SINAPI!E4397,SINAPI!F4397)</f>
        <v>24.47</v>
      </c>
      <c r="H4397" s="113"/>
      <c r="I4397" s="113"/>
      <c r="K4397" s="131">
        <f t="shared" si="69"/>
        <v>0.97629750715161434</v>
      </c>
      <c r="M4397" s="106"/>
    </row>
    <row r="4398" spans="1:13">
      <c r="A4398" s="645" t="s">
        <v>66</v>
      </c>
      <c r="B4398" s="660">
        <v>93123</v>
      </c>
      <c r="C4398" s="646" t="s">
        <v>3603</v>
      </c>
      <c r="D4398" s="647" t="s">
        <v>159</v>
      </c>
      <c r="E4398" s="648">
        <v>54.03</v>
      </c>
      <c r="F4398" s="649">
        <v>54.77</v>
      </c>
      <c r="G4398" s="202">
        <f>IF(P.O.!$F$4="DESONERADO",SINAPI!E4398,SINAPI!F4398)</f>
        <v>54.77</v>
      </c>
      <c r="H4398" s="113"/>
      <c r="I4398" s="113"/>
      <c r="K4398" s="131">
        <f t="shared" si="69"/>
        <v>0.98648895380682855</v>
      </c>
      <c r="M4398" s="106"/>
    </row>
    <row r="4399" spans="1:13">
      <c r="A4399" s="645" t="s">
        <v>66</v>
      </c>
      <c r="B4399" s="660">
        <v>93124</v>
      </c>
      <c r="C4399" s="646" t="s">
        <v>3604</v>
      </c>
      <c r="D4399" s="647" t="s">
        <v>159</v>
      </c>
      <c r="E4399" s="648">
        <v>85.18</v>
      </c>
      <c r="F4399" s="649">
        <v>86.08</v>
      </c>
      <c r="G4399" s="202">
        <f>IF(P.O.!$F$4="DESONERADO",SINAPI!E4399,SINAPI!F4399)</f>
        <v>86.08</v>
      </c>
      <c r="H4399" s="113"/>
      <c r="I4399" s="113"/>
      <c r="K4399" s="131">
        <f t="shared" si="69"/>
        <v>0.98954460966542757</v>
      </c>
      <c r="M4399" s="106"/>
    </row>
    <row r="4400" spans="1:13">
      <c r="A4400" s="645" t="s">
        <v>66</v>
      </c>
      <c r="B4400" s="660">
        <v>93125</v>
      </c>
      <c r="C4400" s="646" t="s">
        <v>3605</v>
      </c>
      <c r="D4400" s="647" t="s">
        <v>159</v>
      </c>
      <c r="E4400" s="648">
        <v>125.45</v>
      </c>
      <c r="F4400" s="649">
        <v>126.6</v>
      </c>
      <c r="G4400" s="202">
        <f>IF(P.O.!$F$4="DESONERADO",SINAPI!E4400,SINAPI!F4400)</f>
        <v>126.6</v>
      </c>
      <c r="H4400" s="113"/>
      <c r="I4400" s="113"/>
      <c r="K4400" s="131">
        <f t="shared" si="69"/>
        <v>0.99091627172195895</v>
      </c>
      <c r="M4400" s="106"/>
    </row>
    <row r="4401" spans="1:13">
      <c r="A4401" s="645" t="s">
        <v>66</v>
      </c>
      <c r="B4401" s="660">
        <v>93126</v>
      </c>
      <c r="C4401" s="646" t="s">
        <v>3606</v>
      </c>
      <c r="D4401" s="647" t="s">
        <v>159</v>
      </c>
      <c r="E4401" s="648">
        <v>278.61</v>
      </c>
      <c r="F4401" s="649">
        <v>280.01</v>
      </c>
      <c r="G4401" s="202">
        <f>IF(P.O.!$F$4="DESONERADO",SINAPI!E4401,SINAPI!F4401)</f>
        <v>280.01</v>
      </c>
      <c r="H4401" s="113"/>
      <c r="I4401" s="113"/>
      <c r="K4401" s="131">
        <f t="shared" si="69"/>
        <v>0.9950001785650513</v>
      </c>
      <c r="M4401" s="106"/>
    </row>
    <row r="4402" spans="1:13">
      <c r="A4402" s="645" t="s">
        <v>66</v>
      </c>
      <c r="B4402" s="660">
        <v>93133</v>
      </c>
      <c r="C4402" s="646" t="s">
        <v>3607</v>
      </c>
      <c r="D4402" s="647" t="s">
        <v>159</v>
      </c>
      <c r="E4402" s="648">
        <v>17.440000000000001</v>
      </c>
      <c r="F4402" s="649">
        <v>18.350000000000001</v>
      </c>
      <c r="G4402" s="202">
        <f>IF(P.O.!$F$4="DESONERADO",SINAPI!E4402,SINAPI!F4402)</f>
        <v>18.350000000000001</v>
      </c>
      <c r="H4402" s="113"/>
      <c r="I4402" s="113"/>
      <c r="K4402" s="131">
        <f t="shared" si="69"/>
        <v>0.95040871934604909</v>
      </c>
      <c r="M4402" s="106"/>
    </row>
    <row r="4403" spans="1:13">
      <c r="A4403" s="645" t="s">
        <v>66</v>
      </c>
      <c r="B4403" s="660">
        <v>94465</v>
      </c>
      <c r="C4403" s="646" t="s">
        <v>31807</v>
      </c>
      <c r="D4403" s="647" t="s">
        <v>159</v>
      </c>
      <c r="E4403" s="648">
        <v>53.66</v>
      </c>
      <c r="F4403" s="649">
        <v>55.42</v>
      </c>
      <c r="G4403" s="202">
        <f>IF(P.O.!$F$4="DESONERADO",SINAPI!E4403,SINAPI!F4403)</f>
        <v>55.42</v>
      </c>
      <c r="H4403" s="113"/>
      <c r="I4403" s="113"/>
      <c r="K4403" s="131">
        <f t="shared" si="69"/>
        <v>0.96824251172861775</v>
      </c>
      <c r="M4403" s="106"/>
    </row>
    <row r="4404" spans="1:13">
      <c r="A4404" s="645" t="s">
        <v>66</v>
      </c>
      <c r="B4404" s="660">
        <v>94466</v>
      </c>
      <c r="C4404" s="646" t="s">
        <v>31808</v>
      </c>
      <c r="D4404" s="647" t="s">
        <v>159</v>
      </c>
      <c r="E4404" s="648">
        <v>53.69</v>
      </c>
      <c r="F4404" s="649">
        <v>55.45</v>
      </c>
      <c r="G4404" s="202">
        <f>IF(P.O.!$F$4="DESONERADO",SINAPI!E4404,SINAPI!F4404)</f>
        <v>55.45</v>
      </c>
      <c r="H4404" s="113"/>
      <c r="I4404" s="113"/>
      <c r="K4404" s="131">
        <f t="shared" si="69"/>
        <v>0.96825969341749318</v>
      </c>
      <c r="M4404" s="106"/>
    </row>
    <row r="4405" spans="1:13">
      <c r="A4405" s="645" t="s">
        <v>66</v>
      </c>
      <c r="B4405" s="660">
        <v>94467</v>
      </c>
      <c r="C4405" s="646" t="s">
        <v>31809</v>
      </c>
      <c r="D4405" s="647" t="s">
        <v>159</v>
      </c>
      <c r="E4405" s="648">
        <v>85.98</v>
      </c>
      <c r="F4405" s="649">
        <v>87.74</v>
      </c>
      <c r="G4405" s="202">
        <f>IF(P.O.!$F$4="DESONERADO",SINAPI!E4405,SINAPI!F4405)</f>
        <v>87.74</v>
      </c>
      <c r="H4405" s="113"/>
      <c r="I4405" s="113"/>
      <c r="K4405" s="131">
        <f t="shared" si="69"/>
        <v>0.97994073398677928</v>
      </c>
      <c r="M4405" s="106"/>
    </row>
    <row r="4406" spans="1:13">
      <c r="A4406" s="645" t="s">
        <v>66</v>
      </c>
      <c r="B4406" s="660">
        <v>94468</v>
      </c>
      <c r="C4406" s="646" t="s">
        <v>31810</v>
      </c>
      <c r="D4406" s="647" t="s">
        <v>159</v>
      </c>
      <c r="E4406" s="648">
        <v>74.510000000000005</v>
      </c>
      <c r="F4406" s="649">
        <v>76.27</v>
      </c>
      <c r="G4406" s="202">
        <f>IF(P.O.!$F$4="DESONERADO",SINAPI!E4406,SINAPI!F4406)</f>
        <v>76.27</v>
      </c>
      <c r="H4406" s="113"/>
      <c r="I4406" s="113"/>
      <c r="K4406" s="131">
        <f t="shared" si="69"/>
        <v>0.97692408548577436</v>
      </c>
      <c r="M4406" s="106"/>
    </row>
    <row r="4407" spans="1:13">
      <c r="A4407" s="645" t="s">
        <v>66</v>
      </c>
      <c r="B4407" s="660">
        <v>94469</v>
      </c>
      <c r="C4407" s="646" t="s">
        <v>31811</v>
      </c>
      <c r="D4407" s="647" t="s">
        <v>159</v>
      </c>
      <c r="E4407" s="648">
        <v>125.98</v>
      </c>
      <c r="F4407" s="649">
        <v>128.19999999999999</v>
      </c>
      <c r="G4407" s="202">
        <f>IF(P.O.!$F$4="DESONERADO",SINAPI!E4407,SINAPI!F4407)</f>
        <v>128.19999999999999</v>
      </c>
      <c r="H4407" s="113"/>
      <c r="I4407" s="113"/>
      <c r="K4407" s="131">
        <f t="shared" si="69"/>
        <v>0.98268330733229337</v>
      </c>
      <c r="M4407" s="106"/>
    </row>
    <row r="4408" spans="1:13">
      <c r="A4408" s="645" t="s">
        <v>66</v>
      </c>
      <c r="B4408" s="660">
        <v>94470</v>
      </c>
      <c r="C4408" s="646" t="s">
        <v>31812</v>
      </c>
      <c r="D4408" s="647" t="s">
        <v>159</v>
      </c>
      <c r="E4408" s="648">
        <v>115.77</v>
      </c>
      <c r="F4408" s="649">
        <v>117.99</v>
      </c>
      <c r="G4408" s="202">
        <f>IF(P.O.!$F$4="DESONERADO",SINAPI!E4408,SINAPI!F4408)</f>
        <v>117.99</v>
      </c>
      <c r="H4408" s="113"/>
      <c r="I4408" s="113"/>
      <c r="K4408" s="131">
        <f t="shared" si="69"/>
        <v>0.98118484617340451</v>
      </c>
      <c r="M4408" s="106"/>
    </row>
    <row r="4409" spans="1:13">
      <c r="A4409" s="645" t="s">
        <v>66</v>
      </c>
      <c r="B4409" s="660">
        <v>94471</v>
      </c>
      <c r="C4409" s="646" t="s">
        <v>31813</v>
      </c>
      <c r="D4409" s="647" t="s">
        <v>159</v>
      </c>
      <c r="E4409" s="648">
        <v>77.14</v>
      </c>
      <c r="F4409" s="649">
        <v>79.8</v>
      </c>
      <c r="G4409" s="202">
        <f>IF(P.O.!$F$4="DESONERADO",SINAPI!E4409,SINAPI!F4409)</f>
        <v>79.8</v>
      </c>
      <c r="H4409" s="113"/>
      <c r="I4409" s="113"/>
      <c r="K4409" s="131">
        <f t="shared" si="69"/>
        <v>0.96666666666666667</v>
      </c>
      <c r="M4409" s="106"/>
    </row>
    <row r="4410" spans="1:13">
      <c r="A4410" s="645" t="s">
        <v>66</v>
      </c>
      <c r="B4410" s="660">
        <v>94472</v>
      </c>
      <c r="C4410" s="646" t="s">
        <v>31814</v>
      </c>
      <c r="D4410" s="647" t="s">
        <v>159</v>
      </c>
      <c r="E4410" s="648">
        <v>79.69</v>
      </c>
      <c r="F4410" s="649">
        <v>82.35</v>
      </c>
      <c r="G4410" s="202">
        <f>IF(P.O.!$F$4="DESONERADO",SINAPI!E4410,SINAPI!F4410)</f>
        <v>82.35</v>
      </c>
      <c r="H4410" s="113"/>
      <c r="I4410" s="113"/>
      <c r="K4410" s="131">
        <f t="shared" si="69"/>
        <v>0.96769884638737103</v>
      </c>
      <c r="M4410" s="106"/>
    </row>
    <row r="4411" spans="1:13">
      <c r="A4411" s="645" t="s">
        <v>66</v>
      </c>
      <c r="B4411" s="660">
        <v>94473</v>
      </c>
      <c r="C4411" s="646" t="s">
        <v>31815</v>
      </c>
      <c r="D4411" s="647" t="s">
        <v>159</v>
      </c>
      <c r="E4411" s="648">
        <v>122.81</v>
      </c>
      <c r="F4411" s="649">
        <v>125.47</v>
      </c>
      <c r="G4411" s="202">
        <f>IF(P.O.!$F$4="DESONERADO",SINAPI!E4411,SINAPI!F4411)</f>
        <v>125.47</v>
      </c>
      <c r="H4411" s="113"/>
      <c r="I4411" s="113"/>
      <c r="K4411" s="131">
        <f t="shared" si="69"/>
        <v>0.97879971307882363</v>
      </c>
      <c r="M4411" s="106"/>
    </row>
    <row r="4412" spans="1:13">
      <c r="A4412" s="645" t="s">
        <v>66</v>
      </c>
      <c r="B4412" s="660">
        <v>94474</v>
      </c>
      <c r="C4412" s="646" t="s">
        <v>31816</v>
      </c>
      <c r="D4412" s="647" t="s">
        <v>159</v>
      </c>
      <c r="E4412" s="648">
        <v>134.04</v>
      </c>
      <c r="F4412" s="649">
        <v>136.69999999999999</v>
      </c>
      <c r="G4412" s="202">
        <f>IF(P.O.!$F$4="DESONERADO",SINAPI!E4412,SINAPI!F4412)</f>
        <v>136.69999999999999</v>
      </c>
      <c r="H4412" s="113"/>
      <c r="I4412" s="113"/>
      <c r="K4412" s="131">
        <f t="shared" si="69"/>
        <v>0.98054133138258959</v>
      </c>
      <c r="M4412" s="106"/>
    </row>
    <row r="4413" spans="1:13">
      <c r="A4413" s="645" t="s">
        <v>66</v>
      </c>
      <c r="B4413" s="660">
        <v>94475</v>
      </c>
      <c r="C4413" s="646" t="s">
        <v>31817</v>
      </c>
      <c r="D4413" s="647" t="s">
        <v>159</v>
      </c>
      <c r="E4413" s="648">
        <v>169.77</v>
      </c>
      <c r="F4413" s="649">
        <v>173.1</v>
      </c>
      <c r="G4413" s="202">
        <f>IF(P.O.!$F$4="DESONERADO",SINAPI!E4413,SINAPI!F4413)</f>
        <v>173.1</v>
      </c>
      <c r="H4413" s="113"/>
      <c r="I4413" s="113"/>
      <c r="K4413" s="131">
        <f t="shared" si="69"/>
        <v>0.98076256499133463</v>
      </c>
      <c r="M4413" s="106"/>
    </row>
    <row r="4414" spans="1:13">
      <c r="A4414" s="645" t="s">
        <v>66</v>
      </c>
      <c r="B4414" s="660">
        <v>94476</v>
      </c>
      <c r="C4414" s="646" t="s">
        <v>31818</v>
      </c>
      <c r="D4414" s="647" t="s">
        <v>159</v>
      </c>
      <c r="E4414" s="648">
        <v>191.41</v>
      </c>
      <c r="F4414" s="649">
        <v>194.74</v>
      </c>
      <c r="G4414" s="202">
        <f>IF(P.O.!$F$4="DESONERADO",SINAPI!E4414,SINAPI!F4414)</f>
        <v>194.74</v>
      </c>
      <c r="H4414" s="113"/>
      <c r="I4414" s="113"/>
      <c r="K4414" s="131">
        <f t="shared" si="69"/>
        <v>0.98290027729280061</v>
      </c>
      <c r="M4414" s="106"/>
    </row>
    <row r="4415" spans="1:13">
      <c r="A4415" s="645" t="s">
        <v>66</v>
      </c>
      <c r="B4415" s="660">
        <v>94477</v>
      </c>
      <c r="C4415" s="646" t="s">
        <v>31819</v>
      </c>
      <c r="D4415" s="647" t="s">
        <v>159</v>
      </c>
      <c r="E4415" s="648">
        <v>102.62</v>
      </c>
      <c r="F4415" s="649">
        <v>106.16</v>
      </c>
      <c r="G4415" s="202">
        <f>IF(P.O.!$F$4="DESONERADO",SINAPI!E4415,SINAPI!F4415)</f>
        <v>106.16</v>
      </c>
      <c r="H4415" s="113"/>
      <c r="I4415" s="113"/>
      <c r="K4415" s="131">
        <f t="shared" si="69"/>
        <v>0.96665410700828946</v>
      </c>
      <c r="M4415" s="106"/>
    </row>
    <row r="4416" spans="1:13">
      <c r="A4416" s="645" t="s">
        <v>66</v>
      </c>
      <c r="B4416" s="660">
        <v>94478</v>
      </c>
      <c r="C4416" s="646" t="s">
        <v>31820</v>
      </c>
      <c r="D4416" s="647" t="s">
        <v>159</v>
      </c>
      <c r="E4416" s="648">
        <v>169.18</v>
      </c>
      <c r="F4416" s="649">
        <v>172.72</v>
      </c>
      <c r="G4416" s="202">
        <f>IF(P.O.!$F$4="DESONERADO",SINAPI!E4416,SINAPI!F4416)</f>
        <v>172.72</v>
      </c>
      <c r="H4416" s="113"/>
      <c r="I4416" s="113"/>
      <c r="K4416" s="131">
        <f t="shared" si="69"/>
        <v>0.97950440018527096</v>
      </c>
      <c r="M4416" s="106"/>
    </row>
    <row r="4417" spans="1:13">
      <c r="A4417" s="645" t="s">
        <v>66</v>
      </c>
      <c r="B4417" s="660">
        <v>94479</v>
      </c>
      <c r="C4417" s="646" t="s">
        <v>31821</v>
      </c>
      <c r="D4417" s="647" t="s">
        <v>159</v>
      </c>
      <c r="E4417" s="648">
        <v>224.08</v>
      </c>
      <c r="F4417" s="649">
        <v>228.51</v>
      </c>
      <c r="G4417" s="202">
        <f>IF(P.O.!$F$4="DESONERADO",SINAPI!E4417,SINAPI!F4417)</f>
        <v>228.51</v>
      </c>
      <c r="H4417" s="113"/>
      <c r="I4417" s="113"/>
      <c r="K4417" s="131">
        <f t="shared" si="69"/>
        <v>0.98061353988884525</v>
      </c>
      <c r="M4417" s="106"/>
    </row>
    <row r="4418" spans="1:13">
      <c r="A4418" s="645" t="s">
        <v>66</v>
      </c>
      <c r="B4418" s="660">
        <v>94606</v>
      </c>
      <c r="C4418" s="646" t="s">
        <v>31822</v>
      </c>
      <c r="D4418" s="647" t="s">
        <v>159</v>
      </c>
      <c r="E4418" s="648">
        <v>73.760000000000005</v>
      </c>
      <c r="F4418" s="649">
        <v>75.84</v>
      </c>
      <c r="G4418" s="202">
        <f>IF(P.O.!$F$4="DESONERADO",SINAPI!E4418,SINAPI!F4418)</f>
        <v>75.84</v>
      </c>
      <c r="H4418" s="113"/>
      <c r="I4418" s="113"/>
      <c r="K4418" s="131">
        <f t="shared" si="69"/>
        <v>0.97257383966244726</v>
      </c>
      <c r="M4418" s="106"/>
    </row>
    <row r="4419" spans="1:13">
      <c r="A4419" s="645" t="s">
        <v>66</v>
      </c>
      <c r="B4419" s="660">
        <v>94608</v>
      </c>
      <c r="C4419" s="646" t="s">
        <v>31823</v>
      </c>
      <c r="D4419" s="647" t="s">
        <v>159</v>
      </c>
      <c r="E4419" s="648">
        <v>183.34</v>
      </c>
      <c r="F4419" s="649">
        <v>185.42</v>
      </c>
      <c r="G4419" s="202">
        <f>IF(P.O.!$F$4="DESONERADO",SINAPI!E4419,SINAPI!F4419)</f>
        <v>185.42</v>
      </c>
      <c r="H4419" s="113"/>
      <c r="I4419" s="113"/>
      <c r="K4419" s="131">
        <f t="shared" si="69"/>
        <v>0.98878222413979078</v>
      </c>
      <c r="M4419" s="106"/>
    </row>
    <row r="4420" spans="1:13">
      <c r="A4420" s="645" t="s">
        <v>66</v>
      </c>
      <c r="B4420" s="660">
        <v>94610</v>
      </c>
      <c r="C4420" s="646" t="s">
        <v>31824</v>
      </c>
      <c r="D4420" s="647" t="s">
        <v>159</v>
      </c>
      <c r="E4420" s="648">
        <v>272.89</v>
      </c>
      <c r="F4420" s="649">
        <v>275.16000000000003</v>
      </c>
      <c r="G4420" s="202">
        <f>IF(P.O.!$F$4="DESONERADO",SINAPI!E4420,SINAPI!F4420)</f>
        <v>275.16000000000003</v>
      </c>
      <c r="H4420" s="113"/>
      <c r="I4420" s="113"/>
      <c r="K4420" s="131">
        <f t="shared" si="69"/>
        <v>0.99175025439744136</v>
      </c>
      <c r="M4420" s="106"/>
    </row>
    <row r="4421" spans="1:13">
      <c r="A4421" s="645" t="s">
        <v>66</v>
      </c>
      <c r="B4421" s="660">
        <v>94612</v>
      </c>
      <c r="C4421" s="646" t="s">
        <v>31825</v>
      </c>
      <c r="D4421" s="647" t="s">
        <v>159</v>
      </c>
      <c r="E4421" s="648">
        <v>383.52</v>
      </c>
      <c r="F4421" s="649">
        <v>385.79</v>
      </c>
      <c r="G4421" s="202">
        <f>IF(P.O.!$F$4="DESONERADO",SINAPI!E4421,SINAPI!F4421)</f>
        <v>385.79</v>
      </c>
      <c r="H4421" s="113"/>
      <c r="I4421" s="113"/>
      <c r="K4421" s="131">
        <f t="shared" si="69"/>
        <v>0.99411596982814476</v>
      </c>
      <c r="M4421" s="106"/>
    </row>
    <row r="4422" spans="1:13">
      <c r="A4422" s="645" t="s">
        <v>66</v>
      </c>
      <c r="B4422" s="660">
        <v>94614</v>
      </c>
      <c r="C4422" s="646" t="s">
        <v>31826</v>
      </c>
      <c r="D4422" s="647" t="s">
        <v>159</v>
      </c>
      <c r="E4422" s="648">
        <v>125.03</v>
      </c>
      <c r="F4422" s="649">
        <v>128.15</v>
      </c>
      <c r="G4422" s="202">
        <f>IF(P.O.!$F$4="DESONERADO",SINAPI!E4422,SINAPI!F4422)</f>
        <v>128.15</v>
      </c>
      <c r="H4422" s="113"/>
      <c r="I4422" s="113"/>
      <c r="K4422" s="131">
        <f t="shared" si="69"/>
        <v>0.97565353101833785</v>
      </c>
      <c r="M4422" s="106"/>
    </row>
    <row r="4423" spans="1:13">
      <c r="A4423" s="645" t="s">
        <v>66</v>
      </c>
      <c r="B4423" s="660">
        <v>94615</v>
      </c>
      <c r="C4423" s="646" t="s">
        <v>31827</v>
      </c>
      <c r="D4423" s="647" t="s">
        <v>159</v>
      </c>
      <c r="E4423" s="648">
        <v>142.22999999999999</v>
      </c>
      <c r="F4423" s="649">
        <v>145.35</v>
      </c>
      <c r="G4423" s="202">
        <f>IF(P.O.!$F$4="DESONERADO",SINAPI!E4423,SINAPI!F4423)</f>
        <v>145.35</v>
      </c>
      <c r="H4423" s="113"/>
      <c r="I4423" s="113"/>
      <c r="K4423" s="131">
        <f t="shared" si="69"/>
        <v>0.97853457172342617</v>
      </c>
      <c r="M4423" s="106"/>
    </row>
    <row r="4424" spans="1:13">
      <c r="A4424" s="645" t="s">
        <v>66</v>
      </c>
      <c r="B4424" s="660">
        <v>94616</v>
      </c>
      <c r="C4424" s="646" t="s">
        <v>31828</v>
      </c>
      <c r="D4424" s="647" t="s">
        <v>159</v>
      </c>
      <c r="E4424" s="648">
        <v>351.11</v>
      </c>
      <c r="F4424" s="649">
        <v>354.23</v>
      </c>
      <c r="G4424" s="202">
        <f>IF(P.O.!$F$4="DESONERADO",SINAPI!E4424,SINAPI!F4424)</f>
        <v>354.23</v>
      </c>
      <c r="H4424" s="113"/>
      <c r="I4424" s="113"/>
      <c r="K4424" s="131">
        <f t="shared" si="69"/>
        <v>0.99119216328374216</v>
      </c>
      <c r="M4424" s="106"/>
    </row>
    <row r="4425" spans="1:13">
      <c r="A4425" s="645" t="s">
        <v>66</v>
      </c>
      <c r="B4425" s="660">
        <v>94617</v>
      </c>
      <c r="C4425" s="646" t="s">
        <v>31829</v>
      </c>
      <c r="D4425" s="647" t="s">
        <v>159</v>
      </c>
      <c r="E4425" s="648">
        <v>291.3</v>
      </c>
      <c r="F4425" s="649">
        <v>294.42</v>
      </c>
      <c r="G4425" s="202">
        <f>IF(P.O.!$F$4="DESONERADO",SINAPI!E4425,SINAPI!F4425)</f>
        <v>294.42</v>
      </c>
      <c r="H4425" s="113"/>
      <c r="I4425" s="113"/>
      <c r="K4425" s="131">
        <f t="shared" si="69"/>
        <v>0.98940289382514768</v>
      </c>
      <c r="M4425" s="106"/>
    </row>
    <row r="4426" spans="1:13">
      <c r="A4426" s="645" t="s">
        <v>66</v>
      </c>
      <c r="B4426" s="660">
        <v>94618</v>
      </c>
      <c r="C4426" s="646" t="s">
        <v>31830</v>
      </c>
      <c r="D4426" s="647" t="s">
        <v>159</v>
      </c>
      <c r="E4426" s="648">
        <v>344.58</v>
      </c>
      <c r="F4426" s="649">
        <v>347.98</v>
      </c>
      <c r="G4426" s="202">
        <f>IF(P.O.!$F$4="DESONERADO",SINAPI!E4426,SINAPI!F4426)</f>
        <v>347.98</v>
      </c>
      <c r="H4426" s="113"/>
      <c r="I4426" s="113"/>
      <c r="K4426" s="131">
        <f t="shared" si="69"/>
        <v>0.99022932352434034</v>
      </c>
      <c r="M4426" s="106"/>
    </row>
    <row r="4427" spans="1:13">
      <c r="A4427" s="645" t="s">
        <v>66</v>
      </c>
      <c r="B4427" s="660">
        <v>94620</v>
      </c>
      <c r="C4427" s="646" t="s">
        <v>31831</v>
      </c>
      <c r="D4427" s="647" t="s">
        <v>159</v>
      </c>
      <c r="E4427" s="648">
        <v>791.97</v>
      </c>
      <c r="F4427" s="649">
        <v>795.37</v>
      </c>
      <c r="G4427" s="202">
        <f>IF(P.O.!$F$4="DESONERADO",SINAPI!E4427,SINAPI!F4427)</f>
        <v>795.37</v>
      </c>
      <c r="H4427" s="113"/>
      <c r="I4427" s="113"/>
      <c r="K4427" s="131">
        <f t="shared" si="69"/>
        <v>0.99572525994191385</v>
      </c>
      <c r="M4427" s="106"/>
    </row>
    <row r="4428" spans="1:13">
      <c r="A4428" s="645" t="s">
        <v>66</v>
      </c>
      <c r="B4428" s="660">
        <v>94622</v>
      </c>
      <c r="C4428" s="646" t="s">
        <v>31832</v>
      </c>
      <c r="D4428" s="647" t="s">
        <v>159</v>
      </c>
      <c r="E4428" s="648">
        <v>183.19</v>
      </c>
      <c r="F4428" s="649">
        <v>187.36</v>
      </c>
      <c r="G4428" s="202">
        <f>IF(P.O.!$F$4="DESONERADO",SINAPI!E4428,SINAPI!F4428)</f>
        <v>187.36</v>
      </c>
      <c r="H4428" s="113"/>
      <c r="I4428" s="113"/>
      <c r="K4428" s="131">
        <f t="shared" si="69"/>
        <v>0.97774338172502129</v>
      </c>
      <c r="M4428" s="106"/>
    </row>
    <row r="4429" spans="1:13">
      <c r="A4429" s="645" t="s">
        <v>66</v>
      </c>
      <c r="B4429" s="660">
        <v>94623</v>
      </c>
      <c r="C4429" s="646" t="s">
        <v>31833</v>
      </c>
      <c r="D4429" s="647" t="s">
        <v>159</v>
      </c>
      <c r="E4429" s="648">
        <v>434.66</v>
      </c>
      <c r="F4429" s="649">
        <v>438.83</v>
      </c>
      <c r="G4429" s="202">
        <f>IF(P.O.!$F$4="DESONERADO",SINAPI!E4429,SINAPI!F4429)</f>
        <v>438.83</v>
      </c>
      <c r="H4429" s="113"/>
      <c r="I4429" s="113"/>
      <c r="K4429" s="131">
        <f t="shared" si="69"/>
        <v>0.99049745915274712</v>
      </c>
      <c r="M4429" s="106"/>
    </row>
    <row r="4430" spans="1:13">
      <c r="A4430" s="645" t="s">
        <v>66</v>
      </c>
      <c r="B4430" s="660">
        <v>94624</v>
      </c>
      <c r="C4430" s="646" t="s">
        <v>31834</v>
      </c>
      <c r="D4430" s="647" t="s">
        <v>159</v>
      </c>
      <c r="E4430" s="648">
        <v>662.65</v>
      </c>
      <c r="F4430" s="649">
        <v>667.18</v>
      </c>
      <c r="G4430" s="202">
        <f>IF(P.O.!$F$4="DESONERADO",SINAPI!E4430,SINAPI!F4430)</f>
        <v>667.18</v>
      </c>
      <c r="H4430" s="113"/>
      <c r="I4430" s="113"/>
      <c r="K4430" s="131">
        <f t="shared" si="69"/>
        <v>0.99321022812434434</v>
      </c>
      <c r="M4430" s="106"/>
    </row>
    <row r="4431" spans="1:13">
      <c r="A4431" s="645" t="s">
        <v>66</v>
      </c>
      <c r="B4431" s="660">
        <v>94625</v>
      </c>
      <c r="C4431" s="646" t="s">
        <v>31835</v>
      </c>
      <c r="D4431" s="647" t="s">
        <v>159</v>
      </c>
      <c r="E4431" s="648">
        <v>1382.24</v>
      </c>
      <c r="F4431" s="650">
        <v>1386.77</v>
      </c>
      <c r="G4431" s="202">
        <f>IF(P.O.!$F$4="DESONERADO",SINAPI!E4431,SINAPI!F4431)</f>
        <v>1386.77</v>
      </c>
      <c r="H4431" s="113"/>
      <c r="I4431" s="113"/>
      <c r="K4431" s="131">
        <f t="shared" ref="K4431:K4494" si="70">E4431/F4431</f>
        <v>0.99673341650021274</v>
      </c>
      <c r="M4431" s="106"/>
    </row>
    <row r="4432" spans="1:13">
      <c r="A4432" s="645" t="s">
        <v>66</v>
      </c>
      <c r="B4432" s="660">
        <v>94656</v>
      </c>
      <c r="C4432" s="646" t="s">
        <v>3608</v>
      </c>
      <c r="D4432" s="647" t="s">
        <v>159</v>
      </c>
      <c r="E4432" s="648">
        <v>5.49</v>
      </c>
      <c r="F4432" s="649">
        <v>5.9</v>
      </c>
      <c r="G4432" s="202">
        <f>IF(P.O.!$F$4="DESONERADO",SINAPI!E4432,SINAPI!F4432)</f>
        <v>5.9</v>
      </c>
      <c r="H4432" s="113"/>
      <c r="I4432" s="113"/>
      <c r="K4432" s="131">
        <f t="shared" si="70"/>
        <v>0.93050847457627117</v>
      </c>
      <c r="M4432" s="106"/>
    </row>
    <row r="4433" spans="1:13">
      <c r="A4433" s="645" t="s">
        <v>66</v>
      </c>
      <c r="B4433" s="660">
        <v>94657</v>
      </c>
      <c r="C4433" s="646" t="s">
        <v>3609</v>
      </c>
      <c r="D4433" s="647" t="s">
        <v>159</v>
      </c>
      <c r="E4433" s="648">
        <v>5.42</v>
      </c>
      <c r="F4433" s="649">
        <v>5.83</v>
      </c>
      <c r="G4433" s="202">
        <f>IF(P.O.!$F$4="DESONERADO",SINAPI!E4433,SINAPI!F4433)</f>
        <v>5.83</v>
      </c>
      <c r="H4433" s="113"/>
      <c r="I4433" s="113"/>
      <c r="K4433" s="131">
        <f t="shared" si="70"/>
        <v>0.92967409948542024</v>
      </c>
      <c r="M4433" s="106"/>
    </row>
    <row r="4434" spans="1:13">
      <c r="A4434" s="645" t="s">
        <v>66</v>
      </c>
      <c r="B4434" s="660">
        <v>94658</v>
      </c>
      <c r="C4434" s="646" t="s">
        <v>3610</v>
      </c>
      <c r="D4434" s="647" t="s">
        <v>159</v>
      </c>
      <c r="E4434" s="648">
        <v>6.39</v>
      </c>
      <c r="F4434" s="649">
        <v>6.8</v>
      </c>
      <c r="G4434" s="202">
        <f>IF(P.O.!$F$4="DESONERADO",SINAPI!E4434,SINAPI!F4434)</f>
        <v>6.8</v>
      </c>
      <c r="H4434" s="113"/>
      <c r="I4434" s="113"/>
      <c r="K4434" s="131">
        <f t="shared" si="70"/>
        <v>0.93970588235294117</v>
      </c>
      <c r="M4434" s="106"/>
    </row>
    <row r="4435" spans="1:13">
      <c r="A4435" s="645" t="s">
        <v>66</v>
      </c>
      <c r="B4435" s="660">
        <v>94659</v>
      </c>
      <c r="C4435" s="646" t="s">
        <v>3611</v>
      </c>
      <c r="D4435" s="647" t="s">
        <v>159</v>
      </c>
      <c r="E4435" s="648">
        <v>6.6</v>
      </c>
      <c r="F4435" s="649">
        <v>7.01</v>
      </c>
      <c r="G4435" s="202">
        <f>IF(P.O.!$F$4="DESONERADO",SINAPI!E4435,SINAPI!F4435)</f>
        <v>7.01</v>
      </c>
      <c r="H4435" s="113"/>
      <c r="I4435" s="113"/>
      <c r="K4435" s="131">
        <f t="shared" si="70"/>
        <v>0.94151212553495001</v>
      </c>
      <c r="M4435" s="106"/>
    </row>
    <row r="4436" spans="1:13">
      <c r="A4436" s="645" t="s">
        <v>66</v>
      </c>
      <c r="B4436" s="660">
        <v>94660</v>
      </c>
      <c r="C4436" s="646" t="s">
        <v>3612</v>
      </c>
      <c r="D4436" s="647" t="s">
        <v>159</v>
      </c>
      <c r="E4436" s="648">
        <v>10.78</v>
      </c>
      <c r="F4436" s="649">
        <v>11.35</v>
      </c>
      <c r="G4436" s="202">
        <f>IF(P.O.!$F$4="DESONERADO",SINAPI!E4436,SINAPI!F4436)</f>
        <v>11.35</v>
      </c>
      <c r="H4436" s="113"/>
      <c r="I4436" s="113"/>
      <c r="K4436" s="131">
        <f t="shared" si="70"/>
        <v>0.94977973568281937</v>
      </c>
      <c r="M4436" s="106"/>
    </row>
    <row r="4437" spans="1:13">
      <c r="A4437" s="645" t="s">
        <v>66</v>
      </c>
      <c r="B4437" s="660">
        <v>94661</v>
      </c>
      <c r="C4437" s="646" t="s">
        <v>3613</v>
      </c>
      <c r="D4437" s="647" t="s">
        <v>159</v>
      </c>
      <c r="E4437" s="648">
        <v>11.33</v>
      </c>
      <c r="F4437" s="649">
        <v>11.9</v>
      </c>
      <c r="G4437" s="202">
        <f>IF(P.O.!$F$4="DESONERADO",SINAPI!E4437,SINAPI!F4437)</f>
        <v>11.9</v>
      </c>
      <c r="H4437" s="113"/>
      <c r="I4437" s="113"/>
      <c r="K4437" s="131">
        <f t="shared" si="70"/>
        <v>0.9521008403361344</v>
      </c>
      <c r="M4437" s="106"/>
    </row>
    <row r="4438" spans="1:13">
      <c r="A4438" s="645" t="s">
        <v>66</v>
      </c>
      <c r="B4438" s="660">
        <v>94662</v>
      </c>
      <c r="C4438" s="646" t="s">
        <v>3614</v>
      </c>
      <c r="D4438" s="647" t="s">
        <v>159</v>
      </c>
      <c r="E4438" s="648">
        <v>11.54</v>
      </c>
      <c r="F4438" s="649">
        <v>12.11</v>
      </c>
      <c r="G4438" s="202">
        <f>IF(P.O.!$F$4="DESONERADO",SINAPI!E4438,SINAPI!F4438)</f>
        <v>12.11</v>
      </c>
      <c r="H4438" s="113"/>
      <c r="I4438" s="113"/>
      <c r="K4438" s="131">
        <f t="shared" si="70"/>
        <v>0.95293146160198183</v>
      </c>
      <c r="M4438" s="106"/>
    </row>
    <row r="4439" spans="1:13">
      <c r="A4439" s="645" t="s">
        <v>66</v>
      </c>
      <c r="B4439" s="660">
        <v>94663</v>
      </c>
      <c r="C4439" s="646" t="s">
        <v>3615</v>
      </c>
      <c r="D4439" s="647" t="s">
        <v>159</v>
      </c>
      <c r="E4439" s="648">
        <v>11.44</v>
      </c>
      <c r="F4439" s="649">
        <v>12.01</v>
      </c>
      <c r="G4439" s="202">
        <f>IF(P.O.!$F$4="DESONERADO",SINAPI!E4439,SINAPI!F4439)</f>
        <v>12.01</v>
      </c>
      <c r="H4439" s="113"/>
      <c r="I4439" s="113"/>
      <c r="K4439" s="131">
        <f t="shared" si="70"/>
        <v>0.95253955037468774</v>
      </c>
      <c r="M4439" s="106"/>
    </row>
    <row r="4440" spans="1:13">
      <c r="A4440" s="645" t="s">
        <v>66</v>
      </c>
      <c r="B4440" s="660">
        <v>94664</v>
      </c>
      <c r="C4440" s="646" t="s">
        <v>3616</v>
      </c>
      <c r="D4440" s="647" t="s">
        <v>159</v>
      </c>
      <c r="E4440" s="648">
        <v>24.11</v>
      </c>
      <c r="F4440" s="649">
        <v>25.05</v>
      </c>
      <c r="G4440" s="202">
        <f>IF(P.O.!$F$4="DESONERADO",SINAPI!E4440,SINAPI!F4440)</f>
        <v>25.05</v>
      </c>
      <c r="H4440" s="113"/>
      <c r="I4440" s="113"/>
      <c r="K4440" s="131">
        <f t="shared" si="70"/>
        <v>0.9624750499001995</v>
      </c>
      <c r="M4440" s="106"/>
    </row>
    <row r="4441" spans="1:13">
      <c r="A4441" s="645" t="s">
        <v>66</v>
      </c>
      <c r="B4441" s="660">
        <v>94665</v>
      </c>
      <c r="C4441" s="646" t="s">
        <v>3617</v>
      </c>
      <c r="D4441" s="647" t="s">
        <v>159</v>
      </c>
      <c r="E4441" s="648">
        <v>26.28</v>
      </c>
      <c r="F4441" s="649">
        <v>27.22</v>
      </c>
      <c r="G4441" s="202">
        <f>IF(P.O.!$F$4="DESONERADO",SINAPI!E4441,SINAPI!F4441)</f>
        <v>27.22</v>
      </c>
      <c r="H4441" s="113"/>
      <c r="I4441" s="113"/>
      <c r="K4441" s="131">
        <f t="shared" si="70"/>
        <v>0.96546656869948577</v>
      </c>
      <c r="M4441" s="106"/>
    </row>
    <row r="4442" spans="1:13">
      <c r="A4442" s="645" t="s">
        <v>66</v>
      </c>
      <c r="B4442" s="660">
        <v>94666</v>
      </c>
      <c r="C4442" s="646" t="s">
        <v>3618</v>
      </c>
      <c r="D4442" s="647" t="s">
        <v>159</v>
      </c>
      <c r="E4442" s="648">
        <v>32.33</v>
      </c>
      <c r="F4442" s="649">
        <v>33.270000000000003</v>
      </c>
      <c r="G4442" s="202">
        <f>IF(P.O.!$F$4="DESONERADO",SINAPI!E4442,SINAPI!F4442)</f>
        <v>33.270000000000003</v>
      </c>
      <c r="H4442" s="113"/>
      <c r="I4442" s="113"/>
      <c r="K4442" s="131">
        <f t="shared" si="70"/>
        <v>0.97174631800420785</v>
      </c>
      <c r="M4442" s="106"/>
    </row>
    <row r="4443" spans="1:13">
      <c r="A4443" s="645" t="s">
        <v>66</v>
      </c>
      <c r="B4443" s="660">
        <v>94667</v>
      </c>
      <c r="C4443" s="646" t="s">
        <v>3619</v>
      </c>
      <c r="D4443" s="647" t="s">
        <v>159</v>
      </c>
      <c r="E4443" s="648">
        <v>32.42</v>
      </c>
      <c r="F4443" s="649">
        <v>33.36</v>
      </c>
      <c r="G4443" s="202">
        <f>IF(P.O.!$F$4="DESONERADO",SINAPI!E4443,SINAPI!F4443)</f>
        <v>33.36</v>
      </c>
      <c r="H4443" s="113"/>
      <c r="I4443" s="113"/>
      <c r="K4443" s="131">
        <f t="shared" si="70"/>
        <v>0.97182254196642692</v>
      </c>
      <c r="M4443" s="106"/>
    </row>
    <row r="4444" spans="1:13">
      <c r="A4444" s="645" t="s">
        <v>66</v>
      </c>
      <c r="B4444" s="660">
        <v>94668</v>
      </c>
      <c r="C4444" s="646" t="s">
        <v>3620</v>
      </c>
      <c r="D4444" s="647" t="s">
        <v>159</v>
      </c>
      <c r="E4444" s="648">
        <v>50.1</v>
      </c>
      <c r="F4444" s="649">
        <v>51.74</v>
      </c>
      <c r="G4444" s="202">
        <f>IF(P.O.!$F$4="DESONERADO",SINAPI!E4444,SINAPI!F4444)</f>
        <v>51.74</v>
      </c>
      <c r="H4444" s="113"/>
      <c r="I4444" s="113"/>
      <c r="K4444" s="131">
        <f t="shared" si="70"/>
        <v>0.96830305373018943</v>
      </c>
      <c r="M4444" s="106"/>
    </row>
    <row r="4445" spans="1:13">
      <c r="A4445" s="645" t="s">
        <v>66</v>
      </c>
      <c r="B4445" s="660">
        <v>94669</v>
      </c>
      <c r="C4445" s="646" t="s">
        <v>3621</v>
      </c>
      <c r="D4445" s="647" t="s">
        <v>159</v>
      </c>
      <c r="E4445" s="648">
        <v>67.06</v>
      </c>
      <c r="F4445" s="649">
        <v>68.7</v>
      </c>
      <c r="G4445" s="202">
        <f>IF(P.O.!$F$4="DESONERADO",SINAPI!E4445,SINAPI!F4445)</f>
        <v>68.7</v>
      </c>
      <c r="H4445" s="113"/>
      <c r="I4445" s="113"/>
      <c r="K4445" s="131">
        <f t="shared" si="70"/>
        <v>0.97612809315866089</v>
      </c>
      <c r="M4445" s="106"/>
    </row>
    <row r="4446" spans="1:13">
      <c r="A4446" s="645" t="s">
        <v>66</v>
      </c>
      <c r="B4446" s="660">
        <v>94670</v>
      </c>
      <c r="C4446" s="646" t="s">
        <v>3622</v>
      </c>
      <c r="D4446" s="647" t="s">
        <v>159</v>
      </c>
      <c r="E4446" s="648">
        <v>66.459999999999994</v>
      </c>
      <c r="F4446" s="649">
        <v>68.099999999999994</v>
      </c>
      <c r="G4446" s="202">
        <f>IF(P.O.!$F$4="DESONERADO",SINAPI!E4446,SINAPI!F4446)</f>
        <v>68.099999999999994</v>
      </c>
      <c r="H4446" s="113"/>
      <c r="I4446" s="113"/>
      <c r="K4446" s="131">
        <f t="shared" si="70"/>
        <v>0.97591776798825258</v>
      </c>
      <c r="M4446" s="106"/>
    </row>
    <row r="4447" spans="1:13">
      <c r="A4447" s="645" t="s">
        <v>66</v>
      </c>
      <c r="B4447" s="660">
        <v>94671</v>
      </c>
      <c r="C4447" s="646" t="s">
        <v>3623</v>
      </c>
      <c r="D4447" s="647" t="s">
        <v>159</v>
      </c>
      <c r="E4447" s="648">
        <v>97.5</v>
      </c>
      <c r="F4447" s="649">
        <v>99.14</v>
      </c>
      <c r="G4447" s="202">
        <f>IF(P.O.!$F$4="DESONERADO",SINAPI!E4447,SINAPI!F4447)</f>
        <v>99.14</v>
      </c>
      <c r="H4447" s="113"/>
      <c r="I4447" s="113"/>
      <c r="K4447" s="131">
        <f t="shared" si="70"/>
        <v>0.9834577365341941</v>
      </c>
      <c r="M4447" s="106"/>
    </row>
    <row r="4448" spans="1:13">
      <c r="A4448" s="645" t="s">
        <v>66</v>
      </c>
      <c r="B4448" s="660">
        <v>94672</v>
      </c>
      <c r="C4448" s="646" t="s">
        <v>31836</v>
      </c>
      <c r="D4448" s="647" t="s">
        <v>159</v>
      </c>
      <c r="E4448" s="648">
        <v>8.65</v>
      </c>
      <c r="F4448" s="649">
        <v>9.26</v>
      </c>
      <c r="G4448" s="202">
        <f>IF(P.O.!$F$4="DESONERADO",SINAPI!E4448,SINAPI!F4448)</f>
        <v>9.26</v>
      </c>
      <c r="H4448" s="113"/>
      <c r="I4448" s="113"/>
      <c r="K4448" s="131">
        <f t="shared" si="70"/>
        <v>0.93412526997840184</v>
      </c>
      <c r="M4448" s="106"/>
    </row>
    <row r="4449" spans="1:13">
      <c r="A4449" s="645" t="s">
        <v>66</v>
      </c>
      <c r="B4449" s="660">
        <v>94673</v>
      </c>
      <c r="C4449" s="646" t="s">
        <v>3624</v>
      </c>
      <c r="D4449" s="647" t="s">
        <v>159</v>
      </c>
      <c r="E4449" s="648">
        <v>9.2100000000000009</v>
      </c>
      <c r="F4449" s="649">
        <v>9.82</v>
      </c>
      <c r="G4449" s="202">
        <f>IF(P.O.!$F$4="DESONERADO",SINAPI!E4449,SINAPI!F4449)</f>
        <v>9.82</v>
      </c>
      <c r="H4449" s="113"/>
      <c r="I4449" s="113"/>
      <c r="K4449" s="131">
        <f t="shared" si="70"/>
        <v>0.93788187372708764</v>
      </c>
      <c r="M4449" s="106"/>
    </row>
    <row r="4450" spans="1:13">
      <c r="A4450" s="645" t="s">
        <v>66</v>
      </c>
      <c r="B4450" s="660">
        <v>94674</v>
      </c>
      <c r="C4450" s="646" t="s">
        <v>3625</v>
      </c>
      <c r="D4450" s="647" t="s">
        <v>159</v>
      </c>
      <c r="E4450" s="648">
        <v>8.65</v>
      </c>
      <c r="F4450" s="649">
        <v>9.26</v>
      </c>
      <c r="G4450" s="202">
        <f>IF(P.O.!$F$4="DESONERADO",SINAPI!E4450,SINAPI!F4450)</f>
        <v>9.26</v>
      </c>
      <c r="H4450" s="113"/>
      <c r="I4450" s="113"/>
      <c r="K4450" s="131">
        <f t="shared" si="70"/>
        <v>0.93412526997840184</v>
      </c>
      <c r="M4450" s="106"/>
    </row>
    <row r="4451" spans="1:13">
      <c r="A4451" s="645" t="s">
        <v>66</v>
      </c>
      <c r="B4451" s="660">
        <v>94675</v>
      </c>
      <c r="C4451" s="646" t="s">
        <v>3626</v>
      </c>
      <c r="D4451" s="647" t="s">
        <v>159</v>
      </c>
      <c r="E4451" s="648">
        <v>12.66</v>
      </c>
      <c r="F4451" s="649">
        <v>13.27</v>
      </c>
      <c r="G4451" s="202">
        <f>IF(P.O.!$F$4="DESONERADO",SINAPI!E4451,SINAPI!F4451)</f>
        <v>13.27</v>
      </c>
      <c r="H4451" s="113"/>
      <c r="I4451" s="113"/>
      <c r="K4451" s="131">
        <f t="shared" si="70"/>
        <v>0.95403165033911086</v>
      </c>
      <c r="M4451" s="106"/>
    </row>
    <row r="4452" spans="1:13">
      <c r="A4452" s="645" t="s">
        <v>66</v>
      </c>
      <c r="B4452" s="660">
        <v>94676</v>
      </c>
      <c r="C4452" s="646" t="s">
        <v>3627</v>
      </c>
      <c r="D4452" s="647" t="s">
        <v>159</v>
      </c>
      <c r="E4452" s="648">
        <v>15.26</v>
      </c>
      <c r="F4452" s="649">
        <v>16.14</v>
      </c>
      <c r="G4452" s="202">
        <f>IF(P.O.!$F$4="DESONERADO",SINAPI!E4452,SINAPI!F4452)</f>
        <v>16.14</v>
      </c>
      <c r="H4452" s="113"/>
      <c r="I4452" s="113"/>
      <c r="K4452" s="131">
        <f t="shared" si="70"/>
        <v>0.94547707558859972</v>
      </c>
      <c r="M4452" s="106"/>
    </row>
    <row r="4453" spans="1:13">
      <c r="A4453" s="645" t="s">
        <v>66</v>
      </c>
      <c r="B4453" s="660">
        <v>94677</v>
      </c>
      <c r="C4453" s="646" t="s">
        <v>3628</v>
      </c>
      <c r="D4453" s="647" t="s">
        <v>159</v>
      </c>
      <c r="E4453" s="648">
        <v>21.34</v>
      </c>
      <c r="F4453" s="649">
        <v>22.22</v>
      </c>
      <c r="G4453" s="202">
        <f>IF(P.O.!$F$4="DESONERADO",SINAPI!E4453,SINAPI!F4453)</f>
        <v>22.22</v>
      </c>
      <c r="H4453" s="113"/>
      <c r="I4453" s="113"/>
      <c r="K4453" s="131">
        <f t="shared" si="70"/>
        <v>0.96039603960396047</v>
      </c>
      <c r="M4453" s="106"/>
    </row>
    <row r="4454" spans="1:13">
      <c r="A4454" s="645" t="s">
        <v>66</v>
      </c>
      <c r="B4454" s="660">
        <v>94678</v>
      </c>
      <c r="C4454" s="646" t="s">
        <v>3629</v>
      </c>
      <c r="D4454" s="647" t="s">
        <v>159</v>
      </c>
      <c r="E4454" s="648">
        <v>14.36</v>
      </c>
      <c r="F4454" s="649">
        <v>15.24</v>
      </c>
      <c r="G4454" s="202">
        <f>IF(P.O.!$F$4="DESONERADO",SINAPI!E4454,SINAPI!F4454)</f>
        <v>15.24</v>
      </c>
      <c r="H4454" s="113"/>
      <c r="I4454" s="113"/>
      <c r="K4454" s="131">
        <f t="shared" si="70"/>
        <v>0.94225721784776895</v>
      </c>
      <c r="M4454" s="106"/>
    </row>
    <row r="4455" spans="1:13">
      <c r="A4455" s="645" t="s">
        <v>66</v>
      </c>
      <c r="B4455" s="660">
        <v>94679</v>
      </c>
      <c r="C4455" s="646" t="s">
        <v>3630</v>
      </c>
      <c r="D4455" s="647" t="s">
        <v>159</v>
      </c>
      <c r="E4455" s="648">
        <v>22.36</v>
      </c>
      <c r="F4455" s="649">
        <v>23.24</v>
      </c>
      <c r="G4455" s="202">
        <f>IF(P.O.!$F$4="DESONERADO",SINAPI!E4455,SINAPI!F4455)</f>
        <v>23.24</v>
      </c>
      <c r="H4455" s="113"/>
      <c r="I4455" s="113"/>
      <c r="K4455" s="131">
        <f t="shared" si="70"/>
        <v>0.96213425129087782</v>
      </c>
      <c r="M4455" s="106"/>
    </row>
    <row r="4456" spans="1:13">
      <c r="A4456" s="645" t="s">
        <v>66</v>
      </c>
      <c r="B4456" s="660">
        <v>94680</v>
      </c>
      <c r="C4456" s="646" t="s">
        <v>3631</v>
      </c>
      <c r="D4456" s="647" t="s">
        <v>159</v>
      </c>
      <c r="E4456" s="648">
        <v>45.5</v>
      </c>
      <c r="F4456" s="649">
        <v>46.9</v>
      </c>
      <c r="G4456" s="202">
        <f>IF(P.O.!$F$4="DESONERADO",SINAPI!E4456,SINAPI!F4456)</f>
        <v>46.9</v>
      </c>
      <c r="H4456" s="113"/>
      <c r="I4456" s="113"/>
      <c r="K4456" s="131">
        <f t="shared" si="70"/>
        <v>0.97014925373134331</v>
      </c>
      <c r="M4456" s="106"/>
    </row>
    <row r="4457" spans="1:13">
      <c r="A4457" s="645" t="s">
        <v>66</v>
      </c>
      <c r="B4457" s="660">
        <v>94681</v>
      </c>
      <c r="C4457" s="646" t="s">
        <v>3632</v>
      </c>
      <c r="D4457" s="647" t="s">
        <v>159</v>
      </c>
      <c r="E4457" s="648">
        <v>50.62</v>
      </c>
      <c r="F4457" s="649">
        <v>52.02</v>
      </c>
      <c r="G4457" s="202">
        <f>IF(P.O.!$F$4="DESONERADO",SINAPI!E4457,SINAPI!F4457)</f>
        <v>52.02</v>
      </c>
      <c r="H4457" s="113"/>
      <c r="I4457" s="113"/>
      <c r="K4457" s="131">
        <f t="shared" si="70"/>
        <v>0.97308727412533635</v>
      </c>
      <c r="M4457" s="106"/>
    </row>
    <row r="4458" spans="1:13">
      <c r="A4458" s="645" t="s">
        <v>66</v>
      </c>
      <c r="B4458" s="660">
        <v>94682</v>
      </c>
      <c r="C4458" s="646" t="s">
        <v>3633</v>
      </c>
      <c r="D4458" s="647" t="s">
        <v>159</v>
      </c>
      <c r="E4458" s="648">
        <v>101.62</v>
      </c>
      <c r="F4458" s="649">
        <v>103.02</v>
      </c>
      <c r="G4458" s="202">
        <f>IF(P.O.!$F$4="DESONERADO",SINAPI!E4458,SINAPI!F4458)</f>
        <v>103.02</v>
      </c>
      <c r="H4458" s="113"/>
      <c r="I4458" s="113"/>
      <c r="K4458" s="131">
        <f t="shared" si="70"/>
        <v>0.98641040574645711</v>
      </c>
      <c r="M4458" s="106"/>
    </row>
    <row r="4459" spans="1:13">
      <c r="A4459" s="645" t="s">
        <v>66</v>
      </c>
      <c r="B4459" s="660">
        <v>94683</v>
      </c>
      <c r="C4459" s="646" t="s">
        <v>3634</v>
      </c>
      <c r="D4459" s="647" t="s">
        <v>159</v>
      </c>
      <c r="E4459" s="648">
        <v>68.78</v>
      </c>
      <c r="F4459" s="649">
        <v>70.180000000000007</v>
      </c>
      <c r="G4459" s="202">
        <f>IF(P.O.!$F$4="DESONERADO",SINAPI!E4459,SINAPI!F4459)</f>
        <v>70.180000000000007</v>
      </c>
      <c r="H4459" s="113"/>
      <c r="I4459" s="113"/>
      <c r="K4459" s="131">
        <f t="shared" si="70"/>
        <v>0.98005129666571666</v>
      </c>
      <c r="M4459" s="106"/>
    </row>
    <row r="4460" spans="1:13">
      <c r="A4460" s="645" t="s">
        <v>66</v>
      </c>
      <c r="B4460" s="660">
        <v>94684</v>
      </c>
      <c r="C4460" s="646" t="s">
        <v>3635</v>
      </c>
      <c r="D4460" s="647" t="s">
        <v>159</v>
      </c>
      <c r="E4460" s="648">
        <v>131.5</v>
      </c>
      <c r="F4460" s="649">
        <v>133.97</v>
      </c>
      <c r="G4460" s="202">
        <f>IF(P.O.!$F$4="DESONERADO",SINAPI!E4460,SINAPI!F4460)</f>
        <v>133.97</v>
      </c>
      <c r="H4460" s="113"/>
      <c r="I4460" s="113"/>
      <c r="K4460" s="131">
        <f t="shared" si="70"/>
        <v>0.98156303650070909</v>
      </c>
      <c r="M4460" s="106"/>
    </row>
    <row r="4461" spans="1:13">
      <c r="A4461" s="645" t="s">
        <v>66</v>
      </c>
      <c r="B4461" s="660">
        <v>94685</v>
      </c>
      <c r="C4461" s="646" t="s">
        <v>3636</v>
      </c>
      <c r="D4461" s="647" t="s">
        <v>159</v>
      </c>
      <c r="E4461" s="648">
        <v>96.7</v>
      </c>
      <c r="F4461" s="649">
        <v>99.17</v>
      </c>
      <c r="G4461" s="202">
        <f>IF(P.O.!$F$4="DESONERADO",SINAPI!E4461,SINAPI!F4461)</f>
        <v>99.17</v>
      </c>
      <c r="H4461" s="113"/>
      <c r="I4461" s="113"/>
      <c r="K4461" s="131">
        <f t="shared" si="70"/>
        <v>0.97509327417565794</v>
      </c>
      <c r="M4461" s="106"/>
    </row>
    <row r="4462" spans="1:13">
      <c r="A4462" s="645" t="s">
        <v>66</v>
      </c>
      <c r="B4462" s="660">
        <v>94686</v>
      </c>
      <c r="C4462" s="646" t="s">
        <v>3637</v>
      </c>
      <c r="D4462" s="647" t="s">
        <v>159</v>
      </c>
      <c r="E4462" s="648">
        <v>235.67</v>
      </c>
      <c r="F4462" s="649">
        <v>238.14</v>
      </c>
      <c r="G4462" s="202">
        <f>IF(P.O.!$F$4="DESONERADO",SINAPI!E4462,SINAPI!F4462)</f>
        <v>238.14</v>
      </c>
      <c r="H4462" s="113"/>
      <c r="I4462" s="113"/>
      <c r="K4462" s="131">
        <f t="shared" si="70"/>
        <v>0.98962794994541026</v>
      </c>
      <c r="M4462" s="106"/>
    </row>
    <row r="4463" spans="1:13">
      <c r="A4463" s="645" t="s">
        <v>66</v>
      </c>
      <c r="B4463" s="660">
        <v>94687</v>
      </c>
      <c r="C4463" s="646" t="s">
        <v>3638</v>
      </c>
      <c r="D4463" s="647" t="s">
        <v>159</v>
      </c>
      <c r="E4463" s="648">
        <v>212.57</v>
      </c>
      <c r="F4463" s="649">
        <v>215.04</v>
      </c>
      <c r="G4463" s="202">
        <f>IF(P.O.!$F$4="DESONERADO",SINAPI!E4463,SINAPI!F4463)</f>
        <v>215.04</v>
      </c>
      <c r="H4463" s="113"/>
      <c r="I4463" s="113"/>
      <c r="K4463" s="131">
        <f t="shared" si="70"/>
        <v>0.98851376488095244</v>
      </c>
      <c r="M4463" s="106"/>
    </row>
    <row r="4464" spans="1:13">
      <c r="A4464" s="645" t="s">
        <v>66</v>
      </c>
      <c r="B4464" s="660">
        <v>94688</v>
      </c>
      <c r="C4464" s="646" t="s">
        <v>3639</v>
      </c>
      <c r="D4464" s="647" t="s">
        <v>159</v>
      </c>
      <c r="E4464" s="648">
        <v>9.66</v>
      </c>
      <c r="F4464" s="649">
        <v>10.47</v>
      </c>
      <c r="G4464" s="202">
        <f>IF(P.O.!$F$4="DESONERADO",SINAPI!E4464,SINAPI!F4464)</f>
        <v>10.47</v>
      </c>
      <c r="H4464" s="113"/>
      <c r="I4464" s="113"/>
      <c r="K4464" s="131">
        <f t="shared" si="70"/>
        <v>0.9226361031518624</v>
      </c>
      <c r="M4464" s="106"/>
    </row>
    <row r="4465" spans="1:13">
      <c r="A4465" s="645" t="s">
        <v>66</v>
      </c>
      <c r="B4465" s="660">
        <v>94689</v>
      </c>
      <c r="C4465" s="646" t="s">
        <v>3640</v>
      </c>
      <c r="D4465" s="647" t="s">
        <v>159</v>
      </c>
      <c r="E4465" s="648">
        <v>12.66</v>
      </c>
      <c r="F4465" s="649">
        <v>13.47</v>
      </c>
      <c r="G4465" s="202">
        <f>IF(P.O.!$F$4="DESONERADO",SINAPI!E4465,SINAPI!F4465)</f>
        <v>13.47</v>
      </c>
      <c r="H4465" s="113"/>
      <c r="I4465" s="113"/>
      <c r="K4465" s="131">
        <f t="shared" si="70"/>
        <v>0.93986636971046766</v>
      </c>
      <c r="M4465" s="106"/>
    </row>
    <row r="4466" spans="1:13">
      <c r="A4466" s="645" t="s">
        <v>66</v>
      </c>
      <c r="B4466" s="660">
        <v>94690</v>
      </c>
      <c r="C4466" s="646" t="s">
        <v>3641</v>
      </c>
      <c r="D4466" s="647" t="s">
        <v>159</v>
      </c>
      <c r="E4466" s="648">
        <v>12.21</v>
      </c>
      <c r="F4466" s="649">
        <v>13.02</v>
      </c>
      <c r="G4466" s="202">
        <f>IF(P.O.!$F$4="DESONERADO",SINAPI!E4466,SINAPI!F4466)</f>
        <v>13.02</v>
      </c>
      <c r="H4466" s="113"/>
      <c r="I4466" s="113"/>
      <c r="K4466" s="131">
        <f t="shared" si="70"/>
        <v>0.93778801843317983</v>
      </c>
      <c r="M4466" s="106"/>
    </row>
    <row r="4467" spans="1:13">
      <c r="A4467" s="645" t="s">
        <v>66</v>
      </c>
      <c r="B4467" s="660">
        <v>94691</v>
      </c>
      <c r="C4467" s="646" t="s">
        <v>3642</v>
      </c>
      <c r="D4467" s="647" t="s">
        <v>159</v>
      </c>
      <c r="E4467" s="648">
        <v>15.11</v>
      </c>
      <c r="F4467" s="649">
        <v>15.92</v>
      </c>
      <c r="G4467" s="202">
        <f>IF(P.O.!$F$4="DESONERADO",SINAPI!E4467,SINAPI!F4467)</f>
        <v>15.92</v>
      </c>
      <c r="H4467" s="113"/>
      <c r="I4467" s="113"/>
      <c r="K4467" s="131">
        <f t="shared" si="70"/>
        <v>0.94912060301507539</v>
      </c>
      <c r="M4467" s="106"/>
    </row>
    <row r="4468" spans="1:13">
      <c r="A4468" s="645" t="s">
        <v>66</v>
      </c>
      <c r="B4468" s="660">
        <v>94692</v>
      </c>
      <c r="C4468" s="646" t="s">
        <v>3643</v>
      </c>
      <c r="D4468" s="647" t="s">
        <v>159</v>
      </c>
      <c r="E4468" s="648">
        <v>22.13</v>
      </c>
      <c r="F4468" s="649">
        <v>23.28</v>
      </c>
      <c r="G4468" s="202">
        <f>IF(P.O.!$F$4="DESONERADO",SINAPI!E4468,SINAPI!F4468)</f>
        <v>23.28</v>
      </c>
      <c r="H4468" s="113"/>
      <c r="I4468" s="113"/>
      <c r="K4468" s="131">
        <f t="shared" si="70"/>
        <v>0.95060137457044669</v>
      </c>
      <c r="M4468" s="106"/>
    </row>
    <row r="4469" spans="1:13">
      <c r="A4469" s="645" t="s">
        <v>66</v>
      </c>
      <c r="B4469" s="660">
        <v>94693</v>
      </c>
      <c r="C4469" s="646" t="s">
        <v>3644</v>
      </c>
      <c r="D4469" s="647" t="s">
        <v>159</v>
      </c>
      <c r="E4469" s="648">
        <v>21.58</v>
      </c>
      <c r="F4469" s="649">
        <v>22.73</v>
      </c>
      <c r="G4469" s="202">
        <f>IF(P.O.!$F$4="DESONERADO",SINAPI!E4469,SINAPI!F4469)</f>
        <v>22.73</v>
      </c>
      <c r="H4469" s="113"/>
      <c r="I4469" s="113"/>
      <c r="K4469" s="131">
        <f t="shared" si="70"/>
        <v>0.94940607127144738</v>
      </c>
      <c r="M4469" s="106"/>
    </row>
    <row r="4470" spans="1:13">
      <c r="A4470" s="645" t="s">
        <v>66</v>
      </c>
      <c r="B4470" s="660">
        <v>94694</v>
      </c>
      <c r="C4470" s="646" t="s">
        <v>3645</v>
      </c>
      <c r="D4470" s="647" t="s">
        <v>159</v>
      </c>
      <c r="E4470" s="648">
        <v>22.55</v>
      </c>
      <c r="F4470" s="649">
        <v>23.7</v>
      </c>
      <c r="G4470" s="202">
        <f>IF(P.O.!$F$4="DESONERADO",SINAPI!E4470,SINAPI!F4470)</f>
        <v>23.7</v>
      </c>
      <c r="H4470" s="113"/>
      <c r="I4470" s="113"/>
      <c r="K4470" s="131">
        <f t="shared" si="70"/>
        <v>0.95147679324894519</v>
      </c>
      <c r="M4470" s="106"/>
    </row>
    <row r="4471" spans="1:13">
      <c r="A4471" s="645" t="s">
        <v>66</v>
      </c>
      <c r="B4471" s="660">
        <v>94695</v>
      </c>
      <c r="C4471" s="646" t="s">
        <v>3646</v>
      </c>
      <c r="D4471" s="647" t="s">
        <v>159</v>
      </c>
      <c r="E4471" s="648">
        <v>30.95</v>
      </c>
      <c r="F4471" s="649">
        <v>32.1</v>
      </c>
      <c r="G4471" s="202">
        <f>IF(P.O.!$F$4="DESONERADO",SINAPI!E4471,SINAPI!F4471)</f>
        <v>32.1</v>
      </c>
      <c r="H4471" s="113"/>
      <c r="I4471" s="113"/>
      <c r="K4471" s="131">
        <f t="shared" si="70"/>
        <v>0.96417445482866038</v>
      </c>
      <c r="M4471" s="106"/>
    </row>
    <row r="4472" spans="1:13">
      <c r="A4472" s="645" t="s">
        <v>66</v>
      </c>
      <c r="B4472" s="660">
        <v>94696</v>
      </c>
      <c r="C4472" s="646" t="s">
        <v>3647</v>
      </c>
      <c r="D4472" s="647" t="s">
        <v>159</v>
      </c>
      <c r="E4472" s="648">
        <v>54.07</v>
      </c>
      <c r="F4472" s="649">
        <v>55.95</v>
      </c>
      <c r="G4472" s="202">
        <f>IF(P.O.!$F$4="DESONERADO",SINAPI!E4472,SINAPI!F4472)</f>
        <v>55.95</v>
      </c>
      <c r="H4472" s="113"/>
      <c r="I4472" s="113"/>
      <c r="K4472" s="131">
        <f t="shared" si="70"/>
        <v>0.96639857015192132</v>
      </c>
      <c r="M4472" s="106"/>
    </row>
    <row r="4473" spans="1:13">
      <c r="A4473" s="645" t="s">
        <v>66</v>
      </c>
      <c r="B4473" s="660">
        <v>94697</v>
      </c>
      <c r="C4473" s="646" t="s">
        <v>3648</v>
      </c>
      <c r="D4473" s="647" t="s">
        <v>159</v>
      </c>
      <c r="E4473" s="648">
        <v>80.400000000000006</v>
      </c>
      <c r="F4473" s="649">
        <v>82.28</v>
      </c>
      <c r="G4473" s="202">
        <f>IF(P.O.!$F$4="DESONERADO",SINAPI!E4473,SINAPI!F4473)</f>
        <v>82.28</v>
      </c>
      <c r="H4473" s="113"/>
      <c r="I4473" s="113"/>
      <c r="K4473" s="131">
        <f t="shared" si="70"/>
        <v>0.97715119105493442</v>
      </c>
      <c r="M4473" s="106"/>
    </row>
    <row r="4474" spans="1:13">
      <c r="A4474" s="645" t="s">
        <v>66</v>
      </c>
      <c r="B4474" s="660">
        <v>94698</v>
      </c>
      <c r="C4474" s="646" t="s">
        <v>3649</v>
      </c>
      <c r="D4474" s="647" t="s">
        <v>159</v>
      </c>
      <c r="E4474" s="648">
        <v>65.64</v>
      </c>
      <c r="F4474" s="649">
        <v>67.52</v>
      </c>
      <c r="G4474" s="202">
        <f>IF(P.O.!$F$4="DESONERADO",SINAPI!E4474,SINAPI!F4474)</f>
        <v>67.52</v>
      </c>
      <c r="H4474" s="113"/>
      <c r="I4474" s="113"/>
      <c r="K4474" s="131">
        <f t="shared" si="70"/>
        <v>0.97215639810426546</v>
      </c>
      <c r="M4474" s="106"/>
    </row>
    <row r="4475" spans="1:13">
      <c r="A4475" s="645" t="s">
        <v>66</v>
      </c>
      <c r="B4475" s="660">
        <v>94699</v>
      </c>
      <c r="C4475" s="646" t="s">
        <v>3650</v>
      </c>
      <c r="D4475" s="647" t="s">
        <v>159</v>
      </c>
      <c r="E4475" s="648">
        <v>119.43</v>
      </c>
      <c r="F4475" s="649">
        <v>122.72</v>
      </c>
      <c r="G4475" s="202">
        <f>IF(P.O.!$F$4="DESONERADO",SINAPI!E4475,SINAPI!F4475)</f>
        <v>122.72</v>
      </c>
      <c r="H4475" s="113"/>
      <c r="I4475" s="113"/>
      <c r="K4475" s="131">
        <f t="shared" si="70"/>
        <v>0.97319100391134294</v>
      </c>
      <c r="M4475" s="106"/>
    </row>
    <row r="4476" spans="1:13">
      <c r="A4476" s="645" t="s">
        <v>66</v>
      </c>
      <c r="B4476" s="660">
        <v>94700</v>
      </c>
      <c r="C4476" s="646" t="s">
        <v>3651</v>
      </c>
      <c r="D4476" s="647" t="s">
        <v>159</v>
      </c>
      <c r="E4476" s="648">
        <v>139.65</v>
      </c>
      <c r="F4476" s="649">
        <v>142.94</v>
      </c>
      <c r="G4476" s="202">
        <f>IF(P.O.!$F$4="DESONERADO",SINAPI!E4476,SINAPI!F4476)</f>
        <v>142.94</v>
      </c>
      <c r="H4476" s="113"/>
      <c r="I4476" s="113"/>
      <c r="K4476" s="131">
        <f t="shared" si="70"/>
        <v>0.97698334965719891</v>
      </c>
      <c r="M4476" s="106"/>
    </row>
    <row r="4477" spans="1:13">
      <c r="A4477" s="645" t="s">
        <v>66</v>
      </c>
      <c r="B4477" s="660">
        <v>94701</v>
      </c>
      <c r="C4477" s="646" t="s">
        <v>3652</v>
      </c>
      <c r="D4477" s="647" t="s">
        <v>159</v>
      </c>
      <c r="E4477" s="648">
        <v>208.52</v>
      </c>
      <c r="F4477" s="649">
        <v>211.81</v>
      </c>
      <c r="G4477" s="202">
        <f>IF(P.O.!$F$4="DESONERADO",SINAPI!E4477,SINAPI!F4477)</f>
        <v>211.81</v>
      </c>
      <c r="H4477" s="113"/>
      <c r="I4477" s="113"/>
      <c r="K4477" s="131">
        <f t="shared" si="70"/>
        <v>0.98446721117983105</v>
      </c>
      <c r="M4477" s="106"/>
    </row>
    <row r="4478" spans="1:13">
      <c r="A4478" s="645" t="s">
        <v>66</v>
      </c>
      <c r="B4478" s="660">
        <v>94702</v>
      </c>
      <c r="C4478" s="646" t="s">
        <v>3653</v>
      </c>
      <c r="D4478" s="647" t="s">
        <v>159</v>
      </c>
      <c r="E4478" s="648">
        <v>183.38</v>
      </c>
      <c r="F4478" s="649">
        <v>186.67</v>
      </c>
      <c r="G4478" s="202">
        <f>IF(P.O.!$F$4="DESONERADO",SINAPI!E4478,SINAPI!F4478)</f>
        <v>186.67</v>
      </c>
      <c r="H4478" s="113"/>
      <c r="I4478" s="113"/>
      <c r="K4478" s="131">
        <f t="shared" si="70"/>
        <v>0.98237531472652273</v>
      </c>
      <c r="M4478" s="106"/>
    </row>
    <row r="4479" spans="1:13">
      <c r="A4479" s="645" t="s">
        <v>66</v>
      </c>
      <c r="B4479" s="660">
        <v>94703</v>
      </c>
      <c r="C4479" s="646" t="s">
        <v>3654</v>
      </c>
      <c r="D4479" s="647" t="s">
        <v>159</v>
      </c>
      <c r="E4479" s="648">
        <v>19.309999999999999</v>
      </c>
      <c r="F4479" s="649">
        <v>20</v>
      </c>
      <c r="G4479" s="202">
        <f>IF(P.O.!$F$4="DESONERADO",SINAPI!E4479,SINAPI!F4479)</f>
        <v>20</v>
      </c>
      <c r="H4479" s="113"/>
      <c r="I4479" s="113"/>
      <c r="K4479" s="131">
        <f t="shared" si="70"/>
        <v>0.96549999999999991</v>
      </c>
      <c r="M4479" s="106"/>
    </row>
    <row r="4480" spans="1:13">
      <c r="A4480" s="645" t="s">
        <v>66</v>
      </c>
      <c r="B4480" s="660">
        <v>94704</v>
      </c>
      <c r="C4480" s="646" t="s">
        <v>3655</v>
      </c>
      <c r="D4480" s="647" t="s">
        <v>159</v>
      </c>
      <c r="E4480" s="648">
        <v>25.49</v>
      </c>
      <c r="F4480" s="649">
        <v>26.18</v>
      </c>
      <c r="G4480" s="202">
        <f>IF(P.O.!$F$4="DESONERADO",SINAPI!E4480,SINAPI!F4480)</f>
        <v>26.18</v>
      </c>
      <c r="H4480" s="113"/>
      <c r="I4480" s="113"/>
      <c r="K4480" s="131">
        <f t="shared" si="70"/>
        <v>0.9736440030557677</v>
      </c>
      <c r="M4480" s="106"/>
    </row>
    <row r="4481" spans="1:13">
      <c r="A4481" s="645" t="s">
        <v>66</v>
      </c>
      <c r="B4481" s="660">
        <v>94705</v>
      </c>
      <c r="C4481" s="646" t="s">
        <v>3656</v>
      </c>
      <c r="D4481" s="647" t="s">
        <v>159</v>
      </c>
      <c r="E4481" s="648">
        <v>34.65</v>
      </c>
      <c r="F4481" s="649">
        <v>35.340000000000003</v>
      </c>
      <c r="G4481" s="202">
        <f>IF(P.O.!$F$4="DESONERADO",SINAPI!E4481,SINAPI!F4481)</f>
        <v>35.340000000000003</v>
      </c>
      <c r="H4481" s="113"/>
      <c r="I4481" s="113"/>
      <c r="K4481" s="131">
        <f t="shared" si="70"/>
        <v>0.98047538200339546</v>
      </c>
      <c r="M4481" s="106"/>
    </row>
    <row r="4482" spans="1:13">
      <c r="A4482" s="645" t="s">
        <v>66</v>
      </c>
      <c r="B4482" s="660">
        <v>94706</v>
      </c>
      <c r="C4482" s="646" t="s">
        <v>3657</v>
      </c>
      <c r="D4482" s="647" t="s">
        <v>159</v>
      </c>
      <c r="E4482" s="648">
        <v>40.42</v>
      </c>
      <c r="F4482" s="649">
        <v>41.35</v>
      </c>
      <c r="G4482" s="202">
        <f>IF(P.O.!$F$4="DESONERADO",SINAPI!E4482,SINAPI!F4482)</f>
        <v>41.35</v>
      </c>
      <c r="H4482" s="113"/>
      <c r="I4482" s="113"/>
      <c r="K4482" s="131">
        <f t="shared" si="70"/>
        <v>0.97750906892382106</v>
      </c>
      <c r="M4482" s="106"/>
    </row>
    <row r="4483" spans="1:13">
      <c r="A4483" s="645" t="s">
        <v>66</v>
      </c>
      <c r="B4483" s="660">
        <v>94707</v>
      </c>
      <c r="C4483" s="646" t="s">
        <v>3658</v>
      </c>
      <c r="D4483" s="647" t="s">
        <v>159</v>
      </c>
      <c r="E4483" s="648">
        <v>59.9</v>
      </c>
      <c r="F4483" s="649">
        <v>60.83</v>
      </c>
      <c r="G4483" s="202">
        <f>IF(P.O.!$F$4="DESONERADO",SINAPI!E4483,SINAPI!F4483)</f>
        <v>60.83</v>
      </c>
      <c r="H4483" s="113"/>
      <c r="I4483" s="113"/>
      <c r="K4483" s="131">
        <f t="shared" si="70"/>
        <v>0.98471149104060496</v>
      </c>
      <c r="M4483" s="106"/>
    </row>
    <row r="4484" spans="1:13">
      <c r="A4484" s="645" t="s">
        <v>66</v>
      </c>
      <c r="B4484" s="660">
        <v>94713</v>
      </c>
      <c r="C4484" s="646" t="s">
        <v>3659</v>
      </c>
      <c r="D4484" s="647" t="s">
        <v>159</v>
      </c>
      <c r="E4484" s="648">
        <v>231.85</v>
      </c>
      <c r="F4484" s="649">
        <v>233.42</v>
      </c>
      <c r="G4484" s="202">
        <f>IF(P.O.!$F$4="DESONERADO",SINAPI!E4484,SINAPI!F4484)</f>
        <v>233.42</v>
      </c>
      <c r="H4484" s="113"/>
      <c r="I4484" s="113"/>
      <c r="K4484" s="131">
        <f t="shared" si="70"/>
        <v>0.99327392682717852</v>
      </c>
      <c r="M4484" s="106"/>
    </row>
    <row r="4485" spans="1:13">
      <c r="A4485" s="645" t="s">
        <v>66</v>
      </c>
      <c r="B4485" s="660">
        <v>94714</v>
      </c>
      <c r="C4485" s="646" t="s">
        <v>3660</v>
      </c>
      <c r="D4485" s="647" t="s">
        <v>159</v>
      </c>
      <c r="E4485" s="648">
        <v>323.11</v>
      </c>
      <c r="F4485" s="649">
        <v>324.68</v>
      </c>
      <c r="G4485" s="202">
        <f>IF(P.O.!$F$4="DESONERADO",SINAPI!E4485,SINAPI!F4485)</f>
        <v>324.68</v>
      </c>
      <c r="H4485" s="113"/>
      <c r="I4485" s="113"/>
      <c r="K4485" s="131">
        <f t="shared" si="70"/>
        <v>0.99516446963163729</v>
      </c>
      <c r="M4485" s="106"/>
    </row>
    <row r="4486" spans="1:13">
      <c r="A4486" s="645" t="s">
        <v>66</v>
      </c>
      <c r="B4486" s="660">
        <v>94715</v>
      </c>
      <c r="C4486" s="646" t="s">
        <v>3661</v>
      </c>
      <c r="D4486" s="647" t="s">
        <v>159</v>
      </c>
      <c r="E4486" s="648">
        <v>285.12</v>
      </c>
      <c r="F4486" s="649">
        <v>286.69</v>
      </c>
      <c r="G4486" s="202">
        <f>IF(P.O.!$F$4="DESONERADO",SINAPI!E4486,SINAPI!F4486)</f>
        <v>286.69</v>
      </c>
      <c r="H4486" s="113"/>
      <c r="I4486" s="113"/>
      <c r="K4486" s="131">
        <f t="shared" si="70"/>
        <v>0.99452370155917547</v>
      </c>
      <c r="M4486" s="106"/>
    </row>
    <row r="4487" spans="1:13">
      <c r="A4487" s="645" t="s">
        <v>66</v>
      </c>
      <c r="B4487" s="660">
        <v>94724</v>
      </c>
      <c r="C4487" s="646" t="s">
        <v>31837</v>
      </c>
      <c r="D4487" s="647" t="s">
        <v>159</v>
      </c>
      <c r="E4487" s="648">
        <v>20.309999999999999</v>
      </c>
      <c r="F4487" s="649">
        <v>20.69</v>
      </c>
      <c r="G4487" s="202">
        <f>IF(P.O.!$F$4="DESONERADO",SINAPI!E4487,SINAPI!F4487)</f>
        <v>20.69</v>
      </c>
      <c r="H4487" s="113"/>
      <c r="I4487" s="113"/>
      <c r="K4487" s="131">
        <f t="shared" si="70"/>
        <v>0.98163363943934256</v>
      </c>
      <c r="M4487" s="106"/>
    </row>
    <row r="4488" spans="1:13">
      <c r="A4488" s="645" t="s">
        <v>66</v>
      </c>
      <c r="B4488" s="660">
        <v>94725</v>
      </c>
      <c r="C4488" s="646" t="s">
        <v>31838</v>
      </c>
      <c r="D4488" s="647" t="s">
        <v>159</v>
      </c>
      <c r="E4488" s="648">
        <v>5.29</v>
      </c>
      <c r="F4488" s="649">
        <v>5.67</v>
      </c>
      <c r="G4488" s="202">
        <f>IF(P.O.!$F$4="DESONERADO",SINAPI!E4488,SINAPI!F4488)</f>
        <v>5.67</v>
      </c>
      <c r="H4488" s="113"/>
      <c r="I4488" s="113"/>
      <c r="K4488" s="131">
        <f t="shared" si="70"/>
        <v>0.93298059964726632</v>
      </c>
      <c r="M4488" s="106"/>
    </row>
    <row r="4489" spans="1:13">
      <c r="A4489" s="645" t="s">
        <v>66</v>
      </c>
      <c r="B4489" s="660">
        <v>94726</v>
      </c>
      <c r="C4489" s="646" t="s">
        <v>31839</v>
      </c>
      <c r="D4489" s="647" t="s">
        <v>159</v>
      </c>
      <c r="E4489" s="648">
        <v>25.17</v>
      </c>
      <c r="F4489" s="649">
        <v>25.55</v>
      </c>
      <c r="G4489" s="202">
        <f>IF(P.O.!$F$4="DESONERADO",SINAPI!E4489,SINAPI!F4489)</f>
        <v>25.55</v>
      </c>
      <c r="H4489" s="113"/>
      <c r="I4489" s="113"/>
      <c r="K4489" s="131">
        <f t="shared" si="70"/>
        <v>0.98512720156555778</v>
      </c>
      <c r="M4489" s="106"/>
    </row>
    <row r="4490" spans="1:13">
      <c r="A4490" s="645" t="s">
        <v>66</v>
      </c>
      <c r="B4490" s="660">
        <v>94727</v>
      </c>
      <c r="C4490" s="646" t="s">
        <v>31840</v>
      </c>
      <c r="D4490" s="647" t="s">
        <v>159</v>
      </c>
      <c r="E4490" s="648">
        <v>7.52</v>
      </c>
      <c r="F4490" s="649">
        <v>7.9</v>
      </c>
      <c r="G4490" s="202">
        <f>IF(P.O.!$F$4="DESONERADO",SINAPI!E4490,SINAPI!F4490)</f>
        <v>7.9</v>
      </c>
      <c r="H4490" s="113"/>
      <c r="I4490" s="113"/>
      <c r="K4490" s="131">
        <f t="shared" si="70"/>
        <v>0.95189873417721504</v>
      </c>
      <c r="M4490" s="106"/>
    </row>
    <row r="4491" spans="1:13">
      <c r="A4491" s="645" t="s">
        <v>66</v>
      </c>
      <c r="B4491" s="660">
        <v>94728</v>
      </c>
      <c r="C4491" s="646" t="s">
        <v>31841</v>
      </c>
      <c r="D4491" s="647" t="s">
        <v>159</v>
      </c>
      <c r="E4491" s="648">
        <v>39.450000000000003</v>
      </c>
      <c r="F4491" s="649">
        <v>39.950000000000003</v>
      </c>
      <c r="G4491" s="202">
        <f>IF(P.O.!$F$4="DESONERADO",SINAPI!E4491,SINAPI!F4491)</f>
        <v>39.950000000000003</v>
      </c>
      <c r="H4491" s="113"/>
      <c r="I4491" s="113"/>
      <c r="K4491" s="131">
        <f t="shared" si="70"/>
        <v>0.98748435544430535</v>
      </c>
      <c r="M4491" s="106"/>
    </row>
    <row r="4492" spans="1:13">
      <c r="A4492" s="645" t="s">
        <v>66</v>
      </c>
      <c r="B4492" s="660">
        <v>94729</v>
      </c>
      <c r="C4492" s="646" t="s">
        <v>31842</v>
      </c>
      <c r="D4492" s="647" t="s">
        <v>159</v>
      </c>
      <c r="E4492" s="648">
        <v>13.74</v>
      </c>
      <c r="F4492" s="649">
        <v>14.24</v>
      </c>
      <c r="G4492" s="202">
        <f>IF(P.O.!$F$4="DESONERADO",SINAPI!E4492,SINAPI!F4492)</f>
        <v>14.24</v>
      </c>
      <c r="H4492" s="113"/>
      <c r="I4492" s="113"/>
      <c r="K4492" s="131">
        <f t="shared" si="70"/>
        <v>0.9648876404494382</v>
      </c>
      <c r="M4492" s="106"/>
    </row>
    <row r="4493" spans="1:13">
      <c r="A4493" s="645" t="s">
        <v>66</v>
      </c>
      <c r="B4493" s="660">
        <v>94730</v>
      </c>
      <c r="C4493" s="646" t="s">
        <v>31843</v>
      </c>
      <c r="D4493" s="647" t="s">
        <v>159</v>
      </c>
      <c r="E4493" s="648">
        <v>47.24</v>
      </c>
      <c r="F4493" s="649">
        <v>47.74</v>
      </c>
      <c r="G4493" s="202">
        <f>IF(P.O.!$F$4="DESONERADO",SINAPI!E4493,SINAPI!F4493)</f>
        <v>47.74</v>
      </c>
      <c r="H4493" s="113"/>
      <c r="I4493" s="113"/>
      <c r="K4493" s="131">
        <f t="shared" si="70"/>
        <v>0.98952660242982826</v>
      </c>
      <c r="M4493" s="106"/>
    </row>
    <row r="4494" spans="1:13">
      <c r="A4494" s="645" t="s">
        <v>66</v>
      </c>
      <c r="B4494" s="660">
        <v>94731</v>
      </c>
      <c r="C4494" s="646" t="s">
        <v>31844</v>
      </c>
      <c r="D4494" s="647" t="s">
        <v>159</v>
      </c>
      <c r="E4494" s="648">
        <v>17.2</v>
      </c>
      <c r="F4494" s="649">
        <v>17.7</v>
      </c>
      <c r="G4494" s="202">
        <f>IF(P.O.!$F$4="DESONERADO",SINAPI!E4494,SINAPI!F4494)</f>
        <v>17.7</v>
      </c>
      <c r="H4494" s="113"/>
      <c r="I4494" s="113"/>
      <c r="K4494" s="131">
        <f t="shared" si="70"/>
        <v>0.97175141242937857</v>
      </c>
      <c r="M4494" s="106"/>
    </row>
    <row r="4495" spans="1:13">
      <c r="A4495" s="645" t="s">
        <v>66</v>
      </c>
      <c r="B4495" s="660">
        <v>94732</v>
      </c>
      <c r="C4495" s="646" t="s">
        <v>3662</v>
      </c>
      <c r="D4495" s="647" t="s">
        <v>159</v>
      </c>
      <c r="E4495" s="648">
        <v>77.25</v>
      </c>
      <c r="F4495" s="649">
        <v>78.13</v>
      </c>
      <c r="G4495" s="202">
        <f>IF(P.O.!$F$4="DESONERADO",SINAPI!E4495,SINAPI!F4495)</f>
        <v>78.13</v>
      </c>
      <c r="H4495" s="113"/>
      <c r="I4495" s="113"/>
      <c r="K4495" s="131">
        <f t="shared" ref="K4495:K4558" si="71">E4495/F4495</f>
        <v>0.98873672084986564</v>
      </c>
      <c r="M4495" s="106"/>
    </row>
    <row r="4496" spans="1:13">
      <c r="A4496" s="645" t="s">
        <v>66</v>
      </c>
      <c r="B4496" s="660">
        <v>94733</v>
      </c>
      <c r="C4496" s="646" t="s">
        <v>31845</v>
      </c>
      <c r="D4496" s="647" t="s">
        <v>159</v>
      </c>
      <c r="E4496" s="648">
        <v>32.69</v>
      </c>
      <c r="F4496" s="649">
        <v>33.57</v>
      </c>
      <c r="G4496" s="202">
        <f>IF(P.O.!$F$4="DESONERADO",SINAPI!E4496,SINAPI!F4496)</f>
        <v>33.57</v>
      </c>
      <c r="H4496" s="113"/>
      <c r="I4496" s="113"/>
      <c r="K4496" s="131">
        <f t="shared" si="71"/>
        <v>0.97378611855823649</v>
      </c>
      <c r="M4496" s="106"/>
    </row>
    <row r="4497" spans="1:13">
      <c r="A4497" s="645" t="s">
        <v>66</v>
      </c>
      <c r="B4497" s="660">
        <v>94734</v>
      </c>
      <c r="C4497" s="646" t="s">
        <v>3663</v>
      </c>
      <c r="D4497" s="647" t="s">
        <v>159</v>
      </c>
      <c r="E4497" s="648">
        <v>275.33</v>
      </c>
      <c r="F4497" s="649">
        <v>276.20999999999998</v>
      </c>
      <c r="G4497" s="202">
        <f>IF(P.O.!$F$4="DESONERADO",SINAPI!E4497,SINAPI!F4497)</f>
        <v>276.20999999999998</v>
      </c>
      <c r="H4497" s="113"/>
      <c r="I4497" s="113"/>
      <c r="K4497" s="131">
        <f t="shared" si="71"/>
        <v>0.99681401831939465</v>
      </c>
      <c r="M4497" s="106"/>
    </row>
    <row r="4498" spans="1:13">
      <c r="A4498" s="645" t="s">
        <v>66</v>
      </c>
      <c r="B4498" s="660">
        <v>94736</v>
      </c>
      <c r="C4498" s="646" t="s">
        <v>3664</v>
      </c>
      <c r="D4498" s="647" t="s">
        <v>159</v>
      </c>
      <c r="E4498" s="648">
        <v>403.66</v>
      </c>
      <c r="F4498" s="649">
        <v>405.42</v>
      </c>
      <c r="G4498" s="202">
        <f>IF(P.O.!$F$4="DESONERADO",SINAPI!E4498,SINAPI!F4498)</f>
        <v>405.42</v>
      </c>
      <c r="H4498" s="113"/>
      <c r="I4498" s="113"/>
      <c r="K4498" s="131">
        <f t="shared" si="71"/>
        <v>0.99565882294904051</v>
      </c>
      <c r="M4498" s="106"/>
    </row>
    <row r="4499" spans="1:13">
      <c r="A4499" s="645" t="s">
        <v>66</v>
      </c>
      <c r="B4499" s="660">
        <v>94737</v>
      </c>
      <c r="C4499" s="646" t="s">
        <v>31846</v>
      </c>
      <c r="D4499" s="647" t="s">
        <v>159</v>
      </c>
      <c r="E4499" s="648">
        <v>135.97999999999999</v>
      </c>
      <c r="F4499" s="649">
        <v>137.74</v>
      </c>
      <c r="G4499" s="202">
        <f>IF(P.O.!$F$4="DESONERADO",SINAPI!E4499,SINAPI!F4499)</f>
        <v>137.74</v>
      </c>
      <c r="H4499" s="113"/>
      <c r="I4499" s="113"/>
      <c r="K4499" s="131">
        <f t="shared" si="71"/>
        <v>0.98722230288950186</v>
      </c>
      <c r="M4499" s="106"/>
    </row>
    <row r="4500" spans="1:13">
      <c r="A4500" s="645" t="s">
        <v>66</v>
      </c>
      <c r="B4500" s="660">
        <v>94738</v>
      </c>
      <c r="C4500" s="646" t="s">
        <v>3665</v>
      </c>
      <c r="D4500" s="647" t="s">
        <v>159</v>
      </c>
      <c r="E4500" s="648">
        <v>1205.9100000000001</v>
      </c>
      <c r="F4500" s="650">
        <v>1207.67</v>
      </c>
      <c r="G4500" s="202">
        <f>IF(P.O.!$F$4="DESONERADO",SINAPI!E4500,SINAPI!F4500)</f>
        <v>1207.67</v>
      </c>
      <c r="H4500" s="113"/>
      <c r="I4500" s="113"/>
      <c r="K4500" s="131">
        <f t="shared" si="71"/>
        <v>0.99854264823999939</v>
      </c>
      <c r="M4500" s="106"/>
    </row>
    <row r="4501" spans="1:13">
      <c r="A4501" s="645" t="s">
        <v>66</v>
      </c>
      <c r="B4501" s="660">
        <v>94739</v>
      </c>
      <c r="C4501" s="646" t="s">
        <v>3666</v>
      </c>
      <c r="D4501" s="647" t="s">
        <v>159</v>
      </c>
      <c r="E4501" s="648">
        <v>155.62</v>
      </c>
      <c r="F4501" s="649">
        <v>157.38</v>
      </c>
      <c r="G4501" s="202">
        <f>IF(P.O.!$F$4="DESONERADO",SINAPI!E4501,SINAPI!F4501)</f>
        <v>157.38</v>
      </c>
      <c r="H4501" s="113"/>
      <c r="I4501" s="113"/>
      <c r="K4501" s="131">
        <f t="shared" si="71"/>
        <v>0.98881687635023519</v>
      </c>
      <c r="M4501" s="106"/>
    </row>
    <row r="4502" spans="1:13">
      <c r="A4502" s="645" t="s">
        <v>66</v>
      </c>
      <c r="B4502" s="660">
        <v>94740</v>
      </c>
      <c r="C4502" s="646" t="s">
        <v>31847</v>
      </c>
      <c r="D4502" s="647" t="s">
        <v>159</v>
      </c>
      <c r="E4502" s="648">
        <v>8.23</v>
      </c>
      <c r="F4502" s="649">
        <v>8.8000000000000007</v>
      </c>
      <c r="G4502" s="202">
        <f>IF(P.O.!$F$4="DESONERADO",SINAPI!E4502,SINAPI!F4502)</f>
        <v>8.8000000000000007</v>
      </c>
      <c r="H4502" s="113"/>
      <c r="I4502" s="113"/>
      <c r="K4502" s="131">
        <f t="shared" si="71"/>
        <v>0.93522727272727268</v>
      </c>
      <c r="M4502" s="106"/>
    </row>
    <row r="4503" spans="1:13">
      <c r="A4503" s="645" t="s">
        <v>66</v>
      </c>
      <c r="B4503" s="660">
        <v>94741</v>
      </c>
      <c r="C4503" s="646" t="s">
        <v>31848</v>
      </c>
      <c r="D4503" s="647" t="s">
        <v>159</v>
      </c>
      <c r="E4503" s="648">
        <v>10.4</v>
      </c>
      <c r="F4503" s="649">
        <v>10.97</v>
      </c>
      <c r="G4503" s="202">
        <f>IF(P.O.!$F$4="DESONERADO",SINAPI!E4503,SINAPI!F4503)</f>
        <v>10.97</v>
      </c>
      <c r="H4503" s="113"/>
      <c r="I4503" s="113"/>
      <c r="K4503" s="131">
        <f t="shared" si="71"/>
        <v>0.94804010938924332</v>
      </c>
      <c r="M4503" s="106"/>
    </row>
    <row r="4504" spans="1:13">
      <c r="A4504" s="645" t="s">
        <v>66</v>
      </c>
      <c r="B4504" s="660">
        <v>94742</v>
      </c>
      <c r="C4504" s="646" t="s">
        <v>31849</v>
      </c>
      <c r="D4504" s="647" t="s">
        <v>159</v>
      </c>
      <c r="E4504" s="648">
        <v>11.93</v>
      </c>
      <c r="F4504" s="649">
        <v>12.5</v>
      </c>
      <c r="G4504" s="202">
        <f>IF(P.O.!$F$4="DESONERADO",SINAPI!E4504,SINAPI!F4504)</f>
        <v>12.5</v>
      </c>
      <c r="H4504" s="113"/>
      <c r="I4504" s="113"/>
      <c r="K4504" s="131">
        <f t="shared" si="71"/>
        <v>0.95440000000000003</v>
      </c>
      <c r="M4504" s="106"/>
    </row>
    <row r="4505" spans="1:13">
      <c r="A4505" s="645" t="s">
        <v>66</v>
      </c>
      <c r="B4505" s="660">
        <v>94743</v>
      </c>
      <c r="C4505" s="646" t="s">
        <v>31850</v>
      </c>
      <c r="D4505" s="647" t="s">
        <v>159</v>
      </c>
      <c r="E4505" s="648">
        <v>15.2</v>
      </c>
      <c r="F4505" s="649">
        <v>15.77</v>
      </c>
      <c r="G4505" s="202">
        <f>IF(P.O.!$F$4="DESONERADO",SINAPI!E4505,SINAPI!F4505)</f>
        <v>15.77</v>
      </c>
      <c r="H4505" s="113"/>
      <c r="I4505" s="113"/>
      <c r="K4505" s="131">
        <f t="shared" si="71"/>
        <v>0.96385542168674698</v>
      </c>
      <c r="M4505" s="106"/>
    </row>
    <row r="4506" spans="1:13">
      <c r="A4506" s="645" t="s">
        <v>66</v>
      </c>
      <c r="B4506" s="660">
        <v>94744</v>
      </c>
      <c r="C4506" s="646" t="s">
        <v>31851</v>
      </c>
      <c r="D4506" s="647" t="s">
        <v>159</v>
      </c>
      <c r="E4506" s="648">
        <v>19.260000000000002</v>
      </c>
      <c r="F4506" s="649">
        <v>20.010000000000002</v>
      </c>
      <c r="G4506" s="202">
        <f>IF(P.O.!$F$4="DESONERADO",SINAPI!E4506,SINAPI!F4506)</f>
        <v>20.010000000000002</v>
      </c>
      <c r="H4506" s="113"/>
      <c r="I4506" s="113"/>
      <c r="K4506" s="131">
        <f t="shared" si="71"/>
        <v>0.96251874062968512</v>
      </c>
      <c r="M4506" s="106"/>
    </row>
    <row r="4507" spans="1:13">
      <c r="A4507" s="645" t="s">
        <v>66</v>
      </c>
      <c r="B4507" s="660">
        <v>94746</v>
      </c>
      <c r="C4507" s="646" t="s">
        <v>31852</v>
      </c>
      <c r="D4507" s="647" t="s">
        <v>159</v>
      </c>
      <c r="E4507" s="648">
        <v>26.07</v>
      </c>
      <c r="F4507" s="649">
        <v>26.82</v>
      </c>
      <c r="G4507" s="202">
        <f>IF(P.O.!$F$4="DESONERADO",SINAPI!E4507,SINAPI!F4507)</f>
        <v>26.82</v>
      </c>
      <c r="H4507" s="113"/>
      <c r="I4507" s="113"/>
      <c r="K4507" s="131">
        <f t="shared" si="71"/>
        <v>0.97203579418344521</v>
      </c>
      <c r="M4507" s="106"/>
    </row>
    <row r="4508" spans="1:13">
      <c r="A4508" s="645" t="s">
        <v>66</v>
      </c>
      <c r="B4508" s="660">
        <v>94748</v>
      </c>
      <c r="C4508" s="646" t="s">
        <v>31853</v>
      </c>
      <c r="D4508" s="647" t="s">
        <v>159</v>
      </c>
      <c r="E4508" s="648">
        <v>60.99</v>
      </c>
      <c r="F4508" s="649">
        <v>62.3</v>
      </c>
      <c r="G4508" s="202">
        <f>IF(P.O.!$F$4="DESONERADO",SINAPI!E4508,SINAPI!F4508)</f>
        <v>62.3</v>
      </c>
      <c r="H4508" s="113"/>
      <c r="I4508" s="113"/>
      <c r="K4508" s="131">
        <f t="shared" si="71"/>
        <v>0.97897271268057795</v>
      </c>
      <c r="M4508" s="106"/>
    </row>
    <row r="4509" spans="1:13">
      <c r="A4509" s="645" t="s">
        <v>66</v>
      </c>
      <c r="B4509" s="660">
        <v>94750</v>
      </c>
      <c r="C4509" s="646" t="s">
        <v>31854</v>
      </c>
      <c r="D4509" s="647" t="s">
        <v>159</v>
      </c>
      <c r="E4509" s="648">
        <v>118.01</v>
      </c>
      <c r="F4509" s="649">
        <v>119.32</v>
      </c>
      <c r="G4509" s="202">
        <f>IF(P.O.!$F$4="DESONERADO",SINAPI!E4509,SINAPI!F4509)</f>
        <v>119.32</v>
      </c>
      <c r="H4509" s="113"/>
      <c r="I4509" s="113"/>
      <c r="K4509" s="131">
        <f t="shared" si="71"/>
        <v>0.98902111967817641</v>
      </c>
      <c r="M4509" s="106"/>
    </row>
    <row r="4510" spans="1:13">
      <c r="A4510" s="645" t="s">
        <v>66</v>
      </c>
      <c r="B4510" s="660">
        <v>94752</v>
      </c>
      <c r="C4510" s="646" t="s">
        <v>31855</v>
      </c>
      <c r="D4510" s="647" t="s">
        <v>159</v>
      </c>
      <c r="E4510" s="648">
        <v>145.27000000000001</v>
      </c>
      <c r="F4510" s="649">
        <v>147.91</v>
      </c>
      <c r="G4510" s="202">
        <f>IF(P.O.!$F$4="DESONERADO",SINAPI!E4510,SINAPI!F4510)</f>
        <v>147.91</v>
      </c>
      <c r="H4510" s="113"/>
      <c r="I4510" s="113"/>
      <c r="K4510" s="131">
        <f t="shared" si="71"/>
        <v>0.98215130822797658</v>
      </c>
      <c r="M4510" s="106"/>
    </row>
    <row r="4511" spans="1:13">
      <c r="A4511" s="645" t="s">
        <v>66</v>
      </c>
      <c r="B4511" s="660">
        <v>94754</v>
      </c>
      <c r="C4511" s="646" t="s">
        <v>3667</v>
      </c>
      <c r="D4511" s="647" t="s">
        <v>159</v>
      </c>
      <c r="E4511" s="648">
        <v>193.71</v>
      </c>
      <c r="F4511" s="649">
        <v>196.35</v>
      </c>
      <c r="G4511" s="202">
        <f>IF(P.O.!$F$4="DESONERADO",SINAPI!E4511,SINAPI!F4511)</f>
        <v>196.35</v>
      </c>
      <c r="H4511" s="113"/>
      <c r="I4511" s="113"/>
      <c r="K4511" s="131">
        <f t="shared" si="71"/>
        <v>0.98655462184873954</v>
      </c>
      <c r="M4511" s="106"/>
    </row>
    <row r="4512" spans="1:13">
      <c r="A4512" s="645" t="s">
        <v>66</v>
      </c>
      <c r="B4512" s="660">
        <v>94756</v>
      </c>
      <c r="C4512" s="646" t="s">
        <v>31856</v>
      </c>
      <c r="D4512" s="647" t="s">
        <v>159</v>
      </c>
      <c r="E4512" s="648">
        <v>10.37</v>
      </c>
      <c r="F4512" s="649">
        <v>11.13</v>
      </c>
      <c r="G4512" s="202">
        <f>IF(P.O.!$F$4="DESONERADO",SINAPI!E4512,SINAPI!F4512)</f>
        <v>11.13</v>
      </c>
      <c r="H4512" s="113"/>
      <c r="I4512" s="113"/>
      <c r="K4512" s="131">
        <f t="shared" si="71"/>
        <v>0.93171608265947869</v>
      </c>
      <c r="M4512" s="106"/>
    </row>
    <row r="4513" spans="1:13">
      <c r="A4513" s="645" t="s">
        <v>66</v>
      </c>
      <c r="B4513" s="660">
        <v>94757</v>
      </c>
      <c r="C4513" s="646" t="s">
        <v>31857</v>
      </c>
      <c r="D4513" s="647" t="s">
        <v>159</v>
      </c>
      <c r="E4513" s="648">
        <v>14.09</v>
      </c>
      <c r="F4513" s="649">
        <v>14.85</v>
      </c>
      <c r="G4513" s="202">
        <f>IF(P.O.!$F$4="DESONERADO",SINAPI!E4513,SINAPI!F4513)</f>
        <v>14.85</v>
      </c>
      <c r="H4513" s="113"/>
      <c r="I4513" s="113"/>
      <c r="K4513" s="131">
        <f t="shared" si="71"/>
        <v>0.94882154882154879</v>
      </c>
      <c r="M4513" s="106"/>
    </row>
    <row r="4514" spans="1:13">
      <c r="A4514" s="645" t="s">
        <v>66</v>
      </c>
      <c r="B4514" s="660">
        <v>94758</v>
      </c>
      <c r="C4514" s="646" t="s">
        <v>31858</v>
      </c>
      <c r="D4514" s="647" t="s">
        <v>159</v>
      </c>
      <c r="E4514" s="648">
        <v>37.24</v>
      </c>
      <c r="F4514" s="649">
        <v>38.24</v>
      </c>
      <c r="G4514" s="202">
        <f>IF(P.O.!$F$4="DESONERADO",SINAPI!E4514,SINAPI!F4514)</f>
        <v>38.24</v>
      </c>
      <c r="H4514" s="113"/>
      <c r="I4514" s="113"/>
      <c r="K4514" s="131">
        <f t="shared" si="71"/>
        <v>0.9738493723849373</v>
      </c>
      <c r="M4514" s="106"/>
    </row>
    <row r="4515" spans="1:13">
      <c r="A4515" s="645" t="s">
        <v>66</v>
      </c>
      <c r="B4515" s="660">
        <v>94759</v>
      </c>
      <c r="C4515" s="646" t="s">
        <v>31859</v>
      </c>
      <c r="D4515" s="647" t="s">
        <v>159</v>
      </c>
      <c r="E4515" s="648">
        <v>45.29</v>
      </c>
      <c r="F4515" s="649">
        <v>46.29</v>
      </c>
      <c r="G4515" s="202">
        <f>IF(P.O.!$F$4="DESONERADO",SINAPI!E4515,SINAPI!F4515)</f>
        <v>46.29</v>
      </c>
      <c r="H4515" s="113"/>
      <c r="I4515" s="113"/>
      <c r="K4515" s="131">
        <f t="shared" si="71"/>
        <v>0.97839706200043208</v>
      </c>
      <c r="M4515" s="106"/>
    </row>
    <row r="4516" spans="1:13">
      <c r="A4516" s="645" t="s">
        <v>66</v>
      </c>
      <c r="B4516" s="660">
        <v>94760</v>
      </c>
      <c r="C4516" s="646" t="s">
        <v>31860</v>
      </c>
      <c r="D4516" s="647" t="s">
        <v>159</v>
      </c>
      <c r="E4516" s="648">
        <v>76.05</v>
      </c>
      <c r="F4516" s="649">
        <v>77.790000000000006</v>
      </c>
      <c r="G4516" s="202">
        <f>IF(P.O.!$F$4="DESONERADO",SINAPI!E4516,SINAPI!F4516)</f>
        <v>77.790000000000006</v>
      </c>
      <c r="H4516" s="113"/>
      <c r="I4516" s="113"/>
      <c r="K4516" s="131">
        <f t="shared" si="71"/>
        <v>0.97763208638642485</v>
      </c>
      <c r="M4516" s="106"/>
    </row>
    <row r="4517" spans="1:13">
      <c r="A4517" s="645" t="s">
        <v>66</v>
      </c>
      <c r="B4517" s="660">
        <v>94761</v>
      </c>
      <c r="C4517" s="646" t="s">
        <v>31861</v>
      </c>
      <c r="D4517" s="647" t="s">
        <v>159</v>
      </c>
      <c r="E4517" s="648">
        <v>158.02000000000001</v>
      </c>
      <c r="F4517" s="649">
        <v>159.76</v>
      </c>
      <c r="G4517" s="202">
        <f>IF(P.O.!$F$4="DESONERADO",SINAPI!E4517,SINAPI!F4517)</f>
        <v>159.76</v>
      </c>
      <c r="H4517" s="113"/>
      <c r="I4517" s="113"/>
      <c r="K4517" s="131">
        <f t="shared" si="71"/>
        <v>0.98910866299449185</v>
      </c>
      <c r="M4517" s="106"/>
    </row>
    <row r="4518" spans="1:13">
      <c r="A4518" s="645" t="s">
        <v>66</v>
      </c>
      <c r="B4518" s="660">
        <v>94762</v>
      </c>
      <c r="C4518" s="646" t="s">
        <v>31862</v>
      </c>
      <c r="D4518" s="647" t="s">
        <v>159</v>
      </c>
      <c r="E4518" s="648">
        <v>195.93</v>
      </c>
      <c r="F4518" s="649">
        <v>199.44</v>
      </c>
      <c r="G4518" s="202">
        <f>IF(P.O.!$F$4="DESONERADO",SINAPI!E4518,SINAPI!F4518)</f>
        <v>199.44</v>
      </c>
      <c r="H4518" s="113"/>
      <c r="I4518" s="113"/>
      <c r="K4518" s="131">
        <f t="shared" si="71"/>
        <v>0.98240072202166073</v>
      </c>
      <c r="M4518" s="106"/>
    </row>
    <row r="4519" spans="1:13">
      <c r="A4519" s="645" t="s">
        <v>66</v>
      </c>
      <c r="B4519" s="660">
        <v>94763</v>
      </c>
      <c r="C4519" s="646" t="s">
        <v>3668</v>
      </c>
      <c r="D4519" s="647" t="s">
        <v>159</v>
      </c>
      <c r="E4519" s="648">
        <v>237.24</v>
      </c>
      <c r="F4519" s="649">
        <v>240.75</v>
      </c>
      <c r="G4519" s="202">
        <f>IF(P.O.!$F$4="DESONERADO",SINAPI!E4519,SINAPI!F4519)</f>
        <v>240.75</v>
      </c>
      <c r="H4519" s="113"/>
      <c r="I4519" s="113"/>
      <c r="K4519" s="131">
        <f t="shared" si="71"/>
        <v>0.9854205607476636</v>
      </c>
      <c r="M4519" s="106"/>
    </row>
    <row r="4520" spans="1:13">
      <c r="A4520" s="645" t="s">
        <v>66</v>
      </c>
      <c r="B4520" s="660">
        <v>94764</v>
      </c>
      <c r="C4520" s="646" t="s">
        <v>3669</v>
      </c>
      <c r="D4520" s="647" t="s">
        <v>159</v>
      </c>
      <c r="E4520" s="648">
        <v>28.08</v>
      </c>
      <c r="F4520" s="649">
        <v>28.86</v>
      </c>
      <c r="G4520" s="202">
        <f>IF(P.O.!$F$4="DESONERADO",SINAPI!E4520,SINAPI!F4520)</f>
        <v>28.86</v>
      </c>
      <c r="H4520" s="113"/>
      <c r="I4520" s="113"/>
      <c r="K4520" s="131">
        <f t="shared" si="71"/>
        <v>0.97297297297297292</v>
      </c>
      <c r="M4520" s="106"/>
    </row>
    <row r="4521" spans="1:13">
      <c r="A4521" s="645" t="s">
        <v>66</v>
      </c>
      <c r="B4521" s="660">
        <v>94765</v>
      </c>
      <c r="C4521" s="646" t="s">
        <v>3670</v>
      </c>
      <c r="D4521" s="647" t="s">
        <v>159</v>
      </c>
      <c r="E4521" s="648">
        <v>30.42</v>
      </c>
      <c r="F4521" s="649">
        <v>31.2</v>
      </c>
      <c r="G4521" s="202">
        <f>IF(P.O.!$F$4="DESONERADO",SINAPI!E4521,SINAPI!F4521)</f>
        <v>31.2</v>
      </c>
      <c r="H4521" s="113"/>
      <c r="I4521" s="113"/>
      <c r="K4521" s="131">
        <f t="shared" si="71"/>
        <v>0.97500000000000009</v>
      </c>
      <c r="M4521" s="106"/>
    </row>
    <row r="4522" spans="1:13">
      <c r="A4522" s="645" t="s">
        <v>66</v>
      </c>
      <c r="B4522" s="660">
        <v>94766</v>
      </c>
      <c r="C4522" s="646" t="s">
        <v>3671</v>
      </c>
      <c r="D4522" s="647" t="s">
        <v>159</v>
      </c>
      <c r="E4522" s="648">
        <v>33.54</v>
      </c>
      <c r="F4522" s="649">
        <v>34.32</v>
      </c>
      <c r="G4522" s="202">
        <f>IF(P.O.!$F$4="DESONERADO",SINAPI!E4522,SINAPI!F4522)</f>
        <v>34.32</v>
      </c>
      <c r="H4522" s="113"/>
      <c r="I4522" s="113"/>
      <c r="K4522" s="131">
        <f t="shared" si="71"/>
        <v>0.97727272727272729</v>
      </c>
      <c r="M4522" s="106"/>
    </row>
    <row r="4523" spans="1:13">
      <c r="A4523" s="645" t="s">
        <v>66</v>
      </c>
      <c r="B4523" s="660">
        <v>94767</v>
      </c>
      <c r="C4523" s="646" t="s">
        <v>3672</v>
      </c>
      <c r="D4523" s="647" t="s">
        <v>159</v>
      </c>
      <c r="E4523" s="648">
        <v>49.33</v>
      </c>
      <c r="F4523" s="649">
        <v>50.11</v>
      </c>
      <c r="G4523" s="202">
        <f>IF(P.O.!$F$4="DESONERADO",SINAPI!E4523,SINAPI!F4523)</f>
        <v>50.11</v>
      </c>
      <c r="H4523" s="113"/>
      <c r="I4523" s="113"/>
      <c r="K4523" s="131">
        <f t="shared" si="71"/>
        <v>0.98443424466174412</v>
      </c>
      <c r="M4523" s="106"/>
    </row>
    <row r="4524" spans="1:13">
      <c r="A4524" s="645" t="s">
        <v>66</v>
      </c>
      <c r="B4524" s="660">
        <v>94768</v>
      </c>
      <c r="C4524" s="646" t="s">
        <v>3673</v>
      </c>
      <c r="D4524" s="647" t="s">
        <v>159</v>
      </c>
      <c r="E4524" s="648">
        <v>55.46</v>
      </c>
      <c r="F4524" s="649">
        <v>56.24</v>
      </c>
      <c r="G4524" s="202">
        <f>IF(P.O.!$F$4="DESONERADO",SINAPI!E4524,SINAPI!F4524)</f>
        <v>56.24</v>
      </c>
      <c r="H4524" s="113"/>
      <c r="I4524" s="113"/>
      <c r="K4524" s="131">
        <f t="shared" si="71"/>
        <v>0.98613086770981506</v>
      </c>
      <c r="M4524" s="106"/>
    </row>
    <row r="4525" spans="1:13">
      <c r="A4525" s="645" t="s">
        <v>66</v>
      </c>
      <c r="B4525" s="660">
        <v>94769</v>
      </c>
      <c r="C4525" s="646" t="s">
        <v>3674</v>
      </c>
      <c r="D4525" s="647" t="s">
        <v>159</v>
      </c>
      <c r="E4525" s="648">
        <v>76.17</v>
      </c>
      <c r="F4525" s="649">
        <v>77.2</v>
      </c>
      <c r="G4525" s="202">
        <f>IF(P.O.!$F$4="DESONERADO",SINAPI!E4525,SINAPI!F4525)</f>
        <v>77.2</v>
      </c>
      <c r="H4525" s="113"/>
      <c r="I4525" s="113"/>
      <c r="K4525" s="131">
        <f t="shared" si="71"/>
        <v>0.98665803108808292</v>
      </c>
      <c r="M4525" s="106"/>
    </row>
    <row r="4526" spans="1:13">
      <c r="A4526" s="645" t="s">
        <v>66</v>
      </c>
      <c r="B4526" s="660">
        <v>94770</v>
      </c>
      <c r="C4526" s="646" t="s">
        <v>3675</v>
      </c>
      <c r="D4526" s="647" t="s">
        <v>159</v>
      </c>
      <c r="E4526" s="648">
        <v>32.380000000000003</v>
      </c>
      <c r="F4526" s="649">
        <v>33.71</v>
      </c>
      <c r="G4526" s="202">
        <f>IF(P.O.!$F$4="DESONERADO",SINAPI!E4526,SINAPI!F4526)</f>
        <v>33.71</v>
      </c>
      <c r="H4526" s="113"/>
      <c r="I4526" s="113"/>
      <c r="K4526" s="131">
        <f t="shared" si="71"/>
        <v>0.9605458320973006</v>
      </c>
      <c r="M4526" s="106"/>
    </row>
    <row r="4527" spans="1:13">
      <c r="A4527" s="645" t="s">
        <v>66</v>
      </c>
      <c r="B4527" s="660">
        <v>94771</v>
      </c>
      <c r="C4527" s="646" t="s">
        <v>3676</v>
      </c>
      <c r="D4527" s="647" t="s">
        <v>159</v>
      </c>
      <c r="E4527" s="648">
        <v>34.72</v>
      </c>
      <c r="F4527" s="649">
        <v>36.049999999999997</v>
      </c>
      <c r="G4527" s="202">
        <f>IF(P.O.!$F$4="DESONERADO",SINAPI!E4527,SINAPI!F4527)</f>
        <v>36.049999999999997</v>
      </c>
      <c r="H4527" s="113"/>
      <c r="I4527" s="113"/>
      <c r="K4527" s="131">
        <f t="shared" si="71"/>
        <v>0.96310679611650485</v>
      </c>
      <c r="M4527" s="106"/>
    </row>
    <row r="4528" spans="1:13">
      <c r="A4528" s="645" t="s">
        <v>66</v>
      </c>
      <c r="B4528" s="660">
        <v>94772</v>
      </c>
      <c r="C4528" s="646" t="s">
        <v>3677</v>
      </c>
      <c r="D4528" s="647" t="s">
        <v>159</v>
      </c>
      <c r="E4528" s="648">
        <v>37.840000000000003</v>
      </c>
      <c r="F4528" s="649">
        <v>39.17</v>
      </c>
      <c r="G4528" s="202">
        <f>IF(P.O.!$F$4="DESONERADO",SINAPI!E4528,SINAPI!F4528)</f>
        <v>39.17</v>
      </c>
      <c r="H4528" s="113"/>
      <c r="I4528" s="113"/>
      <c r="K4528" s="131">
        <f t="shared" si="71"/>
        <v>0.96604544294102634</v>
      </c>
      <c r="M4528" s="106"/>
    </row>
    <row r="4529" spans="1:13">
      <c r="A4529" s="645" t="s">
        <v>66</v>
      </c>
      <c r="B4529" s="660">
        <v>94773</v>
      </c>
      <c r="C4529" s="646" t="s">
        <v>3678</v>
      </c>
      <c r="D4529" s="647" t="s">
        <v>159</v>
      </c>
      <c r="E4529" s="648">
        <v>53.63</v>
      </c>
      <c r="F4529" s="649">
        <v>54.96</v>
      </c>
      <c r="G4529" s="202">
        <f>IF(P.O.!$F$4="DESONERADO",SINAPI!E4529,SINAPI!F4529)</f>
        <v>54.96</v>
      </c>
      <c r="H4529" s="113"/>
      <c r="I4529" s="113"/>
      <c r="K4529" s="131">
        <f t="shared" si="71"/>
        <v>0.97580058224163035</v>
      </c>
      <c r="M4529" s="106"/>
    </row>
    <row r="4530" spans="1:13">
      <c r="A4530" s="645" t="s">
        <v>66</v>
      </c>
      <c r="B4530" s="660">
        <v>94774</v>
      </c>
      <c r="C4530" s="646" t="s">
        <v>3679</v>
      </c>
      <c r="D4530" s="647" t="s">
        <v>159</v>
      </c>
      <c r="E4530" s="648">
        <v>59.76</v>
      </c>
      <c r="F4530" s="649">
        <v>61.09</v>
      </c>
      <c r="G4530" s="202">
        <f>IF(P.O.!$F$4="DESONERADO",SINAPI!E4530,SINAPI!F4530)</f>
        <v>61.09</v>
      </c>
      <c r="H4530" s="113"/>
      <c r="I4530" s="113"/>
      <c r="K4530" s="131">
        <f t="shared" si="71"/>
        <v>0.97822884269111143</v>
      </c>
      <c r="M4530" s="106"/>
    </row>
    <row r="4531" spans="1:13">
      <c r="A4531" s="645" t="s">
        <v>66</v>
      </c>
      <c r="B4531" s="660">
        <v>94775</v>
      </c>
      <c r="C4531" s="646" t="s">
        <v>3680</v>
      </c>
      <c r="D4531" s="647" t="s">
        <v>159</v>
      </c>
      <c r="E4531" s="648">
        <v>81.87</v>
      </c>
      <c r="F4531" s="649">
        <v>83.63</v>
      </c>
      <c r="G4531" s="202">
        <f>IF(P.O.!$F$4="DESONERADO",SINAPI!E4531,SINAPI!F4531)</f>
        <v>83.63</v>
      </c>
      <c r="H4531" s="113"/>
      <c r="I4531" s="113"/>
      <c r="K4531" s="131">
        <f t="shared" si="71"/>
        <v>0.9789549204830803</v>
      </c>
      <c r="M4531" s="106"/>
    </row>
    <row r="4532" spans="1:13">
      <c r="A4532" s="645" t="s">
        <v>66</v>
      </c>
      <c r="B4532" s="660">
        <v>94783</v>
      </c>
      <c r="C4532" s="646" t="s">
        <v>3681</v>
      </c>
      <c r="D4532" s="647" t="s">
        <v>159</v>
      </c>
      <c r="E4532" s="648">
        <v>18.32</v>
      </c>
      <c r="F4532" s="649">
        <v>19.010000000000002</v>
      </c>
      <c r="G4532" s="202">
        <f>IF(P.O.!$F$4="DESONERADO",SINAPI!E4532,SINAPI!F4532)</f>
        <v>19.010000000000002</v>
      </c>
      <c r="H4532" s="113"/>
      <c r="I4532" s="113"/>
      <c r="K4532" s="131">
        <f t="shared" si="71"/>
        <v>0.96370331404523923</v>
      </c>
      <c r="M4532" s="106"/>
    </row>
    <row r="4533" spans="1:13">
      <c r="A4533" s="645" t="s">
        <v>66</v>
      </c>
      <c r="B4533" s="660">
        <v>94785</v>
      </c>
      <c r="C4533" s="646" t="s">
        <v>3682</v>
      </c>
      <c r="D4533" s="647" t="s">
        <v>159</v>
      </c>
      <c r="E4533" s="648">
        <v>21.69</v>
      </c>
      <c r="F4533" s="649">
        <v>22.86</v>
      </c>
      <c r="G4533" s="202">
        <f>IF(P.O.!$F$4="DESONERADO",SINAPI!E4533,SINAPI!F4533)</f>
        <v>22.86</v>
      </c>
      <c r="H4533" s="113"/>
      <c r="I4533" s="113"/>
      <c r="K4533" s="131">
        <f t="shared" si="71"/>
        <v>0.94881889763779537</v>
      </c>
      <c r="M4533" s="106"/>
    </row>
    <row r="4534" spans="1:13">
      <c r="A4534" s="645" t="s">
        <v>66</v>
      </c>
      <c r="B4534" s="660">
        <v>94789</v>
      </c>
      <c r="C4534" s="646" t="s">
        <v>3683</v>
      </c>
      <c r="D4534" s="647" t="s">
        <v>159</v>
      </c>
      <c r="E4534" s="648">
        <v>221.53</v>
      </c>
      <c r="F4534" s="649">
        <v>223.1</v>
      </c>
      <c r="G4534" s="202">
        <f>IF(P.O.!$F$4="DESONERADO",SINAPI!E4534,SINAPI!F4534)</f>
        <v>223.1</v>
      </c>
      <c r="H4534" s="113"/>
      <c r="I4534" s="113"/>
      <c r="K4534" s="131">
        <f t="shared" si="71"/>
        <v>0.99296279695203948</v>
      </c>
      <c r="M4534" s="106"/>
    </row>
    <row r="4535" spans="1:13">
      <c r="A4535" s="645" t="s">
        <v>66</v>
      </c>
      <c r="B4535" s="660">
        <v>94790</v>
      </c>
      <c r="C4535" s="646" t="s">
        <v>3684</v>
      </c>
      <c r="D4535" s="647" t="s">
        <v>159</v>
      </c>
      <c r="E4535" s="648">
        <v>305.79000000000002</v>
      </c>
      <c r="F4535" s="649">
        <v>307.36</v>
      </c>
      <c r="G4535" s="202">
        <f>IF(P.O.!$F$4="DESONERADO",SINAPI!E4535,SINAPI!F4535)</f>
        <v>307.36</v>
      </c>
      <c r="H4535" s="113"/>
      <c r="I4535" s="113"/>
      <c r="K4535" s="131">
        <f t="shared" si="71"/>
        <v>0.99489198334200935</v>
      </c>
      <c r="M4535" s="106"/>
    </row>
    <row r="4536" spans="1:13">
      <c r="A4536" s="645" t="s">
        <v>66</v>
      </c>
      <c r="B4536" s="660">
        <v>94791</v>
      </c>
      <c r="C4536" s="646" t="s">
        <v>3685</v>
      </c>
      <c r="D4536" s="647" t="s">
        <v>159</v>
      </c>
      <c r="E4536" s="648">
        <v>403.44</v>
      </c>
      <c r="F4536" s="649">
        <v>405.01</v>
      </c>
      <c r="G4536" s="202">
        <f>IF(P.O.!$F$4="DESONERADO",SINAPI!E4536,SINAPI!F4536)</f>
        <v>405.01</v>
      </c>
      <c r="H4536" s="113"/>
      <c r="I4536" s="113"/>
      <c r="K4536" s="131">
        <f t="shared" si="71"/>
        <v>0.99612355250487639</v>
      </c>
      <c r="M4536" s="106"/>
    </row>
    <row r="4537" spans="1:13">
      <c r="A4537" s="645" t="s">
        <v>66</v>
      </c>
      <c r="B4537" s="660">
        <v>94863</v>
      </c>
      <c r="C4537" s="646" t="s">
        <v>31863</v>
      </c>
      <c r="D4537" s="647" t="s">
        <v>159</v>
      </c>
      <c r="E4537" s="648">
        <v>112.96</v>
      </c>
      <c r="F4537" s="649">
        <v>113.84</v>
      </c>
      <c r="G4537" s="202">
        <f>IF(P.O.!$F$4="DESONERADO",SINAPI!E4537,SINAPI!F4537)</f>
        <v>113.84</v>
      </c>
      <c r="H4537" s="113"/>
      <c r="I4537" s="113"/>
      <c r="K4537" s="131">
        <f t="shared" si="71"/>
        <v>0.99226985242445531</v>
      </c>
      <c r="M4537" s="106"/>
    </row>
    <row r="4538" spans="1:13">
      <c r="A4538" s="645" t="s">
        <v>66</v>
      </c>
      <c r="B4538" s="660">
        <v>95237</v>
      </c>
      <c r="C4538" s="646" t="s">
        <v>3686</v>
      </c>
      <c r="D4538" s="647" t="s">
        <v>159</v>
      </c>
      <c r="E4538" s="648">
        <v>22.43</v>
      </c>
      <c r="F4538" s="649">
        <v>22.93</v>
      </c>
      <c r="G4538" s="202">
        <f>IF(P.O.!$F$4="DESONERADO",SINAPI!E4538,SINAPI!F4538)</f>
        <v>22.93</v>
      </c>
      <c r="H4538" s="113"/>
      <c r="I4538" s="113"/>
      <c r="K4538" s="131">
        <f t="shared" si="71"/>
        <v>0.97819450501526384</v>
      </c>
      <c r="M4538" s="106"/>
    </row>
    <row r="4539" spans="1:13">
      <c r="A4539" s="645" t="s">
        <v>66</v>
      </c>
      <c r="B4539" s="660">
        <v>95693</v>
      </c>
      <c r="C4539" s="646" t="s">
        <v>3687</v>
      </c>
      <c r="D4539" s="647" t="s">
        <v>159</v>
      </c>
      <c r="E4539" s="648">
        <v>41.36</v>
      </c>
      <c r="F4539" s="649">
        <v>42.59</v>
      </c>
      <c r="G4539" s="202">
        <f>IF(P.O.!$F$4="DESONERADO",SINAPI!E4539,SINAPI!F4539)</f>
        <v>42.59</v>
      </c>
      <c r="H4539" s="113"/>
      <c r="I4539" s="113"/>
      <c r="K4539" s="131">
        <f t="shared" si="71"/>
        <v>0.97111998121624787</v>
      </c>
      <c r="M4539" s="106"/>
    </row>
    <row r="4540" spans="1:13">
      <c r="A4540" s="645" t="s">
        <v>66</v>
      </c>
      <c r="B4540" s="660">
        <v>95694</v>
      </c>
      <c r="C4540" s="646" t="s">
        <v>3688</v>
      </c>
      <c r="D4540" s="647" t="s">
        <v>159</v>
      </c>
      <c r="E4540" s="648">
        <v>46.12</v>
      </c>
      <c r="F4540" s="649">
        <v>46.78</v>
      </c>
      <c r="G4540" s="202">
        <f>IF(P.O.!$F$4="DESONERADO",SINAPI!E4540,SINAPI!F4540)</f>
        <v>46.78</v>
      </c>
      <c r="H4540" s="113"/>
      <c r="I4540" s="113"/>
      <c r="K4540" s="131">
        <f t="shared" si="71"/>
        <v>0.9858914065840102</v>
      </c>
      <c r="M4540" s="106"/>
    </row>
    <row r="4541" spans="1:13">
      <c r="A4541" s="645" t="s">
        <v>66</v>
      </c>
      <c r="B4541" s="660">
        <v>95695</v>
      </c>
      <c r="C4541" s="646" t="s">
        <v>3689</v>
      </c>
      <c r="D4541" s="647" t="s">
        <v>159</v>
      </c>
      <c r="E4541" s="648">
        <v>51.91</v>
      </c>
      <c r="F4541" s="649">
        <v>53.31</v>
      </c>
      <c r="G4541" s="202">
        <f>IF(P.O.!$F$4="DESONERADO",SINAPI!E4541,SINAPI!F4541)</f>
        <v>53.31</v>
      </c>
      <c r="H4541" s="113"/>
      <c r="I4541" s="113"/>
      <c r="K4541" s="131">
        <f t="shared" si="71"/>
        <v>0.97373851059838668</v>
      </c>
      <c r="M4541" s="106"/>
    </row>
    <row r="4542" spans="1:13">
      <c r="A4542" s="645" t="s">
        <v>66</v>
      </c>
      <c r="B4542" s="660">
        <v>95696</v>
      </c>
      <c r="C4542" s="646" t="s">
        <v>3690</v>
      </c>
      <c r="D4542" s="647" t="s">
        <v>159</v>
      </c>
      <c r="E4542" s="648">
        <v>31.35</v>
      </c>
      <c r="F4542" s="649">
        <v>31.7</v>
      </c>
      <c r="G4542" s="202">
        <f>IF(P.O.!$F$4="DESONERADO",SINAPI!E4542,SINAPI!F4542)</f>
        <v>31.7</v>
      </c>
      <c r="H4542" s="113"/>
      <c r="I4542" s="113"/>
      <c r="K4542" s="131">
        <f t="shared" si="71"/>
        <v>0.98895899053627767</v>
      </c>
      <c r="M4542" s="106"/>
    </row>
    <row r="4543" spans="1:13">
      <c r="A4543" s="645" t="s">
        <v>66</v>
      </c>
      <c r="B4543" s="660">
        <v>96637</v>
      </c>
      <c r="C4543" s="646" t="s">
        <v>3691</v>
      </c>
      <c r="D4543" s="647" t="s">
        <v>159</v>
      </c>
      <c r="E4543" s="648">
        <v>12.93</v>
      </c>
      <c r="F4543" s="649">
        <v>14.25</v>
      </c>
      <c r="G4543" s="202">
        <f>IF(P.O.!$F$4="DESONERADO",SINAPI!E4543,SINAPI!F4543)</f>
        <v>14.25</v>
      </c>
      <c r="H4543" s="113"/>
      <c r="I4543" s="113"/>
      <c r="K4543" s="131">
        <f t="shared" si="71"/>
        <v>0.9073684210526316</v>
      </c>
      <c r="M4543" s="106"/>
    </row>
    <row r="4544" spans="1:13">
      <c r="A4544" s="645" t="s">
        <v>66</v>
      </c>
      <c r="B4544" s="660">
        <v>96638</v>
      </c>
      <c r="C4544" s="646" t="s">
        <v>3692</v>
      </c>
      <c r="D4544" s="647" t="s">
        <v>159</v>
      </c>
      <c r="E4544" s="648">
        <v>13.29</v>
      </c>
      <c r="F4544" s="649">
        <v>14.61</v>
      </c>
      <c r="G4544" s="202">
        <f>IF(P.O.!$F$4="DESONERADO",SINAPI!E4544,SINAPI!F4544)</f>
        <v>14.61</v>
      </c>
      <c r="H4544" s="113"/>
      <c r="I4544" s="113"/>
      <c r="K4544" s="131">
        <f t="shared" si="71"/>
        <v>0.90965092402464065</v>
      </c>
      <c r="M4544" s="106"/>
    </row>
    <row r="4545" spans="1:13">
      <c r="A4545" s="645" t="s">
        <v>66</v>
      </c>
      <c r="B4545" s="660">
        <v>96639</v>
      </c>
      <c r="C4545" s="646" t="s">
        <v>3693</v>
      </c>
      <c r="D4545" s="647" t="s">
        <v>159</v>
      </c>
      <c r="E4545" s="648">
        <v>9.06</v>
      </c>
      <c r="F4545" s="649">
        <v>9.94</v>
      </c>
      <c r="G4545" s="202">
        <f>IF(P.O.!$F$4="DESONERADO",SINAPI!E4545,SINAPI!F4545)</f>
        <v>9.94</v>
      </c>
      <c r="H4545" s="113"/>
      <c r="I4545" s="113"/>
      <c r="K4545" s="131">
        <f t="shared" si="71"/>
        <v>0.91146881287726367</v>
      </c>
      <c r="M4545" s="106"/>
    </row>
    <row r="4546" spans="1:13">
      <c r="A4546" s="645" t="s">
        <v>66</v>
      </c>
      <c r="B4546" s="660">
        <v>96640</v>
      </c>
      <c r="C4546" s="646" t="s">
        <v>3694</v>
      </c>
      <c r="D4546" s="647" t="s">
        <v>159</v>
      </c>
      <c r="E4546" s="648">
        <v>22.81</v>
      </c>
      <c r="F4546" s="649">
        <v>23.44</v>
      </c>
      <c r="G4546" s="202">
        <f>IF(P.O.!$F$4="DESONERADO",SINAPI!E4546,SINAPI!F4546)</f>
        <v>23.44</v>
      </c>
      <c r="H4546" s="113"/>
      <c r="I4546" s="113"/>
      <c r="K4546" s="131">
        <f t="shared" si="71"/>
        <v>0.9731228668941978</v>
      </c>
      <c r="M4546" s="106"/>
    </row>
    <row r="4547" spans="1:13">
      <c r="A4547" s="645" t="s">
        <v>66</v>
      </c>
      <c r="B4547" s="660">
        <v>96641</v>
      </c>
      <c r="C4547" s="646" t="s">
        <v>3695</v>
      </c>
      <c r="D4547" s="647" t="s">
        <v>159</v>
      </c>
      <c r="E4547" s="648">
        <v>14.97</v>
      </c>
      <c r="F4547" s="649">
        <v>15.6</v>
      </c>
      <c r="G4547" s="202">
        <f>IF(P.O.!$F$4="DESONERADO",SINAPI!E4547,SINAPI!F4547)</f>
        <v>15.6</v>
      </c>
      <c r="H4547" s="113"/>
      <c r="I4547" s="113"/>
      <c r="K4547" s="131">
        <f t="shared" si="71"/>
        <v>0.95961538461538465</v>
      </c>
      <c r="M4547" s="106"/>
    </row>
    <row r="4548" spans="1:13">
      <c r="A4548" s="645" t="s">
        <v>66</v>
      </c>
      <c r="B4548" s="660">
        <v>96642</v>
      </c>
      <c r="C4548" s="646" t="s">
        <v>3696</v>
      </c>
      <c r="D4548" s="647" t="s">
        <v>159</v>
      </c>
      <c r="E4548" s="648">
        <v>16.989999999999998</v>
      </c>
      <c r="F4548" s="649">
        <v>18.760000000000002</v>
      </c>
      <c r="G4548" s="202">
        <f>IF(P.O.!$F$4="DESONERADO",SINAPI!E4548,SINAPI!F4548)</f>
        <v>18.760000000000002</v>
      </c>
      <c r="H4548" s="113"/>
      <c r="I4548" s="113"/>
      <c r="K4548" s="131">
        <f t="shared" si="71"/>
        <v>0.90565031982942412</v>
      </c>
      <c r="M4548" s="106"/>
    </row>
    <row r="4549" spans="1:13">
      <c r="A4549" s="645" t="s">
        <v>66</v>
      </c>
      <c r="B4549" s="660">
        <v>96643</v>
      </c>
      <c r="C4549" s="646" t="s">
        <v>3697</v>
      </c>
      <c r="D4549" s="647" t="s">
        <v>159</v>
      </c>
      <c r="E4549" s="648">
        <v>39.83</v>
      </c>
      <c r="F4549" s="649">
        <v>41.07</v>
      </c>
      <c r="G4549" s="202">
        <f>IF(P.O.!$F$4="DESONERADO",SINAPI!E4549,SINAPI!F4549)</f>
        <v>41.07</v>
      </c>
      <c r="H4549" s="113"/>
      <c r="I4549" s="113"/>
      <c r="K4549" s="131">
        <f t="shared" si="71"/>
        <v>0.9698076454833211</v>
      </c>
      <c r="M4549" s="106"/>
    </row>
    <row r="4550" spans="1:13">
      <c r="A4550" s="645" t="s">
        <v>66</v>
      </c>
      <c r="B4550" s="660">
        <v>96650</v>
      </c>
      <c r="C4550" s="646" t="s">
        <v>3698</v>
      </c>
      <c r="D4550" s="647" t="s">
        <v>159</v>
      </c>
      <c r="E4550" s="648">
        <v>7.38</v>
      </c>
      <c r="F4550" s="649">
        <v>8.01</v>
      </c>
      <c r="G4550" s="202">
        <f>IF(P.O.!$F$4="DESONERADO",SINAPI!E4550,SINAPI!F4550)</f>
        <v>8.01</v>
      </c>
      <c r="H4550" s="113"/>
      <c r="I4550" s="113"/>
      <c r="K4550" s="131">
        <f t="shared" si="71"/>
        <v>0.9213483146067416</v>
      </c>
      <c r="M4550" s="106"/>
    </row>
    <row r="4551" spans="1:13">
      <c r="A4551" s="645" t="s">
        <v>66</v>
      </c>
      <c r="B4551" s="660">
        <v>96651</v>
      </c>
      <c r="C4551" s="646" t="s">
        <v>3699</v>
      </c>
      <c r="D4551" s="647" t="s">
        <v>159</v>
      </c>
      <c r="E4551" s="648">
        <v>7.74</v>
      </c>
      <c r="F4551" s="649">
        <v>8.3699999999999992</v>
      </c>
      <c r="G4551" s="202">
        <f>IF(P.O.!$F$4="DESONERADO",SINAPI!E4551,SINAPI!F4551)</f>
        <v>8.3699999999999992</v>
      </c>
      <c r="H4551" s="113"/>
      <c r="I4551" s="113"/>
      <c r="K4551" s="131">
        <f t="shared" si="71"/>
        <v>0.92473118279569899</v>
      </c>
      <c r="M4551" s="106"/>
    </row>
    <row r="4552" spans="1:13">
      <c r="A4552" s="645" t="s">
        <v>66</v>
      </c>
      <c r="B4552" s="660">
        <v>96652</v>
      </c>
      <c r="C4552" s="646" t="s">
        <v>3700</v>
      </c>
      <c r="D4552" s="647" t="s">
        <v>159</v>
      </c>
      <c r="E4552" s="648">
        <v>8.86</v>
      </c>
      <c r="F4552" s="649">
        <v>9.52</v>
      </c>
      <c r="G4552" s="202">
        <f>IF(P.O.!$F$4="DESONERADO",SINAPI!E4552,SINAPI!F4552)</f>
        <v>9.52</v>
      </c>
      <c r="H4552" s="113"/>
      <c r="I4552" s="113"/>
      <c r="K4552" s="131">
        <f t="shared" si="71"/>
        <v>0.93067226890756305</v>
      </c>
      <c r="M4552" s="106"/>
    </row>
    <row r="4553" spans="1:13">
      <c r="A4553" s="645" t="s">
        <v>66</v>
      </c>
      <c r="B4553" s="660">
        <v>96653</v>
      </c>
      <c r="C4553" s="646" t="s">
        <v>3701</v>
      </c>
      <c r="D4553" s="647" t="s">
        <v>159</v>
      </c>
      <c r="E4553" s="648">
        <v>11.91</v>
      </c>
      <c r="F4553" s="649">
        <v>12.57</v>
      </c>
      <c r="G4553" s="202">
        <f>IF(P.O.!$F$4="DESONERADO",SINAPI!E4553,SINAPI!F4553)</f>
        <v>12.57</v>
      </c>
      <c r="H4553" s="113"/>
      <c r="I4553" s="113"/>
      <c r="K4553" s="131">
        <f t="shared" si="71"/>
        <v>0.94749403341288785</v>
      </c>
      <c r="M4553" s="106"/>
    </row>
    <row r="4554" spans="1:13">
      <c r="A4554" s="645" t="s">
        <v>66</v>
      </c>
      <c r="B4554" s="660">
        <v>96654</v>
      </c>
      <c r="C4554" s="646" t="s">
        <v>3702</v>
      </c>
      <c r="D4554" s="647" t="s">
        <v>159</v>
      </c>
      <c r="E4554" s="648">
        <v>13.62</v>
      </c>
      <c r="F4554" s="649">
        <v>14.33</v>
      </c>
      <c r="G4554" s="202">
        <f>IF(P.O.!$F$4="DESONERADO",SINAPI!E4554,SINAPI!F4554)</f>
        <v>14.33</v>
      </c>
      <c r="H4554" s="113"/>
      <c r="I4554" s="113"/>
      <c r="K4554" s="131">
        <f t="shared" si="71"/>
        <v>0.95045359385903694</v>
      </c>
      <c r="M4554" s="106"/>
    </row>
    <row r="4555" spans="1:13">
      <c r="A4555" s="645" t="s">
        <v>66</v>
      </c>
      <c r="B4555" s="660">
        <v>96655</v>
      </c>
      <c r="C4555" s="646" t="s">
        <v>3703</v>
      </c>
      <c r="D4555" s="647" t="s">
        <v>159</v>
      </c>
      <c r="E4555" s="648">
        <v>18.579999999999998</v>
      </c>
      <c r="F4555" s="649">
        <v>19.29</v>
      </c>
      <c r="G4555" s="202">
        <f>IF(P.O.!$F$4="DESONERADO",SINAPI!E4555,SINAPI!F4555)</f>
        <v>19.29</v>
      </c>
      <c r="H4555" s="113"/>
      <c r="I4555" s="113"/>
      <c r="K4555" s="131">
        <f t="shared" si="71"/>
        <v>0.96319336443753234</v>
      </c>
      <c r="M4555" s="106"/>
    </row>
    <row r="4556" spans="1:13">
      <c r="A4556" s="645" t="s">
        <v>66</v>
      </c>
      <c r="B4556" s="660">
        <v>96656</v>
      </c>
      <c r="C4556" s="646" t="s">
        <v>3704</v>
      </c>
      <c r="D4556" s="647" t="s">
        <v>159</v>
      </c>
      <c r="E4556" s="648">
        <v>5.35</v>
      </c>
      <c r="F4556" s="649">
        <v>5.78</v>
      </c>
      <c r="G4556" s="202">
        <f>IF(P.O.!$F$4="DESONERADO",SINAPI!E4556,SINAPI!F4556)</f>
        <v>5.78</v>
      </c>
      <c r="H4556" s="113"/>
      <c r="I4556" s="113"/>
      <c r="K4556" s="131">
        <f t="shared" si="71"/>
        <v>0.92560553633217979</v>
      </c>
      <c r="M4556" s="106"/>
    </row>
    <row r="4557" spans="1:13">
      <c r="A4557" s="645" t="s">
        <v>66</v>
      </c>
      <c r="B4557" s="660">
        <v>96657</v>
      </c>
      <c r="C4557" s="646" t="s">
        <v>3705</v>
      </c>
      <c r="D4557" s="647" t="s">
        <v>159</v>
      </c>
      <c r="E4557" s="648">
        <v>21.16</v>
      </c>
      <c r="F4557" s="649">
        <v>21.59</v>
      </c>
      <c r="G4557" s="202">
        <f>IF(P.O.!$F$4="DESONERADO",SINAPI!E4557,SINAPI!F4557)</f>
        <v>21.59</v>
      </c>
      <c r="H4557" s="113"/>
      <c r="I4557" s="113"/>
      <c r="K4557" s="131">
        <f t="shared" si="71"/>
        <v>0.98008337193144979</v>
      </c>
      <c r="M4557" s="106"/>
    </row>
    <row r="4558" spans="1:13">
      <c r="A4558" s="645" t="s">
        <v>66</v>
      </c>
      <c r="B4558" s="660">
        <v>96658</v>
      </c>
      <c r="C4558" s="646" t="s">
        <v>3706</v>
      </c>
      <c r="D4558" s="647" t="s">
        <v>159</v>
      </c>
      <c r="E4558" s="648">
        <v>13.32</v>
      </c>
      <c r="F4558" s="649">
        <v>13.75</v>
      </c>
      <c r="G4558" s="202">
        <f>IF(P.O.!$F$4="DESONERADO",SINAPI!E4558,SINAPI!F4558)</f>
        <v>13.75</v>
      </c>
      <c r="H4558" s="113"/>
      <c r="I4558" s="113"/>
      <c r="K4558" s="131">
        <f t="shared" si="71"/>
        <v>0.96872727272727277</v>
      </c>
      <c r="M4558" s="106"/>
    </row>
    <row r="4559" spans="1:13">
      <c r="A4559" s="645" t="s">
        <v>66</v>
      </c>
      <c r="B4559" s="660">
        <v>96659</v>
      </c>
      <c r="C4559" s="646" t="s">
        <v>3707</v>
      </c>
      <c r="D4559" s="647" t="s">
        <v>159</v>
      </c>
      <c r="E4559" s="648">
        <v>7.12</v>
      </c>
      <c r="F4559" s="649">
        <v>7.56</v>
      </c>
      <c r="G4559" s="202">
        <f>IF(P.O.!$F$4="DESONERADO",SINAPI!E4559,SINAPI!F4559)</f>
        <v>7.56</v>
      </c>
      <c r="H4559" s="113"/>
      <c r="I4559" s="113"/>
      <c r="K4559" s="131">
        <f t="shared" ref="K4559:K4622" si="72">E4559/F4559</f>
        <v>0.94179894179894186</v>
      </c>
      <c r="M4559" s="106"/>
    </row>
    <row r="4560" spans="1:13">
      <c r="A4560" s="645" t="s">
        <v>66</v>
      </c>
      <c r="B4560" s="660">
        <v>96660</v>
      </c>
      <c r="C4560" s="646" t="s">
        <v>31864</v>
      </c>
      <c r="D4560" s="647" t="s">
        <v>159</v>
      </c>
      <c r="E4560" s="648">
        <v>28.92</v>
      </c>
      <c r="F4560" s="649">
        <v>29.35</v>
      </c>
      <c r="G4560" s="202">
        <f>IF(P.O.!$F$4="DESONERADO",SINAPI!E4560,SINAPI!F4560)</f>
        <v>29.35</v>
      </c>
      <c r="H4560" s="113"/>
      <c r="I4560" s="113"/>
      <c r="K4560" s="131">
        <f t="shared" si="72"/>
        <v>0.98534923339011926</v>
      </c>
      <c r="M4560" s="106"/>
    </row>
    <row r="4561" spans="1:13">
      <c r="A4561" s="645" t="s">
        <v>66</v>
      </c>
      <c r="B4561" s="660">
        <v>96661</v>
      </c>
      <c r="C4561" s="646" t="s">
        <v>31865</v>
      </c>
      <c r="D4561" s="647" t="s">
        <v>159</v>
      </c>
      <c r="E4561" s="648">
        <v>28.64</v>
      </c>
      <c r="F4561" s="649">
        <v>29.07</v>
      </c>
      <c r="G4561" s="202">
        <f>IF(P.O.!$F$4="DESONERADO",SINAPI!E4561,SINAPI!F4561)</f>
        <v>29.07</v>
      </c>
      <c r="H4561" s="113"/>
      <c r="I4561" s="113"/>
      <c r="K4561" s="131">
        <f t="shared" si="72"/>
        <v>0.98520811833505328</v>
      </c>
      <c r="M4561" s="106"/>
    </row>
    <row r="4562" spans="1:13">
      <c r="A4562" s="645" t="s">
        <v>66</v>
      </c>
      <c r="B4562" s="660">
        <v>96662</v>
      </c>
      <c r="C4562" s="646" t="s">
        <v>3708</v>
      </c>
      <c r="D4562" s="647" t="s">
        <v>159</v>
      </c>
      <c r="E4562" s="648">
        <v>8</v>
      </c>
      <c r="F4562" s="649">
        <v>8.43</v>
      </c>
      <c r="G4562" s="202">
        <f>IF(P.O.!$F$4="DESONERADO",SINAPI!E4562,SINAPI!F4562)</f>
        <v>8.43</v>
      </c>
      <c r="H4562" s="113"/>
      <c r="I4562" s="113"/>
      <c r="K4562" s="131">
        <f t="shared" si="72"/>
        <v>0.94899169632265723</v>
      </c>
      <c r="M4562" s="106"/>
    </row>
    <row r="4563" spans="1:13">
      <c r="A4563" s="645" t="s">
        <v>66</v>
      </c>
      <c r="B4563" s="660">
        <v>96663</v>
      </c>
      <c r="C4563" s="646" t="s">
        <v>3709</v>
      </c>
      <c r="D4563" s="647" t="s">
        <v>159</v>
      </c>
      <c r="E4563" s="648">
        <v>13.92</v>
      </c>
      <c r="F4563" s="649">
        <v>14.39</v>
      </c>
      <c r="G4563" s="202">
        <f>IF(P.O.!$F$4="DESONERADO",SINAPI!E4563,SINAPI!F4563)</f>
        <v>14.39</v>
      </c>
      <c r="H4563" s="113"/>
      <c r="I4563" s="113"/>
      <c r="K4563" s="131">
        <f t="shared" si="72"/>
        <v>0.96733842946490611</v>
      </c>
      <c r="M4563" s="106"/>
    </row>
    <row r="4564" spans="1:13">
      <c r="A4564" s="645" t="s">
        <v>66</v>
      </c>
      <c r="B4564" s="660">
        <v>96664</v>
      </c>
      <c r="C4564" s="646" t="s">
        <v>3710</v>
      </c>
      <c r="D4564" s="647" t="s">
        <v>159</v>
      </c>
      <c r="E4564" s="648">
        <v>15.39</v>
      </c>
      <c r="F4564" s="649">
        <v>15.83</v>
      </c>
      <c r="G4564" s="202">
        <f>IF(P.O.!$F$4="DESONERADO",SINAPI!E4564,SINAPI!F4564)</f>
        <v>15.83</v>
      </c>
      <c r="H4564" s="113"/>
      <c r="I4564" s="113"/>
      <c r="K4564" s="131">
        <f t="shared" si="72"/>
        <v>0.97220467466835125</v>
      </c>
      <c r="M4564" s="106"/>
    </row>
    <row r="4565" spans="1:13">
      <c r="A4565" s="645" t="s">
        <v>66</v>
      </c>
      <c r="B4565" s="660">
        <v>96665</v>
      </c>
      <c r="C4565" s="646" t="s">
        <v>3711</v>
      </c>
      <c r="D4565" s="647" t="s">
        <v>159</v>
      </c>
      <c r="E4565" s="648">
        <v>9.58</v>
      </c>
      <c r="F4565" s="649">
        <v>10.42</v>
      </c>
      <c r="G4565" s="202">
        <f>IF(P.O.!$F$4="DESONERADO",SINAPI!E4565,SINAPI!F4565)</f>
        <v>10.42</v>
      </c>
      <c r="H4565" s="113"/>
      <c r="I4565" s="113"/>
      <c r="K4565" s="131">
        <f t="shared" si="72"/>
        <v>0.91938579654510555</v>
      </c>
      <c r="M4565" s="106"/>
    </row>
    <row r="4566" spans="1:13">
      <c r="A4566" s="645" t="s">
        <v>66</v>
      </c>
      <c r="B4566" s="660">
        <v>96666</v>
      </c>
      <c r="C4566" s="646" t="s">
        <v>3712</v>
      </c>
      <c r="D4566" s="647" t="s">
        <v>159</v>
      </c>
      <c r="E4566" s="648">
        <v>14.21</v>
      </c>
      <c r="F4566" s="649">
        <v>15.09</v>
      </c>
      <c r="G4566" s="202">
        <f>IF(P.O.!$F$4="DESONERADO",SINAPI!E4566,SINAPI!F4566)</f>
        <v>15.09</v>
      </c>
      <c r="H4566" s="113"/>
      <c r="I4566" s="113"/>
      <c r="K4566" s="131">
        <f t="shared" si="72"/>
        <v>0.94168323392975484</v>
      </c>
      <c r="M4566" s="106"/>
    </row>
    <row r="4567" spans="1:13">
      <c r="A4567" s="645" t="s">
        <v>66</v>
      </c>
      <c r="B4567" s="660">
        <v>96667</v>
      </c>
      <c r="C4567" s="646" t="s">
        <v>3713</v>
      </c>
      <c r="D4567" s="647" t="s">
        <v>159</v>
      </c>
      <c r="E4567" s="648">
        <v>20.47</v>
      </c>
      <c r="F4567" s="649">
        <v>21.4</v>
      </c>
      <c r="G4567" s="202">
        <f>IF(P.O.!$F$4="DESONERADO",SINAPI!E4567,SINAPI!F4567)</f>
        <v>21.4</v>
      </c>
      <c r="H4567" s="113"/>
      <c r="I4567" s="113"/>
      <c r="K4567" s="131">
        <f t="shared" si="72"/>
        <v>0.95654205607476639</v>
      </c>
      <c r="M4567" s="106"/>
    </row>
    <row r="4568" spans="1:13">
      <c r="A4568" s="645" t="s">
        <v>66</v>
      </c>
      <c r="B4568" s="660">
        <v>96684</v>
      </c>
      <c r="C4568" s="646" t="s">
        <v>3714</v>
      </c>
      <c r="D4568" s="647" t="s">
        <v>159</v>
      </c>
      <c r="E4568" s="648">
        <v>9.3800000000000008</v>
      </c>
      <c r="F4568" s="649">
        <v>10.26</v>
      </c>
      <c r="G4568" s="202">
        <f>IF(P.O.!$F$4="DESONERADO",SINAPI!E4568,SINAPI!F4568)</f>
        <v>10.26</v>
      </c>
      <c r="H4568" s="113"/>
      <c r="I4568" s="113"/>
      <c r="K4568" s="131">
        <f t="shared" si="72"/>
        <v>0.9142300194931775</v>
      </c>
      <c r="M4568" s="106"/>
    </row>
    <row r="4569" spans="1:13">
      <c r="A4569" s="645" t="s">
        <v>66</v>
      </c>
      <c r="B4569" s="660">
        <v>96685</v>
      </c>
      <c r="C4569" s="646" t="s">
        <v>3715</v>
      </c>
      <c r="D4569" s="647" t="s">
        <v>159</v>
      </c>
      <c r="E4569" s="648">
        <v>9.74</v>
      </c>
      <c r="F4569" s="649">
        <v>10.62</v>
      </c>
      <c r="G4569" s="202">
        <f>IF(P.O.!$F$4="DESONERADO",SINAPI!E4569,SINAPI!F4569)</f>
        <v>10.62</v>
      </c>
      <c r="H4569" s="113"/>
      <c r="I4569" s="113"/>
      <c r="K4569" s="131">
        <f t="shared" si="72"/>
        <v>0.91713747645951049</v>
      </c>
      <c r="M4569" s="106"/>
    </row>
    <row r="4570" spans="1:13">
      <c r="A4570" s="645" t="s">
        <v>66</v>
      </c>
      <c r="B4570" s="660">
        <v>96686</v>
      </c>
      <c r="C4570" s="646" t="s">
        <v>3716</v>
      </c>
      <c r="D4570" s="647" t="s">
        <v>159</v>
      </c>
      <c r="E4570" s="648">
        <v>12.15</v>
      </c>
      <c r="F4570" s="649">
        <v>13.23</v>
      </c>
      <c r="G4570" s="202">
        <f>IF(P.O.!$F$4="DESONERADO",SINAPI!E4570,SINAPI!F4570)</f>
        <v>13.23</v>
      </c>
      <c r="H4570" s="113"/>
      <c r="I4570" s="113"/>
      <c r="K4570" s="131">
        <f t="shared" si="72"/>
        <v>0.91836734693877553</v>
      </c>
      <c r="M4570" s="106"/>
    </row>
    <row r="4571" spans="1:13">
      <c r="A4571" s="645" t="s">
        <v>66</v>
      </c>
      <c r="B4571" s="660">
        <v>96687</v>
      </c>
      <c r="C4571" s="646" t="s">
        <v>3717</v>
      </c>
      <c r="D4571" s="647" t="s">
        <v>159</v>
      </c>
      <c r="E4571" s="648">
        <v>15.2</v>
      </c>
      <c r="F4571" s="649">
        <v>16.28</v>
      </c>
      <c r="G4571" s="202">
        <f>IF(P.O.!$F$4="DESONERADO",SINAPI!E4571,SINAPI!F4571)</f>
        <v>16.28</v>
      </c>
      <c r="H4571" s="113"/>
      <c r="I4571" s="113"/>
      <c r="K4571" s="131">
        <f t="shared" si="72"/>
        <v>0.9336609336609335</v>
      </c>
      <c r="M4571" s="106"/>
    </row>
    <row r="4572" spans="1:13">
      <c r="A4572" s="645" t="s">
        <v>66</v>
      </c>
      <c r="B4572" s="660">
        <v>96688</v>
      </c>
      <c r="C4572" s="646" t="s">
        <v>3718</v>
      </c>
      <c r="D4572" s="647" t="s">
        <v>159</v>
      </c>
      <c r="E4572" s="648">
        <v>18.37</v>
      </c>
      <c r="F4572" s="649">
        <v>19.670000000000002</v>
      </c>
      <c r="G4572" s="202">
        <f>IF(P.O.!$F$4="DESONERADO",SINAPI!E4572,SINAPI!F4572)</f>
        <v>19.670000000000002</v>
      </c>
      <c r="H4572" s="113"/>
      <c r="I4572" s="113"/>
      <c r="K4572" s="131">
        <f t="shared" si="72"/>
        <v>0.93390950686324348</v>
      </c>
      <c r="M4572" s="106"/>
    </row>
    <row r="4573" spans="1:13">
      <c r="A4573" s="645" t="s">
        <v>66</v>
      </c>
      <c r="B4573" s="660">
        <v>96689</v>
      </c>
      <c r="C4573" s="646" t="s">
        <v>3719</v>
      </c>
      <c r="D4573" s="647" t="s">
        <v>159</v>
      </c>
      <c r="E4573" s="648">
        <v>23.33</v>
      </c>
      <c r="F4573" s="649">
        <v>24.63</v>
      </c>
      <c r="G4573" s="202">
        <f>IF(P.O.!$F$4="DESONERADO",SINAPI!E4573,SINAPI!F4573)</f>
        <v>24.63</v>
      </c>
      <c r="H4573" s="113"/>
      <c r="I4573" s="113"/>
      <c r="K4573" s="131">
        <f t="shared" si="72"/>
        <v>0.9472188388144539</v>
      </c>
      <c r="M4573" s="106"/>
    </row>
    <row r="4574" spans="1:13">
      <c r="A4574" s="645" t="s">
        <v>66</v>
      </c>
      <c r="B4574" s="660">
        <v>96690</v>
      </c>
      <c r="C4574" s="646" t="s">
        <v>3720</v>
      </c>
      <c r="D4574" s="647" t="s">
        <v>159</v>
      </c>
      <c r="E4574" s="648">
        <v>25.87</v>
      </c>
      <c r="F4574" s="649">
        <v>27.44</v>
      </c>
      <c r="G4574" s="202">
        <f>IF(P.O.!$F$4="DESONERADO",SINAPI!E4574,SINAPI!F4574)</f>
        <v>27.44</v>
      </c>
      <c r="H4574" s="113"/>
      <c r="I4574" s="113"/>
      <c r="K4574" s="131">
        <f t="shared" si="72"/>
        <v>0.94278425655976672</v>
      </c>
      <c r="M4574" s="106"/>
    </row>
    <row r="4575" spans="1:13">
      <c r="A4575" s="645" t="s">
        <v>66</v>
      </c>
      <c r="B4575" s="660">
        <v>96691</v>
      </c>
      <c r="C4575" s="646" t="s">
        <v>3721</v>
      </c>
      <c r="D4575" s="647" t="s">
        <v>159</v>
      </c>
      <c r="E4575" s="648">
        <v>33.72</v>
      </c>
      <c r="F4575" s="649">
        <v>35.29</v>
      </c>
      <c r="G4575" s="202">
        <f>IF(P.O.!$F$4="DESONERADO",SINAPI!E4575,SINAPI!F4575)</f>
        <v>35.29</v>
      </c>
      <c r="H4575" s="113"/>
      <c r="I4575" s="113"/>
      <c r="K4575" s="131">
        <f t="shared" si="72"/>
        <v>0.95551147633890621</v>
      </c>
      <c r="M4575" s="106"/>
    </row>
    <row r="4576" spans="1:13">
      <c r="A4576" s="645" t="s">
        <v>66</v>
      </c>
      <c r="B4576" s="660">
        <v>96692</v>
      </c>
      <c r="C4576" s="646" t="s">
        <v>3722</v>
      </c>
      <c r="D4576" s="647" t="s">
        <v>159</v>
      </c>
      <c r="E4576" s="648">
        <v>37.01</v>
      </c>
      <c r="F4576" s="649">
        <v>38.950000000000003</v>
      </c>
      <c r="G4576" s="202">
        <f>IF(P.O.!$F$4="DESONERADO",SINAPI!E4576,SINAPI!F4576)</f>
        <v>38.950000000000003</v>
      </c>
      <c r="H4576" s="113"/>
      <c r="I4576" s="113"/>
      <c r="K4576" s="131">
        <f t="shared" si="72"/>
        <v>0.95019255455712437</v>
      </c>
      <c r="M4576" s="106"/>
    </row>
    <row r="4577" spans="1:13">
      <c r="A4577" s="645" t="s">
        <v>66</v>
      </c>
      <c r="B4577" s="660">
        <v>96693</v>
      </c>
      <c r="C4577" s="646" t="s">
        <v>3723</v>
      </c>
      <c r="D4577" s="647" t="s">
        <v>159</v>
      </c>
      <c r="E4577" s="648">
        <v>51.03</v>
      </c>
      <c r="F4577" s="649">
        <v>52.97</v>
      </c>
      <c r="G4577" s="202">
        <f>IF(P.O.!$F$4="DESONERADO",SINAPI!E4577,SINAPI!F4577)</f>
        <v>52.97</v>
      </c>
      <c r="H4577" s="113"/>
      <c r="I4577" s="113"/>
      <c r="K4577" s="131">
        <f t="shared" si="72"/>
        <v>0.96337549556352653</v>
      </c>
      <c r="M4577" s="106"/>
    </row>
    <row r="4578" spans="1:13">
      <c r="A4578" s="645" t="s">
        <v>66</v>
      </c>
      <c r="B4578" s="660">
        <v>96694</v>
      </c>
      <c r="C4578" s="646" t="s">
        <v>3724</v>
      </c>
      <c r="D4578" s="647" t="s">
        <v>159</v>
      </c>
      <c r="E4578" s="648">
        <v>80.78</v>
      </c>
      <c r="F4578" s="649">
        <v>83.03</v>
      </c>
      <c r="G4578" s="202">
        <f>IF(P.O.!$F$4="DESONERADO",SINAPI!E4578,SINAPI!F4578)</f>
        <v>83.03</v>
      </c>
      <c r="H4578" s="113"/>
      <c r="I4578" s="113"/>
      <c r="K4578" s="131">
        <f t="shared" si="72"/>
        <v>0.97290136095387214</v>
      </c>
      <c r="M4578" s="106"/>
    </row>
    <row r="4579" spans="1:13">
      <c r="A4579" s="645" t="s">
        <v>66</v>
      </c>
      <c r="B4579" s="660">
        <v>96695</v>
      </c>
      <c r="C4579" s="646" t="s">
        <v>3725</v>
      </c>
      <c r="D4579" s="647" t="s">
        <v>159</v>
      </c>
      <c r="E4579" s="648">
        <v>89.33</v>
      </c>
      <c r="F4579" s="649">
        <v>91.58</v>
      </c>
      <c r="G4579" s="202">
        <f>IF(P.O.!$F$4="DESONERADO",SINAPI!E4579,SINAPI!F4579)</f>
        <v>91.58</v>
      </c>
      <c r="H4579" s="113"/>
      <c r="I4579" s="113"/>
      <c r="K4579" s="131">
        <f t="shared" si="72"/>
        <v>0.97543131688141516</v>
      </c>
      <c r="M4579" s="106"/>
    </row>
    <row r="4580" spans="1:13">
      <c r="A4580" s="645" t="s">
        <v>66</v>
      </c>
      <c r="B4580" s="660">
        <v>96696</v>
      </c>
      <c r="C4580" s="646" t="s">
        <v>3726</v>
      </c>
      <c r="D4580" s="647" t="s">
        <v>159</v>
      </c>
      <c r="E4580" s="648">
        <v>101.04</v>
      </c>
      <c r="F4580" s="649">
        <v>103.71</v>
      </c>
      <c r="G4580" s="202">
        <f>IF(P.O.!$F$4="DESONERADO",SINAPI!E4580,SINAPI!F4580)</f>
        <v>103.71</v>
      </c>
      <c r="H4580" s="113"/>
      <c r="I4580" s="113"/>
      <c r="K4580" s="131">
        <f t="shared" si="72"/>
        <v>0.97425513450969059</v>
      </c>
      <c r="M4580" s="106"/>
    </row>
    <row r="4581" spans="1:13">
      <c r="A4581" s="645" t="s">
        <v>66</v>
      </c>
      <c r="B4581" s="660">
        <v>96697</v>
      </c>
      <c r="C4581" s="646" t="s">
        <v>3727</v>
      </c>
      <c r="D4581" s="647" t="s">
        <v>159</v>
      </c>
      <c r="E4581" s="648">
        <v>304.88</v>
      </c>
      <c r="F4581" s="649">
        <v>308.12</v>
      </c>
      <c r="G4581" s="202">
        <f>IF(P.O.!$F$4="DESONERADO",SINAPI!E4581,SINAPI!F4581)</f>
        <v>308.12</v>
      </c>
      <c r="H4581" s="113"/>
      <c r="I4581" s="113"/>
      <c r="K4581" s="131">
        <f t="shared" si="72"/>
        <v>0.98948461638322727</v>
      </c>
      <c r="M4581" s="106"/>
    </row>
    <row r="4582" spans="1:13">
      <c r="A4582" s="645" t="s">
        <v>66</v>
      </c>
      <c r="B4582" s="660">
        <v>96698</v>
      </c>
      <c r="C4582" s="646" t="s">
        <v>3728</v>
      </c>
      <c r="D4582" s="647" t="s">
        <v>159</v>
      </c>
      <c r="E4582" s="648">
        <v>6.69</v>
      </c>
      <c r="F4582" s="649">
        <v>7.28</v>
      </c>
      <c r="G4582" s="202">
        <f>IF(P.O.!$F$4="DESONERADO",SINAPI!E4582,SINAPI!F4582)</f>
        <v>7.28</v>
      </c>
      <c r="H4582" s="113"/>
      <c r="I4582" s="113"/>
      <c r="K4582" s="131">
        <f t="shared" si="72"/>
        <v>0.91895604395604402</v>
      </c>
      <c r="M4582" s="106"/>
    </row>
    <row r="4583" spans="1:13">
      <c r="A4583" s="645" t="s">
        <v>66</v>
      </c>
      <c r="B4583" s="660">
        <v>96699</v>
      </c>
      <c r="C4583" s="646" t="s">
        <v>31866</v>
      </c>
      <c r="D4583" s="647" t="s">
        <v>159</v>
      </c>
      <c r="E4583" s="648">
        <v>22.5</v>
      </c>
      <c r="F4583" s="649">
        <v>23.09</v>
      </c>
      <c r="G4583" s="202">
        <f>IF(P.O.!$F$4="DESONERADO",SINAPI!E4583,SINAPI!F4583)</f>
        <v>23.09</v>
      </c>
      <c r="H4583" s="113"/>
      <c r="I4583" s="113"/>
      <c r="K4583" s="131">
        <f t="shared" si="72"/>
        <v>0.97444781290601989</v>
      </c>
      <c r="M4583" s="106"/>
    </row>
    <row r="4584" spans="1:13">
      <c r="A4584" s="645" t="s">
        <v>66</v>
      </c>
      <c r="B4584" s="660">
        <v>96700</v>
      </c>
      <c r="C4584" s="646" t="s">
        <v>31867</v>
      </c>
      <c r="D4584" s="647" t="s">
        <v>159</v>
      </c>
      <c r="E4584" s="648">
        <v>14.66</v>
      </c>
      <c r="F4584" s="649">
        <v>15.25</v>
      </c>
      <c r="G4584" s="202">
        <f>IF(P.O.!$F$4="DESONERADO",SINAPI!E4584,SINAPI!F4584)</f>
        <v>15.25</v>
      </c>
      <c r="H4584" s="113"/>
      <c r="I4584" s="113"/>
      <c r="K4584" s="131">
        <f t="shared" si="72"/>
        <v>0.96131147540983608</v>
      </c>
      <c r="M4584" s="106"/>
    </row>
    <row r="4585" spans="1:13">
      <c r="A4585" s="645" t="s">
        <v>66</v>
      </c>
      <c r="B4585" s="660">
        <v>96701</v>
      </c>
      <c r="C4585" s="646" t="s">
        <v>3729</v>
      </c>
      <c r="D4585" s="647" t="s">
        <v>159</v>
      </c>
      <c r="E4585" s="648">
        <v>9.31</v>
      </c>
      <c r="F4585" s="649">
        <v>10.029999999999999</v>
      </c>
      <c r="G4585" s="202">
        <f>IF(P.O.!$F$4="DESONERADO",SINAPI!E4585,SINAPI!F4585)</f>
        <v>10.029999999999999</v>
      </c>
      <c r="H4585" s="113"/>
      <c r="I4585" s="113"/>
      <c r="K4585" s="131">
        <f t="shared" si="72"/>
        <v>0.92821535393818555</v>
      </c>
      <c r="M4585" s="106"/>
    </row>
    <row r="4586" spans="1:13">
      <c r="A4586" s="645" t="s">
        <v>66</v>
      </c>
      <c r="B4586" s="660">
        <v>96702</v>
      </c>
      <c r="C4586" s="646" t="s">
        <v>3730</v>
      </c>
      <c r="D4586" s="647" t="s">
        <v>159</v>
      </c>
      <c r="E4586" s="648">
        <v>9.77</v>
      </c>
      <c r="F4586" s="649">
        <v>10.42</v>
      </c>
      <c r="G4586" s="202">
        <f>IF(P.O.!$F$4="DESONERADO",SINAPI!E4586,SINAPI!F4586)</f>
        <v>10.42</v>
      </c>
      <c r="H4586" s="113"/>
      <c r="I4586" s="113"/>
      <c r="K4586" s="131">
        <f t="shared" si="72"/>
        <v>0.937619961612284</v>
      </c>
      <c r="M4586" s="106"/>
    </row>
    <row r="4587" spans="1:13">
      <c r="A4587" s="645" t="s">
        <v>66</v>
      </c>
      <c r="B4587" s="660">
        <v>96703</v>
      </c>
      <c r="C4587" s="646" t="s">
        <v>3731</v>
      </c>
      <c r="D4587" s="647" t="s">
        <v>159</v>
      </c>
      <c r="E4587" s="648">
        <v>17.11</v>
      </c>
      <c r="F4587" s="649">
        <v>17.97</v>
      </c>
      <c r="G4587" s="202">
        <f>IF(P.O.!$F$4="DESONERADO",SINAPI!E4587,SINAPI!F4587)</f>
        <v>17.97</v>
      </c>
      <c r="H4587" s="113"/>
      <c r="I4587" s="113"/>
      <c r="K4587" s="131">
        <f t="shared" si="72"/>
        <v>0.95214245965498057</v>
      </c>
      <c r="M4587" s="106"/>
    </row>
    <row r="4588" spans="1:13">
      <c r="A4588" s="645" t="s">
        <v>66</v>
      </c>
      <c r="B4588" s="660">
        <v>96704</v>
      </c>
      <c r="C4588" s="646" t="s">
        <v>3732</v>
      </c>
      <c r="D4588" s="647" t="s">
        <v>159</v>
      </c>
      <c r="E4588" s="648">
        <v>17.64</v>
      </c>
      <c r="F4588" s="649">
        <v>18.37</v>
      </c>
      <c r="G4588" s="202">
        <f>IF(P.O.!$F$4="DESONERADO",SINAPI!E4588,SINAPI!F4588)</f>
        <v>18.37</v>
      </c>
      <c r="H4588" s="113"/>
      <c r="I4588" s="113"/>
      <c r="K4588" s="131">
        <f t="shared" si="72"/>
        <v>0.96026129559063689</v>
      </c>
      <c r="M4588" s="106"/>
    </row>
    <row r="4589" spans="1:13">
      <c r="A4589" s="645" t="s">
        <v>66</v>
      </c>
      <c r="B4589" s="660">
        <v>96705</v>
      </c>
      <c r="C4589" s="646" t="s">
        <v>3733</v>
      </c>
      <c r="D4589" s="647" t="s">
        <v>159</v>
      </c>
      <c r="E4589" s="648">
        <v>20.75</v>
      </c>
      <c r="F4589" s="649">
        <v>21.8</v>
      </c>
      <c r="G4589" s="202">
        <f>IF(P.O.!$F$4="DESONERADO",SINAPI!E4589,SINAPI!F4589)</f>
        <v>21.8</v>
      </c>
      <c r="H4589" s="113"/>
      <c r="I4589" s="113"/>
      <c r="K4589" s="131">
        <f t="shared" si="72"/>
        <v>0.95183486238532111</v>
      </c>
      <c r="M4589" s="106"/>
    </row>
    <row r="4590" spans="1:13">
      <c r="A4590" s="645" t="s">
        <v>66</v>
      </c>
      <c r="B4590" s="660">
        <v>96706</v>
      </c>
      <c r="C4590" s="646" t="s">
        <v>3734</v>
      </c>
      <c r="D4590" s="647" t="s">
        <v>159</v>
      </c>
      <c r="E4590" s="648">
        <v>31.08</v>
      </c>
      <c r="F4590" s="649">
        <v>32.36</v>
      </c>
      <c r="G4590" s="202">
        <f>IF(P.O.!$F$4="DESONERADO",SINAPI!E4590,SINAPI!F4590)</f>
        <v>32.36</v>
      </c>
      <c r="H4590" s="113"/>
      <c r="I4590" s="113"/>
      <c r="K4590" s="131">
        <f t="shared" si="72"/>
        <v>0.9604449938195303</v>
      </c>
      <c r="M4590" s="106"/>
    </row>
    <row r="4591" spans="1:13">
      <c r="A4591" s="645" t="s">
        <v>66</v>
      </c>
      <c r="B4591" s="660">
        <v>96707</v>
      </c>
      <c r="C4591" s="646" t="s">
        <v>3735</v>
      </c>
      <c r="D4591" s="647" t="s">
        <v>159</v>
      </c>
      <c r="E4591" s="648">
        <v>50.67</v>
      </c>
      <c r="F4591" s="649">
        <v>52.17</v>
      </c>
      <c r="G4591" s="202">
        <f>IF(P.O.!$F$4="DESONERADO",SINAPI!E4591,SINAPI!F4591)</f>
        <v>52.17</v>
      </c>
      <c r="H4591" s="113"/>
      <c r="I4591" s="113"/>
      <c r="K4591" s="131">
        <f t="shared" si="72"/>
        <v>0.9712478435882691</v>
      </c>
      <c r="M4591" s="106"/>
    </row>
    <row r="4592" spans="1:13">
      <c r="A4592" s="645" t="s">
        <v>66</v>
      </c>
      <c r="B4592" s="660">
        <v>96708</v>
      </c>
      <c r="C4592" s="646" t="s">
        <v>3736</v>
      </c>
      <c r="D4592" s="647" t="s">
        <v>159</v>
      </c>
      <c r="E4592" s="648">
        <v>77.430000000000007</v>
      </c>
      <c r="F4592" s="649">
        <v>79.209999999999994</v>
      </c>
      <c r="G4592" s="202">
        <f>IF(P.O.!$F$4="DESONERADO",SINAPI!E4592,SINAPI!F4592)</f>
        <v>79.209999999999994</v>
      </c>
      <c r="H4592" s="113"/>
      <c r="I4592" s="113"/>
      <c r="K4592" s="131">
        <f t="shared" si="72"/>
        <v>0.97752808988764062</v>
      </c>
      <c r="M4592" s="106"/>
    </row>
    <row r="4593" spans="1:13">
      <c r="A4593" s="645" t="s">
        <v>66</v>
      </c>
      <c r="B4593" s="660">
        <v>96709</v>
      </c>
      <c r="C4593" s="646" t="s">
        <v>3737</v>
      </c>
      <c r="D4593" s="647" t="s">
        <v>159</v>
      </c>
      <c r="E4593" s="648">
        <v>98.97</v>
      </c>
      <c r="F4593" s="649">
        <v>101.12</v>
      </c>
      <c r="G4593" s="202">
        <f>IF(P.O.!$F$4="DESONERADO",SINAPI!E4593,SINAPI!F4593)</f>
        <v>101.12</v>
      </c>
      <c r="H4593" s="113"/>
      <c r="I4593" s="113"/>
      <c r="K4593" s="131">
        <f t="shared" si="72"/>
        <v>0.97873813291139233</v>
      </c>
      <c r="M4593" s="106"/>
    </row>
    <row r="4594" spans="1:13">
      <c r="A4594" s="645" t="s">
        <v>66</v>
      </c>
      <c r="B4594" s="660">
        <v>96710</v>
      </c>
      <c r="C4594" s="646" t="s">
        <v>3738</v>
      </c>
      <c r="D4594" s="647" t="s">
        <v>159</v>
      </c>
      <c r="E4594" s="648">
        <v>12.25</v>
      </c>
      <c r="F4594" s="649">
        <v>13.43</v>
      </c>
      <c r="G4594" s="202">
        <f>IF(P.O.!$F$4="DESONERADO",SINAPI!E4594,SINAPI!F4594)</f>
        <v>13.43</v>
      </c>
      <c r="H4594" s="113"/>
      <c r="I4594" s="113"/>
      <c r="K4594" s="131">
        <f t="shared" si="72"/>
        <v>0.91213700670141473</v>
      </c>
      <c r="M4594" s="106"/>
    </row>
    <row r="4595" spans="1:13">
      <c r="A4595" s="645" t="s">
        <v>66</v>
      </c>
      <c r="B4595" s="660">
        <v>96711</v>
      </c>
      <c r="C4595" s="646" t="s">
        <v>3739</v>
      </c>
      <c r="D4595" s="647" t="s">
        <v>159</v>
      </c>
      <c r="E4595" s="648">
        <v>18.59</v>
      </c>
      <c r="F4595" s="649">
        <v>20.03</v>
      </c>
      <c r="G4595" s="202">
        <f>IF(P.O.!$F$4="DESONERADO",SINAPI!E4595,SINAPI!F4595)</f>
        <v>20.03</v>
      </c>
      <c r="H4595" s="113"/>
      <c r="I4595" s="113"/>
      <c r="K4595" s="131">
        <f t="shared" si="72"/>
        <v>0.92810783824263599</v>
      </c>
      <c r="M4595" s="106"/>
    </row>
    <row r="4596" spans="1:13">
      <c r="A4596" s="645" t="s">
        <v>66</v>
      </c>
      <c r="B4596" s="660">
        <v>96712</v>
      </c>
      <c r="C4596" s="646" t="s">
        <v>3740</v>
      </c>
      <c r="D4596" s="647" t="s">
        <v>159</v>
      </c>
      <c r="E4596" s="648">
        <v>26.81</v>
      </c>
      <c r="F4596" s="649">
        <v>28.54</v>
      </c>
      <c r="G4596" s="202">
        <f>IF(P.O.!$F$4="DESONERADO",SINAPI!E4596,SINAPI!F4596)</f>
        <v>28.54</v>
      </c>
      <c r="H4596" s="113"/>
      <c r="I4596" s="113"/>
      <c r="K4596" s="131">
        <f t="shared" si="72"/>
        <v>0.93938332165381921</v>
      </c>
      <c r="M4596" s="106"/>
    </row>
    <row r="4597" spans="1:13">
      <c r="A4597" s="645" t="s">
        <v>66</v>
      </c>
      <c r="B4597" s="660">
        <v>96713</v>
      </c>
      <c r="C4597" s="646" t="s">
        <v>3741</v>
      </c>
      <c r="D4597" s="647" t="s">
        <v>159</v>
      </c>
      <c r="E4597" s="648">
        <v>41.78</v>
      </c>
      <c r="F4597" s="649">
        <v>43.88</v>
      </c>
      <c r="G4597" s="202">
        <f>IF(P.O.!$F$4="DESONERADO",SINAPI!E4597,SINAPI!F4597)</f>
        <v>43.88</v>
      </c>
      <c r="H4597" s="113"/>
      <c r="I4597" s="113"/>
      <c r="K4597" s="131">
        <f t="shared" si="72"/>
        <v>0.95214220601640831</v>
      </c>
      <c r="M4597" s="106"/>
    </row>
    <row r="4598" spans="1:13">
      <c r="A4598" s="645" t="s">
        <v>66</v>
      </c>
      <c r="B4598" s="660">
        <v>96714</v>
      </c>
      <c r="C4598" s="646" t="s">
        <v>3742</v>
      </c>
      <c r="D4598" s="647" t="s">
        <v>159</v>
      </c>
      <c r="E4598" s="648">
        <v>59.94</v>
      </c>
      <c r="F4598" s="649">
        <v>62.52</v>
      </c>
      <c r="G4598" s="202">
        <f>IF(P.O.!$F$4="DESONERADO",SINAPI!E4598,SINAPI!F4598)</f>
        <v>62.52</v>
      </c>
      <c r="H4598" s="113"/>
      <c r="I4598" s="113"/>
      <c r="K4598" s="131">
        <f t="shared" si="72"/>
        <v>0.9587332053742802</v>
      </c>
      <c r="M4598" s="106"/>
    </row>
    <row r="4599" spans="1:13">
      <c r="A4599" s="645" t="s">
        <v>66</v>
      </c>
      <c r="B4599" s="660">
        <v>96715</v>
      </c>
      <c r="C4599" s="646" t="s">
        <v>3743</v>
      </c>
      <c r="D4599" s="647" t="s">
        <v>159</v>
      </c>
      <c r="E4599" s="648">
        <v>108.67</v>
      </c>
      <c r="F4599" s="649">
        <v>111.67</v>
      </c>
      <c r="G4599" s="202">
        <f>IF(P.O.!$F$4="DESONERADO",SINAPI!E4599,SINAPI!F4599)</f>
        <v>111.67</v>
      </c>
      <c r="H4599" s="113"/>
      <c r="I4599" s="113"/>
      <c r="K4599" s="131">
        <f t="shared" si="72"/>
        <v>0.97313513029461807</v>
      </c>
      <c r="M4599" s="106"/>
    </row>
    <row r="4600" spans="1:13">
      <c r="A4600" s="645" t="s">
        <v>66</v>
      </c>
      <c r="B4600" s="660">
        <v>96716</v>
      </c>
      <c r="C4600" s="646" t="s">
        <v>3744</v>
      </c>
      <c r="D4600" s="647" t="s">
        <v>159</v>
      </c>
      <c r="E4600" s="648">
        <v>141.97</v>
      </c>
      <c r="F4600" s="649">
        <v>145.53</v>
      </c>
      <c r="G4600" s="202">
        <f>IF(P.O.!$F$4="DESONERADO",SINAPI!E4600,SINAPI!F4600)</f>
        <v>145.53</v>
      </c>
      <c r="H4600" s="113"/>
      <c r="I4600" s="113"/>
      <c r="K4600" s="131">
        <f t="shared" si="72"/>
        <v>0.97553768982340405</v>
      </c>
      <c r="M4600" s="106"/>
    </row>
    <row r="4601" spans="1:13">
      <c r="A4601" s="645" t="s">
        <v>66</v>
      </c>
      <c r="B4601" s="660">
        <v>96717</v>
      </c>
      <c r="C4601" s="646" t="s">
        <v>3745</v>
      </c>
      <c r="D4601" s="647" t="s">
        <v>159</v>
      </c>
      <c r="E4601" s="648">
        <v>275.73</v>
      </c>
      <c r="F4601" s="649">
        <v>280.04000000000002</v>
      </c>
      <c r="G4601" s="202">
        <f>IF(P.O.!$F$4="DESONERADO",SINAPI!E4601,SINAPI!F4601)</f>
        <v>280.04000000000002</v>
      </c>
      <c r="H4601" s="113"/>
      <c r="I4601" s="113"/>
      <c r="K4601" s="131">
        <f t="shared" si="72"/>
        <v>0.98460934152263957</v>
      </c>
      <c r="M4601" s="106"/>
    </row>
    <row r="4602" spans="1:13">
      <c r="A4602" s="645" t="s">
        <v>66</v>
      </c>
      <c r="B4602" s="660">
        <v>96736</v>
      </c>
      <c r="C4602" s="646" t="s">
        <v>31868</v>
      </c>
      <c r="D4602" s="647" t="s">
        <v>159</v>
      </c>
      <c r="E4602" s="648">
        <v>5.64</v>
      </c>
      <c r="F4602" s="649">
        <v>6.08</v>
      </c>
      <c r="G4602" s="202">
        <f>IF(P.O.!$F$4="DESONERADO",SINAPI!E4602,SINAPI!F4602)</f>
        <v>6.08</v>
      </c>
      <c r="H4602" s="113"/>
      <c r="I4602" s="113"/>
      <c r="K4602" s="131">
        <f t="shared" si="72"/>
        <v>0.92763157894736836</v>
      </c>
      <c r="M4602" s="106"/>
    </row>
    <row r="4603" spans="1:13">
      <c r="A4603" s="645" t="s">
        <v>66</v>
      </c>
      <c r="B4603" s="660">
        <v>96737</v>
      </c>
      <c r="C4603" s="646" t="s">
        <v>31869</v>
      </c>
      <c r="D4603" s="647" t="s">
        <v>159</v>
      </c>
      <c r="E4603" s="648">
        <v>5.45</v>
      </c>
      <c r="F4603" s="649">
        <v>5.89</v>
      </c>
      <c r="G4603" s="202">
        <f>IF(P.O.!$F$4="DESONERADO",SINAPI!E4603,SINAPI!F4603)</f>
        <v>5.89</v>
      </c>
      <c r="H4603" s="113"/>
      <c r="I4603" s="113"/>
      <c r="K4603" s="131">
        <f t="shared" si="72"/>
        <v>0.92529711375212231</v>
      </c>
      <c r="M4603" s="106"/>
    </row>
    <row r="4604" spans="1:13">
      <c r="A4604" s="645" t="s">
        <v>66</v>
      </c>
      <c r="B4604" s="660">
        <v>96738</v>
      </c>
      <c r="C4604" s="646" t="s">
        <v>3746</v>
      </c>
      <c r="D4604" s="647" t="s">
        <v>159</v>
      </c>
      <c r="E4604" s="648">
        <v>21.26</v>
      </c>
      <c r="F4604" s="649">
        <v>21.7</v>
      </c>
      <c r="G4604" s="202">
        <f>IF(P.O.!$F$4="DESONERADO",SINAPI!E4604,SINAPI!F4604)</f>
        <v>21.7</v>
      </c>
      <c r="H4604" s="113"/>
      <c r="I4604" s="113"/>
      <c r="K4604" s="131">
        <f t="shared" si="72"/>
        <v>0.97972350230414762</v>
      </c>
      <c r="M4604" s="106"/>
    </row>
    <row r="4605" spans="1:13">
      <c r="A4605" s="645" t="s">
        <v>66</v>
      </c>
      <c r="B4605" s="660">
        <v>96739</v>
      </c>
      <c r="C4605" s="646" t="s">
        <v>31870</v>
      </c>
      <c r="D4605" s="647" t="s">
        <v>159</v>
      </c>
      <c r="E4605" s="648">
        <v>8</v>
      </c>
      <c r="F4605" s="649">
        <v>8.56</v>
      </c>
      <c r="G4605" s="202">
        <f>IF(P.O.!$F$4="DESONERADO",SINAPI!E4605,SINAPI!F4605)</f>
        <v>8.56</v>
      </c>
      <c r="H4605" s="113"/>
      <c r="I4605" s="113"/>
      <c r="K4605" s="131">
        <f t="shared" si="72"/>
        <v>0.93457943925233644</v>
      </c>
      <c r="M4605" s="106"/>
    </row>
    <row r="4606" spans="1:13">
      <c r="A4606" s="645" t="s">
        <v>66</v>
      </c>
      <c r="B4606" s="660">
        <v>96740</v>
      </c>
      <c r="C4606" s="646" t="s">
        <v>3747</v>
      </c>
      <c r="D4606" s="647" t="s">
        <v>159</v>
      </c>
      <c r="E4606" s="648">
        <v>29.89</v>
      </c>
      <c r="F4606" s="649">
        <v>30.45</v>
      </c>
      <c r="G4606" s="202">
        <f>IF(P.O.!$F$4="DESONERADO",SINAPI!E4606,SINAPI!F4606)</f>
        <v>30.45</v>
      </c>
      <c r="H4606" s="113"/>
      <c r="I4606" s="113"/>
      <c r="K4606" s="131">
        <f t="shared" si="72"/>
        <v>0.98160919540229885</v>
      </c>
      <c r="M4606" s="106"/>
    </row>
    <row r="4607" spans="1:13">
      <c r="A4607" s="645" t="s">
        <v>66</v>
      </c>
      <c r="B4607" s="660">
        <v>96741</v>
      </c>
      <c r="C4607" s="646" t="s">
        <v>31871</v>
      </c>
      <c r="D4607" s="647" t="s">
        <v>159</v>
      </c>
      <c r="E4607" s="648">
        <v>14.61</v>
      </c>
      <c r="F4607" s="649">
        <v>15.17</v>
      </c>
      <c r="G4607" s="202">
        <f>IF(P.O.!$F$4="DESONERADO",SINAPI!E4607,SINAPI!F4607)</f>
        <v>15.17</v>
      </c>
      <c r="H4607" s="113"/>
      <c r="I4607" s="113"/>
      <c r="K4607" s="131">
        <f t="shared" si="72"/>
        <v>0.96308503625576791</v>
      </c>
      <c r="M4607" s="106"/>
    </row>
    <row r="4608" spans="1:13">
      <c r="A4608" s="645" t="s">
        <v>66</v>
      </c>
      <c r="B4608" s="660">
        <v>96742</v>
      </c>
      <c r="C4608" s="646" t="s">
        <v>31872</v>
      </c>
      <c r="D4608" s="647" t="s">
        <v>159</v>
      </c>
      <c r="E4608" s="648">
        <v>19.13</v>
      </c>
      <c r="F4608" s="649">
        <v>19.98</v>
      </c>
      <c r="G4608" s="202">
        <f>IF(P.O.!$F$4="DESONERADO",SINAPI!E4608,SINAPI!F4608)</f>
        <v>19.98</v>
      </c>
      <c r="H4608" s="113"/>
      <c r="I4608" s="113"/>
      <c r="K4608" s="131">
        <f t="shared" si="72"/>
        <v>0.95745745745745736</v>
      </c>
      <c r="M4608" s="106"/>
    </row>
    <row r="4609" spans="1:13">
      <c r="A4609" s="645" t="s">
        <v>66</v>
      </c>
      <c r="B4609" s="660">
        <v>96743</v>
      </c>
      <c r="C4609" s="646" t="s">
        <v>31873</v>
      </c>
      <c r="D4609" s="647" t="s">
        <v>159</v>
      </c>
      <c r="E4609" s="648">
        <v>27.54</v>
      </c>
      <c r="F4609" s="649">
        <v>28.39</v>
      </c>
      <c r="G4609" s="202">
        <f>IF(P.O.!$F$4="DESONERADO",SINAPI!E4609,SINAPI!F4609)</f>
        <v>28.39</v>
      </c>
      <c r="H4609" s="113"/>
      <c r="I4609" s="113"/>
      <c r="K4609" s="131">
        <f t="shared" si="72"/>
        <v>0.97005988023952094</v>
      </c>
      <c r="M4609" s="106"/>
    </row>
    <row r="4610" spans="1:13">
      <c r="A4610" s="645" t="s">
        <v>66</v>
      </c>
      <c r="B4610" s="660">
        <v>96744</v>
      </c>
      <c r="C4610" s="646" t="s">
        <v>31874</v>
      </c>
      <c r="D4610" s="647" t="s">
        <v>159</v>
      </c>
      <c r="E4610" s="648">
        <v>49.67</v>
      </c>
      <c r="F4610" s="649">
        <v>51.08</v>
      </c>
      <c r="G4610" s="202">
        <f>IF(P.O.!$F$4="DESONERADO",SINAPI!E4610,SINAPI!F4610)</f>
        <v>51.08</v>
      </c>
      <c r="H4610" s="113"/>
      <c r="I4610" s="113"/>
      <c r="K4610" s="131">
        <f t="shared" si="72"/>
        <v>0.97239624119028978</v>
      </c>
      <c r="M4610" s="106"/>
    </row>
    <row r="4611" spans="1:13">
      <c r="A4611" s="645" t="s">
        <v>66</v>
      </c>
      <c r="B4611" s="660">
        <v>96745</v>
      </c>
      <c r="C4611" s="646" t="s">
        <v>31875</v>
      </c>
      <c r="D4611" s="647" t="s">
        <v>159</v>
      </c>
      <c r="E4611" s="648">
        <v>74.209999999999994</v>
      </c>
      <c r="F4611" s="649">
        <v>75.62</v>
      </c>
      <c r="G4611" s="202">
        <f>IF(P.O.!$F$4="DESONERADO",SINAPI!E4611,SINAPI!F4611)</f>
        <v>75.62</v>
      </c>
      <c r="H4611" s="113"/>
      <c r="I4611" s="113"/>
      <c r="K4611" s="131">
        <f t="shared" si="72"/>
        <v>0.98135413911663572</v>
      </c>
      <c r="M4611" s="106"/>
    </row>
    <row r="4612" spans="1:13">
      <c r="A4612" s="645" t="s">
        <v>66</v>
      </c>
      <c r="B4612" s="660">
        <v>96746</v>
      </c>
      <c r="C4612" s="646" t="s">
        <v>31876</v>
      </c>
      <c r="D4612" s="647" t="s">
        <v>159</v>
      </c>
      <c r="E4612" s="648">
        <v>99.09</v>
      </c>
      <c r="F4612" s="649">
        <v>101.3</v>
      </c>
      <c r="G4612" s="202">
        <f>IF(P.O.!$F$4="DESONERADO",SINAPI!E4612,SINAPI!F4612)</f>
        <v>101.3</v>
      </c>
      <c r="H4612" s="113"/>
      <c r="I4612" s="113"/>
      <c r="K4612" s="131">
        <f t="shared" si="72"/>
        <v>0.97818361303060219</v>
      </c>
      <c r="M4612" s="106"/>
    </row>
    <row r="4613" spans="1:13">
      <c r="A4613" s="645" t="s">
        <v>66</v>
      </c>
      <c r="B4613" s="660">
        <v>96747</v>
      </c>
      <c r="C4613" s="646" t="s">
        <v>31877</v>
      </c>
      <c r="D4613" s="647" t="s">
        <v>159</v>
      </c>
      <c r="E4613" s="648">
        <v>6.92</v>
      </c>
      <c r="F4613" s="649">
        <v>7.57</v>
      </c>
      <c r="G4613" s="202">
        <f>IF(P.O.!$F$4="DESONERADO",SINAPI!E4613,SINAPI!F4613)</f>
        <v>7.57</v>
      </c>
      <c r="H4613" s="113"/>
      <c r="I4613" s="113"/>
      <c r="K4613" s="131">
        <f t="shared" si="72"/>
        <v>0.91413474240422721</v>
      </c>
      <c r="M4613" s="106"/>
    </row>
    <row r="4614" spans="1:13">
      <c r="A4614" s="645" t="s">
        <v>66</v>
      </c>
      <c r="B4614" s="660">
        <v>96748</v>
      </c>
      <c r="C4614" s="646" t="s">
        <v>31878</v>
      </c>
      <c r="D4614" s="647" t="s">
        <v>159</v>
      </c>
      <c r="E4614" s="648">
        <v>7.52</v>
      </c>
      <c r="F4614" s="649">
        <v>8.17</v>
      </c>
      <c r="G4614" s="202">
        <f>IF(P.O.!$F$4="DESONERADO",SINAPI!E4614,SINAPI!F4614)</f>
        <v>8.17</v>
      </c>
      <c r="H4614" s="113"/>
      <c r="I4614" s="113"/>
      <c r="K4614" s="131">
        <f t="shared" si="72"/>
        <v>0.92044063647490815</v>
      </c>
      <c r="M4614" s="106"/>
    </row>
    <row r="4615" spans="1:13">
      <c r="A4615" s="645" t="s">
        <v>66</v>
      </c>
      <c r="B4615" s="660">
        <v>96749</v>
      </c>
      <c r="C4615" s="646" t="s">
        <v>31879</v>
      </c>
      <c r="D4615" s="647" t="s">
        <v>159</v>
      </c>
      <c r="E4615" s="648">
        <v>10.18</v>
      </c>
      <c r="F4615" s="649">
        <v>11.02</v>
      </c>
      <c r="G4615" s="202">
        <f>IF(P.O.!$F$4="DESONERADO",SINAPI!E4615,SINAPI!F4615)</f>
        <v>11.02</v>
      </c>
      <c r="H4615" s="113"/>
      <c r="I4615" s="113"/>
      <c r="K4615" s="131">
        <f t="shared" si="72"/>
        <v>0.92377495462794923</v>
      </c>
      <c r="M4615" s="106"/>
    </row>
    <row r="4616" spans="1:13">
      <c r="A4616" s="645" t="s">
        <v>66</v>
      </c>
      <c r="B4616" s="660">
        <v>96750</v>
      </c>
      <c r="C4616" s="646" t="s">
        <v>31880</v>
      </c>
      <c r="D4616" s="647" t="s">
        <v>159</v>
      </c>
      <c r="E4616" s="648">
        <v>14.64</v>
      </c>
      <c r="F4616" s="649">
        <v>15.48</v>
      </c>
      <c r="G4616" s="202">
        <f>IF(P.O.!$F$4="DESONERADO",SINAPI!E4616,SINAPI!F4616)</f>
        <v>15.48</v>
      </c>
      <c r="H4616" s="113"/>
      <c r="I4616" s="113"/>
      <c r="K4616" s="131">
        <f t="shared" si="72"/>
        <v>0.94573643410852715</v>
      </c>
      <c r="M4616" s="106"/>
    </row>
    <row r="4617" spans="1:13">
      <c r="A4617" s="645" t="s">
        <v>66</v>
      </c>
      <c r="B4617" s="660">
        <v>96751</v>
      </c>
      <c r="C4617" s="646" t="s">
        <v>31881</v>
      </c>
      <c r="D4617" s="647" t="s">
        <v>159</v>
      </c>
      <c r="E4617" s="648">
        <v>23.38</v>
      </c>
      <c r="F4617" s="649">
        <v>24.66</v>
      </c>
      <c r="G4617" s="202">
        <f>IF(P.O.!$F$4="DESONERADO",SINAPI!E4617,SINAPI!F4617)</f>
        <v>24.66</v>
      </c>
      <c r="H4617" s="113"/>
      <c r="I4617" s="113"/>
      <c r="K4617" s="131">
        <f t="shared" si="72"/>
        <v>0.94809407948094071</v>
      </c>
      <c r="M4617" s="106"/>
    </row>
    <row r="4618" spans="1:13">
      <c r="A4618" s="645" t="s">
        <v>66</v>
      </c>
      <c r="B4618" s="660">
        <v>96752</v>
      </c>
      <c r="C4618" s="646" t="s">
        <v>31882</v>
      </c>
      <c r="D4618" s="647" t="s">
        <v>159</v>
      </c>
      <c r="E4618" s="648">
        <v>31.65</v>
      </c>
      <c r="F4618" s="649">
        <v>32.93</v>
      </c>
      <c r="G4618" s="202">
        <f>IF(P.O.!$F$4="DESONERADO",SINAPI!E4618,SINAPI!F4618)</f>
        <v>32.93</v>
      </c>
      <c r="H4618" s="113"/>
      <c r="I4618" s="113"/>
      <c r="K4618" s="131">
        <f t="shared" si="72"/>
        <v>0.96112966899483754</v>
      </c>
      <c r="M4618" s="106"/>
    </row>
    <row r="4619" spans="1:13">
      <c r="A4619" s="645" t="s">
        <v>66</v>
      </c>
      <c r="B4619" s="660">
        <v>96753</v>
      </c>
      <c r="C4619" s="646" t="s">
        <v>31883</v>
      </c>
      <c r="D4619" s="647" t="s">
        <v>159</v>
      </c>
      <c r="E4619" s="648">
        <v>79.25</v>
      </c>
      <c r="F4619" s="649">
        <v>81.36</v>
      </c>
      <c r="G4619" s="202">
        <f>IF(P.O.!$F$4="DESONERADO",SINAPI!E4619,SINAPI!F4619)</f>
        <v>81.36</v>
      </c>
      <c r="H4619" s="113"/>
      <c r="I4619" s="113"/>
      <c r="K4619" s="131">
        <f t="shared" si="72"/>
        <v>0.97406588003933137</v>
      </c>
      <c r="M4619" s="106"/>
    </row>
    <row r="4620" spans="1:13">
      <c r="A4620" s="645" t="s">
        <v>66</v>
      </c>
      <c r="B4620" s="660">
        <v>96754</v>
      </c>
      <c r="C4620" s="646" t="s">
        <v>31884</v>
      </c>
      <c r="D4620" s="647" t="s">
        <v>159</v>
      </c>
      <c r="E4620" s="648">
        <v>96.18</v>
      </c>
      <c r="F4620" s="649">
        <v>98.29</v>
      </c>
      <c r="G4620" s="202">
        <f>IF(P.O.!$F$4="DESONERADO",SINAPI!E4620,SINAPI!F4620)</f>
        <v>98.29</v>
      </c>
      <c r="H4620" s="113"/>
      <c r="I4620" s="113"/>
      <c r="K4620" s="131">
        <f t="shared" si="72"/>
        <v>0.97853291280903454</v>
      </c>
      <c r="M4620" s="106"/>
    </row>
    <row r="4621" spans="1:13">
      <c r="A4621" s="645" t="s">
        <v>66</v>
      </c>
      <c r="B4621" s="660">
        <v>96755</v>
      </c>
      <c r="C4621" s="646" t="s">
        <v>31885</v>
      </c>
      <c r="D4621" s="647" t="s">
        <v>159</v>
      </c>
      <c r="E4621" s="648">
        <v>305.06</v>
      </c>
      <c r="F4621" s="649">
        <v>308.38</v>
      </c>
      <c r="G4621" s="202">
        <f>IF(P.O.!$F$4="DESONERADO",SINAPI!E4621,SINAPI!F4621)</f>
        <v>308.38</v>
      </c>
      <c r="H4621" s="113"/>
      <c r="I4621" s="113"/>
      <c r="K4621" s="131">
        <f t="shared" si="72"/>
        <v>0.9892340618717167</v>
      </c>
      <c r="M4621" s="106"/>
    </row>
    <row r="4622" spans="1:13">
      <c r="A4622" s="645" t="s">
        <v>66</v>
      </c>
      <c r="B4622" s="660">
        <v>96756</v>
      </c>
      <c r="C4622" s="646" t="s">
        <v>31886</v>
      </c>
      <c r="D4622" s="647" t="s">
        <v>159</v>
      </c>
      <c r="E4622" s="648">
        <v>18.079999999999998</v>
      </c>
      <c r="F4622" s="649">
        <v>18.95</v>
      </c>
      <c r="G4622" s="202">
        <f>IF(P.O.!$F$4="DESONERADO",SINAPI!E4622,SINAPI!F4622)</f>
        <v>18.95</v>
      </c>
      <c r="H4622" s="113"/>
      <c r="I4622" s="113"/>
      <c r="K4622" s="131">
        <f t="shared" si="72"/>
        <v>0.95408970976253293</v>
      </c>
      <c r="M4622" s="106"/>
    </row>
    <row r="4623" spans="1:13">
      <c r="A4623" s="645" t="s">
        <v>66</v>
      </c>
      <c r="B4623" s="660">
        <v>96757</v>
      </c>
      <c r="C4623" s="646" t="s">
        <v>31887</v>
      </c>
      <c r="D4623" s="647" t="s">
        <v>159</v>
      </c>
      <c r="E4623" s="648">
        <v>21.86</v>
      </c>
      <c r="F4623" s="649">
        <v>22.73</v>
      </c>
      <c r="G4623" s="202">
        <f>IF(P.O.!$F$4="DESONERADO",SINAPI!E4623,SINAPI!F4623)</f>
        <v>22.73</v>
      </c>
      <c r="H4623" s="113"/>
      <c r="I4623" s="113"/>
      <c r="K4623" s="131">
        <f t="shared" ref="K4623:K4686" si="73">E4623/F4623</f>
        <v>0.96172459304883406</v>
      </c>
      <c r="M4623" s="106"/>
    </row>
    <row r="4624" spans="1:13">
      <c r="A4624" s="645" t="s">
        <v>66</v>
      </c>
      <c r="B4624" s="660">
        <v>96758</v>
      </c>
      <c r="C4624" s="646" t="s">
        <v>31888</v>
      </c>
      <c r="D4624" s="647" t="s">
        <v>159</v>
      </c>
      <c r="E4624" s="648">
        <v>15.97</v>
      </c>
      <c r="F4624" s="649">
        <v>17.09</v>
      </c>
      <c r="G4624" s="202">
        <f>IF(P.O.!$F$4="DESONERADO",SINAPI!E4624,SINAPI!F4624)</f>
        <v>17.09</v>
      </c>
      <c r="H4624" s="113"/>
      <c r="I4624" s="113"/>
      <c r="K4624" s="131">
        <f t="shared" si="73"/>
        <v>0.93446459918080749</v>
      </c>
      <c r="M4624" s="106"/>
    </row>
    <row r="4625" spans="1:13">
      <c r="A4625" s="645" t="s">
        <v>66</v>
      </c>
      <c r="B4625" s="660">
        <v>96759</v>
      </c>
      <c r="C4625" s="646" t="s">
        <v>31889</v>
      </c>
      <c r="D4625" s="647" t="s">
        <v>159</v>
      </c>
      <c r="E4625" s="648">
        <v>21.83</v>
      </c>
      <c r="F4625" s="649">
        <v>22.95</v>
      </c>
      <c r="G4625" s="202">
        <f>IF(P.O.!$F$4="DESONERADO",SINAPI!E4625,SINAPI!F4625)</f>
        <v>22.95</v>
      </c>
      <c r="H4625" s="113"/>
      <c r="I4625" s="113"/>
      <c r="K4625" s="131">
        <f t="shared" si="73"/>
        <v>0.95119825708061001</v>
      </c>
      <c r="M4625" s="106"/>
    </row>
    <row r="4626" spans="1:13">
      <c r="A4626" s="645" t="s">
        <v>66</v>
      </c>
      <c r="B4626" s="660">
        <v>96760</v>
      </c>
      <c r="C4626" s="646" t="s">
        <v>31890</v>
      </c>
      <c r="D4626" s="647" t="s">
        <v>159</v>
      </c>
      <c r="E4626" s="648">
        <v>38.479999999999997</v>
      </c>
      <c r="F4626" s="649">
        <v>40.19</v>
      </c>
      <c r="G4626" s="202">
        <f>IF(P.O.!$F$4="DESONERADO",SINAPI!E4626,SINAPI!F4626)</f>
        <v>40.19</v>
      </c>
      <c r="H4626" s="113"/>
      <c r="I4626" s="113"/>
      <c r="K4626" s="131">
        <f t="shared" si="73"/>
        <v>0.9574521025130629</v>
      </c>
      <c r="M4626" s="106"/>
    </row>
    <row r="4627" spans="1:13">
      <c r="A4627" s="645" t="s">
        <v>66</v>
      </c>
      <c r="B4627" s="660">
        <v>96761</v>
      </c>
      <c r="C4627" s="646" t="s">
        <v>31891</v>
      </c>
      <c r="D4627" s="647" t="s">
        <v>159</v>
      </c>
      <c r="E4627" s="648">
        <v>52.8</v>
      </c>
      <c r="F4627" s="649">
        <v>54.51</v>
      </c>
      <c r="G4627" s="202">
        <f>IF(P.O.!$F$4="DESONERADO",SINAPI!E4627,SINAPI!F4627)</f>
        <v>54.51</v>
      </c>
      <c r="H4627" s="113"/>
      <c r="I4627" s="113"/>
      <c r="K4627" s="131">
        <f t="shared" si="73"/>
        <v>0.96862960924600994</v>
      </c>
      <c r="M4627" s="106"/>
    </row>
    <row r="4628" spans="1:13">
      <c r="A4628" s="645" t="s">
        <v>66</v>
      </c>
      <c r="B4628" s="660">
        <v>96762</v>
      </c>
      <c r="C4628" s="646" t="s">
        <v>31892</v>
      </c>
      <c r="D4628" s="647" t="s">
        <v>159</v>
      </c>
      <c r="E4628" s="648">
        <v>106.62</v>
      </c>
      <c r="F4628" s="649">
        <v>109.43</v>
      </c>
      <c r="G4628" s="202">
        <f>IF(P.O.!$F$4="DESONERADO",SINAPI!E4628,SINAPI!F4628)</f>
        <v>109.43</v>
      </c>
      <c r="H4628" s="113"/>
      <c r="I4628" s="113"/>
      <c r="K4628" s="131">
        <f t="shared" si="73"/>
        <v>0.97432148405373298</v>
      </c>
      <c r="M4628" s="106"/>
    </row>
    <row r="4629" spans="1:13">
      <c r="A4629" s="645" t="s">
        <v>66</v>
      </c>
      <c r="B4629" s="660">
        <v>96763</v>
      </c>
      <c r="C4629" s="646" t="s">
        <v>31893</v>
      </c>
      <c r="D4629" s="647" t="s">
        <v>159</v>
      </c>
      <c r="E4629" s="648">
        <v>135.47999999999999</v>
      </c>
      <c r="F4629" s="649">
        <v>138.29</v>
      </c>
      <c r="G4629" s="202">
        <f>IF(P.O.!$F$4="DESONERADO",SINAPI!E4629,SINAPI!F4629)</f>
        <v>138.29</v>
      </c>
      <c r="H4629" s="113"/>
      <c r="I4629" s="113"/>
      <c r="K4629" s="131">
        <f t="shared" si="73"/>
        <v>0.97968038180634898</v>
      </c>
      <c r="M4629" s="106"/>
    </row>
    <row r="4630" spans="1:13">
      <c r="A4630" s="645" t="s">
        <v>66</v>
      </c>
      <c r="B4630" s="660">
        <v>96764</v>
      </c>
      <c r="C4630" s="646" t="s">
        <v>31894</v>
      </c>
      <c r="D4630" s="647" t="s">
        <v>159</v>
      </c>
      <c r="E4630" s="648">
        <v>275.97000000000003</v>
      </c>
      <c r="F4630" s="649">
        <v>280.39</v>
      </c>
      <c r="G4630" s="202">
        <f>IF(P.O.!$F$4="DESONERADO",SINAPI!E4630,SINAPI!F4630)</f>
        <v>280.39</v>
      </c>
      <c r="H4630" s="113"/>
      <c r="I4630" s="113"/>
      <c r="K4630" s="131">
        <f t="shared" si="73"/>
        <v>0.98423624237668972</v>
      </c>
      <c r="M4630" s="106"/>
    </row>
    <row r="4631" spans="1:13">
      <c r="A4631" s="645" t="s">
        <v>66</v>
      </c>
      <c r="B4631" s="660">
        <v>96802</v>
      </c>
      <c r="C4631" s="646" t="s">
        <v>12697</v>
      </c>
      <c r="D4631" s="647" t="s">
        <v>159</v>
      </c>
      <c r="E4631" s="648">
        <v>367.25</v>
      </c>
      <c r="F4631" s="649">
        <v>369.24</v>
      </c>
      <c r="G4631" s="202">
        <f>IF(P.O.!$F$4="DESONERADO",SINAPI!E4631,SINAPI!F4631)</f>
        <v>369.24</v>
      </c>
      <c r="H4631" s="113"/>
      <c r="I4631" s="113"/>
      <c r="K4631" s="131">
        <f t="shared" si="73"/>
        <v>0.99461055140288157</v>
      </c>
      <c r="M4631" s="106"/>
    </row>
    <row r="4632" spans="1:13">
      <c r="A4632" s="645" t="s">
        <v>66</v>
      </c>
      <c r="B4632" s="660">
        <v>96803</v>
      </c>
      <c r="C4632" s="646" t="s">
        <v>12698</v>
      </c>
      <c r="D4632" s="647" t="s">
        <v>159</v>
      </c>
      <c r="E4632" s="648">
        <v>65.150000000000006</v>
      </c>
      <c r="F4632" s="649">
        <v>66.790000000000006</v>
      </c>
      <c r="G4632" s="202">
        <f>IF(P.O.!$F$4="DESONERADO",SINAPI!E4632,SINAPI!F4632)</f>
        <v>66.790000000000006</v>
      </c>
      <c r="H4632" s="113"/>
      <c r="I4632" s="113"/>
      <c r="K4632" s="131">
        <f t="shared" si="73"/>
        <v>0.97544542596197037</v>
      </c>
      <c r="M4632" s="106"/>
    </row>
    <row r="4633" spans="1:13">
      <c r="A4633" s="645" t="s">
        <v>66</v>
      </c>
      <c r="B4633" s="660">
        <v>96804</v>
      </c>
      <c r="C4633" s="646" t="s">
        <v>12699</v>
      </c>
      <c r="D4633" s="647" t="s">
        <v>159</v>
      </c>
      <c r="E4633" s="648">
        <v>103.2</v>
      </c>
      <c r="F4633" s="649">
        <v>107.09</v>
      </c>
      <c r="G4633" s="202">
        <f>IF(P.O.!$F$4="DESONERADO",SINAPI!E4633,SINAPI!F4633)</f>
        <v>107.09</v>
      </c>
      <c r="H4633" s="113"/>
      <c r="I4633" s="113"/>
      <c r="K4633" s="131">
        <f t="shared" si="73"/>
        <v>0.9636754132038472</v>
      </c>
      <c r="M4633" s="106"/>
    </row>
    <row r="4634" spans="1:13">
      <c r="A4634" s="645" t="s">
        <v>66</v>
      </c>
      <c r="B4634" s="660">
        <v>96805</v>
      </c>
      <c r="C4634" s="646" t="s">
        <v>12700</v>
      </c>
      <c r="D4634" s="647" t="s">
        <v>159</v>
      </c>
      <c r="E4634" s="648">
        <v>187.59</v>
      </c>
      <c r="F4634" s="649">
        <v>190.25</v>
      </c>
      <c r="G4634" s="202">
        <f>IF(P.O.!$F$4="DESONERADO",SINAPI!E4634,SINAPI!F4634)</f>
        <v>190.25</v>
      </c>
      <c r="H4634" s="113"/>
      <c r="I4634" s="113"/>
      <c r="K4634" s="131">
        <f t="shared" si="73"/>
        <v>0.98601839684625492</v>
      </c>
      <c r="M4634" s="106"/>
    </row>
    <row r="4635" spans="1:13">
      <c r="A4635" s="645" t="s">
        <v>66</v>
      </c>
      <c r="B4635" s="660">
        <v>96806</v>
      </c>
      <c r="C4635" s="646" t="s">
        <v>12701</v>
      </c>
      <c r="D4635" s="647" t="s">
        <v>159</v>
      </c>
      <c r="E4635" s="648">
        <v>70.45</v>
      </c>
      <c r="F4635" s="649">
        <v>72.760000000000005</v>
      </c>
      <c r="G4635" s="202">
        <f>IF(P.O.!$F$4="DESONERADO",SINAPI!E4635,SINAPI!F4635)</f>
        <v>72.760000000000005</v>
      </c>
      <c r="H4635" s="113"/>
      <c r="I4635" s="113"/>
      <c r="K4635" s="131">
        <f t="shared" si="73"/>
        <v>0.96825178669598677</v>
      </c>
      <c r="M4635" s="106"/>
    </row>
    <row r="4636" spans="1:13">
      <c r="A4636" s="645" t="s">
        <v>66</v>
      </c>
      <c r="B4636" s="660">
        <v>96807</v>
      </c>
      <c r="C4636" s="646" t="s">
        <v>12702</v>
      </c>
      <c r="D4636" s="647" t="s">
        <v>159</v>
      </c>
      <c r="E4636" s="648">
        <v>111.97</v>
      </c>
      <c r="F4636" s="649">
        <v>116.54</v>
      </c>
      <c r="G4636" s="202">
        <f>IF(P.O.!$F$4="DESONERADO",SINAPI!E4636,SINAPI!F4636)</f>
        <v>116.54</v>
      </c>
      <c r="H4636" s="113"/>
      <c r="I4636" s="113"/>
      <c r="K4636" s="131">
        <f t="shared" si="73"/>
        <v>0.96078599622447225</v>
      </c>
      <c r="M4636" s="106"/>
    </row>
    <row r="4637" spans="1:13">
      <c r="A4637" s="645" t="s">
        <v>66</v>
      </c>
      <c r="B4637" s="660">
        <v>96808</v>
      </c>
      <c r="C4637" s="646" t="s">
        <v>12703</v>
      </c>
      <c r="D4637" s="647" t="s">
        <v>159</v>
      </c>
      <c r="E4637" s="648">
        <v>13.87</v>
      </c>
      <c r="F4637" s="649">
        <v>14.75</v>
      </c>
      <c r="G4637" s="202">
        <f>IF(P.O.!$F$4="DESONERADO",SINAPI!E4637,SINAPI!F4637)</f>
        <v>14.75</v>
      </c>
      <c r="H4637" s="113"/>
      <c r="I4637" s="113"/>
      <c r="K4637" s="131">
        <f t="shared" si="73"/>
        <v>0.9403389830508474</v>
      </c>
      <c r="M4637" s="106"/>
    </row>
    <row r="4638" spans="1:13">
      <c r="A4638" s="645" t="s">
        <v>66</v>
      </c>
      <c r="B4638" s="660">
        <v>96809</v>
      </c>
      <c r="C4638" s="646" t="s">
        <v>12704</v>
      </c>
      <c r="D4638" s="647" t="s">
        <v>159</v>
      </c>
      <c r="E4638" s="648">
        <v>15.43</v>
      </c>
      <c r="F4638" s="649">
        <v>16.309999999999999</v>
      </c>
      <c r="G4638" s="202">
        <f>IF(P.O.!$F$4="DESONERADO",SINAPI!E4638,SINAPI!F4638)</f>
        <v>16.309999999999999</v>
      </c>
      <c r="H4638" s="113"/>
      <c r="I4638" s="113"/>
      <c r="K4638" s="131">
        <f t="shared" si="73"/>
        <v>0.94604537093807484</v>
      </c>
      <c r="M4638" s="106"/>
    </row>
    <row r="4639" spans="1:13">
      <c r="A4639" s="645" t="s">
        <v>66</v>
      </c>
      <c r="B4639" s="660">
        <v>96810</v>
      </c>
      <c r="C4639" s="646" t="s">
        <v>12705</v>
      </c>
      <c r="D4639" s="647" t="s">
        <v>159</v>
      </c>
      <c r="E4639" s="648">
        <v>16.73</v>
      </c>
      <c r="F4639" s="649">
        <v>17.71</v>
      </c>
      <c r="G4639" s="202">
        <f>IF(P.O.!$F$4="DESONERADO",SINAPI!E4639,SINAPI!F4639)</f>
        <v>17.71</v>
      </c>
      <c r="H4639" s="113"/>
      <c r="I4639" s="113"/>
      <c r="K4639" s="131">
        <f t="shared" si="73"/>
        <v>0.94466403162055335</v>
      </c>
      <c r="M4639" s="106"/>
    </row>
    <row r="4640" spans="1:13">
      <c r="A4640" s="645" t="s">
        <v>66</v>
      </c>
      <c r="B4640" s="660">
        <v>96811</v>
      </c>
      <c r="C4640" s="646" t="s">
        <v>12706</v>
      </c>
      <c r="D4640" s="647" t="s">
        <v>159</v>
      </c>
      <c r="E4640" s="648">
        <v>17.63</v>
      </c>
      <c r="F4640" s="649">
        <v>18.670000000000002</v>
      </c>
      <c r="G4640" s="202">
        <f>IF(P.O.!$F$4="DESONERADO",SINAPI!E4640,SINAPI!F4640)</f>
        <v>18.670000000000002</v>
      </c>
      <c r="H4640" s="113"/>
      <c r="I4640" s="113"/>
      <c r="K4640" s="131">
        <f t="shared" si="73"/>
        <v>0.94429566148901967</v>
      </c>
      <c r="M4640" s="106"/>
    </row>
    <row r="4641" spans="1:13">
      <c r="A4641" s="645" t="s">
        <v>66</v>
      </c>
      <c r="B4641" s="660">
        <v>96812</v>
      </c>
      <c r="C4641" s="646" t="s">
        <v>12707</v>
      </c>
      <c r="D4641" s="647" t="s">
        <v>159</v>
      </c>
      <c r="E4641" s="648">
        <v>16.059999999999999</v>
      </c>
      <c r="F4641" s="649">
        <v>17.010000000000002</v>
      </c>
      <c r="G4641" s="202">
        <f>IF(P.O.!$F$4="DESONERADO",SINAPI!E4641,SINAPI!F4641)</f>
        <v>17.010000000000002</v>
      </c>
      <c r="H4641" s="113"/>
      <c r="I4641" s="113"/>
      <c r="K4641" s="131">
        <f t="shared" si="73"/>
        <v>0.94415049970605514</v>
      </c>
      <c r="M4641" s="106"/>
    </row>
    <row r="4642" spans="1:13">
      <c r="A4642" s="645" t="s">
        <v>66</v>
      </c>
      <c r="B4642" s="660">
        <v>96813</v>
      </c>
      <c r="C4642" s="646" t="s">
        <v>12708</v>
      </c>
      <c r="D4642" s="647" t="s">
        <v>159</v>
      </c>
      <c r="E4642" s="648">
        <v>18.350000000000001</v>
      </c>
      <c r="F4642" s="649">
        <v>19.39</v>
      </c>
      <c r="G4642" s="202">
        <f>IF(P.O.!$F$4="DESONERADO",SINAPI!E4642,SINAPI!F4642)</f>
        <v>19.39</v>
      </c>
      <c r="H4642" s="113"/>
      <c r="I4642" s="113"/>
      <c r="K4642" s="131">
        <f t="shared" si="73"/>
        <v>0.9463641052088706</v>
      </c>
      <c r="M4642" s="106"/>
    </row>
    <row r="4643" spans="1:13">
      <c r="A4643" s="645" t="s">
        <v>66</v>
      </c>
      <c r="B4643" s="660">
        <v>96814</v>
      </c>
      <c r="C4643" s="646" t="s">
        <v>12709</v>
      </c>
      <c r="D4643" s="647" t="s">
        <v>159</v>
      </c>
      <c r="E4643" s="648">
        <v>13.24</v>
      </c>
      <c r="F4643" s="649">
        <v>13.96</v>
      </c>
      <c r="G4643" s="202">
        <f>IF(P.O.!$F$4="DESONERADO",SINAPI!E4643,SINAPI!F4643)</f>
        <v>13.96</v>
      </c>
      <c r="H4643" s="113"/>
      <c r="I4643" s="113"/>
      <c r="K4643" s="131">
        <f t="shared" si="73"/>
        <v>0.9484240687679083</v>
      </c>
      <c r="M4643" s="106"/>
    </row>
    <row r="4644" spans="1:13">
      <c r="A4644" s="645" t="s">
        <v>66</v>
      </c>
      <c r="B4644" s="660">
        <v>96815</v>
      </c>
      <c r="C4644" s="646" t="s">
        <v>12710</v>
      </c>
      <c r="D4644" s="647" t="s">
        <v>159</v>
      </c>
      <c r="E4644" s="648">
        <v>27.86</v>
      </c>
      <c r="F4644" s="649">
        <v>29.11</v>
      </c>
      <c r="G4644" s="202">
        <f>IF(P.O.!$F$4="DESONERADO",SINAPI!E4644,SINAPI!F4644)</f>
        <v>29.11</v>
      </c>
      <c r="H4644" s="113"/>
      <c r="I4644" s="113"/>
      <c r="K4644" s="131">
        <f t="shared" si="73"/>
        <v>0.95705942974922709</v>
      </c>
      <c r="M4644" s="106"/>
    </row>
    <row r="4645" spans="1:13">
      <c r="A4645" s="645" t="s">
        <v>66</v>
      </c>
      <c r="B4645" s="660">
        <v>96816</v>
      </c>
      <c r="C4645" s="646" t="s">
        <v>12711</v>
      </c>
      <c r="D4645" s="647" t="s">
        <v>159</v>
      </c>
      <c r="E4645" s="648">
        <v>20.8</v>
      </c>
      <c r="F4645" s="649">
        <v>21.92</v>
      </c>
      <c r="G4645" s="202">
        <f>IF(P.O.!$F$4="DESONERADO",SINAPI!E4645,SINAPI!F4645)</f>
        <v>21.92</v>
      </c>
      <c r="H4645" s="113"/>
      <c r="I4645" s="113"/>
      <c r="K4645" s="131">
        <f t="shared" si="73"/>
        <v>0.94890510948905105</v>
      </c>
      <c r="M4645" s="106"/>
    </row>
    <row r="4646" spans="1:13">
      <c r="A4646" s="645" t="s">
        <v>66</v>
      </c>
      <c r="B4646" s="660">
        <v>96817</v>
      </c>
      <c r="C4646" s="646" t="s">
        <v>12712</v>
      </c>
      <c r="D4646" s="647" t="s">
        <v>159</v>
      </c>
      <c r="E4646" s="648">
        <v>28.1</v>
      </c>
      <c r="F4646" s="649">
        <v>29.35</v>
      </c>
      <c r="G4646" s="202">
        <f>IF(P.O.!$F$4="DESONERADO",SINAPI!E4646,SINAPI!F4646)</f>
        <v>29.35</v>
      </c>
      <c r="H4646" s="113"/>
      <c r="I4646" s="113"/>
      <c r="K4646" s="131">
        <f t="shared" si="73"/>
        <v>0.95741056218057918</v>
      </c>
      <c r="M4646" s="106"/>
    </row>
    <row r="4647" spans="1:13">
      <c r="A4647" s="645" t="s">
        <v>66</v>
      </c>
      <c r="B4647" s="660">
        <v>96818</v>
      </c>
      <c r="C4647" s="646" t="s">
        <v>12713</v>
      </c>
      <c r="D4647" s="647" t="s">
        <v>159</v>
      </c>
      <c r="E4647" s="648">
        <v>18.04</v>
      </c>
      <c r="F4647" s="649">
        <v>18.84</v>
      </c>
      <c r="G4647" s="202">
        <f>IF(P.O.!$F$4="DESONERADO",SINAPI!E4647,SINAPI!F4647)</f>
        <v>18.84</v>
      </c>
      <c r="H4647" s="113"/>
      <c r="I4647" s="113"/>
      <c r="K4647" s="131">
        <f t="shared" si="73"/>
        <v>0.9575371549893843</v>
      </c>
      <c r="M4647" s="106"/>
    </row>
    <row r="4648" spans="1:13">
      <c r="A4648" s="645" t="s">
        <v>66</v>
      </c>
      <c r="B4648" s="660">
        <v>96819</v>
      </c>
      <c r="C4648" s="646" t="s">
        <v>12714</v>
      </c>
      <c r="D4648" s="647" t="s">
        <v>159</v>
      </c>
      <c r="E4648" s="648">
        <v>19.34</v>
      </c>
      <c r="F4648" s="649">
        <v>20.190000000000001</v>
      </c>
      <c r="G4648" s="202">
        <f>IF(P.O.!$F$4="DESONERADO",SINAPI!E4648,SINAPI!F4648)</f>
        <v>20.190000000000001</v>
      </c>
      <c r="H4648" s="113"/>
      <c r="I4648" s="113"/>
      <c r="K4648" s="131">
        <f t="shared" si="73"/>
        <v>0.95789995047052989</v>
      </c>
      <c r="M4648" s="106"/>
    </row>
    <row r="4649" spans="1:13">
      <c r="A4649" s="645" t="s">
        <v>66</v>
      </c>
      <c r="B4649" s="660">
        <v>96820</v>
      </c>
      <c r="C4649" s="646" t="s">
        <v>12715</v>
      </c>
      <c r="D4649" s="647" t="s">
        <v>159</v>
      </c>
      <c r="E4649" s="648">
        <v>33.450000000000003</v>
      </c>
      <c r="F4649" s="649">
        <v>35</v>
      </c>
      <c r="G4649" s="202">
        <f>IF(P.O.!$F$4="DESONERADO",SINAPI!E4649,SINAPI!F4649)</f>
        <v>35</v>
      </c>
      <c r="H4649" s="113"/>
      <c r="I4649" s="113"/>
      <c r="K4649" s="131">
        <f t="shared" si="73"/>
        <v>0.95571428571428585</v>
      </c>
      <c r="M4649" s="106"/>
    </row>
    <row r="4650" spans="1:13">
      <c r="A4650" s="645" t="s">
        <v>66</v>
      </c>
      <c r="B4650" s="660">
        <v>96821</v>
      </c>
      <c r="C4650" s="646" t="s">
        <v>12716</v>
      </c>
      <c r="D4650" s="647" t="s">
        <v>159</v>
      </c>
      <c r="E4650" s="648">
        <v>31.32</v>
      </c>
      <c r="F4650" s="649">
        <v>32.68</v>
      </c>
      <c r="G4650" s="202">
        <f>IF(P.O.!$F$4="DESONERADO",SINAPI!E4650,SINAPI!F4650)</f>
        <v>32.68</v>
      </c>
      <c r="H4650" s="113"/>
      <c r="I4650" s="113"/>
      <c r="K4650" s="131">
        <f t="shared" si="73"/>
        <v>0.95838433292533665</v>
      </c>
      <c r="M4650" s="106"/>
    </row>
    <row r="4651" spans="1:13">
      <c r="A4651" s="645" t="s">
        <v>66</v>
      </c>
      <c r="B4651" s="660">
        <v>96822</v>
      </c>
      <c r="C4651" s="646" t="s">
        <v>12717</v>
      </c>
      <c r="D4651" s="647" t="s">
        <v>159</v>
      </c>
      <c r="E4651" s="648">
        <v>25.5</v>
      </c>
      <c r="F4651" s="649">
        <v>26.55</v>
      </c>
      <c r="G4651" s="202">
        <f>IF(P.O.!$F$4="DESONERADO",SINAPI!E4651,SINAPI!F4651)</f>
        <v>26.55</v>
      </c>
      <c r="H4651" s="113"/>
      <c r="I4651" s="113"/>
      <c r="K4651" s="131">
        <f t="shared" si="73"/>
        <v>0.96045197740112986</v>
      </c>
      <c r="M4651" s="106"/>
    </row>
    <row r="4652" spans="1:13">
      <c r="A4652" s="645" t="s">
        <v>66</v>
      </c>
      <c r="B4652" s="660">
        <v>96823</v>
      </c>
      <c r="C4652" s="646" t="s">
        <v>12718</v>
      </c>
      <c r="D4652" s="647" t="s">
        <v>159</v>
      </c>
      <c r="E4652" s="648">
        <v>9.3699999999999992</v>
      </c>
      <c r="F4652" s="649">
        <v>9.83</v>
      </c>
      <c r="G4652" s="202">
        <f>IF(P.O.!$F$4="DESONERADO",SINAPI!E4652,SINAPI!F4652)</f>
        <v>9.83</v>
      </c>
      <c r="H4652" s="113"/>
      <c r="I4652" s="113"/>
      <c r="K4652" s="131">
        <f t="shared" si="73"/>
        <v>0.95320447609359094</v>
      </c>
      <c r="M4652" s="106"/>
    </row>
    <row r="4653" spans="1:13">
      <c r="A4653" s="645" t="s">
        <v>66</v>
      </c>
      <c r="B4653" s="660">
        <v>96824</v>
      </c>
      <c r="C4653" s="646" t="s">
        <v>12719</v>
      </c>
      <c r="D4653" s="647" t="s">
        <v>159</v>
      </c>
      <c r="E4653" s="648">
        <v>14.52</v>
      </c>
      <c r="F4653" s="649">
        <v>15.31</v>
      </c>
      <c r="G4653" s="202">
        <f>IF(P.O.!$F$4="DESONERADO",SINAPI!E4653,SINAPI!F4653)</f>
        <v>15.31</v>
      </c>
      <c r="H4653" s="113"/>
      <c r="I4653" s="113"/>
      <c r="K4653" s="131">
        <f t="shared" si="73"/>
        <v>0.94839973873285432</v>
      </c>
      <c r="M4653" s="106"/>
    </row>
    <row r="4654" spans="1:13">
      <c r="A4654" s="645" t="s">
        <v>66</v>
      </c>
      <c r="B4654" s="660">
        <v>96826</v>
      </c>
      <c r="C4654" s="646" t="s">
        <v>12720</v>
      </c>
      <c r="D4654" s="647" t="s">
        <v>159</v>
      </c>
      <c r="E4654" s="648">
        <v>10.85</v>
      </c>
      <c r="F4654" s="649">
        <v>11.39</v>
      </c>
      <c r="G4654" s="202">
        <f>IF(P.O.!$F$4="DESONERADO",SINAPI!E4654,SINAPI!F4654)</f>
        <v>11.39</v>
      </c>
      <c r="H4654" s="113"/>
      <c r="I4654" s="113"/>
      <c r="K4654" s="131">
        <f t="shared" si="73"/>
        <v>0.95258999122036869</v>
      </c>
      <c r="M4654" s="106"/>
    </row>
    <row r="4655" spans="1:13">
      <c r="A4655" s="645" t="s">
        <v>66</v>
      </c>
      <c r="B4655" s="660">
        <v>96827</v>
      </c>
      <c r="C4655" s="646" t="s">
        <v>12721</v>
      </c>
      <c r="D4655" s="647" t="s">
        <v>159</v>
      </c>
      <c r="E4655" s="648">
        <v>15.87</v>
      </c>
      <c r="F4655" s="649">
        <v>16.690000000000001</v>
      </c>
      <c r="G4655" s="202">
        <f>IF(P.O.!$F$4="DESONERADO",SINAPI!E4655,SINAPI!F4655)</f>
        <v>16.690000000000001</v>
      </c>
      <c r="H4655" s="113"/>
      <c r="I4655" s="113"/>
      <c r="K4655" s="131">
        <f t="shared" si="73"/>
        <v>0.95086878370281591</v>
      </c>
      <c r="M4655" s="106"/>
    </row>
    <row r="4656" spans="1:13">
      <c r="A4656" s="645" t="s">
        <v>66</v>
      </c>
      <c r="B4656" s="660">
        <v>96828</v>
      </c>
      <c r="C4656" s="646" t="s">
        <v>12722</v>
      </c>
      <c r="D4656" s="647" t="s">
        <v>159</v>
      </c>
      <c r="E4656" s="648">
        <v>19.7</v>
      </c>
      <c r="F4656" s="649">
        <v>20.63</v>
      </c>
      <c r="G4656" s="202">
        <f>IF(P.O.!$F$4="DESONERADO",SINAPI!E4656,SINAPI!F4656)</f>
        <v>20.63</v>
      </c>
      <c r="H4656" s="113"/>
      <c r="I4656" s="113"/>
      <c r="K4656" s="131">
        <f t="shared" si="73"/>
        <v>0.95492001938923898</v>
      </c>
      <c r="M4656" s="106"/>
    </row>
    <row r="4657" spans="1:13">
      <c r="A4657" s="645" t="s">
        <v>66</v>
      </c>
      <c r="B4657" s="660">
        <v>96829</v>
      </c>
      <c r="C4657" s="646" t="s">
        <v>12723</v>
      </c>
      <c r="D4657" s="647" t="s">
        <v>159</v>
      </c>
      <c r="E4657" s="648">
        <v>15.56</v>
      </c>
      <c r="F4657" s="649">
        <v>16.07</v>
      </c>
      <c r="G4657" s="202">
        <f>IF(P.O.!$F$4="DESONERADO",SINAPI!E4657,SINAPI!F4657)</f>
        <v>16.07</v>
      </c>
      <c r="H4657" s="113"/>
      <c r="I4657" s="113"/>
      <c r="K4657" s="131">
        <f t="shared" si="73"/>
        <v>0.9682638456751711</v>
      </c>
      <c r="M4657" s="106"/>
    </row>
    <row r="4658" spans="1:13">
      <c r="A4658" s="645" t="s">
        <v>66</v>
      </c>
      <c r="B4658" s="660">
        <v>96830</v>
      </c>
      <c r="C4658" s="646" t="s">
        <v>12724</v>
      </c>
      <c r="D4658" s="647" t="s">
        <v>159</v>
      </c>
      <c r="E4658" s="648">
        <v>17.39</v>
      </c>
      <c r="F4658" s="649">
        <v>18.04</v>
      </c>
      <c r="G4658" s="202">
        <f>IF(P.O.!$F$4="DESONERADO",SINAPI!E4658,SINAPI!F4658)</f>
        <v>18.04</v>
      </c>
      <c r="H4658" s="113"/>
      <c r="I4658" s="113"/>
      <c r="K4658" s="131">
        <f t="shared" si="73"/>
        <v>0.96396895787139703</v>
      </c>
      <c r="M4658" s="106"/>
    </row>
    <row r="4659" spans="1:13">
      <c r="A4659" s="645" t="s">
        <v>66</v>
      </c>
      <c r="B4659" s="660">
        <v>96832</v>
      </c>
      <c r="C4659" s="646" t="s">
        <v>12725</v>
      </c>
      <c r="D4659" s="647" t="s">
        <v>159</v>
      </c>
      <c r="E4659" s="648">
        <v>25.01</v>
      </c>
      <c r="F4659" s="649">
        <v>25.99</v>
      </c>
      <c r="G4659" s="202">
        <f>IF(P.O.!$F$4="DESONERADO",SINAPI!E4659,SINAPI!F4659)</f>
        <v>25.99</v>
      </c>
      <c r="H4659" s="113"/>
      <c r="I4659" s="113"/>
      <c r="K4659" s="131">
        <f t="shared" si="73"/>
        <v>0.96229318968834177</v>
      </c>
      <c r="M4659" s="106"/>
    </row>
    <row r="4660" spans="1:13">
      <c r="A4660" s="645" t="s">
        <v>66</v>
      </c>
      <c r="B4660" s="660">
        <v>96833</v>
      </c>
      <c r="C4660" s="646" t="s">
        <v>12726</v>
      </c>
      <c r="D4660" s="647" t="s">
        <v>159</v>
      </c>
      <c r="E4660" s="648">
        <v>19.97</v>
      </c>
      <c r="F4660" s="649">
        <v>20.54</v>
      </c>
      <c r="G4660" s="202">
        <f>IF(P.O.!$F$4="DESONERADO",SINAPI!E4660,SINAPI!F4660)</f>
        <v>20.54</v>
      </c>
      <c r="H4660" s="113"/>
      <c r="I4660" s="113"/>
      <c r="K4660" s="131">
        <f t="shared" si="73"/>
        <v>0.97224926971762415</v>
      </c>
      <c r="M4660" s="106"/>
    </row>
    <row r="4661" spans="1:13">
      <c r="A4661" s="645" t="s">
        <v>66</v>
      </c>
      <c r="B4661" s="660">
        <v>96834</v>
      </c>
      <c r="C4661" s="646" t="s">
        <v>12727</v>
      </c>
      <c r="D4661" s="647" t="s">
        <v>159</v>
      </c>
      <c r="E4661" s="648">
        <v>23.67</v>
      </c>
      <c r="F4661" s="649">
        <v>24.46</v>
      </c>
      <c r="G4661" s="202">
        <f>IF(P.O.!$F$4="DESONERADO",SINAPI!E4661,SINAPI!F4661)</f>
        <v>24.46</v>
      </c>
      <c r="H4661" s="113"/>
      <c r="I4661" s="113"/>
      <c r="K4661" s="131">
        <f t="shared" si="73"/>
        <v>0.9677023712183157</v>
      </c>
      <c r="M4661" s="106"/>
    </row>
    <row r="4662" spans="1:13">
      <c r="A4662" s="645" t="s">
        <v>66</v>
      </c>
      <c r="B4662" s="660">
        <v>96836</v>
      </c>
      <c r="C4662" s="646" t="s">
        <v>12728</v>
      </c>
      <c r="D4662" s="647" t="s">
        <v>159</v>
      </c>
      <c r="E4662" s="648">
        <v>28.68</v>
      </c>
      <c r="F4662" s="649">
        <v>29.41</v>
      </c>
      <c r="G4662" s="202">
        <f>IF(P.O.!$F$4="DESONERADO",SINAPI!E4662,SINAPI!F4662)</f>
        <v>29.41</v>
      </c>
      <c r="H4662" s="113"/>
      <c r="I4662" s="113"/>
      <c r="K4662" s="131">
        <f t="shared" si="73"/>
        <v>0.97517851071064265</v>
      </c>
      <c r="M4662" s="106"/>
    </row>
    <row r="4663" spans="1:13">
      <c r="A4663" s="645" t="s">
        <v>66</v>
      </c>
      <c r="B4663" s="660">
        <v>96837</v>
      </c>
      <c r="C4663" s="646" t="s">
        <v>12729</v>
      </c>
      <c r="D4663" s="647" t="s">
        <v>159</v>
      </c>
      <c r="E4663" s="648">
        <v>17.2</v>
      </c>
      <c r="F4663" s="649">
        <v>18.18</v>
      </c>
      <c r="G4663" s="202">
        <f>IF(P.O.!$F$4="DESONERADO",SINAPI!E4663,SINAPI!F4663)</f>
        <v>18.18</v>
      </c>
      <c r="H4663" s="113"/>
      <c r="I4663" s="113"/>
      <c r="K4663" s="131">
        <f t="shared" si="73"/>
        <v>0.94609460946094603</v>
      </c>
      <c r="M4663" s="106"/>
    </row>
    <row r="4664" spans="1:13">
      <c r="A4664" s="645" t="s">
        <v>66</v>
      </c>
      <c r="B4664" s="660">
        <v>96838</v>
      </c>
      <c r="C4664" s="646" t="s">
        <v>12730</v>
      </c>
      <c r="D4664" s="647" t="s">
        <v>159</v>
      </c>
      <c r="E4664" s="648">
        <v>20.51</v>
      </c>
      <c r="F4664" s="649">
        <v>21.84</v>
      </c>
      <c r="G4664" s="202">
        <f>IF(P.O.!$F$4="DESONERADO",SINAPI!E4664,SINAPI!F4664)</f>
        <v>21.84</v>
      </c>
      <c r="H4664" s="113"/>
      <c r="I4664" s="113"/>
      <c r="K4664" s="131">
        <f t="shared" si="73"/>
        <v>0.93910256410256421</v>
      </c>
      <c r="M4664" s="106"/>
    </row>
    <row r="4665" spans="1:13">
      <c r="A4665" s="645" t="s">
        <v>66</v>
      </c>
      <c r="B4665" s="660">
        <v>96839</v>
      </c>
      <c r="C4665" s="646" t="s">
        <v>12731</v>
      </c>
      <c r="D4665" s="647" t="s">
        <v>159</v>
      </c>
      <c r="E4665" s="648">
        <v>21.27</v>
      </c>
      <c r="F4665" s="649">
        <v>22.6</v>
      </c>
      <c r="G4665" s="202">
        <f>IF(P.O.!$F$4="DESONERADO",SINAPI!E4665,SINAPI!F4665)</f>
        <v>22.6</v>
      </c>
      <c r="H4665" s="113"/>
      <c r="I4665" s="113"/>
      <c r="K4665" s="131">
        <f t="shared" si="73"/>
        <v>0.94115044247787605</v>
      </c>
      <c r="M4665" s="106"/>
    </row>
    <row r="4666" spans="1:13">
      <c r="A4666" s="645" t="s">
        <v>66</v>
      </c>
      <c r="B4666" s="660">
        <v>96840</v>
      </c>
      <c r="C4666" s="646" t="s">
        <v>12732</v>
      </c>
      <c r="D4666" s="647" t="s">
        <v>159</v>
      </c>
      <c r="E4666" s="648">
        <v>20.78</v>
      </c>
      <c r="F4666" s="649">
        <v>21.96</v>
      </c>
      <c r="G4666" s="202">
        <f>IF(P.O.!$F$4="DESONERADO",SINAPI!E4666,SINAPI!F4666)</f>
        <v>21.96</v>
      </c>
      <c r="H4666" s="113"/>
      <c r="I4666" s="113"/>
      <c r="K4666" s="131">
        <f t="shared" si="73"/>
        <v>0.94626593806921677</v>
      </c>
      <c r="M4666" s="106"/>
    </row>
    <row r="4667" spans="1:13">
      <c r="A4667" s="645" t="s">
        <v>66</v>
      </c>
      <c r="B4667" s="660">
        <v>96841</v>
      </c>
      <c r="C4667" s="646" t="s">
        <v>12733</v>
      </c>
      <c r="D4667" s="647" t="s">
        <v>159</v>
      </c>
      <c r="E4667" s="648">
        <v>22.85</v>
      </c>
      <c r="F4667" s="649">
        <v>24.27</v>
      </c>
      <c r="G4667" s="202">
        <f>IF(P.O.!$F$4="DESONERADO",SINAPI!E4667,SINAPI!F4667)</f>
        <v>24.27</v>
      </c>
      <c r="H4667" s="113"/>
      <c r="I4667" s="113"/>
      <c r="K4667" s="131">
        <f t="shared" si="73"/>
        <v>0.94149155335805523</v>
      </c>
      <c r="M4667" s="106"/>
    </row>
    <row r="4668" spans="1:13">
      <c r="A4668" s="645" t="s">
        <v>66</v>
      </c>
      <c r="B4668" s="660">
        <v>96842</v>
      </c>
      <c r="C4668" s="646" t="s">
        <v>12734</v>
      </c>
      <c r="D4668" s="647" t="s">
        <v>159</v>
      </c>
      <c r="E4668" s="648">
        <v>26.24</v>
      </c>
      <c r="F4668" s="649">
        <v>27.81</v>
      </c>
      <c r="G4668" s="202">
        <f>IF(P.O.!$F$4="DESONERADO",SINAPI!E4668,SINAPI!F4668)</f>
        <v>27.81</v>
      </c>
      <c r="H4668" s="113"/>
      <c r="I4668" s="113"/>
      <c r="K4668" s="131">
        <f t="shared" si="73"/>
        <v>0.94354548723480758</v>
      </c>
      <c r="M4668" s="106"/>
    </row>
    <row r="4669" spans="1:13">
      <c r="A4669" s="645" t="s">
        <v>66</v>
      </c>
      <c r="B4669" s="660">
        <v>96843</v>
      </c>
      <c r="C4669" s="646" t="s">
        <v>12735</v>
      </c>
      <c r="D4669" s="647" t="s">
        <v>159</v>
      </c>
      <c r="E4669" s="648">
        <v>23.87</v>
      </c>
      <c r="F4669" s="649">
        <v>25.29</v>
      </c>
      <c r="G4669" s="202">
        <f>IF(P.O.!$F$4="DESONERADO",SINAPI!E4669,SINAPI!F4669)</f>
        <v>25.29</v>
      </c>
      <c r="H4669" s="113"/>
      <c r="I4669" s="113"/>
      <c r="K4669" s="131">
        <f t="shared" si="73"/>
        <v>0.94385132463424282</v>
      </c>
      <c r="M4669" s="106"/>
    </row>
    <row r="4670" spans="1:13">
      <c r="A4670" s="645" t="s">
        <v>66</v>
      </c>
      <c r="B4670" s="660">
        <v>96844</v>
      </c>
      <c r="C4670" s="646" t="s">
        <v>12736</v>
      </c>
      <c r="D4670" s="647" t="s">
        <v>159</v>
      </c>
      <c r="E4670" s="648">
        <v>27.57</v>
      </c>
      <c r="F4670" s="649">
        <v>29.14</v>
      </c>
      <c r="G4670" s="202">
        <f>IF(P.O.!$F$4="DESONERADO",SINAPI!E4670,SINAPI!F4670)</f>
        <v>29.14</v>
      </c>
      <c r="H4670" s="113"/>
      <c r="I4670" s="113"/>
      <c r="K4670" s="131">
        <f t="shared" si="73"/>
        <v>0.94612216884008238</v>
      </c>
      <c r="M4670" s="106"/>
    </row>
    <row r="4671" spans="1:13">
      <c r="A4671" s="645" t="s">
        <v>66</v>
      </c>
      <c r="B4671" s="660">
        <v>96845</v>
      </c>
      <c r="C4671" s="646" t="s">
        <v>12737</v>
      </c>
      <c r="D4671" s="647" t="s">
        <v>159</v>
      </c>
      <c r="E4671" s="648">
        <v>33.31</v>
      </c>
      <c r="F4671" s="649">
        <v>34.71</v>
      </c>
      <c r="G4671" s="202">
        <f>IF(P.O.!$F$4="DESONERADO",SINAPI!E4671,SINAPI!F4671)</f>
        <v>34.71</v>
      </c>
      <c r="H4671" s="113"/>
      <c r="I4671" s="113"/>
      <c r="K4671" s="131">
        <f t="shared" si="73"/>
        <v>0.9596658023624316</v>
      </c>
      <c r="M4671" s="106"/>
    </row>
    <row r="4672" spans="1:13">
      <c r="A4672" s="645" t="s">
        <v>66</v>
      </c>
      <c r="B4672" s="660">
        <v>96846</v>
      </c>
      <c r="C4672" s="646" t="s">
        <v>12738</v>
      </c>
      <c r="D4672" s="647" t="s">
        <v>159</v>
      </c>
      <c r="E4672" s="648">
        <v>30.8</v>
      </c>
      <c r="F4672" s="649">
        <v>32.479999999999997</v>
      </c>
      <c r="G4672" s="202">
        <f>IF(P.O.!$F$4="DESONERADO",SINAPI!E4672,SINAPI!F4672)</f>
        <v>32.479999999999997</v>
      </c>
      <c r="H4672" s="113"/>
      <c r="I4672" s="113"/>
      <c r="K4672" s="131">
        <f t="shared" si="73"/>
        <v>0.94827586206896564</v>
      </c>
      <c r="M4672" s="106"/>
    </row>
    <row r="4673" spans="1:13">
      <c r="A4673" s="645" t="s">
        <v>66</v>
      </c>
      <c r="B4673" s="660">
        <v>96847</v>
      </c>
      <c r="C4673" s="646" t="s">
        <v>12739</v>
      </c>
      <c r="D4673" s="647" t="s">
        <v>159</v>
      </c>
      <c r="E4673" s="648">
        <v>30.35</v>
      </c>
      <c r="F4673" s="649">
        <v>32.03</v>
      </c>
      <c r="G4673" s="202">
        <f>IF(P.O.!$F$4="DESONERADO",SINAPI!E4673,SINAPI!F4673)</f>
        <v>32.03</v>
      </c>
      <c r="H4673" s="113"/>
      <c r="I4673" s="113"/>
      <c r="K4673" s="131">
        <f t="shared" si="73"/>
        <v>0.94754917265063998</v>
      </c>
      <c r="M4673" s="106"/>
    </row>
    <row r="4674" spans="1:13">
      <c r="A4674" s="645" t="s">
        <v>66</v>
      </c>
      <c r="B4674" s="660">
        <v>96848</v>
      </c>
      <c r="C4674" s="646" t="s">
        <v>12740</v>
      </c>
      <c r="D4674" s="647" t="s">
        <v>159</v>
      </c>
      <c r="E4674" s="648">
        <v>44.4</v>
      </c>
      <c r="F4674" s="649">
        <v>46.11</v>
      </c>
      <c r="G4674" s="202">
        <f>IF(P.O.!$F$4="DESONERADO",SINAPI!E4674,SINAPI!F4674)</f>
        <v>46.11</v>
      </c>
      <c r="H4674" s="113"/>
      <c r="I4674" s="113"/>
      <c r="K4674" s="131">
        <f t="shared" si="73"/>
        <v>0.96291476903057904</v>
      </c>
      <c r="M4674" s="106"/>
    </row>
    <row r="4675" spans="1:13">
      <c r="A4675" s="645" t="s">
        <v>66</v>
      </c>
      <c r="B4675" s="660">
        <v>96849</v>
      </c>
      <c r="C4675" s="646" t="s">
        <v>12741</v>
      </c>
      <c r="D4675" s="647" t="s">
        <v>159</v>
      </c>
      <c r="E4675" s="648">
        <v>13.83</v>
      </c>
      <c r="F4675" s="649">
        <v>14.52</v>
      </c>
      <c r="G4675" s="202">
        <f>IF(P.O.!$F$4="DESONERADO",SINAPI!E4675,SINAPI!F4675)</f>
        <v>14.52</v>
      </c>
      <c r="H4675" s="113"/>
      <c r="I4675" s="113"/>
      <c r="K4675" s="131">
        <f t="shared" si="73"/>
        <v>0.9524793388429752</v>
      </c>
      <c r="M4675" s="106"/>
    </row>
    <row r="4676" spans="1:13">
      <c r="A4676" s="645" t="s">
        <v>66</v>
      </c>
      <c r="B4676" s="660">
        <v>96850</v>
      </c>
      <c r="C4676" s="646" t="s">
        <v>12742</v>
      </c>
      <c r="D4676" s="647" t="s">
        <v>159</v>
      </c>
      <c r="E4676" s="648">
        <v>19.21</v>
      </c>
      <c r="F4676" s="649">
        <v>20.38</v>
      </c>
      <c r="G4676" s="202">
        <f>IF(P.O.!$F$4="DESONERADO",SINAPI!E4676,SINAPI!F4676)</f>
        <v>20.38</v>
      </c>
      <c r="H4676" s="113"/>
      <c r="I4676" s="113"/>
      <c r="K4676" s="131">
        <f t="shared" si="73"/>
        <v>0.94259077526987256</v>
      </c>
      <c r="M4676" s="106"/>
    </row>
    <row r="4677" spans="1:13">
      <c r="A4677" s="645" t="s">
        <v>66</v>
      </c>
      <c r="B4677" s="660">
        <v>96852</v>
      </c>
      <c r="C4677" s="646" t="s">
        <v>12743</v>
      </c>
      <c r="D4677" s="647" t="s">
        <v>159</v>
      </c>
      <c r="E4677" s="648">
        <v>17.690000000000001</v>
      </c>
      <c r="F4677" s="649">
        <v>18.510000000000002</v>
      </c>
      <c r="G4677" s="202">
        <f>IF(P.O.!$F$4="DESONERADO",SINAPI!E4677,SINAPI!F4677)</f>
        <v>18.510000000000002</v>
      </c>
      <c r="H4677" s="113"/>
      <c r="I4677" s="113"/>
      <c r="K4677" s="131">
        <f t="shared" si="73"/>
        <v>0.95569962182603996</v>
      </c>
      <c r="M4677" s="106"/>
    </row>
    <row r="4678" spans="1:13">
      <c r="A4678" s="645" t="s">
        <v>66</v>
      </c>
      <c r="B4678" s="660">
        <v>96853</v>
      </c>
      <c r="C4678" s="646" t="s">
        <v>12744</v>
      </c>
      <c r="D4678" s="647" t="s">
        <v>159</v>
      </c>
      <c r="E4678" s="648">
        <v>20.67</v>
      </c>
      <c r="F4678" s="649">
        <v>21.91</v>
      </c>
      <c r="G4678" s="202">
        <f>IF(P.O.!$F$4="DESONERADO",SINAPI!E4678,SINAPI!F4678)</f>
        <v>21.91</v>
      </c>
      <c r="H4678" s="113"/>
      <c r="I4678" s="113"/>
      <c r="K4678" s="131">
        <f t="shared" si="73"/>
        <v>0.94340483797352814</v>
      </c>
      <c r="M4678" s="106"/>
    </row>
    <row r="4679" spans="1:13">
      <c r="A4679" s="645" t="s">
        <v>66</v>
      </c>
      <c r="B4679" s="660">
        <v>96854</v>
      </c>
      <c r="C4679" s="646" t="s">
        <v>12745</v>
      </c>
      <c r="D4679" s="647" t="s">
        <v>159</v>
      </c>
      <c r="E4679" s="648">
        <v>25.65</v>
      </c>
      <c r="F4679" s="649">
        <v>27.04</v>
      </c>
      <c r="G4679" s="202">
        <f>IF(P.O.!$F$4="DESONERADO",SINAPI!E4679,SINAPI!F4679)</f>
        <v>27.04</v>
      </c>
      <c r="H4679" s="113"/>
      <c r="I4679" s="113"/>
      <c r="K4679" s="131">
        <f t="shared" si="73"/>
        <v>0.94859467455621305</v>
      </c>
      <c r="M4679" s="106"/>
    </row>
    <row r="4680" spans="1:13">
      <c r="A4680" s="645" t="s">
        <v>66</v>
      </c>
      <c r="B4680" s="660">
        <v>96855</v>
      </c>
      <c r="C4680" s="646" t="s">
        <v>12746</v>
      </c>
      <c r="D4680" s="647" t="s">
        <v>159</v>
      </c>
      <c r="E4680" s="648">
        <v>28.16</v>
      </c>
      <c r="F4680" s="649">
        <v>29.14</v>
      </c>
      <c r="G4680" s="202">
        <f>IF(P.O.!$F$4="DESONERADO",SINAPI!E4680,SINAPI!F4680)</f>
        <v>29.14</v>
      </c>
      <c r="H4680" s="113"/>
      <c r="I4680" s="113"/>
      <c r="K4680" s="131">
        <f t="shared" si="73"/>
        <v>0.96636925188743994</v>
      </c>
      <c r="M4680" s="106"/>
    </row>
    <row r="4681" spans="1:13">
      <c r="A4681" s="645" t="s">
        <v>66</v>
      </c>
      <c r="B4681" s="660">
        <v>96856</v>
      </c>
      <c r="C4681" s="646" t="s">
        <v>12747</v>
      </c>
      <c r="D4681" s="647" t="s">
        <v>159</v>
      </c>
      <c r="E4681" s="648">
        <v>29.78</v>
      </c>
      <c r="F4681" s="649">
        <v>31.09</v>
      </c>
      <c r="G4681" s="202">
        <f>IF(P.O.!$F$4="DESONERADO",SINAPI!E4681,SINAPI!F4681)</f>
        <v>31.09</v>
      </c>
      <c r="H4681" s="113"/>
      <c r="I4681" s="113"/>
      <c r="K4681" s="131">
        <f t="shared" si="73"/>
        <v>0.9578642650369894</v>
      </c>
      <c r="M4681" s="106"/>
    </row>
    <row r="4682" spans="1:13">
      <c r="A4682" s="645" t="s">
        <v>66</v>
      </c>
      <c r="B4682" s="660">
        <v>96860</v>
      </c>
      <c r="C4682" s="646" t="s">
        <v>12748</v>
      </c>
      <c r="D4682" s="647" t="s">
        <v>159</v>
      </c>
      <c r="E4682" s="648">
        <v>24.72</v>
      </c>
      <c r="F4682" s="649">
        <v>26.03</v>
      </c>
      <c r="G4682" s="202">
        <f>IF(P.O.!$F$4="DESONERADO",SINAPI!E4682,SINAPI!F4682)</f>
        <v>26.03</v>
      </c>
      <c r="H4682" s="113"/>
      <c r="I4682" s="113"/>
      <c r="K4682" s="131">
        <f t="shared" si="73"/>
        <v>0.94967345370726075</v>
      </c>
      <c r="M4682" s="106"/>
    </row>
    <row r="4683" spans="1:13">
      <c r="A4683" s="645" t="s">
        <v>66</v>
      </c>
      <c r="B4683" s="660">
        <v>96861</v>
      </c>
      <c r="C4683" s="646" t="s">
        <v>31895</v>
      </c>
      <c r="D4683" s="647" t="s">
        <v>159</v>
      </c>
      <c r="E4683" s="648">
        <v>31.3</v>
      </c>
      <c r="F4683" s="649">
        <v>32.92</v>
      </c>
      <c r="G4683" s="202">
        <f>IF(P.O.!$F$4="DESONERADO",SINAPI!E4683,SINAPI!F4683)</f>
        <v>32.92</v>
      </c>
      <c r="H4683" s="113"/>
      <c r="I4683" s="113"/>
      <c r="K4683" s="131">
        <f t="shared" si="73"/>
        <v>0.95078979343863912</v>
      </c>
      <c r="M4683" s="106"/>
    </row>
    <row r="4684" spans="1:13">
      <c r="A4684" s="645" t="s">
        <v>66</v>
      </c>
      <c r="B4684" s="660">
        <v>96862</v>
      </c>
      <c r="C4684" s="646" t="s">
        <v>12749</v>
      </c>
      <c r="D4684" s="647" t="s">
        <v>159</v>
      </c>
      <c r="E4684" s="648">
        <v>30.47</v>
      </c>
      <c r="F4684" s="649">
        <v>32.03</v>
      </c>
      <c r="G4684" s="202">
        <f>IF(P.O.!$F$4="DESONERADO",SINAPI!E4684,SINAPI!F4684)</f>
        <v>32.03</v>
      </c>
      <c r="H4684" s="113"/>
      <c r="I4684" s="113"/>
      <c r="K4684" s="131">
        <f t="shared" si="73"/>
        <v>0.95129566031845136</v>
      </c>
      <c r="M4684" s="106"/>
    </row>
    <row r="4685" spans="1:13">
      <c r="A4685" s="645" t="s">
        <v>66</v>
      </c>
      <c r="B4685" s="660">
        <v>96863</v>
      </c>
      <c r="C4685" s="646" t="s">
        <v>12750</v>
      </c>
      <c r="D4685" s="647" t="s">
        <v>159</v>
      </c>
      <c r="E4685" s="648">
        <v>31.92</v>
      </c>
      <c r="F4685" s="649">
        <v>33.700000000000003</v>
      </c>
      <c r="G4685" s="202">
        <f>IF(P.O.!$F$4="DESONERADO",SINAPI!E4685,SINAPI!F4685)</f>
        <v>33.700000000000003</v>
      </c>
      <c r="H4685" s="113"/>
      <c r="I4685" s="113"/>
      <c r="K4685" s="131">
        <f t="shared" si="73"/>
        <v>0.94718100890207713</v>
      </c>
      <c r="M4685" s="106"/>
    </row>
    <row r="4686" spans="1:13">
      <c r="A4686" s="645" t="s">
        <v>66</v>
      </c>
      <c r="B4686" s="660">
        <v>96864</v>
      </c>
      <c r="C4686" s="646" t="s">
        <v>12751</v>
      </c>
      <c r="D4686" s="647" t="s">
        <v>159</v>
      </c>
      <c r="E4686" s="648">
        <v>43.5</v>
      </c>
      <c r="F4686" s="649">
        <v>45.37</v>
      </c>
      <c r="G4686" s="202">
        <f>IF(P.O.!$F$4="DESONERADO",SINAPI!E4686,SINAPI!F4686)</f>
        <v>45.37</v>
      </c>
      <c r="H4686" s="113"/>
      <c r="I4686" s="113"/>
      <c r="K4686" s="131">
        <f t="shared" si="73"/>
        <v>0.95878333700683271</v>
      </c>
      <c r="M4686" s="106"/>
    </row>
    <row r="4687" spans="1:13">
      <c r="A4687" s="645" t="s">
        <v>66</v>
      </c>
      <c r="B4687" s="660">
        <v>96865</v>
      </c>
      <c r="C4687" s="646" t="s">
        <v>12752</v>
      </c>
      <c r="D4687" s="647" t="s">
        <v>159</v>
      </c>
      <c r="E4687" s="648">
        <v>37.64</v>
      </c>
      <c r="F4687" s="649">
        <v>39.76</v>
      </c>
      <c r="G4687" s="202">
        <f>IF(P.O.!$F$4="DESONERADO",SINAPI!E4687,SINAPI!F4687)</f>
        <v>39.76</v>
      </c>
      <c r="H4687" s="113"/>
      <c r="I4687" s="113"/>
      <c r="K4687" s="131">
        <f t="shared" ref="K4687:K4750" si="74">E4687/F4687</f>
        <v>0.94668008048289742</v>
      </c>
      <c r="M4687" s="106"/>
    </row>
    <row r="4688" spans="1:13">
      <c r="A4688" s="645" t="s">
        <v>66</v>
      </c>
      <c r="B4688" s="660">
        <v>96866</v>
      </c>
      <c r="C4688" s="646" t="s">
        <v>12753</v>
      </c>
      <c r="D4688" s="647" t="s">
        <v>159</v>
      </c>
      <c r="E4688" s="648">
        <v>56.76</v>
      </c>
      <c r="F4688" s="649">
        <v>59.06</v>
      </c>
      <c r="G4688" s="202">
        <f>IF(P.O.!$F$4="DESONERADO",SINAPI!E4688,SINAPI!F4688)</f>
        <v>59.06</v>
      </c>
      <c r="H4688" s="113"/>
      <c r="I4688" s="113"/>
      <c r="K4688" s="131">
        <f t="shared" si="74"/>
        <v>0.96105655265831347</v>
      </c>
      <c r="M4688" s="106"/>
    </row>
    <row r="4689" spans="1:13">
      <c r="A4689" s="645" t="s">
        <v>66</v>
      </c>
      <c r="B4689" s="660">
        <v>96868</v>
      </c>
      <c r="C4689" s="646" t="s">
        <v>12754</v>
      </c>
      <c r="D4689" s="647" t="s">
        <v>159</v>
      </c>
      <c r="E4689" s="648">
        <v>16.059999999999999</v>
      </c>
      <c r="F4689" s="649">
        <v>16.98</v>
      </c>
      <c r="G4689" s="202">
        <f>IF(P.O.!$F$4="DESONERADO",SINAPI!E4689,SINAPI!F4689)</f>
        <v>16.98</v>
      </c>
      <c r="H4689" s="113"/>
      <c r="I4689" s="113"/>
      <c r="K4689" s="131">
        <f t="shared" si="74"/>
        <v>0.94581861012956414</v>
      </c>
      <c r="M4689" s="106"/>
    </row>
    <row r="4690" spans="1:13">
      <c r="A4690" s="645" t="s">
        <v>66</v>
      </c>
      <c r="B4690" s="660">
        <v>96869</v>
      </c>
      <c r="C4690" s="646" t="s">
        <v>12755</v>
      </c>
      <c r="D4690" s="647" t="s">
        <v>159</v>
      </c>
      <c r="E4690" s="648">
        <v>25.03</v>
      </c>
      <c r="F4690" s="649">
        <v>26.13</v>
      </c>
      <c r="G4690" s="202">
        <f>IF(P.O.!$F$4="DESONERADO",SINAPI!E4690,SINAPI!F4690)</f>
        <v>26.13</v>
      </c>
      <c r="H4690" s="113"/>
      <c r="I4690" s="113"/>
      <c r="K4690" s="131">
        <f t="shared" si="74"/>
        <v>0.95790279372368936</v>
      </c>
      <c r="M4690" s="106"/>
    </row>
    <row r="4691" spans="1:13">
      <c r="A4691" s="645" t="s">
        <v>66</v>
      </c>
      <c r="B4691" s="660">
        <v>96870</v>
      </c>
      <c r="C4691" s="646" t="s">
        <v>12756</v>
      </c>
      <c r="D4691" s="647" t="s">
        <v>159</v>
      </c>
      <c r="E4691" s="648">
        <v>38.06</v>
      </c>
      <c r="F4691" s="649">
        <v>39.36</v>
      </c>
      <c r="G4691" s="202">
        <f>IF(P.O.!$F$4="DESONERADO",SINAPI!E4691,SINAPI!F4691)</f>
        <v>39.36</v>
      </c>
      <c r="H4691" s="113"/>
      <c r="I4691" s="113"/>
      <c r="K4691" s="131">
        <f t="shared" si="74"/>
        <v>0.96697154471544722</v>
      </c>
      <c r="M4691" s="106"/>
    </row>
    <row r="4692" spans="1:13">
      <c r="A4692" s="645" t="s">
        <v>66</v>
      </c>
      <c r="B4692" s="660">
        <v>96871</v>
      </c>
      <c r="C4692" s="646" t="s">
        <v>12757</v>
      </c>
      <c r="D4692" s="647" t="s">
        <v>159</v>
      </c>
      <c r="E4692" s="648">
        <v>43.35</v>
      </c>
      <c r="F4692" s="649">
        <v>44.95</v>
      </c>
      <c r="G4692" s="202">
        <f>IF(P.O.!$F$4="DESONERADO",SINAPI!E4692,SINAPI!F4692)</f>
        <v>44.95</v>
      </c>
      <c r="H4692" s="113"/>
      <c r="I4692" s="113"/>
      <c r="K4692" s="131">
        <f t="shared" si="74"/>
        <v>0.96440489432703003</v>
      </c>
      <c r="M4692" s="106"/>
    </row>
    <row r="4693" spans="1:13">
      <c r="A4693" s="645" t="s">
        <v>66</v>
      </c>
      <c r="B4693" s="660">
        <v>96872</v>
      </c>
      <c r="C4693" s="646" t="s">
        <v>12758</v>
      </c>
      <c r="D4693" s="647" t="s">
        <v>159</v>
      </c>
      <c r="E4693" s="648">
        <v>39.69</v>
      </c>
      <c r="F4693" s="649">
        <v>41.53</v>
      </c>
      <c r="G4693" s="202">
        <f>IF(P.O.!$F$4="DESONERADO",SINAPI!E4693,SINAPI!F4693)</f>
        <v>41.53</v>
      </c>
      <c r="H4693" s="113"/>
      <c r="I4693" s="113"/>
      <c r="K4693" s="131">
        <f t="shared" si="74"/>
        <v>0.95569467854562962</v>
      </c>
      <c r="M4693" s="106"/>
    </row>
    <row r="4694" spans="1:13">
      <c r="A4694" s="645" t="s">
        <v>66</v>
      </c>
      <c r="B4694" s="660">
        <v>96873</v>
      </c>
      <c r="C4694" s="646" t="s">
        <v>12759</v>
      </c>
      <c r="D4694" s="647" t="s">
        <v>159</v>
      </c>
      <c r="E4694" s="648">
        <v>53.38</v>
      </c>
      <c r="F4694" s="649">
        <v>55.45</v>
      </c>
      <c r="G4694" s="202">
        <f>IF(P.O.!$F$4="DESONERADO",SINAPI!E4694,SINAPI!F4694)</f>
        <v>55.45</v>
      </c>
      <c r="H4694" s="113"/>
      <c r="I4694" s="113"/>
      <c r="K4694" s="131">
        <f t="shared" si="74"/>
        <v>0.96266907123534717</v>
      </c>
      <c r="M4694" s="106"/>
    </row>
    <row r="4695" spans="1:13">
      <c r="A4695" s="645" t="s">
        <v>66</v>
      </c>
      <c r="B4695" s="660">
        <v>96874</v>
      </c>
      <c r="C4695" s="646" t="s">
        <v>12760</v>
      </c>
      <c r="D4695" s="647" t="s">
        <v>159</v>
      </c>
      <c r="E4695" s="648">
        <v>48.36</v>
      </c>
      <c r="F4695" s="649">
        <v>50.54</v>
      </c>
      <c r="G4695" s="202">
        <f>IF(P.O.!$F$4="DESONERADO",SINAPI!E4695,SINAPI!F4695)</f>
        <v>50.54</v>
      </c>
      <c r="H4695" s="113"/>
      <c r="I4695" s="113"/>
      <c r="K4695" s="131">
        <f t="shared" si="74"/>
        <v>0.95686584883260783</v>
      </c>
      <c r="M4695" s="106"/>
    </row>
    <row r="4696" spans="1:13">
      <c r="A4696" s="645" t="s">
        <v>66</v>
      </c>
      <c r="B4696" s="660">
        <v>96875</v>
      </c>
      <c r="C4696" s="646" t="s">
        <v>12761</v>
      </c>
      <c r="D4696" s="647" t="s">
        <v>159</v>
      </c>
      <c r="E4696" s="648">
        <v>64.06</v>
      </c>
      <c r="F4696" s="649">
        <v>66.45</v>
      </c>
      <c r="G4696" s="202">
        <f>IF(P.O.!$F$4="DESONERADO",SINAPI!E4696,SINAPI!F4696)</f>
        <v>66.45</v>
      </c>
      <c r="H4696" s="113"/>
      <c r="I4696" s="113"/>
      <c r="K4696" s="131">
        <f t="shared" si="74"/>
        <v>0.96403310759969907</v>
      </c>
      <c r="M4696" s="106"/>
    </row>
    <row r="4697" spans="1:13">
      <c r="A4697" s="645" t="s">
        <v>66</v>
      </c>
      <c r="B4697" s="660">
        <v>96876</v>
      </c>
      <c r="C4697" s="646" t="s">
        <v>12762</v>
      </c>
      <c r="D4697" s="647" t="s">
        <v>159</v>
      </c>
      <c r="E4697" s="648">
        <v>156.46</v>
      </c>
      <c r="F4697" s="649">
        <v>158.65</v>
      </c>
      <c r="G4697" s="202">
        <f>IF(P.O.!$F$4="DESONERADO",SINAPI!E4697,SINAPI!F4697)</f>
        <v>158.65</v>
      </c>
      <c r="H4697" s="113"/>
      <c r="I4697" s="113"/>
      <c r="K4697" s="131">
        <f t="shared" si="74"/>
        <v>0.98619602899464232</v>
      </c>
      <c r="M4697" s="106"/>
    </row>
    <row r="4698" spans="1:13">
      <c r="A4698" s="645" t="s">
        <v>66</v>
      </c>
      <c r="B4698" s="660">
        <v>96878</v>
      </c>
      <c r="C4698" s="646" t="s">
        <v>12763</v>
      </c>
      <c r="D4698" s="647" t="s">
        <v>159</v>
      </c>
      <c r="E4698" s="648">
        <v>175.37</v>
      </c>
      <c r="F4698" s="649">
        <v>177.75</v>
      </c>
      <c r="G4698" s="202">
        <f>IF(P.O.!$F$4="DESONERADO",SINAPI!E4698,SINAPI!F4698)</f>
        <v>177.75</v>
      </c>
      <c r="H4698" s="113"/>
      <c r="I4698" s="113"/>
      <c r="K4698" s="131">
        <f t="shared" si="74"/>
        <v>0.98661040787623067</v>
      </c>
      <c r="M4698" s="106"/>
    </row>
    <row r="4699" spans="1:13">
      <c r="A4699" s="645" t="s">
        <v>66</v>
      </c>
      <c r="B4699" s="660">
        <v>96879</v>
      </c>
      <c r="C4699" s="646" t="s">
        <v>12764</v>
      </c>
      <c r="D4699" s="647" t="s">
        <v>159</v>
      </c>
      <c r="E4699" s="648">
        <v>169.89</v>
      </c>
      <c r="F4699" s="649">
        <v>172.31</v>
      </c>
      <c r="G4699" s="202">
        <f>IF(P.O.!$F$4="DESONERADO",SINAPI!E4699,SINAPI!F4699)</f>
        <v>172.31</v>
      </c>
      <c r="H4699" s="113"/>
      <c r="I4699" s="113"/>
      <c r="K4699" s="131">
        <f t="shared" si="74"/>
        <v>0.98595554523823337</v>
      </c>
      <c r="M4699" s="106"/>
    </row>
    <row r="4700" spans="1:13">
      <c r="A4700" s="645" t="s">
        <v>66</v>
      </c>
      <c r="B4700" s="660">
        <v>96881</v>
      </c>
      <c r="C4700" s="646" t="s">
        <v>12765</v>
      </c>
      <c r="D4700" s="647" t="s">
        <v>159</v>
      </c>
      <c r="E4700" s="648">
        <v>201.12</v>
      </c>
      <c r="F4700" s="649">
        <v>203.83</v>
      </c>
      <c r="G4700" s="202">
        <f>IF(P.O.!$F$4="DESONERADO",SINAPI!E4700,SINAPI!F4700)</f>
        <v>203.83</v>
      </c>
      <c r="H4700" s="113"/>
      <c r="I4700" s="113"/>
      <c r="K4700" s="131">
        <f t="shared" si="74"/>
        <v>0.98670460678015992</v>
      </c>
      <c r="M4700" s="106"/>
    </row>
    <row r="4701" spans="1:13">
      <c r="A4701" s="645" t="s">
        <v>66</v>
      </c>
      <c r="B4701" s="660">
        <v>97425</v>
      </c>
      <c r="C4701" s="646" t="s">
        <v>3748</v>
      </c>
      <c r="D4701" s="647" t="s">
        <v>159</v>
      </c>
      <c r="E4701" s="648">
        <v>31.29</v>
      </c>
      <c r="F4701" s="649">
        <v>32.630000000000003</v>
      </c>
      <c r="G4701" s="202">
        <f>IF(P.O.!$F$4="DESONERADO",SINAPI!E4701,SINAPI!F4701)</f>
        <v>32.630000000000003</v>
      </c>
      <c r="H4701" s="113"/>
      <c r="I4701" s="113"/>
      <c r="K4701" s="131">
        <f t="shared" si="74"/>
        <v>0.95893349678210227</v>
      </c>
      <c r="M4701" s="106"/>
    </row>
    <row r="4702" spans="1:13">
      <c r="A4702" s="645" t="s">
        <v>66</v>
      </c>
      <c r="B4702" s="660">
        <v>97426</v>
      </c>
      <c r="C4702" s="646" t="s">
        <v>3749</v>
      </c>
      <c r="D4702" s="647" t="s">
        <v>159</v>
      </c>
      <c r="E4702" s="648">
        <v>38.799999999999997</v>
      </c>
      <c r="F4702" s="649">
        <v>40.14</v>
      </c>
      <c r="G4702" s="202">
        <f>IF(P.O.!$F$4="DESONERADO",SINAPI!E4702,SINAPI!F4702)</f>
        <v>40.14</v>
      </c>
      <c r="H4702" s="113"/>
      <c r="I4702" s="113"/>
      <c r="K4702" s="131">
        <f t="shared" si="74"/>
        <v>0.96661684105630286</v>
      </c>
      <c r="M4702" s="106"/>
    </row>
    <row r="4703" spans="1:13">
      <c r="A4703" s="645" t="s">
        <v>66</v>
      </c>
      <c r="B4703" s="660">
        <v>97427</v>
      </c>
      <c r="C4703" s="646" t="s">
        <v>3750</v>
      </c>
      <c r="D4703" s="647" t="s">
        <v>159</v>
      </c>
      <c r="E4703" s="648">
        <v>44.48</v>
      </c>
      <c r="F4703" s="649">
        <v>45.82</v>
      </c>
      <c r="G4703" s="202">
        <f>IF(P.O.!$F$4="DESONERADO",SINAPI!E4703,SINAPI!F4703)</f>
        <v>45.82</v>
      </c>
      <c r="H4703" s="113"/>
      <c r="I4703" s="113"/>
      <c r="K4703" s="131">
        <f t="shared" si="74"/>
        <v>0.97075512876473147</v>
      </c>
      <c r="M4703" s="106"/>
    </row>
    <row r="4704" spans="1:13">
      <c r="A4704" s="645" t="s">
        <v>66</v>
      </c>
      <c r="B4704" s="660">
        <v>97428</v>
      </c>
      <c r="C4704" s="646" t="s">
        <v>3751</v>
      </c>
      <c r="D4704" s="647" t="s">
        <v>159</v>
      </c>
      <c r="E4704" s="648">
        <v>57.66</v>
      </c>
      <c r="F4704" s="649">
        <v>59</v>
      </c>
      <c r="G4704" s="202">
        <f>IF(P.O.!$F$4="DESONERADO",SINAPI!E4704,SINAPI!F4704)</f>
        <v>59</v>
      </c>
      <c r="H4704" s="113"/>
      <c r="I4704" s="113"/>
      <c r="K4704" s="131">
        <f t="shared" si="74"/>
        <v>0.97728813559322025</v>
      </c>
      <c r="M4704" s="106"/>
    </row>
    <row r="4705" spans="1:13">
      <c r="A4705" s="645" t="s">
        <v>66</v>
      </c>
      <c r="B4705" s="660">
        <v>97429</v>
      </c>
      <c r="C4705" s="646" t="s">
        <v>3752</v>
      </c>
      <c r="D4705" s="647" t="s">
        <v>159</v>
      </c>
      <c r="E4705" s="648">
        <v>69.790000000000006</v>
      </c>
      <c r="F4705" s="649">
        <v>71.13</v>
      </c>
      <c r="G4705" s="202">
        <f>IF(P.O.!$F$4="DESONERADO",SINAPI!E4705,SINAPI!F4705)</f>
        <v>71.13</v>
      </c>
      <c r="H4705" s="113"/>
      <c r="I4705" s="113"/>
      <c r="K4705" s="131">
        <f t="shared" si="74"/>
        <v>0.98116125404189525</v>
      </c>
      <c r="M4705" s="106"/>
    </row>
    <row r="4706" spans="1:13">
      <c r="A4706" s="645" t="s">
        <v>66</v>
      </c>
      <c r="B4706" s="660">
        <v>97430</v>
      </c>
      <c r="C4706" s="646" t="s">
        <v>3753</v>
      </c>
      <c r="D4706" s="647" t="s">
        <v>159</v>
      </c>
      <c r="E4706" s="648">
        <v>36.090000000000003</v>
      </c>
      <c r="F4706" s="649">
        <v>37.92</v>
      </c>
      <c r="G4706" s="202">
        <f>IF(P.O.!$F$4="DESONERADO",SINAPI!E4706,SINAPI!F4706)</f>
        <v>37.92</v>
      </c>
      <c r="H4706" s="113"/>
      <c r="I4706" s="113"/>
      <c r="K4706" s="131">
        <f t="shared" si="74"/>
        <v>0.951740506329114</v>
      </c>
      <c r="M4706" s="106"/>
    </row>
    <row r="4707" spans="1:13">
      <c r="A4707" s="645" t="s">
        <v>66</v>
      </c>
      <c r="B4707" s="660">
        <v>97431</v>
      </c>
      <c r="C4707" s="646" t="s">
        <v>3754</v>
      </c>
      <c r="D4707" s="647" t="s">
        <v>159</v>
      </c>
      <c r="E4707" s="648">
        <v>40.19</v>
      </c>
      <c r="F4707" s="649">
        <v>42.29</v>
      </c>
      <c r="G4707" s="202">
        <f>IF(P.O.!$F$4="DESONERADO",SINAPI!E4707,SINAPI!F4707)</f>
        <v>42.29</v>
      </c>
      <c r="H4707" s="113"/>
      <c r="I4707" s="113"/>
      <c r="K4707" s="131">
        <f t="shared" si="74"/>
        <v>0.95034287065500112</v>
      </c>
      <c r="M4707" s="106"/>
    </row>
    <row r="4708" spans="1:13">
      <c r="A4708" s="645" t="s">
        <v>66</v>
      </c>
      <c r="B4708" s="660">
        <v>97432</v>
      </c>
      <c r="C4708" s="646" t="s">
        <v>3755</v>
      </c>
      <c r="D4708" s="647" t="s">
        <v>159</v>
      </c>
      <c r="E4708" s="648">
        <v>45.34</v>
      </c>
      <c r="F4708" s="649">
        <v>47.72</v>
      </c>
      <c r="G4708" s="202">
        <f>IF(P.O.!$F$4="DESONERADO",SINAPI!E4708,SINAPI!F4708)</f>
        <v>47.72</v>
      </c>
      <c r="H4708" s="113"/>
      <c r="I4708" s="113"/>
      <c r="K4708" s="131">
        <f t="shared" si="74"/>
        <v>0.95012573344509654</v>
      </c>
      <c r="M4708" s="106"/>
    </row>
    <row r="4709" spans="1:13">
      <c r="A4709" s="645" t="s">
        <v>66</v>
      </c>
      <c r="B4709" s="660">
        <v>97433</v>
      </c>
      <c r="C4709" s="646" t="s">
        <v>3756</v>
      </c>
      <c r="D4709" s="647" t="s">
        <v>159</v>
      </c>
      <c r="E4709" s="648">
        <v>83.86</v>
      </c>
      <c r="F4709" s="649">
        <v>86.6</v>
      </c>
      <c r="G4709" s="202">
        <f>IF(P.O.!$F$4="DESONERADO",SINAPI!E4709,SINAPI!F4709)</f>
        <v>86.6</v>
      </c>
      <c r="H4709" s="113"/>
      <c r="I4709" s="113"/>
      <c r="K4709" s="131">
        <f t="shared" si="74"/>
        <v>0.96836027713625872</v>
      </c>
      <c r="M4709" s="106"/>
    </row>
    <row r="4710" spans="1:13">
      <c r="A4710" s="645" t="s">
        <v>66</v>
      </c>
      <c r="B4710" s="660">
        <v>97434</v>
      </c>
      <c r="C4710" s="646" t="s">
        <v>3757</v>
      </c>
      <c r="D4710" s="647" t="s">
        <v>159</v>
      </c>
      <c r="E4710" s="648">
        <v>85.49</v>
      </c>
      <c r="F4710" s="649">
        <v>88.23</v>
      </c>
      <c r="G4710" s="202">
        <f>IF(P.O.!$F$4="DESONERADO",SINAPI!E4710,SINAPI!F4710)</f>
        <v>88.23</v>
      </c>
      <c r="H4710" s="113"/>
      <c r="I4710" s="113"/>
      <c r="K4710" s="131">
        <f t="shared" si="74"/>
        <v>0.96894480335486788</v>
      </c>
      <c r="M4710" s="106"/>
    </row>
    <row r="4711" spans="1:13">
      <c r="A4711" s="645" t="s">
        <v>66</v>
      </c>
      <c r="B4711" s="660">
        <v>97435</v>
      </c>
      <c r="C4711" s="646" t="s">
        <v>3758</v>
      </c>
      <c r="D4711" s="647" t="s">
        <v>159</v>
      </c>
      <c r="E4711" s="648">
        <v>98.14</v>
      </c>
      <c r="F4711" s="649">
        <v>101.29</v>
      </c>
      <c r="G4711" s="202">
        <f>IF(P.O.!$F$4="DESONERADO",SINAPI!E4711,SINAPI!F4711)</f>
        <v>101.29</v>
      </c>
      <c r="H4711" s="113"/>
      <c r="I4711" s="113"/>
      <c r="K4711" s="131">
        <f t="shared" si="74"/>
        <v>0.96890117484450577</v>
      </c>
      <c r="M4711" s="106"/>
    </row>
    <row r="4712" spans="1:13">
      <c r="A4712" s="645" t="s">
        <v>66</v>
      </c>
      <c r="B4712" s="660">
        <v>97436</v>
      </c>
      <c r="C4712" s="646" t="s">
        <v>3759</v>
      </c>
      <c r="D4712" s="647" t="s">
        <v>159</v>
      </c>
      <c r="E4712" s="648">
        <v>101.26</v>
      </c>
      <c r="F4712" s="649">
        <v>104.41</v>
      </c>
      <c r="G4712" s="202">
        <f>IF(P.O.!$F$4="DESONERADO",SINAPI!E4712,SINAPI!F4712)</f>
        <v>104.41</v>
      </c>
      <c r="H4712" s="113"/>
      <c r="I4712" s="113"/>
      <c r="K4712" s="131">
        <f t="shared" si="74"/>
        <v>0.96983047600804528</v>
      </c>
      <c r="M4712" s="106"/>
    </row>
    <row r="4713" spans="1:13">
      <c r="A4713" s="645" t="s">
        <v>66</v>
      </c>
      <c r="B4713" s="660">
        <v>97437</v>
      </c>
      <c r="C4713" s="646" t="s">
        <v>31896</v>
      </c>
      <c r="D4713" s="647" t="s">
        <v>159</v>
      </c>
      <c r="E4713" s="648">
        <v>112.37</v>
      </c>
      <c r="F4713" s="649">
        <v>115.94</v>
      </c>
      <c r="G4713" s="202">
        <f>IF(P.O.!$F$4="DESONERADO",SINAPI!E4713,SINAPI!F4713)</f>
        <v>115.94</v>
      </c>
      <c r="H4713" s="113"/>
      <c r="I4713" s="113"/>
      <c r="K4713" s="131">
        <f t="shared" si="74"/>
        <v>0.96920821114369504</v>
      </c>
      <c r="M4713" s="106"/>
    </row>
    <row r="4714" spans="1:13">
      <c r="A4714" s="645" t="s">
        <v>66</v>
      </c>
      <c r="B4714" s="660">
        <v>97438</v>
      </c>
      <c r="C4714" s="646" t="s">
        <v>3760</v>
      </c>
      <c r="D4714" s="647" t="s">
        <v>159</v>
      </c>
      <c r="E4714" s="648">
        <v>115.72</v>
      </c>
      <c r="F4714" s="649">
        <v>119.29</v>
      </c>
      <c r="G4714" s="202">
        <f>IF(P.O.!$F$4="DESONERADO",SINAPI!E4714,SINAPI!F4714)</f>
        <v>119.29</v>
      </c>
      <c r="H4714" s="113"/>
      <c r="I4714" s="113"/>
      <c r="K4714" s="131">
        <f t="shared" si="74"/>
        <v>0.97007293151144269</v>
      </c>
      <c r="M4714" s="106"/>
    </row>
    <row r="4715" spans="1:13">
      <c r="A4715" s="645" t="s">
        <v>66</v>
      </c>
      <c r="B4715" s="660">
        <v>97439</v>
      </c>
      <c r="C4715" s="646" t="s">
        <v>3761</v>
      </c>
      <c r="D4715" s="647" t="s">
        <v>159</v>
      </c>
      <c r="E4715" s="648">
        <v>127.42</v>
      </c>
      <c r="F4715" s="649">
        <v>131.06</v>
      </c>
      <c r="G4715" s="202">
        <f>IF(P.O.!$F$4="DESONERADO",SINAPI!E4715,SINAPI!F4715)</f>
        <v>131.06</v>
      </c>
      <c r="H4715" s="113"/>
      <c r="I4715" s="113"/>
      <c r="K4715" s="131">
        <f t="shared" si="74"/>
        <v>0.97222646116282618</v>
      </c>
      <c r="M4715" s="106"/>
    </row>
    <row r="4716" spans="1:13">
      <c r="A4716" s="645" t="s">
        <v>66</v>
      </c>
      <c r="B4716" s="660">
        <v>97440</v>
      </c>
      <c r="C4716" s="646" t="s">
        <v>3762</v>
      </c>
      <c r="D4716" s="647" t="s">
        <v>159</v>
      </c>
      <c r="E4716" s="648">
        <v>152.91999999999999</v>
      </c>
      <c r="F4716" s="649">
        <v>157.11000000000001</v>
      </c>
      <c r="G4716" s="202">
        <f>IF(P.O.!$F$4="DESONERADO",SINAPI!E4716,SINAPI!F4716)</f>
        <v>157.11000000000001</v>
      </c>
      <c r="H4716" s="113"/>
      <c r="I4716" s="113"/>
      <c r="K4716" s="131">
        <f t="shared" si="74"/>
        <v>0.97333078734644496</v>
      </c>
      <c r="M4716" s="106"/>
    </row>
    <row r="4717" spans="1:13">
      <c r="A4717" s="645" t="s">
        <v>66</v>
      </c>
      <c r="B4717" s="660">
        <v>97442</v>
      </c>
      <c r="C4717" s="646" t="s">
        <v>3763</v>
      </c>
      <c r="D4717" s="647" t="s">
        <v>159</v>
      </c>
      <c r="E4717" s="648">
        <v>168.83</v>
      </c>
      <c r="F4717" s="649">
        <v>173.59</v>
      </c>
      <c r="G4717" s="202">
        <f>IF(P.O.!$F$4="DESONERADO",SINAPI!E4717,SINAPI!F4717)</f>
        <v>173.59</v>
      </c>
      <c r="H4717" s="113"/>
      <c r="I4717" s="113"/>
      <c r="K4717" s="131">
        <f t="shared" si="74"/>
        <v>0.97257906561437879</v>
      </c>
      <c r="M4717" s="106"/>
    </row>
    <row r="4718" spans="1:13">
      <c r="A4718" s="645" t="s">
        <v>66</v>
      </c>
      <c r="B4718" s="660">
        <v>97443</v>
      </c>
      <c r="C4718" s="646" t="s">
        <v>3764</v>
      </c>
      <c r="D4718" s="647" t="s">
        <v>159</v>
      </c>
      <c r="E4718" s="648">
        <v>105.5</v>
      </c>
      <c r="F4718" s="649">
        <v>109.53</v>
      </c>
      <c r="G4718" s="202">
        <f>IF(P.O.!$F$4="DESONERADO",SINAPI!E4718,SINAPI!F4718)</f>
        <v>109.53</v>
      </c>
      <c r="H4718" s="113"/>
      <c r="I4718" s="113"/>
      <c r="K4718" s="131">
        <f t="shared" si="74"/>
        <v>0.96320642746279561</v>
      </c>
      <c r="M4718" s="106"/>
    </row>
    <row r="4719" spans="1:13">
      <c r="A4719" s="645" t="s">
        <v>66</v>
      </c>
      <c r="B4719" s="660">
        <v>97444</v>
      </c>
      <c r="C4719" s="646" t="s">
        <v>3765</v>
      </c>
      <c r="D4719" s="647" t="s">
        <v>159</v>
      </c>
      <c r="E4719" s="648">
        <v>125.89</v>
      </c>
      <c r="F4719" s="649">
        <v>129.91999999999999</v>
      </c>
      <c r="G4719" s="202">
        <f>IF(P.O.!$F$4="DESONERADO",SINAPI!E4719,SINAPI!F4719)</f>
        <v>129.91999999999999</v>
      </c>
      <c r="H4719" s="113"/>
      <c r="I4719" s="113"/>
      <c r="K4719" s="131">
        <f t="shared" si="74"/>
        <v>0.96898091133004938</v>
      </c>
      <c r="M4719" s="106"/>
    </row>
    <row r="4720" spans="1:13">
      <c r="A4720" s="645" t="s">
        <v>66</v>
      </c>
      <c r="B4720" s="660">
        <v>97446</v>
      </c>
      <c r="C4720" s="646" t="s">
        <v>3766</v>
      </c>
      <c r="D4720" s="647" t="s">
        <v>159</v>
      </c>
      <c r="E4720" s="648">
        <v>223.56</v>
      </c>
      <c r="F4720" s="649">
        <v>228.02</v>
      </c>
      <c r="G4720" s="202">
        <f>IF(P.O.!$F$4="DESONERADO",SINAPI!E4720,SINAPI!F4720)</f>
        <v>228.02</v>
      </c>
      <c r="H4720" s="113"/>
      <c r="I4720" s="113"/>
      <c r="K4720" s="131">
        <f t="shared" si="74"/>
        <v>0.98044031225331107</v>
      </c>
      <c r="M4720" s="106"/>
    </row>
    <row r="4721" spans="1:13">
      <c r="A4721" s="645" t="s">
        <v>66</v>
      </c>
      <c r="B4721" s="660">
        <v>97447</v>
      </c>
      <c r="C4721" s="646" t="s">
        <v>3767</v>
      </c>
      <c r="D4721" s="647" t="s">
        <v>159</v>
      </c>
      <c r="E4721" s="648">
        <v>223.56</v>
      </c>
      <c r="F4721" s="649">
        <v>228.02</v>
      </c>
      <c r="G4721" s="202">
        <f>IF(P.O.!$F$4="DESONERADO",SINAPI!E4721,SINAPI!F4721)</f>
        <v>228.02</v>
      </c>
      <c r="H4721" s="113"/>
      <c r="I4721" s="113"/>
      <c r="K4721" s="131">
        <f t="shared" si="74"/>
        <v>0.98044031225331107</v>
      </c>
      <c r="M4721" s="106"/>
    </row>
    <row r="4722" spans="1:13">
      <c r="A4722" s="645" t="s">
        <v>66</v>
      </c>
      <c r="B4722" s="660">
        <v>97449</v>
      </c>
      <c r="C4722" s="646" t="s">
        <v>3768</v>
      </c>
      <c r="D4722" s="647" t="s">
        <v>159</v>
      </c>
      <c r="E4722" s="648">
        <v>237.6</v>
      </c>
      <c r="F4722" s="649">
        <v>242.5</v>
      </c>
      <c r="G4722" s="202">
        <f>IF(P.O.!$F$4="DESONERADO",SINAPI!E4722,SINAPI!F4722)</f>
        <v>242.5</v>
      </c>
      <c r="H4722" s="113"/>
      <c r="I4722" s="113"/>
      <c r="K4722" s="131">
        <f t="shared" si="74"/>
        <v>0.97979381443298963</v>
      </c>
      <c r="M4722" s="106"/>
    </row>
    <row r="4723" spans="1:13">
      <c r="A4723" s="645" t="s">
        <v>66</v>
      </c>
      <c r="B4723" s="660">
        <v>97450</v>
      </c>
      <c r="C4723" s="646" t="s">
        <v>3769</v>
      </c>
      <c r="D4723" s="647" t="s">
        <v>159</v>
      </c>
      <c r="E4723" s="648">
        <v>293.12</v>
      </c>
      <c r="F4723" s="649">
        <v>298.02</v>
      </c>
      <c r="G4723" s="202">
        <f>IF(P.O.!$F$4="DESONERADO",SINAPI!E4723,SINAPI!F4723)</f>
        <v>298.02</v>
      </c>
      <c r="H4723" s="113"/>
      <c r="I4723" s="113"/>
      <c r="K4723" s="131">
        <f t="shared" si="74"/>
        <v>0.98355815045970074</v>
      </c>
      <c r="M4723" s="106"/>
    </row>
    <row r="4724" spans="1:13">
      <c r="A4724" s="645" t="s">
        <v>66</v>
      </c>
      <c r="B4724" s="660">
        <v>97452</v>
      </c>
      <c r="C4724" s="646" t="s">
        <v>3770</v>
      </c>
      <c r="D4724" s="647" t="s">
        <v>159</v>
      </c>
      <c r="E4724" s="648">
        <v>175.13</v>
      </c>
      <c r="F4724" s="649">
        <v>181.18</v>
      </c>
      <c r="G4724" s="202">
        <f>IF(P.O.!$F$4="DESONERADO",SINAPI!E4724,SINAPI!F4724)</f>
        <v>181.18</v>
      </c>
      <c r="H4724" s="113"/>
      <c r="I4724" s="113"/>
      <c r="K4724" s="131">
        <f t="shared" si="74"/>
        <v>0.96660779335467484</v>
      </c>
      <c r="M4724" s="106"/>
    </row>
    <row r="4725" spans="1:13">
      <c r="A4725" s="645" t="s">
        <v>66</v>
      </c>
      <c r="B4725" s="660">
        <v>97453</v>
      </c>
      <c r="C4725" s="646" t="s">
        <v>3771</v>
      </c>
      <c r="D4725" s="647" t="s">
        <v>159</v>
      </c>
      <c r="E4725" s="648">
        <v>186.77</v>
      </c>
      <c r="F4725" s="649">
        <v>192.82</v>
      </c>
      <c r="G4725" s="202">
        <f>IF(P.O.!$F$4="DESONERADO",SINAPI!E4725,SINAPI!F4725)</f>
        <v>192.82</v>
      </c>
      <c r="H4725" s="113"/>
      <c r="I4725" s="113"/>
      <c r="K4725" s="131">
        <f t="shared" si="74"/>
        <v>0.96862358676485849</v>
      </c>
      <c r="M4725" s="106"/>
    </row>
    <row r="4726" spans="1:13">
      <c r="A4726" s="645" t="s">
        <v>66</v>
      </c>
      <c r="B4726" s="660">
        <v>97454</v>
      </c>
      <c r="C4726" s="646" t="s">
        <v>3772</v>
      </c>
      <c r="D4726" s="647" t="s">
        <v>159</v>
      </c>
      <c r="E4726" s="648">
        <v>306.25</v>
      </c>
      <c r="F4726" s="649">
        <v>312.94</v>
      </c>
      <c r="G4726" s="202">
        <f>IF(P.O.!$F$4="DESONERADO",SINAPI!E4726,SINAPI!F4726)</f>
        <v>312.94</v>
      </c>
      <c r="H4726" s="113"/>
      <c r="I4726" s="113"/>
      <c r="K4726" s="131">
        <f t="shared" si="74"/>
        <v>0.97862210008308304</v>
      </c>
      <c r="M4726" s="106"/>
    </row>
    <row r="4727" spans="1:13">
      <c r="A4727" s="645" t="s">
        <v>66</v>
      </c>
      <c r="B4727" s="660">
        <v>97455</v>
      </c>
      <c r="C4727" s="646" t="s">
        <v>3773</v>
      </c>
      <c r="D4727" s="647" t="s">
        <v>159</v>
      </c>
      <c r="E4727" s="648">
        <v>324.86</v>
      </c>
      <c r="F4727" s="649">
        <v>331.55</v>
      </c>
      <c r="G4727" s="202">
        <f>IF(P.O.!$F$4="DESONERADO",SINAPI!E4727,SINAPI!F4727)</f>
        <v>331.55</v>
      </c>
      <c r="H4727" s="113"/>
      <c r="I4727" s="113"/>
      <c r="K4727" s="131">
        <f t="shared" si="74"/>
        <v>0.97982204795656769</v>
      </c>
      <c r="M4727" s="106"/>
    </row>
    <row r="4728" spans="1:13">
      <c r="A4728" s="645" t="s">
        <v>66</v>
      </c>
      <c r="B4728" s="660">
        <v>97456</v>
      </c>
      <c r="C4728" s="646" t="s">
        <v>3774</v>
      </c>
      <c r="D4728" s="647" t="s">
        <v>159</v>
      </c>
      <c r="E4728" s="648">
        <v>711.98</v>
      </c>
      <c r="F4728" s="649">
        <v>719.33</v>
      </c>
      <c r="G4728" s="202">
        <f>IF(P.O.!$F$4="DESONERADO",SINAPI!E4728,SINAPI!F4728)</f>
        <v>719.33</v>
      </c>
      <c r="H4728" s="113"/>
      <c r="I4728" s="113"/>
      <c r="K4728" s="131">
        <f t="shared" si="74"/>
        <v>0.98978215839739758</v>
      </c>
      <c r="M4728" s="106"/>
    </row>
    <row r="4729" spans="1:13">
      <c r="A4729" s="645" t="s">
        <v>66</v>
      </c>
      <c r="B4729" s="660">
        <v>97457</v>
      </c>
      <c r="C4729" s="646" t="s">
        <v>3775</v>
      </c>
      <c r="D4729" s="647" t="s">
        <v>159</v>
      </c>
      <c r="E4729" s="648">
        <v>628.49</v>
      </c>
      <c r="F4729" s="649">
        <v>635.84</v>
      </c>
      <c r="G4729" s="202">
        <f>IF(P.O.!$F$4="DESONERADO",SINAPI!E4729,SINAPI!F4729)</f>
        <v>635.84</v>
      </c>
      <c r="H4729" s="113"/>
      <c r="I4729" s="113"/>
      <c r="K4729" s="131">
        <f t="shared" si="74"/>
        <v>0.98844048817312524</v>
      </c>
      <c r="M4729" s="106"/>
    </row>
    <row r="4730" spans="1:13">
      <c r="A4730" s="645" t="s">
        <v>66</v>
      </c>
      <c r="B4730" s="660">
        <v>97458</v>
      </c>
      <c r="C4730" s="646" t="s">
        <v>3776</v>
      </c>
      <c r="D4730" s="647" t="s">
        <v>159</v>
      </c>
      <c r="E4730" s="648">
        <v>280.2</v>
      </c>
      <c r="F4730" s="649">
        <v>288.27</v>
      </c>
      <c r="G4730" s="202">
        <f>IF(P.O.!$F$4="DESONERADO",SINAPI!E4730,SINAPI!F4730)</f>
        <v>288.27</v>
      </c>
      <c r="H4730" s="113"/>
      <c r="I4730" s="113"/>
      <c r="K4730" s="131">
        <f t="shared" si="74"/>
        <v>0.97200541159329801</v>
      </c>
      <c r="M4730" s="106"/>
    </row>
    <row r="4731" spans="1:13">
      <c r="A4731" s="645" t="s">
        <v>66</v>
      </c>
      <c r="B4731" s="660">
        <v>97459</v>
      </c>
      <c r="C4731" s="646" t="s">
        <v>3777</v>
      </c>
      <c r="D4731" s="647" t="s">
        <v>159</v>
      </c>
      <c r="E4731" s="648">
        <v>491.82</v>
      </c>
      <c r="F4731" s="649">
        <v>500.75</v>
      </c>
      <c r="G4731" s="202">
        <f>IF(P.O.!$F$4="DESONERADO",SINAPI!E4731,SINAPI!F4731)</f>
        <v>500.75</v>
      </c>
      <c r="H4731" s="113"/>
      <c r="I4731" s="113"/>
      <c r="K4731" s="131">
        <f t="shared" si="74"/>
        <v>0.98216674987518715</v>
      </c>
      <c r="M4731" s="106"/>
    </row>
    <row r="4732" spans="1:13">
      <c r="A4732" s="645" t="s">
        <v>66</v>
      </c>
      <c r="B4732" s="660">
        <v>97460</v>
      </c>
      <c r="C4732" s="646" t="s">
        <v>3778</v>
      </c>
      <c r="D4732" s="647" t="s">
        <v>159</v>
      </c>
      <c r="E4732" s="648">
        <v>765</v>
      </c>
      <c r="F4732" s="649">
        <v>774.79</v>
      </c>
      <c r="G4732" s="202">
        <f>IF(P.O.!$F$4="DESONERADO",SINAPI!E4732,SINAPI!F4732)</f>
        <v>774.79</v>
      </c>
      <c r="H4732" s="113"/>
      <c r="I4732" s="113"/>
      <c r="K4732" s="131">
        <f t="shared" si="74"/>
        <v>0.9873643180732844</v>
      </c>
      <c r="M4732" s="106"/>
    </row>
    <row r="4733" spans="1:13">
      <c r="A4733" s="645" t="s">
        <v>66</v>
      </c>
      <c r="B4733" s="660">
        <v>97461</v>
      </c>
      <c r="C4733" s="646" t="s">
        <v>3779</v>
      </c>
      <c r="D4733" s="647" t="s">
        <v>159</v>
      </c>
      <c r="E4733" s="648">
        <v>33.409999999999997</v>
      </c>
      <c r="F4733" s="649">
        <v>34.6</v>
      </c>
      <c r="G4733" s="202">
        <f>IF(P.O.!$F$4="DESONERADO",SINAPI!E4733,SINAPI!F4733)</f>
        <v>34.6</v>
      </c>
      <c r="H4733" s="113"/>
      <c r="I4733" s="113"/>
      <c r="K4733" s="131">
        <f t="shared" si="74"/>
        <v>0.96560693641618478</v>
      </c>
      <c r="M4733" s="106"/>
    </row>
    <row r="4734" spans="1:13">
      <c r="A4734" s="645" t="s">
        <v>66</v>
      </c>
      <c r="B4734" s="660">
        <v>97462</v>
      </c>
      <c r="C4734" s="646" t="s">
        <v>3780</v>
      </c>
      <c r="D4734" s="647" t="s">
        <v>159</v>
      </c>
      <c r="E4734" s="648">
        <v>27.44</v>
      </c>
      <c r="F4734" s="649">
        <v>28.63</v>
      </c>
      <c r="G4734" s="202">
        <f>IF(P.O.!$F$4="DESONERADO",SINAPI!E4734,SINAPI!F4734)</f>
        <v>28.63</v>
      </c>
      <c r="H4734" s="113"/>
      <c r="I4734" s="113"/>
      <c r="K4734" s="131">
        <f t="shared" si="74"/>
        <v>0.95843520782396097</v>
      </c>
      <c r="M4734" s="106"/>
    </row>
    <row r="4735" spans="1:13">
      <c r="A4735" s="645" t="s">
        <v>66</v>
      </c>
      <c r="B4735" s="660">
        <v>97464</v>
      </c>
      <c r="C4735" s="646" t="s">
        <v>3781</v>
      </c>
      <c r="D4735" s="647" t="s">
        <v>159</v>
      </c>
      <c r="E4735" s="648">
        <v>48.54</v>
      </c>
      <c r="F4735" s="649">
        <v>50.06</v>
      </c>
      <c r="G4735" s="202">
        <f>IF(P.O.!$F$4="DESONERADO",SINAPI!E4735,SINAPI!F4735)</f>
        <v>50.06</v>
      </c>
      <c r="H4735" s="113"/>
      <c r="I4735" s="113"/>
      <c r="K4735" s="131">
        <f t="shared" si="74"/>
        <v>0.96963643627646823</v>
      </c>
      <c r="M4735" s="106"/>
    </row>
    <row r="4736" spans="1:13">
      <c r="A4736" s="645" t="s">
        <v>66</v>
      </c>
      <c r="B4736" s="660">
        <v>97465</v>
      </c>
      <c r="C4736" s="646" t="s">
        <v>3782</v>
      </c>
      <c r="D4736" s="647" t="s">
        <v>159</v>
      </c>
      <c r="E4736" s="648">
        <v>58.61</v>
      </c>
      <c r="F4736" s="649">
        <v>60.13</v>
      </c>
      <c r="G4736" s="202">
        <f>IF(P.O.!$F$4="DESONERADO",SINAPI!E4736,SINAPI!F4736)</f>
        <v>60.13</v>
      </c>
      <c r="H4736" s="113"/>
      <c r="I4736" s="113"/>
      <c r="K4736" s="131">
        <f t="shared" si="74"/>
        <v>0.97472143688674528</v>
      </c>
      <c r="M4736" s="106"/>
    </row>
    <row r="4737" spans="1:13">
      <c r="A4737" s="645" t="s">
        <v>66</v>
      </c>
      <c r="B4737" s="660">
        <v>97467</v>
      </c>
      <c r="C4737" s="646" t="s">
        <v>3783</v>
      </c>
      <c r="D4737" s="647" t="s">
        <v>159</v>
      </c>
      <c r="E4737" s="648">
        <v>61.68</v>
      </c>
      <c r="F4737" s="649">
        <v>63.57</v>
      </c>
      <c r="G4737" s="202">
        <f>IF(P.O.!$F$4="DESONERADO",SINAPI!E4737,SINAPI!F4737)</f>
        <v>63.57</v>
      </c>
      <c r="H4737" s="113"/>
      <c r="I4737" s="113"/>
      <c r="K4737" s="131">
        <f t="shared" si="74"/>
        <v>0.97026899480887208</v>
      </c>
      <c r="M4737" s="106"/>
    </row>
    <row r="4738" spans="1:13">
      <c r="A4738" s="645" t="s">
        <v>66</v>
      </c>
      <c r="B4738" s="660">
        <v>97468</v>
      </c>
      <c r="C4738" s="646" t="s">
        <v>3784</v>
      </c>
      <c r="D4738" s="647" t="s">
        <v>159</v>
      </c>
      <c r="E4738" s="648">
        <v>74.58</v>
      </c>
      <c r="F4738" s="649">
        <v>76.47</v>
      </c>
      <c r="G4738" s="202">
        <f>IF(P.O.!$F$4="DESONERADO",SINAPI!E4738,SINAPI!F4738)</f>
        <v>76.47</v>
      </c>
      <c r="H4738" s="113"/>
      <c r="I4738" s="113"/>
      <c r="K4738" s="131">
        <f t="shared" si="74"/>
        <v>0.97528442526480974</v>
      </c>
      <c r="M4738" s="106"/>
    </row>
    <row r="4739" spans="1:13">
      <c r="A4739" s="645" t="s">
        <v>66</v>
      </c>
      <c r="B4739" s="660">
        <v>97470</v>
      </c>
      <c r="C4739" s="646" t="s">
        <v>3785</v>
      </c>
      <c r="D4739" s="647" t="s">
        <v>159</v>
      </c>
      <c r="E4739" s="648">
        <v>92.08</v>
      </c>
      <c r="F4739" s="649">
        <v>94.46</v>
      </c>
      <c r="G4739" s="202">
        <f>IF(P.O.!$F$4="DESONERADO",SINAPI!E4739,SINAPI!F4739)</f>
        <v>94.46</v>
      </c>
      <c r="H4739" s="113"/>
      <c r="I4739" s="113"/>
      <c r="K4739" s="131">
        <f t="shared" si="74"/>
        <v>0.97480414990472164</v>
      </c>
      <c r="M4739" s="106"/>
    </row>
    <row r="4740" spans="1:13">
      <c r="A4740" s="645" t="s">
        <v>66</v>
      </c>
      <c r="B4740" s="660">
        <v>97471</v>
      </c>
      <c r="C4740" s="646" t="s">
        <v>3786</v>
      </c>
      <c r="D4740" s="647" t="s">
        <v>159</v>
      </c>
      <c r="E4740" s="648">
        <v>112.47</v>
      </c>
      <c r="F4740" s="649">
        <v>114.85</v>
      </c>
      <c r="G4740" s="202">
        <f>IF(P.O.!$F$4="DESONERADO",SINAPI!E4740,SINAPI!F4740)</f>
        <v>114.85</v>
      </c>
      <c r="H4740" s="113"/>
      <c r="I4740" s="113"/>
      <c r="K4740" s="131">
        <f t="shared" si="74"/>
        <v>0.97927731824118425</v>
      </c>
      <c r="M4740" s="106"/>
    </row>
    <row r="4741" spans="1:13">
      <c r="A4741" s="645" t="s">
        <v>66</v>
      </c>
      <c r="B4741" s="660">
        <v>97474</v>
      </c>
      <c r="C4741" s="646" t="s">
        <v>3787</v>
      </c>
      <c r="D4741" s="647" t="s">
        <v>159</v>
      </c>
      <c r="E4741" s="648">
        <v>171.22</v>
      </c>
      <c r="F4741" s="649">
        <v>174.3</v>
      </c>
      <c r="G4741" s="202">
        <f>IF(P.O.!$F$4="DESONERADO",SINAPI!E4741,SINAPI!F4741)</f>
        <v>174.3</v>
      </c>
      <c r="H4741" s="113"/>
      <c r="I4741" s="113"/>
      <c r="K4741" s="131">
        <f t="shared" si="74"/>
        <v>0.98232931726907624</v>
      </c>
      <c r="M4741" s="106"/>
    </row>
    <row r="4742" spans="1:13">
      <c r="A4742" s="645" t="s">
        <v>66</v>
      </c>
      <c r="B4742" s="660">
        <v>97475</v>
      </c>
      <c r="C4742" s="646" t="s">
        <v>3788</v>
      </c>
      <c r="D4742" s="647" t="s">
        <v>159</v>
      </c>
      <c r="E4742" s="648">
        <v>212.43</v>
      </c>
      <c r="F4742" s="649">
        <v>215.51</v>
      </c>
      <c r="G4742" s="202">
        <f>IF(P.O.!$F$4="DESONERADO",SINAPI!E4742,SINAPI!F4742)</f>
        <v>215.51</v>
      </c>
      <c r="H4742" s="113"/>
      <c r="I4742" s="113"/>
      <c r="K4742" s="131">
        <f t="shared" si="74"/>
        <v>0.98570831979954532</v>
      </c>
      <c r="M4742" s="106"/>
    </row>
    <row r="4743" spans="1:13">
      <c r="A4743" s="645" t="s">
        <v>66</v>
      </c>
      <c r="B4743" s="660">
        <v>97477</v>
      </c>
      <c r="C4743" s="646" t="s">
        <v>3789</v>
      </c>
      <c r="D4743" s="647" t="s">
        <v>159</v>
      </c>
      <c r="E4743" s="648">
        <v>228.76</v>
      </c>
      <c r="F4743" s="649">
        <v>232.56</v>
      </c>
      <c r="G4743" s="202">
        <f>IF(P.O.!$F$4="DESONERADO",SINAPI!E4743,SINAPI!F4743)</f>
        <v>232.56</v>
      </c>
      <c r="H4743" s="113"/>
      <c r="I4743" s="113"/>
      <c r="K4743" s="131">
        <f t="shared" si="74"/>
        <v>0.9836601307189542</v>
      </c>
      <c r="M4743" s="106"/>
    </row>
    <row r="4744" spans="1:13">
      <c r="A4744" s="645" t="s">
        <v>66</v>
      </c>
      <c r="B4744" s="660">
        <v>97478</v>
      </c>
      <c r="C4744" s="646" t="s">
        <v>3790</v>
      </c>
      <c r="D4744" s="647" t="s">
        <v>159</v>
      </c>
      <c r="E4744" s="648">
        <v>284.27999999999997</v>
      </c>
      <c r="F4744" s="649">
        <v>288.08</v>
      </c>
      <c r="G4744" s="202">
        <f>IF(P.O.!$F$4="DESONERADO",SINAPI!E4744,SINAPI!F4744)</f>
        <v>288.08</v>
      </c>
      <c r="H4744" s="113"/>
      <c r="I4744" s="113"/>
      <c r="K4744" s="131">
        <f t="shared" si="74"/>
        <v>0.98680921966120516</v>
      </c>
      <c r="M4744" s="106"/>
    </row>
    <row r="4745" spans="1:13">
      <c r="A4745" s="645" t="s">
        <v>66</v>
      </c>
      <c r="B4745" s="660">
        <v>97479</v>
      </c>
      <c r="C4745" s="646" t="s">
        <v>3791</v>
      </c>
      <c r="D4745" s="647" t="s">
        <v>159</v>
      </c>
      <c r="E4745" s="648">
        <v>54.27</v>
      </c>
      <c r="F4745" s="649">
        <v>56.04</v>
      </c>
      <c r="G4745" s="202">
        <f>IF(P.O.!$F$4="DESONERADO",SINAPI!E4745,SINAPI!F4745)</f>
        <v>56.04</v>
      </c>
      <c r="H4745" s="113"/>
      <c r="I4745" s="113"/>
      <c r="K4745" s="131">
        <f t="shared" si="74"/>
        <v>0.9684154175588866</v>
      </c>
      <c r="M4745" s="106"/>
    </row>
    <row r="4746" spans="1:13">
      <c r="A4746" s="645" t="s">
        <v>66</v>
      </c>
      <c r="B4746" s="660">
        <v>97480</v>
      </c>
      <c r="C4746" s="646" t="s">
        <v>3792</v>
      </c>
      <c r="D4746" s="647" t="s">
        <v>159</v>
      </c>
      <c r="E4746" s="648">
        <v>54.27</v>
      </c>
      <c r="F4746" s="649">
        <v>56.04</v>
      </c>
      <c r="G4746" s="202">
        <f>IF(P.O.!$F$4="DESONERADO",SINAPI!E4746,SINAPI!F4746)</f>
        <v>56.04</v>
      </c>
      <c r="H4746" s="113"/>
      <c r="I4746" s="113"/>
      <c r="K4746" s="131">
        <f t="shared" si="74"/>
        <v>0.9684154175588866</v>
      </c>
      <c r="M4746" s="106"/>
    </row>
    <row r="4747" spans="1:13">
      <c r="A4747" s="645" t="s">
        <v>66</v>
      </c>
      <c r="B4747" s="660">
        <v>97481</v>
      </c>
      <c r="C4747" s="646" t="s">
        <v>3793</v>
      </c>
      <c r="D4747" s="647" t="s">
        <v>159</v>
      </c>
      <c r="E4747" s="648">
        <v>79.3</v>
      </c>
      <c r="F4747" s="649">
        <v>81.58</v>
      </c>
      <c r="G4747" s="202">
        <f>IF(P.O.!$F$4="DESONERADO",SINAPI!E4747,SINAPI!F4747)</f>
        <v>81.58</v>
      </c>
      <c r="H4747" s="113"/>
      <c r="I4747" s="113"/>
      <c r="K4747" s="131">
        <f t="shared" si="74"/>
        <v>0.97205197352292227</v>
      </c>
      <c r="M4747" s="106"/>
    </row>
    <row r="4748" spans="1:13">
      <c r="A4748" s="645" t="s">
        <v>66</v>
      </c>
      <c r="B4748" s="660">
        <v>97482</v>
      </c>
      <c r="C4748" s="646" t="s">
        <v>3794</v>
      </c>
      <c r="D4748" s="647" t="s">
        <v>159</v>
      </c>
      <c r="E4748" s="648">
        <v>79.3</v>
      </c>
      <c r="F4748" s="649">
        <v>81.58</v>
      </c>
      <c r="G4748" s="202">
        <f>IF(P.O.!$F$4="DESONERADO",SINAPI!E4748,SINAPI!F4748)</f>
        <v>81.58</v>
      </c>
      <c r="H4748" s="113"/>
      <c r="I4748" s="113"/>
      <c r="K4748" s="131">
        <f t="shared" si="74"/>
        <v>0.97205197352292227</v>
      </c>
      <c r="M4748" s="106"/>
    </row>
    <row r="4749" spans="1:13">
      <c r="A4749" s="645" t="s">
        <v>66</v>
      </c>
      <c r="B4749" s="660">
        <v>97483</v>
      </c>
      <c r="C4749" s="646" t="s">
        <v>3795</v>
      </c>
      <c r="D4749" s="647" t="s">
        <v>159</v>
      </c>
      <c r="E4749" s="648">
        <v>111.86</v>
      </c>
      <c r="F4749" s="649">
        <v>114.7</v>
      </c>
      <c r="G4749" s="202">
        <f>IF(P.O.!$F$4="DESONERADO",SINAPI!E4749,SINAPI!F4749)</f>
        <v>114.7</v>
      </c>
      <c r="H4749" s="113"/>
      <c r="I4749" s="113"/>
      <c r="K4749" s="131">
        <f t="shared" si="74"/>
        <v>0.97523975588491718</v>
      </c>
      <c r="M4749" s="106"/>
    </row>
    <row r="4750" spans="1:13">
      <c r="A4750" s="645" t="s">
        <v>66</v>
      </c>
      <c r="B4750" s="660">
        <v>97484</v>
      </c>
      <c r="C4750" s="646" t="s">
        <v>3796</v>
      </c>
      <c r="D4750" s="647" t="s">
        <v>159</v>
      </c>
      <c r="E4750" s="648">
        <v>111.86</v>
      </c>
      <c r="F4750" s="649">
        <v>114.7</v>
      </c>
      <c r="G4750" s="202">
        <f>IF(P.O.!$F$4="DESONERADO",SINAPI!E4750,SINAPI!F4750)</f>
        <v>114.7</v>
      </c>
      <c r="H4750" s="113"/>
      <c r="I4750" s="113"/>
      <c r="K4750" s="131">
        <f t="shared" si="74"/>
        <v>0.97523975588491718</v>
      </c>
      <c r="M4750" s="106"/>
    </row>
    <row r="4751" spans="1:13">
      <c r="A4751" s="645" t="s">
        <v>66</v>
      </c>
      <c r="B4751" s="660">
        <v>97485</v>
      </c>
      <c r="C4751" s="646" t="s">
        <v>3797</v>
      </c>
      <c r="D4751" s="647" t="s">
        <v>159</v>
      </c>
      <c r="E4751" s="648">
        <v>155.04</v>
      </c>
      <c r="F4751" s="649">
        <v>158.6</v>
      </c>
      <c r="G4751" s="202">
        <f>IF(P.O.!$F$4="DESONERADO",SINAPI!E4751,SINAPI!F4751)</f>
        <v>158.6</v>
      </c>
      <c r="H4751" s="113"/>
      <c r="I4751" s="113"/>
      <c r="K4751" s="131">
        <f t="shared" ref="K4751:K4814" si="75">E4751/F4751</f>
        <v>0.97755359394703656</v>
      </c>
      <c r="M4751" s="106"/>
    </row>
    <row r="4752" spans="1:13">
      <c r="A4752" s="645" t="s">
        <v>66</v>
      </c>
      <c r="B4752" s="660">
        <v>97486</v>
      </c>
      <c r="C4752" s="646" t="s">
        <v>3798</v>
      </c>
      <c r="D4752" s="647" t="s">
        <v>159</v>
      </c>
      <c r="E4752" s="648">
        <v>166.68</v>
      </c>
      <c r="F4752" s="649">
        <v>170.24</v>
      </c>
      <c r="G4752" s="202">
        <f>IF(P.O.!$F$4="DESONERADO",SINAPI!E4752,SINAPI!F4752)</f>
        <v>170.24</v>
      </c>
      <c r="H4752" s="113"/>
      <c r="I4752" s="113"/>
      <c r="K4752" s="131">
        <f t="shared" si="75"/>
        <v>0.97908834586466165</v>
      </c>
      <c r="M4752" s="106"/>
    </row>
    <row r="4753" spans="1:13">
      <c r="A4753" s="645" t="s">
        <v>66</v>
      </c>
      <c r="B4753" s="660">
        <v>97487</v>
      </c>
      <c r="C4753" s="646" t="s">
        <v>3799</v>
      </c>
      <c r="D4753" s="647" t="s">
        <v>159</v>
      </c>
      <c r="E4753" s="648">
        <v>289.58</v>
      </c>
      <c r="F4753" s="649">
        <v>294.22000000000003</v>
      </c>
      <c r="G4753" s="202">
        <f>IF(P.O.!$F$4="DESONERADO",SINAPI!E4753,SINAPI!F4753)</f>
        <v>294.22000000000003</v>
      </c>
      <c r="H4753" s="113"/>
      <c r="I4753" s="113"/>
      <c r="K4753" s="131">
        <f t="shared" si="75"/>
        <v>0.98422948813812783</v>
      </c>
      <c r="M4753" s="106"/>
    </row>
    <row r="4754" spans="1:13">
      <c r="A4754" s="645" t="s">
        <v>66</v>
      </c>
      <c r="B4754" s="660">
        <v>97488</v>
      </c>
      <c r="C4754" s="646" t="s">
        <v>3800</v>
      </c>
      <c r="D4754" s="647" t="s">
        <v>159</v>
      </c>
      <c r="E4754" s="648">
        <v>308.19</v>
      </c>
      <c r="F4754" s="649">
        <v>312.83</v>
      </c>
      <c r="G4754" s="202">
        <f>IF(P.O.!$F$4="DESONERADO",SINAPI!E4754,SINAPI!F4754)</f>
        <v>312.83</v>
      </c>
      <c r="H4754" s="113"/>
      <c r="I4754" s="113"/>
      <c r="K4754" s="131">
        <f t="shared" si="75"/>
        <v>0.98516766294792701</v>
      </c>
      <c r="M4754" s="106"/>
    </row>
    <row r="4755" spans="1:13">
      <c r="A4755" s="645" t="s">
        <v>66</v>
      </c>
      <c r="B4755" s="660">
        <v>97489</v>
      </c>
      <c r="C4755" s="646" t="s">
        <v>3801</v>
      </c>
      <c r="D4755" s="647" t="s">
        <v>159</v>
      </c>
      <c r="E4755" s="648">
        <v>698.69</v>
      </c>
      <c r="F4755" s="649">
        <v>704.39</v>
      </c>
      <c r="G4755" s="202">
        <f>IF(P.O.!$F$4="DESONERADO",SINAPI!E4755,SINAPI!F4755)</f>
        <v>704.39</v>
      </c>
      <c r="H4755" s="113"/>
      <c r="I4755" s="113"/>
      <c r="K4755" s="131">
        <f t="shared" si="75"/>
        <v>0.99190789193486573</v>
      </c>
      <c r="M4755" s="106"/>
    </row>
    <row r="4756" spans="1:13">
      <c r="A4756" s="645" t="s">
        <v>66</v>
      </c>
      <c r="B4756" s="660">
        <v>97490</v>
      </c>
      <c r="C4756" s="646" t="s">
        <v>3802</v>
      </c>
      <c r="D4756" s="647" t="s">
        <v>159</v>
      </c>
      <c r="E4756" s="648">
        <v>615.20000000000005</v>
      </c>
      <c r="F4756" s="649">
        <v>620.9</v>
      </c>
      <c r="G4756" s="202">
        <f>IF(P.O.!$F$4="DESONERADO",SINAPI!E4756,SINAPI!F4756)</f>
        <v>620.9</v>
      </c>
      <c r="H4756" s="113"/>
      <c r="I4756" s="113"/>
      <c r="K4756" s="131">
        <f t="shared" si="75"/>
        <v>0.9908197777419876</v>
      </c>
      <c r="M4756" s="106"/>
    </row>
    <row r="4757" spans="1:13">
      <c r="A4757" s="645" t="s">
        <v>66</v>
      </c>
      <c r="B4757" s="660">
        <v>97491</v>
      </c>
      <c r="C4757" s="646" t="s">
        <v>3803</v>
      </c>
      <c r="D4757" s="647" t="s">
        <v>159</v>
      </c>
      <c r="E4757" s="648">
        <v>84.67</v>
      </c>
      <c r="F4757" s="649">
        <v>87.03</v>
      </c>
      <c r="G4757" s="202">
        <f>IF(P.O.!$F$4="DESONERADO",SINAPI!E4757,SINAPI!F4757)</f>
        <v>87.03</v>
      </c>
      <c r="H4757" s="113"/>
      <c r="I4757" s="113"/>
      <c r="K4757" s="131">
        <f t="shared" si="75"/>
        <v>0.97288291393772264</v>
      </c>
      <c r="M4757" s="106"/>
    </row>
    <row r="4758" spans="1:13">
      <c r="A4758" s="645" t="s">
        <v>66</v>
      </c>
      <c r="B4758" s="660">
        <v>97492</v>
      </c>
      <c r="C4758" s="646" t="s">
        <v>3804</v>
      </c>
      <c r="D4758" s="647" t="s">
        <v>159</v>
      </c>
      <c r="E4758" s="648">
        <v>125.16</v>
      </c>
      <c r="F4758" s="649">
        <v>128.19999999999999</v>
      </c>
      <c r="G4758" s="202">
        <f>IF(P.O.!$F$4="DESONERADO",SINAPI!E4758,SINAPI!F4758)</f>
        <v>128.19999999999999</v>
      </c>
      <c r="H4758" s="113"/>
      <c r="I4758" s="113"/>
      <c r="K4758" s="131">
        <f t="shared" si="75"/>
        <v>0.9762870514820593</v>
      </c>
      <c r="M4758" s="106"/>
    </row>
    <row r="4759" spans="1:13">
      <c r="A4759" s="645" t="s">
        <v>66</v>
      </c>
      <c r="B4759" s="660">
        <v>97493</v>
      </c>
      <c r="C4759" s="646" t="s">
        <v>3805</v>
      </c>
      <c r="D4759" s="647" t="s">
        <v>159</v>
      </c>
      <c r="E4759" s="648">
        <v>161.69999999999999</v>
      </c>
      <c r="F4759" s="649">
        <v>165.49</v>
      </c>
      <c r="G4759" s="202">
        <f>IF(P.O.!$F$4="DESONERADO",SINAPI!E4759,SINAPI!F4759)</f>
        <v>165.49</v>
      </c>
      <c r="H4759" s="113"/>
      <c r="I4759" s="113"/>
      <c r="K4759" s="131">
        <f t="shared" si="75"/>
        <v>0.97709831409752845</v>
      </c>
      <c r="M4759" s="106"/>
    </row>
    <row r="4760" spans="1:13">
      <c r="A4760" s="645" t="s">
        <v>66</v>
      </c>
      <c r="B4760" s="660">
        <v>97494</v>
      </c>
      <c r="C4760" s="646" t="s">
        <v>3806</v>
      </c>
      <c r="D4760" s="647" t="s">
        <v>159</v>
      </c>
      <c r="E4760" s="648">
        <v>253.36</v>
      </c>
      <c r="F4760" s="649">
        <v>258.11</v>
      </c>
      <c r="G4760" s="202">
        <f>IF(P.O.!$F$4="DESONERADO",SINAPI!E4760,SINAPI!F4760)</f>
        <v>258.11</v>
      </c>
      <c r="H4760" s="113"/>
      <c r="I4760" s="113"/>
      <c r="K4760" s="131">
        <f t="shared" si="75"/>
        <v>0.98159699352989038</v>
      </c>
      <c r="M4760" s="106"/>
    </row>
    <row r="4761" spans="1:13">
      <c r="A4761" s="645" t="s">
        <v>66</v>
      </c>
      <c r="B4761" s="660">
        <v>97495</v>
      </c>
      <c r="C4761" s="646" t="s">
        <v>3807</v>
      </c>
      <c r="D4761" s="647" t="s">
        <v>159</v>
      </c>
      <c r="E4761" s="648">
        <v>469.56</v>
      </c>
      <c r="F4761" s="649">
        <v>475.73</v>
      </c>
      <c r="G4761" s="202">
        <f>IF(P.O.!$F$4="DESONERADO",SINAPI!E4761,SINAPI!F4761)</f>
        <v>475.73</v>
      </c>
      <c r="H4761" s="113"/>
      <c r="I4761" s="113"/>
      <c r="K4761" s="131">
        <f t="shared" si="75"/>
        <v>0.98703045845332438</v>
      </c>
      <c r="M4761" s="106"/>
    </row>
    <row r="4762" spans="1:13">
      <c r="A4762" s="645" t="s">
        <v>66</v>
      </c>
      <c r="B4762" s="660">
        <v>97496</v>
      </c>
      <c r="C4762" s="646" t="s">
        <v>3808</v>
      </c>
      <c r="D4762" s="647" t="s">
        <v>159</v>
      </c>
      <c r="E4762" s="648">
        <v>747.32</v>
      </c>
      <c r="F4762" s="649">
        <v>754.92</v>
      </c>
      <c r="G4762" s="202">
        <f>IF(P.O.!$F$4="DESONERADO",SINAPI!E4762,SINAPI!F4762)</f>
        <v>754.92</v>
      </c>
      <c r="H4762" s="113"/>
      <c r="I4762" s="113"/>
      <c r="K4762" s="131">
        <f t="shared" si="75"/>
        <v>0.98993270810152079</v>
      </c>
      <c r="M4762" s="106"/>
    </row>
    <row r="4763" spans="1:13">
      <c r="A4763" s="645" t="s">
        <v>66</v>
      </c>
      <c r="B4763" s="660">
        <v>97499</v>
      </c>
      <c r="C4763" s="646" t="s">
        <v>3809</v>
      </c>
      <c r="D4763" s="647" t="s">
        <v>159</v>
      </c>
      <c r="E4763" s="648">
        <v>31.24</v>
      </c>
      <c r="F4763" s="649">
        <v>32.15</v>
      </c>
      <c r="G4763" s="202">
        <f>IF(P.O.!$F$4="DESONERADO",SINAPI!E4763,SINAPI!F4763)</f>
        <v>32.15</v>
      </c>
      <c r="H4763" s="113"/>
      <c r="I4763" s="113"/>
      <c r="K4763" s="131">
        <f t="shared" si="75"/>
        <v>0.97169517884914458</v>
      </c>
      <c r="M4763" s="106"/>
    </row>
    <row r="4764" spans="1:13">
      <c r="A4764" s="645" t="s">
        <v>66</v>
      </c>
      <c r="B4764" s="660">
        <v>97500</v>
      </c>
      <c r="C4764" s="646" t="s">
        <v>3810</v>
      </c>
      <c r="D4764" s="647" t="s">
        <v>159</v>
      </c>
      <c r="E4764" s="648">
        <v>25.27</v>
      </c>
      <c r="F4764" s="649">
        <v>26.18</v>
      </c>
      <c r="G4764" s="202">
        <f>IF(P.O.!$F$4="DESONERADO",SINAPI!E4764,SINAPI!F4764)</f>
        <v>26.18</v>
      </c>
      <c r="H4764" s="113"/>
      <c r="I4764" s="113"/>
      <c r="K4764" s="131">
        <f t="shared" si="75"/>
        <v>0.96524064171122992</v>
      </c>
      <c r="M4764" s="106"/>
    </row>
    <row r="4765" spans="1:13">
      <c r="A4765" s="645" t="s">
        <v>66</v>
      </c>
      <c r="B4765" s="660">
        <v>97502</v>
      </c>
      <c r="C4765" s="646" t="s">
        <v>3811</v>
      </c>
      <c r="D4765" s="647" t="s">
        <v>159</v>
      </c>
      <c r="E4765" s="648">
        <v>44.53</v>
      </c>
      <c r="F4765" s="649">
        <v>45.53</v>
      </c>
      <c r="G4765" s="202">
        <f>IF(P.O.!$F$4="DESONERADO",SINAPI!E4765,SINAPI!F4765)</f>
        <v>45.53</v>
      </c>
      <c r="H4765" s="113"/>
      <c r="I4765" s="113"/>
      <c r="K4765" s="131">
        <f t="shared" si="75"/>
        <v>0.97803645947726769</v>
      </c>
      <c r="M4765" s="106"/>
    </row>
    <row r="4766" spans="1:13">
      <c r="A4766" s="645" t="s">
        <v>66</v>
      </c>
      <c r="B4766" s="660">
        <v>97503</v>
      </c>
      <c r="C4766" s="646" t="s">
        <v>3812</v>
      </c>
      <c r="D4766" s="647" t="s">
        <v>159</v>
      </c>
      <c r="E4766" s="648">
        <v>54.79</v>
      </c>
      <c r="F4766" s="649">
        <v>55.83</v>
      </c>
      <c r="G4766" s="202">
        <f>IF(P.O.!$F$4="DESONERADO",SINAPI!E4766,SINAPI!F4766)</f>
        <v>55.83</v>
      </c>
      <c r="H4766" s="113"/>
      <c r="I4766" s="113"/>
      <c r="K4766" s="131">
        <f t="shared" si="75"/>
        <v>0.98137202221028119</v>
      </c>
      <c r="M4766" s="106"/>
    </row>
    <row r="4767" spans="1:13">
      <c r="A4767" s="645" t="s">
        <v>66</v>
      </c>
      <c r="B4767" s="660">
        <v>97505</v>
      </c>
      <c r="C4767" s="646" t="s">
        <v>3813</v>
      </c>
      <c r="D4767" s="647" t="s">
        <v>159</v>
      </c>
      <c r="E4767" s="648">
        <v>56.02</v>
      </c>
      <c r="F4767" s="649">
        <v>57.21</v>
      </c>
      <c r="G4767" s="202">
        <f>IF(P.O.!$F$4="DESONERADO",SINAPI!E4767,SINAPI!F4767)</f>
        <v>57.21</v>
      </c>
      <c r="H4767" s="113"/>
      <c r="I4767" s="113"/>
      <c r="K4767" s="131">
        <f t="shared" si="75"/>
        <v>0.97919944065722775</v>
      </c>
      <c r="M4767" s="106"/>
    </row>
    <row r="4768" spans="1:13">
      <c r="A4768" s="645" t="s">
        <v>66</v>
      </c>
      <c r="B4768" s="660">
        <v>97506</v>
      </c>
      <c r="C4768" s="646" t="s">
        <v>3814</v>
      </c>
      <c r="D4768" s="647" t="s">
        <v>159</v>
      </c>
      <c r="E4768" s="648">
        <v>68.92</v>
      </c>
      <c r="F4768" s="649">
        <v>70.11</v>
      </c>
      <c r="G4768" s="202">
        <f>IF(P.O.!$F$4="DESONERADO",SINAPI!E4768,SINAPI!F4768)</f>
        <v>70.11</v>
      </c>
      <c r="H4768" s="113"/>
      <c r="I4768" s="113"/>
      <c r="K4768" s="131">
        <f t="shared" si="75"/>
        <v>0.98302667237198693</v>
      </c>
      <c r="M4768" s="106"/>
    </row>
    <row r="4769" spans="1:13">
      <c r="A4769" s="645" t="s">
        <v>66</v>
      </c>
      <c r="B4769" s="660">
        <v>97508</v>
      </c>
      <c r="C4769" s="646" t="s">
        <v>3815</v>
      </c>
      <c r="D4769" s="647" t="s">
        <v>159</v>
      </c>
      <c r="E4769" s="648">
        <v>84.06</v>
      </c>
      <c r="F4769" s="649">
        <v>85.43</v>
      </c>
      <c r="G4769" s="202">
        <f>IF(P.O.!$F$4="DESONERADO",SINAPI!E4769,SINAPI!F4769)</f>
        <v>85.43</v>
      </c>
      <c r="H4769" s="113"/>
      <c r="I4769" s="113"/>
      <c r="K4769" s="131">
        <f t="shared" si="75"/>
        <v>0.98396347887159075</v>
      </c>
      <c r="M4769" s="106"/>
    </row>
    <row r="4770" spans="1:13">
      <c r="A4770" s="645" t="s">
        <v>66</v>
      </c>
      <c r="B4770" s="660">
        <v>97509</v>
      </c>
      <c r="C4770" s="646" t="s">
        <v>3816</v>
      </c>
      <c r="D4770" s="647" t="s">
        <v>159</v>
      </c>
      <c r="E4770" s="648">
        <v>104.45</v>
      </c>
      <c r="F4770" s="649">
        <v>105.82</v>
      </c>
      <c r="G4770" s="202">
        <f>IF(P.O.!$F$4="DESONERADO",SINAPI!E4770,SINAPI!F4770)</f>
        <v>105.82</v>
      </c>
      <c r="H4770" s="113"/>
      <c r="I4770" s="113"/>
      <c r="K4770" s="131">
        <f t="shared" si="75"/>
        <v>0.98705348705348717</v>
      </c>
      <c r="M4770" s="106"/>
    </row>
    <row r="4771" spans="1:13">
      <c r="A4771" s="645" t="s">
        <v>66</v>
      </c>
      <c r="B4771" s="660">
        <v>97511</v>
      </c>
      <c r="C4771" s="646" t="s">
        <v>3817</v>
      </c>
      <c r="D4771" s="647" t="s">
        <v>159</v>
      </c>
      <c r="E4771" s="648">
        <v>159.71</v>
      </c>
      <c r="F4771" s="649">
        <v>161.36000000000001</v>
      </c>
      <c r="G4771" s="202">
        <f>IF(P.O.!$F$4="DESONERADO",SINAPI!E4771,SINAPI!F4771)</f>
        <v>161.36000000000001</v>
      </c>
      <c r="H4771" s="113"/>
      <c r="I4771" s="113"/>
      <c r="K4771" s="131">
        <f t="shared" si="75"/>
        <v>0.98977441745166084</v>
      </c>
      <c r="M4771" s="106"/>
    </row>
    <row r="4772" spans="1:13">
      <c r="A4772" s="645" t="s">
        <v>66</v>
      </c>
      <c r="B4772" s="660">
        <v>97512</v>
      </c>
      <c r="C4772" s="646" t="s">
        <v>3818</v>
      </c>
      <c r="D4772" s="647" t="s">
        <v>159</v>
      </c>
      <c r="E4772" s="648">
        <v>200.92</v>
      </c>
      <c r="F4772" s="649">
        <v>202.57</v>
      </c>
      <c r="G4772" s="202">
        <f>IF(P.O.!$F$4="DESONERADO",SINAPI!E4772,SINAPI!F4772)</f>
        <v>202.57</v>
      </c>
      <c r="H4772" s="113"/>
      <c r="I4772" s="113"/>
      <c r="K4772" s="131">
        <f t="shared" si="75"/>
        <v>0.99185466752233797</v>
      </c>
      <c r="M4772" s="106"/>
    </row>
    <row r="4773" spans="1:13">
      <c r="A4773" s="645" t="s">
        <v>66</v>
      </c>
      <c r="B4773" s="660">
        <v>97514</v>
      </c>
      <c r="C4773" s="646" t="s">
        <v>3819</v>
      </c>
      <c r="D4773" s="647" t="s">
        <v>159</v>
      </c>
      <c r="E4773" s="648">
        <v>213.62</v>
      </c>
      <c r="F4773" s="649">
        <v>215.54</v>
      </c>
      <c r="G4773" s="202">
        <f>IF(P.O.!$F$4="DESONERADO",SINAPI!E4773,SINAPI!F4773)</f>
        <v>215.54</v>
      </c>
      <c r="H4773" s="113"/>
      <c r="I4773" s="113"/>
      <c r="K4773" s="131">
        <f t="shared" si="75"/>
        <v>0.99109214066994533</v>
      </c>
      <c r="M4773" s="106"/>
    </row>
    <row r="4774" spans="1:13">
      <c r="A4774" s="645" t="s">
        <v>66</v>
      </c>
      <c r="B4774" s="660">
        <v>97515</v>
      </c>
      <c r="C4774" s="646" t="s">
        <v>3820</v>
      </c>
      <c r="D4774" s="647" t="s">
        <v>159</v>
      </c>
      <c r="E4774" s="648">
        <v>269.14</v>
      </c>
      <c r="F4774" s="649">
        <v>271.06</v>
      </c>
      <c r="G4774" s="202">
        <f>IF(P.O.!$F$4="DESONERADO",SINAPI!E4774,SINAPI!F4774)</f>
        <v>271.06</v>
      </c>
      <c r="H4774" s="113"/>
      <c r="I4774" s="113"/>
      <c r="K4774" s="131">
        <f t="shared" si="75"/>
        <v>0.99291669741016741</v>
      </c>
      <c r="M4774" s="106"/>
    </row>
    <row r="4775" spans="1:13">
      <c r="A4775" s="645" t="s">
        <v>66</v>
      </c>
      <c r="B4775" s="660">
        <v>97517</v>
      </c>
      <c r="C4775" s="646" t="s">
        <v>3821</v>
      </c>
      <c r="D4775" s="647" t="s">
        <v>159</v>
      </c>
      <c r="E4775" s="648">
        <v>51.02</v>
      </c>
      <c r="F4775" s="649">
        <v>52.39</v>
      </c>
      <c r="G4775" s="202">
        <f>IF(P.O.!$F$4="DESONERADO",SINAPI!E4775,SINAPI!F4775)</f>
        <v>52.39</v>
      </c>
      <c r="H4775" s="113"/>
      <c r="I4775" s="113"/>
      <c r="K4775" s="131">
        <f t="shared" si="75"/>
        <v>0.97384997136858187</v>
      </c>
      <c r="M4775" s="106"/>
    </row>
    <row r="4776" spans="1:13">
      <c r="A4776" s="645" t="s">
        <v>66</v>
      </c>
      <c r="B4776" s="660">
        <v>97518</v>
      </c>
      <c r="C4776" s="646" t="s">
        <v>3822</v>
      </c>
      <c r="D4776" s="647" t="s">
        <v>159</v>
      </c>
      <c r="E4776" s="648">
        <v>51.02</v>
      </c>
      <c r="F4776" s="649">
        <v>52.39</v>
      </c>
      <c r="G4776" s="202">
        <f>IF(P.O.!$F$4="DESONERADO",SINAPI!E4776,SINAPI!F4776)</f>
        <v>52.39</v>
      </c>
      <c r="H4776" s="113"/>
      <c r="I4776" s="113"/>
      <c r="K4776" s="131">
        <f t="shared" si="75"/>
        <v>0.97384997136858187</v>
      </c>
      <c r="M4776" s="106"/>
    </row>
    <row r="4777" spans="1:13">
      <c r="A4777" s="645" t="s">
        <v>66</v>
      </c>
      <c r="B4777" s="660">
        <v>97519</v>
      </c>
      <c r="C4777" s="646" t="s">
        <v>3823</v>
      </c>
      <c r="D4777" s="647" t="s">
        <v>159</v>
      </c>
      <c r="E4777" s="648">
        <v>73.59</v>
      </c>
      <c r="F4777" s="649">
        <v>75.14</v>
      </c>
      <c r="G4777" s="202">
        <f>IF(P.O.!$F$4="DESONERADO",SINAPI!E4777,SINAPI!F4777)</f>
        <v>75.14</v>
      </c>
      <c r="H4777" s="113"/>
      <c r="I4777" s="113"/>
      <c r="K4777" s="131">
        <f t="shared" si="75"/>
        <v>0.97937183923343096</v>
      </c>
      <c r="M4777" s="106"/>
    </row>
    <row r="4778" spans="1:13">
      <c r="A4778" s="645" t="s">
        <v>66</v>
      </c>
      <c r="B4778" s="660">
        <v>97520</v>
      </c>
      <c r="C4778" s="646" t="s">
        <v>3824</v>
      </c>
      <c r="D4778" s="647" t="s">
        <v>159</v>
      </c>
      <c r="E4778" s="648">
        <v>73.59</v>
      </c>
      <c r="F4778" s="649">
        <v>75.14</v>
      </c>
      <c r="G4778" s="202">
        <f>IF(P.O.!$F$4="DESONERADO",SINAPI!E4778,SINAPI!F4778)</f>
        <v>75.14</v>
      </c>
      <c r="H4778" s="113"/>
      <c r="I4778" s="113"/>
      <c r="K4778" s="131">
        <f t="shared" si="75"/>
        <v>0.97937183923343096</v>
      </c>
      <c r="M4778" s="106"/>
    </row>
    <row r="4779" spans="1:13">
      <c r="A4779" s="645" t="s">
        <v>66</v>
      </c>
      <c r="B4779" s="660">
        <v>97521</v>
      </c>
      <c r="C4779" s="646" t="s">
        <v>3825</v>
      </c>
      <c r="D4779" s="647" t="s">
        <v>159</v>
      </c>
      <c r="E4779" s="648">
        <v>103.33</v>
      </c>
      <c r="F4779" s="649">
        <v>105.12</v>
      </c>
      <c r="G4779" s="202">
        <f>IF(P.O.!$F$4="DESONERADO",SINAPI!E4779,SINAPI!F4779)</f>
        <v>105.12</v>
      </c>
      <c r="H4779" s="113"/>
      <c r="I4779" s="113"/>
      <c r="K4779" s="131">
        <f t="shared" si="75"/>
        <v>0.98297184170471841</v>
      </c>
      <c r="M4779" s="106"/>
    </row>
    <row r="4780" spans="1:13">
      <c r="A4780" s="645" t="s">
        <v>66</v>
      </c>
      <c r="B4780" s="660">
        <v>97522</v>
      </c>
      <c r="C4780" s="646" t="s">
        <v>3826</v>
      </c>
      <c r="D4780" s="647" t="s">
        <v>159</v>
      </c>
      <c r="E4780" s="648">
        <v>103.33</v>
      </c>
      <c r="F4780" s="649">
        <v>105.12</v>
      </c>
      <c r="G4780" s="202">
        <f>IF(P.O.!$F$4="DESONERADO",SINAPI!E4780,SINAPI!F4780)</f>
        <v>105.12</v>
      </c>
      <c r="H4780" s="113"/>
      <c r="I4780" s="113"/>
      <c r="K4780" s="131">
        <f t="shared" si="75"/>
        <v>0.98297184170471841</v>
      </c>
      <c r="M4780" s="106"/>
    </row>
    <row r="4781" spans="1:13">
      <c r="A4781" s="645" t="s">
        <v>66</v>
      </c>
      <c r="B4781" s="660">
        <v>97523</v>
      </c>
      <c r="C4781" s="646" t="s">
        <v>3827</v>
      </c>
      <c r="D4781" s="647" t="s">
        <v>159</v>
      </c>
      <c r="E4781" s="648">
        <v>143.01</v>
      </c>
      <c r="F4781" s="649">
        <v>145.07</v>
      </c>
      <c r="G4781" s="202">
        <f>IF(P.O.!$F$4="DESONERADO",SINAPI!E4781,SINAPI!F4781)</f>
        <v>145.07</v>
      </c>
      <c r="H4781" s="113"/>
      <c r="I4781" s="113"/>
      <c r="K4781" s="131">
        <f t="shared" si="75"/>
        <v>0.98579995864065617</v>
      </c>
      <c r="M4781" s="106"/>
    </row>
    <row r="4782" spans="1:13">
      <c r="A4782" s="645" t="s">
        <v>66</v>
      </c>
      <c r="B4782" s="660">
        <v>97524</v>
      </c>
      <c r="C4782" s="646" t="s">
        <v>3828</v>
      </c>
      <c r="D4782" s="647" t="s">
        <v>159</v>
      </c>
      <c r="E4782" s="648">
        <v>154.65</v>
      </c>
      <c r="F4782" s="649">
        <v>156.71</v>
      </c>
      <c r="G4782" s="202">
        <f>IF(P.O.!$F$4="DESONERADO",SINAPI!E4782,SINAPI!F4782)</f>
        <v>156.71</v>
      </c>
      <c r="H4782" s="113"/>
      <c r="I4782" s="113"/>
      <c r="K4782" s="131">
        <f t="shared" si="75"/>
        <v>0.98685469976389506</v>
      </c>
      <c r="M4782" s="106"/>
    </row>
    <row r="4783" spans="1:13">
      <c r="A4783" s="645" t="s">
        <v>66</v>
      </c>
      <c r="B4783" s="660">
        <v>97525</v>
      </c>
      <c r="C4783" s="646" t="s">
        <v>3829</v>
      </c>
      <c r="D4783" s="647" t="s">
        <v>159</v>
      </c>
      <c r="E4783" s="648">
        <v>272.23</v>
      </c>
      <c r="F4783" s="649">
        <v>274.7</v>
      </c>
      <c r="G4783" s="202">
        <f>IF(P.O.!$F$4="DESONERADO",SINAPI!E4783,SINAPI!F4783)</f>
        <v>274.7</v>
      </c>
      <c r="H4783" s="113"/>
      <c r="I4783" s="113"/>
      <c r="K4783" s="131">
        <f t="shared" si="75"/>
        <v>0.99100837277029497</v>
      </c>
      <c r="M4783" s="106"/>
    </row>
    <row r="4784" spans="1:13">
      <c r="A4784" s="645" t="s">
        <v>66</v>
      </c>
      <c r="B4784" s="660">
        <v>97526</v>
      </c>
      <c r="C4784" s="646" t="s">
        <v>3830</v>
      </c>
      <c r="D4784" s="647" t="s">
        <v>159</v>
      </c>
      <c r="E4784" s="648">
        <v>290.83999999999997</v>
      </c>
      <c r="F4784" s="649">
        <v>293.31</v>
      </c>
      <c r="G4784" s="202">
        <f>IF(P.O.!$F$4="DESONERADO",SINAPI!E4784,SINAPI!F4784)</f>
        <v>293.31</v>
      </c>
      <c r="H4784" s="113"/>
      <c r="I4784" s="113"/>
      <c r="K4784" s="131">
        <f t="shared" si="75"/>
        <v>0.99157887559237656</v>
      </c>
      <c r="M4784" s="106"/>
    </row>
    <row r="4785" spans="1:13">
      <c r="A4785" s="645" t="s">
        <v>66</v>
      </c>
      <c r="B4785" s="660">
        <v>97527</v>
      </c>
      <c r="C4785" s="646" t="s">
        <v>3831</v>
      </c>
      <c r="D4785" s="647" t="s">
        <v>159</v>
      </c>
      <c r="E4785" s="648">
        <v>676.05</v>
      </c>
      <c r="F4785" s="649">
        <v>678.93</v>
      </c>
      <c r="G4785" s="202">
        <f>IF(P.O.!$F$4="DESONERADO",SINAPI!E4785,SINAPI!F4785)</f>
        <v>678.93</v>
      </c>
      <c r="H4785" s="113"/>
      <c r="I4785" s="113"/>
      <c r="K4785" s="131">
        <f t="shared" si="75"/>
        <v>0.99575803101939819</v>
      </c>
      <c r="M4785" s="106"/>
    </row>
    <row r="4786" spans="1:13">
      <c r="A4786" s="645" t="s">
        <v>66</v>
      </c>
      <c r="B4786" s="660">
        <v>97528</v>
      </c>
      <c r="C4786" s="646" t="s">
        <v>3832</v>
      </c>
      <c r="D4786" s="647" t="s">
        <v>159</v>
      </c>
      <c r="E4786" s="648">
        <v>592.55999999999995</v>
      </c>
      <c r="F4786" s="649">
        <v>595.44000000000005</v>
      </c>
      <c r="G4786" s="202">
        <f>IF(P.O.!$F$4="DESONERADO",SINAPI!E4786,SINAPI!F4786)</f>
        <v>595.44000000000005</v>
      </c>
      <c r="H4786" s="113"/>
      <c r="I4786" s="113"/>
      <c r="K4786" s="131">
        <f t="shared" si="75"/>
        <v>0.99516324062877859</v>
      </c>
      <c r="M4786" s="106"/>
    </row>
    <row r="4787" spans="1:13">
      <c r="A4787" s="645" t="s">
        <v>66</v>
      </c>
      <c r="B4787" s="660">
        <v>97529</v>
      </c>
      <c r="C4787" s="646" t="s">
        <v>3833</v>
      </c>
      <c r="D4787" s="647" t="s">
        <v>159</v>
      </c>
      <c r="E4787" s="648">
        <v>80.41</v>
      </c>
      <c r="F4787" s="649">
        <v>82.24</v>
      </c>
      <c r="G4787" s="202">
        <f>IF(P.O.!$F$4="DESONERADO",SINAPI!E4787,SINAPI!F4787)</f>
        <v>82.24</v>
      </c>
      <c r="H4787" s="113"/>
      <c r="I4787" s="113"/>
      <c r="K4787" s="131">
        <f t="shared" si="75"/>
        <v>0.97774805447470814</v>
      </c>
      <c r="M4787" s="106"/>
    </row>
    <row r="4788" spans="1:13">
      <c r="A4788" s="645" t="s">
        <v>66</v>
      </c>
      <c r="B4788" s="660">
        <v>97530</v>
      </c>
      <c r="C4788" s="646" t="s">
        <v>3834</v>
      </c>
      <c r="D4788" s="647" t="s">
        <v>159</v>
      </c>
      <c r="E4788" s="648">
        <v>117.53</v>
      </c>
      <c r="F4788" s="649">
        <v>119.61</v>
      </c>
      <c r="G4788" s="202">
        <f>IF(P.O.!$F$4="DESONERADO",SINAPI!E4788,SINAPI!F4788)</f>
        <v>119.61</v>
      </c>
      <c r="H4788" s="113"/>
      <c r="I4788" s="113"/>
      <c r="K4788" s="131">
        <f t="shared" si="75"/>
        <v>0.98261014965303906</v>
      </c>
      <c r="M4788" s="106"/>
    </row>
    <row r="4789" spans="1:13">
      <c r="A4789" s="645" t="s">
        <v>66</v>
      </c>
      <c r="B4789" s="660">
        <v>97531</v>
      </c>
      <c r="C4789" s="646" t="s">
        <v>3835</v>
      </c>
      <c r="D4789" s="647" t="s">
        <v>159</v>
      </c>
      <c r="E4789" s="648">
        <v>150.33000000000001</v>
      </c>
      <c r="F4789" s="649">
        <v>152.69999999999999</v>
      </c>
      <c r="G4789" s="202">
        <f>IF(P.O.!$F$4="DESONERADO",SINAPI!E4789,SINAPI!F4789)</f>
        <v>152.69999999999999</v>
      </c>
      <c r="H4789" s="113"/>
      <c r="I4789" s="113"/>
      <c r="K4789" s="131">
        <f t="shared" si="75"/>
        <v>0.98447937131630658</v>
      </c>
      <c r="M4789" s="106"/>
    </row>
    <row r="4790" spans="1:13">
      <c r="A4790" s="645" t="s">
        <v>66</v>
      </c>
      <c r="B4790" s="660">
        <v>97532</v>
      </c>
      <c r="C4790" s="646" t="s">
        <v>3836</v>
      </c>
      <c r="D4790" s="647" t="s">
        <v>159</v>
      </c>
      <c r="E4790" s="648">
        <v>237.33</v>
      </c>
      <c r="F4790" s="649">
        <v>240.07</v>
      </c>
      <c r="G4790" s="202">
        <f>IF(P.O.!$F$4="DESONERADO",SINAPI!E4790,SINAPI!F4790)</f>
        <v>240.07</v>
      </c>
      <c r="H4790" s="113"/>
      <c r="I4790" s="113"/>
      <c r="K4790" s="131">
        <f t="shared" si="75"/>
        <v>0.98858666222351821</v>
      </c>
      <c r="M4790" s="106"/>
    </row>
    <row r="4791" spans="1:13">
      <c r="A4791" s="645" t="s">
        <v>66</v>
      </c>
      <c r="B4791" s="660">
        <v>97533</v>
      </c>
      <c r="C4791" s="646" t="s">
        <v>3837</v>
      </c>
      <c r="D4791" s="647" t="s">
        <v>159</v>
      </c>
      <c r="E4791" s="648">
        <v>449.84</v>
      </c>
      <c r="F4791" s="649">
        <v>453.57</v>
      </c>
      <c r="G4791" s="202">
        <f>IF(P.O.!$F$4="DESONERADO",SINAPI!E4791,SINAPI!F4791)</f>
        <v>453.57</v>
      </c>
      <c r="H4791" s="113"/>
      <c r="I4791" s="113"/>
      <c r="K4791" s="131">
        <f t="shared" si="75"/>
        <v>0.9917763520515025</v>
      </c>
      <c r="M4791" s="106"/>
    </row>
    <row r="4792" spans="1:13">
      <c r="A4792" s="645" t="s">
        <v>66</v>
      </c>
      <c r="B4792" s="660">
        <v>97534</v>
      </c>
      <c r="C4792" s="646" t="s">
        <v>3838</v>
      </c>
      <c r="D4792" s="647" t="s">
        <v>159</v>
      </c>
      <c r="E4792" s="648">
        <v>717.12</v>
      </c>
      <c r="F4792" s="649">
        <v>720.95</v>
      </c>
      <c r="G4792" s="202">
        <f>IF(P.O.!$F$4="DESONERADO",SINAPI!E4792,SINAPI!F4792)</f>
        <v>720.95</v>
      </c>
      <c r="H4792" s="113"/>
      <c r="I4792" s="113"/>
      <c r="K4792" s="131">
        <f t="shared" si="75"/>
        <v>0.99468756501837852</v>
      </c>
      <c r="M4792" s="106"/>
    </row>
    <row r="4793" spans="1:13">
      <c r="A4793" s="645" t="s">
        <v>66</v>
      </c>
      <c r="B4793" s="660">
        <v>97537</v>
      </c>
      <c r="C4793" s="646" t="s">
        <v>3839</v>
      </c>
      <c r="D4793" s="647" t="s">
        <v>159</v>
      </c>
      <c r="E4793" s="648">
        <v>23.03</v>
      </c>
      <c r="F4793" s="649">
        <v>23.92</v>
      </c>
      <c r="G4793" s="202">
        <f>IF(P.O.!$F$4="DESONERADO",SINAPI!E4793,SINAPI!F4793)</f>
        <v>23.92</v>
      </c>
      <c r="H4793" s="113"/>
      <c r="I4793" s="113"/>
      <c r="K4793" s="131">
        <f t="shared" si="75"/>
        <v>0.96279264214046822</v>
      </c>
      <c r="M4793" s="106"/>
    </row>
    <row r="4794" spans="1:13">
      <c r="A4794" s="645" t="s">
        <v>66</v>
      </c>
      <c r="B4794" s="660">
        <v>97540</v>
      </c>
      <c r="C4794" s="646" t="s">
        <v>3840</v>
      </c>
      <c r="D4794" s="647" t="s">
        <v>159</v>
      </c>
      <c r="E4794" s="648">
        <v>30.21</v>
      </c>
      <c r="F4794" s="649">
        <v>31.76</v>
      </c>
      <c r="G4794" s="202">
        <f>IF(P.O.!$F$4="DESONERADO",SINAPI!E4794,SINAPI!F4794)</f>
        <v>31.76</v>
      </c>
      <c r="H4794" s="113"/>
      <c r="I4794" s="113"/>
      <c r="K4794" s="131">
        <f t="shared" si="75"/>
        <v>0.95119647355163728</v>
      </c>
      <c r="M4794" s="106"/>
    </row>
    <row r="4795" spans="1:13">
      <c r="A4795" s="645" t="s">
        <v>66</v>
      </c>
      <c r="B4795" s="660">
        <v>97541</v>
      </c>
      <c r="C4795" s="646" t="s">
        <v>3841</v>
      </c>
      <c r="D4795" s="647" t="s">
        <v>159</v>
      </c>
      <c r="E4795" s="648">
        <v>25.25</v>
      </c>
      <c r="F4795" s="649">
        <v>26.8</v>
      </c>
      <c r="G4795" s="202">
        <f>IF(P.O.!$F$4="DESONERADO",SINAPI!E4795,SINAPI!F4795)</f>
        <v>26.8</v>
      </c>
      <c r="H4795" s="113"/>
      <c r="I4795" s="113"/>
      <c r="K4795" s="131">
        <f t="shared" si="75"/>
        <v>0.94216417910447758</v>
      </c>
      <c r="M4795" s="106"/>
    </row>
    <row r="4796" spans="1:13">
      <c r="A4796" s="645" t="s">
        <v>66</v>
      </c>
      <c r="B4796" s="660">
        <v>97543</v>
      </c>
      <c r="C4796" s="646" t="s">
        <v>3842</v>
      </c>
      <c r="D4796" s="647" t="s">
        <v>159</v>
      </c>
      <c r="E4796" s="648">
        <v>48.1</v>
      </c>
      <c r="F4796" s="649">
        <v>51.11</v>
      </c>
      <c r="G4796" s="202">
        <f>IF(P.O.!$F$4="DESONERADO",SINAPI!E4796,SINAPI!F4796)</f>
        <v>51.11</v>
      </c>
      <c r="H4796" s="113"/>
      <c r="I4796" s="113"/>
      <c r="K4796" s="131">
        <f t="shared" si="75"/>
        <v>0.94110741537859521</v>
      </c>
      <c r="M4796" s="106"/>
    </row>
    <row r="4797" spans="1:13">
      <c r="A4797" s="645" t="s">
        <v>66</v>
      </c>
      <c r="B4797" s="660">
        <v>97544</v>
      </c>
      <c r="C4797" s="646" t="s">
        <v>3843</v>
      </c>
      <c r="D4797" s="647" t="s">
        <v>159</v>
      </c>
      <c r="E4797" s="648">
        <v>42.13</v>
      </c>
      <c r="F4797" s="649">
        <v>45.14</v>
      </c>
      <c r="G4797" s="202">
        <f>IF(P.O.!$F$4="DESONERADO",SINAPI!E4797,SINAPI!F4797)</f>
        <v>45.14</v>
      </c>
      <c r="H4797" s="113"/>
      <c r="I4797" s="113"/>
      <c r="K4797" s="131">
        <f t="shared" si="75"/>
        <v>0.9333185644661055</v>
      </c>
      <c r="M4797" s="106"/>
    </row>
    <row r="4798" spans="1:13">
      <c r="A4798" s="645" t="s">
        <v>66</v>
      </c>
      <c r="B4798" s="660">
        <v>97546</v>
      </c>
      <c r="C4798" s="646" t="s">
        <v>3844</v>
      </c>
      <c r="D4798" s="647" t="s">
        <v>159</v>
      </c>
      <c r="E4798" s="648">
        <v>32.04</v>
      </c>
      <c r="F4798" s="649">
        <v>33.39</v>
      </c>
      <c r="G4798" s="202">
        <f>IF(P.O.!$F$4="DESONERADO",SINAPI!E4798,SINAPI!F4798)</f>
        <v>33.39</v>
      </c>
      <c r="H4798" s="113"/>
      <c r="I4798" s="113"/>
      <c r="K4798" s="131">
        <f t="shared" si="75"/>
        <v>0.95956873315363878</v>
      </c>
      <c r="M4798" s="106"/>
    </row>
    <row r="4799" spans="1:13">
      <c r="A4799" s="645" t="s">
        <v>66</v>
      </c>
      <c r="B4799" s="660">
        <v>97547</v>
      </c>
      <c r="C4799" s="646" t="s">
        <v>3845</v>
      </c>
      <c r="D4799" s="647" t="s">
        <v>159</v>
      </c>
      <c r="E4799" s="648">
        <v>32.04</v>
      </c>
      <c r="F4799" s="649">
        <v>33.39</v>
      </c>
      <c r="G4799" s="202">
        <f>IF(P.O.!$F$4="DESONERADO",SINAPI!E4799,SINAPI!F4799)</f>
        <v>33.39</v>
      </c>
      <c r="H4799" s="113"/>
      <c r="I4799" s="113"/>
      <c r="K4799" s="131">
        <f t="shared" si="75"/>
        <v>0.95956873315363878</v>
      </c>
      <c r="M4799" s="106"/>
    </row>
    <row r="4800" spans="1:13">
      <c r="A4800" s="645" t="s">
        <v>66</v>
      </c>
      <c r="B4800" s="660">
        <v>97548</v>
      </c>
      <c r="C4800" s="646" t="s">
        <v>3846</v>
      </c>
      <c r="D4800" s="647" t="s">
        <v>159</v>
      </c>
      <c r="E4800" s="648">
        <v>46.82</v>
      </c>
      <c r="F4800" s="649">
        <v>49.15</v>
      </c>
      <c r="G4800" s="202">
        <f>IF(P.O.!$F$4="DESONERADO",SINAPI!E4800,SINAPI!F4800)</f>
        <v>49.15</v>
      </c>
      <c r="H4800" s="113"/>
      <c r="I4800" s="113"/>
      <c r="K4800" s="131">
        <f t="shared" si="75"/>
        <v>0.95259409969481179</v>
      </c>
      <c r="M4800" s="106"/>
    </row>
    <row r="4801" spans="1:13">
      <c r="A4801" s="645" t="s">
        <v>66</v>
      </c>
      <c r="B4801" s="660">
        <v>97549</v>
      </c>
      <c r="C4801" s="646" t="s">
        <v>3847</v>
      </c>
      <c r="D4801" s="647" t="s">
        <v>159</v>
      </c>
      <c r="E4801" s="648">
        <v>46.82</v>
      </c>
      <c r="F4801" s="649">
        <v>49.15</v>
      </c>
      <c r="G4801" s="202">
        <f>IF(P.O.!$F$4="DESONERADO",SINAPI!E4801,SINAPI!F4801)</f>
        <v>49.15</v>
      </c>
      <c r="H4801" s="113"/>
      <c r="I4801" s="113"/>
      <c r="K4801" s="131">
        <f t="shared" si="75"/>
        <v>0.95259409969481179</v>
      </c>
      <c r="M4801" s="106"/>
    </row>
    <row r="4802" spans="1:13">
      <c r="A4802" s="645" t="s">
        <v>66</v>
      </c>
      <c r="B4802" s="660">
        <v>97550</v>
      </c>
      <c r="C4802" s="646" t="s">
        <v>3848</v>
      </c>
      <c r="D4802" s="647" t="s">
        <v>159</v>
      </c>
      <c r="E4802" s="648">
        <v>76.33</v>
      </c>
      <c r="F4802" s="649">
        <v>80.849999999999994</v>
      </c>
      <c r="G4802" s="202">
        <f>IF(P.O.!$F$4="DESONERADO",SINAPI!E4802,SINAPI!F4802)</f>
        <v>80.849999999999994</v>
      </c>
      <c r="H4802" s="113"/>
      <c r="I4802" s="113"/>
      <c r="K4802" s="131">
        <f t="shared" si="75"/>
        <v>0.94409400123685838</v>
      </c>
      <c r="M4802" s="106"/>
    </row>
    <row r="4803" spans="1:13">
      <c r="A4803" s="645" t="s">
        <v>66</v>
      </c>
      <c r="B4803" s="660">
        <v>97551</v>
      </c>
      <c r="C4803" s="646" t="s">
        <v>3849</v>
      </c>
      <c r="D4803" s="647" t="s">
        <v>159</v>
      </c>
      <c r="E4803" s="648">
        <v>76.33</v>
      </c>
      <c r="F4803" s="649">
        <v>80.849999999999994</v>
      </c>
      <c r="G4803" s="202">
        <f>IF(P.O.!$F$4="DESONERADO",SINAPI!E4803,SINAPI!F4803)</f>
        <v>80.849999999999994</v>
      </c>
      <c r="H4803" s="113"/>
      <c r="I4803" s="113"/>
      <c r="K4803" s="131">
        <f t="shared" si="75"/>
        <v>0.94409400123685838</v>
      </c>
      <c r="M4803" s="106"/>
    </row>
    <row r="4804" spans="1:13">
      <c r="A4804" s="645" t="s">
        <v>66</v>
      </c>
      <c r="B4804" s="660">
        <v>97552</v>
      </c>
      <c r="C4804" s="646" t="s">
        <v>3850</v>
      </c>
      <c r="D4804" s="647" t="s">
        <v>159</v>
      </c>
      <c r="E4804" s="648">
        <v>47.01</v>
      </c>
      <c r="F4804" s="649">
        <v>48.82</v>
      </c>
      <c r="G4804" s="202">
        <f>IF(P.O.!$F$4="DESONERADO",SINAPI!E4804,SINAPI!F4804)</f>
        <v>48.82</v>
      </c>
      <c r="H4804" s="113"/>
      <c r="I4804" s="113"/>
      <c r="K4804" s="131">
        <f t="shared" si="75"/>
        <v>0.9629250307251126</v>
      </c>
      <c r="M4804" s="106"/>
    </row>
    <row r="4805" spans="1:13">
      <c r="A4805" s="645" t="s">
        <v>66</v>
      </c>
      <c r="B4805" s="660">
        <v>97553</v>
      </c>
      <c r="C4805" s="646" t="s">
        <v>3851</v>
      </c>
      <c r="D4805" s="647" t="s">
        <v>159</v>
      </c>
      <c r="E4805" s="648">
        <v>66.73</v>
      </c>
      <c r="F4805" s="649">
        <v>69.84</v>
      </c>
      <c r="G4805" s="202">
        <f>IF(P.O.!$F$4="DESONERADO",SINAPI!E4805,SINAPI!F4805)</f>
        <v>69.84</v>
      </c>
      <c r="H4805" s="113"/>
      <c r="I4805" s="113"/>
      <c r="K4805" s="131">
        <f t="shared" si="75"/>
        <v>0.95546964490263464</v>
      </c>
      <c r="M4805" s="106"/>
    </row>
    <row r="4806" spans="1:13">
      <c r="A4806" s="645" t="s">
        <v>66</v>
      </c>
      <c r="B4806" s="660">
        <v>97554</v>
      </c>
      <c r="C4806" s="646" t="s">
        <v>3852</v>
      </c>
      <c r="D4806" s="647" t="s">
        <v>159</v>
      </c>
      <c r="E4806" s="648">
        <v>114.18</v>
      </c>
      <c r="F4806" s="649">
        <v>120.21</v>
      </c>
      <c r="G4806" s="202">
        <f>IF(P.O.!$F$4="DESONERADO",SINAPI!E4806,SINAPI!F4806)</f>
        <v>120.21</v>
      </c>
      <c r="H4806" s="113"/>
      <c r="I4806" s="113"/>
      <c r="K4806" s="131">
        <f t="shared" si="75"/>
        <v>0.94983778387821327</v>
      </c>
      <c r="M4806" s="106"/>
    </row>
    <row r="4807" spans="1:13">
      <c r="A4807" s="645" t="s">
        <v>66</v>
      </c>
      <c r="B4807" s="660">
        <v>98602</v>
      </c>
      <c r="C4807" s="646" t="s">
        <v>3853</v>
      </c>
      <c r="D4807" s="647" t="s">
        <v>159</v>
      </c>
      <c r="E4807" s="648">
        <v>16.78</v>
      </c>
      <c r="F4807" s="649">
        <v>17.12</v>
      </c>
      <c r="G4807" s="202">
        <f>IF(P.O.!$F$4="DESONERADO",SINAPI!E4807,SINAPI!F4807)</f>
        <v>17.12</v>
      </c>
      <c r="H4807" s="113"/>
      <c r="I4807" s="113"/>
      <c r="K4807" s="131">
        <f t="shared" si="75"/>
        <v>0.98014018691588789</v>
      </c>
      <c r="M4807" s="106"/>
    </row>
    <row r="4808" spans="1:13">
      <c r="A4808" s="645" t="s">
        <v>66</v>
      </c>
      <c r="B4808" s="660">
        <v>103805</v>
      </c>
      <c r="C4808" s="646" t="s">
        <v>3854</v>
      </c>
      <c r="D4808" s="647" t="s">
        <v>159</v>
      </c>
      <c r="E4808" s="648">
        <v>15.64</v>
      </c>
      <c r="F4808" s="649">
        <v>16.87</v>
      </c>
      <c r="G4808" s="202">
        <f>IF(P.O.!$F$4="DESONERADO",SINAPI!E4808,SINAPI!F4808)</f>
        <v>16.87</v>
      </c>
      <c r="H4808" s="113"/>
      <c r="I4808" s="113"/>
      <c r="K4808" s="131">
        <f t="shared" si="75"/>
        <v>0.927089508002371</v>
      </c>
      <c r="M4808" s="106"/>
    </row>
    <row r="4809" spans="1:13">
      <c r="A4809" s="645" t="s">
        <v>66</v>
      </c>
      <c r="B4809" s="660">
        <v>103806</v>
      </c>
      <c r="C4809" s="646" t="s">
        <v>3855</v>
      </c>
      <c r="D4809" s="647" t="s">
        <v>159</v>
      </c>
      <c r="E4809" s="648">
        <v>15.61</v>
      </c>
      <c r="F4809" s="649">
        <v>16.84</v>
      </c>
      <c r="G4809" s="202">
        <f>IF(P.O.!$F$4="DESONERADO",SINAPI!E4809,SINAPI!F4809)</f>
        <v>16.84</v>
      </c>
      <c r="H4809" s="113"/>
      <c r="I4809" s="113"/>
      <c r="K4809" s="131">
        <f t="shared" si="75"/>
        <v>0.92695961995249399</v>
      </c>
      <c r="M4809" s="106"/>
    </row>
    <row r="4810" spans="1:13">
      <c r="A4810" s="645" t="s">
        <v>66</v>
      </c>
      <c r="B4810" s="660">
        <v>103807</v>
      </c>
      <c r="C4810" s="646" t="s">
        <v>31897</v>
      </c>
      <c r="D4810" s="647" t="s">
        <v>159</v>
      </c>
      <c r="E4810" s="648">
        <v>19.95</v>
      </c>
      <c r="F4810" s="649">
        <v>20.75</v>
      </c>
      <c r="G4810" s="202">
        <f>IF(P.O.!$F$4="DESONERADO",SINAPI!E4810,SINAPI!F4810)</f>
        <v>20.75</v>
      </c>
      <c r="H4810" s="113"/>
      <c r="I4810" s="113"/>
      <c r="K4810" s="131">
        <f t="shared" si="75"/>
        <v>0.96144578313253004</v>
      </c>
      <c r="M4810" s="106"/>
    </row>
    <row r="4811" spans="1:13">
      <c r="A4811" s="645" t="s">
        <v>66</v>
      </c>
      <c r="B4811" s="660">
        <v>103808</v>
      </c>
      <c r="C4811" s="646" t="s">
        <v>3856</v>
      </c>
      <c r="D4811" s="647" t="s">
        <v>159</v>
      </c>
      <c r="E4811" s="648">
        <v>29.5</v>
      </c>
      <c r="F4811" s="649">
        <v>31.62</v>
      </c>
      <c r="G4811" s="202">
        <f>IF(P.O.!$F$4="DESONERADO",SINAPI!E4811,SINAPI!F4811)</f>
        <v>31.62</v>
      </c>
      <c r="H4811" s="113"/>
      <c r="I4811" s="113"/>
      <c r="K4811" s="131">
        <f t="shared" si="75"/>
        <v>0.93295382669196703</v>
      </c>
      <c r="M4811" s="106"/>
    </row>
    <row r="4812" spans="1:13">
      <c r="A4812" s="645" t="s">
        <v>66</v>
      </c>
      <c r="B4812" s="660">
        <v>103809</v>
      </c>
      <c r="C4812" s="646" t="s">
        <v>3857</v>
      </c>
      <c r="D4812" s="647" t="s">
        <v>159</v>
      </c>
      <c r="E4812" s="648">
        <v>29.23</v>
      </c>
      <c r="F4812" s="649">
        <v>31.35</v>
      </c>
      <c r="G4812" s="202">
        <f>IF(P.O.!$F$4="DESONERADO",SINAPI!E4812,SINAPI!F4812)</f>
        <v>31.35</v>
      </c>
      <c r="H4812" s="113"/>
      <c r="I4812" s="113"/>
      <c r="K4812" s="131">
        <f t="shared" si="75"/>
        <v>0.93237639553429019</v>
      </c>
      <c r="M4812" s="106"/>
    </row>
    <row r="4813" spans="1:13">
      <c r="A4813" s="645" t="s">
        <v>66</v>
      </c>
      <c r="B4813" s="660">
        <v>103810</v>
      </c>
      <c r="C4813" s="646" t="s">
        <v>31898</v>
      </c>
      <c r="D4813" s="647" t="s">
        <v>159</v>
      </c>
      <c r="E4813" s="648">
        <v>30.73</v>
      </c>
      <c r="F4813" s="649">
        <v>31.97</v>
      </c>
      <c r="G4813" s="202">
        <f>IF(P.O.!$F$4="DESONERADO",SINAPI!E4813,SINAPI!F4813)</f>
        <v>31.97</v>
      </c>
      <c r="H4813" s="113"/>
      <c r="I4813" s="113"/>
      <c r="K4813" s="131">
        <f t="shared" si="75"/>
        <v>0.9612136377854239</v>
      </c>
      <c r="M4813" s="106"/>
    </row>
    <row r="4814" spans="1:13">
      <c r="A4814" s="645" t="s">
        <v>66</v>
      </c>
      <c r="B4814" s="660">
        <v>103811</v>
      </c>
      <c r="C4814" s="646" t="s">
        <v>31899</v>
      </c>
      <c r="D4814" s="647" t="s">
        <v>159</v>
      </c>
      <c r="E4814" s="648">
        <v>33.94</v>
      </c>
      <c r="F4814" s="649">
        <v>35.29</v>
      </c>
      <c r="G4814" s="202">
        <f>IF(P.O.!$F$4="DESONERADO",SINAPI!E4814,SINAPI!F4814)</f>
        <v>35.29</v>
      </c>
      <c r="H4814" s="113"/>
      <c r="I4814" s="113"/>
      <c r="K4814" s="131">
        <f t="shared" si="75"/>
        <v>0.9617455369793142</v>
      </c>
      <c r="M4814" s="106"/>
    </row>
    <row r="4815" spans="1:13">
      <c r="A4815" s="645" t="s">
        <v>66</v>
      </c>
      <c r="B4815" s="660">
        <v>103812</v>
      </c>
      <c r="C4815" s="646" t="s">
        <v>3858</v>
      </c>
      <c r="D4815" s="647" t="s">
        <v>159</v>
      </c>
      <c r="E4815" s="648">
        <v>44</v>
      </c>
      <c r="F4815" s="649">
        <v>46.87</v>
      </c>
      <c r="G4815" s="202">
        <f>IF(P.O.!$F$4="DESONERADO",SINAPI!E4815,SINAPI!F4815)</f>
        <v>46.87</v>
      </c>
      <c r="H4815" s="113"/>
      <c r="I4815" s="113"/>
      <c r="K4815" s="131">
        <f t="shared" ref="K4815:K4878" si="76">E4815/F4815</f>
        <v>0.93876680179219119</v>
      </c>
      <c r="M4815" s="106"/>
    </row>
    <row r="4816" spans="1:13">
      <c r="A4816" s="645" t="s">
        <v>66</v>
      </c>
      <c r="B4816" s="660">
        <v>103813</v>
      </c>
      <c r="C4816" s="646" t="s">
        <v>3859</v>
      </c>
      <c r="D4816" s="647" t="s">
        <v>159</v>
      </c>
      <c r="E4816" s="648">
        <v>42.31</v>
      </c>
      <c r="F4816" s="649">
        <v>45.18</v>
      </c>
      <c r="G4816" s="202">
        <f>IF(P.O.!$F$4="DESONERADO",SINAPI!E4816,SINAPI!F4816)</f>
        <v>45.18</v>
      </c>
      <c r="H4816" s="113"/>
      <c r="I4816" s="113"/>
      <c r="K4816" s="131">
        <f t="shared" si="76"/>
        <v>0.9364763169544047</v>
      </c>
      <c r="M4816" s="106"/>
    </row>
    <row r="4817" spans="1:13">
      <c r="A4817" s="645" t="s">
        <v>66</v>
      </c>
      <c r="B4817" s="660">
        <v>103814</v>
      </c>
      <c r="C4817" s="646" t="s">
        <v>3860</v>
      </c>
      <c r="D4817" s="647" t="s">
        <v>159</v>
      </c>
      <c r="E4817" s="648">
        <v>10.210000000000001</v>
      </c>
      <c r="F4817" s="649">
        <v>11.03</v>
      </c>
      <c r="G4817" s="202">
        <f>IF(P.O.!$F$4="DESONERADO",SINAPI!E4817,SINAPI!F4817)</f>
        <v>11.03</v>
      </c>
      <c r="H4817" s="113"/>
      <c r="I4817" s="113"/>
      <c r="K4817" s="131">
        <f t="shared" si="76"/>
        <v>0.92565729827742538</v>
      </c>
      <c r="M4817" s="106"/>
    </row>
    <row r="4818" spans="1:13">
      <c r="A4818" s="645" t="s">
        <v>66</v>
      </c>
      <c r="B4818" s="660">
        <v>103815</v>
      </c>
      <c r="C4818" s="646" t="s">
        <v>3861</v>
      </c>
      <c r="D4818" s="647" t="s">
        <v>159</v>
      </c>
      <c r="E4818" s="648">
        <v>10.24</v>
      </c>
      <c r="F4818" s="649">
        <v>11.06</v>
      </c>
      <c r="G4818" s="202">
        <f>IF(P.O.!$F$4="DESONERADO",SINAPI!E4818,SINAPI!F4818)</f>
        <v>11.06</v>
      </c>
      <c r="H4818" s="113"/>
      <c r="I4818" s="113"/>
      <c r="K4818" s="131">
        <f t="shared" si="76"/>
        <v>0.92585895117540684</v>
      </c>
      <c r="M4818" s="106"/>
    </row>
    <row r="4819" spans="1:13">
      <c r="A4819" s="645" t="s">
        <v>66</v>
      </c>
      <c r="B4819" s="660">
        <v>103816</v>
      </c>
      <c r="C4819" s="646" t="s">
        <v>3862</v>
      </c>
      <c r="D4819" s="647" t="s">
        <v>159</v>
      </c>
      <c r="E4819" s="648">
        <v>24.83</v>
      </c>
      <c r="F4819" s="649">
        <v>25.65</v>
      </c>
      <c r="G4819" s="202">
        <f>IF(P.O.!$F$4="DESONERADO",SINAPI!E4819,SINAPI!F4819)</f>
        <v>25.65</v>
      </c>
      <c r="H4819" s="113"/>
      <c r="I4819" s="113"/>
      <c r="K4819" s="131">
        <f t="shared" si="76"/>
        <v>0.96803118908382069</v>
      </c>
      <c r="M4819" s="106"/>
    </row>
    <row r="4820" spans="1:13">
      <c r="A4820" s="645" t="s">
        <v>66</v>
      </c>
      <c r="B4820" s="660">
        <v>103817</v>
      </c>
      <c r="C4820" s="646" t="s">
        <v>3863</v>
      </c>
      <c r="D4820" s="647" t="s">
        <v>159</v>
      </c>
      <c r="E4820" s="648">
        <v>430.53</v>
      </c>
      <c r="F4820" s="649">
        <v>431.35</v>
      </c>
      <c r="G4820" s="202">
        <f>IF(P.O.!$F$4="DESONERADO",SINAPI!E4820,SINAPI!F4820)</f>
        <v>431.35</v>
      </c>
      <c r="H4820" s="113"/>
      <c r="I4820" s="113"/>
      <c r="K4820" s="131">
        <f t="shared" si="76"/>
        <v>0.99809899153819392</v>
      </c>
      <c r="M4820" s="106"/>
    </row>
    <row r="4821" spans="1:13">
      <c r="A4821" s="645" t="s">
        <v>66</v>
      </c>
      <c r="B4821" s="660">
        <v>103818</v>
      </c>
      <c r="C4821" s="646" t="s">
        <v>31900</v>
      </c>
      <c r="D4821" s="647" t="s">
        <v>159</v>
      </c>
      <c r="E4821" s="648">
        <v>18.41</v>
      </c>
      <c r="F4821" s="649">
        <v>19</v>
      </c>
      <c r="G4821" s="202">
        <f>IF(P.O.!$F$4="DESONERADO",SINAPI!E4821,SINAPI!F4821)</f>
        <v>19</v>
      </c>
      <c r="H4821" s="113"/>
      <c r="I4821" s="113"/>
      <c r="K4821" s="131">
        <f t="shared" si="76"/>
        <v>0.96894736842105267</v>
      </c>
      <c r="M4821" s="106"/>
    </row>
    <row r="4822" spans="1:13">
      <c r="A4822" s="645" t="s">
        <v>66</v>
      </c>
      <c r="B4822" s="660">
        <v>103819</v>
      </c>
      <c r="C4822" s="646" t="s">
        <v>3864</v>
      </c>
      <c r="D4822" s="647" t="s">
        <v>159</v>
      </c>
      <c r="E4822" s="648">
        <v>18.079999999999998</v>
      </c>
      <c r="F4822" s="649">
        <v>19.5</v>
      </c>
      <c r="G4822" s="202">
        <f>IF(P.O.!$F$4="DESONERADO",SINAPI!E4822,SINAPI!F4822)</f>
        <v>19.5</v>
      </c>
      <c r="H4822" s="113"/>
      <c r="I4822" s="113"/>
      <c r="K4822" s="131">
        <f t="shared" si="76"/>
        <v>0.92717948717948706</v>
      </c>
      <c r="M4822" s="106"/>
    </row>
    <row r="4823" spans="1:13">
      <c r="A4823" s="645" t="s">
        <v>66</v>
      </c>
      <c r="B4823" s="660">
        <v>103820</v>
      </c>
      <c r="C4823" s="646" t="s">
        <v>3865</v>
      </c>
      <c r="D4823" s="647" t="s">
        <v>159</v>
      </c>
      <c r="E4823" s="648">
        <v>19.34</v>
      </c>
      <c r="F4823" s="649">
        <v>20.76</v>
      </c>
      <c r="G4823" s="202">
        <f>IF(P.O.!$F$4="DESONERADO",SINAPI!E4823,SINAPI!F4823)</f>
        <v>20.76</v>
      </c>
      <c r="H4823" s="113"/>
      <c r="I4823" s="113"/>
      <c r="K4823" s="131">
        <f t="shared" si="76"/>
        <v>0.93159922928709049</v>
      </c>
      <c r="M4823" s="106"/>
    </row>
    <row r="4824" spans="1:13">
      <c r="A4824" s="645" t="s">
        <v>66</v>
      </c>
      <c r="B4824" s="660">
        <v>103821</v>
      </c>
      <c r="C4824" s="646" t="s">
        <v>3866</v>
      </c>
      <c r="D4824" s="647" t="s">
        <v>159</v>
      </c>
      <c r="E4824" s="648">
        <v>503.55</v>
      </c>
      <c r="F4824" s="649">
        <v>504.97</v>
      </c>
      <c r="G4824" s="202">
        <f>IF(P.O.!$F$4="DESONERADO",SINAPI!E4824,SINAPI!F4824)</f>
        <v>504.97</v>
      </c>
      <c r="H4824" s="113"/>
      <c r="I4824" s="113"/>
      <c r="K4824" s="131">
        <f t="shared" si="76"/>
        <v>0.99718795175951047</v>
      </c>
      <c r="M4824" s="106"/>
    </row>
    <row r="4825" spans="1:13">
      <c r="A4825" s="645" t="s">
        <v>66</v>
      </c>
      <c r="B4825" s="660">
        <v>103822</v>
      </c>
      <c r="C4825" s="646" t="s">
        <v>3867</v>
      </c>
      <c r="D4825" s="647" t="s">
        <v>159</v>
      </c>
      <c r="E4825" s="648">
        <v>51.41</v>
      </c>
      <c r="F4825" s="649">
        <v>52.83</v>
      </c>
      <c r="G4825" s="202">
        <f>IF(P.O.!$F$4="DESONERADO",SINAPI!E4825,SINAPI!F4825)</f>
        <v>52.83</v>
      </c>
      <c r="H4825" s="113"/>
      <c r="I4825" s="113"/>
      <c r="K4825" s="131">
        <f t="shared" si="76"/>
        <v>0.97312133257618771</v>
      </c>
      <c r="M4825" s="106"/>
    </row>
    <row r="4826" spans="1:13">
      <c r="A4826" s="645" t="s">
        <v>66</v>
      </c>
      <c r="B4826" s="660">
        <v>103823</v>
      </c>
      <c r="C4826" s="646" t="s">
        <v>3868</v>
      </c>
      <c r="D4826" s="647" t="s">
        <v>159</v>
      </c>
      <c r="E4826" s="648">
        <v>15.79</v>
      </c>
      <c r="F4826" s="649">
        <v>16.91</v>
      </c>
      <c r="G4826" s="202">
        <f>IF(P.O.!$F$4="DESONERADO",SINAPI!E4826,SINAPI!F4826)</f>
        <v>16.91</v>
      </c>
      <c r="H4826" s="113"/>
      <c r="I4826" s="113"/>
      <c r="K4826" s="131">
        <f t="shared" si="76"/>
        <v>0.9337670017740981</v>
      </c>
      <c r="M4826" s="106"/>
    </row>
    <row r="4827" spans="1:13">
      <c r="A4827" s="645" t="s">
        <v>66</v>
      </c>
      <c r="B4827" s="660">
        <v>103824</v>
      </c>
      <c r="C4827" s="646" t="s">
        <v>31901</v>
      </c>
      <c r="D4827" s="647" t="s">
        <v>159</v>
      </c>
      <c r="E4827" s="648">
        <v>21.29</v>
      </c>
      <c r="F4827" s="649">
        <v>22.17</v>
      </c>
      <c r="G4827" s="202">
        <f>IF(P.O.!$F$4="DESONERADO",SINAPI!E4827,SINAPI!F4827)</f>
        <v>22.17</v>
      </c>
      <c r="H4827" s="113"/>
      <c r="I4827" s="113"/>
      <c r="K4827" s="131">
        <f t="shared" si="76"/>
        <v>0.96030672079386548</v>
      </c>
      <c r="M4827" s="106"/>
    </row>
    <row r="4828" spans="1:13">
      <c r="A4828" s="645" t="s">
        <v>66</v>
      </c>
      <c r="B4828" s="660">
        <v>103825</v>
      </c>
      <c r="C4828" s="646" t="s">
        <v>31902</v>
      </c>
      <c r="D4828" s="647" t="s">
        <v>159</v>
      </c>
      <c r="E4828" s="648">
        <v>25.3</v>
      </c>
      <c r="F4828" s="649">
        <v>26.28</v>
      </c>
      <c r="G4828" s="202">
        <f>IF(P.O.!$F$4="DESONERADO",SINAPI!E4828,SINAPI!F4828)</f>
        <v>26.28</v>
      </c>
      <c r="H4828" s="113"/>
      <c r="I4828" s="113"/>
      <c r="K4828" s="131">
        <f t="shared" si="76"/>
        <v>0.96270928462709282</v>
      </c>
      <c r="M4828" s="106"/>
    </row>
    <row r="4829" spans="1:13">
      <c r="A4829" s="645" t="s">
        <v>66</v>
      </c>
      <c r="B4829" s="660">
        <v>103826</v>
      </c>
      <c r="C4829" s="646" t="s">
        <v>3869</v>
      </c>
      <c r="D4829" s="647" t="s">
        <v>159</v>
      </c>
      <c r="E4829" s="648">
        <v>27.46</v>
      </c>
      <c r="F4829" s="649">
        <v>29.38</v>
      </c>
      <c r="G4829" s="202">
        <f>IF(P.O.!$F$4="DESONERADO",SINAPI!E4829,SINAPI!F4829)</f>
        <v>29.38</v>
      </c>
      <c r="H4829" s="113"/>
      <c r="I4829" s="113"/>
      <c r="K4829" s="131">
        <f t="shared" si="76"/>
        <v>0.93464942137508511</v>
      </c>
      <c r="M4829" s="106"/>
    </row>
    <row r="4830" spans="1:13">
      <c r="A4830" s="645" t="s">
        <v>66</v>
      </c>
      <c r="B4830" s="660">
        <v>103827</v>
      </c>
      <c r="C4830" s="646" t="s">
        <v>3870</v>
      </c>
      <c r="D4830" s="647" t="s">
        <v>159</v>
      </c>
      <c r="E4830" s="648">
        <v>27.46</v>
      </c>
      <c r="F4830" s="649">
        <v>29.38</v>
      </c>
      <c r="G4830" s="202">
        <f>IF(P.O.!$F$4="DESONERADO",SINAPI!E4830,SINAPI!F4830)</f>
        <v>29.38</v>
      </c>
      <c r="H4830" s="113"/>
      <c r="I4830" s="113"/>
      <c r="K4830" s="131">
        <f t="shared" si="76"/>
        <v>0.93464942137508511</v>
      </c>
      <c r="M4830" s="106"/>
    </row>
    <row r="4831" spans="1:13">
      <c r="A4831" s="645" t="s">
        <v>66</v>
      </c>
      <c r="B4831" s="660">
        <v>103828</v>
      </c>
      <c r="C4831" s="646" t="s">
        <v>3871</v>
      </c>
      <c r="D4831" s="647" t="s">
        <v>159</v>
      </c>
      <c r="E4831" s="648">
        <v>86.42</v>
      </c>
      <c r="F4831" s="649">
        <v>88.34</v>
      </c>
      <c r="G4831" s="202">
        <f>IF(P.O.!$F$4="DESONERADO",SINAPI!E4831,SINAPI!F4831)</f>
        <v>88.34</v>
      </c>
      <c r="H4831" s="113"/>
      <c r="I4831" s="113"/>
      <c r="K4831" s="131">
        <f t="shared" si="76"/>
        <v>0.97826579126103685</v>
      </c>
      <c r="M4831" s="106"/>
    </row>
    <row r="4832" spans="1:13">
      <c r="A4832" s="645" t="s">
        <v>66</v>
      </c>
      <c r="B4832" s="660">
        <v>103829</v>
      </c>
      <c r="C4832" s="646" t="s">
        <v>3872</v>
      </c>
      <c r="D4832" s="647" t="s">
        <v>159</v>
      </c>
      <c r="E4832" s="648">
        <v>555.91999999999996</v>
      </c>
      <c r="F4832" s="649">
        <v>557.84</v>
      </c>
      <c r="G4832" s="202">
        <f>IF(P.O.!$F$4="DESONERADO",SINAPI!E4832,SINAPI!F4832)</f>
        <v>557.84</v>
      </c>
      <c r="H4832" s="113"/>
      <c r="I4832" s="113"/>
      <c r="K4832" s="131">
        <f t="shared" si="76"/>
        <v>0.9965581528753763</v>
      </c>
      <c r="M4832" s="106"/>
    </row>
    <row r="4833" spans="1:13">
      <c r="A4833" s="645" t="s">
        <v>66</v>
      </c>
      <c r="B4833" s="660">
        <v>103830</v>
      </c>
      <c r="C4833" s="646" t="s">
        <v>31903</v>
      </c>
      <c r="D4833" s="647" t="s">
        <v>159</v>
      </c>
      <c r="E4833" s="648">
        <v>33.35</v>
      </c>
      <c r="F4833" s="649">
        <v>34.5</v>
      </c>
      <c r="G4833" s="202">
        <f>IF(P.O.!$F$4="DESONERADO",SINAPI!E4833,SINAPI!F4833)</f>
        <v>34.5</v>
      </c>
      <c r="H4833" s="113"/>
      <c r="I4833" s="113"/>
      <c r="K4833" s="131">
        <f t="shared" si="76"/>
        <v>0.96666666666666667</v>
      </c>
      <c r="M4833" s="106"/>
    </row>
    <row r="4834" spans="1:13">
      <c r="A4834" s="645" t="s">
        <v>66</v>
      </c>
      <c r="B4834" s="660">
        <v>103831</v>
      </c>
      <c r="C4834" s="646" t="s">
        <v>3873</v>
      </c>
      <c r="D4834" s="647" t="s">
        <v>159</v>
      </c>
      <c r="E4834" s="648">
        <v>23.59</v>
      </c>
      <c r="F4834" s="649">
        <v>25.25</v>
      </c>
      <c r="G4834" s="202">
        <f>IF(P.O.!$F$4="DESONERADO",SINAPI!E4834,SINAPI!F4834)</f>
        <v>25.25</v>
      </c>
      <c r="H4834" s="113"/>
      <c r="I4834" s="113"/>
      <c r="K4834" s="131">
        <f t="shared" si="76"/>
        <v>0.9342574257425742</v>
      </c>
      <c r="M4834" s="106"/>
    </row>
    <row r="4835" spans="1:13">
      <c r="A4835" s="645" t="s">
        <v>66</v>
      </c>
      <c r="B4835" s="660">
        <v>103832</v>
      </c>
      <c r="C4835" s="646" t="s">
        <v>3874</v>
      </c>
      <c r="D4835" s="647" t="s">
        <v>159</v>
      </c>
      <c r="E4835" s="648">
        <v>21.16</v>
      </c>
      <c r="F4835" s="649">
        <v>22.81</v>
      </c>
      <c r="G4835" s="202">
        <f>IF(P.O.!$F$4="DESONERADO",SINAPI!E4835,SINAPI!F4835)</f>
        <v>22.81</v>
      </c>
      <c r="H4835" s="113"/>
      <c r="I4835" s="113"/>
      <c r="K4835" s="131">
        <f t="shared" si="76"/>
        <v>0.92766330556773346</v>
      </c>
      <c r="M4835" s="106"/>
    </row>
    <row r="4836" spans="1:13">
      <c r="A4836" s="645" t="s">
        <v>66</v>
      </c>
      <c r="B4836" s="660">
        <v>103833</v>
      </c>
      <c r="C4836" s="646" t="s">
        <v>3875</v>
      </c>
      <c r="D4836" s="647" t="s">
        <v>159</v>
      </c>
      <c r="E4836" s="648">
        <v>39.07</v>
      </c>
      <c r="F4836" s="649">
        <v>41.9</v>
      </c>
      <c r="G4836" s="202">
        <f>IF(P.O.!$F$4="DESONERADO",SINAPI!E4836,SINAPI!F4836)</f>
        <v>41.9</v>
      </c>
      <c r="H4836" s="113"/>
      <c r="I4836" s="113"/>
      <c r="K4836" s="131">
        <f t="shared" si="76"/>
        <v>0.93245823389021487</v>
      </c>
      <c r="M4836" s="106"/>
    </row>
    <row r="4837" spans="1:13">
      <c r="A4837" s="645" t="s">
        <v>66</v>
      </c>
      <c r="B4837" s="660">
        <v>103834</v>
      </c>
      <c r="C4837" s="646" t="s">
        <v>3876</v>
      </c>
      <c r="D4837" s="647" t="s">
        <v>159</v>
      </c>
      <c r="E4837" s="648">
        <v>57.09</v>
      </c>
      <c r="F4837" s="649">
        <v>60.92</v>
      </c>
      <c r="G4837" s="202">
        <f>IF(P.O.!$F$4="DESONERADO",SINAPI!E4837,SINAPI!F4837)</f>
        <v>60.92</v>
      </c>
      <c r="H4837" s="113"/>
      <c r="I4837" s="113"/>
      <c r="K4837" s="131">
        <f t="shared" si="76"/>
        <v>0.93713066316480631</v>
      </c>
      <c r="M4837" s="106"/>
    </row>
    <row r="4838" spans="1:13">
      <c r="A4838" s="645" t="s">
        <v>66</v>
      </c>
      <c r="B4838" s="660">
        <v>103838</v>
      </c>
      <c r="C4838" s="646" t="s">
        <v>3877</v>
      </c>
      <c r="D4838" s="647" t="s">
        <v>159</v>
      </c>
      <c r="E4838" s="648">
        <v>15.05</v>
      </c>
      <c r="F4838" s="649">
        <v>16.21</v>
      </c>
      <c r="G4838" s="202">
        <f>IF(P.O.!$F$4="DESONERADO",SINAPI!E4838,SINAPI!F4838)</f>
        <v>16.21</v>
      </c>
      <c r="H4838" s="113"/>
      <c r="I4838" s="113"/>
      <c r="K4838" s="131">
        <f t="shared" si="76"/>
        <v>0.92843923504009873</v>
      </c>
      <c r="M4838" s="106"/>
    </row>
    <row r="4839" spans="1:13">
      <c r="A4839" s="645" t="s">
        <v>66</v>
      </c>
      <c r="B4839" s="660">
        <v>103839</v>
      </c>
      <c r="C4839" s="646" t="s">
        <v>3878</v>
      </c>
      <c r="D4839" s="647" t="s">
        <v>159</v>
      </c>
      <c r="E4839" s="648">
        <v>15.02</v>
      </c>
      <c r="F4839" s="649">
        <v>16.18</v>
      </c>
      <c r="G4839" s="202">
        <f>IF(P.O.!$F$4="DESONERADO",SINAPI!E4839,SINAPI!F4839)</f>
        <v>16.18</v>
      </c>
      <c r="H4839" s="113"/>
      <c r="I4839" s="113"/>
      <c r="K4839" s="131">
        <f t="shared" si="76"/>
        <v>0.92830655129789863</v>
      </c>
      <c r="M4839" s="106"/>
    </row>
    <row r="4840" spans="1:13">
      <c r="A4840" s="645" t="s">
        <v>66</v>
      </c>
      <c r="B4840" s="660">
        <v>103840</v>
      </c>
      <c r="C4840" s="646" t="s">
        <v>31904</v>
      </c>
      <c r="D4840" s="647" t="s">
        <v>159</v>
      </c>
      <c r="E4840" s="648">
        <v>19.649999999999999</v>
      </c>
      <c r="F4840" s="649">
        <v>20.420000000000002</v>
      </c>
      <c r="G4840" s="202">
        <f>IF(P.O.!$F$4="DESONERADO",SINAPI!E4840,SINAPI!F4840)</f>
        <v>20.420000000000002</v>
      </c>
      <c r="H4840" s="113"/>
      <c r="I4840" s="113"/>
      <c r="K4840" s="131">
        <f t="shared" si="76"/>
        <v>0.96229187071498512</v>
      </c>
      <c r="M4840" s="106"/>
    </row>
    <row r="4841" spans="1:13">
      <c r="A4841" s="645" t="s">
        <v>66</v>
      </c>
      <c r="B4841" s="660">
        <v>103841</v>
      </c>
      <c r="C4841" s="646" t="s">
        <v>3879</v>
      </c>
      <c r="D4841" s="647" t="s">
        <v>159</v>
      </c>
      <c r="E4841" s="648">
        <v>24.92</v>
      </c>
      <c r="F4841" s="649">
        <v>26.47</v>
      </c>
      <c r="G4841" s="202">
        <f>IF(P.O.!$F$4="DESONERADO",SINAPI!E4841,SINAPI!F4841)</f>
        <v>26.47</v>
      </c>
      <c r="H4841" s="113"/>
      <c r="I4841" s="113"/>
      <c r="K4841" s="131">
        <f t="shared" si="76"/>
        <v>0.94144314318095967</v>
      </c>
      <c r="M4841" s="106"/>
    </row>
    <row r="4842" spans="1:13">
      <c r="A4842" s="645" t="s">
        <v>66</v>
      </c>
      <c r="B4842" s="660">
        <v>103842</v>
      </c>
      <c r="C4842" s="646" t="s">
        <v>3880</v>
      </c>
      <c r="D4842" s="647" t="s">
        <v>159</v>
      </c>
      <c r="E4842" s="648">
        <v>24.65</v>
      </c>
      <c r="F4842" s="649">
        <v>26.2</v>
      </c>
      <c r="G4842" s="202">
        <f>IF(P.O.!$F$4="DESONERADO",SINAPI!E4842,SINAPI!F4842)</f>
        <v>26.2</v>
      </c>
      <c r="H4842" s="113"/>
      <c r="I4842" s="113"/>
      <c r="K4842" s="131">
        <f t="shared" si="76"/>
        <v>0.94083969465648853</v>
      </c>
      <c r="M4842" s="106"/>
    </row>
    <row r="4843" spans="1:13">
      <c r="A4843" s="645" t="s">
        <v>66</v>
      </c>
      <c r="B4843" s="660">
        <v>103843</v>
      </c>
      <c r="C4843" s="646" t="s">
        <v>31905</v>
      </c>
      <c r="D4843" s="647" t="s">
        <v>159</v>
      </c>
      <c r="E4843" s="648">
        <v>28.44</v>
      </c>
      <c r="F4843" s="649">
        <v>29.4</v>
      </c>
      <c r="G4843" s="202">
        <f>IF(P.O.!$F$4="DESONERADO",SINAPI!E4843,SINAPI!F4843)</f>
        <v>29.4</v>
      </c>
      <c r="H4843" s="113"/>
      <c r="I4843" s="113"/>
      <c r="K4843" s="131">
        <f t="shared" si="76"/>
        <v>0.96734693877551026</v>
      </c>
      <c r="M4843" s="106"/>
    </row>
    <row r="4844" spans="1:13">
      <c r="A4844" s="645" t="s">
        <v>66</v>
      </c>
      <c r="B4844" s="660">
        <v>103844</v>
      </c>
      <c r="C4844" s="646" t="s">
        <v>31906</v>
      </c>
      <c r="D4844" s="647" t="s">
        <v>159</v>
      </c>
      <c r="E4844" s="648">
        <v>31.65</v>
      </c>
      <c r="F4844" s="649">
        <v>32.71</v>
      </c>
      <c r="G4844" s="202">
        <f>IF(P.O.!$F$4="DESONERADO",SINAPI!E4844,SINAPI!F4844)</f>
        <v>32.71</v>
      </c>
      <c r="H4844" s="113"/>
      <c r="I4844" s="113"/>
      <c r="K4844" s="131">
        <f t="shared" si="76"/>
        <v>0.96759400794863948</v>
      </c>
      <c r="M4844" s="106"/>
    </row>
    <row r="4845" spans="1:13">
      <c r="A4845" s="645" t="s">
        <v>66</v>
      </c>
      <c r="B4845" s="660">
        <v>103845</v>
      </c>
      <c r="C4845" s="646" t="s">
        <v>3881</v>
      </c>
      <c r="D4845" s="647" t="s">
        <v>159</v>
      </c>
      <c r="E4845" s="648">
        <v>36</v>
      </c>
      <c r="F4845" s="649">
        <v>37.880000000000003</v>
      </c>
      <c r="G4845" s="202">
        <f>IF(P.O.!$F$4="DESONERADO",SINAPI!E4845,SINAPI!F4845)</f>
        <v>37.880000000000003</v>
      </c>
      <c r="H4845" s="113"/>
      <c r="I4845" s="113"/>
      <c r="K4845" s="131">
        <f t="shared" si="76"/>
        <v>0.9503695881731784</v>
      </c>
      <c r="M4845" s="106"/>
    </row>
    <row r="4846" spans="1:13">
      <c r="A4846" s="645" t="s">
        <v>66</v>
      </c>
      <c r="B4846" s="660">
        <v>103846</v>
      </c>
      <c r="C4846" s="646" t="s">
        <v>3882</v>
      </c>
      <c r="D4846" s="647" t="s">
        <v>159</v>
      </c>
      <c r="E4846" s="648">
        <v>34.31</v>
      </c>
      <c r="F4846" s="649">
        <v>36.19</v>
      </c>
      <c r="G4846" s="202">
        <f>IF(P.O.!$F$4="DESONERADO",SINAPI!E4846,SINAPI!F4846)</f>
        <v>36.19</v>
      </c>
      <c r="H4846" s="113"/>
      <c r="I4846" s="113"/>
      <c r="K4846" s="131">
        <f t="shared" si="76"/>
        <v>0.94805194805194815</v>
      </c>
      <c r="M4846" s="106"/>
    </row>
    <row r="4847" spans="1:13">
      <c r="A4847" s="645" t="s">
        <v>66</v>
      </c>
      <c r="B4847" s="660">
        <v>103847</v>
      </c>
      <c r="C4847" s="646" t="s">
        <v>3883</v>
      </c>
      <c r="D4847" s="647" t="s">
        <v>159</v>
      </c>
      <c r="E4847" s="648">
        <v>9.82</v>
      </c>
      <c r="F4847" s="649">
        <v>10.59</v>
      </c>
      <c r="G4847" s="202">
        <f>IF(P.O.!$F$4="DESONERADO",SINAPI!E4847,SINAPI!F4847)</f>
        <v>10.59</v>
      </c>
      <c r="H4847" s="113"/>
      <c r="I4847" s="113"/>
      <c r="K4847" s="131">
        <f t="shared" si="76"/>
        <v>0.92728989612842305</v>
      </c>
      <c r="M4847" s="106"/>
    </row>
    <row r="4848" spans="1:13">
      <c r="A4848" s="645" t="s">
        <v>66</v>
      </c>
      <c r="B4848" s="660">
        <v>103848</v>
      </c>
      <c r="C4848" s="646" t="s">
        <v>3884</v>
      </c>
      <c r="D4848" s="647" t="s">
        <v>159</v>
      </c>
      <c r="E4848" s="648">
        <v>9.85</v>
      </c>
      <c r="F4848" s="649">
        <v>10.62</v>
      </c>
      <c r="G4848" s="202">
        <f>IF(P.O.!$F$4="DESONERADO",SINAPI!E4848,SINAPI!F4848)</f>
        <v>10.62</v>
      </c>
      <c r="H4848" s="113"/>
      <c r="I4848" s="113"/>
      <c r="K4848" s="131">
        <f t="shared" si="76"/>
        <v>0.92749529190207158</v>
      </c>
      <c r="M4848" s="106"/>
    </row>
    <row r="4849" spans="1:13">
      <c r="A4849" s="645" t="s">
        <v>66</v>
      </c>
      <c r="B4849" s="660">
        <v>103849</v>
      </c>
      <c r="C4849" s="646" t="s">
        <v>3885</v>
      </c>
      <c r="D4849" s="647" t="s">
        <v>159</v>
      </c>
      <c r="E4849" s="648">
        <v>24.44</v>
      </c>
      <c r="F4849" s="649">
        <v>25.21</v>
      </c>
      <c r="G4849" s="202">
        <f>IF(P.O.!$F$4="DESONERADO",SINAPI!E4849,SINAPI!F4849)</f>
        <v>25.21</v>
      </c>
      <c r="H4849" s="113"/>
      <c r="I4849" s="113"/>
      <c r="K4849" s="131">
        <f t="shared" si="76"/>
        <v>0.96945656485521625</v>
      </c>
      <c r="M4849" s="106"/>
    </row>
    <row r="4850" spans="1:13">
      <c r="A4850" s="645" t="s">
        <v>66</v>
      </c>
      <c r="B4850" s="660">
        <v>103850</v>
      </c>
      <c r="C4850" s="646" t="s">
        <v>3886</v>
      </c>
      <c r="D4850" s="647" t="s">
        <v>159</v>
      </c>
      <c r="E4850" s="648">
        <v>430.14</v>
      </c>
      <c r="F4850" s="649">
        <v>430.91</v>
      </c>
      <c r="G4850" s="202">
        <f>IF(P.O.!$F$4="DESONERADO",SINAPI!E4850,SINAPI!F4850)</f>
        <v>430.91</v>
      </c>
      <c r="H4850" s="113"/>
      <c r="I4850" s="113"/>
      <c r="K4850" s="131">
        <f t="shared" si="76"/>
        <v>0.99821308393864139</v>
      </c>
      <c r="M4850" s="106"/>
    </row>
    <row r="4851" spans="1:13">
      <c r="A4851" s="645" t="s">
        <v>66</v>
      </c>
      <c r="B4851" s="660">
        <v>103851</v>
      </c>
      <c r="C4851" s="646" t="s">
        <v>31907</v>
      </c>
      <c r="D4851" s="647" t="s">
        <v>159</v>
      </c>
      <c r="E4851" s="648">
        <v>18.21</v>
      </c>
      <c r="F4851" s="649">
        <v>18.79</v>
      </c>
      <c r="G4851" s="202">
        <f>IF(P.O.!$F$4="DESONERADO",SINAPI!E4851,SINAPI!F4851)</f>
        <v>18.79</v>
      </c>
      <c r="H4851" s="113"/>
      <c r="I4851" s="113"/>
      <c r="K4851" s="131">
        <f t="shared" si="76"/>
        <v>0.96913251729643435</v>
      </c>
      <c r="M4851" s="106"/>
    </row>
    <row r="4852" spans="1:13">
      <c r="A4852" s="645" t="s">
        <v>66</v>
      </c>
      <c r="B4852" s="660">
        <v>103852</v>
      </c>
      <c r="C4852" s="646" t="s">
        <v>3887</v>
      </c>
      <c r="D4852" s="647" t="s">
        <v>159</v>
      </c>
      <c r="E4852" s="648">
        <v>15.01</v>
      </c>
      <c r="F4852" s="649">
        <v>16.04</v>
      </c>
      <c r="G4852" s="202">
        <f>IF(P.O.!$F$4="DESONERADO",SINAPI!E4852,SINAPI!F4852)</f>
        <v>16.04</v>
      </c>
      <c r="H4852" s="113"/>
      <c r="I4852" s="113"/>
      <c r="K4852" s="131">
        <f t="shared" si="76"/>
        <v>0.93578553615960103</v>
      </c>
      <c r="M4852" s="106"/>
    </row>
    <row r="4853" spans="1:13">
      <c r="A4853" s="645" t="s">
        <v>66</v>
      </c>
      <c r="B4853" s="660">
        <v>103853</v>
      </c>
      <c r="C4853" s="646" t="s">
        <v>3888</v>
      </c>
      <c r="D4853" s="647" t="s">
        <v>159</v>
      </c>
      <c r="E4853" s="648">
        <v>16.27</v>
      </c>
      <c r="F4853" s="649">
        <v>17.3</v>
      </c>
      <c r="G4853" s="202">
        <f>IF(P.O.!$F$4="DESONERADO",SINAPI!E4853,SINAPI!F4853)</f>
        <v>17.3</v>
      </c>
      <c r="H4853" s="113"/>
      <c r="I4853" s="113"/>
      <c r="K4853" s="131">
        <f t="shared" si="76"/>
        <v>0.94046242774566469</v>
      </c>
      <c r="M4853" s="106"/>
    </row>
    <row r="4854" spans="1:13">
      <c r="A4854" s="645" t="s">
        <v>66</v>
      </c>
      <c r="B4854" s="660">
        <v>103854</v>
      </c>
      <c r="C4854" s="646" t="s">
        <v>3889</v>
      </c>
      <c r="D4854" s="647" t="s">
        <v>159</v>
      </c>
      <c r="E4854" s="648">
        <v>500.48</v>
      </c>
      <c r="F4854" s="649">
        <v>501.51</v>
      </c>
      <c r="G4854" s="202">
        <f>IF(P.O.!$F$4="DESONERADO",SINAPI!E4854,SINAPI!F4854)</f>
        <v>501.51</v>
      </c>
      <c r="H4854" s="113"/>
      <c r="I4854" s="113"/>
      <c r="K4854" s="131">
        <f t="shared" si="76"/>
        <v>0.99794620246854504</v>
      </c>
      <c r="M4854" s="106"/>
    </row>
    <row r="4855" spans="1:13">
      <c r="A4855" s="645" t="s">
        <v>66</v>
      </c>
      <c r="B4855" s="660">
        <v>103855</v>
      </c>
      <c r="C4855" s="646" t="s">
        <v>3890</v>
      </c>
      <c r="D4855" s="647" t="s">
        <v>159</v>
      </c>
      <c r="E4855" s="648">
        <v>48.34</v>
      </c>
      <c r="F4855" s="649">
        <v>49.37</v>
      </c>
      <c r="G4855" s="202">
        <f>IF(P.O.!$F$4="DESONERADO",SINAPI!E4855,SINAPI!F4855)</f>
        <v>49.37</v>
      </c>
      <c r="H4855" s="113"/>
      <c r="I4855" s="113"/>
      <c r="K4855" s="131">
        <f t="shared" si="76"/>
        <v>0.97913712781041129</v>
      </c>
      <c r="M4855" s="106"/>
    </row>
    <row r="4856" spans="1:13">
      <c r="A4856" s="645" t="s">
        <v>66</v>
      </c>
      <c r="B4856" s="660">
        <v>103856</v>
      </c>
      <c r="C4856" s="646" t="s">
        <v>3891</v>
      </c>
      <c r="D4856" s="647" t="s">
        <v>159</v>
      </c>
      <c r="E4856" s="648">
        <v>14.16</v>
      </c>
      <c r="F4856" s="649">
        <v>15.08</v>
      </c>
      <c r="G4856" s="202">
        <f>IF(P.O.!$F$4="DESONERADO",SINAPI!E4856,SINAPI!F4856)</f>
        <v>15.08</v>
      </c>
      <c r="H4856" s="113"/>
      <c r="I4856" s="113"/>
      <c r="K4856" s="131">
        <f t="shared" si="76"/>
        <v>0.93899204244031831</v>
      </c>
      <c r="M4856" s="106"/>
    </row>
    <row r="4857" spans="1:13">
      <c r="A4857" s="645" t="s">
        <v>66</v>
      </c>
      <c r="B4857" s="660">
        <v>103857</v>
      </c>
      <c r="C4857" s="646" t="s">
        <v>3892</v>
      </c>
      <c r="D4857" s="647" t="s">
        <v>159</v>
      </c>
      <c r="E4857" s="648">
        <v>19.739999999999998</v>
      </c>
      <c r="F4857" s="649">
        <v>20.440000000000001</v>
      </c>
      <c r="G4857" s="202">
        <f>IF(P.O.!$F$4="DESONERADO",SINAPI!E4857,SINAPI!F4857)</f>
        <v>20.440000000000001</v>
      </c>
      <c r="H4857" s="113"/>
      <c r="I4857" s="113"/>
      <c r="K4857" s="131">
        <f t="shared" si="76"/>
        <v>0.96575342465753411</v>
      </c>
      <c r="M4857" s="106"/>
    </row>
    <row r="4858" spans="1:13">
      <c r="A4858" s="645" t="s">
        <v>66</v>
      </c>
      <c r="B4858" s="660">
        <v>103858</v>
      </c>
      <c r="C4858" s="646" t="s">
        <v>3893</v>
      </c>
      <c r="D4858" s="647" t="s">
        <v>159</v>
      </c>
      <c r="E4858" s="648">
        <v>23.75</v>
      </c>
      <c r="F4858" s="649">
        <v>24.55</v>
      </c>
      <c r="G4858" s="202">
        <f>IF(P.O.!$F$4="DESONERADO",SINAPI!E4858,SINAPI!F4858)</f>
        <v>24.55</v>
      </c>
      <c r="H4858" s="113"/>
      <c r="I4858" s="113"/>
      <c r="K4858" s="131">
        <f t="shared" si="76"/>
        <v>0.96741344195519341</v>
      </c>
      <c r="M4858" s="106"/>
    </row>
    <row r="4859" spans="1:13">
      <c r="A4859" s="645" t="s">
        <v>66</v>
      </c>
      <c r="B4859" s="660">
        <v>103859</v>
      </c>
      <c r="C4859" s="646" t="s">
        <v>3894</v>
      </c>
      <c r="D4859" s="647" t="s">
        <v>159</v>
      </c>
      <c r="E4859" s="648">
        <v>22.55</v>
      </c>
      <c r="F4859" s="649">
        <v>23.79</v>
      </c>
      <c r="G4859" s="202">
        <f>IF(P.O.!$F$4="DESONERADO",SINAPI!E4859,SINAPI!F4859)</f>
        <v>23.79</v>
      </c>
      <c r="H4859" s="113"/>
      <c r="I4859" s="113"/>
      <c r="K4859" s="131">
        <f t="shared" si="76"/>
        <v>0.9478772593526692</v>
      </c>
      <c r="M4859" s="106"/>
    </row>
    <row r="4860" spans="1:13">
      <c r="A4860" s="645" t="s">
        <v>66</v>
      </c>
      <c r="B4860" s="660">
        <v>103860</v>
      </c>
      <c r="C4860" s="646" t="s">
        <v>3895</v>
      </c>
      <c r="D4860" s="647" t="s">
        <v>159</v>
      </c>
      <c r="E4860" s="648">
        <v>22.55</v>
      </c>
      <c r="F4860" s="649">
        <v>23.79</v>
      </c>
      <c r="G4860" s="202">
        <f>IF(P.O.!$F$4="DESONERADO",SINAPI!E4860,SINAPI!F4860)</f>
        <v>23.79</v>
      </c>
      <c r="H4860" s="113"/>
      <c r="I4860" s="113"/>
      <c r="K4860" s="131">
        <f t="shared" si="76"/>
        <v>0.9478772593526692</v>
      </c>
      <c r="M4860" s="106"/>
    </row>
    <row r="4861" spans="1:13">
      <c r="A4861" s="645" t="s">
        <v>66</v>
      </c>
      <c r="B4861" s="660">
        <v>103861</v>
      </c>
      <c r="C4861" s="646" t="s">
        <v>3896</v>
      </c>
      <c r="D4861" s="647" t="s">
        <v>159</v>
      </c>
      <c r="E4861" s="648">
        <v>81.510000000000005</v>
      </c>
      <c r="F4861" s="649">
        <v>82.75</v>
      </c>
      <c r="G4861" s="202">
        <f>IF(P.O.!$F$4="DESONERADO",SINAPI!E4861,SINAPI!F4861)</f>
        <v>82.75</v>
      </c>
      <c r="H4861" s="113"/>
      <c r="I4861" s="113"/>
      <c r="K4861" s="131">
        <f t="shared" si="76"/>
        <v>0.98501510574018136</v>
      </c>
      <c r="M4861" s="106"/>
    </row>
    <row r="4862" spans="1:13">
      <c r="A4862" s="645" t="s">
        <v>66</v>
      </c>
      <c r="B4862" s="660">
        <v>103862</v>
      </c>
      <c r="C4862" s="646" t="s">
        <v>3897</v>
      </c>
      <c r="D4862" s="647" t="s">
        <v>159</v>
      </c>
      <c r="E4862" s="648">
        <v>551.01</v>
      </c>
      <c r="F4862" s="649">
        <v>552.25</v>
      </c>
      <c r="G4862" s="202">
        <f>IF(P.O.!$F$4="DESONERADO",SINAPI!E4862,SINAPI!F4862)</f>
        <v>552.25</v>
      </c>
      <c r="H4862" s="113"/>
      <c r="I4862" s="113"/>
      <c r="K4862" s="131">
        <f t="shared" si="76"/>
        <v>0.99775464010864645</v>
      </c>
      <c r="M4862" s="106"/>
    </row>
    <row r="4863" spans="1:13">
      <c r="A4863" s="645" t="s">
        <v>66</v>
      </c>
      <c r="B4863" s="660">
        <v>103863</v>
      </c>
      <c r="C4863" s="646" t="s">
        <v>3898</v>
      </c>
      <c r="D4863" s="647" t="s">
        <v>159</v>
      </c>
      <c r="E4863" s="648">
        <v>30.89</v>
      </c>
      <c r="F4863" s="649">
        <v>31.7</v>
      </c>
      <c r="G4863" s="202">
        <f>IF(P.O.!$F$4="DESONERADO",SINAPI!E4863,SINAPI!F4863)</f>
        <v>31.7</v>
      </c>
      <c r="H4863" s="113"/>
      <c r="I4863" s="113"/>
      <c r="K4863" s="131">
        <f t="shared" si="76"/>
        <v>0.97444794952681391</v>
      </c>
      <c r="M4863" s="106"/>
    </row>
    <row r="4864" spans="1:13">
      <c r="A4864" s="645" t="s">
        <v>66</v>
      </c>
      <c r="B4864" s="660">
        <v>103864</v>
      </c>
      <c r="C4864" s="646" t="s">
        <v>3899</v>
      </c>
      <c r="D4864" s="647" t="s">
        <v>159</v>
      </c>
      <c r="E4864" s="648">
        <v>19.489999999999998</v>
      </c>
      <c r="F4864" s="649">
        <v>20.64</v>
      </c>
      <c r="G4864" s="202">
        <f>IF(P.O.!$F$4="DESONERADO",SINAPI!E4864,SINAPI!F4864)</f>
        <v>20.64</v>
      </c>
      <c r="H4864" s="113"/>
      <c r="I4864" s="113"/>
      <c r="K4864" s="131">
        <f t="shared" si="76"/>
        <v>0.94428294573643401</v>
      </c>
      <c r="M4864" s="106"/>
    </row>
    <row r="4865" spans="1:13">
      <c r="A4865" s="645" t="s">
        <v>66</v>
      </c>
      <c r="B4865" s="660">
        <v>103865</v>
      </c>
      <c r="C4865" s="646" t="s">
        <v>3900</v>
      </c>
      <c r="D4865" s="647" t="s">
        <v>159</v>
      </c>
      <c r="E4865" s="648">
        <v>20.37</v>
      </c>
      <c r="F4865" s="649">
        <v>21.92</v>
      </c>
      <c r="G4865" s="202">
        <f>IF(P.O.!$F$4="DESONERADO",SINAPI!E4865,SINAPI!F4865)</f>
        <v>21.92</v>
      </c>
      <c r="H4865" s="113"/>
      <c r="I4865" s="113"/>
      <c r="K4865" s="131">
        <f t="shared" si="76"/>
        <v>0.92928832116788318</v>
      </c>
      <c r="M4865" s="106"/>
    </row>
    <row r="4866" spans="1:13">
      <c r="A4866" s="645" t="s">
        <v>66</v>
      </c>
      <c r="B4866" s="660">
        <v>103866</v>
      </c>
      <c r="C4866" s="646" t="s">
        <v>3901</v>
      </c>
      <c r="D4866" s="647" t="s">
        <v>159</v>
      </c>
      <c r="E4866" s="648">
        <v>32.96</v>
      </c>
      <c r="F4866" s="649">
        <v>35.03</v>
      </c>
      <c r="G4866" s="202">
        <f>IF(P.O.!$F$4="DESONERADO",SINAPI!E4866,SINAPI!F4866)</f>
        <v>35.03</v>
      </c>
      <c r="H4866" s="113"/>
      <c r="I4866" s="113"/>
      <c r="K4866" s="131">
        <f t="shared" si="76"/>
        <v>0.9409077933200114</v>
      </c>
      <c r="M4866" s="106"/>
    </row>
    <row r="4867" spans="1:13">
      <c r="A4867" s="645" t="s">
        <v>66</v>
      </c>
      <c r="B4867" s="660">
        <v>103867</v>
      </c>
      <c r="C4867" s="646" t="s">
        <v>3902</v>
      </c>
      <c r="D4867" s="647" t="s">
        <v>159</v>
      </c>
      <c r="E4867" s="648">
        <v>46.41</v>
      </c>
      <c r="F4867" s="649">
        <v>48.91</v>
      </c>
      <c r="G4867" s="202">
        <f>IF(P.O.!$F$4="DESONERADO",SINAPI!E4867,SINAPI!F4867)</f>
        <v>48.91</v>
      </c>
      <c r="H4867" s="113"/>
      <c r="I4867" s="113"/>
      <c r="K4867" s="131">
        <f t="shared" si="76"/>
        <v>0.94888570844408093</v>
      </c>
      <c r="M4867" s="106"/>
    </row>
    <row r="4868" spans="1:13">
      <c r="A4868" s="645" t="s">
        <v>66</v>
      </c>
      <c r="B4868" s="660">
        <v>103874</v>
      </c>
      <c r="C4868" s="646" t="s">
        <v>3903</v>
      </c>
      <c r="D4868" s="647" t="s">
        <v>159</v>
      </c>
      <c r="E4868" s="648">
        <v>15.67</v>
      </c>
      <c r="F4868" s="649">
        <v>16.920000000000002</v>
      </c>
      <c r="G4868" s="202">
        <f>IF(P.O.!$F$4="DESONERADO",SINAPI!E4868,SINAPI!F4868)</f>
        <v>16.920000000000002</v>
      </c>
      <c r="H4868" s="113"/>
      <c r="I4868" s="113"/>
      <c r="K4868" s="131">
        <f t="shared" si="76"/>
        <v>0.92612293144208024</v>
      </c>
      <c r="M4868" s="106"/>
    </row>
    <row r="4869" spans="1:13">
      <c r="A4869" s="645" t="s">
        <v>66</v>
      </c>
      <c r="B4869" s="660">
        <v>103875</v>
      </c>
      <c r="C4869" s="646" t="s">
        <v>3904</v>
      </c>
      <c r="D4869" s="647" t="s">
        <v>159</v>
      </c>
      <c r="E4869" s="648">
        <v>15.64</v>
      </c>
      <c r="F4869" s="649">
        <v>16.89</v>
      </c>
      <c r="G4869" s="202">
        <f>IF(P.O.!$F$4="DESONERADO",SINAPI!E4869,SINAPI!F4869)</f>
        <v>16.89</v>
      </c>
      <c r="H4869" s="113"/>
      <c r="I4869" s="113"/>
      <c r="K4869" s="131">
        <f t="shared" si="76"/>
        <v>0.92599171107164002</v>
      </c>
      <c r="M4869" s="106"/>
    </row>
    <row r="4870" spans="1:13">
      <c r="A4870" s="645" t="s">
        <v>66</v>
      </c>
      <c r="B4870" s="660">
        <v>103876</v>
      </c>
      <c r="C4870" s="646" t="s">
        <v>3905</v>
      </c>
      <c r="D4870" s="647" t="s">
        <v>159</v>
      </c>
      <c r="E4870" s="648">
        <v>19.96</v>
      </c>
      <c r="F4870" s="649">
        <v>20.77</v>
      </c>
      <c r="G4870" s="202">
        <f>IF(P.O.!$F$4="DESONERADO",SINAPI!E4870,SINAPI!F4870)</f>
        <v>20.77</v>
      </c>
      <c r="H4870" s="113"/>
      <c r="I4870" s="113"/>
      <c r="K4870" s="131">
        <f t="shared" si="76"/>
        <v>0.96100144439094859</v>
      </c>
      <c r="M4870" s="106"/>
    </row>
    <row r="4871" spans="1:13">
      <c r="A4871" s="645" t="s">
        <v>66</v>
      </c>
      <c r="B4871" s="660">
        <v>103877</v>
      </c>
      <c r="C4871" s="646" t="s">
        <v>3906</v>
      </c>
      <c r="D4871" s="647" t="s">
        <v>159</v>
      </c>
      <c r="E4871" s="648">
        <v>24.24</v>
      </c>
      <c r="F4871" s="649">
        <v>25.71</v>
      </c>
      <c r="G4871" s="202">
        <f>IF(P.O.!$F$4="DESONERADO",SINAPI!E4871,SINAPI!F4871)</f>
        <v>25.71</v>
      </c>
      <c r="H4871" s="113"/>
      <c r="I4871" s="113"/>
      <c r="K4871" s="131">
        <f t="shared" si="76"/>
        <v>0.94282380396732779</v>
      </c>
      <c r="M4871" s="106"/>
    </row>
    <row r="4872" spans="1:13">
      <c r="A4872" s="645" t="s">
        <v>66</v>
      </c>
      <c r="B4872" s="660">
        <v>103878</v>
      </c>
      <c r="C4872" s="646" t="s">
        <v>3907</v>
      </c>
      <c r="D4872" s="647" t="s">
        <v>159</v>
      </c>
      <c r="E4872" s="648">
        <v>23.97</v>
      </c>
      <c r="F4872" s="649">
        <v>25.44</v>
      </c>
      <c r="G4872" s="202">
        <f>IF(P.O.!$F$4="DESONERADO",SINAPI!E4872,SINAPI!F4872)</f>
        <v>25.44</v>
      </c>
      <c r="H4872" s="113"/>
      <c r="I4872" s="113"/>
      <c r="K4872" s="131">
        <f t="shared" si="76"/>
        <v>0.94221698113207542</v>
      </c>
      <c r="M4872" s="106"/>
    </row>
    <row r="4873" spans="1:13">
      <c r="A4873" s="645" t="s">
        <v>66</v>
      </c>
      <c r="B4873" s="660">
        <v>103879</v>
      </c>
      <c r="C4873" s="646" t="s">
        <v>3908</v>
      </c>
      <c r="D4873" s="647" t="s">
        <v>159</v>
      </c>
      <c r="E4873" s="648">
        <v>28.1</v>
      </c>
      <c r="F4873" s="649">
        <v>29.02</v>
      </c>
      <c r="G4873" s="202">
        <f>IF(P.O.!$F$4="DESONERADO",SINAPI!E4873,SINAPI!F4873)</f>
        <v>29.02</v>
      </c>
      <c r="H4873" s="113"/>
      <c r="I4873" s="113"/>
      <c r="K4873" s="131">
        <f t="shared" si="76"/>
        <v>0.96829772570640948</v>
      </c>
      <c r="M4873" s="106"/>
    </row>
    <row r="4874" spans="1:13">
      <c r="A4874" s="645" t="s">
        <v>66</v>
      </c>
      <c r="B4874" s="660">
        <v>103880</v>
      </c>
      <c r="C4874" s="646" t="s">
        <v>3909</v>
      </c>
      <c r="D4874" s="647" t="s">
        <v>159</v>
      </c>
      <c r="E4874" s="648">
        <v>31.31</v>
      </c>
      <c r="F4874" s="649">
        <v>32.32</v>
      </c>
      <c r="G4874" s="202">
        <f>IF(P.O.!$F$4="DESONERADO",SINAPI!E4874,SINAPI!F4874)</f>
        <v>32.32</v>
      </c>
      <c r="H4874" s="113"/>
      <c r="I4874" s="113"/>
      <c r="K4874" s="131">
        <f t="shared" si="76"/>
        <v>0.96875</v>
      </c>
      <c r="M4874" s="106"/>
    </row>
    <row r="4875" spans="1:13">
      <c r="A4875" s="645" t="s">
        <v>66</v>
      </c>
      <c r="B4875" s="660">
        <v>103881</v>
      </c>
      <c r="C4875" s="646" t="s">
        <v>3910</v>
      </c>
      <c r="D4875" s="647" t="s">
        <v>159</v>
      </c>
      <c r="E4875" s="648">
        <v>34.19</v>
      </c>
      <c r="F4875" s="649">
        <v>35.86</v>
      </c>
      <c r="G4875" s="202">
        <f>IF(P.O.!$F$4="DESONERADO",SINAPI!E4875,SINAPI!F4875)</f>
        <v>35.86</v>
      </c>
      <c r="H4875" s="113"/>
      <c r="I4875" s="113"/>
      <c r="K4875" s="131">
        <f t="shared" si="76"/>
        <v>0.95343000557724478</v>
      </c>
      <c r="M4875" s="106"/>
    </row>
    <row r="4876" spans="1:13">
      <c r="A4876" s="645" t="s">
        <v>66</v>
      </c>
      <c r="B4876" s="660">
        <v>103882</v>
      </c>
      <c r="C4876" s="646" t="s">
        <v>3911</v>
      </c>
      <c r="D4876" s="647" t="s">
        <v>159</v>
      </c>
      <c r="E4876" s="648">
        <v>32.5</v>
      </c>
      <c r="F4876" s="649">
        <v>34.17</v>
      </c>
      <c r="G4876" s="202">
        <f>IF(P.O.!$F$4="DESONERADO",SINAPI!E4876,SINAPI!F4876)</f>
        <v>34.17</v>
      </c>
      <c r="H4876" s="113"/>
      <c r="I4876" s="113"/>
      <c r="K4876" s="131">
        <f t="shared" si="76"/>
        <v>0.95112671934445414</v>
      </c>
      <c r="M4876" s="106"/>
    </row>
    <row r="4877" spans="1:13">
      <c r="A4877" s="645" t="s">
        <v>66</v>
      </c>
      <c r="B4877" s="660">
        <v>103883</v>
      </c>
      <c r="C4877" s="646" t="s">
        <v>3912</v>
      </c>
      <c r="D4877" s="647" t="s">
        <v>159</v>
      </c>
      <c r="E4877" s="648">
        <v>10.210000000000001</v>
      </c>
      <c r="F4877" s="649">
        <v>11.04</v>
      </c>
      <c r="G4877" s="202">
        <f>IF(P.O.!$F$4="DESONERADO",SINAPI!E4877,SINAPI!F4877)</f>
        <v>11.04</v>
      </c>
      <c r="H4877" s="113"/>
      <c r="I4877" s="113"/>
      <c r="K4877" s="131">
        <f t="shared" si="76"/>
        <v>0.92481884057971031</v>
      </c>
      <c r="M4877" s="106"/>
    </row>
    <row r="4878" spans="1:13">
      <c r="A4878" s="645" t="s">
        <v>66</v>
      </c>
      <c r="B4878" s="660">
        <v>103884</v>
      </c>
      <c r="C4878" s="646" t="s">
        <v>3913</v>
      </c>
      <c r="D4878" s="647" t="s">
        <v>159</v>
      </c>
      <c r="E4878" s="648">
        <v>10.24</v>
      </c>
      <c r="F4878" s="649">
        <v>11.07</v>
      </c>
      <c r="G4878" s="202">
        <f>IF(P.O.!$F$4="DESONERADO",SINAPI!E4878,SINAPI!F4878)</f>
        <v>11.07</v>
      </c>
      <c r="H4878" s="113"/>
      <c r="I4878" s="113"/>
      <c r="K4878" s="131">
        <f t="shared" si="76"/>
        <v>0.92502258355916889</v>
      </c>
      <c r="M4878" s="106"/>
    </row>
    <row r="4879" spans="1:13">
      <c r="A4879" s="645" t="s">
        <v>66</v>
      </c>
      <c r="B4879" s="660">
        <v>103885</v>
      </c>
      <c r="C4879" s="646" t="s">
        <v>3914</v>
      </c>
      <c r="D4879" s="647" t="s">
        <v>159</v>
      </c>
      <c r="E4879" s="648">
        <v>24.83</v>
      </c>
      <c r="F4879" s="649">
        <v>25.66</v>
      </c>
      <c r="G4879" s="202">
        <f>IF(P.O.!$F$4="DESONERADO",SINAPI!E4879,SINAPI!F4879)</f>
        <v>25.66</v>
      </c>
      <c r="H4879" s="113"/>
      <c r="I4879" s="113"/>
      <c r="K4879" s="131">
        <f t="shared" ref="K4879:K4942" si="77">E4879/F4879</f>
        <v>0.96765393608729533</v>
      </c>
      <c r="M4879" s="106"/>
    </row>
    <row r="4880" spans="1:13">
      <c r="A4880" s="645" t="s">
        <v>66</v>
      </c>
      <c r="B4880" s="660">
        <v>103886</v>
      </c>
      <c r="C4880" s="646" t="s">
        <v>3915</v>
      </c>
      <c r="D4880" s="647" t="s">
        <v>159</v>
      </c>
      <c r="E4880" s="648">
        <v>430.53</v>
      </c>
      <c r="F4880" s="649">
        <v>431.36</v>
      </c>
      <c r="G4880" s="202">
        <f>IF(P.O.!$F$4="DESONERADO",SINAPI!E4880,SINAPI!F4880)</f>
        <v>431.36</v>
      </c>
      <c r="H4880" s="113"/>
      <c r="I4880" s="113"/>
      <c r="K4880" s="131">
        <f t="shared" si="77"/>
        <v>0.99807585311572689</v>
      </c>
      <c r="M4880" s="106"/>
    </row>
    <row r="4881" spans="1:13">
      <c r="A4881" s="645" t="s">
        <v>66</v>
      </c>
      <c r="B4881" s="660">
        <v>103887</v>
      </c>
      <c r="C4881" s="646" t="s">
        <v>3916</v>
      </c>
      <c r="D4881" s="647" t="s">
        <v>159</v>
      </c>
      <c r="E4881" s="648">
        <v>18.41</v>
      </c>
      <c r="F4881" s="649">
        <v>19.010000000000002</v>
      </c>
      <c r="G4881" s="202">
        <f>IF(P.O.!$F$4="DESONERADO",SINAPI!E4881,SINAPI!F4881)</f>
        <v>19.010000000000002</v>
      </c>
      <c r="H4881" s="113"/>
      <c r="I4881" s="113"/>
      <c r="K4881" s="131">
        <f t="shared" si="77"/>
        <v>0.96843766438716461</v>
      </c>
      <c r="M4881" s="106"/>
    </row>
    <row r="4882" spans="1:13">
      <c r="A4882" s="645" t="s">
        <v>66</v>
      </c>
      <c r="B4882" s="660">
        <v>103888</v>
      </c>
      <c r="C4882" s="646" t="s">
        <v>3917</v>
      </c>
      <c r="D4882" s="647" t="s">
        <v>159</v>
      </c>
      <c r="E4882" s="648">
        <v>14.53</v>
      </c>
      <c r="F4882" s="649">
        <v>15.5</v>
      </c>
      <c r="G4882" s="202">
        <f>IF(P.O.!$F$4="DESONERADO",SINAPI!E4882,SINAPI!F4882)</f>
        <v>15.5</v>
      </c>
      <c r="H4882" s="113"/>
      <c r="I4882" s="113"/>
      <c r="K4882" s="131">
        <f t="shared" si="77"/>
        <v>0.93741935483870964</v>
      </c>
      <c r="M4882" s="106"/>
    </row>
    <row r="4883" spans="1:13">
      <c r="A4883" s="645" t="s">
        <v>66</v>
      </c>
      <c r="B4883" s="660">
        <v>103889</v>
      </c>
      <c r="C4883" s="646" t="s">
        <v>3918</v>
      </c>
      <c r="D4883" s="647" t="s">
        <v>159</v>
      </c>
      <c r="E4883" s="648">
        <v>15.79</v>
      </c>
      <c r="F4883" s="649">
        <v>16.760000000000002</v>
      </c>
      <c r="G4883" s="202">
        <f>IF(P.O.!$F$4="DESONERADO",SINAPI!E4883,SINAPI!F4883)</f>
        <v>16.760000000000002</v>
      </c>
      <c r="H4883" s="113"/>
      <c r="I4883" s="113"/>
      <c r="K4883" s="131">
        <f t="shared" si="77"/>
        <v>0.942124105011933</v>
      </c>
      <c r="M4883" s="106"/>
    </row>
    <row r="4884" spans="1:13">
      <c r="A4884" s="645" t="s">
        <v>66</v>
      </c>
      <c r="B4884" s="660">
        <v>103890</v>
      </c>
      <c r="C4884" s="646" t="s">
        <v>3919</v>
      </c>
      <c r="D4884" s="647" t="s">
        <v>159</v>
      </c>
      <c r="E4884" s="648">
        <v>500</v>
      </c>
      <c r="F4884" s="649">
        <v>500.97</v>
      </c>
      <c r="G4884" s="202">
        <f>IF(P.O.!$F$4="DESONERADO",SINAPI!E4884,SINAPI!F4884)</f>
        <v>500.97</v>
      </c>
      <c r="H4884" s="113"/>
      <c r="I4884" s="113"/>
      <c r="K4884" s="131">
        <f t="shared" si="77"/>
        <v>0.99806375631275324</v>
      </c>
      <c r="M4884" s="106"/>
    </row>
    <row r="4885" spans="1:13">
      <c r="A4885" s="645" t="s">
        <v>66</v>
      </c>
      <c r="B4885" s="660">
        <v>103891</v>
      </c>
      <c r="C4885" s="646" t="s">
        <v>3920</v>
      </c>
      <c r="D4885" s="647" t="s">
        <v>159</v>
      </c>
      <c r="E4885" s="648">
        <v>47.86</v>
      </c>
      <c r="F4885" s="649">
        <v>48.83</v>
      </c>
      <c r="G4885" s="202">
        <f>IF(P.O.!$F$4="DESONERADO",SINAPI!E4885,SINAPI!F4885)</f>
        <v>48.83</v>
      </c>
      <c r="H4885" s="113"/>
      <c r="I4885" s="113"/>
      <c r="K4885" s="131">
        <f t="shared" si="77"/>
        <v>0.98013516280974811</v>
      </c>
      <c r="M4885" s="106"/>
    </row>
    <row r="4886" spans="1:13">
      <c r="A4886" s="645" t="s">
        <v>66</v>
      </c>
      <c r="B4886" s="660">
        <v>103892</v>
      </c>
      <c r="C4886" s="646" t="s">
        <v>3921</v>
      </c>
      <c r="D4886" s="647" t="s">
        <v>159</v>
      </c>
      <c r="E4886" s="648">
        <v>14.16</v>
      </c>
      <c r="F4886" s="649">
        <v>15.07</v>
      </c>
      <c r="G4886" s="202">
        <f>IF(P.O.!$F$4="DESONERADO",SINAPI!E4886,SINAPI!F4886)</f>
        <v>15.07</v>
      </c>
      <c r="H4886" s="113"/>
      <c r="I4886" s="113"/>
      <c r="K4886" s="131">
        <f t="shared" si="77"/>
        <v>0.93961512939615133</v>
      </c>
      <c r="M4886" s="106"/>
    </row>
    <row r="4887" spans="1:13">
      <c r="A4887" s="645" t="s">
        <v>66</v>
      </c>
      <c r="B4887" s="660">
        <v>103893</v>
      </c>
      <c r="C4887" s="646" t="s">
        <v>3922</v>
      </c>
      <c r="D4887" s="647" t="s">
        <v>159</v>
      </c>
      <c r="E4887" s="648">
        <v>19.5</v>
      </c>
      <c r="F4887" s="649">
        <v>20.170000000000002</v>
      </c>
      <c r="G4887" s="202">
        <f>IF(P.O.!$F$4="DESONERADO",SINAPI!E4887,SINAPI!F4887)</f>
        <v>20.170000000000002</v>
      </c>
      <c r="H4887" s="113"/>
      <c r="I4887" s="113"/>
      <c r="K4887" s="131">
        <f t="shared" si="77"/>
        <v>0.96678235002478918</v>
      </c>
      <c r="M4887" s="106"/>
    </row>
    <row r="4888" spans="1:13">
      <c r="A4888" s="645" t="s">
        <v>66</v>
      </c>
      <c r="B4888" s="660">
        <v>103894</v>
      </c>
      <c r="C4888" s="646" t="s">
        <v>3923</v>
      </c>
      <c r="D4888" s="647" t="s">
        <v>159</v>
      </c>
      <c r="E4888" s="648">
        <v>23.51</v>
      </c>
      <c r="F4888" s="649">
        <v>24.28</v>
      </c>
      <c r="G4888" s="202">
        <f>IF(P.O.!$F$4="DESONERADO",SINAPI!E4888,SINAPI!F4888)</f>
        <v>24.28</v>
      </c>
      <c r="H4888" s="113"/>
      <c r="I4888" s="113"/>
      <c r="K4888" s="131">
        <f t="shared" si="77"/>
        <v>0.96828665568369032</v>
      </c>
      <c r="M4888" s="106"/>
    </row>
    <row r="4889" spans="1:13">
      <c r="A4889" s="645" t="s">
        <v>66</v>
      </c>
      <c r="B4889" s="660">
        <v>103895</v>
      </c>
      <c r="C4889" s="646" t="s">
        <v>3924</v>
      </c>
      <c r="D4889" s="647" t="s">
        <v>159</v>
      </c>
      <c r="E4889" s="648">
        <v>21.29</v>
      </c>
      <c r="F4889" s="649">
        <v>22.4</v>
      </c>
      <c r="G4889" s="202">
        <f>IF(P.O.!$F$4="DESONERADO",SINAPI!E4889,SINAPI!F4889)</f>
        <v>22.4</v>
      </c>
      <c r="H4889" s="113"/>
      <c r="I4889" s="113"/>
      <c r="K4889" s="131">
        <f t="shared" si="77"/>
        <v>0.95044642857142858</v>
      </c>
      <c r="M4889" s="106"/>
    </row>
    <row r="4890" spans="1:13">
      <c r="A4890" s="645" t="s">
        <v>66</v>
      </c>
      <c r="B4890" s="660">
        <v>103896</v>
      </c>
      <c r="C4890" s="646" t="s">
        <v>3925</v>
      </c>
      <c r="D4890" s="647" t="s">
        <v>159</v>
      </c>
      <c r="E4890" s="648">
        <v>21.29</v>
      </c>
      <c r="F4890" s="649">
        <v>22.4</v>
      </c>
      <c r="G4890" s="202">
        <f>IF(P.O.!$F$4="DESONERADO",SINAPI!E4890,SINAPI!F4890)</f>
        <v>22.4</v>
      </c>
      <c r="H4890" s="113"/>
      <c r="I4890" s="113"/>
      <c r="K4890" s="131">
        <f t="shared" si="77"/>
        <v>0.95044642857142858</v>
      </c>
      <c r="M4890" s="106"/>
    </row>
    <row r="4891" spans="1:13">
      <c r="A4891" s="645" t="s">
        <v>66</v>
      </c>
      <c r="B4891" s="660">
        <v>103897</v>
      </c>
      <c r="C4891" s="646" t="s">
        <v>3926</v>
      </c>
      <c r="D4891" s="647" t="s">
        <v>159</v>
      </c>
      <c r="E4891" s="648">
        <v>80.25</v>
      </c>
      <c r="F4891" s="649">
        <v>81.36</v>
      </c>
      <c r="G4891" s="202">
        <f>IF(P.O.!$F$4="DESONERADO",SINAPI!E4891,SINAPI!F4891)</f>
        <v>81.36</v>
      </c>
      <c r="H4891" s="113"/>
      <c r="I4891" s="113"/>
      <c r="K4891" s="131">
        <f t="shared" si="77"/>
        <v>0.98635693215339237</v>
      </c>
      <c r="M4891" s="106"/>
    </row>
    <row r="4892" spans="1:13">
      <c r="A4892" s="645" t="s">
        <v>66</v>
      </c>
      <c r="B4892" s="660">
        <v>103898</v>
      </c>
      <c r="C4892" s="646" t="s">
        <v>3927</v>
      </c>
      <c r="D4892" s="647" t="s">
        <v>159</v>
      </c>
      <c r="E4892" s="648">
        <v>549.75</v>
      </c>
      <c r="F4892" s="649">
        <v>550.86</v>
      </c>
      <c r="G4892" s="202">
        <f>IF(P.O.!$F$4="DESONERADO",SINAPI!E4892,SINAPI!F4892)</f>
        <v>550.86</v>
      </c>
      <c r="H4892" s="113"/>
      <c r="I4892" s="113"/>
      <c r="K4892" s="131">
        <f t="shared" si="77"/>
        <v>0.99798496895762989</v>
      </c>
      <c r="M4892" s="106"/>
    </row>
    <row r="4893" spans="1:13">
      <c r="A4893" s="645" t="s">
        <v>66</v>
      </c>
      <c r="B4893" s="660">
        <v>103899</v>
      </c>
      <c r="C4893" s="646" t="s">
        <v>3928</v>
      </c>
      <c r="D4893" s="647" t="s">
        <v>159</v>
      </c>
      <c r="E4893" s="648">
        <v>30.27</v>
      </c>
      <c r="F4893" s="649">
        <v>31.01</v>
      </c>
      <c r="G4893" s="202">
        <f>IF(P.O.!$F$4="DESONERADO",SINAPI!E4893,SINAPI!F4893)</f>
        <v>31.01</v>
      </c>
      <c r="H4893" s="113"/>
      <c r="I4893" s="113"/>
      <c r="K4893" s="131">
        <f t="shared" si="77"/>
        <v>0.97613673008706858</v>
      </c>
      <c r="M4893" s="106"/>
    </row>
    <row r="4894" spans="1:13">
      <c r="A4894" s="645" t="s">
        <v>66</v>
      </c>
      <c r="B4894" s="660">
        <v>103900</v>
      </c>
      <c r="C4894" s="646" t="s">
        <v>3929</v>
      </c>
      <c r="D4894" s="647" t="s">
        <v>159</v>
      </c>
      <c r="E4894" s="648">
        <v>18.48</v>
      </c>
      <c r="F4894" s="649">
        <v>19.53</v>
      </c>
      <c r="G4894" s="202">
        <f>IF(P.O.!$F$4="DESONERADO",SINAPI!E4894,SINAPI!F4894)</f>
        <v>19.53</v>
      </c>
      <c r="H4894" s="113"/>
      <c r="I4894" s="113"/>
      <c r="K4894" s="131">
        <f t="shared" si="77"/>
        <v>0.94623655913978488</v>
      </c>
      <c r="M4894" s="106"/>
    </row>
    <row r="4895" spans="1:13">
      <c r="A4895" s="645" t="s">
        <v>66</v>
      </c>
      <c r="B4895" s="660">
        <v>103901</v>
      </c>
      <c r="C4895" s="646" t="s">
        <v>3930</v>
      </c>
      <c r="D4895" s="647" t="s">
        <v>159</v>
      </c>
      <c r="E4895" s="648">
        <v>21.19</v>
      </c>
      <c r="F4895" s="649">
        <v>22.86</v>
      </c>
      <c r="G4895" s="202">
        <f>IF(P.O.!$F$4="DESONERADO",SINAPI!E4895,SINAPI!F4895)</f>
        <v>22.86</v>
      </c>
      <c r="H4895" s="113"/>
      <c r="I4895" s="113"/>
      <c r="K4895" s="131">
        <f t="shared" si="77"/>
        <v>0.92694663167104119</v>
      </c>
      <c r="M4895" s="106"/>
    </row>
    <row r="4896" spans="1:13">
      <c r="A4896" s="645" t="s">
        <v>66</v>
      </c>
      <c r="B4896" s="660">
        <v>103902</v>
      </c>
      <c r="C4896" s="646" t="s">
        <v>3931</v>
      </c>
      <c r="D4896" s="647" t="s">
        <v>159</v>
      </c>
      <c r="E4896" s="648">
        <v>32.03</v>
      </c>
      <c r="F4896" s="649">
        <v>33.99</v>
      </c>
      <c r="G4896" s="202">
        <f>IF(P.O.!$F$4="DESONERADO",SINAPI!E4896,SINAPI!F4896)</f>
        <v>33.99</v>
      </c>
      <c r="H4896" s="113"/>
      <c r="I4896" s="113"/>
      <c r="K4896" s="131">
        <f t="shared" si="77"/>
        <v>0.94233598117093265</v>
      </c>
      <c r="M4896" s="106"/>
    </row>
    <row r="4897" spans="1:13">
      <c r="A4897" s="645" t="s">
        <v>66</v>
      </c>
      <c r="B4897" s="660">
        <v>103903</v>
      </c>
      <c r="C4897" s="646" t="s">
        <v>3932</v>
      </c>
      <c r="D4897" s="647" t="s">
        <v>159</v>
      </c>
      <c r="E4897" s="648">
        <v>43.97</v>
      </c>
      <c r="F4897" s="649">
        <v>46.2</v>
      </c>
      <c r="G4897" s="202">
        <f>IF(P.O.!$F$4="DESONERADO",SINAPI!E4897,SINAPI!F4897)</f>
        <v>46.2</v>
      </c>
      <c r="H4897" s="113"/>
      <c r="I4897" s="113"/>
      <c r="K4897" s="131">
        <f t="shared" si="77"/>
        <v>0.95173160173160165</v>
      </c>
      <c r="M4897" s="106"/>
    </row>
    <row r="4898" spans="1:13">
      <c r="A4898" s="645" t="s">
        <v>66</v>
      </c>
      <c r="B4898" s="660">
        <v>103947</v>
      </c>
      <c r="C4898" s="646" t="s">
        <v>3933</v>
      </c>
      <c r="D4898" s="647" t="s">
        <v>159</v>
      </c>
      <c r="E4898" s="648">
        <v>5.24</v>
      </c>
      <c r="F4898" s="649">
        <v>5.72</v>
      </c>
      <c r="G4898" s="202">
        <f>IF(P.O.!$F$4="DESONERADO",SINAPI!E4898,SINAPI!F4898)</f>
        <v>5.72</v>
      </c>
      <c r="H4898" s="113"/>
      <c r="I4898" s="113"/>
      <c r="K4898" s="131">
        <f t="shared" si="77"/>
        <v>0.91608391608391615</v>
      </c>
      <c r="M4898" s="106"/>
    </row>
    <row r="4899" spans="1:13">
      <c r="A4899" s="645" t="s">
        <v>66</v>
      </c>
      <c r="B4899" s="660">
        <v>103948</v>
      </c>
      <c r="C4899" s="646" t="s">
        <v>3934</v>
      </c>
      <c r="D4899" s="647" t="s">
        <v>159</v>
      </c>
      <c r="E4899" s="648">
        <v>6.57</v>
      </c>
      <c r="F4899" s="649">
        <v>7.14</v>
      </c>
      <c r="G4899" s="202">
        <f>IF(P.O.!$F$4="DESONERADO",SINAPI!E4899,SINAPI!F4899)</f>
        <v>7.14</v>
      </c>
      <c r="H4899" s="113"/>
      <c r="I4899" s="113"/>
      <c r="K4899" s="131">
        <f t="shared" si="77"/>
        <v>0.92016806722689082</v>
      </c>
      <c r="M4899" s="106"/>
    </row>
    <row r="4900" spans="1:13">
      <c r="A4900" s="645" t="s">
        <v>66</v>
      </c>
      <c r="B4900" s="660">
        <v>103949</v>
      </c>
      <c r="C4900" s="646" t="s">
        <v>3935</v>
      </c>
      <c r="D4900" s="647" t="s">
        <v>159</v>
      </c>
      <c r="E4900" s="648">
        <v>8</v>
      </c>
      <c r="F4900" s="649">
        <v>8.5399999999999991</v>
      </c>
      <c r="G4900" s="202">
        <f>IF(P.O.!$F$4="DESONERADO",SINAPI!E4900,SINAPI!F4900)</f>
        <v>8.5399999999999991</v>
      </c>
      <c r="H4900" s="113"/>
      <c r="I4900" s="113"/>
      <c r="K4900" s="131">
        <f t="shared" si="77"/>
        <v>0.93676814988290402</v>
      </c>
      <c r="M4900" s="106"/>
    </row>
    <row r="4901" spans="1:13">
      <c r="A4901" s="645" t="s">
        <v>66</v>
      </c>
      <c r="B4901" s="660">
        <v>103950</v>
      </c>
      <c r="C4901" s="646" t="s">
        <v>3936</v>
      </c>
      <c r="D4901" s="647" t="s">
        <v>159</v>
      </c>
      <c r="E4901" s="648">
        <v>9.26</v>
      </c>
      <c r="F4901" s="649">
        <v>9.98</v>
      </c>
      <c r="G4901" s="202">
        <f>IF(P.O.!$F$4="DESONERADO",SINAPI!E4901,SINAPI!F4901)</f>
        <v>9.98</v>
      </c>
      <c r="H4901" s="113"/>
      <c r="I4901" s="113"/>
      <c r="K4901" s="131">
        <f t="shared" si="77"/>
        <v>0.92785571142284562</v>
      </c>
      <c r="M4901" s="106"/>
    </row>
    <row r="4902" spans="1:13">
      <c r="A4902" s="645" t="s">
        <v>66</v>
      </c>
      <c r="B4902" s="660">
        <v>103951</v>
      </c>
      <c r="C4902" s="646" t="s">
        <v>3937</v>
      </c>
      <c r="D4902" s="647" t="s">
        <v>159</v>
      </c>
      <c r="E4902" s="648">
        <v>13.01</v>
      </c>
      <c r="F4902" s="649">
        <v>13.86</v>
      </c>
      <c r="G4902" s="202">
        <f>IF(P.O.!$F$4="DESONERADO",SINAPI!E4902,SINAPI!F4902)</f>
        <v>13.86</v>
      </c>
      <c r="H4902" s="113"/>
      <c r="I4902" s="113"/>
      <c r="K4902" s="131">
        <f t="shared" si="77"/>
        <v>0.93867243867243866</v>
      </c>
      <c r="M4902" s="106"/>
    </row>
    <row r="4903" spans="1:13">
      <c r="A4903" s="645" t="s">
        <v>66</v>
      </c>
      <c r="B4903" s="660">
        <v>103952</v>
      </c>
      <c r="C4903" s="646" t="s">
        <v>3938</v>
      </c>
      <c r="D4903" s="647" t="s">
        <v>159</v>
      </c>
      <c r="E4903" s="648">
        <v>4.82</v>
      </c>
      <c r="F4903" s="649">
        <v>5.25</v>
      </c>
      <c r="G4903" s="202">
        <f>IF(P.O.!$F$4="DESONERADO",SINAPI!E4903,SINAPI!F4903)</f>
        <v>5.25</v>
      </c>
      <c r="H4903" s="113"/>
      <c r="I4903" s="113"/>
      <c r="K4903" s="131">
        <f t="shared" si="77"/>
        <v>0.91809523809523819</v>
      </c>
      <c r="M4903" s="106"/>
    </row>
    <row r="4904" spans="1:13">
      <c r="A4904" s="645" t="s">
        <v>66</v>
      </c>
      <c r="B4904" s="660">
        <v>103953</v>
      </c>
      <c r="C4904" s="646" t="s">
        <v>3939</v>
      </c>
      <c r="D4904" s="647" t="s">
        <v>159</v>
      </c>
      <c r="E4904" s="648">
        <v>6.1</v>
      </c>
      <c r="F4904" s="649">
        <v>6.6</v>
      </c>
      <c r="G4904" s="202">
        <f>IF(P.O.!$F$4="DESONERADO",SINAPI!E4904,SINAPI!F4904)</f>
        <v>6.6</v>
      </c>
      <c r="H4904" s="113"/>
      <c r="I4904" s="113"/>
      <c r="K4904" s="131">
        <f t="shared" si="77"/>
        <v>0.9242424242424242</v>
      </c>
      <c r="M4904" s="106"/>
    </row>
    <row r="4905" spans="1:13">
      <c r="A4905" s="645" t="s">
        <v>66</v>
      </c>
      <c r="B4905" s="660">
        <v>103954</v>
      </c>
      <c r="C4905" s="646" t="s">
        <v>3940</v>
      </c>
      <c r="D4905" s="647" t="s">
        <v>159</v>
      </c>
      <c r="E4905" s="648">
        <v>7.54</v>
      </c>
      <c r="F4905" s="649">
        <v>8.01</v>
      </c>
      <c r="G4905" s="202">
        <f>IF(P.O.!$F$4="DESONERADO",SINAPI!E4905,SINAPI!F4905)</f>
        <v>8.01</v>
      </c>
      <c r="H4905" s="113"/>
      <c r="I4905" s="113"/>
      <c r="K4905" s="131">
        <f t="shared" si="77"/>
        <v>0.94132334581772792</v>
      </c>
      <c r="M4905" s="106"/>
    </row>
    <row r="4906" spans="1:13">
      <c r="A4906" s="645" t="s">
        <v>66</v>
      </c>
      <c r="B4906" s="660">
        <v>103955</v>
      </c>
      <c r="C4906" s="646" t="s">
        <v>3941</v>
      </c>
      <c r="D4906" s="647" t="s">
        <v>159</v>
      </c>
      <c r="E4906" s="648">
        <v>8.65</v>
      </c>
      <c r="F4906" s="649">
        <v>9.2899999999999991</v>
      </c>
      <c r="G4906" s="202">
        <f>IF(P.O.!$F$4="DESONERADO",SINAPI!E4906,SINAPI!F4906)</f>
        <v>9.2899999999999991</v>
      </c>
      <c r="H4906" s="113"/>
      <c r="I4906" s="113"/>
      <c r="K4906" s="131">
        <f t="shared" si="77"/>
        <v>0.93110871905274506</v>
      </c>
      <c r="M4906" s="106"/>
    </row>
    <row r="4907" spans="1:13">
      <c r="A4907" s="645" t="s">
        <v>66</v>
      </c>
      <c r="B4907" s="660">
        <v>103956</v>
      </c>
      <c r="C4907" s="646" t="s">
        <v>3942</v>
      </c>
      <c r="D4907" s="647" t="s">
        <v>159</v>
      </c>
      <c r="E4907" s="648">
        <v>12.29</v>
      </c>
      <c r="F4907" s="649">
        <v>13.05</v>
      </c>
      <c r="G4907" s="202">
        <f>IF(P.O.!$F$4="DESONERADO",SINAPI!E4907,SINAPI!F4907)</f>
        <v>13.05</v>
      </c>
      <c r="H4907" s="113"/>
      <c r="I4907" s="113"/>
      <c r="K4907" s="131">
        <f t="shared" si="77"/>
        <v>0.9417624521072796</v>
      </c>
      <c r="M4907" s="106"/>
    </row>
    <row r="4908" spans="1:13">
      <c r="A4908" s="645" t="s">
        <v>66</v>
      </c>
      <c r="B4908" s="660">
        <v>103957</v>
      </c>
      <c r="C4908" s="646" t="s">
        <v>3943</v>
      </c>
      <c r="D4908" s="647" t="s">
        <v>159</v>
      </c>
      <c r="E4908" s="648">
        <v>4.16</v>
      </c>
      <c r="F4908" s="649">
        <v>4.42</v>
      </c>
      <c r="G4908" s="202">
        <f>IF(P.O.!$F$4="DESONERADO",SINAPI!E4908,SINAPI!F4908)</f>
        <v>4.42</v>
      </c>
      <c r="H4908" s="113"/>
      <c r="I4908" s="113"/>
      <c r="K4908" s="131">
        <f t="shared" si="77"/>
        <v>0.94117647058823539</v>
      </c>
      <c r="M4908" s="106"/>
    </row>
    <row r="4909" spans="1:13">
      <c r="A4909" s="645" t="s">
        <v>66</v>
      </c>
      <c r="B4909" s="660">
        <v>103958</v>
      </c>
      <c r="C4909" s="646" t="s">
        <v>3944</v>
      </c>
      <c r="D4909" s="647" t="s">
        <v>159</v>
      </c>
      <c r="E4909" s="648">
        <v>8.74</v>
      </c>
      <c r="F4909" s="649">
        <v>9.1300000000000008</v>
      </c>
      <c r="G4909" s="202">
        <f>IF(P.O.!$F$4="DESONERADO",SINAPI!E4909,SINAPI!F4909)</f>
        <v>9.1300000000000008</v>
      </c>
      <c r="H4909" s="113"/>
      <c r="I4909" s="113"/>
      <c r="K4909" s="131">
        <f t="shared" si="77"/>
        <v>0.95728368017524634</v>
      </c>
      <c r="M4909" s="106"/>
    </row>
    <row r="4910" spans="1:13">
      <c r="A4910" s="645" t="s">
        <v>66</v>
      </c>
      <c r="B4910" s="660">
        <v>103959</v>
      </c>
      <c r="C4910" s="646" t="s">
        <v>3945</v>
      </c>
      <c r="D4910" s="647" t="s">
        <v>159</v>
      </c>
      <c r="E4910" s="648">
        <v>13.3</v>
      </c>
      <c r="F4910" s="649">
        <v>13.77</v>
      </c>
      <c r="G4910" s="202">
        <f>IF(P.O.!$F$4="DESONERADO",SINAPI!E4910,SINAPI!F4910)</f>
        <v>13.77</v>
      </c>
      <c r="H4910" s="113"/>
      <c r="I4910" s="113"/>
      <c r="K4910" s="131">
        <f t="shared" si="77"/>
        <v>0.96586782861292675</v>
      </c>
      <c r="M4910" s="106"/>
    </row>
    <row r="4911" spans="1:13">
      <c r="A4911" s="645" t="s">
        <v>66</v>
      </c>
      <c r="B4911" s="660">
        <v>103962</v>
      </c>
      <c r="C4911" s="646" t="s">
        <v>3946</v>
      </c>
      <c r="D4911" s="647" t="s">
        <v>159</v>
      </c>
      <c r="E4911" s="648">
        <v>5.68</v>
      </c>
      <c r="F4911" s="649">
        <v>5.92</v>
      </c>
      <c r="G4911" s="202">
        <f>IF(P.O.!$F$4="DESONERADO",SINAPI!E4911,SINAPI!F4911)</f>
        <v>5.92</v>
      </c>
      <c r="H4911" s="113"/>
      <c r="I4911" s="113"/>
      <c r="K4911" s="131">
        <f t="shared" si="77"/>
        <v>0.95945945945945943</v>
      </c>
      <c r="M4911" s="106"/>
    </row>
    <row r="4912" spans="1:13">
      <c r="A4912" s="645" t="s">
        <v>66</v>
      </c>
      <c r="B4912" s="660">
        <v>103964</v>
      </c>
      <c r="C4912" s="646" t="s">
        <v>3947</v>
      </c>
      <c r="D4912" s="647" t="s">
        <v>159</v>
      </c>
      <c r="E4912" s="648">
        <v>7.23</v>
      </c>
      <c r="F4912" s="649">
        <v>7.52</v>
      </c>
      <c r="G4912" s="202">
        <f>IF(P.O.!$F$4="DESONERADO",SINAPI!E4912,SINAPI!F4912)</f>
        <v>7.52</v>
      </c>
      <c r="H4912" s="113"/>
      <c r="I4912" s="113"/>
      <c r="K4912" s="131">
        <f t="shared" si="77"/>
        <v>0.96143617021276606</v>
      </c>
      <c r="M4912" s="106"/>
    </row>
    <row r="4913" spans="1:13">
      <c r="A4913" s="645" t="s">
        <v>66</v>
      </c>
      <c r="B4913" s="660">
        <v>103966</v>
      </c>
      <c r="C4913" s="646" t="s">
        <v>3948</v>
      </c>
      <c r="D4913" s="647" t="s">
        <v>159</v>
      </c>
      <c r="E4913" s="648">
        <v>8.5500000000000007</v>
      </c>
      <c r="F4913" s="649">
        <v>8.8800000000000008</v>
      </c>
      <c r="G4913" s="202">
        <f>IF(P.O.!$F$4="DESONERADO",SINAPI!E4913,SINAPI!F4913)</f>
        <v>8.8800000000000008</v>
      </c>
      <c r="H4913" s="113"/>
      <c r="I4913" s="113"/>
      <c r="K4913" s="131">
        <f t="shared" si="77"/>
        <v>0.96283783783783783</v>
      </c>
      <c r="M4913" s="106"/>
    </row>
    <row r="4914" spans="1:13">
      <c r="A4914" s="645" t="s">
        <v>66</v>
      </c>
      <c r="B4914" s="660">
        <v>103967</v>
      </c>
      <c r="C4914" s="646" t="s">
        <v>3949</v>
      </c>
      <c r="D4914" s="647" t="s">
        <v>159</v>
      </c>
      <c r="E4914" s="648">
        <v>10.37</v>
      </c>
      <c r="F4914" s="649">
        <v>10.73</v>
      </c>
      <c r="G4914" s="202">
        <f>IF(P.O.!$F$4="DESONERADO",SINAPI!E4914,SINAPI!F4914)</f>
        <v>10.73</v>
      </c>
      <c r="H4914" s="113"/>
      <c r="I4914" s="113"/>
      <c r="K4914" s="131">
        <f t="shared" si="77"/>
        <v>0.96644920782851806</v>
      </c>
      <c r="M4914" s="106"/>
    </row>
    <row r="4915" spans="1:13">
      <c r="A4915" s="645" t="s">
        <v>66</v>
      </c>
      <c r="B4915" s="660">
        <v>103968</v>
      </c>
      <c r="C4915" s="646" t="s">
        <v>3950</v>
      </c>
      <c r="D4915" s="647" t="s">
        <v>159</v>
      </c>
      <c r="E4915" s="648">
        <v>15.14</v>
      </c>
      <c r="F4915" s="649">
        <v>15.52</v>
      </c>
      <c r="G4915" s="202">
        <f>IF(P.O.!$F$4="DESONERADO",SINAPI!E4915,SINAPI!F4915)</f>
        <v>15.52</v>
      </c>
      <c r="H4915" s="113"/>
      <c r="I4915" s="113"/>
      <c r="K4915" s="131">
        <f t="shared" si="77"/>
        <v>0.97551546391752586</v>
      </c>
      <c r="M4915" s="106"/>
    </row>
    <row r="4916" spans="1:13">
      <c r="A4916" s="645" t="s">
        <v>66</v>
      </c>
      <c r="B4916" s="660">
        <v>103969</v>
      </c>
      <c r="C4916" s="646" t="s">
        <v>3951</v>
      </c>
      <c r="D4916" s="647" t="s">
        <v>159</v>
      </c>
      <c r="E4916" s="648">
        <v>17.989999999999998</v>
      </c>
      <c r="F4916" s="649">
        <v>18.39</v>
      </c>
      <c r="G4916" s="202">
        <f>IF(P.O.!$F$4="DESONERADO",SINAPI!E4916,SINAPI!F4916)</f>
        <v>18.39</v>
      </c>
      <c r="H4916" s="113"/>
      <c r="I4916" s="113"/>
      <c r="K4916" s="131">
        <f t="shared" si="77"/>
        <v>0.97824904839586724</v>
      </c>
      <c r="M4916" s="106"/>
    </row>
    <row r="4917" spans="1:13">
      <c r="A4917" s="645" t="s">
        <v>66</v>
      </c>
      <c r="B4917" s="660">
        <v>103971</v>
      </c>
      <c r="C4917" s="646" t="s">
        <v>3952</v>
      </c>
      <c r="D4917" s="647" t="s">
        <v>159</v>
      </c>
      <c r="E4917" s="648">
        <v>22.93</v>
      </c>
      <c r="F4917" s="649">
        <v>23.4</v>
      </c>
      <c r="G4917" s="202">
        <f>IF(P.O.!$F$4="DESONERADO",SINAPI!E4917,SINAPI!F4917)</f>
        <v>23.4</v>
      </c>
      <c r="H4917" s="113"/>
      <c r="I4917" s="113"/>
      <c r="K4917" s="131">
        <f t="shared" si="77"/>
        <v>0.97991452991452999</v>
      </c>
      <c r="M4917" s="106"/>
    </row>
    <row r="4918" spans="1:13">
      <c r="A4918" s="645" t="s">
        <v>66</v>
      </c>
      <c r="B4918" s="660">
        <v>103972</v>
      </c>
      <c r="C4918" s="646" t="s">
        <v>3953</v>
      </c>
      <c r="D4918" s="647" t="s">
        <v>159</v>
      </c>
      <c r="E4918" s="648">
        <v>26.54</v>
      </c>
      <c r="F4918" s="649">
        <v>27.07</v>
      </c>
      <c r="G4918" s="202">
        <f>IF(P.O.!$F$4="DESONERADO",SINAPI!E4918,SINAPI!F4918)</f>
        <v>27.07</v>
      </c>
      <c r="H4918" s="113"/>
      <c r="I4918" s="113"/>
      <c r="K4918" s="131">
        <f t="shared" si="77"/>
        <v>0.98042113040265977</v>
      </c>
      <c r="M4918" s="106"/>
    </row>
    <row r="4919" spans="1:13">
      <c r="A4919" s="645" t="s">
        <v>66</v>
      </c>
      <c r="B4919" s="660">
        <v>103974</v>
      </c>
      <c r="C4919" s="646" t="s">
        <v>3954</v>
      </c>
      <c r="D4919" s="647" t="s">
        <v>159</v>
      </c>
      <c r="E4919" s="648">
        <v>9.4</v>
      </c>
      <c r="F4919" s="649">
        <v>9.8000000000000007</v>
      </c>
      <c r="G4919" s="202">
        <f>IF(P.O.!$F$4="DESONERADO",SINAPI!E4919,SINAPI!F4919)</f>
        <v>9.8000000000000007</v>
      </c>
      <c r="H4919" s="113"/>
      <c r="I4919" s="113"/>
      <c r="K4919" s="131">
        <f t="shared" si="77"/>
        <v>0.95918367346938771</v>
      </c>
      <c r="M4919" s="106"/>
    </row>
    <row r="4920" spans="1:13">
      <c r="A4920" s="645" t="s">
        <v>66</v>
      </c>
      <c r="B4920" s="660">
        <v>103975</v>
      </c>
      <c r="C4920" s="646" t="s">
        <v>3955</v>
      </c>
      <c r="D4920" s="647" t="s">
        <v>159</v>
      </c>
      <c r="E4920" s="648">
        <v>15.82</v>
      </c>
      <c r="F4920" s="649">
        <v>16.45</v>
      </c>
      <c r="G4920" s="202">
        <f>IF(P.O.!$F$4="DESONERADO",SINAPI!E4920,SINAPI!F4920)</f>
        <v>16.45</v>
      </c>
      <c r="H4920" s="113"/>
      <c r="I4920" s="113"/>
      <c r="K4920" s="131">
        <f t="shared" si="77"/>
        <v>0.96170212765957452</v>
      </c>
      <c r="M4920" s="106"/>
    </row>
    <row r="4921" spans="1:13">
      <c r="A4921" s="645" t="s">
        <v>66</v>
      </c>
      <c r="B4921" s="660">
        <v>103976</v>
      </c>
      <c r="C4921" s="646" t="s">
        <v>3956</v>
      </c>
      <c r="D4921" s="647" t="s">
        <v>159</v>
      </c>
      <c r="E4921" s="648">
        <v>23.21</v>
      </c>
      <c r="F4921" s="649">
        <v>23.93</v>
      </c>
      <c r="G4921" s="202">
        <f>IF(P.O.!$F$4="DESONERADO",SINAPI!E4921,SINAPI!F4921)</f>
        <v>23.93</v>
      </c>
      <c r="H4921" s="113"/>
      <c r="I4921" s="113"/>
      <c r="K4921" s="131">
        <f t="shared" si="77"/>
        <v>0.96991224404513166</v>
      </c>
      <c r="M4921" s="106"/>
    </row>
    <row r="4922" spans="1:13">
      <c r="A4922" s="645" t="s">
        <v>66</v>
      </c>
      <c r="B4922" s="660">
        <v>103977</v>
      </c>
      <c r="C4922" s="646" t="s">
        <v>3957</v>
      </c>
      <c r="D4922" s="647" t="s">
        <v>159</v>
      </c>
      <c r="E4922" s="648">
        <v>6.08</v>
      </c>
      <c r="F4922" s="649">
        <v>6.4</v>
      </c>
      <c r="G4922" s="202">
        <f>IF(P.O.!$F$4="DESONERADO",SINAPI!E4922,SINAPI!F4922)</f>
        <v>6.4</v>
      </c>
      <c r="H4922" s="113"/>
      <c r="I4922" s="113"/>
      <c r="K4922" s="131">
        <f t="shared" si="77"/>
        <v>0.95</v>
      </c>
      <c r="M4922" s="106"/>
    </row>
    <row r="4923" spans="1:13">
      <c r="A4923" s="645" t="s">
        <v>66</v>
      </c>
      <c r="B4923" s="660">
        <v>103980</v>
      </c>
      <c r="C4923" s="646" t="s">
        <v>3958</v>
      </c>
      <c r="D4923" s="647" t="s">
        <v>159</v>
      </c>
      <c r="E4923" s="648">
        <v>15.26</v>
      </c>
      <c r="F4923" s="649">
        <v>16.239999999999998</v>
      </c>
      <c r="G4923" s="202">
        <f>IF(P.O.!$F$4="DESONERADO",SINAPI!E4923,SINAPI!F4923)</f>
        <v>16.239999999999998</v>
      </c>
      <c r="H4923" s="113"/>
      <c r="I4923" s="113"/>
      <c r="K4923" s="131">
        <f t="shared" si="77"/>
        <v>0.93965517241379315</v>
      </c>
      <c r="M4923" s="106"/>
    </row>
    <row r="4924" spans="1:13">
      <c r="A4924" s="645" t="s">
        <v>66</v>
      </c>
      <c r="B4924" s="660">
        <v>103981</v>
      </c>
      <c r="C4924" s="646" t="s">
        <v>3959</v>
      </c>
      <c r="D4924" s="647" t="s">
        <v>159</v>
      </c>
      <c r="E4924" s="648">
        <v>15.32</v>
      </c>
      <c r="F4924" s="649">
        <v>16.3</v>
      </c>
      <c r="G4924" s="202">
        <f>IF(P.O.!$F$4="DESONERADO",SINAPI!E4924,SINAPI!F4924)</f>
        <v>16.3</v>
      </c>
      <c r="H4924" s="113"/>
      <c r="I4924" s="113"/>
      <c r="K4924" s="131">
        <f t="shared" si="77"/>
        <v>0.93987730061349695</v>
      </c>
      <c r="M4924" s="106"/>
    </row>
    <row r="4925" spans="1:13">
      <c r="A4925" s="645" t="s">
        <v>66</v>
      </c>
      <c r="B4925" s="660">
        <v>103982</v>
      </c>
      <c r="C4925" s="646" t="s">
        <v>3960</v>
      </c>
      <c r="D4925" s="647" t="s">
        <v>159</v>
      </c>
      <c r="E4925" s="648">
        <v>21.34</v>
      </c>
      <c r="F4925" s="649">
        <v>22.32</v>
      </c>
      <c r="G4925" s="202">
        <f>IF(P.O.!$F$4="DESONERADO",SINAPI!E4925,SINAPI!F4925)</f>
        <v>22.32</v>
      </c>
      <c r="H4925" s="113"/>
      <c r="I4925" s="113"/>
      <c r="K4925" s="131">
        <f t="shared" si="77"/>
        <v>0.95609318996415771</v>
      </c>
      <c r="M4925" s="106"/>
    </row>
    <row r="4926" spans="1:13">
      <c r="A4926" s="645" t="s">
        <v>66</v>
      </c>
      <c r="B4926" s="660">
        <v>103983</v>
      </c>
      <c r="C4926" s="646" t="s">
        <v>3961</v>
      </c>
      <c r="D4926" s="647" t="s">
        <v>159</v>
      </c>
      <c r="E4926" s="648">
        <v>14.78</v>
      </c>
      <c r="F4926" s="649">
        <v>15.76</v>
      </c>
      <c r="G4926" s="202">
        <f>IF(P.O.!$F$4="DESONERADO",SINAPI!E4926,SINAPI!F4926)</f>
        <v>15.76</v>
      </c>
      <c r="H4926" s="113"/>
      <c r="I4926" s="113"/>
      <c r="K4926" s="131">
        <f t="shared" si="77"/>
        <v>0.93781725888324874</v>
      </c>
      <c r="M4926" s="106"/>
    </row>
    <row r="4927" spans="1:13">
      <c r="A4927" s="645" t="s">
        <v>66</v>
      </c>
      <c r="B4927" s="660">
        <v>103984</v>
      </c>
      <c r="C4927" s="646" t="s">
        <v>3962</v>
      </c>
      <c r="D4927" s="647" t="s">
        <v>159</v>
      </c>
      <c r="E4927" s="648">
        <v>16.670000000000002</v>
      </c>
      <c r="F4927" s="649">
        <v>17.84</v>
      </c>
      <c r="G4927" s="202">
        <f>IF(P.O.!$F$4="DESONERADO",SINAPI!E4927,SINAPI!F4927)</f>
        <v>17.84</v>
      </c>
      <c r="H4927" s="113"/>
      <c r="I4927" s="113"/>
      <c r="K4927" s="131">
        <f t="shared" si="77"/>
        <v>0.93441704035874451</v>
      </c>
      <c r="M4927" s="106"/>
    </row>
    <row r="4928" spans="1:13">
      <c r="A4928" s="645" t="s">
        <v>66</v>
      </c>
      <c r="B4928" s="660">
        <v>103985</v>
      </c>
      <c r="C4928" s="646" t="s">
        <v>3963</v>
      </c>
      <c r="D4928" s="647" t="s">
        <v>159</v>
      </c>
      <c r="E4928" s="648">
        <v>19.14</v>
      </c>
      <c r="F4928" s="649">
        <v>20.309999999999999</v>
      </c>
      <c r="G4928" s="202">
        <f>IF(P.O.!$F$4="DESONERADO",SINAPI!E4928,SINAPI!F4928)</f>
        <v>20.309999999999999</v>
      </c>
      <c r="H4928" s="113"/>
      <c r="I4928" s="113"/>
      <c r="K4928" s="131">
        <f t="shared" si="77"/>
        <v>0.94239290989660274</v>
      </c>
      <c r="M4928" s="106"/>
    </row>
    <row r="4929" spans="1:13">
      <c r="A4929" s="645" t="s">
        <v>66</v>
      </c>
      <c r="B4929" s="660">
        <v>103986</v>
      </c>
      <c r="C4929" s="646" t="s">
        <v>3964</v>
      </c>
      <c r="D4929" s="647" t="s">
        <v>159</v>
      </c>
      <c r="E4929" s="648">
        <v>24.67</v>
      </c>
      <c r="F4929" s="649">
        <v>25.84</v>
      </c>
      <c r="G4929" s="202">
        <f>IF(P.O.!$F$4="DESONERADO",SINAPI!E4929,SINAPI!F4929)</f>
        <v>25.84</v>
      </c>
      <c r="H4929" s="113"/>
      <c r="I4929" s="113"/>
      <c r="K4929" s="131">
        <f t="shared" si="77"/>
        <v>0.9547213622291022</v>
      </c>
      <c r="M4929" s="106"/>
    </row>
    <row r="4930" spans="1:13">
      <c r="A4930" s="645" t="s">
        <v>66</v>
      </c>
      <c r="B4930" s="660">
        <v>103987</v>
      </c>
      <c r="C4930" s="646" t="s">
        <v>3965</v>
      </c>
      <c r="D4930" s="647" t="s">
        <v>159</v>
      </c>
      <c r="E4930" s="648">
        <v>20.92</v>
      </c>
      <c r="F4930" s="649">
        <v>22.09</v>
      </c>
      <c r="G4930" s="202">
        <f>IF(P.O.!$F$4="DESONERADO",SINAPI!E4930,SINAPI!F4930)</f>
        <v>22.09</v>
      </c>
      <c r="H4930" s="113"/>
      <c r="I4930" s="113"/>
      <c r="K4930" s="131">
        <f t="shared" si="77"/>
        <v>0.94703485740153925</v>
      </c>
      <c r="M4930" s="106"/>
    </row>
    <row r="4931" spans="1:13">
      <c r="A4931" s="645" t="s">
        <v>66</v>
      </c>
      <c r="B4931" s="660">
        <v>103988</v>
      </c>
      <c r="C4931" s="646" t="s">
        <v>3966</v>
      </c>
      <c r="D4931" s="647" t="s">
        <v>159</v>
      </c>
      <c r="E4931" s="648">
        <v>11.04</v>
      </c>
      <c r="F4931" s="649">
        <v>11.7</v>
      </c>
      <c r="G4931" s="202">
        <f>IF(P.O.!$F$4="DESONERADO",SINAPI!E4931,SINAPI!F4931)</f>
        <v>11.7</v>
      </c>
      <c r="H4931" s="113"/>
      <c r="I4931" s="113"/>
      <c r="K4931" s="131">
        <f t="shared" si="77"/>
        <v>0.94358974358974357</v>
      </c>
      <c r="M4931" s="106"/>
    </row>
    <row r="4932" spans="1:13">
      <c r="A4932" s="645" t="s">
        <v>66</v>
      </c>
      <c r="B4932" s="660">
        <v>103990</v>
      </c>
      <c r="C4932" s="646" t="s">
        <v>3967</v>
      </c>
      <c r="D4932" s="647" t="s">
        <v>159</v>
      </c>
      <c r="E4932" s="648">
        <v>32.549999999999997</v>
      </c>
      <c r="F4932" s="649">
        <v>33.21</v>
      </c>
      <c r="G4932" s="202">
        <f>IF(P.O.!$F$4="DESONERADO",SINAPI!E4932,SINAPI!F4932)</f>
        <v>33.21</v>
      </c>
      <c r="H4932" s="113"/>
      <c r="I4932" s="113"/>
      <c r="K4932" s="131">
        <f t="shared" si="77"/>
        <v>0.98012646793134584</v>
      </c>
      <c r="M4932" s="106"/>
    </row>
    <row r="4933" spans="1:13">
      <c r="A4933" s="645" t="s">
        <v>66</v>
      </c>
      <c r="B4933" s="660">
        <v>103991</v>
      </c>
      <c r="C4933" s="646" t="s">
        <v>31908</v>
      </c>
      <c r="D4933" s="647" t="s">
        <v>159</v>
      </c>
      <c r="E4933" s="648">
        <v>16.52</v>
      </c>
      <c r="F4933" s="649">
        <v>17.12</v>
      </c>
      <c r="G4933" s="202">
        <f>IF(P.O.!$F$4="DESONERADO",SINAPI!E4933,SINAPI!F4933)</f>
        <v>17.12</v>
      </c>
      <c r="H4933" s="113"/>
      <c r="I4933" s="113"/>
      <c r="K4933" s="131">
        <f t="shared" si="77"/>
        <v>0.9649532710280373</v>
      </c>
      <c r="M4933" s="106"/>
    </row>
    <row r="4934" spans="1:13">
      <c r="A4934" s="645" t="s">
        <v>66</v>
      </c>
      <c r="B4934" s="660">
        <v>103992</v>
      </c>
      <c r="C4934" s="646" t="s">
        <v>31909</v>
      </c>
      <c r="D4934" s="647" t="s">
        <v>159</v>
      </c>
      <c r="E4934" s="648">
        <v>9.93</v>
      </c>
      <c r="F4934" s="649">
        <v>10.53</v>
      </c>
      <c r="G4934" s="202">
        <f>IF(P.O.!$F$4="DESONERADO",SINAPI!E4934,SINAPI!F4934)</f>
        <v>10.53</v>
      </c>
      <c r="H4934" s="113"/>
      <c r="I4934" s="113"/>
      <c r="K4934" s="131">
        <f t="shared" si="77"/>
        <v>0.94301994301994307</v>
      </c>
      <c r="M4934" s="106"/>
    </row>
    <row r="4935" spans="1:13">
      <c r="A4935" s="645" t="s">
        <v>66</v>
      </c>
      <c r="B4935" s="660">
        <v>103993</v>
      </c>
      <c r="C4935" s="646" t="s">
        <v>3968</v>
      </c>
      <c r="D4935" s="647" t="s">
        <v>159</v>
      </c>
      <c r="E4935" s="648">
        <v>8.34</v>
      </c>
      <c r="F4935" s="649">
        <v>8.94</v>
      </c>
      <c r="G4935" s="202">
        <f>IF(P.O.!$F$4="DESONERADO",SINAPI!E4935,SINAPI!F4935)</f>
        <v>8.94</v>
      </c>
      <c r="H4935" s="113"/>
      <c r="I4935" s="113"/>
      <c r="K4935" s="131">
        <f t="shared" si="77"/>
        <v>0.93288590604026844</v>
      </c>
      <c r="M4935" s="106"/>
    </row>
    <row r="4936" spans="1:13">
      <c r="A4936" s="645" t="s">
        <v>66</v>
      </c>
      <c r="B4936" s="660">
        <v>103994</v>
      </c>
      <c r="C4936" s="646" t="s">
        <v>31910</v>
      </c>
      <c r="D4936" s="647" t="s">
        <v>159</v>
      </c>
      <c r="E4936" s="648">
        <v>12.5</v>
      </c>
      <c r="F4936" s="649">
        <v>13.09</v>
      </c>
      <c r="G4936" s="202">
        <f>IF(P.O.!$F$4="DESONERADO",SINAPI!E4936,SINAPI!F4936)</f>
        <v>13.09</v>
      </c>
      <c r="H4936" s="113"/>
      <c r="I4936" s="113"/>
      <c r="K4936" s="131">
        <f t="shared" si="77"/>
        <v>0.95492742551566079</v>
      </c>
      <c r="M4936" s="106"/>
    </row>
    <row r="4937" spans="1:13">
      <c r="A4937" s="645" t="s">
        <v>66</v>
      </c>
      <c r="B4937" s="660">
        <v>103995</v>
      </c>
      <c r="C4937" s="646" t="s">
        <v>3969</v>
      </c>
      <c r="D4937" s="647" t="s">
        <v>159</v>
      </c>
      <c r="E4937" s="648">
        <v>12.97</v>
      </c>
      <c r="F4937" s="649">
        <v>13.75</v>
      </c>
      <c r="G4937" s="202">
        <f>IF(P.O.!$F$4="DESONERADO",SINAPI!E4937,SINAPI!F4937)</f>
        <v>13.75</v>
      </c>
      <c r="H4937" s="113"/>
      <c r="I4937" s="113"/>
      <c r="K4937" s="131">
        <f t="shared" si="77"/>
        <v>0.94327272727272737</v>
      </c>
      <c r="M4937" s="106"/>
    </row>
    <row r="4938" spans="1:13">
      <c r="A4938" s="645" t="s">
        <v>66</v>
      </c>
      <c r="B4938" s="660">
        <v>103996</v>
      </c>
      <c r="C4938" s="646" t="s">
        <v>3970</v>
      </c>
      <c r="D4938" s="647" t="s">
        <v>159</v>
      </c>
      <c r="E4938" s="648">
        <v>37.03</v>
      </c>
      <c r="F4938" s="649">
        <v>37.81</v>
      </c>
      <c r="G4938" s="202">
        <f>IF(P.O.!$F$4="DESONERADO",SINAPI!E4938,SINAPI!F4938)</f>
        <v>37.81</v>
      </c>
      <c r="H4938" s="113"/>
      <c r="I4938" s="113"/>
      <c r="K4938" s="131">
        <f t="shared" si="77"/>
        <v>0.97937053689500131</v>
      </c>
      <c r="M4938" s="106"/>
    </row>
    <row r="4939" spans="1:13">
      <c r="A4939" s="645" t="s">
        <v>66</v>
      </c>
      <c r="B4939" s="660">
        <v>103997</v>
      </c>
      <c r="C4939" s="646" t="s">
        <v>3971</v>
      </c>
      <c r="D4939" s="647" t="s">
        <v>159</v>
      </c>
      <c r="E4939" s="648">
        <v>36.11</v>
      </c>
      <c r="F4939" s="649">
        <v>36.89</v>
      </c>
      <c r="G4939" s="202">
        <f>IF(P.O.!$F$4="DESONERADO",SINAPI!E4939,SINAPI!F4939)</f>
        <v>36.89</v>
      </c>
      <c r="H4939" s="113"/>
      <c r="I4939" s="113"/>
      <c r="K4939" s="131">
        <f t="shared" si="77"/>
        <v>0.97885605855245317</v>
      </c>
      <c r="M4939" s="106"/>
    </row>
    <row r="4940" spans="1:13">
      <c r="A4940" s="645" t="s">
        <v>66</v>
      </c>
      <c r="B4940" s="660">
        <v>103998</v>
      </c>
      <c r="C4940" s="646" t="s">
        <v>3972</v>
      </c>
      <c r="D4940" s="647" t="s">
        <v>159</v>
      </c>
      <c r="E4940" s="648">
        <v>12.83</v>
      </c>
      <c r="F4940" s="649">
        <v>13.44</v>
      </c>
      <c r="G4940" s="202">
        <f>IF(P.O.!$F$4="DESONERADO",SINAPI!E4940,SINAPI!F4940)</f>
        <v>13.44</v>
      </c>
      <c r="H4940" s="113"/>
      <c r="I4940" s="113"/>
      <c r="K4940" s="131">
        <f t="shared" si="77"/>
        <v>0.95461309523809523</v>
      </c>
      <c r="M4940" s="106"/>
    </row>
    <row r="4941" spans="1:13">
      <c r="A4941" s="645" t="s">
        <v>66</v>
      </c>
      <c r="B4941" s="660">
        <v>103999</v>
      </c>
      <c r="C4941" s="646" t="s">
        <v>3973</v>
      </c>
      <c r="D4941" s="647" t="s">
        <v>159</v>
      </c>
      <c r="E4941" s="648">
        <v>10.86</v>
      </c>
      <c r="F4941" s="649">
        <v>11.47</v>
      </c>
      <c r="G4941" s="202">
        <f>IF(P.O.!$F$4="DESONERADO",SINAPI!E4941,SINAPI!F4941)</f>
        <v>11.47</v>
      </c>
      <c r="H4941" s="113"/>
      <c r="I4941" s="113"/>
      <c r="K4941" s="131">
        <f t="shared" si="77"/>
        <v>0.94681778552746287</v>
      </c>
      <c r="M4941" s="106"/>
    </row>
    <row r="4942" spans="1:13">
      <c r="A4942" s="645" t="s">
        <v>66</v>
      </c>
      <c r="B4942" s="660">
        <v>104000</v>
      </c>
      <c r="C4942" s="646" t="s">
        <v>31911</v>
      </c>
      <c r="D4942" s="647" t="s">
        <v>159</v>
      </c>
      <c r="E4942" s="648">
        <v>25.64</v>
      </c>
      <c r="F4942" s="649">
        <v>26.32</v>
      </c>
      <c r="G4942" s="202">
        <f>IF(P.O.!$F$4="DESONERADO",SINAPI!E4942,SINAPI!F4942)</f>
        <v>26.32</v>
      </c>
      <c r="H4942" s="113"/>
      <c r="I4942" s="113"/>
      <c r="K4942" s="131">
        <f t="shared" si="77"/>
        <v>0.97416413373860189</v>
      </c>
      <c r="M4942" s="106"/>
    </row>
    <row r="4943" spans="1:13">
      <c r="A4943" s="645" t="s">
        <v>66</v>
      </c>
      <c r="B4943" s="660">
        <v>104001</v>
      </c>
      <c r="C4943" s="646" t="s">
        <v>31912</v>
      </c>
      <c r="D4943" s="647" t="s">
        <v>159</v>
      </c>
      <c r="E4943" s="648">
        <v>11.91</v>
      </c>
      <c r="F4943" s="649">
        <v>12.59</v>
      </c>
      <c r="G4943" s="202">
        <f>IF(P.O.!$F$4="DESONERADO",SINAPI!E4943,SINAPI!F4943)</f>
        <v>12.59</v>
      </c>
      <c r="H4943" s="113"/>
      <c r="I4943" s="113"/>
      <c r="K4943" s="131">
        <f t="shared" ref="K4943:K5006" si="78">E4943/F4943</f>
        <v>0.94598888006354254</v>
      </c>
      <c r="M4943" s="106"/>
    </row>
    <row r="4944" spans="1:13">
      <c r="A4944" s="645" t="s">
        <v>66</v>
      </c>
      <c r="B4944" s="660">
        <v>104002</v>
      </c>
      <c r="C4944" s="646" t="s">
        <v>31913</v>
      </c>
      <c r="D4944" s="647" t="s">
        <v>159</v>
      </c>
      <c r="E4944" s="648">
        <v>15.52</v>
      </c>
      <c r="F4944" s="649">
        <v>16.190000000000001</v>
      </c>
      <c r="G4944" s="202">
        <f>IF(P.O.!$F$4="DESONERADO",SINAPI!E4944,SINAPI!F4944)</f>
        <v>16.190000000000001</v>
      </c>
      <c r="H4944" s="113"/>
      <c r="I4944" s="113"/>
      <c r="K4944" s="131">
        <f t="shared" si="78"/>
        <v>0.95861642989499685</v>
      </c>
      <c r="M4944" s="106"/>
    </row>
    <row r="4945" spans="1:13">
      <c r="A4945" s="645" t="s">
        <v>66</v>
      </c>
      <c r="B4945" s="660">
        <v>104003</v>
      </c>
      <c r="C4945" s="646" t="s">
        <v>3974</v>
      </c>
      <c r="D4945" s="647" t="s">
        <v>159</v>
      </c>
      <c r="E4945" s="648">
        <v>12.83</v>
      </c>
      <c r="F4945" s="649">
        <v>13.5</v>
      </c>
      <c r="G4945" s="202">
        <f>IF(P.O.!$F$4="DESONERADO",SINAPI!E4945,SINAPI!F4945)</f>
        <v>13.5</v>
      </c>
      <c r="H4945" s="113"/>
      <c r="I4945" s="113"/>
      <c r="K4945" s="131">
        <f t="shared" si="78"/>
        <v>0.95037037037037042</v>
      </c>
      <c r="M4945" s="106"/>
    </row>
    <row r="4946" spans="1:13">
      <c r="A4946" s="645" t="s">
        <v>66</v>
      </c>
      <c r="B4946" s="660">
        <v>104004</v>
      </c>
      <c r="C4946" s="646" t="s">
        <v>3975</v>
      </c>
      <c r="D4946" s="647" t="s">
        <v>159</v>
      </c>
      <c r="E4946" s="648">
        <v>25.63</v>
      </c>
      <c r="F4946" s="649">
        <v>27.18</v>
      </c>
      <c r="G4946" s="202">
        <f>IF(P.O.!$F$4="DESONERADO",SINAPI!E4946,SINAPI!F4946)</f>
        <v>27.18</v>
      </c>
      <c r="H4946" s="113"/>
      <c r="I4946" s="113"/>
      <c r="K4946" s="131">
        <f t="shared" si="78"/>
        <v>0.94297277409860192</v>
      </c>
      <c r="M4946" s="106"/>
    </row>
    <row r="4947" spans="1:13">
      <c r="A4947" s="645" t="s">
        <v>66</v>
      </c>
      <c r="B4947" s="660">
        <v>104005</v>
      </c>
      <c r="C4947" s="646" t="s">
        <v>3976</v>
      </c>
      <c r="D4947" s="647" t="s">
        <v>159</v>
      </c>
      <c r="E4947" s="648">
        <v>32.42</v>
      </c>
      <c r="F4947" s="649">
        <v>33.85</v>
      </c>
      <c r="G4947" s="202">
        <f>IF(P.O.!$F$4="DESONERADO",SINAPI!E4947,SINAPI!F4947)</f>
        <v>33.85</v>
      </c>
      <c r="H4947" s="113"/>
      <c r="I4947" s="113"/>
      <c r="K4947" s="131">
        <f t="shared" si="78"/>
        <v>0.95775480059084195</v>
      </c>
      <c r="M4947" s="106"/>
    </row>
    <row r="4948" spans="1:13">
      <c r="A4948" s="645" t="s">
        <v>66</v>
      </c>
      <c r="B4948" s="660">
        <v>104006</v>
      </c>
      <c r="C4948" s="646" t="s">
        <v>3977</v>
      </c>
      <c r="D4948" s="647" t="s">
        <v>159</v>
      </c>
      <c r="E4948" s="648">
        <v>22.03</v>
      </c>
      <c r="F4948" s="649">
        <v>23.21</v>
      </c>
      <c r="G4948" s="202">
        <f>IF(P.O.!$F$4="DESONERADO",SINAPI!E4948,SINAPI!F4948)</f>
        <v>23.21</v>
      </c>
      <c r="H4948" s="113"/>
      <c r="I4948" s="113"/>
      <c r="K4948" s="131">
        <f t="shared" si="78"/>
        <v>0.94915984489444205</v>
      </c>
      <c r="M4948" s="106"/>
    </row>
    <row r="4949" spans="1:13">
      <c r="A4949" s="645" t="s">
        <v>66</v>
      </c>
      <c r="B4949" s="660">
        <v>104007</v>
      </c>
      <c r="C4949" s="646" t="s">
        <v>3978</v>
      </c>
      <c r="D4949" s="647" t="s">
        <v>159</v>
      </c>
      <c r="E4949" s="648">
        <v>19.239999999999998</v>
      </c>
      <c r="F4949" s="649">
        <v>20.28</v>
      </c>
      <c r="G4949" s="202">
        <f>IF(P.O.!$F$4="DESONERADO",SINAPI!E4949,SINAPI!F4949)</f>
        <v>20.28</v>
      </c>
      <c r="H4949" s="113"/>
      <c r="I4949" s="113"/>
      <c r="K4949" s="131">
        <f t="shared" si="78"/>
        <v>0.94871794871794857</v>
      </c>
      <c r="M4949" s="106"/>
    </row>
    <row r="4950" spans="1:13">
      <c r="A4950" s="645" t="s">
        <v>66</v>
      </c>
      <c r="B4950" s="660">
        <v>104008</v>
      </c>
      <c r="C4950" s="646" t="s">
        <v>3979</v>
      </c>
      <c r="D4950" s="647" t="s">
        <v>159</v>
      </c>
      <c r="E4950" s="648">
        <v>28.08</v>
      </c>
      <c r="F4950" s="649">
        <v>29.41</v>
      </c>
      <c r="G4950" s="202">
        <f>IF(P.O.!$F$4="DESONERADO",SINAPI!E4950,SINAPI!F4950)</f>
        <v>29.41</v>
      </c>
      <c r="H4950" s="113"/>
      <c r="I4950" s="113"/>
      <c r="K4950" s="131">
        <f t="shared" si="78"/>
        <v>0.95477728663719819</v>
      </c>
      <c r="M4950" s="106"/>
    </row>
    <row r="4951" spans="1:13">
      <c r="A4951" s="645" t="s">
        <v>66</v>
      </c>
      <c r="B4951" s="660">
        <v>104009</v>
      </c>
      <c r="C4951" s="646" t="s">
        <v>3980</v>
      </c>
      <c r="D4951" s="647" t="s">
        <v>159</v>
      </c>
      <c r="E4951" s="648">
        <v>11.35</v>
      </c>
      <c r="F4951" s="649">
        <v>12.07</v>
      </c>
      <c r="G4951" s="202">
        <f>IF(P.O.!$F$4="DESONERADO",SINAPI!E4951,SINAPI!F4951)</f>
        <v>12.07</v>
      </c>
      <c r="H4951" s="113"/>
      <c r="I4951" s="113"/>
      <c r="K4951" s="131">
        <f t="shared" si="78"/>
        <v>0.94034797017398508</v>
      </c>
      <c r="M4951" s="106"/>
    </row>
    <row r="4952" spans="1:13">
      <c r="A4952" s="645" t="s">
        <v>66</v>
      </c>
      <c r="B4952" s="660">
        <v>104011</v>
      </c>
      <c r="C4952" s="646" t="s">
        <v>3981</v>
      </c>
      <c r="D4952" s="647" t="s">
        <v>159</v>
      </c>
      <c r="E4952" s="648">
        <v>21.97</v>
      </c>
      <c r="F4952" s="649">
        <v>23.28</v>
      </c>
      <c r="G4952" s="202">
        <f>IF(P.O.!$F$4="DESONERADO",SINAPI!E4952,SINAPI!F4952)</f>
        <v>23.28</v>
      </c>
      <c r="H4952" s="113"/>
      <c r="I4952" s="113"/>
      <c r="K4952" s="131">
        <f t="shared" si="78"/>
        <v>0.94372852233676963</v>
      </c>
      <c r="M4952" s="106"/>
    </row>
    <row r="4953" spans="1:13">
      <c r="A4953" s="645" t="s">
        <v>66</v>
      </c>
      <c r="B4953" s="660">
        <v>104012</v>
      </c>
      <c r="C4953" s="646" t="s">
        <v>3982</v>
      </c>
      <c r="D4953" s="647" t="s">
        <v>159</v>
      </c>
      <c r="E4953" s="648">
        <v>20.38</v>
      </c>
      <c r="F4953" s="649">
        <v>21.58</v>
      </c>
      <c r="G4953" s="202">
        <f>IF(P.O.!$F$4="DESONERADO",SINAPI!E4953,SINAPI!F4953)</f>
        <v>21.58</v>
      </c>
      <c r="H4953" s="113"/>
      <c r="I4953" s="113"/>
      <c r="K4953" s="131">
        <f t="shared" si="78"/>
        <v>0.94439295644114929</v>
      </c>
      <c r="M4953" s="106"/>
    </row>
    <row r="4954" spans="1:13">
      <c r="A4954" s="645" t="s">
        <v>66</v>
      </c>
      <c r="B4954" s="660">
        <v>104014</v>
      </c>
      <c r="C4954" s="646" t="s">
        <v>3983</v>
      </c>
      <c r="D4954" s="647" t="s">
        <v>159</v>
      </c>
      <c r="E4954" s="648">
        <v>9.34</v>
      </c>
      <c r="F4954" s="649">
        <v>9.89</v>
      </c>
      <c r="G4954" s="202">
        <f>IF(P.O.!$F$4="DESONERADO",SINAPI!E4954,SINAPI!F4954)</f>
        <v>9.89</v>
      </c>
      <c r="H4954" s="113"/>
      <c r="I4954" s="113"/>
      <c r="K4954" s="131">
        <f t="shared" si="78"/>
        <v>0.94438827098078859</v>
      </c>
      <c r="M4954" s="106"/>
    </row>
    <row r="4955" spans="1:13">
      <c r="A4955" s="645" t="s">
        <v>66</v>
      </c>
      <c r="B4955" s="660">
        <v>104015</v>
      </c>
      <c r="C4955" s="646" t="s">
        <v>3984</v>
      </c>
      <c r="D4955" s="647" t="s">
        <v>159</v>
      </c>
      <c r="E4955" s="648">
        <v>13.51</v>
      </c>
      <c r="F4955" s="649">
        <v>14.35</v>
      </c>
      <c r="G4955" s="202">
        <f>IF(P.O.!$F$4="DESONERADO",SINAPI!E4955,SINAPI!F4955)</f>
        <v>14.35</v>
      </c>
      <c r="H4955" s="113"/>
      <c r="I4955" s="113"/>
      <c r="K4955" s="131">
        <f t="shared" si="78"/>
        <v>0.9414634146341464</v>
      </c>
      <c r="M4955" s="106"/>
    </row>
    <row r="4956" spans="1:13">
      <c r="A4956" s="645" t="s">
        <v>66</v>
      </c>
      <c r="B4956" s="660">
        <v>104016</v>
      </c>
      <c r="C4956" s="646" t="s">
        <v>3985</v>
      </c>
      <c r="D4956" s="647" t="s">
        <v>159</v>
      </c>
      <c r="E4956" s="648">
        <v>18.11</v>
      </c>
      <c r="F4956" s="649">
        <v>19.14</v>
      </c>
      <c r="G4956" s="202">
        <f>IF(P.O.!$F$4="DESONERADO",SINAPI!E4956,SINAPI!F4956)</f>
        <v>19.14</v>
      </c>
      <c r="H4956" s="113"/>
      <c r="I4956" s="113"/>
      <c r="K4956" s="131">
        <f t="shared" si="78"/>
        <v>0.9461859979101358</v>
      </c>
      <c r="M4956" s="106"/>
    </row>
    <row r="4957" spans="1:13">
      <c r="A4957" s="645" t="s">
        <v>66</v>
      </c>
      <c r="B4957" s="660">
        <v>104017</v>
      </c>
      <c r="C4957" s="646" t="s">
        <v>3986</v>
      </c>
      <c r="D4957" s="647" t="s">
        <v>159</v>
      </c>
      <c r="E4957" s="648">
        <v>35.82</v>
      </c>
      <c r="F4957" s="649">
        <v>37.03</v>
      </c>
      <c r="G4957" s="202">
        <f>IF(P.O.!$F$4="DESONERADO",SINAPI!E4957,SINAPI!F4957)</f>
        <v>37.03</v>
      </c>
      <c r="H4957" s="113"/>
      <c r="I4957" s="113"/>
      <c r="K4957" s="131">
        <f t="shared" si="78"/>
        <v>0.96732379152038883</v>
      </c>
      <c r="M4957" s="106"/>
    </row>
    <row r="4958" spans="1:13">
      <c r="A4958" s="645" t="s">
        <v>66</v>
      </c>
      <c r="B4958" s="660">
        <v>104018</v>
      </c>
      <c r="C4958" s="646" t="s">
        <v>31914</v>
      </c>
      <c r="D4958" s="647" t="s">
        <v>159</v>
      </c>
      <c r="E4958" s="648">
        <v>17.25</v>
      </c>
      <c r="F4958" s="649">
        <v>18.170000000000002</v>
      </c>
      <c r="G4958" s="202">
        <f>IF(P.O.!$F$4="DESONERADO",SINAPI!E4958,SINAPI!F4958)</f>
        <v>18.170000000000002</v>
      </c>
      <c r="H4958" s="113"/>
      <c r="I4958" s="113"/>
      <c r="K4958" s="131">
        <f t="shared" si="78"/>
        <v>0.94936708860759489</v>
      </c>
      <c r="M4958" s="106"/>
    </row>
    <row r="4959" spans="1:13">
      <c r="A4959" s="645" t="s">
        <v>66</v>
      </c>
      <c r="B4959" s="660">
        <v>104019</v>
      </c>
      <c r="C4959" s="646" t="s">
        <v>3987</v>
      </c>
      <c r="D4959" s="647" t="s">
        <v>159</v>
      </c>
      <c r="E4959" s="648">
        <v>34.81</v>
      </c>
      <c r="F4959" s="649">
        <v>35.9</v>
      </c>
      <c r="G4959" s="202">
        <f>IF(P.O.!$F$4="DESONERADO",SINAPI!E4959,SINAPI!F4959)</f>
        <v>35.9</v>
      </c>
      <c r="H4959" s="113"/>
      <c r="I4959" s="113"/>
      <c r="K4959" s="131">
        <f t="shared" si="78"/>
        <v>0.96963788300835663</v>
      </c>
      <c r="M4959" s="106"/>
    </row>
    <row r="4960" spans="1:13">
      <c r="A4960" s="645" t="s">
        <v>66</v>
      </c>
      <c r="B4960" s="660">
        <v>104020</v>
      </c>
      <c r="C4960" s="646" t="s">
        <v>3988</v>
      </c>
      <c r="D4960" s="647" t="s">
        <v>159</v>
      </c>
      <c r="E4960" s="648">
        <v>43.49</v>
      </c>
      <c r="F4960" s="649">
        <v>44.18</v>
      </c>
      <c r="G4960" s="202">
        <f>IF(P.O.!$F$4="DESONERADO",SINAPI!E4960,SINAPI!F4960)</f>
        <v>44.18</v>
      </c>
      <c r="H4960" s="113"/>
      <c r="I4960" s="113"/>
      <c r="K4960" s="131">
        <f t="shared" si="78"/>
        <v>0.9843820733363513</v>
      </c>
      <c r="M4960" s="106"/>
    </row>
    <row r="4961" spans="1:13">
      <c r="A4961" s="645" t="s">
        <v>66</v>
      </c>
      <c r="B4961" s="660">
        <v>104022</v>
      </c>
      <c r="C4961" s="646" t="s">
        <v>31915</v>
      </c>
      <c r="D4961" s="647" t="s">
        <v>159</v>
      </c>
      <c r="E4961" s="648">
        <v>54.11</v>
      </c>
      <c r="F4961" s="649">
        <v>55.47</v>
      </c>
      <c r="G4961" s="202">
        <f>IF(P.O.!$F$4="DESONERADO",SINAPI!E4961,SINAPI!F4961)</f>
        <v>55.47</v>
      </c>
      <c r="H4961" s="113"/>
      <c r="I4961" s="113"/>
      <c r="K4961" s="131">
        <f t="shared" si="78"/>
        <v>0.97548224265368666</v>
      </c>
      <c r="M4961" s="106"/>
    </row>
    <row r="4962" spans="1:13">
      <c r="A4962" s="645" t="s">
        <v>66</v>
      </c>
      <c r="B4962" s="660">
        <v>104023</v>
      </c>
      <c r="C4962" s="646" t="s">
        <v>31916</v>
      </c>
      <c r="D4962" s="647" t="s">
        <v>159</v>
      </c>
      <c r="E4962" s="648">
        <v>32.159999999999997</v>
      </c>
      <c r="F4962" s="649">
        <v>33.17</v>
      </c>
      <c r="G4962" s="202">
        <f>IF(P.O.!$F$4="DESONERADO",SINAPI!E4962,SINAPI!F4962)</f>
        <v>33.17</v>
      </c>
      <c r="H4962" s="113"/>
      <c r="I4962" s="113"/>
      <c r="K4962" s="131">
        <f t="shared" si="78"/>
        <v>0.96955079891468177</v>
      </c>
      <c r="M4962" s="106"/>
    </row>
    <row r="4963" spans="1:13">
      <c r="A4963" s="645" t="s">
        <v>66</v>
      </c>
      <c r="B4963" s="660">
        <v>104024</v>
      </c>
      <c r="C4963" s="646" t="s">
        <v>31917</v>
      </c>
      <c r="D4963" s="647" t="s">
        <v>159</v>
      </c>
      <c r="E4963" s="648">
        <v>31.85</v>
      </c>
      <c r="F4963" s="649">
        <v>32.86</v>
      </c>
      <c r="G4963" s="202">
        <f>IF(P.O.!$F$4="DESONERADO",SINAPI!E4963,SINAPI!F4963)</f>
        <v>32.86</v>
      </c>
      <c r="H4963" s="113"/>
      <c r="I4963" s="113"/>
      <c r="K4963" s="131">
        <f t="shared" si="78"/>
        <v>0.96926354230066958</v>
      </c>
      <c r="M4963" s="106"/>
    </row>
    <row r="4964" spans="1:13">
      <c r="A4964" s="645" t="s">
        <v>66</v>
      </c>
      <c r="B4964" s="660">
        <v>104025</v>
      </c>
      <c r="C4964" s="646" t="s">
        <v>31918</v>
      </c>
      <c r="D4964" s="647" t="s">
        <v>159</v>
      </c>
      <c r="E4964" s="648">
        <v>22.54</v>
      </c>
      <c r="F4964" s="649">
        <v>23.22</v>
      </c>
      <c r="G4964" s="202">
        <f>IF(P.O.!$F$4="DESONERADO",SINAPI!E4964,SINAPI!F4964)</f>
        <v>23.22</v>
      </c>
      <c r="H4964" s="113"/>
      <c r="I4964" s="113"/>
      <c r="K4964" s="131">
        <f t="shared" si="78"/>
        <v>0.97071490094745905</v>
      </c>
      <c r="M4964" s="106"/>
    </row>
    <row r="4965" spans="1:13">
      <c r="A4965" s="645" t="s">
        <v>66</v>
      </c>
      <c r="B4965" s="660">
        <v>104026</v>
      </c>
      <c r="C4965" s="646" t="s">
        <v>31919</v>
      </c>
      <c r="D4965" s="647" t="s">
        <v>159</v>
      </c>
      <c r="E4965" s="648">
        <v>32.549999999999997</v>
      </c>
      <c r="F4965" s="649">
        <v>33.229999999999997</v>
      </c>
      <c r="G4965" s="202">
        <f>IF(P.O.!$F$4="DESONERADO",SINAPI!E4965,SINAPI!F4965)</f>
        <v>33.229999999999997</v>
      </c>
      <c r="H4965" s="113"/>
      <c r="I4965" s="113"/>
      <c r="K4965" s="131">
        <f t="shared" si="78"/>
        <v>0.97953656334637373</v>
      </c>
      <c r="M4965" s="106"/>
    </row>
    <row r="4966" spans="1:13">
      <c r="A4966" s="645" t="s">
        <v>66</v>
      </c>
      <c r="B4966" s="660">
        <v>104027</v>
      </c>
      <c r="C4966" s="646" t="s">
        <v>3989</v>
      </c>
      <c r="D4966" s="647" t="s">
        <v>159</v>
      </c>
      <c r="E4966" s="648">
        <v>48.89</v>
      </c>
      <c r="F4966" s="649">
        <v>49.57</v>
      </c>
      <c r="G4966" s="202">
        <f>IF(P.O.!$F$4="DESONERADO",SINAPI!E4966,SINAPI!F4966)</f>
        <v>49.57</v>
      </c>
      <c r="H4966" s="113"/>
      <c r="I4966" s="113"/>
      <c r="K4966" s="131">
        <f t="shared" si="78"/>
        <v>0.98628202541859999</v>
      </c>
      <c r="M4966" s="106"/>
    </row>
    <row r="4967" spans="1:13">
      <c r="A4967" s="645" t="s">
        <v>66</v>
      </c>
      <c r="B4967" s="660">
        <v>104028</v>
      </c>
      <c r="C4967" s="646" t="s">
        <v>31920</v>
      </c>
      <c r="D4967" s="647" t="s">
        <v>159</v>
      </c>
      <c r="E4967" s="648">
        <v>98.8</v>
      </c>
      <c r="F4967" s="649">
        <v>99.45</v>
      </c>
      <c r="G4967" s="202">
        <f>IF(P.O.!$F$4="DESONERADO",SINAPI!E4967,SINAPI!F4967)</f>
        <v>99.45</v>
      </c>
      <c r="H4967" s="113"/>
      <c r="I4967" s="113"/>
      <c r="K4967" s="131">
        <f t="shared" si="78"/>
        <v>0.99346405228758161</v>
      </c>
      <c r="M4967" s="106"/>
    </row>
    <row r="4968" spans="1:13">
      <c r="A4968" s="645" t="s">
        <v>66</v>
      </c>
      <c r="B4968" s="660">
        <v>104029</v>
      </c>
      <c r="C4968" s="646" t="s">
        <v>31921</v>
      </c>
      <c r="D4968" s="647" t="s">
        <v>159</v>
      </c>
      <c r="E4968" s="648">
        <v>51.84</v>
      </c>
      <c r="F4968" s="649">
        <v>52.49</v>
      </c>
      <c r="G4968" s="202">
        <f>IF(P.O.!$F$4="DESONERADO",SINAPI!E4968,SINAPI!F4968)</f>
        <v>52.49</v>
      </c>
      <c r="H4968" s="113"/>
      <c r="I4968" s="113"/>
      <c r="K4968" s="131">
        <f t="shared" si="78"/>
        <v>0.98761668889312249</v>
      </c>
      <c r="M4968" s="106"/>
    </row>
    <row r="4969" spans="1:13">
      <c r="A4969" s="645" t="s">
        <v>66</v>
      </c>
      <c r="B4969" s="660">
        <v>104030</v>
      </c>
      <c r="C4969" s="646" t="s">
        <v>3990</v>
      </c>
      <c r="D4969" s="647" t="s">
        <v>159</v>
      </c>
      <c r="E4969" s="648">
        <v>48.04</v>
      </c>
      <c r="F4969" s="649">
        <v>49.32</v>
      </c>
      <c r="G4969" s="202">
        <f>IF(P.O.!$F$4="DESONERADO",SINAPI!E4969,SINAPI!F4969)</f>
        <v>49.32</v>
      </c>
      <c r="H4969" s="113"/>
      <c r="I4969" s="113"/>
      <c r="K4969" s="131">
        <f t="shared" si="78"/>
        <v>0.97404703974047036</v>
      </c>
      <c r="M4969" s="106"/>
    </row>
    <row r="4970" spans="1:13">
      <c r="A4970" s="645" t="s">
        <v>66</v>
      </c>
      <c r="B4970" s="660">
        <v>104159</v>
      </c>
      <c r="C4970" s="646" t="s">
        <v>31922</v>
      </c>
      <c r="D4970" s="647" t="s">
        <v>159</v>
      </c>
      <c r="E4970" s="648">
        <v>34.97</v>
      </c>
      <c r="F4970" s="649">
        <v>35.630000000000003</v>
      </c>
      <c r="G4970" s="202">
        <f>IF(P.O.!$F$4="DESONERADO",SINAPI!E4970,SINAPI!F4970)</f>
        <v>35.630000000000003</v>
      </c>
      <c r="H4970" s="113"/>
      <c r="I4970" s="113"/>
      <c r="K4970" s="131">
        <f t="shared" si="78"/>
        <v>0.9814762840303114</v>
      </c>
      <c r="M4970" s="106"/>
    </row>
    <row r="4971" spans="1:13">
      <c r="A4971" s="645" t="s">
        <v>66</v>
      </c>
      <c r="B4971" s="660">
        <v>104167</v>
      </c>
      <c r="C4971" s="646" t="s">
        <v>3991</v>
      </c>
      <c r="D4971" s="647" t="s">
        <v>159</v>
      </c>
      <c r="E4971" s="648">
        <v>109.76</v>
      </c>
      <c r="F4971" s="649">
        <v>111.08</v>
      </c>
      <c r="G4971" s="202">
        <f>IF(P.O.!$F$4="DESONERADO",SINAPI!E4971,SINAPI!F4971)</f>
        <v>111.08</v>
      </c>
      <c r="H4971" s="113"/>
      <c r="I4971" s="113"/>
      <c r="K4971" s="131">
        <f t="shared" si="78"/>
        <v>0.98811667266834724</v>
      </c>
      <c r="M4971" s="106"/>
    </row>
    <row r="4972" spans="1:13">
      <c r="A4972" s="645" t="s">
        <v>66</v>
      </c>
      <c r="B4972" s="660">
        <v>104168</v>
      </c>
      <c r="C4972" s="646" t="s">
        <v>3992</v>
      </c>
      <c r="D4972" s="647" t="s">
        <v>159</v>
      </c>
      <c r="E4972" s="648">
        <v>107.21</v>
      </c>
      <c r="F4972" s="649">
        <v>108.53</v>
      </c>
      <c r="G4972" s="202">
        <f>IF(P.O.!$F$4="DESONERADO",SINAPI!E4972,SINAPI!F4972)</f>
        <v>108.53</v>
      </c>
      <c r="H4972" s="113"/>
      <c r="I4972" s="113"/>
      <c r="K4972" s="131">
        <f t="shared" si="78"/>
        <v>0.98783746429558639</v>
      </c>
      <c r="M4972" s="106"/>
    </row>
    <row r="4973" spans="1:13">
      <c r="A4973" s="645" t="s">
        <v>66</v>
      </c>
      <c r="B4973" s="660">
        <v>104169</v>
      </c>
      <c r="C4973" s="646" t="s">
        <v>3993</v>
      </c>
      <c r="D4973" s="647" t="s">
        <v>159</v>
      </c>
      <c r="E4973" s="648">
        <v>129.63</v>
      </c>
      <c r="F4973" s="649">
        <v>130.94999999999999</v>
      </c>
      <c r="G4973" s="202">
        <f>IF(P.O.!$F$4="DESONERADO",SINAPI!E4973,SINAPI!F4973)</f>
        <v>130.94999999999999</v>
      </c>
      <c r="H4973" s="113"/>
      <c r="I4973" s="113"/>
      <c r="K4973" s="131">
        <f t="shared" si="78"/>
        <v>0.98991981672394047</v>
      </c>
      <c r="M4973" s="106"/>
    </row>
    <row r="4974" spans="1:13">
      <c r="A4974" s="645" t="s">
        <v>66</v>
      </c>
      <c r="B4974" s="660">
        <v>104170</v>
      </c>
      <c r="C4974" s="646" t="s">
        <v>3994</v>
      </c>
      <c r="D4974" s="647" t="s">
        <v>159</v>
      </c>
      <c r="E4974" s="648">
        <v>62.14</v>
      </c>
      <c r="F4974" s="649">
        <v>63.02</v>
      </c>
      <c r="G4974" s="202">
        <f>IF(P.O.!$F$4="DESONERADO",SINAPI!E4974,SINAPI!F4974)</f>
        <v>63.02</v>
      </c>
      <c r="H4974" s="113"/>
      <c r="I4974" s="113"/>
      <c r="K4974" s="131">
        <f t="shared" si="78"/>
        <v>0.98603617899079654</v>
      </c>
      <c r="M4974" s="106"/>
    </row>
    <row r="4975" spans="1:13">
      <c r="A4975" s="645" t="s">
        <v>66</v>
      </c>
      <c r="B4975" s="660">
        <v>104171</v>
      </c>
      <c r="C4975" s="646" t="s">
        <v>3995</v>
      </c>
      <c r="D4975" s="647" t="s">
        <v>159</v>
      </c>
      <c r="E4975" s="648">
        <v>79.94</v>
      </c>
      <c r="F4975" s="649">
        <v>80.819999999999993</v>
      </c>
      <c r="G4975" s="202">
        <f>IF(P.O.!$F$4="DESONERADO",SINAPI!E4975,SINAPI!F4975)</f>
        <v>80.819999999999993</v>
      </c>
      <c r="H4975" s="113"/>
      <c r="I4975" s="113"/>
      <c r="K4975" s="131">
        <f t="shared" si="78"/>
        <v>0.98911160603810944</v>
      </c>
      <c r="M4975" s="106"/>
    </row>
    <row r="4976" spans="1:13">
      <c r="A4976" s="645" t="s">
        <v>66</v>
      </c>
      <c r="B4976" s="660">
        <v>104172</v>
      </c>
      <c r="C4976" s="646" t="s">
        <v>3996</v>
      </c>
      <c r="D4976" s="647" t="s">
        <v>159</v>
      </c>
      <c r="E4976" s="648">
        <v>230.19</v>
      </c>
      <c r="F4976" s="649">
        <v>231.07</v>
      </c>
      <c r="G4976" s="202">
        <f>IF(P.O.!$F$4="DESONERADO",SINAPI!E4976,SINAPI!F4976)</f>
        <v>231.07</v>
      </c>
      <c r="H4976" s="113"/>
      <c r="I4976" s="113"/>
      <c r="K4976" s="131">
        <f t="shared" si="78"/>
        <v>0.99619163024191804</v>
      </c>
      <c r="M4976" s="106"/>
    </row>
    <row r="4977" spans="1:13">
      <c r="A4977" s="645" t="s">
        <v>66</v>
      </c>
      <c r="B4977" s="660">
        <v>104173</v>
      </c>
      <c r="C4977" s="646" t="s">
        <v>3997</v>
      </c>
      <c r="D4977" s="647" t="s">
        <v>159</v>
      </c>
      <c r="E4977" s="648">
        <v>75.400000000000006</v>
      </c>
      <c r="F4977" s="649">
        <v>76.17</v>
      </c>
      <c r="G4977" s="202">
        <f>IF(P.O.!$F$4="DESONERADO",SINAPI!E4977,SINAPI!F4977)</f>
        <v>76.17</v>
      </c>
      <c r="H4977" s="113"/>
      <c r="I4977" s="113"/>
      <c r="K4977" s="131">
        <f t="shared" si="78"/>
        <v>0.98989103321517669</v>
      </c>
      <c r="M4977" s="106"/>
    </row>
    <row r="4978" spans="1:13">
      <c r="A4978" s="645" t="s">
        <v>66</v>
      </c>
      <c r="B4978" s="660">
        <v>104174</v>
      </c>
      <c r="C4978" s="646" t="s">
        <v>3998</v>
      </c>
      <c r="D4978" s="647" t="s">
        <v>159</v>
      </c>
      <c r="E4978" s="648">
        <v>164.21</v>
      </c>
      <c r="F4978" s="649">
        <v>165.82</v>
      </c>
      <c r="G4978" s="202">
        <f>IF(P.O.!$F$4="DESONERADO",SINAPI!E4978,SINAPI!F4978)</f>
        <v>165.82</v>
      </c>
      <c r="H4978" s="113"/>
      <c r="I4978" s="113"/>
      <c r="K4978" s="131">
        <f t="shared" si="78"/>
        <v>0.99029067663731762</v>
      </c>
      <c r="M4978" s="106"/>
    </row>
    <row r="4979" spans="1:13">
      <c r="A4979" s="645" t="s">
        <v>66</v>
      </c>
      <c r="B4979" s="660">
        <v>104175</v>
      </c>
      <c r="C4979" s="646" t="s">
        <v>3999</v>
      </c>
      <c r="D4979" s="647" t="s">
        <v>159</v>
      </c>
      <c r="E4979" s="648">
        <v>125.9</v>
      </c>
      <c r="F4979" s="649">
        <v>127.51</v>
      </c>
      <c r="G4979" s="202">
        <f>IF(P.O.!$F$4="DESONERADO",SINAPI!E4979,SINAPI!F4979)</f>
        <v>127.51</v>
      </c>
      <c r="H4979" s="113"/>
      <c r="I4979" s="113"/>
      <c r="K4979" s="131">
        <f t="shared" si="78"/>
        <v>0.98737353933024863</v>
      </c>
      <c r="M4979" s="106"/>
    </row>
    <row r="4980" spans="1:13">
      <c r="A4980" s="645" t="s">
        <v>66</v>
      </c>
      <c r="B4980" s="660">
        <v>104176</v>
      </c>
      <c r="C4980" s="646" t="s">
        <v>4000</v>
      </c>
      <c r="D4980" s="647" t="s">
        <v>159</v>
      </c>
      <c r="E4980" s="648">
        <v>217.54</v>
      </c>
      <c r="F4980" s="649">
        <v>219.3</v>
      </c>
      <c r="G4980" s="202">
        <f>IF(P.O.!$F$4="DESONERADO",SINAPI!E4980,SINAPI!F4980)</f>
        <v>219.3</v>
      </c>
      <c r="H4980" s="113"/>
      <c r="I4980" s="113"/>
      <c r="K4980" s="131">
        <f t="shared" si="78"/>
        <v>0.99197446420428625</v>
      </c>
      <c r="M4980" s="106"/>
    </row>
    <row r="4981" spans="1:13">
      <c r="A4981" s="645" t="s">
        <v>66</v>
      </c>
      <c r="B4981" s="660">
        <v>104177</v>
      </c>
      <c r="C4981" s="646" t="s">
        <v>4001</v>
      </c>
      <c r="D4981" s="647" t="s">
        <v>159</v>
      </c>
      <c r="E4981" s="648">
        <v>163.19</v>
      </c>
      <c r="F4981" s="649">
        <v>164.95</v>
      </c>
      <c r="G4981" s="202">
        <f>IF(P.O.!$F$4="DESONERADO",SINAPI!E4981,SINAPI!F4981)</f>
        <v>164.95</v>
      </c>
      <c r="H4981" s="113"/>
      <c r="I4981" s="113"/>
      <c r="K4981" s="131">
        <f t="shared" si="78"/>
        <v>0.9893301000303123</v>
      </c>
      <c r="M4981" s="106"/>
    </row>
    <row r="4982" spans="1:13">
      <c r="A4982" s="645" t="s">
        <v>66</v>
      </c>
      <c r="B4982" s="660">
        <v>104178</v>
      </c>
      <c r="C4982" s="646" t="s">
        <v>4002</v>
      </c>
      <c r="D4982" s="647" t="s">
        <v>159</v>
      </c>
      <c r="E4982" s="648">
        <v>19.11</v>
      </c>
      <c r="F4982" s="649">
        <v>19.43</v>
      </c>
      <c r="G4982" s="202">
        <f>IF(P.O.!$F$4="DESONERADO",SINAPI!E4982,SINAPI!F4982)</f>
        <v>19.43</v>
      </c>
      <c r="H4982" s="113"/>
      <c r="I4982" s="113"/>
      <c r="K4982" s="131">
        <f t="shared" si="78"/>
        <v>0.98353062274832737</v>
      </c>
      <c r="M4982" s="106"/>
    </row>
    <row r="4983" spans="1:13">
      <c r="A4983" s="645" t="s">
        <v>66</v>
      </c>
      <c r="B4983" s="660">
        <v>104179</v>
      </c>
      <c r="C4983" s="646" t="s">
        <v>4003</v>
      </c>
      <c r="D4983" s="647" t="s">
        <v>159</v>
      </c>
      <c r="E4983" s="648">
        <v>72.290000000000006</v>
      </c>
      <c r="F4983" s="649">
        <v>72.73</v>
      </c>
      <c r="G4983" s="202">
        <f>IF(P.O.!$F$4="DESONERADO",SINAPI!E4983,SINAPI!F4983)</f>
        <v>72.73</v>
      </c>
      <c r="H4983" s="113"/>
      <c r="I4983" s="113"/>
      <c r="K4983" s="131">
        <f t="shared" si="78"/>
        <v>0.99395022686649259</v>
      </c>
      <c r="M4983" s="106"/>
    </row>
    <row r="4984" spans="1:13">
      <c r="A4984" s="645" t="s">
        <v>66</v>
      </c>
      <c r="B4984" s="660">
        <v>104191</v>
      </c>
      <c r="C4984" s="646" t="s">
        <v>4004</v>
      </c>
      <c r="D4984" s="647" t="s">
        <v>159</v>
      </c>
      <c r="E4984" s="648">
        <v>8.75</v>
      </c>
      <c r="F4984" s="649">
        <v>9.3800000000000008</v>
      </c>
      <c r="G4984" s="202">
        <f>IF(P.O.!$F$4="DESONERADO",SINAPI!E4984,SINAPI!F4984)</f>
        <v>9.3800000000000008</v>
      </c>
      <c r="H4984" s="113"/>
      <c r="I4984" s="113"/>
      <c r="K4984" s="131">
        <f t="shared" si="78"/>
        <v>0.93283582089552231</v>
      </c>
      <c r="M4984" s="106"/>
    </row>
    <row r="4985" spans="1:13">
      <c r="A4985" s="645" t="s">
        <v>66</v>
      </c>
      <c r="B4985" s="660">
        <v>104192</v>
      </c>
      <c r="C4985" s="646" t="s">
        <v>4005</v>
      </c>
      <c r="D4985" s="647" t="s">
        <v>159</v>
      </c>
      <c r="E4985" s="648">
        <v>24.99</v>
      </c>
      <c r="F4985" s="649">
        <v>26.23</v>
      </c>
      <c r="G4985" s="202">
        <f>IF(P.O.!$F$4="DESONERADO",SINAPI!E4985,SINAPI!F4985)</f>
        <v>26.23</v>
      </c>
      <c r="H4985" s="113"/>
      <c r="I4985" s="113"/>
      <c r="K4985" s="131">
        <f t="shared" si="78"/>
        <v>0.95272588638963007</v>
      </c>
      <c r="M4985" s="106"/>
    </row>
    <row r="4986" spans="1:13">
      <c r="A4986" s="645" t="s">
        <v>66</v>
      </c>
      <c r="B4986" s="660">
        <v>104193</v>
      </c>
      <c r="C4986" s="646" t="s">
        <v>4006</v>
      </c>
      <c r="D4986" s="647" t="s">
        <v>159</v>
      </c>
      <c r="E4986" s="648">
        <v>149.51</v>
      </c>
      <c r="F4986" s="649">
        <v>152.18</v>
      </c>
      <c r="G4986" s="202">
        <f>IF(P.O.!$F$4="DESONERADO",SINAPI!E4986,SINAPI!F4986)</f>
        <v>152.18</v>
      </c>
      <c r="H4986" s="113"/>
      <c r="I4986" s="113"/>
      <c r="K4986" s="131">
        <f t="shared" si="78"/>
        <v>0.98245498751478499</v>
      </c>
      <c r="M4986" s="106"/>
    </row>
    <row r="4987" spans="1:13">
      <c r="A4987" s="645" t="s">
        <v>66</v>
      </c>
      <c r="B4987" s="660">
        <v>104196</v>
      </c>
      <c r="C4987" s="646" t="s">
        <v>4007</v>
      </c>
      <c r="D4987" s="647" t="s">
        <v>159</v>
      </c>
      <c r="E4987" s="648">
        <v>13.9</v>
      </c>
      <c r="F4987" s="649">
        <v>14.45</v>
      </c>
      <c r="G4987" s="202">
        <f>IF(P.O.!$F$4="DESONERADO",SINAPI!E4987,SINAPI!F4987)</f>
        <v>14.45</v>
      </c>
      <c r="H4987" s="113"/>
      <c r="I4987" s="113"/>
      <c r="K4987" s="131">
        <f t="shared" si="78"/>
        <v>0.96193771626297586</v>
      </c>
      <c r="M4987" s="106"/>
    </row>
    <row r="4988" spans="1:13">
      <c r="A4988" s="645" t="s">
        <v>66</v>
      </c>
      <c r="B4988" s="660">
        <v>104197</v>
      </c>
      <c r="C4988" s="646" t="s">
        <v>4008</v>
      </c>
      <c r="D4988" s="647" t="s">
        <v>159</v>
      </c>
      <c r="E4988" s="648">
        <v>25.81</v>
      </c>
      <c r="F4988" s="649">
        <v>27.13</v>
      </c>
      <c r="G4988" s="202">
        <f>IF(P.O.!$F$4="DESONERADO",SINAPI!E4988,SINAPI!F4988)</f>
        <v>27.13</v>
      </c>
      <c r="H4988" s="113"/>
      <c r="I4988" s="113"/>
      <c r="K4988" s="131">
        <f t="shared" si="78"/>
        <v>0.95134537412458531</v>
      </c>
      <c r="M4988" s="106"/>
    </row>
    <row r="4989" spans="1:13">
      <c r="A4989" s="645" t="s">
        <v>66</v>
      </c>
      <c r="B4989" s="660">
        <v>104198</v>
      </c>
      <c r="C4989" s="646" t="s">
        <v>4009</v>
      </c>
      <c r="D4989" s="647" t="s">
        <v>159</v>
      </c>
      <c r="E4989" s="648">
        <v>6.4</v>
      </c>
      <c r="F4989" s="649">
        <v>6.95</v>
      </c>
      <c r="G4989" s="202">
        <f>IF(P.O.!$F$4="DESONERADO",SINAPI!E4989,SINAPI!F4989)</f>
        <v>6.95</v>
      </c>
      <c r="H4989" s="113"/>
      <c r="I4989" s="113"/>
      <c r="K4989" s="131">
        <f t="shared" si="78"/>
        <v>0.92086330935251803</v>
      </c>
      <c r="M4989" s="106"/>
    </row>
    <row r="4990" spans="1:13">
      <c r="A4990" s="645" t="s">
        <v>66</v>
      </c>
      <c r="B4990" s="660">
        <v>104199</v>
      </c>
      <c r="C4990" s="646" t="s">
        <v>4010</v>
      </c>
      <c r="D4990" s="647" t="s">
        <v>159</v>
      </c>
      <c r="E4990" s="648">
        <v>6.18</v>
      </c>
      <c r="F4990" s="649">
        <v>6.73</v>
      </c>
      <c r="G4990" s="202">
        <f>IF(P.O.!$F$4="DESONERADO",SINAPI!E4990,SINAPI!F4990)</f>
        <v>6.73</v>
      </c>
      <c r="H4990" s="113"/>
      <c r="I4990" s="113"/>
      <c r="K4990" s="131">
        <f t="shared" si="78"/>
        <v>0.91827637444279331</v>
      </c>
      <c r="M4990" s="106"/>
    </row>
    <row r="4991" spans="1:13">
      <c r="A4991" s="645" t="s">
        <v>66</v>
      </c>
      <c r="B4991" s="660">
        <v>104200</v>
      </c>
      <c r="C4991" s="646" t="s">
        <v>4011</v>
      </c>
      <c r="D4991" s="647" t="s">
        <v>159</v>
      </c>
      <c r="E4991" s="648">
        <v>5.14</v>
      </c>
      <c r="F4991" s="649">
        <v>5.52</v>
      </c>
      <c r="G4991" s="202">
        <f>IF(P.O.!$F$4="DESONERADO",SINAPI!E4991,SINAPI!F4991)</f>
        <v>5.52</v>
      </c>
      <c r="H4991" s="113"/>
      <c r="I4991" s="113"/>
      <c r="K4991" s="131">
        <f t="shared" si="78"/>
        <v>0.9311594202898551</v>
      </c>
      <c r="M4991" s="106"/>
    </row>
    <row r="4992" spans="1:13">
      <c r="A4992" s="645" t="s">
        <v>66</v>
      </c>
      <c r="B4992" s="660">
        <v>104201</v>
      </c>
      <c r="C4992" s="646" t="s">
        <v>4012</v>
      </c>
      <c r="D4992" s="647" t="s">
        <v>159</v>
      </c>
      <c r="E4992" s="648">
        <v>17.09</v>
      </c>
      <c r="F4992" s="649">
        <v>17.84</v>
      </c>
      <c r="G4992" s="202">
        <f>IF(P.O.!$F$4="DESONERADO",SINAPI!E4992,SINAPI!F4992)</f>
        <v>17.84</v>
      </c>
      <c r="H4992" s="113"/>
      <c r="I4992" s="113"/>
      <c r="K4992" s="131">
        <f t="shared" si="78"/>
        <v>0.9579596412556054</v>
      </c>
      <c r="M4992" s="106"/>
    </row>
    <row r="4993" spans="1:13">
      <c r="A4993" s="645" t="s">
        <v>66</v>
      </c>
      <c r="B4993" s="660">
        <v>104202</v>
      </c>
      <c r="C4993" s="646" t="s">
        <v>4013</v>
      </c>
      <c r="D4993" s="647" t="s">
        <v>159</v>
      </c>
      <c r="E4993" s="648">
        <v>9.25</v>
      </c>
      <c r="F4993" s="649">
        <v>10</v>
      </c>
      <c r="G4993" s="202">
        <f>IF(P.O.!$F$4="DESONERADO",SINAPI!E4993,SINAPI!F4993)</f>
        <v>10</v>
      </c>
      <c r="H4993" s="113"/>
      <c r="I4993" s="113"/>
      <c r="K4993" s="131">
        <f t="shared" si="78"/>
        <v>0.92500000000000004</v>
      </c>
      <c r="M4993" s="106"/>
    </row>
    <row r="4994" spans="1:13">
      <c r="A4994" s="645" t="s">
        <v>66</v>
      </c>
      <c r="B4994" s="660">
        <v>104317</v>
      </c>
      <c r="C4994" s="646" t="s">
        <v>4014</v>
      </c>
      <c r="D4994" s="647" t="s">
        <v>159</v>
      </c>
      <c r="E4994" s="648">
        <v>5.54</v>
      </c>
      <c r="F4994" s="649">
        <v>6.08</v>
      </c>
      <c r="G4994" s="202">
        <f>IF(P.O.!$F$4="DESONERADO",SINAPI!E4994,SINAPI!F4994)</f>
        <v>6.08</v>
      </c>
      <c r="H4994" s="113"/>
      <c r="I4994" s="113"/>
      <c r="K4994" s="131">
        <f t="shared" si="78"/>
        <v>0.91118421052631582</v>
      </c>
      <c r="M4994" s="106"/>
    </row>
    <row r="4995" spans="1:13">
      <c r="A4995" s="645" t="s">
        <v>66</v>
      </c>
      <c r="B4995" s="660">
        <v>104318</v>
      </c>
      <c r="C4995" s="646" t="s">
        <v>4015</v>
      </c>
      <c r="D4995" s="647" t="s">
        <v>159</v>
      </c>
      <c r="E4995" s="648">
        <v>6.07</v>
      </c>
      <c r="F4995" s="649">
        <v>6.61</v>
      </c>
      <c r="G4995" s="202">
        <f>IF(P.O.!$F$4="DESONERADO",SINAPI!E4995,SINAPI!F4995)</f>
        <v>6.61</v>
      </c>
      <c r="H4995" s="113"/>
      <c r="I4995" s="113"/>
      <c r="K4995" s="131">
        <f t="shared" si="78"/>
        <v>0.91830559757942509</v>
      </c>
      <c r="M4995" s="106"/>
    </row>
    <row r="4996" spans="1:13">
      <c r="A4996" s="645" t="s">
        <v>66</v>
      </c>
      <c r="B4996" s="660">
        <v>104319</v>
      </c>
      <c r="C4996" s="646" t="s">
        <v>4016</v>
      </c>
      <c r="D4996" s="647" t="s">
        <v>159</v>
      </c>
      <c r="E4996" s="648">
        <v>8.41</v>
      </c>
      <c r="F4996" s="649">
        <v>9.01</v>
      </c>
      <c r="G4996" s="202">
        <f>IF(P.O.!$F$4="DESONERADO",SINAPI!E4996,SINAPI!F4996)</f>
        <v>9.01</v>
      </c>
      <c r="H4996" s="113"/>
      <c r="I4996" s="113"/>
      <c r="K4996" s="131">
        <f t="shared" si="78"/>
        <v>0.93340732519422864</v>
      </c>
      <c r="M4996" s="106"/>
    </row>
    <row r="4997" spans="1:13">
      <c r="A4997" s="645" t="s">
        <v>66</v>
      </c>
      <c r="B4997" s="660">
        <v>104320</v>
      </c>
      <c r="C4997" s="646" t="s">
        <v>4017</v>
      </c>
      <c r="D4997" s="647" t="s">
        <v>159</v>
      </c>
      <c r="E4997" s="648">
        <v>10.119999999999999</v>
      </c>
      <c r="F4997" s="649">
        <v>10.72</v>
      </c>
      <c r="G4997" s="202">
        <f>IF(P.O.!$F$4="DESONERADO",SINAPI!E4997,SINAPI!F4997)</f>
        <v>10.72</v>
      </c>
      <c r="H4997" s="113"/>
      <c r="I4997" s="113"/>
      <c r="K4997" s="131">
        <f t="shared" si="78"/>
        <v>0.94402985074626855</v>
      </c>
      <c r="M4997" s="106"/>
    </row>
    <row r="4998" spans="1:13">
      <c r="A4998" s="645" t="s">
        <v>66</v>
      </c>
      <c r="B4998" s="660">
        <v>104321</v>
      </c>
      <c r="C4998" s="646" t="s">
        <v>4018</v>
      </c>
      <c r="D4998" s="647" t="s">
        <v>159</v>
      </c>
      <c r="E4998" s="648">
        <v>4.3099999999999996</v>
      </c>
      <c r="F4998" s="649">
        <v>4.67</v>
      </c>
      <c r="G4998" s="202">
        <f>IF(P.O.!$F$4="DESONERADO",SINAPI!E4998,SINAPI!F4998)</f>
        <v>4.67</v>
      </c>
      <c r="H4998" s="113"/>
      <c r="I4998" s="113"/>
      <c r="K4998" s="131">
        <f t="shared" si="78"/>
        <v>0.92291220556745179</v>
      </c>
      <c r="M4998" s="106"/>
    </row>
    <row r="4999" spans="1:13">
      <c r="A4999" s="645" t="s">
        <v>66</v>
      </c>
      <c r="B4999" s="660">
        <v>104322</v>
      </c>
      <c r="C4999" s="646" t="s">
        <v>4019</v>
      </c>
      <c r="D4999" s="647" t="s">
        <v>159</v>
      </c>
      <c r="E4999" s="648">
        <v>6.41</v>
      </c>
      <c r="F4999" s="649">
        <v>6.81</v>
      </c>
      <c r="G4999" s="202">
        <f>IF(P.O.!$F$4="DESONERADO",SINAPI!E4999,SINAPI!F4999)</f>
        <v>6.81</v>
      </c>
      <c r="H4999" s="113"/>
      <c r="I4999" s="113"/>
      <c r="K4999" s="131">
        <f t="shared" si="78"/>
        <v>0.94126284875183563</v>
      </c>
      <c r="M4999" s="106"/>
    </row>
    <row r="5000" spans="1:13">
      <c r="A5000" s="645" t="s">
        <v>66</v>
      </c>
      <c r="B5000" s="660">
        <v>104323</v>
      </c>
      <c r="C5000" s="646" t="s">
        <v>4020</v>
      </c>
      <c r="D5000" s="647" t="s">
        <v>159</v>
      </c>
      <c r="E5000" s="648">
        <v>7.77</v>
      </c>
      <c r="F5000" s="649">
        <v>8.49</v>
      </c>
      <c r="G5000" s="202">
        <f>IF(P.O.!$F$4="DESONERADO",SINAPI!E5000,SINAPI!F5000)</f>
        <v>8.49</v>
      </c>
      <c r="H5000" s="113"/>
      <c r="I5000" s="113"/>
      <c r="K5000" s="131">
        <f t="shared" si="78"/>
        <v>0.9151943462897526</v>
      </c>
      <c r="M5000" s="106"/>
    </row>
    <row r="5001" spans="1:13">
      <c r="A5001" s="645" t="s">
        <v>66</v>
      </c>
      <c r="B5001" s="660">
        <v>104324</v>
      </c>
      <c r="C5001" s="646" t="s">
        <v>4021</v>
      </c>
      <c r="D5001" s="647" t="s">
        <v>159</v>
      </c>
      <c r="E5001" s="648">
        <v>11.98</v>
      </c>
      <c r="F5001" s="649">
        <v>12.78</v>
      </c>
      <c r="G5001" s="202">
        <f>IF(P.O.!$F$4="DESONERADO",SINAPI!E5001,SINAPI!F5001)</f>
        <v>12.78</v>
      </c>
      <c r="H5001" s="113"/>
      <c r="I5001" s="113"/>
      <c r="K5001" s="131">
        <f t="shared" si="78"/>
        <v>0.93740219092331778</v>
      </c>
      <c r="M5001" s="106"/>
    </row>
    <row r="5002" spans="1:13">
      <c r="A5002" s="645" t="s">
        <v>66</v>
      </c>
      <c r="B5002" s="660">
        <v>104341</v>
      </c>
      <c r="C5002" s="646" t="s">
        <v>4022</v>
      </c>
      <c r="D5002" s="647" t="s">
        <v>159</v>
      </c>
      <c r="E5002" s="648">
        <v>9.68</v>
      </c>
      <c r="F5002" s="649">
        <v>10.119999999999999</v>
      </c>
      <c r="G5002" s="202">
        <f>IF(P.O.!$F$4="DESONERADO",SINAPI!E5002,SINAPI!F5002)</f>
        <v>10.119999999999999</v>
      </c>
      <c r="H5002" s="113"/>
      <c r="I5002" s="113"/>
      <c r="K5002" s="131">
        <f t="shared" si="78"/>
        <v>0.95652173913043481</v>
      </c>
      <c r="M5002" s="106"/>
    </row>
    <row r="5003" spans="1:13">
      <c r="A5003" s="645" t="s">
        <v>66</v>
      </c>
      <c r="B5003" s="660">
        <v>104343</v>
      </c>
      <c r="C5003" s="646" t="s">
        <v>4023</v>
      </c>
      <c r="D5003" s="647" t="s">
        <v>159</v>
      </c>
      <c r="E5003" s="648">
        <v>30.73</v>
      </c>
      <c r="F5003" s="649">
        <v>31.79</v>
      </c>
      <c r="G5003" s="202">
        <f>IF(P.O.!$F$4="DESONERADO",SINAPI!E5003,SINAPI!F5003)</f>
        <v>31.79</v>
      </c>
      <c r="H5003" s="113"/>
      <c r="I5003" s="113"/>
      <c r="K5003" s="131">
        <f t="shared" si="78"/>
        <v>0.96665618118905317</v>
      </c>
      <c r="M5003" s="106"/>
    </row>
    <row r="5004" spans="1:13">
      <c r="A5004" s="645" t="s">
        <v>66</v>
      </c>
      <c r="B5004" s="660">
        <v>104344</v>
      </c>
      <c r="C5004" s="646" t="s">
        <v>4024</v>
      </c>
      <c r="D5004" s="647" t="s">
        <v>159</v>
      </c>
      <c r="E5004" s="648">
        <v>36.76</v>
      </c>
      <c r="F5004" s="649">
        <v>37.94</v>
      </c>
      <c r="G5004" s="202">
        <f>IF(P.O.!$F$4="DESONERADO",SINAPI!E5004,SINAPI!F5004)</f>
        <v>37.94</v>
      </c>
      <c r="H5004" s="113"/>
      <c r="I5004" s="113"/>
      <c r="K5004" s="131">
        <f t="shared" si="78"/>
        <v>0.96889826041117555</v>
      </c>
      <c r="M5004" s="106"/>
    </row>
    <row r="5005" spans="1:13">
      <c r="A5005" s="645" t="s">
        <v>66</v>
      </c>
      <c r="B5005" s="660">
        <v>104345</v>
      </c>
      <c r="C5005" s="646" t="s">
        <v>4025</v>
      </c>
      <c r="D5005" s="647" t="s">
        <v>159</v>
      </c>
      <c r="E5005" s="648">
        <v>38.44</v>
      </c>
      <c r="F5005" s="649">
        <v>39.619999999999997</v>
      </c>
      <c r="G5005" s="202">
        <f>IF(P.O.!$F$4="DESONERADO",SINAPI!E5005,SINAPI!F5005)</f>
        <v>39.619999999999997</v>
      </c>
      <c r="H5005" s="113"/>
      <c r="I5005" s="113"/>
      <c r="K5005" s="131">
        <f t="shared" si="78"/>
        <v>0.97021706208985359</v>
      </c>
      <c r="M5005" s="106"/>
    </row>
    <row r="5006" spans="1:13">
      <c r="A5006" s="645" t="s">
        <v>66</v>
      </c>
      <c r="B5006" s="660">
        <v>104346</v>
      </c>
      <c r="C5006" s="646" t="s">
        <v>4026</v>
      </c>
      <c r="D5006" s="647" t="s">
        <v>159</v>
      </c>
      <c r="E5006" s="648">
        <v>40.65</v>
      </c>
      <c r="F5006" s="649">
        <v>41.9</v>
      </c>
      <c r="G5006" s="202">
        <f>IF(P.O.!$F$4="DESONERADO",SINAPI!E5006,SINAPI!F5006)</f>
        <v>41.9</v>
      </c>
      <c r="H5006" s="113"/>
      <c r="I5006" s="113"/>
      <c r="K5006" s="131">
        <f t="shared" si="78"/>
        <v>0.9701670644391408</v>
      </c>
      <c r="M5006" s="106"/>
    </row>
    <row r="5007" spans="1:13">
      <c r="A5007" s="645" t="s">
        <v>66</v>
      </c>
      <c r="B5007" s="660">
        <v>104347</v>
      </c>
      <c r="C5007" s="646" t="s">
        <v>4027</v>
      </c>
      <c r="D5007" s="647" t="s">
        <v>159</v>
      </c>
      <c r="E5007" s="648">
        <v>42.82</v>
      </c>
      <c r="F5007" s="649">
        <v>44.07</v>
      </c>
      <c r="G5007" s="202">
        <f>IF(P.O.!$F$4="DESONERADO",SINAPI!E5007,SINAPI!F5007)</f>
        <v>44.07</v>
      </c>
      <c r="H5007" s="113"/>
      <c r="I5007" s="113"/>
      <c r="K5007" s="131">
        <f t="shared" ref="K5007:K5070" si="79">E5007/F5007</f>
        <v>0.97163603358293626</v>
      </c>
      <c r="M5007" s="106"/>
    </row>
    <row r="5008" spans="1:13">
      <c r="A5008" s="645" t="s">
        <v>66</v>
      </c>
      <c r="B5008" s="660">
        <v>104348</v>
      </c>
      <c r="C5008" s="646" t="s">
        <v>4028</v>
      </c>
      <c r="D5008" s="647" t="s">
        <v>159</v>
      </c>
      <c r="E5008" s="648">
        <v>9</v>
      </c>
      <c r="F5008" s="649">
        <v>9.07</v>
      </c>
      <c r="G5008" s="202">
        <f>IF(P.O.!$F$4="DESONERADO",SINAPI!E5008,SINAPI!F5008)</f>
        <v>9.07</v>
      </c>
      <c r="H5008" s="113"/>
      <c r="I5008" s="113"/>
      <c r="K5008" s="131">
        <f t="shared" si="79"/>
        <v>0.99228224917309804</v>
      </c>
      <c r="M5008" s="106"/>
    </row>
    <row r="5009" spans="1:13">
      <c r="A5009" s="645" t="s">
        <v>66</v>
      </c>
      <c r="B5009" s="660">
        <v>104350</v>
      </c>
      <c r="C5009" s="646" t="s">
        <v>4029</v>
      </c>
      <c r="D5009" s="647" t="s">
        <v>159</v>
      </c>
      <c r="E5009" s="648">
        <v>27.46</v>
      </c>
      <c r="F5009" s="649">
        <v>28.11</v>
      </c>
      <c r="G5009" s="202">
        <f>IF(P.O.!$F$4="DESONERADO",SINAPI!E5009,SINAPI!F5009)</f>
        <v>28.11</v>
      </c>
      <c r="H5009" s="113"/>
      <c r="I5009" s="113"/>
      <c r="K5009" s="131">
        <f t="shared" si="79"/>
        <v>0.97687655638562798</v>
      </c>
      <c r="M5009" s="106"/>
    </row>
    <row r="5010" spans="1:13">
      <c r="A5010" s="645" t="s">
        <v>66</v>
      </c>
      <c r="B5010" s="660">
        <v>104351</v>
      </c>
      <c r="C5010" s="646" t="s">
        <v>4030</v>
      </c>
      <c r="D5010" s="647" t="s">
        <v>159</v>
      </c>
      <c r="E5010" s="648">
        <v>18.66</v>
      </c>
      <c r="F5010" s="649">
        <v>18.88</v>
      </c>
      <c r="G5010" s="202">
        <f>IF(P.O.!$F$4="DESONERADO",SINAPI!E5010,SINAPI!F5010)</f>
        <v>18.88</v>
      </c>
      <c r="H5010" s="113"/>
      <c r="I5010" s="113"/>
      <c r="K5010" s="131">
        <f t="shared" si="79"/>
        <v>0.98834745762711873</v>
      </c>
      <c r="M5010" s="106"/>
    </row>
    <row r="5011" spans="1:13">
      <c r="A5011" s="645" t="s">
        <v>66</v>
      </c>
      <c r="B5011" s="660">
        <v>104352</v>
      </c>
      <c r="C5011" s="646" t="s">
        <v>4031</v>
      </c>
      <c r="D5011" s="647" t="s">
        <v>159</v>
      </c>
      <c r="E5011" s="648">
        <v>35.79</v>
      </c>
      <c r="F5011" s="649">
        <v>36.85</v>
      </c>
      <c r="G5011" s="202">
        <f>IF(P.O.!$F$4="DESONERADO",SINAPI!E5011,SINAPI!F5011)</f>
        <v>36.85</v>
      </c>
      <c r="H5011" s="113"/>
      <c r="I5011" s="113"/>
      <c r="K5011" s="131">
        <f t="shared" si="79"/>
        <v>0.97123473541383987</v>
      </c>
      <c r="M5011" s="106"/>
    </row>
    <row r="5012" spans="1:13">
      <c r="A5012" s="645" t="s">
        <v>66</v>
      </c>
      <c r="B5012" s="660">
        <v>104353</v>
      </c>
      <c r="C5012" s="646" t="s">
        <v>4032</v>
      </c>
      <c r="D5012" s="647" t="s">
        <v>159</v>
      </c>
      <c r="E5012" s="648">
        <v>37.47</v>
      </c>
      <c r="F5012" s="649">
        <v>38.53</v>
      </c>
      <c r="G5012" s="202">
        <f>IF(P.O.!$F$4="DESONERADO",SINAPI!E5012,SINAPI!F5012)</f>
        <v>38.53</v>
      </c>
      <c r="H5012" s="113"/>
      <c r="I5012" s="113"/>
      <c r="K5012" s="131">
        <f t="shared" si="79"/>
        <v>0.97248896963405129</v>
      </c>
      <c r="M5012" s="106"/>
    </row>
    <row r="5013" spans="1:13">
      <c r="A5013" s="645" t="s">
        <v>66</v>
      </c>
      <c r="B5013" s="660">
        <v>104354</v>
      </c>
      <c r="C5013" s="646" t="s">
        <v>4033</v>
      </c>
      <c r="D5013" s="647" t="s">
        <v>159</v>
      </c>
      <c r="E5013" s="648">
        <v>40.83</v>
      </c>
      <c r="F5013" s="649">
        <v>42.09</v>
      </c>
      <c r="G5013" s="202">
        <f>IF(P.O.!$F$4="DESONERADO",SINAPI!E5013,SINAPI!F5013)</f>
        <v>42.09</v>
      </c>
      <c r="H5013" s="113"/>
      <c r="I5013" s="113"/>
      <c r="K5013" s="131">
        <f t="shared" si="79"/>
        <v>0.97006414825374188</v>
      </c>
      <c r="M5013" s="106"/>
    </row>
    <row r="5014" spans="1:13">
      <c r="A5014" s="645" t="s">
        <v>66</v>
      </c>
      <c r="B5014" s="660">
        <v>104355</v>
      </c>
      <c r="C5014" s="646" t="s">
        <v>4034</v>
      </c>
      <c r="D5014" s="647" t="s">
        <v>159</v>
      </c>
      <c r="E5014" s="648">
        <v>43</v>
      </c>
      <c r="F5014" s="649">
        <v>44.26</v>
      </c>
      <c r="G5014" s="202">
        <f>IF(P.O.!$F$4="DESONERADO",SINAPI!E5014,SINAPI!F5014)</f>
        <v>44.26</v>
      </c>
      <c r="H5014" s="113"/>
      <c r="I5014" s="113"/>
      <c r="K5014" s="131">
        <f t="shared" si="79"/>
        <v>0.97153185720741075</v>
      </c>
      <c r="M5014" s="106"/>
    </row>
    <row r="5015" spans="1:13">
      <c r="A5015" s="645" t="s">
        <v>66</v>
      </c>
      <c r="B5015" s="660">
        <v>104356</v>
      </c>
      <c r="C5015" s="646" t="s">
        <v>4035</v>
      </c>
      <c r="D5015" s="647" t="s">
        <v>159</v>
      </c>
      <c r="E5015" s="648">
        <v>24.76</v>
      </c>
      <c r="F5015" s="649">
        <v>25.13</v>
      </c>
      <c r="G5015" s="202">
        <f>IF(P.O.!$F$4="DESONERADO",SINAPI!E5015,SINAPI!F5015)</f>
        <v>25.13</v>
      </c>
      <c r="H5015" s="113"/>
      <c r="I5015" s="113"/>
      <c r="K5015" s="131">
        <f t="shared" si="79"/>
        <v>0.98527656187823331</v>
      </c>
      <c r="M5015" s="106"/>
    </row>
    <row r="5016" spans="1:13">
      <c r="A5016" s="645" t="s">
        <v>66</v>
      </c>
      <c r="B5016" s="660">
        <v>104357</v>
      </c>
      <c r="C5016" s="646" t="s">
        <v>4036</v>
      </c>
      <c r="D5016" s="647" t="s">
        <v>159</v>
      </c>
      <c r="E5016" s="648">
        <v>16.920000000000002</v>
      </c>
      <c r="F5016" s="649">
        <v>17.39</v>
      </c>
      <c r="G5016" s="202">
        <f>IF(P.O.!$F$4="DESONERADO",SINAPI!E5016,SINAPI!F5016)</f>
        <v>17.39</v>
      </c>
      <c r="H5016" s="113"/>
      <c r="I5016" s="113"/>
      <c r="K5016" s="131">
        <f t="shared" si="79"/>
        <v>0.97297297297297303</v>
      </c>
      <c r="M5016" s="106"/>
    </row>
    <row r="5017" spans="1:13">
      <c r="A5017" s="645" t="s">
        <v>66</v>
      </c>
      <c r="B5017" s="660">
        <v>104576</v>
      </c>
      <c r="C5017" s="646" t="s">
        <v>31923</v>
      </c>
      <c r="D5017" s="647" t="s">
        <v>159</v>
      </c>
      <c r="E5017" s="648">
        <v>13.24</v>
      </c>
      <c r="F5017" s="649">
        <v>13.96</v>
      </c>
      <c r="G5017" s="202">
        <f>IF(P.O.!$F$4="DESONERADO",SINAPI!E5017,SINAPI!F5017)</f>
        <v>13.96</v>
      </c>
      <c r="H5017" s="113"/>
      <c r="I5017" s="113"/>
      <c r="K5017" s="131">
        <f t="shared" si="79"/>
        <v>0.9484240687679083</v>
      </c>
      <c r="M5017" s="106"/>
    </row>
    <row r="5018" spans="1:13">
      <c r="A5018" s="645" t="s">
        <v>66</v>
      </c>
      <c r="B5018" s="660">
        <v>104577</v>
      </c>
      <c r="C5018" s="646" t="s">
        <v>31924</v>
      </c>
      <c r="D5018" s="647" t="s">
        <v>159</v>
      </c>
      <c r="E5018" s="648">
        <v>18.04</v>
      </c>
      <c r="F5018" s="649">
        <v>18.84</v>
      </c>
      <c r="G5018" s="202">
        <f>IF(P.O.!$F$4="DESONERADO",SINAPI!E5018,SINAPI!F5018)</f>
        <v>18.84</v>
      </c>
      <c r="H5018" s="113"/>
      <c r="I5018" s="113"/>
      <c r="K5018" s="131">
        <f t="shared" si="79"/>
        <v>0.9575371549893843</v>
      </c>
      <c r="M5018" s="106"/>
    </row>
    <row r="5019" spans="1:13">
      <c r="A5019" s="645" t="s">
        <v>66</v>
      </c>
      <c r="B5019" s="660">
        <v>104578</v>
      </c>
      <c r="C5019" s="646" t="s">
        <v>31925</v>
      </c>
      <c r="D5019" s="647" t="s">
        <v>159</v>
      </c>
      <c r="E5019" s="648">
        <v>19.34</v>
      </c>
      <c r="F5019" s="649">
        <v>20.190000000000001</v>
      </c>
      <c r="G5019" s="202">
        <f>IF(P.O.!$F$4="DESONERADO",SINAPI!E5019,SINAPI!F5019)</f>
        <v>20.190000000000001</v>
      </c>
      <c r="H5019" s="113"/>
      <c r="I5019" s="113"/>
      <c r="K5019" s="131">
        <f t="shared" si="79"/>
        <v>0.95789995047052989</v>
      </c>
      <c r="M5019" s="106"/>
    </row>
    <row r="5020" spans="1:13">
      <c r="A5020" s="645" t="s">
        <v>66</v>
      </c>
      <c r="B5020" s="660">
        <v>104579</v>
      </c>
      <c r="C5020" s="646" t="s">
        <v>31926</v>
      </c>
      <c r="D5020" s="647" t="s">
        <v>159</v>
      </c>
      <c r="E5020" s="648">
        <v>25.5</v>
      </c>
      <c r="F5020" s="649">
        <v>26.55</v>
      </c>
      <c r="G5020" s="202">
        <f>IF(P.O.!$F$4="DESONERADO",SINAPI!E5020,SINAPI!F5020)</f>
        <v>26.55</v>
      </c>
      <c r="H5020" s="113"/>
      <c r="I5020" s="113"/>
      <c r="K5020" s="131">
        <f t="shared" si="79"/>
        <v>0.96045197740112986</v>
      </c>
      <c r="M5020" s="106"/>
    </row>
    <row r="5021" spans="1:13">
      <c r="A5021" s="645" t="s">
        <v>66</v>
      </c>
      <c r="B5021" s="660">
        <v>104581</v>
      </c>
      <c r="C5021" s="646" t="s">
        <v>31927</v>
      </c>
      <c r="D5021" s="647" t="s">
        <v>159</v>
      </c>
      <c r="E5021" s="648">
        <v>12.09</v>
      </c>
      <c r="F5021" s="649">
        <v>12.75</v>
      </c>
      <c r="G5021" s="202">
        <f>IF(P.O.!$F$4="DESONERADO",SINAPI!E5021,SINAPI!F5021)</f>
        <v>12.75</v>
      </c>
      <c r="H5021" s="113"/>
      <c r="I5021" s="113"/>
      <c r="K5021" s="131">
        <f t="shared" si="79"/>
        <v>0.94823529411764707</v>
      </c>
      <c r="M5021" s="106"/>
    </row>
    <row r="5022" spans="1:13">
      <c r="A5022" s="645" t="s">
        <v>66</v>
      </c>
      <c r="B5022" s="660">
        <v>104582</v>
      </c>
      <c r="C5022" s="646" t="s">
        <v>31928</v>
      </c>
      <c r="D5022" s="647" t="s">
        <v>159</v>
      </c>
      <c r="E5022" s="648">
        <v>15.51</v>
      </c>
      <c r="F5022" s="649">
        <v>16.29</v>
      </c>
      <c r="G5022" s="202">
        <f>IF(P.O.!$F$4="DESONERADO",SINAPI!E5022,SINAPI!F5022)</f>
        <v>16.29</v>
      </c>
      <c r="H5022" s="113"/>
      <c r="I5022" s="113"/>
      <c r="K5022" s="131">
        <f t="shared" si="79"/>
        <v>0.95211786372007368</v>
      </c>
      <c r="M5022" s="106"/>
    </row>
    <row r="5023" spans="1:13">
      <c r="A5023" s="645" t="s">
        <v>66</v>
      </c>
      <c r="B5023" s="660">
        <v>104583</v>
      </c>
      <c r="C5023" s="646" t="s">
        <v>31929</v>
      </c>
      <c r="D5023" s="647" t="s">
        <v>159</v>
      </c>
      <c r="E5023" s="648">
        <v>25.33</v>
      </c>
      <c r="F5023" s="649">
        <v>26.27</v>
      </c>
      <c r="G5023" s="202">
        <f>IF(P.O.!$F$4="DESONERADO",SINAPI!E5023,SINAPI!F5023)</f>
        <v>26.27</v>
      </c>
      <c r="H5023" s="113"/>
      <c r="I5023" s="113"/>
      <c r="K5023" s="131">
        <f t="shared" si="79"/>
        <v>0.96421773886562612</v>
      </c>
      <c r="M5023" s="106"/>
    </row>
    <row r="5024" spans="1:13">
      <c r="A5024" s="645" t="s">
        <v>66</v>
      </c>
      <c r="B5024" s="660">
        <v>104584</v>
      </c>
      <c r="C5024" s="646" t="s">
        <v>31930</v>
      </c>
      <c r="D5024" s="647" t="s">
        <v>159</v>
      </c>
      <c r="E5024" s="648">
        <v>30.35</v>
      </c>
      <c r="F5024" s="649">
        <v>31.5</v>
      </c>
      <c r="G5024" s="202">
        <f>IF(P.O.!$F$4="DESONERADO",SINAPI!E5024,SINAPI!F5024)</f>
        <v>31.5</v>
      </c>
      <c r="H5024" s="113"/>
      <c r="I5024" s="113"/>
      <c r="K5024" s="131">
        <f t="shared" si="79"/>
        <v>0.96349206349206351</v>
      </c>
      <c r="M5024" s="106"/>
    </row>
    <row r="5025" spans="1:13">
      <c r="A5025" s="645" t="s">
        <v>66</v>
      </c>
      <c r="B5025" s="660">
        <v>97895</v>
      </c>
      <c r="C5025" s="646" t="s">
        <v>4037</v>
      </c>
      <c r="D5025" s="647" t="s">
        <v>159</v>
      </c>
      <c r="E5025" s="648">
        <v>145.12</v>
      </c>
      <c r="F5025" s="649">
        <v>145.46</v>
      </c>
      <c r="G5025" s="202">
        <f>IF(P.O.!$F$4="DESONERADO",SINAPI!E5025,SINAPI!F5025)</f>
        <v>145.46</v>
      </c>
      <c r="H5025" s="113"/>
      <c r="I5025" s="113"/>
      <c r="K5025" s="131">
        <f t="shared" si="79"/>
        <v>0.99766258765296301</v>
      </c>
      <c r="M5025" s="106"/>
    </row>
    <row r="5026" spans="1:13">
      <c r="A5026" s="645" t="s">
        <v>66</v>
      </c>
      <c r="B5026" s="660">
        <v>97896</v>
      </c>
      <c r="C5026" s="646" t="s">
        <v>4038</v>
      </c>
      <c r="D5026" s="647" t="s">
        <v>159</v>
      </c>
      <c r="E5026" s="648">
        <v>269.99</v>
      </c>
      <c r="F5026" s="649">
        <v>270.77</v>
      </c>
      <c r="G5026" s="202">
        <f>IF(P.O.!$F$4="DESONERADO",SINAPI!E5026,SINAPI!F5026)</f>
        <v>270.77</v>
      </c>
      <c r="H5026" s="113"/>
      <c r="I5026" s="113"/>
      <c r="K5026" s="131">
        <f t="shared" si="79"/>
        <v>0.99711932636555023</v>
      </c>
      <c r="M5026" s="106"/>
    </row>
    <row r="5027" spans="1:13">
      <c r="A5027" s="645" t="s">
        <v>66</v>
      </c>
      <c r="B5027" s="660">
        <v>97897</v>
      </c>
      <c r="C5027" s="646" t="s">
        <v>4039</v>
      </c>
      <c r="D5027" s="647" t="s">
        <v>159</v>
      </c>
      <c r="E5027" s="648">
        <v>352.19</v>
      </c>
      <c r="F5027" s="649">
        <v>353.69</v>
      </c>
      <c r="G5027" s="202">
        <f>IF(P.O.!$F$4="DESONERADO",SINAPI!E5027,SINAPI!F5027)</f>
        <v>353.69</v>
      </c>
      <c r="H5027" s="113"/>
      <c r="I5027" s="113"/>
      <c r="K5027" s="131">
        <f t="shared" si="79"/>
        <v>0.99575899799259238</v>
      </c>
      <c r="M5027" s="106"/>
    </row>
    <row r="5028" spans="1:13">
      <c r="A5028" s="645" t="s">
        <v>66</v>
      </c>
      <c r="B5028" s="660">
        <v>97898</v>
      </c>
      <c r="C5028" s="646" t="s">
        <v>4040</v>
      </c>
      <c r="D5028" s="647" t="s">
        <v>159</v>
      </c>
      <c r="E5028" s="648">
        <v>692.28</v>
      </c>
      <c r="F5028" s="649">
        <v>703.49</v>
      </c>
      <c r="G5028" s="202">
        <f>IF(P.O.!$F$4="DESONERADO",SINAPI!E5028,SINAPI!F5028)</f>
        <v>703.49</v>
      </c>
      <c r="H5028" s="113"/>
      <c r="I5028" s="113"/>
      <c r="K5028" s="131">
        <f t="shared" si="79"/>
        <v>0.98406516084095008</v>
      </c>
      <c r="M5028" s="106"/>
    </row>
    <row r="5029" spans="1:13">
      <c r="A5029" s="645" t="s">
        <v>66</v>
      </c>
      <c r="B5029" s="660">
        <v>97900</v>
      </c>
      <c r="C5029" s="646" t="s">
        <v>4041</v>
      </c>
      <c r="D5029" s="647" t="s">
        <v>159</v>
      </c>
      <c r="E5029" s="648">
        <v>159.84</v>
      </c>
      <c r="F5029" s="649">
        <v>170.83</v>
      </c>
      <c r="G5029" s="202">
        <f>IF(P.O.!$F$4="DESONERADO",SINAPI!E5029,SINAPI!F5029)</f>
        <v>170.83</v>
      </c>
      <c r="H5029" s="113"/>
      <c r="I5029" s="113"/>
      <c r="K5029" s="131">
        <f t="shared" si="79"/>
        <v>0.93566703740560786</v>
      </c>
      <c r="M5029" s="106"/>
    </row>
    <row r="5030" spans="1:13">
      <c r="A5030" s="645" t="s">
        <v>66</v>
      </c>
      <c r="B5030" s="660">
        <v>97901</v>
      </c>
      <c r="C5030" s="646" t="s">
        <v>4042</v>
      </c>
      <c r="D5030" s="647" t="s">
        <v>159</v>
      </c>
      <c r="E5030" s="648">
        <v>249.97</v>
      </c>
      <c r="F5030" s="649">
        <v>267.3</v>
      </c>
      <c r="G5030" s="202">
        <f>IF(P.O.!$F$4="DESONERADO",SINAPI!E5030,SINAPI!F5030)</f>
        <v>267.3</v>
      </c>
      <c r="H5030" s="113"/>
      <c r="I5030" s="113"/>
      <c r="K5030" s="131">
        <f t="shared" si="79"/>
        <v>0.93516647961092403</v>
      </c>
      <c r="M5030" s="106"/>
    </row>
    <row r="5031" spans="1:13">
      <c r="A5031" s="645" t="s">
        <v>66</v>
      </c>
      <c r="B5031" s="660">
        <v>97902</v>
      </c>
      <c r="C5031" s="646" t="s">
        <v>4043</v>
      </c>
      <c r="D5031" s="647" t="s">
        <v>159</v>
      </c>
      <c r="E5031" s="648">
        <v>484.14</v>
      </c>
      <c r="F5031" s="649">
        <v>517.03</v>
      </c>
      <c r="G5031" s="202">
        <f>IF(P.O.!$F$4="DESONERADO",SINAPI!E5031,SINAPI!F5031)</f>
        <v>517.03</v>
      </c>
      <c r="H5031" s="113"/>
      <c r="I5031" s="113"/>
      <c r="K5031" s="131">
        <f t="shared" si="79"/>
        <v>0.93638667001914788</v>
      </c>
      <c r="M5031" s="106"/>
    </row>
    <row r="5032" spans="1:13">
      <c r="A5032" s="645" t="s">
        <v>66</v>
      </c>
      <c r="B5032" s="660">
        <v>97903</v>
      </c>
      <c r="C5032" s="646" t="s">
        <v>4044</v>
      </c>
      <c r="D5032" s="647" t="s">
        <v>159</v>
      </c>
      <c r="E5032" s="648">
        <v>676.57</v>
      </c>
      <c r="F5032" s="649">
        <v>722.42</v>
      </c>
      <c r="G5032" s="202">
        <f>IF(P.O.!$F$4="DESONERADO",SINAPI!E5032,SINAPI!F5032)</f>
        <v>722.42</v>
      </c>
      <c r="H5032" s="113"/>
      <c r="I5032" s="113"/>
      <c r="K5032" s="131">
        <f t="shared" si="79"/>
        <v>0.93653276487361936</v>
      </c>
      <c r="M5032" s="106"/>
    </row>
    <row r="5033" spans="1:13">
      <c r="A5033" s="645" t="s">
        <v>66</v>
      </c>
      <c r="B5033" s="660">
        <v>97904</v>
      </c>
      <c r="C5033" s="646" t="s">
        <v>4045</v>
      </c>
      <c r="D5033" s="647" t="s">
        <v>159</v>
      </c>
      <c r="E5033" s="648">
        <v>809.05</v>
      </c>
      <c r="F5033" s="649">
        <v>858.87</v>
      </c>
      <c r="G5033" s="202">
        <f>IF(P.O.!$F$4="DESONERADO",SINAPI!E5033,SINAPI!F5033)</f>
        <v>858.87</v>
      </c>
      <c r="H5033" s="113"/>
      <c r="I5033" s="113"/>
      <c r="K5033" s="131">
        <f t="shared" si="79"/>
        <v>0.94199354966409343</v>
      </c>
      <c r="M5033" s="106"/>
    </row>
    <row r="5034" spans="1:13">
      <c r="A5034" s="645" t="s">
        <v>66</v>
      </c>
      <c r="B5034" s="660">
        <v>97905</v>
      </c>
      <c r="C5034" s="646" t="s">
        <v>4046</v>
      </c>
      <c r="D5034" s="647" t="s">
        <v>159</v>
      </c>
      <c r="E5034" s="648">
        <v>214.43</v>
      </c>
      <c r="F5034" s="649">
        <v>228.56</v>
      </c>
      <c r="G5034" s="202">
        <f>IF(P.O.!$F$4="DESONERADO",SINAPI!E5034,SINAPI!F5034)</f>
        <v>228.56</v>
      </c>
      <c r="H5034" s="113"/>
      <c r="I5034" s="113"/>
      <c r="K5034" s="131">
        <f t="shared" si="79"/>
        <v>0.93817815890794543</v>
      </c>
      <c r="M5034" s="106"/>
    </row>
    <row r="5035" spans="1:13">
      <c r="A5035" s="645" t="s">
        <v>66</v>
      </c>
      <c r="B5035" s="660">
        <v>97906</v>
      </c>
      <c r="C5035" s="646" t="s">
        <v>4047</v>
      </c>
      <c r="D5035" s="647" t="s">
        <v>159</v>
      </c>
      <c r="E5035" s="648">
        <v>399.45</v>
      </c>
      <c r="F5035" s="649">
        <v>424.92</v>
      </c>
      <c r="G5035" s="202">
        <f>IF(P.O.!$F$4="DESONERADO",SINAPI!E5035,SINAPI!F5035)</f>
        <v>424.92</v>
      </c>
      <c r="H5035" s="113"/>
      <c r="I5035" s="113"/>
      <c r="K5035" s="131">
        <f t="shared" si="79"/>
        <v>0.94005930528099402</v>
      </c>
      <c r="M5035" s="106"/>
    </row>
    <row r="5036" spans="1:13">
      <c r="A5036" s="645" t="s">
        <v>66</v>
      </c>
      <c r="B5036" s="660">
        <v>97907</v>
      </c>
      <c r="C5036" s="646" t="s">
        <v>4048</v>
      </c>
      <c r="D5036" s="647" t="s">
        <v>159</v>
      </c>
      <c r="E5036" s="648">
        <v>568.5</v>
      </c>
      <c r="F5036" s="649">
        <v>604.87</v>
      </c>
      <c r="G5036" s="202">
        <f>IF(P.O.!$F$4="DESONERADO",SINAPI!E5036,SINAPI!F5036)</f>
        <v>604.87</v>
      </c>
      <c r="H5036" s="113"/>
      <c r="I5036" s="113"/>
      <c r="K5036" s="131">
        <f t="shared" si="79"/>
        <v>0.93987137732074655</v>
      </c>
      <c r="M5036" s="106"/>
    </row>
    <row r="5037" spans="1:13">
      <c r="A5037" s="645" t="s">
        <v>66</v>
      </c>
      <c r="B5037" s="660">
        <v>97908</v>
      </c>
      <c r="C5037" s="646" t="s">
        <v>4049</v>
      </c>
      <c r="D5037" s="647" t="s">
        <v>159</v>
      </c>
      <c r="E5037" s="648">
        <v>681.17</v>
      </c>
      <c r="F5037" s="649">
        <v>719.79</v>
      </c>
      <c r="G5037" s="202">
        <f>IF(P.O.!$F$4="DESONERADO",SINAPI!E5037,SINAPI!F5037)</f>
        <v>719.79</v>
      </c>
      <c r="H5037" s="113"/>
      <c r="I5037" s="113"/>
      <c r="K5037" s="131">
        <f t="shared" si="79"/>
        <v>0.94634546187082347</v>
      </c>
      <c r="M5037" s="106"/>
    </row>
    <row r="5038" spans="1:13">
      <c r="A5038" s="645" t="s">
        <v>66</v>
      </c>
      <c r="B5038" s="660">
        <v>98102</v>
      </c>
      <c r="C5038" s="646" t="s">
        <v>4050</v>
      </c>
      <c r="D5038" s="647" t="s">
        <v>159</v>
      </c>
      <c r="E5038" s="648">
        <v>139.13999999999999</v>
      </c>
      <c r="F5038" s="649">
        <v>139.79</v>
      </c>
      <c r="G5038" s="202">
        <f>IF(P.O.!$F$4="DESONERADO",SINAPI!E5038,SINAPI!F5038)</f>
        <v>139.79</v>
      </c>
      <c r="H5038" s="113"/>
      <c r="I5038" s="113"/>
      <c r="K5038" s="131">
        <f t="shared" si="79"/>
        <v>0.99535016810930677</v>
      </c>
      <c r="M5038" s="106"/>
    </row>
    <row r="5039" spans="1:13">
      <c r="A5039" s="645" t="s">
        <v>66</v>
      </c>
      <c r="B5039" s="660">
        <v>98104</v>
      </c>
      <c r="C5039" s="646" t="s">
        <v>4051</v>
      </c>
      <c r="D5039" s="647" t="s">
        <v>159</v>
      </c>
      <c r="E5039" s="648">
        <v>308.62</v>
      </c>
      <c r="F5039" s="649">
        <v>330.54</v>
      </c>
      <c r="G5039" s="202">
        <f>IF(P.O.!$F$4="DESONERADO",SINAPI!E5039,SINAPI!F5039)</f>
        <v>330.54</v>
      </c>
      <c r="H5039" s="113"/>
      <c r="I5039" s="113"/>
      <c r="K5039" s="131">
        <f t="shared" si="79"/>
        <v>0.93368427421794631</v>
      </c>
      <c r="M5039" s="106"/>
    </row>
    <row r="5040" spans="1:13">
      <c r="A5040" s="645" t="s">
        <v>66</v>
      </c>
      <c r="B5040" s="660">
        <v>98105</v>
      </c>
      <c r="C5040" s="646" t="s">
        <v>4052</v>
      </c>
      <c r="D5040" s="647" t="s">
        <v>159</v>
      </c>
      <c r="E5040" s="648">
        <v>539.5</v>
      </c>
      <c r="F5040" s="649">
        <v>578.15</v>
      </c>
      <c r="G5040" s="202">
        <f>IF(P.O.!$F$4="DESONERADO",SINAPI!E5040,SINAPI!F5040)</f>
        <v>578.15</v>
      </c>
      <c r="H5040" s="113"/>
      <c r="I5040" s="113"/>
      <c r="K5040" s="131">
        <f t="shared" si="79"/>
        <v>0.93314883680705707</v>
      </c>
      <c r="M5040" s="106"/>
    </row>
    <row r="5041" spans="1:13">
      <c r="A5041" s="645" t="s">
        <v>66</v>
      </c>
      <c r="B5041" s="660">
        <v>98106</v>
      </c>
      <c r="C5041" s="646" t="s">
        <v>4053</v>
      </c>
      <c r="D5041" s="647" t="s">
        <v>159</v>
      </c>
      <c r="E5041" s="648">
        <v>888.03</v>
      </c>
      <c r="F5041" s="649">
        <v>951.53</v>
      </c>
      <c r="G5041" s="202">
        <f>IF(P.O.!$F$4="DESONERADO",SINAPI!E5041,SINAPI!F5041)</f>
        <v>951.53</v>
      </c>
      <c r="H5041" s="113"/>
      <c r="I5041" s="113"/>
      <c r="K5041" s="131">
        <f t="shared" si="79"/>
        <v>0.93326537261042741</v>
      </c>
      <c r="M5041" s="106"/>
    </row>
    <row r="5042" spans="1:13">
      <c r="A5042" s="645" t="s">
        <v>66</v>
      </c>
      <c r="B5042" s="660">
        <v>98107</v>
      </c>
      <c r="C5042" s="646" t="s">
        <v>4054</v>
      </c>
      <c r="D5042" s="647" t="s">
        <v>159</v>
      </c>
      <c r="E5042" s="648">
        <v>243.28</v>
      </c>
      <c r="F5042" s="649">
        <v>259.44</v>
      </c>
      <c r="G5042" s="202">
        <f>IF(P.O.!$F$4="DESONERADO",SINAPI!E5042,SINAPI!F5042)</f>
        <v>259.44</v>
      </c>
      <c r="H5042" s="113"/>
      <c r="I5042" s="113"/>
      <c r="K5042" s="131">
        <f t="shared" si="79"/>
        <v>0.93771199506629666</v>
      </c>
      <c r="M5042" s="106"/>
    </row>
    <row r="5043" spans="1:13">
      <c r="A5043" s="645" t="s">
        <v>66</v>
      </c>
      <c r="B5043" s="660">
        <v>98108</v>
      </c>
      <c r="C5043" s="646" t="s">
        <v>4055</v>
      </c>
      <c r="D5043" s="647" t="s">
        <v>159</v>
      </c>
      <c r="E5043" s="648">
        <v>433.9</v>
      </c>
      <c r="F5043" s="649">
        <v>463.25</v>
      </c>
      <c r="G5043" s="202">
        <f>IF(P.O.!$F$4="DESONERADO",SINAPI!E5043,SINAPI!F5043)</f>
        <v>463.25</v>
      </c>
      <c r="H5043" s="113"/>
      <c r="I5043" s="113"/>
      <c r="K5043" s="131">
        <f t="shared" si="79"/>
        <v>0.93664328116567719</v>
      </c>
      <c r="M5043" s="106"/>
    </row>
    <row r="5044" spans="1:13">
      <c r="A5044" s="645" t="s">
        <v>66</v>
      </c>
      <c r="B5044" s="660">
        <v>99250</v>
      </c>
      <c r="C5044" s="646" t="s">
        <v>4056</v>
      </c>
      <c r="D5044" s="647" t="s">
        <v>159</v>
      </c>
      <c r="E5044" s="648">
        <v>154.79</v>
      </c>
      <c r="F5044" s="649">
        <v>165.74</v>
      </c>
      <c r="G5044" s="202">
        <f>IF(P.O.!$F$4="DESONERADO",SINAPI!E5044,SINAPI!F5044)</f>
        <v>165.74</v>
      </c>
      <c r="H5044" s="113"/>
      <c r="I5044" s="113"/>
      <c r="K5044" s="131">
        <f t="shared" si="79"/>
        <v>0.93393266562085187</v>
      </c>
      <c r="M5044" s="106"/>
    </row>
    <row r="5045" spans="1:13">
      <c r="A5045" s="645" t="s">
        <v>66</v>
      </c>
      <c r="B5045" s="660">
        <v>99251</v>
      </c>
      <c r="C5045" s="646" t="s">
        <v>4057</v>
      </c>
      <c r="D5045" s="647" t="s">
        <v>159</v>
      </c>
      <c r="E5045" s="648">
        <v>241.29</v>
      </c>
      <c r="F5045" s="649">
        <v>258.57</v>
      </c>
      <c r="G5045" s="202">
        <f>IF(P.O.!$F$4="DESONERADO",SINAPI!E5045,SINAPI!F5045)</f>
        <v>258.57</v>
      </c>
      <c r="H5045" s="113"/>
      <c r="I5045" s="113"/>
      <c r="K5045" s="131">
        <f t="shared" si="79"/>
        <v>0.93317090149669335</v>
      </c>
      <c r="M5045" s="106"/>
    </row>
    <row r="5046" spans="1:13">
      <c r="A5046" s="645" t="s">
        <v>66</v>
      </c>
      <c r="B5046" s="660">
        <v>99253</v>
      </c>
      <c r="C5046" s="646" t="s">
        <v>4058</v>
      </c>
      <c r="D5046" s="647" t="s">
        <v>159</v>
      </c>
      <c r="E5046" s="648">
        <v>464.67</v>
      </c>
      <c r="F5046" s="649">
        <v>497.43</v>
      </c>
      <c r="G5046" s="202">
        <f>IF(P.O.!$F$4="DESONERADO",SINAPI!E5046,SINAPI!F5046)</f>
        <v>497.43</v>
      </c>
      <c r="H5046" s="113"/>
      <c r="I5046" s="113"/>
      <c r="K5046" s="131">
        <f t="shared" si="79"/>
        <v>0.93414148724443646</v>
      </c>
      <c r="M5046" s="106"/>
    </row>
    <row r="5047" spans="1:13">
      <c r="A5047" s="645" t="s">
        <v>66</v>
      </c>
      <c r="B5047" s="660">
        <v>99255</v>
      </c>
      <c r="C5047" s="646" t="s">
        <v>4059</v>
      </c>
      <c r="D5047" s="647" t="s">
        <v>159</v>
      </c>
      <c r="E5047" s="648">
        <v>649.87</v>
      </c>
      <c r="F5047" s="649">
        <v>695.54</v>
      </c>
      <c r="G5047" s="202">
        <f>IF(P.O.!$F$4="DESONERADO",SINAPI!E5047,SINAPI!F5047)</f>
        <v>695.54</v>
      </c>
      <c r="H5047" s="113"/>
      <c r="I5047" s="113"/>
      <c r="K5047" s="131">
        <f t="shared" si="79"/>
        <v>0.93433878712942464</v>
      </c>
      <c r="M5047" s="106"/>
    </row>
    <row r="5048" spans="1:13">
      <c r="A5048" s="645" t="s">
        <v>66</v>
      </c>
      <c r="B5048" s="660">
        <v>99257</v>
      </c>
      <c r="C5048" s="646" t="s">
        <v>4060</v>
      </c>
      <c r="D5048" s="647" t="s">
        <v>159</v>
      </c>
      <c r="E5048" s="648">
        <v>774.51</v>
      </c>
      <c r="F5048" s="649">
        <v>824.11</v>
      </c>
      <c r="G5048" s="202">
        <f>IF(P.O.!$F$4="DESONERADO",SINAPI!E5048,SINAPI!F5048)</f>
        <v>824.11</v>
      </c>
      <c r="H5048" s="113"/>
      <c r="I5048" s="113"/>
      <c r="K5048" s="131">
        <f t="shared" si="79"/>
        <v>0.93981385980026932</v>
      </c>
      <c r="M5048" s="106"/>
    </row>
    <row r="5049" spans="1:13">
      <c r="A5049" s="645" t="s">
        <v>66</v>
      </c>
      <c r="B5049" s="660">
        <v>99258</v>
      </c>
      <c r="C5049" s="646" t="s">
        <v>4061</v>
      </c>
      <c r="D5049" s="647" t="s">
        <v>159</v>
      </c>
      <c r="E5049" s="648">
        <v>208.92</v>
      </c>
      <c r="F5049" s="649">
        <v>223.02</v>
      </c>
      <c r="G5049" s="202">
        <f>IF(P.O.!$F$4="DESONERADO",SINAPI!E5049,SINAPI!F5049)</f>
        <v>223.02</v>
      </c>
      <c r="H5049" s="113"/>
      <c r="I5049" s="113"/>
      <c r="K5049" s="131">
        <f t="shared" si="79"/>
        <v>0.93677697067527566</v>
      </c>
      <c r="M5049" s="106"/>
    </row>
    <row r="5050" spans="1:13">
      <c r="A5050" s="645" t="s">
        <v>66</v>
      </c>
      <c r="B5050" s="660">
        <v>99260</v>
      </c>
      <c r="C5050" s="646" t="s">
        <v>4062</v>
      </c>
      <c r="D5050" s="647" t="s">
        <v>159</v>
      </c>
      <c r="E5050" s="648">
        <v>387.19</v>
      </c>
      <c r="F5050" s="649">
        <v>412.57</v>
      </c>
      <c r="G5050" s="202">
        <f>IF(P.O.!$F$4="DESONERADO",SINAPI!E5050,SINAPI!F5050)</f>
        <v>412.57</v>
      </c>
      <c r="H5050" s="113"/>
      <c r="I5050" s="113"/>
      <c r="K5050" s="131">
        <f t="shared" si="79"/>
        <v>0.93848316649295882</v>
      </c>
      <c r="M5050" s="106"/>
    </row>
    <row r="5051" spans="1:13">
      <c r="A5051" s="645" t="s">
        <v>66</v>
      </c>
      <c r="B5051" s="660">
        <v>99262</v>
      </c>
      <c r="C5051" s="646" t="s">
        <v>4063</v>
      </c>
      <c r="D5051" s="647" t="s">
        <v>159</v>
      </c>
      <c r="E5051" s="648">
        <v>550.99</v>
      </c>
      <c r="F5051" s="649">
        <v>587.26</v>
      </c>
      <c r="G5051" s="202">
        <f>IF(P.O.!$F$4="DESONERADO",SINAPI!E5051,SINAPI!F5051)</f>
        <v>587.26</v>
      </c>
      <c r="H5051" s="113"/>
      <c r="I5051" s="113"/>
      <c r="K5051" s="131">
        <f t="shared" si="79"/>
        <v>0.93823859959813372</v>
      </c>
      <c r="M5051" s="106"/>
    </row>
    <row r="5052" spans="1:13">
      <c r="A5052" s="645" t="s">
        <v>66</v>
      </c>
      <c r="B5052" s="660">
        <v>99264</v>
      </c>
      <c r="C5052" s="646" t="s">
        <v>4064</v>
      </c>
      <c r="D5052" s="647" t="s">
        <v>159</v>
      </c>
      <c r="E5052" s="648">
        <v>657.52</v>
      </c>
      <c r="F5052" s="649">
        <v>695.99</v>
      </c>
      <c r="G5052" s="202">
        <f>IF(P.O.!$F$4="DESONERADO",SINAPI!E5052,SINAPI!F5052)</f>
        <v>695.99</v>
      </c>
      <c r="H5052" s="113"/>
      <c r="I5052" s="113"/>
      <c r="K5052" s="131">
        <f t="shared" si="79"/>
        <v>0.94472621733070872</v>
      </c>
      <c r="M5052" s="106"/>
    </row>
    <row r="5053" spans="1:13">
      <c r="A5053" s="645" t="s">
        <v>66</v>
      </c>
      <c r="B5053" s="660">
        <v>102587</v>
      </c>
      <c r="C5053" s="646" t="s">
        <v>4065</v>
      </c>
      <c r="D5053" s="647" t="s">
        <v>159</v>
      </c>
      <c r="E5053" s="648">
        <v>2.81</v>
      </c>
      <c r="F5053" s="649">
        <v>3.16</v>
      </c>
      <c r="G5053" s="202">
        <f>IF(P.O.!$F$4="DESONERADO",SINAPI!E5053,SINAPI!F5053)</f>
        <v>3.16</v>
      </c>
      <c r="H5053" s="113"/>
      <c r="I5053" s="113"/>
      <c r="K5053" s="131">
        <f t="shared" si="79"/>
        <v>0.88924050632911389</v>
      </c>
      <c r="M5053" s="106"/>
    </row>
    <row r="5054" spans="1:13">
      <c r="A5054" s="645" t="s">
        <v>66</v>
      </c>
      <c r="B5054" s="660">
        <v>102588</v>
      </c>
      <c r="C5054" s="646" t="s">
        <v>4066</v>
      </c>
      <c r="D5054" s="647" t="s">
        <v>159</v>
      </c>
      <c r="E5054" s="648">
        <v>4.0599999999999996</v>
      </c>
      <c r="F5054" s="649">
        <v>4.57</v>
      </c>
      <c r="G5054" s="202">
        <f>IF(P.O.!$F$4="DESONERADO",SINAPI!E5054,SINAPI!F5054)</f>
        <v>4.57</v>
      </c>
      <c r="H5054" s="113"/>
      <c r="I5054" s="113"/>
      <c r="K5054" s="131">
        <f t="shared" si="79"/>
        <v>0.88840262582056884</v>
      </c>
      <c r="M5054" s="106"/>
    </row>
    <row r="5055" spans="1:13">
      <c r="A5055" s="645" t="s">
        <v>66</v>
      </c>
      <c r="B5055" s="660">
        <v>102589</v>
      </c>
      <c r="C5055" s="646" t="s">
        <v>4067</v>
      </c>
      <c r="D5055" s="647" t="s">
        <v>159</v>
      </c>
      <c r="E5055" s="648">
        <v>3.12</v>
      </c>
      <c r="F5055" s="649">
        <v>3.52</v>
      </c>
      <c r="G5055" s="202">
        <f>IF(P.O.!$F$4="DESONERADO",SINAPI!E5055,SINAPI!F5055)</f>
        <v>3.52</v>
      </c>
      <c r="H5055" s="113"/>
      <c r="I5055" s="113"/>
      <c r="K5055" s="131">
        <f t="shared" si="79"/>
        <v>0.88636363636363635</v>
      </c>
      <c r="M5055" s="106"/>
    </row>
    <row r="5056" spans="1:13">
      <c r="A5056" s="645" t="s">
        <v>66</v>
      </c>
      <c r="B5056" s="660">
        <v>102590</v>
      </c>
      <c r="C5056" s="646" t="s">
        <v>4068</v>
      </c>
      <c r="D5056" s="647" t="s">
        <v>159</v>
      </c>
      <c r="E5056" s="648">
        <v>4.38</v>
      </c>
      <c r="F5056" s="649">
        <v>4.93</v>
      </c>
      <c r="G5056" s="202">
        <f>IF(P.O.!$F$4="DESONERADO",SINAPI!E5056,SINAPI!F5056)</f>
        <v>4.93</v>
      </c>
      <c r="H5056" s="113"/>
      <c r="I5056" s="113"/>
      <c r="K5056" s="131">
        <f t="shared" si="79"/>
        <v>0.88843813387423942</v>
      </c>
      <c r="M5056" s="106"/>
    </row>
    <row r="5057" spans="1:13">
      <c r="A5057" s="645" t="s">
        <v>66</v>
      </c>
      <c r="B5057" s="660">
        <v>102591</v>
      </c>
      <c r="C5057" s="646" t="s">
        <v>4069</v>
      </c>
      <c r="D5057" s="647" t="s">
        <v>159</v>
      </c>
      <c r="E5057" s="648">
        <v>3.44</v>
      </c>
      <c r="F5057" s="649">
        <v>3.87</v>
      </c>
      <c r="G5057" s="202">
        <f>IF(P.O.!$F$4="DESONERADO",SINAPI!E5057,SINAPI!F5057)</f>
        <v>3.87</v>
      </c>
      <c r="H5057" s="113"/>
      <c r="I5057" s="113"/>
      <c r="K5057" s="131">
        <f t="shared" si="79"/>
        <v>0.88888888888888884</v>
      </c>
      <c r="M5057" s="106"/>
    </row>
    <row r="5058" spans="1:13">
      <c r="A5058" s="645" t="s">
        <v>66</v>
      </c>
      <c r="B5058" s="660">
        <v>102592</v>
      </c>
      <c r="C5058" s="646" t="s">
        <v>4070</v>
      </c>
      <c r="D5058" s="647" t="s">
        <v>159</v>
      </c>
      <c r="E5058" s="648">
        <v>4.6900000000000004</v>
      </c>
      <c r="F5058" s="649">
        <v>5.28</v>
      </c>
      <c r="G5058" s="202">
        <f>IF(P.O.!$F$4="DESONERADO",SINAPI!E5058,SINAPI!F5058)</f>
        <v>5.28</v>
      </c>
      <c r="H5058" s="113"/>
      <c r="I5058" s="113"/>
      <c r="K5058" s="131">
        <f t="shared" si="79"/>
        <v>0.8882575757575758</v>
      </c>
      <c r="M5058" s="106"/>
    </row>
    <row r="5059" spans="1:13">
      <c r="A5059" s="645" t="s">
        <v>66</v>
      </c>
      <c r="B5059" s="660">
        <v>102593</v>
      </c>
      <c r="C5059" s="646" t="s">
        <v>4071</v>
      </c>
      <c r="D5059" s="647" t="s">
        <v>159</v>
      </c>
      <c r="E5059" s="648">
        <v>3.88</v>
      </c>
      <c r="F5059" s="649">
        <v>4.37</v>
      </c>
      <c r="G5059" s="202">
        <f>IF(P.O.!$F$4="DESONERADO",SINAPI!E5059,SINAPI!F5059)</f>
        <v>4.37</v>
      </c>
      <c r="H5059" s="113"/>
      <c r="I5059" s="113"/>
      <c r="K5059" s="131">
        <f t="shared" si="79"/>
        <v>0.88787185354691067</v>
      </c>
      <c r="M5059" s="106"/>
    </row>
    <row r="5060" spans="1:13">
      <c r="A5060" s="645" t="s">
        <v>66</v>
      </c>
      <c r="B5060" s="660">
        <v>102594</v>
      </c>
      <c r="C5060" s="646" t="s">
        <v>4072</v>
      </c>
      <c r="D5060" s="647" t="s">
        <v>159</v>
      </c>
      <c r="E5060" s="648">
        <v>5.13</v>
      </c>
      <c r="F5060" s="649">
        <v>5.79</v>
      </c>
      <c r="G5060" s="202">
        <f>IF(P.O.!$F$4="DESONERADO",SINAPI!E5060,SINAPI!F5060)</f>
        <v>5.79</v>
      </c>
      <c r="H5060" s="113"/>
      <c r="I5060" s="113"/>
      <c r="K5060" s="131">
        <f t="shared" si="79"/>
        <v>0.88601036269430045</v>
      </c>
      <c r="M5060" s="106"/>
    </row>
    <row r="5061" spans="1:13">
      <c r="A5061" s="645" t="s">
        <v>66</v>
      </c>
      <c r="B5061" s="660">
        <v>102595</v>
      </c>
      <c r="C5061" s="646" t="s">
        <v>4073</v>
      </c>
      <c r="D5061" s="647" t="s">
        <v>159</v>
      </c>
      <c r="E5061" s="648">
        <v>4.3899999999999997</v>
      </c>
      <c r="F5061" s="649">
        <v>4.9400000000000004</v>
      </c>
      <c r="G5061" s="202">
        <f>IF(P.O.!$F$4="DESONERADO",SINAPI!E5061,SINAPI!F5061)</f>
        <v>4.9400000000000004</v>
      </c>
      <c r="H5061" s="113"/>
      <c r="I5061" s="113"/>
      <c r="K5061" s="131">
        <f t="shared" si="79"/>
        <v>0.88866396761133593</v>
      </c>
      <c r="M5061" s="106"/>
    </row>
    <row r="5062" spans="1:13">
      <c r="A5062" s="645" t="s">
        <v>66</v>
      </c>
      <c r="B5062" s="660">
        <v>102596</v>
      </c>
      <c r="C5062" s="646" t="s">
        <v>4074</v>
      </c>
      <c r="D5062" s="647" t="s">
        <v>159</v>
      </c>
      <c r="E5062" s="648">
        <v>5.64</v>
      </c>
      <c r="F5062" s="649">
        <v>6.36</v>
      </c>
      <c r="G5062" s="202">
        <f>IF(P.O.!$F$4="DESONERADO",SINAPI!E5062,SINAPI!F5062)</f>
        <v>6.36</v>
      </c>
      <c r="H5062" s="113"/>
      <c r="I5062" s="113"/>
      <c r="K5062" s="131">
        <f t="shared" si="79"/>
        <v>0.88679245283018859</v>
      </c>
      <c r="M5062" s="106"/>
    </row>
    <row r="5063" spans="1:13">
      <c r="A5063" s="645" t="s">
        <v>66</v>
      </c>
      <c r="B5063" s="660">
        <v>102597</v>
      </c>
      <c r="C5063" s="646" t="s">
        <v>4075</v>
      </c>
      <c r="D5063" s="647" t="s">
        <v>159</v>
      </c>
      <c r="E5063" s="648">
        <v>5.0199999999999996</v>
      </c>
      <c r="F5063" s="649">
        <v>5.65</v>
      </c>
      <c r="G5063" s="202">
        <f>IF(P.O.!$F$4="DESONERADO",SINAPI!E5063,SINAPI!F5063)</f>
        <v>5.65</v>
      </c>
      <c r="H5063" s="113"/>
      <c r="I5063" s="113"/>
      <c r="K5063" s="131">
        <f t="shared" si="79"/>
        <v>0.88849557522123879</v>
      </c>
      <c r="M5063" s="106"/>
    </row>
    <row r="5064" spans="1:13">
      <c r="A5064" s="645" t="s">
        <v>66</v>
      </c>
      <c r="B5064" s="660">
        <v>102598</v>
      </c>
      <c r="C5064" s="646" t="s">
        <v>4076</v>
      </c>
      <c r="D5064" s="647" t="s">
        <v>159</v>
      </c>
      <c r="E5064" s="648">
        <v>6.27</v>
      </c>
      <c r="F5064" s="649">
        <v>7.07</v>
      </c>
      <c r="G5064" s="202">
        <f>IF(P.O.!$F$4="DESONERADO",SINAPI!E5064,SINAPI!F5064)</f>
        <v>7.07</v>
      </c>
      <c r="H5064" s="113"/>
      <c r="I5064" s="113"/>
      <c r="K5064" s="131">
        <f t="shared" si="79"/>
        <v>0.88684582743988671</v>
      </c>
      <c r="M5064" s="106"/>
    </row>
    <row r="5065" spans="1:13">
      <c r="A5065" s="645" t="s">
        <v>66</v>
      </c>
      <c r="B5065" s="660">
        <v>102599</v>
      </c>
      <c r="C5065" s="646" t="s">
        <v>4077</v>
      </c>
      <c r="D5065" s="647" t="s">
        <v>159</v>
      </c>
      <c r="E5065" s="648">
        <v>5.65</v>
      </c>
      <c r="F5065" s="649">
        <v>6.37</v>
      </c>
      <c r="G5065" s="202">
        <f>IF(P.O.!$F$4="DESONERADO",SINAPI!E5065,SINAPI!F5065)</f>
        <v>6.37</v>
      </c>
      <c r="H5065" s="113"/>
      <c r="I5065" s="113"/>
      <c r="K5065" s="131">
        <f t="shared" si="79"/>
        <v>0.88697017268445844</v>
      </c>
      <c r="M5065" s="106"/>
    </row>
    <row r="5066" spans="1:13">
      <c r="A5066" s="645" t="s">
        <v>66</v>
      </c>
      <c r="B5066" s="660">
        <v>102600</v>
      </c>
      <c r="C5066" s="646" t="s">
        <v>4078</v>
      </c>
      <c r="D5066" s="647" t="s">
        <v>159</v>
      </c>
      <c r="E5066" s="648">
        <v>6.91</v>
      </c>
      <c r="F5066" s="649">
        <v>7.79</v>
      </c>
      <c r="G5066" s="202">
        <f>IF(P.O.!$F$4="DESONERADO",SINAPI!E5066,SINAPI!F5066)</f>
        <v>7.79</v>
      </c>
      <c r="H5066" s="113"/>
      <c r="I5066" s="113"/>
      <c r="K5066" s="131">
        <f t="shared" si="79"/>
        <v>0.8870346598202824</v>
      </c>
      <c r="M5066" s="106"/>
    </row>
    <row r="5067" spans="1:13">
      <c r="A5067" s="645" t="s">
        <v>66</v>
      </c>
      <c r="B5067" s="660">
        <v>102601</v>
      </c>
      <c r="C5067" s="646" t="s">
        <v>4079</v>
      </c>
      <c r="D5067" s="647" t="s">
        <v>159</v>
      </c>
      <c r="E5067" s="648">
        <v>6.6</v>
      </c>
      <c r="F5067" s="649">
        <v>7.44</v>
      </c>
      <c r="G5067" s="202">
        <f>IF(P.O.!$F$4="DESONERADO",SINAPI!E5067,SINAPI!F5067)</f>
        <v>7.44</v>
      </c>
      <c r="H5067" s="113"/>
      <c r="I5067" s="113"/>
      <c r="K5067" s="131">
        <f t="shared" si="79"/>
        <v>0.88709677419354827</v>
      </c>
      <c r="M5067" s="106"/>
    </row>
    <row r="5068" spans="1:13">
      <c r="A5068" s="645" t="s">
        <v>66</v>
      </c>
      <c r="B5068" s="660">
        <v>102602</v>
      </c>
      <c r="C5068" s="646" t="s">
        <v>4080</v>
      </c>
      <c r="D5068" s="647" t="s">
        <v>159</v>
      </c>
      <c r="E5068" s="648">
        <v>7.85</v>
      </c>
      <c r="F5068" s="649">
        <v>8.86</v>
      </c>
      <c r="G5068" s="202">
        <f>IF(P.O.!$F$4="DESONERADO",SINAPI!E5068,SINAPI!F5068)</f>
        <v>8.86</v>
      </c>
      <c r="H5068" s="113"/>
      <c r="I5068" s="113"/>
      <c r="K5068" s="131">
        <f t="shared" si="79"/>
        <v>0.88600451467268626</v>
      </c>
      <c r="M5068" s="106"/>
    </row>
    <row r="5069" spans="1:13">
      <c r="A5069" s="645" t="s">
        <v>66</v>
      </c>
      <c r="B5069" s="660">
        <v>102603</v>
      </c>
      <c r="C5069" s="646" t="s">
        <v>4081</v>
      </c>
      <c r="D5069" s="647" t="s">
        <v>159</v>
      </c>
      <c r="E5069" s="648">
        <v>8.18</v>
      </c>
      <c r="F5069" s="649">
        <v>9.23</v>
      </c>
      <c r="G5069" s="202">
        <f>IF(P.O.!$F$4="DESONERADO",SINAPI!E5069,SINAPI!F5069)</f>
        <v>9.23</v>
      </c>
      <c r="H5069" s="113"/>
      <c r="I5069" s="113"/>
      <c r="K5069" s="131">
        <f t="shared" si="79"/>
        <v>0.88624052004333687</v>
      </c>
      <c r="M5069" s="106"/>
    </row>
    <row r="5070" spans="1:13">
      <c r="A5070" s="645" t="s">
        <v>66</v>
      </c>
      <c r="B5070" s="660">
        <v>102604</v>
      </c>
      <c r="C5070" s="646" t="s">
        <v>4082</v>
      </c>
      <c r="D5070" s="647" t="s">
        <v>159</v>
      </c>
      <c r="E5070" s="648">
        <v>9.4499999999999993</v>
      </c>
      <c r="F5070" s="649">
        <v>10.64</v>
      </c>
      <c r="G5070" s="202">
        <f>IF(P.O.!$F$4="DESONERADO",SINAPI!E5070,SINAPI!F5070)</f>
        <v>10.64</v>
      </c>
      <c r="H5070" s="113"/>
      <c r="I5070" s="113"/>
      <c r="K5070" s="131">
        <f t="shared" si="79"/>
        <v>0.88815789473684204</v>
      </c>
      <c r="M5070" s="106"/>
    </row>
    <row r="5071" spans="1:13">
      <c r="A5071" s="645" t="s">
        <v>66</v>
      </c>
      <c r="B5071" s="660">
        <v>102605</v>
      </c>
      <c r="C5071" s="646" t="s">
        <v>4083</v>
      </c>
      <c r="D5071" s="647" t="s">
        <v>159</v>
      </c>
      <c r="E5071" s="648">
        <v>239.46</v>
      </c>
      <c r="F5071" s="649">
        <v>239.99</v>
      </c>
      <c r="G5071" s="202">
        <f>IF(P.O.!$F$4="DESONERADO",SINAPI!E5071,SINAPI!F5071)</f>
        <v>239.99</v>
      </c>
      <c r="H5071" s="113"/>
      <c r="I5071" s="113"/>
      <c r="K5071" s="131">
        <f t="shared" ref="K5071:K5134" si="80">E5071/F5071</f>
        <v>0.99779157464894375</v>
      </c>
      <c r="M5071" s="106"/>
    </row>
    <row r="5072" spans="1:13">
      <c r="A5072" s="645" t="s">
        <v>66</v>
      </c>
      <c r="B5072" s="660">
        <v>102606</v>
      </c>
      <c r="C5072" s="646" t="s">
        <v>4084</v>
      </c>
      <c r="D5072" s="647" t="s">
        <v>159</v>
      </c>
      <c r="E5072" s="648">
        <v>369.08</v>
      </c>
      <c r="F5072" s="649">
        <v>369.75</v>
      </c>
      <c r="G5072" s="202">
        <f>IF(P.O.!$F$4="DESONERADO",SINAPI!E5072,SINAPI!F5072)</f>
        <v>369.75</v>
      </c>
      <c r="H5072" s="113"/>
      <c r="I5072" s="113"/>
      <c r="K5072" s="131">
        <f t="shared" si="80"/>
        <v>0.99818796484110883</v>
      </c>
      <c r="M5072" s="106"/>
    </row>
    <row r="5073" spans="1:13">
      <c r="A5073" s="645" t="s">
        <v>66</v>
      </c>
      <c r="B5073" s="660">
        <v>102607</v>
      </c>
      <c r="C5073" s="646" t="s">
        <v>4085</v>
      </c>
      <c r="D5073" s="647" t="s">
        <v>159</v>
      </c>
      <c r="E5073" s="648">
        <v>395.06</v>
      </c>
      <c r="F5073" s="649">
        <v>395.83</v>
      </c>
      <c r="G5073" s="202">
        <f>IF(P.O.!$F$4="DESONERADO",SINAPI!E5073,SINAPI!F5073)</f>
        <v>395.83</v>
      </c>
      <c r="H5073" s="113"/>
      <c r="I5073" s="113"/>
      <c r="K5073" s="131">
        <f t="shared" si="80"/>
        <v>0.9980547204608039</v>
      </c>
      <c r="M5073" s="106"/>
    </row>
    <row r="5074" spans="1:13">
      <c r="A5074" s="645" t="s">
        <v>66</v>
      </c>
      <c r="B5074" s="660">
        <v>102608</v>
      </c>
      <c r="C5074" s="646" t="s">
        <v>4086</v>
      </c>
      <c r="D5074" s="647" t="s">
        <v>159</v>
      </c>
      <c r="E5074" s="648">
        <v>905.95</v>
      </c>
      <c r="F5074" s="649">
        <v>906.96</v>
      </c>
      <c r="G5074" s="202">
        <f>IF(P.O.!$F$4="DESONERADO",SINAPI!E5074,SINAPI!F5074)</f>
        <v>906.96</v>
      </c>
      <c r="H5074" s="113"/>
      <c r="I5074" s="113"/>
      <c r="K5074" s="131">
        <f t="shared" si="80"/>
        <v>0.9988863896974508</v>
      </c>
      <c r="M5074" s="106"/>
    </row>
    <row r="5075" spans="1:13">
      <c r="A5075" s="645" t="s">
        <v>66</v>
      </c>
      <c r="B5075" s="660">
        <v>102609</v>
      </c>
      <c r="C5075" s="646" t="s">
        <v>4087</v>
      </c>
      <c r="D5075" s="647" t="s">
        <v>159</v>
      </c>
      <c r="E5075" s="648">
        <v>1029.29</v>
      </c>
      <c r="F5075" s="650">
        <v>1030.6600000000001</v>
      </c>
      <c r="G5075" s="202">
        <f>IF(P.O.!$F$4="DESONERADO",SINAPI!E5075,SINAPI!F5075)</f>
        <v>1030.6600000000001</v>
      </c>
      <c r="H5075" s="113"/>
      <c r="I5075" s="113"/>
      <c r="K5075" s="131">
        <f t="shared" si="80"/>
        <v>0.99867075466206112</v>
      </c>
      <c r="M5075" s="106"/>
    </row>
    <row r="5076" spans="1:13">
      <c r="A5076" s="645" t="s">
        <v>66</v>
      </c>
      <c r="B5076" s="660">
        <v>102610</v>
      </c>
      <c r="C5076" s="646" t="s">
        <v>12766</v>
      </c>
      <c r="D5076" s="647" t="s">
        <v>159</v>
      </c>
      <c r="E5076" s="648">
        <v>1769.39</v>
      </c>
      <c r="F5076" s="650">
        <v>1771.1</v>
      </c>
      <c r="G5076" s="202">
        <f>IF(P.O.!$F$4="DESONERADO",SINAPI!E5076,SINAPI!F5076)</f>
        <v>1771.1</v>
      </c>
      <c r="H5076" s="113"/>
      <c r="I5076" s="113"/>
      <c r="K5076" s="131">
        <f t="shared" si="80"/>
        <v>0.99903449833436853</v>
      </c>
      <c r="M5076" s="106"/>
    </row>
    <row r="5077" spans="1:13">
      <c r="A5077" s="645" t="s">
        <v>66</v>
      </c>
      <c r="B5077" s="660">
        <v>102611</v>
      </c>
      <c r="C5077" s="646" t="s">
        <v>4088</v>
      </c>
      <c r="D5077" s="647" t="s">
        <v>159</v>
      </c>
      <c r="E5077" s="648">
        <v>398.03</v>
      </c>
      <c r="F5077" s="649">
        <v>398.62</v>
      </c>
      <c r="G5077" s="202">
        <f>IF(P.O.!$F$4="DESONERADO",SINAPI!E5077,SINAPI!F5077)</f>
        <v>398.62</v>
      </c>
      <c r="H5077" s="113"/>
      <c r="I5077" s="113"/>
      <c r="K5077" s="131">
        <f t="shared" si="80"/>
        <v>0.99851989363303384</v>
      </c>
      <c r="M5077" s="106"/>
    </row>
    <row r="5078" spans="1:13">
      <c r="A5078" s="645" t="s">
        <v>66</v>
      </c>
      <c r="B5078" s="660">
        <v>102612</v>
      </c>
      <c r="C5078" s="646" t="s">
        <v>12767</v>
      </c>
      <c r="D5078" s="647" t="s">
        <v>159</v>
      </c>
      <c r="E5078" s="648">
        <v>571.54999999999995</v>
      </c>
      <c r="F5078" s="649">
        <v>572.20000000000005</v>
      </c>
      <c r="G5078" s="202">
        <f>IF(P.O.!$F$4="DESONERADO",SINAPI!E5078,SINAPI!F5078)</f>
        <v>572.20000000000005</v>
      </c>
      <c r="H5078" s="113"/>
      <c r="I5078" s="113"/>
      <c r="K5078" s="131">
        <f t="shared" si="80"/>
        <v>0.99886403355470099</v>
      </c>
      <c r="M5078" s="106"/>
    </row>
    <row r="5079" spans="1:13">
      <c r="A5079" s="645" t="s">
        <v>66</v>
      </c>
      <c r="B5079" s="660">
        <v>102613</v>
      </c>
      <c r="C5079" s="646" t="s">
        <v>4089</v>
      </c>
      <c r="D5079" s="647" t="s">
        <v>159</v>
      </c>
      <c r="E5079" s="648">
        <v>553.95000000000005</v>
      </c>
      <c r="F5079" s="649">
        <v>554.73</v>
      </c>
      <c r="G5079" s="202">
        <f>IF(P.O.!$F$4="DESONERADO",SINAPI!E5079,SINAPI!F5079)</f>
        <v>554.73</v>
      </c>
      <c r="H5079" s="113"/>
      <c r="I5079" s="113"/>
      <c r="K5079" s="131">
        <f t="shared" si="80"/>
        <v>0.99859391055107893</v>
      </c>
      <c r="M5079" s="106"/>
    </row>
    <row r="5080" spans="1:13">
      <c r="A5080" s="645" t="s">
        <v>66</v>
      </c>
      <c r="B5080" s="660">
        <v>102614</v>
      </c>
      <c r="C5080" s="646" t="s">
        <v>4090</v>
      </c>
      <c r="D5080" s="647" t="s">
        <v>159</v>
      </c>
      <c r="E5080" s="648">
        <v>851.88</v>
      </c>
      <c r="F5080" s="649">
        <v>852.88</v>
      </c>
      <c r="G5080" s="202">
        <f>IF(P.O.!$F$4="DESONERADO",SINAPI!E5080,SINAPI!F5080)</f>
        <v>852.88</v>
      </c>
      <c r="H5080" s="113"/>
      <c r="I5080" s="113"/>
      <c r="K5080" s="131">
        <f t="shared" si="80"/>
        <v>0.9988275021104962</v>
      </c>
      <c r="M5080" s="106"/>
    </row>
    <row r="5081" spans="1:13">
      <c r="A5081" s="645" t="s">
        <v>66</v>
      </c>
      <c r="B5081" s="660">
        <v>102615</v>
      </c>
      <c r="C5081" s="646" t="s">
        <v>4091</v>
      </c>
      <c r="D5081" s="647" t="s">
        <v>159</v>
      </c>
      <c r="E5081" s="648">
        <v>1069.1099999999999</v>
      </c>
      <c r="F5081" s="650">
        <v>1070.3699999999999</v>
      </c>
      <c r="G5081" s="202">
        <f>IF(P.O.!$F$4="DESONERADO",SINAPI!E5081,SINAPI!F5081)</f>
        <v>1070.3699999999999</v>
      </c>
      <c r="H5081" s="113"/>
      <c r="I5081" s="113"/>
      <c r="K5081" s="131">
        <f t="shared" si="80"/>
        <v>0.9988228369629194</v>
      </c>
      <c r="M5081" s="106"/>
    </row>
    <row r="5082" spans="1:13">
      <c r="A5082" s="645" t="s">
        <v>66</v>
      </c>
      <c r="B5082" s="660">
        <v>102616</v>
      </c>
      <c r="C5082" s="646" t="s">
        <v>12768</v>
      </c>
      <c r="D5082" s="647" t="s">
        <v>159</v>
      </c>
      <c r="E5082" s="648">
        <v>1582.74</v>
      </c>
      <c r="F5082" s="650">
        <v>1584.39</v>
      </c>
      <c r="G5082" s="202">
        <f>IF(P.O.!$F$4="DESONERADO",SINAPI!E5082,SINAPI!F5082)</f>
        <v>1584.39</v>
      </c>
      <c r="H5082" s="113"/>
      <c r="I5082" s="113"/>
      <c r="K5082" s="131">
        <f t="shared" si="80"/>
        <v>0.99895858974116214</v>
      </c>
      <c r="M5082" s="106"/>
    </row>
    <row r="5083" spans="1:13">
      <c r="A5083" s="645" t="s">
        <v>66</v>
      </c>
      <c r="B5083" s="660">
        <v>102617</v>
      </c>
      <c r="C5083" s="646" t="s">
        <v>4092</v>
      </c>
      <c r="D5083" s="647" t="s">
        <v>159</v>
      </c>
      <c r="E5083" s="648">
        <v>3002.39</v>
      </c>
      <c r="F5083" s="650">
        <v>3024.07</v>
      </c>
      <c r="G5083" s="202">
        <f>IF(P.O.!$F$4="DESONERADO",SINAPI!E5083,SINAPI!F5083)</f>
        <v>3024.07</v>
      </c>
      <c r="H5083" s="113"/>
      <c r="I5083" s="113"/>
      <c r="K5083" s="131">
        <f t="shared" si="80"/>
        <v>0.99283085378314651</v>
      </c>
      <c r="M5083" s="106"/>
    </row>
    <row r="5084" spans="1:13">
      <c r="A5084" s="645" t="s">
        <v>66</v>
      </c>
      <c r="B5084" s="660">
        <v>102618</v>
      </c>
      <c r="C5084" s="646" t="s">
        <v>12769</v>
      </c>
      <c r="D5084" s="647" t="s">
        <v>159</v>
      </c>
      <c r="E5084" s="648">
        <v>3596.4</v>
      </c>
      <c r="F5084" s="650">
        <v>3618.08</v>
      </c>
      <c r="G5084" s="202">
        <f>IF(P.O.!$F$4="DESONERADO",SINAPI!E5084,SINAPI!F5084)</f>
        <v>3618.08</v>
      </c>
      <c r="H5084" s="113"/>
      <c r="I5084" s="113"/>
      <c r="K5084" s="131">
        <f t="shared" si="80"/>
        <v>0.99400787157829573</v>
      </c>
      <c r="M5084" s="106"/>
    </row>
    <row r="5085" spans="1:13">
      <c r="A5085" s="645" t="s">
        <v>66</v>
      </c>
      <c r="B5085" s="660">
        <v>102619</v>
      </c>
      <c r="C5085" s="646" t="s">
        <v>4093</v>
      </c>
      <c r="D5085" s="647" t="s">
        <v>159</v>
      </c>
      <c r="E5085" s="648">
        <v>4801.54</v>
      </c>
      <c r="F5085" s="650">
        <v>4823.22</v>
      </c>
      <c r="G5085" s="202">
        <f>IF(P.O.!$F$4="DESONERADO",SINAPI!E5085,SINAPI!F5085)</f>
        <v>4823.22</v>
      </c>
      <c r="H5085" s="113"/>
      <c r="I5085" s="113"/>
      <c r="K5085" s="131">
        <f t="shared" si="80"/>
        <v>0.99550507752082629</v>
      </c>
      <c r="M5085" s="106"/>
    </row>
    <row r="5086" spans="1:13">
      <c r="A5086" s="645" t="s">
        <v>66</v>
      </c>
      <c r="B5086" s="660">
        <v>102620</v>
      </c>
      <c r="C5086" s="646" t="s">
        <v>12770</v>
      </c>
      <c r="D5086" s="647" t="s">
        <v>159</v>
      </c>
      <c r="E5086" s="648">
        <v>6940.93</v>
      </c>
      <c r="F5086" s="650">
        <v>6962.61</v>
      </c>
      <c r="G5086" s="202">
        <f>IF(P.O.!$F$4="DESONERADO",SINAPI!E5086,SINAPI!F5086)</f>
        <v>6962.61</v>
      </c>
      <c r="H5086" s="113"/>
      <c r="I5086" s="113"/>
      <c r="K5086" s="131">
        <f t="shared" si="80"/>
        <v>0.99688622513683811</v>
      </c>
      <c r="M5086" s="106"/>
    </row>
    <row r="5087" spans="1:13">
      <c r="A5087" s="645" t="s">
        <v>66</v>
      </c>
      <c r="B5087" s="660">
        <v>102621</v>
      </c>
      <c r="C5087" s="646" t="s">
        <v>12771</v>
      </c>
      <c r="D5087" s="647" t="s">
        <v>159</v>
      </c>
      <c r="E5087" s="648">
        <v>10627.65</v>
      </c>
      <c r="F5087" s="650">
        <v>10649.33</v>
      </c>
      <c r="G5087" s="202">
        <f>IF(P.O.!$F$4="DESONERADO",SINAPI!E5087,SINAPI!F5087)</f>
        <v>10649.33</v>
      </c>
      <c r="H5087" s="113"/>
      <c r="I5087" s="113"/>
      <c r="K5087" s="131">
        <f t="shared" si="80"/>
        <v>0.99796419117446822</v>
      </c>
      <c r="M5087" s="106"/>
    </row>
    <row r="5088" spans="1:13">
      <c r="A5088" s="645" t="s">
        <v>66</v>
      </c>
      <c r="B5088" s="660">
        <v>102622</v>
      </c>
      <c r="C5088" s="646" t="s">
        <v>4094</v>
      </c>
      <c r="D5088" s="647" t="s">
        <v>159</v>
      </c>
      <c r="E5088" s="648">
        <v>543.30999999999995</v>
      </c>
      <c r="F5088" s="649">
        <v>555.55999999999995</v>
      </c>
      <c r="G5088" s="202">
        <f>IF(P.O.!$F$4="DESONERADO",SINAPI!E5088,SINAPI!F5088)</f>
        <v>555.55999999999995</v>
      </c>
      <c r="H5088" s="113"/>
      <c r="I5088" s="113"/>
      <c r="K5088" s="131">
        <f t="shared" si="80"/>
        <v>0.97795017639858883</v>
      </c>
      <c r="M5088" s="106"/>
    </row>
    <row r="5089" spans="1:13">
      <c r="A5089" s="645" t="s">
        <v>66</v>
      </c>
      <c r="B5089" s="660">
        <v>102623</v>
      </c>
      <c r="C5089" s="646" t="s">
        <v>4095</v>
      </c>
      <c r="D5089" s="647" t="s">
        <v>159</v>
      </c>
      <c r="E5089" s="648">
        <v>753.22</v>
      </c>
      <c r="F5089" s="649">
        <v>767.15</v>
      </c>
      <c r="G5089" s="202">
        <f>IF(P.O.!$F$4="DESONERADO",SINAPI!E5089,SINAPI!F5089)</f>
        <v>767.15</v>
      </c>
      <c r="H5089" s="113"/>
      <c r="I5089" s="113"/>
      <c r="K5089" s="131">
        <f t="shared" si="80"/>
        <v>0.98184188229159886</v>
      </c>
      <c r="M5089" s="106"/>
    </row>
    <row r="5090" spans="1:13">
      <c r="A5090" s="645" t="s">
        <v>66</v>
      </c>
      <c r="B5090" s="660">
        <v>89482</v>
      </c>
      <c r="C5090" s="646" t="s">
        <v>4096</v>
      </c>
      <c r="D5090" s="647" t="s">
        <v>159</v>
      </c>
      <c r="E5090" s="648">
        <v>32.770000000000003</v>
      </c>
      <c r="F5090" s="649">
        <v>33.89</v>
      </c>
      <c r="G5090" s="202">
        <f>IF(P.O.!$F$4="DESONERADO",SINAPI!E5090,SINAPI!F5090)</f>
        <v>33.89</v>
      </c>
      <c r="H5090" s="113"/>
      <c r="I5090" s="113"/>
      <c r="K5090" s="131">
        <f t="shared" si="80"/>
        <v>0.9669519032162881</v>
      </c>
      <c r="M5090" s="106"/>
    </row>
    <row r="5091" spans="1:13">
      <c r="A5091" s="645" t="s">
        <v>66</v>
      </c>
      <c r="B5091" s="660">
        <v>89491</v>
      </c>
      <c r="C5091" s="646" t="s">
        <v>4097</v>
      </c>
      <c r="D5091" s="647" t="s">
        <v>159</v>
      </c>
      <c r="E5091" s="648">
        <v>84.35</v>
      </c>
      <c r="F5091" s="649">
        <v>86.06</v>
      </c>
      <c r="G5091" s="202">
        <f>IF(P.O.!$F$4="DESONERADO",SINAPI!E5091,SINAPI!F5091)</f>
        <v>86.06</v>
      </c>
      <c r="H5091" s="113"/>
      <c r="I5091" s="113"/>
      <c r="K5091" s="131">
        <f t="shared" si="80"/>
        <v>0.98013014176156166</v>
      </c>
      <c r="M5091" s="106"/>
    </row>
    <row r="5092" spans="1:13">
      <c r="A5092" s="645" t="s">
        <v>66</v>
      </c>
      <c r="B5092" s="660">
        <v>89495</v>
      </c>
      <c r="C5092" s="646" t="s">
        <v>4098</v>
      </c>
      <c r="D5092" s="647" t="s">
        <v>159</v>
      </c>
      <c r="E5092" s="648">
        <v>15.06</v>
      </c>
      <c r="F5092" s="649">
        <v>15.63</v>
      </c>
      <c r="G5092" s="202">
        <f>IF(P.O.!$F$4="DESONERADO",SINAPI!E5092,SINAPI!F5092)</f>
        <v>15.63</v>
      </c>
      <c r="H5092" s="113"/>
      <c r="I5092" s="113"/>
      <c r="K5092" s="131">
        <f t="shared" si="80"/>
        <v>0.96353166986564298</v>
      </c>
      <c r="M5092" s="106"/>
    </row>
    <row r="5093" spans="1:13">
      <c r="A5093" s="645" t="s">
        <v>66</v>
      </c>
      <c r="B5093" s="660">
        <v>89707</v>
      </c>
      <c r="C5093" s="646" t="s">
        <v>4099</v>
      </c>
      <c r="D5093" s="647" t="s">
        <v>159</v>
      </c>
      <c r="E5093" s="648">
        <v>40.08</v>
      </c>
      <c r="F5093" s="649">
        <v>42.11</v>
      </c>
      <c r="G5093" s="202">
        <f>IF(P.O.!$F$4="DESONERADO",SINAPI!E5093,SINAPI!F5093)</f>
        <v>42.11</v>
      </c>
      <c r="H5093" s="113"/>
      <c r="I5093" s="113"/>
      <c r="K5093" s="131">
        <f t="shared" si="80"/>
        <v>0.95179292329612919</v>
      </c>
      <c r="M5093" s="106"/>
    </row>
    <row r="5094" spans="1:13">
      <c r="A5094" s="645" t="s">
        <v>66</v>
      </c>
      <c r="B5094" s="660">
        <v>89708</v>
      </c>
      <c r="C5094" s="646" t="s">
        <v>4100</v>
      </c>
      <c r="D5094" s="647" t="s">
        <v>159</v>
      </c>
      <c r="E5094" s="648">
        <v>85.7</v>
      </c>
      <c r="F5094" s="649">
        <v>88.13</v>
      </c>
      <c r="G5094" s="202">
        <f>IF(P.O.!$F$4="DESONERADO",SINAPI!E5094,SINAPI!F5094)</f>
        <v>88.13</v>
      </c>
      <c r="H5094" s="113"/>
      <c r="I5094" s="113"/>
      <c r="K5094" s="131">
        <f t="shared" si="80"/>
        <v>0.97242709633495983</v>
      </c>
      <c r="M5094" s="106"/>
    </row>
    <row r="5095" spans="1:13">
      <c r="A5095" s="645" t="s">
        <v>66</v>
      </c>
      <c r="B5095" s="660">
        <v>89709</v>
      </c>
      <c r="C5095" s="646" t="s">
        <v>4101</v>
      </c>
      <c r="D5095" s="647" t="s">
        <v>159</v>
      </c>
      <c r="E5095" s="648">
        <v>17.25</v>
      </c>
      <c r="F5095" s="649">
        <v>18.100000000000001</v>
      </c>
      <c r="G5095" s="202">
        <f>IF(P.O.!$F$4="DESONERADO",SINAPI!E5095,SINAPI!F5095)</f>
        <v>18.100000000000001</v>
      </c>
      <c r="H5095" s="113"/>
      <c r="I5095" s="113"/>
      <c r="K5095" s="131">
        <f t="shared" si="80"/>
        <v>0.95303867403314912</v>
      </c>
      <c r="M5095" s="106"/>
    </row>
    <row r="5096" spans="1:13">
      <c r="A5096" s="645" t="s">
        <v>66</v>
      </c>
      <c r="B5096" s="660">
        <v>89710</v>
      </c>
      <c r="C5096" s="646" t="s">
        <v>4102</v>
      </c>
      <c r="D5096" s="647" t="s">
        <v>159</v>
      </c>
      <c r="E5096" s="648">
        <v>15.15</v>
      </c>
      <c r="F5096" s="649">
        <v>16</v>
      </c>
      <c r="G5096" s="202">
        <f>IF(P.O.!$F$4="DESONERADO",SINAPI!E5096,SINAPI!F5096)</f>
        <v>16</v>
      </c>
      <c r="H5096" s="113"/>
      <c r="I5096" s="113"/>
      <c r="K5096" s="131">
        <f t="shared" si="80"/>
        <v>0.94687500000000002</v>
      </c>
      <c r="M5096" s="106"/>
    </row>
    <row r="5097" spans="1:13">
      <c r="A5097" s="645" t="s">
        <v>66</v>
      </c>
      <c r="B5097" s="660">
        <v>104326</v>
      </c>
      <c r="C5097" s="646" t="s">
        <v>4103</v>
      </c>
      <c r="D5097" s="647" t="s">
        <v>159</v>
      </c>
      <c r="E5097" s="648">
        <v>16.45</v>
      </c>
      <c r="F5097" s="649">
        <v>17.3</v>
      </c>
      <c r="G5097" s="202">
        <f>IF(P.O.!$F$4="DESONERADO",SINAPI!E5097,SINAPI!F5097)</f>
        <v>17.3</v>
      </c>
      <c r="H5097" s="113"/>
      <c r="I5097" s="113"/>
      <c r="K5097" s="131">
        <f t="shared" si="80"/>
        <v>0.95086705202312127</v>
      </c>
      <c r="M5097" s="106"/>
    </row>
    <row r="5098" spans="1:13">
      <c r="A5098" s="645" t="s">
        <v>66</v>
      </c>
      <c r="B5098" s="660">
        <v>104327</v>
      </c>
      <c r="C5098" s="646" t="s">
        <v>4104</v>
      </c>
      <c r="D5098" s="647" t="s">
        <v>159</v>
      </c>
      <c r="E5098" s="648">
        <v>15.68</v>
      </c>
      <c r="F5098" s="649">
        <v>16.53</v>
      </c>
      <c r="G5098" s="202">
        <f>IF(P.O.!$F$4="DESONERADO",SINAPI!E5098,SINAPI!F5098)</f>
        <v>16.53</v>
      </c>
      <c r="H5098" s="113"/>
      <c r="I5098" s="113"/>
      <c r="K5098" s="131">
        <f t="shared" si="80"/>
        <v>0.94857834240774341</v>
      </c>
      <c r="M5098" s="106"/>
    </row>
    <row r="5099" spans="1:13">
      <c r="A5099" s="645" t="s">
        <v>66</v>
      </c>
      <c r="B5099" s="660">
        <v>104328</v>
      </c>
      <c r="C5099" s="646" t="s">
        <v>4105</v>
      </c>
      <c r="D5099" s="647" t="s">
        <v>159</v>
      </c>
      <c r="E5099" s="648">
        <v>58.03</v>
      </c>
      <c r="F5099" s="649">
        <v>60.19</v>
      </c>
      <c r="G5099" s="202">
        <f>IF(P.O.!$F$4="DESONERADO",SINAPI!E5099,SINAPI!F5099)</f>
        <v>60.19</v>
      </c>
      <c r="H5099" s="113"/>
      <c r="I5099" s="113"/>
      <c r="K5099" s="131">
        <f t="shared" si="80"/>
        <v>0.96411364013955814</v>
      </c>
      <c r="M5099" s="106"/>
    </row>
    <row r="5100" spans="1:13">
      <c r="A5100" s="645" t="s">
        <v>66</v>
      </c>
      <c r="B5100" s="660">
        <v>104329</v>
      </c>
      <c r="C5100" s="646" t="s">
        <v>4106</v>
      </c>
      <c r="D5100" s="647" t="s">
        <v>159</v>
      </c>
      <c r="E5100" s="648">
        <v>65.52</v>
      </c>
      <c r="F5100" s="649">
        <v>67.680000000000007</v>
      </c>
      <c r="G5100" s="202">
        <f>IF(P.O.!$F$4="DESONERADO",SINAPI!E5100,SINAPI!F5100)</f>
        <v>67.680000000000007</v>
      </c>
      <c r="H5100" s="113"/>
      <c r="I5100" s="113"/>
      <c r="K5100" s="131">
        <f t="shared" si="80"/>
        <v>0.96808510638297862</v>
      </c>
      <c r="M5100" s="106"/>
    </row>
    <row r="5101" spans="1:13">
      <c r="A5101" s="645" t="s">
        <v>66</v>
      </c>
      <c r="B5101" s="660">
        <v>86872</v>
      </c>
      <c r="C5101" s="646" t="s">
        <v>4107</v>
      </c>
      <c r="D5101" s="647" t="s">
        <v>159</v>
      </c>
      <c r="E5101" s="648">
        <v>710.99</v>
      </c>
      <c r="F5101" s="649">
        <v>717.53</v>
      </c>
      <c r="G5101" s="202">
        <f>IF(P.O.!$F$4="DESONERADO",SINAPI!E5101,SINAPI!F5101)</f>
        <v>717.53</v>
      </c>
      <c r="H5101" s="113"/>
      <c r="I5101" s="113"/>
      <c r="K5101" s="131">
        <f t="shared" si="80"/>
        <v>0.99088539851992252</v>
      </c>
      <c r="M5101" s="106"/>
    </row>
    <row r="5102" spans="1:13">
      <c r="A5102" s="645" t="s">
        <v>66</v>
      </c>
      <c r="B5102" s="660">
        <v>86874</v>
      </c>
      <c r="C5102" s="646" t="s">
        <v>4108</v>
      </c>
      <c r="D5102" s="647" t="s">
        <v>159</v>
      </c>
      <c r="E5102" s="648">
        <v>496.41</v>
      </c>
      <c r="F5102" s="649">
        <v>499.46</v>
      </c>
      <c r="G5102" s="202">
        <f>IF(P.O.!$F$4="DESONERADO",SINAPI!E5102,SINAPI!F5102)</f>
        <v>499.46</v>
      </c>
      <c r="H5102" s="113"/>
      <c r="I5102" s="113"/>
      <c r="K5102" s="131">
        <f t="shared" si="80"/>
        <v>0.99389340487726752</v>
      </c>
      <c r="M5102" s="106"/>
    </row>
    <row r="5103" spans="1:13">
      <c r="A5103" s="645" t="s">
        <v>66</v>
      </c>
      <c r="B5103" s="660">
        <v>86875</v>
      </c>
      <c r="C5103" s="646" t="s">
        <v>4109</v>
      </c>
      <c r="D5103" s="647" t="s">
        <v>159</v>
      </c>
      <c r="E5103" s="648">
        <v>547.46</v>
      </c>
      <c r="F5103" s="649">
        <v>551.17999999999995</v>
      </c>
      <c r="G5103" s="202">
        <f>IF(P.O.!$F$4="DESONERADO",SINAPI!E5103,SINAPI!F5103)</f>
        <v>551.17999999999995</v>
      </c>
      <c r="H5103" s="113"/>
      <c r="I5103" s="113"/>
      <c r="K5103" s="131">
        <f t="shared" si="80"/>
        <v>0.99325084364454463</v>
      </c>
      <c r="M5103" s="106"/>
    </row>
    <row r="5104" spans="1:13">
      <c r="A5104" s="645" t="s">
        <v>66</v>
      </c>
      <c r="B5104" s="660">
        <v>86876</v>
      </c>
      <c r="C5104" s="646" t="s">
        <v>4110</v>
      </c>
      <c r="D5104" s="647" t="s">
        <v>159</v>
      </c>
      <c r="E5104" s="648">
        <v>318.42</v>
      </c>
      <c r="F5104" s="649">
        <v>321.10000000000002</v>
      </c>
      <c r="G5104" s="202">
        <f>IF(P.O.!$F$4="DESONERADO",SINAPI!E5104,SINAPI!F5104)</f>
        <v>321.10000000000002</v>
      </c>
      <c r="H5104" s="113"/>
      <c r="I5104" s="113"/>
      <c r="K5104" s="131">
        <f t="shared" si="80"/>
        <v>0.99165369043911555</v>
      </c>
      <c r="M5104" s="106"/>
    </row>
    <row r="5105" spans="1:13">
      <c r="A5105" s="645" t="s">
        <v>66</v>
      </c>
      <c r="B5105" s="660">
        <v>86877</v>
      </c>
      <c r="C5105" s="646" t="s">
        <v>31931</v>
      </c>
      <c r="D5105" s="647" t="s">
        <v>159</v>
      </c>
      <c r="E5105" s="648">
        <v>92.71</v>
      </c>
      <c r="F5105" s="649">
        <v>93.32</v>
      </c>
      <c r="G5105" s="202">
        <f>IF(P.O.!$F$4="DESONERADO",SINAPI!E5105,SINAPI!F5105)</f>
        <v>93.32</v>
      </c>
      <c r="H5105" s="113"/>
      <c r="I5105" s="113"/>
      <c r="K5105" s="131">
        <f t="shared" si="80"/>
        <v>0.9934633519074153</v>
      </c>
      <c r="M5105" s="106"/>
    </row>
    <row r="5106" spans="1:13">
      <c r="A5106" s="645" t="s">
        <v>66</v>
      </c>
      <c r="B5106" s="660">
        <v>86878</v>
      </c>
      <c r="C5106" s="646" t="s">
        <v>31932</v>
      </c>
      <c r="D5106" s="647" t="s">
        <v>159</v>
      </c>
      <c r="E5106" s="648">
        <v>100.22</v>
      </c>
      <c r="F5106" s="649">
        <v>100.83</v>
      </c>
      <c r="G5106" s="202">
        <f>IF(P.O.!$F$4="DESONERADO",SINAPI!E5106,SINAPI!F5106)</f>
        <v>100.83</v>
      </c>
      <c r="H5106" s="113"/>
      <c r="I5106" s="113"/>
      <c r="K5106" s="131">
        <f t="shared" si="80"/>
        <v>0.99395021323018939</v>
      </c>
      <c r="M5106" s="106"/>
    </row>
    <row r="5107" spans="1:13">
      <c r="A5107" s="645" t="s">
        <v>66</v>
      </c>
      <c r="B5107" s="660">
        <v>86879</v>
      </c>
      <c r="C5107" s="646" t="s">
        <v>31933</v>
      </c>
      <c r="D5107" s="647" t="s">
        <v>159</v>
      </c>
      <c r="E5107" s="648">
        <v>9.49</v>
      </c>
      <c r="F5107" s="649">
        <v>9.92</v>
      </c>
      <c r="G5107" s="202">
        <f>IF(P.O.!$F$4="DESONERADO",SINAPI!E5107,SINAPI!F5107)</f>
        <v>9.92</v>
      </c>
      <c r="H5107" s="113"/>
      <c r="I5107" s="113"/>
      <c r="K5107" s="131">
        <f t="shared" si="80"/>
        <v>0.95665322580645162</v>
      </c>
      <c r="M5107" s="106"/>
    </row>
    <row r="5108" spans="1:13">
      <c r="A5108" s="645" t="s">
        <v>66</v>
      </c>
      <c r="B5108" s="660">
        <v>86880</v>
      </c>
      <c r="C5108" s="646" t="s">
        <v>31934</v>
      </c>
      <c r="D5108" s="647" t="s">
        <v>159</v>
      </c>
      <c r="E5108" s="648">
        <v>28.07</v>
      </c>
      <c r="F5108" s="649">
        <v>28.5</v>
      </c>
      <c r="G5108" s="202">
        <f>IF(P.O.!$F$4="DESONERADO",SINAPI!E5108,SINAPI!F5108)</f>
        <v>28.5</v>
      </c>
      <c r="H5108" s="113"/>
      <c r="I5108" s="113"/>
      <c r="K5108" s="131">
        <f t="shared" si="80"/>
        <v>0.98491228070175441</v>
      </c>
      <c r="M5108" s="106"/>
    </row>
    <row r="5109" spans="1:13">
      <c r="A5109" s="645" t="s">
        <v>66</v>
      </c>
      <c r="B5109" s="660">
        <v>86881</v>
      </c>
      <c r="C5109" s="646" t="s">
        <v>31935</v>
      </c>
      <c r="D5109" s="647" t="s">
        <v>159</v>
      </c>
      <c r="E5109" s="648">
        <v>286.63</v>
      </c>
      <c r="F5109" s="649">
        <v>287.58999999999997</v>
      </c>
      <c r="G5109" s="202">
        <f>IF(P.O.!$F$4="DESONERADO",SINAPI!E5109,SINAPI!F5109)</f>
        <v>287.58999999999997</v>
      </c>
      <c r="H5109" s="113"/>
      <c r="I5109" s="113"/>
      <c r="K5109" s="131">
        <f t="shared" si="80"/>
        <v>0.99666191453110342</v>
      </c>
      <c r="M5109" s="106"/>
    </row>
    <row r="5110" spans="1:13">
      <c r="A5110" s="645" t="s">
        <v>66</v>
      </c>
      <c r="B5110" s="660">
        <v>86882</v>
      </c>
      <c r="C5110" s="646" t="s">
        <v>31936</v>
      </c>
      <c r="D5110" s="647" t="s">
        <v>159</v>
      </c>
      <c r="E5110" s="648">
        <v>23.47</v>
      </c>
      <c r="F5110" s="649">
        <v>23.94</v>
      </c>
      <c r="G5110" s="202">
        <f>IF(P.O.!$F$4="DESONERADO",SINAPI!E5110,SINAPI!F5110)</f>
        <v>23.94</v>
      </c>
      <c r="H5110" s="113"/>
      <c r="I5110" s="113"/>
      <c r="K5110" s="131">
        <f t="shared" si="80"/>
        <v>0.98036758563074344</v>
      </c>
      <c r="M5110" s="106"/>
    </row>
    <row r="5111" spans="1:13">
      <c r="A5111" s="645" t="s">
        <v>66</v>
      </c>
      <c r="B5111" s="660">
        <v>86883</v>
      </c>
      <c r="C5111" s="646" t="s">
        <v>4111</v>
      </c>
      <c r="D5111" s="647" t="s">
        <v>159</v>
      </c>
      <c r="E5111" s="648">
        <v>12.62</v>
      </c>
      <c r="F5111" s="649">
        <v>12.91</v>
      </c>
      <c r="G5111" s="202">
        <f>IF(P.O.!$F$4="DESONERADO",SINAPI!E5111,SINAPI!F5111)</f>
        <v>12.91</v>
      </c>
      <c r="H5111" s="113"/>
      <c r="I5111" s="113"/>
      <c r="K5111" s="131">
        <f t="shared" si="80"/>
        <v>0.97753679318357856</v>
      </c>
      <c r="M5111" s="106"/>
    </row>
    <row r="5112" spans="1:13">
      <c r="A5112" s="645" t="s">
        <v>66</v>
      </c>
      <c r="B5112" s="660">
        <v>86884</v>
      </c>
      <c r="C5112" s="646" t="s">
        <v>31937</v>
      </c>
      <c r="D5112" s="647" t="s">
        <v>159</v>
      </c>
      <c r="E5112" s="648">
        <v>10.43</v>
      </c>
      <c r="F5112" s="649">
        <v>10.96</v>
      </c>
      <c r="G5112" s="202">
        <f>IF(P.O.!$F$4="DESONERADO",SINAPI!E5112,SINAPI!F5112)</f>
        <v>10.96</v>
      </c>
      <c r="H5112" s="113"/>
      <c r="I5112" s="113"/>
      <c r="K5112" s="131">
        <f t="shared" si="80"/>
        <v>0.95164233576642321</v>
      </c>
      <c r="M5112" s="106"/>
    </row>
    <row r="5113" spans="1:13">
      <c r="A5113" s="645" t="s">
        <v>66</v>
      </c>
      <c r="B5113" s="660">
        <v>86885</v>
      </c>
      <c r="C5113" s="646" t="s">
        <v>31938</v>
      </c>
      <c r="D5113" s="647" t="s">
        <v>159</v>
      </c>
      <c r="E5113" s="648">
        <v>12.04</v>
      </c>
      <c r="F5113" s="649">
        <v>12.57</v>
      </c>
      <c r="G5113" s="202">
        <f>IF(P.O.!$F$4="DESONERADO",SINAPI!E5113,SINAPI!F5113)</f>
        <v>12.57</v>
      </c>
      <c r="H5113" s="113"/>
      <c r="I5113" s="113"/>
      <c r="K5113" s="131">
        <f t="shared" si="80"/>
        <v>0.95783611774065225</v>
      </c>
      <c r="M5113" s="106"/>
    </row>
    <row r="5114" spans="1:13">
      <c r="A5114" s="645" t="s">
        <v>66</v>
      </c>
      <c r="B5114" s="660">
        <v>86886</v>
      </c>
      <c r="C5114" s="646" t="s">
        <v>4112</v>
      </c>
      <c r="D5114" s="647" t="s">
        <v>159</v>
      </c>
      <c r="E5114" s="648">
        <v>68.239999999999995</v>
      </c>
      <c r="F5114" s="649">
        <v>68.77</v>
      </c>
      <c r="G5114" s="202">
        <f>IF(P.O.!$F$4="DESONERADO",SINAPI!E5114,SINAPI!F5114)</f>
        <v>68.77</v>
      </c>
      <c r="H5114" s="113"/>
      <c r="I5114" s="113"/>
      <c r="K5114" s="131">
        <f t="shared" si="80"/>
        <v>0.99229315108332117</v>
      </c>
      <c r="M5114" s="106"/>
    </row>
    <row r="5115" spans="1:13">
      <c r="A5115" s="645" t="s">
        <v>66</v>
      </c>
      <c r="B5115" s="660">
        <v>86887</v>
      </c>
      <c r="C5115" s="646" t="s">
        <v>4113</v>
      </c>
      <c r="D5115" s="647" t="s">
        <v>159</v>
      </c>
      <c r="E5115" s="648">
        <v>74.290000000000006</v>
      </c>
      <c r="F5115" s="649">
        <v>74.819999999999993</v>
      </c>
      <c r="G5115" s="202">
        <f>IF(P.O.!$F$4="DESONERADO",SINAPI!E5115,SINAPI!F5115)</f>
        <v>74.819999999999993</v>
      </c>
      <c r="H5115" s="113"/>
      <c r="I5115" s="113"/>
      <c r="K5115" s="131">
        <f t="shared" si="80"/>
        <v>0.99291633253140887</v>
      </c>
      <c r="M5115" s="106"/>
    </row>
    <row r="5116" spans="1:13">
      <c r="A5116" s="645" t="s">
        <v>66</v>
      </c>
      <c r="B5116" s="660">
        <v>86888</v>
      </c>
      <c r="C5116" s="646" t="s">
        <v>4114</v>
      </c>
      <c r="D5116" s="647" t="s">
        <v>159</v>
      </c>
      <c r="E5116" s="648">
        <v>469.49</v>
      </c>
      <c r="F5116" s="649">
        <v>472.64</v>
      </c>
      <c r="G5116" s="202">
        <f>IF(P.O.!$F$4="DESONERADO",SINAPI!E5116,SINAPI!F5116)</f>
        <v>472.64</v>
      </c>
      <c r="H5116" s="113"/>
      <c r="I5116" s="113"/>
      <c r="K5116" s="131">
        <f t="shared" si="80"/>
        <v>0.99333530805687209</v>
      </c>
      <c r="M5116" s="106"/>
    </row>
    <row r="5117" spans="1:13">
      <c r="A5117" s="645" t="s">
        <v>66</v>
      </c>
      <c r="B5117" s="660">
        <v>86889</v>
      </c>
      <c r="C5117" s="646" t="s">
        <v>4115</v>
      </c>
      <c r="D5117" s="647" t="s">
        <v>159</v>
      </c>
      <c r="E5117" s="648">
        <v>811.34</v>
      </c>
      <c r="F5117" s="649">
        <v>817.65</v>
      </c>
      <c r="G5117" s="202">
        <f>IF(P.O.!$F$4="DESONERADO",SINAPI!E5117,SINAPI!F5117)</f>
        <v>817.65</v>
      </c>
      <c r="H5117" s="113"/>
      <c r="I5117" s="113"/>
      <c r="K5117" s="131">
        <f t="shared" si="80"/>
        <v>0.99228276157280015</v>
      </c>
      <c r="M5117" s="106"/>
    </row>
    <row r="5118" spans="1:13">
      <c r="A5118" s="645" t="s">
        <v>66</v>
      </c>
      <c r="B5118" s="660">
        <v>86893</v>
      </c>
      <c r="C5118" s="646" t="s">
        <v>4116</v>
      </c>
      <c r="D5118" s="647" t="s">
        <v>159</v>
      </c>
      <c r="E5118" s="648">
        <v>672.68</v>
      </c>
      <c r="F5118" s="649">
        <v>678.99</v>
      </c>
      <c r="G5118" s="202">
        <f>IF(P.O.!$F$4="DESONERADO",SINAPI!E5118,SINAPI!F5118)</f>
        <v>678.99</v>
      </c>
      <c r="H5118" s="113"/>
      <c r="I5118" s="113"/>
      <c r="K5118" s="131">
        <f t="shared" si="80"/>
        <v>0.99070678507783616</v>
      </c>
      <c r="M5118" s="106"/>
    </row>
    <row r="5119" spans="1:13">
      <c r="A5119" s="645" t="s">
        <v>66</v>
      </c>
      <c r="B5119" s="660">
        <v>86894</v>
      </c>
      <c r="C5119" s="646" t="s">
        <v>4117</v>
      </c>
      <c r="D5119" s="647" t="s">
        <v>159</v>
      </c>
      <c r="E5119" s="648">
        <v>280.01</v>
      </c>
      <c r="F5119" s="649">
        <v>283.7</v>
      </c>
      <c r="G5119" s="202">
        <f>IF(P.O.!$F$4="DESONERADO",SINAPI!E5119,SINAPI!F5119)</f>
        <v>283.7</v>
      </c>
      <c r="H5119" s="113"/>
      <c r="I5119" s="113"/>
      <c r="K5119" s="131">
        <f t="shared" si="80"/>
        <v>0.98699330278463171</v>
      </c>
      <c r="M5119" s="106"/>
    </row>
    <row r="5120" spans="1:13">
      <c r="A5120" s="645" t="s">
        <v>66</v>
      </c>
      <c r="B5120" s="660">
        <v>86895</v>
      </c>
      <c r="C5120" s="646" t="s">
        <v>4118</v>
      </c>
      <c r="D5120" s="647" t="s">
        <v>159</v>
      </c>
      <c r="E5120" s="648">
        <v>379.35</v>
      </c>
      <c r="F5120" s="649">
        <v>386.84</v>
      </c>
      <c r="G5120" s="202">
        <f>IF(P.O.!$F$4="DESONERADO",SINAPI!E5120,SINAPI!F5120)</f>
        <v>386.84</v>
      </c>
      <c r="H5120" s="113"/>
      <c r="I5120" s="113"/>
      <c r="K5120" s="131">
        <f t="shared" si="80"/>
        <v>0.98063798986661166</v>
      </c>
      <c r="M5120" s="106"/>
    </row>
    <row r="5121" spans="1:13">
      <c r="A5121" s="645" t="s">
        <v>66</v>
      </c>
      <c r="B5121" s="660">
        <v>86899</v>
      </c>
      <c r="C5121" s="646" t="s">
        <v>4119</v>
      </c>
      <c r="D5121" s="647" t="s">
        <v>159</v>
      </c>
      <c r="E5121" s="648">
        <v>327.33</v>
      </c>
      <c r="F5121" s="649">
        <v>334.82</v>
      </c>
      <c r="G5121" s="202">
        <f>IF(P.O.!$F$4="DESONERADO",SINAPI!E5121,SINAPI!F5121)</f>
        <v>334.82</v>
      </c>
      <c r="H5121" s="113"/>
      <c r="I5121" s="113"/>
      <c r="K5121" s="131">
        <f t="shared" si="80"/>
        <v>0.97762977122035721</v>
      </c>
      <c r="M5121" s="106"/>
    </row>
    <row r="5122" spans="1:13">
      <c r="A5122" s="645" t="s">
        <v>66</v>
      </c>
      <c r="B5122" s="660">
        <v>86900</v>
      </c>
      <c r="C5122" s="646" t="s">
        <v>4120</v>
      </c>
      <c r="D5122" s="647" t="s">
        <v>159</v>
      </c>
      <c r="E5122" s="648">
        <v>195.74</v>
      </c>
      <c r="F5122" s="649">
        <v>197.41</v>
      </c>
      <c r="G5122" s="202">
        <f>IF(P.O.!$F$4="DESONERADO",SINAPI!E5122,SINAPI!F5122)</f>
        <v>197.41</v>
      </c>
      <c r="H5122" s="113"/>
      <c r="I5122" s="113"/>
      <c r="K5122" s="131">
        <f t="shared" si="80"/>
        <v>0.991540448812117</v>
      </c>
      <c r="M5122" s="106"/>
    </row>
    <row r="5123" spans="1:13">
      <c r="A5123" s="645" t="s">
        <v>66</v>
      </c>
      <c r="B5123" s="660">
        <v>86901</v>
      </c>
      <c r="C5123" s="646" t="s">
        <v>4121</v>
      </c>
      <c r="D5123" s="647" t="s">
        <v>159</v>
      </c>
      <c r="E5123" s="648">
        <v>141.81</v>
      </c>
      <c r="F5123" s="649">
        <v>144.75</v>
      </c>
      <c r="G5123" s="202">
        <f>IF(P.O.!$F$4="DESONERADO",SINAPI!E5123,SINAPI!F5123)</f>
        <v>144.75</v>
      </c>
      <c r="H5123" s="113"/>
      <c r="I5123" s="113"/>
      <c r="K5123" s="131">
        <f t="shared" si="80"/>
        <v>0.97968911917098445</v>
      </c>
      <c r="M5123" s="106"/>
    </row>
    <row r="5124" spans="1:13">
      <c r="A5124" s="645" t="s">
        <v>66</v>
      </c>
      <c r="B5124" s="660">
        <v>86902</v>
      </c>
      <c r="C5124" s="646" t="s">
        <v>4122</v>
      </c>
      <c r="D5124" s="647" t="s">
        <v>159</v>
      </c>
      <c r="E5124" s="648">
        <v>343.55</v>
      </c>
      <c r="F5124" s="649">
        <v>347</v>
      </c>
      <c r="G5124" s="202">
        <f>IF(P.O.!$F$4="DESONERADO",SINAPI!E5124,SINAPI!F5124)</f>
        <v>347</v>
      </c>
      <c r="H5124" s="113"/>
      <c r="I5124" s="113"/>
      <c r="K5124" s="131">
        <f t="shared" si="80"/>
        <v>0.99005763688760806</v>
      </c>
      <c r="M5124" s="106"/>
    </row>
    <row r="5125" spans="1:13">
      <c r="A5125" s="645" t="s">
        <v>66</v>
      </c>
      <c r="B5125" s="660">
        <v>86903</v>
      </c>
      <c r="C5125" s="646" t="s">
        <v>4123</v>
      </c>
      <c r="D5125" s="647" t="s">
        <v>159</v>
      </c>
      <c r="E5125" s="648">
        <v>379.46</v>
      </c>
      <c r="F5125" s="649">
        <v>385</v>
      </c>
      <c r="G5125" s="202">
        <f>IF(P.O.!$F$4="DESONERADO",SINAPI!E5125,SINAPI!F5125)</f>
        <v>385</v>
      </c>
      <c r="H5125" s="113"/>
      <c r="I5125" s="113"/>
      <c r="K5125" s="131">
        <f t="shared" si="80"/>
        <v>0.9856103896103896</v>
      </c>
      <c r="M5125" s="106"/>
    </row>
    <row r="5126" spans="1:13">
      <c r="A5126" s="645" t="s">
        <v>66</v>
      </c>
      <c r="B5126" s="660">
        <v>86904</v>
      </c>
      <c r="C5126" s="646" t="s">
        <v>4124</v>
      </c>
      <c r="D5126" s="647" t="s">
        <v>159</v>
      </c>
      <c r="E5126" s="648">
        <v>153.38</v>
      </c>
      <c r="F5126" s="649">
        <v>154.87</v>
      </c>
      <c r="G5126" s="202">
        <f>IF(P.O.!$F$4="DESONERADO",SINAPI!E5126,SINAPI!F5126)</f>
        <v>154.87</v>
      </c>
      <c r="H5126" s="113"/>
      <c r="I5126" s="113"/>
      <c r="K5126" s="131">
        <f t="shared" si="80"/>
        <v>0.99037902757151153</v>
      </c>
      <c r="M5126" s="106"/>
    </row>
    <row r="5127" spans="1:13">
      <c r="A5127" s="645" t="s">
        <v>66</v>
      </c>
      <c r="B5127" s="660">
        <v>86905</v>
      </c>
      <c r="C5127" s="646" t="s">
        <v>4125</v>
      </c>
      <c r="D5127" s="647" t="s">
        <v>159</v>
      </c>
      <c r="E5127" s="648">
        <v>375.87</v>
      </c>
      <c r="F5127" s="649">
        <v>377.5</v>
      </c>
      <c r="G5127" s="202">
        <f>IF(P.O.!$F$4="DESONERADO",SINAPI!E5127,SINAPI!F5127)</f>
        <v>377.5</v>
      </c>
      <c r="H5127" s="113"/>
      <c r="I5127" s="113"/>
      <c r="K5127" s="131">
        <f t="shared" si="80"/>
        <v>0.99568211920529803</v>
      </c>
      <c r="M5127" s="106"/>
    </row>
    <row r="5128" spans="1:13">
      <c r="A5128" s="645" t="s">
        <v>66</v>
      </c>
      <c r="B5128" s="660">
        <v>86906</v>
      </c>
      <c r="C5128" s="646" t="s">
        <v>31939</v>
      </c>
      <c r="D5128" s="647" t="s">
        <v>159</v>
      </c>
      <c r="E5128" s="648">
        <v>69.489999999999995</v>
      </c>
      <c r="F5128" s="649">
        <v>69.84</v>
      </c>
      <c r="G5128" s="202">
        <f>IF(P.O.!$F$4="DESONERADO",SINAPI!E5128,SINAPI!F5128)</f>
        <v>69.84</v>
      </c>
      <c r="H5128" s="113"/>
      <c r="I5128" s="113"/>
      <c r="K5128" s="131">
        <f t="shared" si="80"/>
        <v>0.99498854524627711</v>
      </c>
      <c r="M5128" s="106"/>
    </row>
    <row r="5129" spans="1:13">
      <c r="A5129" s="645" t="s">
        <v>66</v>
      </c>
      <c r="B5129" s="660">
        <v>86908</v>
      </c>
      <c r="C5129" s="646" t="s">
        <v>4126</v>
      </c>
      <c r="D5129" s="647" t="s">
        <v>159</v>
      </c>
      <c r="E5129" s="648">
        <v>450.96</v>
      </c>
      <c r="F5129" s="649">
        <v>451.75</v>
      </c>
      <c r="G5129" s="202">
        <f>IF(P.O.!$F$4="DESONERADO",SINAPI!E5129,SINAPI!F5129)</f>
        <v>451.75</v>
      </c>
      <c r="H5129" s="113"/>
      <c r="I5129" s="113"/>
      <c r="K5129" s="131">
        <f t="shared" si="80"/>
        <v>0.9982512451577199</v>
      </c>
      <c r="M5129" s="106"/>
    </row>
    <row r="5130" spans="1:13">
      <c r="A5130" s="645" t="s">
        <v>66</v>
      </c>
      <c r="B5130" s="660">
        <v>86909</v>
      </c>
      <c r="C5130" s="646" t="s">
        <v>31940</v>
      </c>
      <c r="D5130" s="647" t="s">
        <v>159</v>
      </c>
      <c r="E5130" s="648">
        <v>120.7</v>
      </c>
      <c r="F5130" s="649">
        <v>121.28</v>
      </c>
      <c r="G5130" s="202">
        <f>IF(P.O.!$F$4="DESONERADO",SINAPI!E5130,SINAPI!F5130)</f>
        <v>121.28</v>
      </c>
      <c r="H5130" s="113"/>
      <c r="I5130" s="113"/>
      <c r="K5130" s="131">
        <f t="shared" si="80"/>
        <v>0.99521767810026385</v>
      </c>
      <c r="M5130" s="106"/>
    </row>
    <row r="5131" spans="1:13">
      <c r="A5131" s="645" t="s">
        <v>66</v>
      </c>
      <c r="B5131" s="660">
        <v>86910</v>
      </c>
      <c r="C5131" s="646" t="s">
        <v>31941</v>
      </c>
      <c r="D5131" s="647" t="s">
        <v>159</v>
      </c>
      <c r="E5131" s="648">
        <v>118.95</v>
      </c>
      <c r="F5131" s="649">
        <v>119.36</v>
      </c>
      <c r="G5131" s="202">
        <f>IF(P.O.!$F$4="DESONERADO",SINAPI!E5131,SINAPI!F5131)</f>
        <v>119.36</v>
      </c>
      <c r="H5131" s="113"/>
      <c r="I5131" s="113"/>
      <c r="K5131" s="131">
        <f t="shared" si="80"/>
        <v>0.99656501340482573</v>
      </c>
      <c r="M5131" s="106"/>
    </row>
    <row r="5132" spans="1:13">
      <c r="A5132" s="645" t="s">
        <v>66</v>
      </c>
      <c r="B5132" s="660">
        <v>86911</v>
      </c>
      <c r="C5132" s="646" t="s">
        <v>31942</v>
      </c>
      <c r="D5132" s="647" t="s">
        <v>159</v>
      </c>
      <c r="E5132" s="648">
        <v>81.319999999999993</v>
      </c>
      <c r="F5132" s="649">
        <v>81.73</v>
      </c>
      <c r="G5132" s="202">
        <f>IF(P.O.!$F$4="DESONERADO",SINAPI!E5132,SINAPI!F5132)</f>
        <v>81.73</v>
      </c>
      <c r="H5132" s="113"/>
      <c r="I5132" s="113"/>
      <c r="K5132" s="131">
        <f t="shared" si="80"/>
        <v>0.99498348219747934</v>
      </c>
      <c r="M5132" s="106"/>
    </row>
    <row r="5133" spans="1:13">
      <c r="A5133" s="645" t="s">
        <v>66</v>
      </c>
      <c r="B5133" s="660">
        <v>86913</v>
      </c>
      <c r="C5133" s="646" t="s">
        <v>31943</v>
      </c>
      <c r="D5133" s="647" t="s">
        <v>159</v>
      </c>
      <c r="E5133" s="648">
        <v>50.72</v>
      </c>
      <c r="F5133" s="649">
        <v>51.25</v>
      </c>
      <c r="G5133" s="202">
        <f>IF(P.O.!$F$4="DESONERADO",SINAPI!E5133,SINAPI!F5133)</f>
        <v>51.25</v>
      </c>
      <c r="H5133" s="113"/>
      <c r="I5133" s="113"/>
      <c r="K5133" s="131">
        <f t="shared" si="80"/>
        <v>0.98965853658536584</v>
      </c>
      <c r="M5133" s="106"/>
    </row>
    <row r="5134" spans="1:13">
      <c r="A5134" s="645" t="s">
        <v>66</v>
      </c>
      <c r="B5134" s="660">
        <v>86914</v>
      </c>
      <c r="C5134" s="646" t="s">
        <v>31944</v>
      </c>
      <c r="D5134" s="647" t="s">
        <v>159</v>
      </c>
      <c r="E5134" s="648">
        <v>91.26</v>
      </c>
      <c r="F5134" s="649">
        <v>91.79</v>
      </c>
      <c r="G5134" s="202">
        <f>IF(P.O.!$F$4="DESONERADO",SINAPI!E5134,SINAPI!F5134)</f>
        <v>91.79</v>
      </c>
      <c r="H5134" s="113"/>
      <c r="I5134" s="113"/>
      <c r="K5134" s="131">
        <f t="shared" si="80"/>
        <v>0.99422595053927443</v>
      </c>
      <c r="M5134" s="106"/>
    </row>
    <row r="5135" spans="1:13">
      <c r="A5135" s="645" t="s">
        <v>66</v>
      </c>
      <c r="B5135" s="660">
        <v>86915</v>
      </c>
      <c r="C5135" s="646" t="s">
        <v>31945</v>
      </c>
      <c r="D5135" s="647" t="s">
        <v>159</v>
      </c>
      <c r="E5135" s="648">
        <v>133.26</v>
      </c>
      <c r="F5135" s="649">
        <v>133.61000000000001</v>
      </c>
      <c r="G5135" s="202">
        <f>IF(P.O.!$F$4="DESONERADO",SINAPI!E5135,SINAPI!F5135)</f>
        <v>133.61000000000001</v>
      </c>
      <c r="H5135" s="113"/>
      <c r="I5135" s="113"/>
      <c r="K5135" s="131">
        <f t="shared" ref="K5135:K5198" si="81">E5135/F5135</f>
        <v>0.99738043559613787</v>
      </c>
      <c r="M5135" s="106"/>
    </row>
    <row r="5136" spans="1:13">
      <c r="A5136" s="645" t="s">
        <v>66</v>
      </c>
      <c r="B5136" s="660">
        <v>86916</v>
      </c>
      <c r="C5136" s="646" t="s">
        <v>31946</v>
      </c>
      <c r="D5136" s="647" t="s">
        <v>159</v>
      </c>
      <c r="E5136" s="648">
        <v>23.82</v>
      </c>
      <c r="F5136" s="649">
        <v>24.35</v>
      </c>
      <c r="G5136" s="202">
        <f>IF(P.O.!$F$4="DESONERADO",SINAPI!E5136,SINAPI!F5136)</f>
        <v>24.35</v>
      </c>
      <c r="H5136" s="113"/>
      <c r="I5136" s="113"/>
      <c r="K5136" s="131">
        <f t="shared" si="81"/>
        <v>0.97823408624229979</v>
      </c>
      <c r="M5136" s="106"/>
    </row>
    <row r="5137" spans="1:13">
      <c r="A5137" s="645" t="s">
        <v>66</v>
      </c>
      <c r="B5137" s="660">
        <v>86919</v>
      </c>
      <c r="C5137" s="646" t="s">
        <v>4127</v>
      </c>
      <c r="D5137" s="647" t="s">
        <v>159</v>
      </c>
      <c r="E5137" s="648">
        <v>907.58</v>
      </c>
      <c r="F5137" s="649">
        <v>915.55</v>
      </c>
      <c r="G5137" s="202">
        <f>IF(P.O.!$F$4="DESONERADO",SINAPI!E5137,SINAPI!F5137)</f>
        <v>915.55</v>
      </c>
      <c r="H5137" s="113"/>
      <c r="I5137" s="113"/>
      <c r="K5137" s="131">
        <f t="shared" si="81"/>
        <v>0.99129485009010987</v>
      </c>
      <c r="M5137" s="106"/>
    </row>
    <row r="5138" spans="1:13">
      <c r="A5138" s="645" t="s">
        <v>66</v>
      </c>
      <c r="B5138" s="660">
        <v>86920</v>
      </c>
      <c r="C5138" s="646" t="s">
        <v>4128</v>
      </c>
      <c r="D5138" s="647" t="s">
        <v>159</v>
      </c>
      <c r="E5138" s="648">
        <v>783.82</v>
      </c>
      <c r="F5138" s="649">
        <v>791.61</v>
      </c>
      <c r="G5138" s="202">
        <f>IF(P.O.!$F$4="DESONERADO",SINAPI!E5138,SINAPI!F5138)</f>
        <v>791.61</v>
      </c>
      <c r="H5138" s="113"/>
      <c r="I5138" s="113"/>
      <c r="K5138" s="131">
        <f t="shared" si="81"/>
        <v>0.99015929561273863</v>
      </c>
      <c r="M5138" s="106"/>
    </row>
    <row r="5139" spans="1:13">
      <c r="A5139" s="645" t="s">
        <v>66</v>
      </c>
      <c r="B5139" s="660">
        <v>86921</v>
      </c>
      <c r="C5139" s="646" t="s">
        <v>4129</v>
      </c>
      <c r="D5139" s="647" t="s">
        <v>159</v>
      </c>
      <c r="E5139" s="648">
        <v>756.92</v>
      </c>
      <c r="F5139" s="649">
        <v>764.71</v>
      </c>
      <c r="G5139" s="202">
        <f>IF(P.O.!$F$4="DESONERADO",SINAPI!E5139,SINAPI!F5139)</f>
        <v>764.71</v>
      </c>
      <c r="H5139" s="113"/>
      <c r="I5139" s="113"/>
      <c r="K5139" s="131">
        <f t="shared" si="81"/>
        <v>0.98981313177544417</v>
      </c>
      <c r="M5139" s="106"/>
    </row>
    <row r="5140" spans="1:13">
      <c r="A5140" s="645" t="s">
        <v>66</v>
      </c>
      <c r="B5140" s="660">
        <v>86922</v>
      </c>
      <c r="C5140" s="646" t="s">
        <v>4130</v>
      </c>
      <c r="D5140" s="647" t="s">
        <v>159</v>
      </c>
      <c r="E5140" s="648">
        <v>967.01</v>
      </c>
      <c r="F5140" s="649">
        <v>972.16</v>
      </c>
      <c r="G5140" s="202">
        <f>IF(P.O.!$F$4="DESONERADO",SINAPI!E5140,SINAPI!F5140)</f>
        <v>972.16</v>
      </c>
      <c r="H5140" s="113"/>
      <c r="I5140" s="113"/>
      <c r="K5140" s="131">
        <f t="shared" si="81"/>
        <v>0.99470251810401578</v>
      </c>
      <c r="M5140" s="106"/>
    </row>
    <row r="5141" spans="1:13">
      <c r="A5141" s="645" t="s">
        <v>66</v>
      </c>
      <c r="B5141" s="660">
        <v>86923</v>
      </c>
      <c r="C5141" s="646" t="s">
        <v>4131</v>
      </c>
      <c r="D5141" s="647" t="s">
        <v>159</v>
      </c>
      <c r="E5141" s="648">
        <v>580.09</v>
      </c>
      <c r="F5141" s="649">
        <v>584.57000000000005</v>
      </c>
      <c r="G5141" s="202">
        <f>IF(P.O.!$F$4="DESONERADO",SINAPI!E5141,SINAPI!F5141)</f>
        <v>584.57000000000005</v>
      </c>
      <c r="H5141" s="113"/>
      <c r="I5141" s="113"/>
      <c r="K5141" s="131">
        <f t="shared" si="81"/>
        <v>0.99233624715602919</v>
      </c>
      <c r="M5141" s="106"/>
    </row>
    <row r="5142" spans="1:13">
      <c r="A5142" s="645" t="s">
        <v>66</v>
      </c>
      <c r="B5142" s="660">
        <v>86924</v>
      </c>
      <c r="C5142" s="646" t="s">
        <v>4132</v>
      </c>
      <c r="D5142" s="647" t="s">
        <v>159</v>
      </c>
      <c r="E5142" s="648">
        <v>553.19000000000005</v>
      </c>
      <c r="F5142" s="649">
        <v>557.66999999999996</v>
      </c>
      <c r="G5142" s="202">
        <f>IF(P.O.!$F$4="DESONERADO",SINAPI!E5142,SINAPI!F5142)</f>
        <v>557.66999999999996</v>
      </c>
      <c r="H5142" s="113"/>
      <c r="I5142" s="113"/>
      <c r="K5142" s="131">
        <f t="shared" si="81"/>
        <v>0.99196657521473286</v>
      </c>
      <c r="M5142" s="106"/>
    </row>
    <row r="5143" spans="1:13">
      <c r="A5143" s="645" t="s">
        <v>66</v>
      </c>
      <c r="B5143" s="660">
        <v>86925</v>
      </c>
      <c r="C5143" s="646" t="s">
        <v>4133</v>
      </c>
      <c r="D5143" s="647" t="s">
        <v>159</v>
      </c>
      <c r="E5143" s="648">
        <v>620.29</v>
      </c>
      <c r="F5143" s="649">
        <v>625.26</v>
      </c>
      <c r="G5143" s="202">
        <f>IF(P.O.!$F$4="DESONERADO",SINAPI!E5143,SINAPI!F5143)</f>
        <v>625.26</v>
      </c>
      <c r="H5143" s="113"/>
      <c r="I5143" s="113"/>
      <c r="K5143" s="131">
        <f t="shared" si="81"/>
        <v>0.99205130665643093</v>
      </c>
      <c r="M5143" s="106"/>
    </row>
    <row r="5144" spans="1:13">
      <c r="A5144" s="645" t="s">
        <v>66</v>
      </c>
      <c r="B5144" s="660">
        <v>86926</v>
      </c>
      <c r="C5144" s="646" t="s">
        <v>4134</v>
      </c>
      <c r="D5144" s="647" t="s">
        <v>159</v>
      </c>
      <c r="E5144" s="648">
        <v>593.39</v>
      </c>
      <c r="F5144" s="649">
        <v>598.36</v>
      </c>
      <c r="G5144" s="202">
        <f>IF(P.O.!$F$4="DESONERADO",SINAPI!E5144,SINAPI!F5144)</f>
        <v>598.36</v>
      </c>
      <c r="H5144" s="113"/>
      <c r="I5144" s="113"/>
      <c r="K5144" s="131">
        <f t="shared" si="81"/>
        <v>0.99169396350023398</v>
      </c>
      <c r="M5144" s="106"/>
    </row>
    <row r="5145" spans="1:13">
      <c r="A5145" s="645" t="s">
        <v>66</v>
      </c>
      <c r="B5145" s="660">
        <v>86927</v>
      </c>
      <c r="C5145" s="646" t="s">
        <v>4135</v>
      </c>
      <c r="D5145" s="647" t="s">
        <v>159</v>
      </c>
      <c r="E5145" s="648">
        <v>402.1</v>
      </c>
      <c r="F5145" s="649">
        <v>406.21</v>
      </c>
      <c r="G5145" s="202">
        <f>IF(P.O.!$F$4="DESONERADO",SINAPI!E5145,SINAPI!F5145)</f>
        <v>406.21</v>
      </c>
      <c r="H5145" s="113"/>
      <c r="I5145" s="113"/>
      <c r="K5145" s="131">
        <f t="shared" si="81"/>
        <v>0.98988208069717643</v>
      </c>
      <c r="M5145" s="106"/>
    </row>
    <row r="5146" spans="1:13">
      <c r="A5146" s="645" t="s">
        <v>66</v>
      </c>
      <c r="B5146" s="660">
        <v>86928</v>
      </c>
      <c r="C5146" s="646" t="s">
        <v>4136</v>
      </c>
      <c r="D5146" s="647" t="s">
        <v>159</v>
      </c>
      <c r="E5146" s="648">
        <v>375.2</v>
      </c>
      <c r="F5146" s="649">
        <v>379.31</v>
      </c>
      <c r="G5146" s="202">
        <f>IF(P.O.!$F$4="DESONERADO",SINAPI!E5146,SINAPI!F5146)</f>
        <v>379.31</v>
      </c>
      <c r="H5146" s="113"/>
      <c r="I5146" s="113"/>
      <c r="K5146" s="131">
        <f t="shared" si="81"/>
        <v>0.98916453560412321</v>
      </c>
      <c r="M5146" s="106"/>
    </row>
    <row r="5147" spans="1:13">
      <c r="A5147" s="645" t="s">
        <v>66</v>
      </c>
      <c r="B5147" s="660">
        <v>86929</v>
      </c>
      <c r="C5147" s="646" t="s">
        <v>4137</v>
      </c>
      <c r="D5147" s="647" t="s">
        <v>159</v>
      </c>
      <c r="E5147" s="648">
        <v>391.25</v>
      </c>
      <c r="F5147" s="649">
        <v>395.18</v>
      </c>
      <c r="G5147" s="202">
        <f>IF(P.O.!$F$4="DESONERADO",SINAPI!E5147,SINAPI!F5147)</f>
        <v>395.18</v>
      </c>
      <c r="H5147" s="113"/>
      <c r="I5147" s="113"/>
      <c r="K5147" s="131">
        <f t="shared" si="81"/>
        <v>0.99005516473505739</v>
      </c>
      <c r="M5147" s="106"/>
    </row>
    <row r="5148" spans="1:13">
      <c r="A5148" s="645" t="s">
        <v>66</v>
      </c>
      <c r="B5148" s="660">
        <v>86930</v>
      </c>
      <c r="C5148" s="646" t="s">
        <v>4138</v>
      </c>
      <c r="D5148" s="647" t="s">
        <v>159</v>
      </c>
      <c r="E5148" s="648">
        <v>364.35</v>
      </c>
      <c r="F5148" s="649">
        <v>368.28</v>
      </c>
      <c r="G5148" s="202">
        <f>IF(P.O.!$F$4="DESONERADO",SINAPI!E5148,SINAPI!F5148)</f>
        <v>368.28</v>
      </c>
      <c r="H5148" s="113"/>
      <c r="I5148" s="113"/>
      <c r="K5148" s="131">
        <f t="shared" si="81"/>
        <v>0.98932877158683619</v>
      </c>
      <c r="M5148" s="106"/>
    </row>
    <row r="5149" spans="1:13">
      <c r="A5149" s="645" t="s">
        <v>66</v>
      </c>
      <c r="B5149" s="660">
        <v>86931</v>
      </c>
      <c r="C5149" s="646" t="s">
        <v>4139</v>
      </c>
      <c r="D5149" s="647" t="s">
        <v>159</v>
      </c>
      <c r="E5149" s="648">
        <v>481.53</v>
      </c>
      <c r="F5149" s="649">
        <v>485.21</v>
      </c>
      <c r="G5149" s="202">
        <f>IF(P.O.!$F$4="DESONERADO",SINAPI!E5149,SINAPI!F5149)</f>
        <v>485.21</v>
      </c>
      <c r="H5149" s="113"/>
      <c r="I5149" s="113"/>
      <c r="K5149" s="131">
        <f t="shared" si="81"/>
        <v>0.9924156550771831</v>
      </c>
      <c r="M5149" s="106"/>
    </row>
    <row r="5150" spans="1:13">
      <c r="A5150" s="645" t="s">
        <v>66</v>
      </c>
      <c r="B5150" s="660">
        <v>86932</v>
      </c>
      <c r="C5150" s="646" t="s">
        <v>4140</v>
      </c>
      <c r="D5150" s="647" t="s">
        <v>159</v>
      </c>
      <c r="E5150" s="648">
        <v>543.78</v>
      </c>
      <c r="F5150" s="649">
        <v>547.46</v>
      </c>
      <c r="G5150" s="202">
        <f>IF(P.O.!$F$4="DESONERADO",SINAPI!E5150,SINAPI!F5150)</f>
        <v>547.46</v>
      </c>
      <c r="H5150" s="113"/>
      <c r="I5150" s="113"/>
      <c r="K5150" s="131">
        <f t="shared" si="81"/>
        <v>0.99327804771124817</v>
      </c>
      <c r="M5150" s="106"/>
    </row>
    <row r="5151" spans="1:13">
      <c r="A5151" s="645" t="s">
        <v>66</v>
      </c>
      <c r="B5151" s="660">
        <v>86933</v>
      </c>
      <c r="C5151" s="646" t="s">
        <v>4141</v>
      </c>
      <c r="D5151" s="647" t="s">
        <v>159</v>
      </c>
      <c r="E5151" s="648">
        <v>412.87</v>
      </c>
      <c r="F5151" s="649">
        <v>417.87</v>
      </c>
      <c r="G5151" s="202">
        <f>IF(P.O.!$F$4="DESONERADO",SINAPI!E5151,SINAPI!F5151)</f>
        <v>417.87</v>
      </c>
      <c r="H5151" s="113"/>
      <c r="I5151" s="113"/>
      <c r="K5151" s="131">
        <f t="shared" si="81"/>
        <v>0.98803455620168956</v>
      </c>
      <c r="M5151" s="106"/>
    </row>
    <row r="5152" spans="1:13">
      <c r="A5152" s="645" t="s">
        <v>66</v>
      </c>
      <c r="B5152" s="660">
        <v>86934</v>
      </c>
      <c r="C5152" s="646" t="s">
        <v>4142</v>
      </c>
      <c r="D5152" s="647" t="s">
        <v>159</v>
      </c>
      <c r="E5152" s="648">
        <v>402.02</v>
      </c>
      <c r="F5152" s="649">
        <v>406.84</v>
      </c>
      <c r="G5152" s="202">
        <f>IF(P.O.!$F$4="DESONERADO",SINAPI!E5152,SINAPI!F5152)</f>
        <v>406.84</v>
      </c>
      <c r="H5152" s="113"/>
      <c r="I5152" s="113"/>
      <c r="K5152" s="131">
        <f t="shared" si="81"/>
        <v>0.98815259069904637</v>
      </c>
      <c r="M5152" s="106"/>
    </row>
    <row r="5153" spans="1:13">
      <c r="A5153" s="645" t="s">
        <v>66</v>
      </c>
      <c r="B5153" s="660">
        <v>86935</v>
      </c>
      <c r="C5153" s="646" t="s">
        <v>4143</v>
      </c>
      <c r="D5153" s="647" t="s">
        <v>159</v>
      </c>
      <c r="E5153" s="648">
        <v>308.58</v>
      </c>
      <c r="F5153" s="649">
        <v>311.14999999999998</v>
      </c>
      <c r="G5153" s="202">
        <f>IF(P.O.!$F$4="DESONERADO",SINAPI!E5153,SINAPI!F5153)</f>
        <v>311.14999999999998</v>
      </c>
      <c r="H5153" s="113"/>
      <c r="I5153" s="113"/>
      <c r="K5153" s="131">
        <f t="shared" si="81"/>
        <v>0.99174031817451391</v>
      </c>
      <c r="M5153" s="106"/>
    </row>
    <row r="5154" spans="1:13">
      <c r="A5154" s="645" t="s">
        <v>66</v>
      </c>
      <c r="B5154" s="660">
        <v>86936</v>
      </c>
      <c r="C5154" s="646" t="s">
        <v>4144</v>
      </c>
      <c r="D5154" s="647" t="s">
        <v>159</v>
      </c>
      <c r="E5154" s="648">
        <v>582.59</v>
      </c>
      <c r="F5154" s="649">
        <v>585.83000000000004</v>
      </c>
      <c r="G5154" s="202">
        <f>IF(P.O.!$F$4="DESONERADO",SINAPI!E5154,SINAPI!F5154)</f>
        <v>585.83000000000004</v>
      </c>
      <c r="H5154" s="113"/>
      <c r="I5154" s="113"/>
      <c r="K5154" s="131">
        <f t="shared" si="81"/>
        <v>0.99446938531655937</v>
      </c>
      <c r="M5154" s="106"/>
    </row>
    <row r="5155" spans="1:13">
      <c r="A5155" s="645" t="s">
        <v>66</v>
      </c>
      <c r="B5155" s="660">
        <v>86937</v>
      </c>
      <c r="C5155" s="646" t="s">
        <v>4145</v>
      </c>
      <c r="D5155" s="647" t="s">
        <v>159</v>
      </c>
      <c r="E5155" s="648">
        <v>247.14</v>
      </c>
      <c r="F5155" s="649">
        <v>250.98</v>
      </c>
      <c r="G5155" s="202">
        <f>IF(P.O.!$F$4="DESONERADO",SINAPI!E5155,SINAPI!F5155)</f>
        <v>250.98</v>
      </c>
      <c r="H5155" s="113"/>
      <c r="I5155" s="113"/>
      <c r="K5155" s="131">
        <f t="shared" si="81"/>
        <v>0.98469997609371263</v>
      </c>
      <c r="M5155" s="106"/>
    </row>
    <row r="5156" spans="1:13">
      <c r="A5156" s="645" t="s">
        <v>66</v>
      </c>
      <c r="B5156" s="660">
        <v>86938</v>
      </c>
      <c r="C5156" s="646" t="s">
        <v>4146</v>
      </c>
      <c r="D5156" s="647" t="s">
        <v>159</v>
      </c>
      <c r="E5156" s="648">
        <v>521.15</v>
      </c>
      <c r="F5156" s="649">
        <v>525.66</v>
      </c>
      <c r="G5156" s="202">
        <f>IF(P.O.!$F$4="DESONERADO",SINAPI!E5156,SINAPI!F5156)</f>
        <v>525.66</v>
      </c>
      <c r="H5156" s="113"/>
      <c r="I5156" s="113"/>
      <c r="K5156" s="131">
        <f t="shared" si="81"/>
        <v>0.99142030970589357</v>
      </c>
      <c r="M5156" s="106"/>
    </row>
    <row r="5157" spans="1:13">
      <c r="A5157" s="645" t="s">
        <v>66</v>
      </c>
      <c r="B5157" s="660">
        <v>86939</v>
      </c>
      <c r="C5157" s="646" t="s">
        <v>4147</v>
      </c>
      <c r="D5157" s="647" t="s">
        <v>159</v>
      </c>
      <c r="E5157" s="648">
        <v>445.58</v>
      </c>
      <c r="F5157" s="649">
        <v>450.63</v>
      </c>
      <c r="G5157" s="202">
        <f>IF(P.O.!$F$4="DESONERADO",SINAPI!E5157,SINAPI!F5157)</f>
        <v>450.63</v>
      </c>
      <c r="H5157" s="113"/>
      <c r="I5157" s="113"/>
      <c r="K5157" s="131">
        <f t="shared" si="81"/>
        <v>0.98879346692408399</v>
      </c>
      <c r="M5157" s="106"/>
    </row>
    <row r="5158" spans="1:13">
      <c r="A5158" s="645" t="s">
        <v>66</v>
      </c>
      <c r="B5158" s="660">
        <v>86940</v>
      </c>
      <c r="C5158" s="646" t="s">
        <v>4148</v>
      </c>
      <c r="D5158" s="647" t="s">
        <v>159</v>
      </c>
      <c r="E5158" s="648">
        <v>1283.25</v>
      </c>
      <c r="F5158" s="650">
        <v>1293.05</v>
      </c>
      <c r="G5158" s="202">
        <f>IF(P.O.!$F$4="DESONERADO",SINAPI!E5158,SINAPI!F5158)</f>
        <v>1293.05</v>
      </c>
      <c r="H5158" s="113"/>
      <c r="I5158" s="113"/>
      <c r="K5158" s="131">
        <f t="shared" si="81"/>
        <v>0.9924210200688296</v>
      </c>
      <c r="M5158" s="106"/>
    </row>
    <row r="5159" spans="1:13">
      <c r="A5159" s="645" t="s">
        <v>66</v>
      </c>
      <c r="B5159" s="660">
        <v>86941</v>
      </c>
      <c r="C5159" s="646" t="s">
        <v>4149</v>
      </c>
      <c r="D5159" s="647" t="s">
        <v>159</v>
      </c>
      <c r="E5159" s="648">
        <v>966.35</v>
      </c>
      <c r="F5159" s="649">
        <v>974.34</v>
      </c>
      <c r="G5159" s="202">
        <f>IF(P.O.!$F$4="DESONERADO",SINAPI!E5159,SINAPI!F5159)</f>
        <v>974.34</v>
      </c>
      <c r="H5159" s="113"/>
      <c r="I5159" s="113"/>
      <c r="K5159" s="131">
        <f t="shared" si="81"/>
        <v>0.99179957714966027</v>
      </c>
      <c r="M5159" s="106"/>
    </row>
    <row r="5160" spans="1:13">
      <c r="A5160" s="645" t="s">
        <v>66</v>
      </c>
      <c r="B5160" s="660">
        <v>86942</v>
      </c>
      <c r="C5160" s="646" t="s">
        <v>4150</v>
      </c>
      <c r="D5160" s="647" t="s">
        <v>159</v>
      </c>
      <c r="E5160" s="648">
        <v>266.26</v>
      </c>
      <c r="F5160" s="649">
        <v>269.52999999999997</v>
      </c>
      <c r="G5160" s="202">
        <f>IF(P.O.!$F$4="DESONERADO",SINAPI!E5160,SINAPI!F5160)</f>
        <v>269.52999999999997</v>
      </c>
      <c r="H5160" s="113"/>
      <c r="I5160" s="113"/>
      <c r="K5160" s="131">
        <f t="shared" si="81"/>
        <v>0.98786776982154123</v>
      </c>
      <c r="M5160" s="106"/>
    </row>
    <row r="5161" spans="1:13">
      <c r="A5161" s="645" t="s">
        <v>66</v>
      </c>
      <c r="B5161" s="660">
        <v>86943</v>
      </c>
      <c r="C5161" s="646" t="s">
        <v>4151</v>
      </c>
      <c r="D5161" s="647" t="s">
        <v>159</v>
      </c>
      <c r="E5161" s="648">
        <v>255.41</v>
      </c>
      <c r="F5161" s="649">
        <v>258.5</v>
      </c>
      <c r="G5161" s="202">
        <f>IF(P.O.!$F$4="DESONERADO",SINAPI!E5161,SINAPI!F5161)</f>
        <v>258.5</v>
      </c>
      <c r="H5161" s="113"/>
      <c r="I5161" s="113"/>
      <c r="K5161" s="131">
        <f t="shared" si="81"/>
        <v>0.98804642166344292</v>
      </c>
      <c r="M5161" s="106"/>
    </row>
    <row r="5162" spans="1:13">
      <c r="A5162" s="645" t="s">
        <v>66</v>
      </c>
      <c r="B5162" s="660">
        <v>86947</v>
      </c>
      <c r="C5162" s="646" t="s">
        <v>4152</v>
      </c>
      <c r="D5162" s="647" t="s">
        <v>159</v>
      </c>
      <c r="E5162" s="648">
        <v>1372.93</v>
      </c>
      <c r="F5162" s="650">
        <v>1387.62</v>
      </c>
      <c r="G5162" s="202">
        <f>IF(P.O.!$F$4="DESONERADO",SINAPI!E5162,SINAPI!F5162)</f>
        <v>1387.62</v>
      </c>
      <c r="H5162" s="113"/>
      <c r="I5162" s="113"/>
      <c r="K5162" s="131">
        <f t="shared" si="81"/>
        <v>0.98941352819936301</v>
      </c>
      <c r="M5162" s="106"/>
    </row>
    <row r="5163" spans="1:13">
      <c r="A5163" s="645" t="s">
        <v>66</v>
      </c>
      <c r="B5163" s="660">
        <v>93396</v>
      </c>
      <c r="C5163" s="646" t="s">
        <v>4153</v>
      </c>
      <c r="D5163" s="647" t="s">
        <v>159</v>
      </c>
      <c r="E5163" s="648">
        <v>706.41</v>
      </c>
      <c r="F5163" s="649">
        <v>718.62</v>
      </c>
      <c r="G5163" s="202">
        <f>IF(P.O.!$F$4="DESONERADO",SINAPI!E5163,SINAPI!F5163)</f>
        <v>718.62</v>
      </c>
      <c r="H5163" s="113"/>
      <c r="I5163" s="113"/>
      <c r="K5163" s="131">
        <f t="shared" si="81"/>
        <v>0.98300910077648818</v>
      </c>
      <c r="M5163" s="106"/>
    </row>
    <row r="5164" spans="1:13">
      <c r="A5164" s="645" t="s">
        <v>66</v>
      </c>
      <c r="B5164" s="660">
        <v>93441</v>
      </c>
      <c r="C5164" s="646" t="s">
        <v>31947</v>
      </c>
      <c r="D5164" s="647" t="s">
        <v>159</v>
      </c>
      <c r="E5164" s="648">
        <v>1211.67</v>
      </c>
      <c r="F5164" s="650">
        <v>1221.49</v>
      </c>
      <c r="G5164" s="202">
        <f>IF(P.O.!$F$4="DESONERADO",SINAPI!E5164,SINAPI!F5164)</f>
        <v>1221.49</v>
      </c>
      <c r="H5164" s="113"/>
      <c r="I5164" s="113"/>
      <c r="K5164" s="131">
        <f t="shared" si="81"/>
        <v>0.99196063823690739</v>
      </c>
      <c r="M5164" s="106"/>
    </row>
    <row r="5165" spans="1:13">
      <c r="A5165" s="645" t="s">
        <v>66</v>
      </c>
      <c r="B5165" s="660">
        <v>93442</v>
      </c>
      <c r="C5165" s="646" t="s">
        <v>31948</v>
      </c>
      <c r="D5165" s="647" t="s">
        <v>159</v>
      </c>
      <c r="E5165" s="648">
        <v>1386.4</v>
      </c>
      <c r="F5165" s="650">
        <v>1397.06</v>
      </c>
      <c r="G5165" s="202">
        <f>IF(P.O.!$F$4="DESONERADO",SINAPI!E5165,SINAPI!F5165)</f>
        <v>1397.06</v>
      </c>
      <c r="H5165" s="113"/>
      <c r="I5165" s="113"/>
      <c r="K5165" s="131">
        <f t="shared" si="81"/>
        <v>0.99236969063605007</v>
      </c>
      <c r="M5165" s="106"/>
    </row>
    <row r="5166" spans="1:13">
      <c r="A5166" s="645" t="s">
        <v>66</v>
      </c>
      <c r="B5166" s="660">
        <v>95469</v>
      </c>
      <c r="C5166" s="646" t="s">
        <v>4154</v>
      </c>
      <c r="D5166" s="647" t="s">
        <v>159</v>
      </c>
      <c r="E5166" s="648">
        <v>296.73</v>
      </c>
      <c r="F5166" s="649">
        <v>298.89</v>
      </c>
      <c r="G5166" s="202">
        <f>IF(P.O.!$F$4="DESONERADO",SINAPI!E5166,SINAPI!F5166)</f>
        <v>298.89</v>
      </c>
      <c r="H5166" s="113"/>
      <c r="I5166" s="113"/>
      <c r="K5166" s="131">
        <f t="shared" si="81"/>
        <v>0.9927732610659441</v>
      </c>
      <c r="M5166" s="106"/>
    </row>
    <row r="5167" spans="1:13">
      <c r="A5167" s="645" t="s">
        <v>66</v>
      </c>
      <c r="B5167" s="660">
        <v>95470</v>
      </c>
      <c r="C5167" s="646" t="s">
        <v>4155</v>
      </c>
      <c r="D5167" s="647" t="s">
        <v>159</v>
      </c>
      <c r="E5167" s="648">
        <v>303.89999999999998</v>
      </c>
      <c r="F5167" s="649">
        <v>306.06</v>
      </c>
      <c r="G5167" s="202">
        <f>IF(P.O.!$F$4="DESONERADO",SINAPI!E5167,SINAPI!F5167)</f>
        <v>306.06</v>
      </c>
      <c r="H5167" s="113"/>
      <c r="I5167" s="113"/>
      <c r="K5167" s="131">
        <f t="shared" si="81"/>
        <v>0.99294256028229755</v>
      </c>
      <c r="M5167" s="106"/>
    </row>
    <row r="5168" spans="1:13">
      <c r="A5168" s="645" t="s">
        <v>66</v>
      </c>
      <c r="B5168" s="660">
        <v>95471</v>
      </c>
      <c r="C5168" s="646" t="s">
        <v>4156</v>
      </c>
      <c r="D5168" s="647" t="s">
        <v>159</v>
      </c>
      <c r="E5168" s="648">
        <v>722.17</v>
      </c>
      <c r="F5168" s="649">
        <v>726.63</v>
      </c>
      <c r="G5168" s="202">
        <f>IF(P.O.!$F$4="DESONERADO",SINAPI!E5168,SINAPI!F5168)</f>
        <v>726.63</v>
      </c>
      <c r="H5168" s="113"/>
      <c r="I5168" s="113"/>
      <c r="K5168" s="131">
        <f t="shared" si="81"/>
        <v>0.99386207560931972</v>
      </c>
      <c r="M5168" s="106"/>
    </row>
    <row r="5169" spans="1:13">
      <c r="A5169" s="645" t="s">
        <v>66</v>
      </c>
      <c r="B5169" s="660">
        <v>95472</v>
      </c>
      <c r="C5169" s="646" t="s">
        <v>4157</v>
      </c>
      <c r="D5169" s="647" t="s">
        <v>159</v>
      </c>
      <c r="E5169" s="648">
        <v>729.34</v>
      </c>
      <c r="F5169" s="649">
        <v>733.8</v>
      </c>
      <c r="G5169" s="202">
        <f>IF(P.O.!$F$4="DESONERADO",SINAPI!E5169,SINAPI!F5169)</f>
        <v>733.8</v>
      </c>
      <c r="H5169" s="113"/>
      <c r="I5169" s="113"/>
      <c r="K5169" s="131">
        <f t="shared" si="81"/>
        <v>0.99392204960479702</v>
      </c>
      <c r="M5169" s="106"/>
    </row>
    <row r="5170" spans="1:13">
      <c r="A5170" s="645" t="s">
        <v>66</v>
      </c>
      <c r="B5170" s="660">
        <v>95542</v>
      </c>
      <c r="C5170" s="646" t="s">
        <v>4158</v>
      </c>
      <c r="D5170" s="647" t="s">
        <v>159</v>
      </c>
      <c r="E5170" s="648">
        <v>70.930000000000007</v>
      </c>
      <c r="F5170" s="649">
        <v>72.040000000000006</v>
      </c>
      <c r="G5170" s="202">
        <f>IF(P.O.!$F$4="DESONERADO",SINAPI!E5170,SINAPI!F5170)</f>
        <v>72.040000000000006</v>
      </c>
      <c r="H5170" s="113"/>
      <c r="I5170" s="113"/>
      <c r="K5170" s="131">
        <f t="shared" si="81"/>
        <v>0.9845918933925597</v>
      </c>
      <c r="M5170" s="106"/>
    </row>
    <row r="5171" spans="1:13">
      <c r="A5171" s="645" t="s">
        <v>66</v>
      </c>
      <c r="B5171" s="660">
        <v>95543</v>
      </c>
      <c r="C5171" s="646" t="s">
        <v>4159</v>
      </c>
      <c r="D5171" s="647" t="s">
        <v>159</v>
      </c>
      <c r="E5171" s="648">
        <v>114.33</v>
      </c>
      <c r="F5171" s="649">
        <v>116.54</v>
      </c>
      <c r="G5171" s="202">
        <f>IF(P.O.!$F$4="DESONERADO",SINAPI!E5171,SINAPI!F5171)</f>
        <v>116.54</v>
      </c>
      <c r="H5171" s="113"/>
      <c r="I5171" s="113"/>
      <c r="K5171" s="131">
        <f t="shared" si="81"/>
        <v>0.98103655397288481</v>
      </c>
      <c r="M5171" s="106"/>
    </row>
    <row r="5172" spans="1:13">
      <c r="A5172" s="645" t="s">
        <v>66</v>
      </c>
      <c r="B5172" s="660">
        <v>95544</v>
      </c>
      <c r="C5172" s="646" t="s">
        <v>4160</v>
      </c>
      <c r="D5172" s="647" t="s">
        <v>159</v>
      </c>
      <c r="E5172" s="648">
        <v>90.16</v>
      </c>
      <c r="F5172" s="649">
        <v>91.27</v>
      </c>
      <c r="G5172" s="202">
        <f>IF(P.O.!$F$4="DESONERADO",SINAPI!E5172,SINAPI!F5172)</f>
        <v>91.27</v>
      </c>
      <c r="H5172" s="113"/>
      <c r="I5172" s="113"/>
      <c r="K5172" s="131">
        <f t="shared" si="81"/>
        <v>0.98783828202037915</v>
      </c>
      <c r="M5172" s="106"/>
    </row>
    <row r="5173" spans="1:13">
      <c r="A5173" s="645" t="s">
        <v>66</v>
      </c>
      <c r="B5173" s="660">
        <v>95545</v>
      </c>
      <c r="C5173" s="646" t="s">
        <v>4161</v>
      </c>
      <c r="D5173" s="647" t="s">
        <v>159</v>
      </c>
      <c r="E5173" s="648">
        <v>88.11</v>
      </c>
      <c r="F5173" s="649">
        <v>89.22</v>
      </c>
      <c r="G5173" s="202">
        <f>IF(P.O.!$F$4="DESONERADO",SINAPI!E5173,SINAPI!F5173)</f>
        <v>89.22</v>
      </c>
      <c r="H5173" s="113"/>
      <c r="I5173" s="113"/>
      <c r="K5173" s="131">
        <f t="shared" si="81"/>
        <v>0.98755884330867516</v>
      </c>
      <c r="M5173" s="106"/>
    </row>
    <row r="5174" spans="1:13">
      <c r="A5174" s="645" t="s">
        <v>66</v>
      </c>
      <c r="B5174" s="660">
        <v>95546</v>
      </c>
      <c r="C5174" s="646" t="s">
        <v>4162</v>
      </c>
      <c r="D5174" s="647" t="s">
        <v>159</v>
      </c>
      <c r="E5174" s="648">
        <v>261.64999999999998</v>
      </c>
      <c r="F5174" s="649">
        <v>268.3</v>
      </c>
      <c r="G5174" s="202">
        <f>IF(P.O.!$F$4="DESONERADO",SINAPI!E5174,SINAPI!F5174)</f>
        <v>268.3</v>
      </c>
      <c r="H5174" s="113"/>
      <c r="I5174" s="113"/>
      <c r="K5174" s="131">
        <f t="shared" si="81"/>
        <v>0.97521431233693612</v>
      </c>
      <c r="M5174" s="106"/>
    </row>
    <row r="5175" spans="1:13">
      <c r="A5175" s="645" t="s">
        <v>66</v>
      </c>
      <c r="B5175" s="660">
        <v>95547</v>
      </c>
      <c r="C5175" s="646" t="s">
        <v>4163</v>
      </c>
      <c r="D5175" s="647" t="s">
        <v>159</v>
      </c>
      <c r="E5175" s="648">
        <v>98.61</v>
      </c>
      <c r="F5175" s="649">
        <v>99.72</v>
      </c>
      <c r="G5175" s="202">
        <f>IF(P.O.!$F$4="DESONERADO",SINAPI!E5175,SINAPI!F5175)</f>
        <v>99.72</v>
      </c>
      <c r="H5175" s="113"/>
      <c r="I5175" s="113"/>
      <c r="K5175" s="131">
        <f t="shared" si="81"/>
        <v>0.98886883273164861</v>
      </c>
      <c r="M5175" s="106"/>
    </row>
    <row r="5176" spans="1:13">
      <c r="A5176" s="645" t="s">
        <v>66</v>
      </c>
      <c r="B5176" s="660">
        <v>100848</v>
      </c>
      <c r="C5176" s="646" t="s">
        <v>4164</v>
      </c>
      <c r="D5176" s="647" t="s">
        <v>159</v>
      </c>
      <c r="E5176" s="648">
        <v>527.48</v>
      </c>
      <c r="F5176" s="649">
        <v>529.64</v>
      </c>
      <c r="G5176" s="202">
        <f>IF(P.O.!$F$4="DESONERADO",SINAPI!E5176,SINAPI!F5176)</f>
        <v>529.64</v>
      </c>
      <c r="H5176" s="113"/>
      <c r="I5176" s="113"/>
      <c r="K5176" s="131">
        <f t="shared" si="81"/>
        <v>0.99592175817536444</v>
      </c>
      <c r="M5176" s="106"/>
    </row>
    <row r="5177" spans="1:13">
      <c r="A5177" s="645" t="s">
        <v>66</v>
      </c>
      <c r="B5177" s="660">
        <v>100849</v>
      </c>
      <c r="C5177" s="646" t="s">
        <v>4165</v>
      </c>
      <c r="D5177" s="647" t="s">
        <v>159</v>
      </c>
      <c r="E5177" s="648">
        <v>31.72</v>
      </c>
      <c r="F5177" s="649">
        <v>32.270000000000003</v>
      </c>
      <c r="G5177" s="202">
        <f>IF(P.O.!$F$4="DESONERADO",SINAPI!E5177,SINAPI!F5177)</f>
        <v>32.270000000000003</v>
      </c>
      <c r="H5177" s="113"/>
      <c r="I5177" s="113"/>
      <c r="K5177" s="131">
        <f t="shared" si="81"/>
        <v>0.98295630616671814</v>
      </c>
      <c r="M5177" s="106"/>
    </row>
    <row r="5178" spans="1:13">
      <c r="A5178" s="645" t="s">
        <v>66</v>
      </c>
      <c r="B5178" s="660">
        <v>100851</v>
      </c>
      <c r="C5178" s="646" t="s">
        <v>4166</v>
      </c>
      <c r="D5178" s="647" t="s">
        <v>159</v>
      </c>
      <c r="E5178" s="648">
        <v>62.74</v>
      </c>
      <c r="F5178" s="649">
        <v>63.29</v>
      </c>
      <c r="G5178" s="202">
        <f>IF(P.O.!$F$4="DESONERADO",SINAPI!E5178,SINAPI!F5178)</f>
        <v>63.29</v>
      </c>
      <c r="H5178" s="113"/>
      <c r="I5178" s="113"/>
      <c r="K5178" s="131">
        <f t="shared" si="81"/>
        <v>0.99130984357718444</v>
      </c>
      <c r="M5178" s="106"/>
    </row>
    <row r="5179" spans="1:13">
      <c r="A5179" s="645" t="s">
        <v>66</v>
      </c>
      <c r="B5179" s="660">
        <v>100852</v>
      </c>
      <c r="C5179" s="646" t="s">
        <v>4167</v>
      </c>
      <c r="D5179" s="647" t="s">
        <v>159</v>
      </c>
      <c r="E5179" s="648">
        <v>214.9</v>
      </c>
      <c r="F5179" s="649">
        <v>216.57</v>
      </c>
      <c r="G5179" s="202">
        <f>IF(P.O.!$F$4="DESONERADO",SINAPI!E5179,SINAPI!F5179)</f>
        <v>216.57</v>
      </c>
      <c r="H5179" s="113"/>
      <c r="I5179" s="113"/>
      <c r="K5179" s="131">
        <f t="shared" si="81"/>
        <v>0.99228886734081367</v>
      </c>
      <c r="M5179" s="106"/>
    </row>
    <row r="5180" spans="1:13">
      <c r="A5180" s="645" t="s">
        <v>66</v>
      </c>
      <c r="B5180" s="660">
        <v>100853</v>
      </c>
      <c r="C5180" s="646" t="s">
        <v>4168</v>
      </c>
      <c r="D5180" s="647" t="s">
        <v>159</v>
      </c>
      <c r="E5180" s="648">
        <v>319.25</v>
      </c>
      <c r="F5180" s="649">
        <v>320.87</v>
      </c>
      <c r="G5180" s="202">
        <f>IF(P.O.!$F$4="DESONERADO",SINAPI!E5180,SINAPI!F5180)</f>
        <v>320.87</v>
      </c>
      <c r="H5180" s="113"/>
      <c r="I5180" s="113"/>
      <c r="K5180" s="131">
        <f t="shared" si="81"/>
        <v>0.99495122635335176</v>
      </c>
      <c r="M5180" s="106"/>
    </row>
    <row r="5181" spans="1:13">
      <c r="A5181" s="645" t="s">
        <v>66</v>
      </c>
      <c r="B5181" s="660">
        <v>100854</v>
      </c>
      <c r="C5181" s="646" t="s">
        <v>4169</v>
      </c>
      <c r="D5181" s="647" t="s">
        <v>159</v>
      </c>
      <c r="E5181" s="648">
        <v>1668.8</v>
      </c>
      <c r="F5181" s="650">
        <v>1671.06</v>
      </c>
      <c r="G5181" s="202">
        <f>IF(P.O.!$F$4="DESONERADO",SINAPI!E5181,SINAPI!F5181)</f>
        <v>1671.06</v>
      </c>
      <c r="H5181" s="113"/>
      <c r="I5181" s="113"/>
      <c r="K5181" s="131">
        <f t="shared" si="81"/>
        <v>0.99864756501861096</v>
      </c>
      <c r="M5181" s="106"/>
    </row>
    <row r="5182" spans="1:13">
      <c r="A5182" s="645" t="s">
        <v>66</v>
      </c>
      <c r="B5182" s="660">
        <v>100856</v>
      </c>
      <c r="C5182" s="646" t="s">
        <v>31949</v>
      </c>
      <c r="D5182" s="647" t="s">
        <v>159</v>
      </c>
      <c r="E5182" s="648">
        <v>35.130000000000003</v>
      </c>
      <c r="F5182" s="649">
        <v>35.479999999999997</v>
      </c>
      <c r="G5182" s="202">
        <f>IF(P.O.!$F$4="DESONERADO",SINAPI!E5182,SINAPI!F5182)</f>
        <v>35.479999999999997</v>
      </c>
      <c r="H5182" s="113"/>
      <c r="I5182" s="113"/>
      <c r="K5182" s="131">
        <f t="shared" si="81"/>
        <v>0.99013528748590773</v>
      </c>
      <c r="M5182" s="106"/>
    </row>
    <row r="5183" spans="1:13">
      <c r="A5183" s="645" t="s">
        <v>66</v>
      </c>
      <c r="B5183" s="660">
        <v>100857</v>
      </c>
      <c r="C5183" s="646" t="s">
        <v>31950</v>
      </c>
      <c r="D5183" s="647" t="s">
        <v>159</v>
      </c>
      <c r="E5183" s="648">
        <v>488.67</v>
      </c>
      <c r="F5183" s="649">
        <v>489.88</v>
      </c>
      <c r="G5183" s="202">
        <f>IF(P.O.!$F$4="DESONERADO",SINAPI!E5183,SINAPI!F5183)</f>
        <v>489.88</v>
      </c>
      <c r="H5183" s="113"/>
      <c r="I5183" s="113"/>
      <c r="K5183" s="131">
        <f t="shared" si="81"/>
        <v>0.99753000734873853</v>
      </c>
      <c r="M5183" s="106"/>
    </row>
    <row r="5184" spans="1:13">
      <c r="A5184" s="645" t="s">
        <v>66</v>
      </c>
      <c r="B5184" s="660">
        <v>100858</v>
      </c>
      <c r="C5184" s="646" t="s">
        <v>31951</v>
      </c>
      <c r="D5184" s="647" t="s">
        <v>159</v>
      </c>
      <c r="E5184" s="648">
        <v>697.39</v>
      </c>
      <c r="F5184" s="649">
        <v>700.93</v>
      </c>
      <c r="G5184" s="202">
        <f>IF(P.O.!$F$4="DESONERADO",SINAPI!E5184,SINAPI!F5184)</f>
        <v>700.93</v>
      </c>
      <c r="H5184" s="113"/>
      <c r="I5184" s="113"/>
      <c r="K5184" s="131">
        <f t="shared" si="81"/>
        <v>0.99494956700383785</v>
      </c>
      <c r="M5184" s="106"/>
    </row>
    <row r="5185" spans="1:13">
      <c r="A5185" s="645" t="s">
        <v>66</v>
      </c>
      <c r="B5185" s="660">
        <v>100859</v>
      </c>
      <c r="C5185" s="646" t="s">
        <v>31952</v>
      </c>
      <c r="D5185" s="647" t="s">
        <v>159</v>
      </c>
      <c r="E5185" s="648">
        <v>932.86</v>
      </c>
      <c r="F5185" s="649">
        <v>940.27</v>
      </c>
      <c r="G5185" s="202">
        <f>IF(P.O.!$F$4="DESONERADO",SINAPI!E5185,SINAPI!F5185)</f>
        <v>940.27</v>
      </c>
      <c r="H5185" s="113"/>
      <c r="I5185" s="113"/>
      <c r="K5185" s="131">
        <f t="shared" si="81"/>
        <v>0.99211928488625611</v>
      </c>
      <c r="M5185" s="106"/>
    </row>
    <row r="5186" spans="1:13">
      <c r="A5186" s="645" t="s">
        <v>66</v>
      </c>
      <c r="B5186" s="660">
        <v>100860</v>
      </c>
      <c r="C5186" s="646" t="s">
        <v>31953</v>
      </c>
      <c r="D5186" s="647" t="s">
        <v>159</v>
      </c>
      <c r="E5186" s="648">
        <v>105.32</v>
      </c>
      <c r="F5186" s="649">
        <v>106.89</v>
      </c>
      <c r="G5186" s="202">
        <f>IF(P.O.!$F$4="DESONERADO",SINAPI!E5186,SINAPI!F5186)</f>
        <v>106.89</v>
      </c>
      <c r="H5186" s="113"/>
      <c r="I5186" s="113"/>
      <c r="K5186" s="131">
        <f t="shared" si="81"/>
        <v>0.98531200299373178</v>
      </c>
      <c r="M5186" s="106"/>
    </row>
    <row r="5187" spans="1:13">
      <c r="A5187" s="645" t="s">
        <v>66</v>
      </c>
      <c r="B5187" s="660">
        <v>100861</v>
      </c>
      <c r="C5187" s="646" t="s">
        <v>4170</v>
      </c>
      <c r="D5187" s="647" t="s">
        <v>159</v>
      </c>
      <c r="E5187" s="648">
        <v>32.880000000000003</v>
      </c>
      <c r="F5187" s="649">
        <v>34.53</v>
      </c>
      <c r="G5187" s="202">
        <f>IF(P.O.!$F$4="DESONERADO",SINAPI!E5187,SINAPI!F5187)</f>
        <v>34.53</v>
      </c>
      <c r="H5187" s="113"/>
      <c r="I5187" s="113"/>
      <c r="K5187" s="131">
        <f t="shared" si="81"/>
        <v>0.95221546481320596</v>
      </c>
      <c r="M5187" s="106"/>
    </row>
    <row r="5188" spans="1:13">
      <c r="A5188" s="645" t="s">
        <v>66</v>
      </c>
      <c r="B5188" s="660">
        <v>100862</v>
      </c>
      <c r="C5188" s="646" t="s">
        <v>4171</v>
      </c>
      <c r="D5188" s="647" t="s">
        <v>159</v>
      </c>
      <c r="E5188" s="648">
        <v>36.29</v>
      </c>
      <c r="F5188" s="649">
        <v>37.94</v>
      </c>
      <c r="G5188" s="202">
        <f>IF(P.O.!$F$4="DESONERADO",SINAPI!E5188,SINAPI!F5188)</f>
        <v>37.94</v>
      </c>
      <c r="H5188" s="113"/>
      <c r="I5188" s="113"/>
      <c r="K5188" s="131">
        <f t="shared" si="81"/>
        <v>0.95651027938850819</v>
      </c>
      <c r="M5188" s="106"/>
    </row>
    <row r="5189" spans="1:13">
      <c r="A5189" s="645" t="s">
        <v>66</v>
      </c>
      <c r="B5189" s="660">
        <v>100863</v>
      </c>
      <c r="C5189" s="646" t="s">
        <v>4172</v>
      </c>
      <c r="D5189" s="647" t="s">
        <v>159</v>
      </c>
      <c r="E5189" s="648">
        <v>685.8</v>
      </c>
      <c r="F5189" s="649">
        <v>690.79</v>
      </c>
      <c r="G5189" s="202">
        <f>IF(P.O.!$F$4="DESONERADO",SINAPI!E5189,SINAPI!F5189)</f>
        <v>690.79</v>
      </c>
      <c r="H5189" s="113"/>
      <c r="I5189" s="113"/>
      <c r="K5189" s="131">
        <f t="shared" si="81"/>
        <v>0.99277638645608646</v>
      </c>
      <c r="M5189" s="106"/>
    </row>
    <row r="5190" spans="1:13">
      <c r="A5190" s="645" t="s">
        <v>66</v>
      </c>
      <c r="B5190" s="660">
        <v>100864</v>
      </c>
      <c r="C5190" s="646" t="s">
        <v>4173</v>
      </c>
      <c r="D5190" s="647" t="s">
        <v>159</v>
      </c>
      <c r="E5190" s="648">
        <v>746.66</v>
      </c>
      <c r="F5190" s="649">
        <v>751.65</v>
      </c>
      <c r="G5190" s="202">
        <f>IF(P.O.!$F$4="DESONERADO",SINAPI!E5190,SINAPI!F5190)</f>
        <v>751.65</v>
      </c>
      <c r="H5190" s="113"/>
      <c r="I5190" s="113"/>
      <c r="K5190" s="131">
        <f t="shared" si="81"/>
        <v>0.99336127186855583</v>
      </c>
      <c r="M5190" s="106"/>
    </row>
    <row r="5191" spans="1:13">
      <c r="A5191" s="645" t="s">
        <v>66</v>
      </c>
      <c r="B5191" s="660">
        <v>100865</v>
      </c>
      <c r="C5191" s="646" t="s">
        <v>4174</v>
      </c>
      <c r="D5191" s="647" t="s">
        <v>159</v>
      </c>
      <c r="E5191" s="648">
        <v>633.41999999999996</v>
      </c>
      <c r="F5191" s="649">
        <v>635.63</v>
      </c>
      <c r="G5191" s="202">
        <f>IF(P.O.!$F$4="DESONERADO",SINAPI!E5191,SINAPI!F5191)</f>
        <v>635.63</v>
      </c>
      <c r="H5191" s="113"/>
      <c r="I5191" s="113"/>
      <c r="K5191" s="131">
        <f t="shared" si="81"/>
        <v>0.99652313452794861</v>
      </c>
      <c r="M5191" s="106"/>
    </row>
    <row r="5192" spans="1:13">
      <c r="A5192" s="645" t="s">
        <v>66</v>
      </c>
      <c r="B5192" s="660">
        <v>100866</v>
      </c>
      <c r="C5192" s="646" t="s">
        <v>4175</v>
      </c>
      <c r="D5192" s="647" t="s">
        <v>159</v>
      </c>
      <c r="E5192" s="648">
        <v>363.88</v>
      </c>
      <c r="F5192" s="649">
        <v>367.19</v>
      </c>
      <c r="G5192" s="202">
        <f>IF(P.O.!$F$4="DESONERADO",SINAPI!E5192,SINAPI!F5192)</f>
        <v>367.19</v>
      </c>
      <c r="H5192" s="113"/>
      <c r="I5192" s="113"/>
      <c r="K5192" s="131">
        <f t="shared" si="81"/>
        <v>0.99098559328957758</v>
      </c>
      <c r="M5192" s="106"/>
    </row>
    <row r="5193" spans="1:13">
      <c r="A5193" s="645" t="s">
        <v>66</v>
      </c>
      <c r="B5193" s="660">
        <v>100867</v>
      </c>
      <c r="C5193" s="646" t="s">
        <v>4176</v>
      </c>
      <c r="D5193" s="647" t="s">
        <v>159</v>
      </c>
      <c r="E5193" s="648">
        <v>383.95</v>
      </c>
      <c r="F5193" s="649">
        <v>387.26</v>
      </c>
      <c r="G5193" s="202">
        <f>IF(P.O.!$F$4="DESONERADO",SINAPI!E5193,SINAPI!F5193)</f>
        <v>387.26</v>
      </c>
      <c r="H5193" s="113"/>
      <c r="I5193" s="113"/>
      <c r="K5193" s="131">
        <f t="shared" si="81"/>
        <v>0.99145277074833449</v>
      </c>
      <c r="M5193" s="106"/>
    </row>
    <row r="5194" spans="1:13">
      <c r="A5194" s="645" t="s">
        <v>66</v>
      </c>
      <c r="B5194" s="660">
        <v>100868</v>
      </c>
      <c r="C5194" s="646" t="s">
        <v>4177</v>
      </c>
      <c r="D5194" s="647" t="s">
        <v>159</v>
      </c>
      <c r="E5194" s="648">
        <v>397.3</v>
      </c>
      <c r="F5194" s="649">
        <v>400.61</v>
      </c>
      <c r="G5194" s="202">
        <f>IF(P.O.!$F$4="DESONERADO",SINAPI!E5194,SINAPI!F5194)</f>
        <v>400.61</v>
      </c>
      <c r="H5194" s="113"/>
      <c r="I5194" s="113"/>
      <c r="K5194" s="131">
        <f t="shared" si="81"/>
        <v>0.99173760015975632</v>
      </c>
      <c r="M5194" s="106"/>
    </row>
    <row r="5195" spans="1:13">
      <c r="A5195" s="645" t="s">
        <v>66</v>
      </c>
      <c r="B5195" s="660">
        <v>100869</v>
      </c>
      <c r="C5195" s="646" t="s">
        <v>4178</v>
      </c>
      <c r="D5195" s="647" t="s">
        <v>159</v>
      </c>
      <c r="E5195" s="648">
        <v>407.54</v>
      </c>
      <c r="F5195" s="649">
        <v>410.85</v>
      </c>
      <c r="G5195" s="202">
        <f>IF(P.O.!$F$4="DESONERADO",SINAPI!E5195,SINAPI!F5195)</f>
        <v>410.85</v>
      </c>
      <c r="H5195" s="113"/>
      <c r="I5195" s="113"/>
      <c r="K5195" s="131">
        <f t="shared" si="81"/>
        <v>0.99194353170256788</v>
      </c>
      <c r="M5195" s="106"/>
    </row>
    <row r="5196" spans="1:13">
      <c r="A5196" s="645" t="s">
        <v>66</v>
      </c>
      <c r="B5196" s="660">
        <v>100870</v>
      </c>
      <c r="C5196" s="646" t="s">
        <v>4179</v>
      </c>
      <c r="D5196" s="647" t="s">
        <v>159</v>
      </c>
      <c r="E5196" s="648">
        <v>338.4</v>
      </c>
      <c r="F5196" s="649">
        <v>341.71</v>
      </c>
      <c r="G5196" s="202">
        <f>IF(P.O.!$F$4="DESONERADO",SINAPI!E5196,SINAPI!F5196)</f>
        <v>341.71</v>
      </c>
      <c r="H5196" s="113"/>
      <c r="I5196" s="113"/>
      <c r="K5196" s="131">
        <f t="shared" si="81"/>
        <v>0.9903134236633403</v>
      </c>
      <c r="M5196" s="106"/>
    </row>
    <row r="5197" spans="1:13">
      <c r="A5197" s="645" t="s">
        <v>66</v>
      </c>
      <c r="B5197" s="660">
        <v>100871</v>
      </c>
      <c r="C5197" s="646" t="s">
        <v>4180</v>
      </c>
      <c r="D5197" s="647" t="s">
        <v>159</v>
      </c>
      <c r="E5197" s="648">
        <v>361.28</v>
      </c>
      <c r="F5197" s="649">
        <v>364.59</v>
      </c>
      <c r="G5197" s="202">
        <f>IF(P.O.!$F$4="DESONERADO",SINAPI!E5197,SINAPI!F5197)</f>
        <v>364.59</v>
      </c>
      <c r="H5197" s="113"/>
      <c r="I5197" s="113"/>
      <c r="K5197" s="131">
        <f t="shared" si="81"/>
        <v>0.99092130886749497</v>
      </c>
      <c r="M5197" s="106"/>
    </row>
    <row r="5198" spans="1:13">
      <c r="A5198" s="645" t="s">
        <v>66</v>
      </c>
      <c r="B5198" s="660">
        <v>100872</v>
      </c>
      <c r="C5198" s="646" t="s">
        <v>4181</v>
      </c>
      <c r="D5198" s="647" t="s">
        <v>159</v>
      </c>
      <c r="E5198" s="648">
        <v>375.89</v>
      </c>
      <c r="F5198" s="649">
        <v>379.2</v>
      </c>
      <c r="G5198" s="202">
        <f>IF(P.O.!$F$4="DESONERADO",SINAPI!E5198,SINAPI!F5198)</f>
        <v>379.2</v>
      </c>
      <c r="H5198" s="113"/>
      <c r="I5198" s="113"/>
      <c r="K5198" s="131">
        <f t="shared" si="81"/>
        <v>0.99127109704641347</v>
      </c>
      <c r="M5198" s="106"/>
    </row>
    <row r="5199" spans="1:13">
      <c r="A5199" s="645" t="s">
        <v>66</v>
      </c>
      <c r="B5199" s="660">
        <v>100873</v>
      </c>
      <c r="C5199" s="646" t="s">
        <v>4182</v>
      </c>
      <c r="D5199" s="647" t="s">
        <v>159</v>
      </c>
      <c r="E5199" s="648">
        <v>385.01</v>
      </c>
      <c r="F5199" s="649">
        <v>388.32</v>
      </c>
      <c r="G5199" s="202">
        <f>IF(P.O.!$F$4="DESONERADO",SINAPI!E5199,SINAPI!F5199)</f>
        <v>388.32</v>
      </c>
      <c r="H5199" s="113"/>
      <c r="I5199" s="113"/>
      <c r="K5199" s="131">
        <f t="shared" ref="K5199:K5262" si="82">E5199/F5199</f>
        <v>0.99147610218376592</v>
      </c>
      <c r="M5199" s="106"/>
    </row>
    <row r="5200" spans="1:13">
      <c r="A5200" s="645" t="s">
        <v>66</v>
      </c>
      <c r="B5200" s="660">
        <v>100874</v>
      </c>
      <c r="C5200" s="646" t="s">
        <v>4183</v>
      </c>
      <c r="D5200" s="647" t="s">
        <v>159</v>
      </c>
      <c r="E5200" s="648">
        <v>363.88</v>
      </c>
      <c r="F5200" s="649">
        <v>367.19</v>
      </c>
      <c r="G5200" s="202">
        <f>IF(P.O.!$F$4="DESONERADO",SINAPI!E5200,SINAPI!F5200)</f>
        <v>367.19</v>
      </c>
      <c r="H5200" s="113"/>
      <c r="I5200" s="113"/>
      <c r="K5200" s="131">
        <f t="shared" si="82"/>
        <v>0.99098559328957758</v>
      </c>
      <c r="M5200" s="106"/>
    </row>
    <row r="5201" spans="1:13">
      <c r="A5201" s="645" t="s">
        <v>66</v>
      </c>
      <c r="B5201" s="660">
        <v>100875</v>
      </c>
      <c r="C5201" s="646" t="s">
        <v>4184</v>
      </c>
      <c r="D5201" s="647" t="s">
        <v>159</v>
      </c>
      <c r="E5201" s="648">
        <v>1173.8</v>
      </c>
      <c r="F5201" s="650">
        <v>1178.24</v>
      </c>
      <c r="G5201" s="202">
        <f>IF(P.O.!$F$4="DESONERADO",SINAPI!E5201,SINAPI!F5201)</f>
        <v>1178.24</v>
      </c>
      <c r="H5201" s="113"/>
      <c r="I5201" s="113"/>
      <c r="K5201" s="131">
        <f t="shared" si="82"/>
        <v>0.99623166757197168</v>
      </c>
      <c r="M5201" s="106"/>
    </row>
    <row r="5202" spans="1:13">
      <c r="A5202" s="645" t="s">
        <v>66</v>
      </c>
      <c r="B5202" s="660">
        <v>100878</v>
      </c>
      <c r="C5202" s="646" t="s">
        <v>4185</v>
      </c>
      <c r="D5202" s="647" t="s">
        <v>159</v>
      </c>
      <c r="E5202" s="648">
        <v>620.51</v>
      </c>
      <c r="F5202" s="649">
        <v>625.52</v>
      </c>
      <c r="G5202" s="202">
        <f>IF(P.O.!$F$4="DESONERADO",SINAPI!E5202,SINAPI!F5202)</f>
        <v>625.52</v>
      </c>
      <c r="H5202" s="113"/>
      <c r="I5202" s="113"/>
      <c r="K5202" s="131">
        <f t="shared" si="82"/>
        <v>0.99199066376774525</v>
      </c>
      <c r="M5202" s="106"/>
    </row>
    <row r="5203" spans="1:13">
      <c r="A5203" s="645" t="s">
        <v>66</v>
      </c>
      <c r="B5203" s="660">
        <v>98052</v>
      </c>
      <c r="C5203" s="646" t="s">
        <v>4186</v>
      </c>
      <c r="D5203" s="647" t="s">
        <v>159</v>
      </c>
      <c r="E5203" s="648">
        <v>1657.03</v>
      </c>
      <c r="F5203" s="650">
        <v>1687.85</v>
      </c>
      <c r="G5203" s="202">
        <f>IF(P.O.!$F$4="DESONERADO",SINAPI!E5203,SINAPI!F5203)</f>
        <v>1687.85</v>
      </c>
      <c r="H5203" s="113"/>
      <c r="I5203" s="113"/>
      <c r="K5203" s="131">
        <f t="shared" si="82"/>
        <v>0.98174008353822917</v>
      </c>
      <c r="M5203" s="106"/>
    </row>
    <row r="5204" spans="1:13">
      <c r="A5204" s="645" t="s">
        <v>66</v>
      </c>
      <c r="B5204" s="660">
        <v>98053</v>
      </c>
      <c r="C5204" s="646" t="s">
        <v>4187</v>
      </c>
      <c r="D5204" s="647" t="s">
        <v>159</v>
      </c>
      <c r="E5204" s="648">
        <v>2277.14</v>
      </c>
      <c r="F5204" s="650">
        <v>2318.3000000000002</v>
      </c>
      <c r="G5204" s="202">
        <f>IF(P.O.!$F$4="DESONERADO",SINAPI!E5204,SINAPI!F5204)</f>
        <v>2318.3000000000002</v>
      </c>
      <c r="H5204" s="113"/>
      <c r="I5204" s="113"/>
      <c r="K5204" s="131">
        <f t="shared" si="82"/>
        <v>0.98224561100806618</v>
      </c>
      <c r="M5204" s="106"/>
    </row>
    <row r="5205" spans="1:13">
      <c r="A5205" s="645" t="s">
        <v>66</v>
      </c>
      <c r="B5205" s="660">
        <v>98054</v>
      </c>
      <c r="C5205" s="646" t="s">
        <v>4188</v>
      </c>
      <c r="D5205" s="647" t="s">
        <v>159</v>
      </c>
      <c r="E5205" s="648">
        <v>3703.23</v>
      </c>
      <c r="F5205" s="650">
        <v>3747.04</v>
      </c>
      <c r="G5205" s="202">
        <f>IF(P.O.!$F$4="DESONERADO",SINAPI!E5205,SINAPI!F5205)</f>
        <v>3747.04</v>
      </c>
      <c r="H5205" s="113"/>
      <c r="I5205" s="113"/>
      <c r="K5205" s="131">
        <f t="shared" si="82"/>
        <v>0.98830810453050943</v>
      </c>
      <c r="M5205" s="106"/>
    </row>
    <row r="5206" spans="1:13">
      <c r="A5206" s="645" t="s">
        <v>66</v>
      </c>
      <c r="B5206" s="660">
        <v>98055</v>
      </c>
      <c r="C5206" s="646" t="s">
        <v>4189</v>
      </c>
      <c r="D5206" s="647" t="s">
        <v>159</v>
      </c>
      <c r="E5206" s="648">
        <v>5046.8999999999996</v>
      </c>
      <c r="F5206" s="650">
        <v>5106.92</v>
      </c>
      <c r="G5206" s="202">
        <f>IF(P.O.!$F$4="DESONERADO",SINAPI!E5206,SINAPI!F5206)</f>
        <v>5106.92</v>
      </c>
      <c r="H5206" s="113"/>
      <c r="I5206" s="113"/>
      <c r="K5206" s="131">
        <f t="shared" si="82"/>
        <v>0.98824731932358434</v>
      </c>
      <c r="M5206" s="106"/>
    </row>
    <row r="5207" spans="1:13">
      <c r="A5207" s="645" t="s">
        <v>66</v>
      </c>
      <c r="B5207" s="660">
        <v>98056</v>
      </c>
      <c r="C5207" s="646" t="s">
        <v>4190</v>
      </c>
      <c r="D5207" s="647" t="s">
        <v>159</v>
      </c>
      <c r="E5207" s="648">
        <v>5870.53</v>
      </c>
      <c r="F5207" s="650">
        <v>5934.98</v>
      </c>
      <c r="G5207" s="202">
        <f>IF(P.O.!$F$4="DESONERADO",SINAPI!E5207,SINAPI!F5207)</f>
        <v>5934.98</v>
      </c>
      <c r="H5207" s="113"/>
      <c r="I5207" s="113"/>
      <c r="K5207" s="131">
        <f t="shared" si="82"/>
        <v>0.98914065422292918</v>
      </c>
      <c r="M5207" s="106"/>
    </row>
    <row r="5208" spans="1:13">
      <c r="A5208" s="645" t="s">
        <v>66</v>
      </c>
      <c r="B5208" s="660">
        <v>98057</v>
      </c>
      <c r="C5208" s="646" t="s">
        <v>4191</v>
      </c>
      <c r="D5208" s="647" t="s">
        <v>159</v>
      </c>
      <c r="E5208" s="648">
        <v>7009.6</v>
      </c>
      <c r="F5208" s="650">
        <v>7088.68</v>
      </c>
      <c r="G5208" s="202">
        <f>IF(P.O.!$F$4="DESONERADO",SINAPI!E5208,SINAPI!F5208)</f>
        <v>7088.68</v>
      </c>
      <c r="H5208" s="113"/>
      <c r="I5208" s="113"/>
      <c r="K5208" s="131">
        <f t="shared" si="82"/>
        <v>0.98884418537724939</v>
      </c>
      <c r="M5208" s="106"/>
    </row>
    <row r="5209" spans="1:13">
      <c r="A5209" s="645" t="s">
        <v>66</v>
      </c>
      <c r="B5209" s="660">
        <v>98058</v>
      </c>
      <c r="C5209" s="646" t="s">
        <v>4192</v>
      </c>
      <c r="D5209" s="647" t="s">
        <v>159</v>
      </c>
      <c r="E5209" s="648">
        <v>1465.32</v>
      </c>
      <c r="F5209" s="650">
        <v>1501.29</v>
      </c>
      <c r="G5209" s="202">
        <f>IF(P.O.!$F$4="DESONERADO",SINAPI!E5209,SINAPI!F5209)</f>
        <v>1501.29</v>
      </c>
      <c r="H5209" s="113"/>
      <c r="I5209" s="113"/>
      <c r="K5209" s="131">
        <f t="shared" si="82"/>
        <v>0.97604060507963153</v>
      </c>
      <c r="M5209" s="106"/>
    </row>
    <row r="5210" spans="1:13">
      <c r="A5210" s="645" t="s">
        <v>66</v>
      </c>
      <c r="B5210" s="660">
        <v>98059</v>
      </c>
      <c r="C5210" s="646" t="s">
        <v>4193</v>
      </c>
      <c r="D5210" s="647" t="s">
        <v>159</v>
      </c>
      <c r="E5210" s="648">
        <v>3201.91</v>
      </c>
      <c r="F5210" s="650">
        <v>3255.82</v>
      </c>
      <c r="G5210" s="202">
        <f>IF(P.O.!$F$4="DESONERADO",SINAPI!E5210,SINAPI!F5210)</f>
        <v>3255.82</v>
      </c>
      <c r="H5210" s="113"/>
      <c r="I5210" s="113"/>
      <c r="K5210" s="131">
        <f t="shared" si="82"/>
        <v>0.98344195932207545</v>
      </c>
      <c r="M5210" s="106"/>
    </row>
    <row r="5211" spans="1:13">
      <c r="A5211" s="645" t="s">
        <v>66</v>
      </c>
      <c r="B5211" s="660">
        <v>98060</v>
      </c>
      <c r="C5211" s="646" t="s">
        <v>4194</v>
      </c>
      <c r="D5211" s="647" t="s">
        <v>159</v>
      </c>
      <c r="E5211" s="648">
        <v>4509.28</v>
      </c>
      <c r="F5211" s="650">
        <v>4587.6499999999996</v>
      </c>
      <c r="G5211" s="202">
        <f>IF(P.O.!$F$4="DESONERADO",SINAPI!E5211,SINAPI!F5211)</f>
        <v>4587.6499999999996</v>
      </c>
      <c r="H5211" s="113"/>
      <c r="I5211" s="113"/>
      <c r="K5211" s="131">
        <f t="shared" si="82"/>
        <v>0.98291717981973348</v>
      </c>
      <c r="M5211" s="106"/>
    </row>
    <row r="5212" spans="1:13">
      <c r="A5212" s="645" t="s">
        <v>66</v>
      </c>
      <c r="B5212" s="660">
        <v>98061</v>
      </c>
      <c r="C5212" s="646" t="s">
        <v>4195</v>
      </c>
      <c r="D5212" s="647" t="s">
        <v>159</v>
      </c>
      <c r="E5212" s="648">
        <v>6303.34</v>
      </c>
      <c r="F5212" s="650">
        <v>6411.21</v>
      </c>
      <c r="G5212" s="202">
        <f>IF(P.O.!$F$4="DESONERADO",SINAPI!E5212,SINAPI!F5212)</f>
        <v>6411.21</v>
      </c>
      <c r="H5212" s="113"/>
      <c r="I5212" s="113"/>
      <c r="K5212" s="131">
        <f t="shared" si="82"/>
        <v>0.98317478291929294</v>
      </c>
      <c r="M5212" s="106"/>
    </row>
    <row r="5213" spans="1:13">
      <c r="A5213" s="645" t="s">
        <v>66</v>
      </c>
      <c r="B5213" s="660">
        <v>98062</v>
      </c>
      <c r="C5213" s="646" t="s">
        <v>4196</v>
      </c>
      <c r="D5213" s="647" t="s">
        <v>159</v>
      </c>
      <c r="E5213" s="648">
        <v>2487.0300000000002</v>
      </c>
      <c r="F5213" s="650">
        <v>2521.98</v>
      </c>
      <c r="G5213" s="202">
        <f>IF(P.O.!$F$4="DESONERADO",SINAPI!E5213,SINAPI!F5213)</f>
        <v>2521.98</v>
      </c>
      <c r="H5213" s="113"/>
      <c r="I5213" s="113"/>
      <c r="K5213" s="131">
        <f t="shared" si="82"/>
        <v>0.98614184093450397</v>
      </c>
      <c r="M5213" s="106"/>
    </row>
    <row r="5214" spans="1:13">
      <c r="A5214" s="645" t="s">
        <v>66</v>
      </c>
      <c r="B5214" s="660">
        <v>98063</v>
      </c>
      <c r="C5214" s="646" t="s">
        <v>4197</v>
      </c>
      <c r="D5214" s="647" t="s">
        <v>159</v>
      </c>
      <c r="E5214" s="648">
        <v>3800.93</v>
      </c>
      <c r="F5214" s="650">
        <v>3852.73</v>
      </c>
      <c r="G5214" s="202">
        <f>IF(P.O.!$F$4="DESONERADO",SINAPI!E5214,SINAPI!F5214)</f>
        <v>3852.73</v>
      </c>
      <c r="H5214" s="113"/>
      <c r="I5214" s="113"/>
      <c r="K5214" s="131">
        <f t="shared" si="82"/>
        <v>0.98655498828103705</v>
      </c>
      <c r="M5214" s="106"/>
    </row>
    <row r="5215" spans="1:13">
      <c r="A5215" s="645" t="s">
        <v>66</v>
      </c>
      <c r="B5215" s="660">
        <v>98064</v>
      </c>
      <c r="C5215" s="646" t="s">
        <v>4198</v>
      </c>
      <c r="D5215" s="647" t="s">
        <v>159</v>
      </c>
      <c r="E5215" s="648">
        <v>4376.17</v>
      </c>
      <c r="F5215" s="650">
        <v>4430.82</v>
      </c>
      <c r="G5215" s="202">
        <f>IF(P.O.!$F$4="DESONERADO",SINAPI!E5215,SINAPI!F5215)</f>
        <v>4430.82</v>
      </c>
      <c r="H5215" s="113"/>
      <c r="I5215" s="113"/>
      <c r="K5215" s="131">
        <f t="shared" si="82"/>
        <v>0.98766593993888274</v>
      </c>
      <c r="M5215" s="106"/>
    </row>
    <row r="5216" spans="1:13">
      <c r="A5216" s="645" t="s">
        <v>66</v>
      </c>
      <c r="B5216" s="660">
        <v>98065</v>
      </c>
      <c r="C5216" s="646" t="s">
        <v>4199</v>
      </c>
      <c r="D5216" s="647" t="s">
        <v>159</v>
      </c>
      <c r="E5216" s="648">
        <v>6075.69</v>
      </c>
      <c r="F5216" s="650">
        <v>6147.87</v>
      </c>
      <c r="G5216" s="202">
        <f>IF(P.O.!$F$4="DESONERADO",SINAPI!E5216,SINAPI!F5216)</f>
        <v>6147.87</v>
      </c>
      <c r="H5216" s="113"/>
      <c r="I5216" s="113"/>
      <c r="K5216" s="131">
        <f t="shared" si="82"/>
        <v>0.98825934835967577</v>
      </c>
      <c r="M5216" s="106"/>
    </row>
    <row r="5217" spans="1:13">
      <c r="A5217" s="645" t="s">
        <v>66</v>
      </c>
      <c r="B5217" s="660">
        <v>98066</v>
      </c>
      <c r="C5217" s="646" t="s">
        <v>4200</v>
      </c>
      <c r="D5217" s="647" t="s">
        <v>159</v>
      </c>
      <c r="E5217" s="648">
        <v>3956.49</v>
      </c>
      <c r="F5217" s="650">
        <v>4180</v>
      </c>
      <c r="G5217" s="202">
        <f>IF(P.O.!$F$4="DESONERADO",SINAPI!E5217,SINAPI!F5217)</f>
        <v>4180</v>
      </c>
      <c r="H5217" s="113"/>
      <c r="I5217" s="113"/>
      <c r="K5217" s="131">
        <f t="shared" si="82"/>
        <v>0.94652870813397127</v>
      </c>
      <c r="M5217" s="106"/>
    </row>
    <row r="5218" spans="1:13">
      <c r="A5218" s="645" t="s">
        <v>66</v>
      </c>
      <c r="B5218" s="660">
        <v>98067</v>
      </c>
      <c r="C5218" s="646" t="s">
        <v>4201</v>
      </c>
      <c r="D5218" s="647" t="s">
        <v>159</v>
      </c>
      <c r="E5218" s="648">
        <v>5260.64</v>
      </c>
      <c r="F5218" s="650">
        <v>5559.63</v>
      </c>
      <c r="G5218" s="202">
        <f>IF(P.O.!$F$4="DESONERADO",SINAPI!E5218,SINAPI!F5218)</f>
        <v>5559.63</v>
      </c>
      <c r="H5218" s="113"/>
      <c r="I5218" s="113"/>
      <c r="K5218" s="131">
        <f t="shared" si="82"/>
        <v>0.94622124134160013</v>
      </c>
      <c r="M5218" s="106"/>
    </row>
    <row r="5219" spans="1:13">
      <c r="A5219" s="645" t="s">
        <v>66</v>
      </c>
      <c r="B5219" s="660">
        <v>98068</v>
      </c>
      <c r="C5219" s="646" t="s">
        <v>4202</v>
      </c>
      <c r="D5219" s="647" t="s">
        <v>159</v>
      </c>
      <c r="E5219" s="648">
        <v>7423.2</v>
      </c>
      <c r="F5219" s="650">
        <v>7847.4</v>
      </c>
      <c r="G5219" s="202">
        <f>IF(P.O.!$F$4="DESONERADO",SINAPI!E5219,SINAPI!F5219)</f>
        <v>7847.4</v>
      </c>
      <c r="H5219" s="113"/>
      <c r="I5219" s="113"/>
      <c r="K5219" s="131">
        <f t="shared" si="82"/>
        <v>0.94594387950149095</v>
      </c>
      <c r="M5219" s="106"/>
    </row>
    <row r="5220" spans="1:13">
      <c r="A5220" s="645" t="s">
        <v>66</v>
      </c>
      <c r="B5220" s="660">
        <v>98069</v>
      </c>
      <c r="C5220" s="646" t="s">
        <v>4203</v>
      </c>
      <c r="D5220" s="647" t="s">
        <v>159</v>
      </c>
      <c r="E5220" s="648">
        <v>10022.49</v>
      </c>
      <c r="F5220" s="650">
        <v>10596.53</v>
      </c>
      <c r="G5220" s="202">
        <f>IF(P.O.!$F$4="DESONERADO",SINAPI!E5220,SINAPI!F5220)</f>
        <v>10596.53</v>
      </c>
      <c r="H5220" s="113"/>
      <c r="I5220" s="113"/>
      <c r="K5220" s="131">
        <f t="shared" si="82"/>
        <v>0.94582754920714607</v>
      </c>
      <c r="M5220" s="106"/>
    </row>
    <row r="5221" spans="1:13">
      <c r="A5221" s="645" t="s">
        <v>66</v>
      </c>
      <c r="B5221" s="660">
        <v>98070</v>
      </c>
      <c r="C5221" s="646" t="s">
        <v>4204</v>
      </c>
      <c r="D5221" s="647" t="s">
        <v>159</v>
      </c>
      <c r="E5221" s="648">
        <v>11407.49</v>
      </c>
      <c r="F5221" s="650">
        <v>12062.54</v>
      </c>
      <c r="G5221" s="202">
        <f>IF(P.O.!$F$4="DESONERADO",SINAPI!E5221,SINAPI!F5221)</f>
        <v>12062.54</v>
      </c>
      <c r="H5221" s="113"/>
      <c r="I5221" s="113"/>
      <c r="K5221" s="131">
        <f t="shared" si="82"/>
        <v>0.94569551686460718</v>
      </c>
      <c r="M5221" s="106"/>
    </row>
    <row r="5222" spans="1:13">
      <c r="A5222" s="645" t="s">
        <v>66</v>
      </c>
      <c r="B5222" s="660">
        <v>98071</v>
      </c>
      <c r="C5222" s="646" t="s">
        <v>4205</v>
      </c>
      <c r="D5222" s="647" t="s">
        <v>159</v>
      </c>
      <c r="E5222" s="648">
        <v>12352.86</v>
      </c>
      <c r="F5222" s="650">
        <v>13064.67</v>
      </c>
      <c r="G5222" s="202">
        <f>IF(P.O.!$F$4="DESONERADO",SINAPI!E5222,SINAPI!F5222)</f>
        <v>13064.67</v>
      </c>
      <c r="H5222" s="113"/>
      <c r="I5222" s="113"/>
      <c r="K5222" s="131">
        <f t="shared" si="82"/>
        <v>0.9455164194732818</v>
      </c>
      <c r="M5222" s="106"/>
    </row>
    <row r="5223" spans="1:13">
      <c r="A5223" s="645" t="s">
        <v>66</v>
      </c>
      <c r="B5223" s="660">
        <v>98072</v>
      </c>
      <c r="C5223" s="646" t="s">
        <v>4206</v>
      </c>
      <c r="D5223" s="647" t="s">
        <v>159</v>
      </c>
      <c r="E5223" s="648">
        <v>3360.83</v>
      </c>
      <c r="F5223" s="650">
        <v>3550.45</v>
      </c>
      <c r="G5223" s="202">
        <f>IF(P.O.!$F$4="DESONERADO",SINAPI!E5223,SINAPI!F5223)</f>
        <v>3550.45</v>
      </c>
      <c r="H5223" s="113"/>
      <c r="I5223" s="113"/>
      <c r="K5223" s="131">
        <f t="shared" si="82"/>
        <v>0.9465926854342408</v>
      </c>
      <c r="M5223" s="106"/>
    </row>
    <row r="5224" spans="1:13">
      <c r="A5224" s="645" t="s">
        <v>66</v>
      </c>
      <c r="B5224" s="660">
        <v>98073</v>
      </c>
      <c r="C5224" s="646" t="s">
        <v>4207</v>
      </c>
      <c r="D5224" s="647" t="s">
        <v>159</v>
      </c>
      <c r="E5224" s="648">
        <v>5318.2</v>
      </c>
      <c r="F5224" s="650">
        <v>5617.22</v>
      </c>
      <c r="G5224" s="202">
        <f>IF(P.O.!$F$4="DESONERADO",SINAPI!E5224,SINAPI!F5224)</f>
        <v>5617.22</v>
      </c>
      <c r="H5224" s="113"/>
      <c r="I5224" s="113"/>
      <c r="K5224" s="131">
        <f t="shared" si="82"/>
        <v>0.94676726209762119</v>
      </c>
      <c r="M5224" s="106"/>
    </row>
    <row r="5225" spans="1:13">
      <c r="A5225" s="645" t="s">
        <v>66</v>
      </c>
      <c r="B5225" s="660">
        <v>98074</v>
      </c>
      <c r="C5225" s="646" t="s">
        <v>4208</v>
      </c>
      <c r="D5225" s="647" t="s">
        <v>159</v>
      </c>
      <c r="E5225" s="648">
        <v>8344.69</v>
      </c>
      <c r="F5225" s="650">
        <v>8811.2800000000007</v>
      </c>
      <c r="G5225" s="202">
        <f>IF(P.O.!$F$4="DESONERADO",SINAPI!E5225,SINAPI!F5225)</f>
        <v>8811.2800000000007</v>
      </c>
      <c r="H5225" s="113"/>
      <c r="I5225" s="113"/>
      <c r="K5225" s="131">
        <f t="shared" si="82"/>
        <v>0.94704628612414998</v>
      </c>
      <c r="M5225" s="106"/>
    </row>
    <row r="5226" spans="1:13">
      <c r="A5226" s="645" t="s">
        <v>66</v>
      </c>
      <c r="B5226" s="660">
        <v>98075</v>
      </c>
      <c r="C5226" s="646" t="s">
        <v>4209</v>
      </c>
      <c r="D5226" s="647" t="s">
        <v>159</v>
      </c>
      <c r="E5226" s="648">
        <v>10895.51</v>
      </c>
      <c r="F5226" s="650">
        <v>11503.1</v>
      </c>
      <c r="G5226" s="202">
        <f>IF(P.O.!$F$4="DESONERADO",SINAPI!E5226,SINAPI!F5226)</f>
        <v>11503.1</v>
      </c>
      <c r="H5226" s="113"/>
      <c r="I5226" s="113"/>
      <c r="K5226" s="131">
        <f t="shared" si="82"/>
        <v>0.94718032530361385</v>
      </c>
      <c r="M5226" s="106"/>
    </row>
    <row r="5227" spans="1:13">
      <c r="A5227" s="645" t="s">
        <v>66</v>
      </c>
      <c r="B5227" s="660">
        <v>98076</v>
      </c>
      <c r="C5227" s="646" t="s">
        <v>4210</v>
      </c>
      <c r="D5227" s="647" t="s">
        <v>159</v>
      </c>
      <c r="E5227" s="648">
        <v>12612.15</v>
      </c>
      <c r="F5227" s="650">
        <v>13313.77</v>
      </c>
      <c r="G5227" s="202">
        <f>IF(P.O.!$F$4="DESONERADO",SINAPI!E5227,SINAPI!F5227)</f>
        <v>13313.77</v>
      </c>
      <c r="H5227" s="113"/>
      <c r="I5227" s="113"/>
      <c r="K5227" s="131">
        <f t="shared" si="82"/>
        <v>0.94730117765291122</v>
      </c>
      <c r="M5227" s="106"/>
    </row>
    <row r="5228" spans="1:13">
      <c r="A5228" s="645" t="s">
        <v>66</v>
      </c>
      <c r="B5228" s="660">
        <v>98077</v>
      </c>
      <c r="C5228" s="646" t="s">
        <v>4211</v>
      </c>
      <c r="D5228" s="647" t="s">
        <v>159</v>
      </c>
      <c r="E5228" s="648">
        <v>14879.75</v>
      </c>
      <c r="F5228" s="650">
        <v>15706.3</v>
      </c>
      <c r="G5228" s="202">
        <f>IF(P.O.!$F$4="DESONERADO",SINAPI!E5228,SINAPI!F5228)</f>
        <v>15706.3</v>
      </c>
      <c r="H5228" s="113"/>
      <c r="I5228" s="113"/>
      <c r="K5228" s="131">
        <f t="shared" si="82"/>
        <v>0.94737462037526343</v>
      </c>
      <c r="M5228" s="106"/>
    </row>
    <row r="5229" spans="1:13">
      <c r="A5229" s="645" t="s">
        <v>66</v>
      </c>
      <c r="B5229" s="660">
        <v>98078</v>
      </c>
      <c r="C5229" s="646" t="s">
        <v>4212</v>
      </c>
      <c r="D5229" s="647" t="s">
        <v>159</v>
      </c>
      <c r="E5229" s="648">
        <v>3482.09</v>
      </c>
      <c r="F5229" s="650">
        <v>3672.51</v>
      </c>
      <c r="G5229" s="202">
        <f>IF(P.O.!$F$4="DESONERADO",SINAPI!E5229,SINAPI!F5229)</f>
        <v>3672.51</v>
      </c>
      <c r="H5229" s="113"/>
      <c r="I5229" s="113"/>
      <c r="K5229" s="131">
        <f t="shared" si="82"/>
        <v>0.94814990292742563</v>
      </c>
      <c r="M5229" s="106"/>
    </row>
    <row r="5230" spans="1:13">
      <c r="A5230" s="645" t="s">
        <v>66</v>
      </c>
      <c r="B5230" s="660">
        <v>98079</v>
      </c>
      <c r="C5230" s="646" t="s">
        <v>4213</v>
      </c>
      <c r="D5230" s="647" t="s">
        <v>159</v>
      </c>
      <c r="E5230" s="648">
        <v>6136.97</v>
      </c>
      <c r="F5230" s="650">
        <v>6471.09</v>
      </c>
      <c r="G5230" s="202">
        <f>IF(P.O.!$F$4="DESONERADO",SINAPI!E5230,SINAPI!F5230)</f>
        <v>6471.09</v>
      </c>
      <c r="H5230" s="113"/>
      <c r="I5230" s="113"/>
      <c r="K5230" s="131">
        <f t="shared" si="82"/>
        <v>0.94836727661027742</v>
      </c>
      <c r="M5230" s="106"/>
    </row>
    <row r="5231" spans="1:13">
      <c r="A5231" s="645" t="s">
        <v>66</v>
      </c>
      <c r="B5231" s="660">
        <v>98080</v>
      </c>
      <c r="C5231" s="646" t="s">
        <v>4214</v>
      </c>
      <c r="D5231" s="647" t="s">
        <v>159</v>
      </c>
      <c r="E5231" s="648">
        <v>7947.52</v>
      </c>
      <c r="F5231" s="650">
        <v>8379.92</v>
      </c>
      <c r="G5231" s="202">
        <f>IF(P.O.!$F$4="DESONERADO",SINAPI!E5231,SINAPI!F5231)</f>
        <v>8379.92</v>
      </c>
      <c r="H5231" s="113"/>
      <c r="I5231" s="113"/>
      <c r="K5231" s="131">
        <f t="shared" si="82"/>
        <v>0.94840046205691708</v>
      </c>
      <c r="M5231" s="106"/>
    </row>
    <row r="5232" spans="1:13">
      <c r="A5232" s="645" t="s">
        <v>66</v>
      </c>
      <c r="B5232" s="660">
        <v>98081</v>
      </c>
      <c r="C5232" s="646" t="s">
        <v>4215</v>
      </c>
      <c r="D5232" s="647" t="s">
        <v>159</v>
      </c>
      <c r="E5232" s="648">
        <v>11817.53</v>
      </c>
      <c r="F5232" s="650">
        <v>12460.21</v>
      </c>
      <c r="G5232" s="202">
        <f>IF(P.O.!$F$4="DESONERADO",SINAPI!E5232,SINAPI!F5232)</f>
        <v>12460.21</v>
      </c>
      <c r="H5232" s="113"/>
      <c r="I5232" s="113"/>
      <c r="K5232" s="131">
        <f t="shared" si="82"/>
        <v>0.94842141504838218</v>
      </c>
      <c r="M5232" s="106"/>
    </row>
    <row r="5233" spans="1:13">
      <c r="A5233" s="645" t="s">
        <v>66</v>
      </c>
      <c r="B5233" s="660">
        <v>98082</v>
      </c>
      <c r="C5233" s="646" t="s">
        <v>4216</v>
      </c>
      <c r="D5233" s="647" t="s">
        <v>159</v>
      </c>
      <c r="E5233" s="648">
        <v>3341.65</v>
      </c>
      <c r="F5233" s="650">
        <v>3517.68</v>
      </c>
      <c r="G5233" s="202">
        <f>IF(P.O.!$F$4="DESONERADO",SINAPI!E5233,SINAPI!F5233)</f>
        <v>3517.68</v>
      </c>
      <c r="H5233" s="113"/>
      <c r="I5233" s="113"/>
      <c r="K5233" s="131">
        <f t="shared" si="82"/>
        <v>0.94995849537194976</v>
      </c>
      <c r="M5233" s="106"/>
    </row>
    <row r="5234" spans="1:13">
      <c r="A5234" s="645" t="s">
        <v>66</v>
      </c>
      <c r="B5234" s="660">
        <v>98083</v>
      </c>
      <c r="C5234" s="646" t="s">
        <v>4217</v>
      </c>
      <c r="D5234" s="647" t="s">
        <v>159</v>
      </c>
      <c r="E5234" s="648">
        <v>4398.24</v>
      </c>
      <c r="F5234" s="650">
        <v>4632.1899999999996</v>
      </c>
      <c r="G5234" s="202">
        <f>IF(P.O.!$F$4="DESONERADO",SINAPI!E5234,SINAPI!F5234)</f>
        <v>4632.1899999999996</v>
      </c>
      <c r="H5234" s="113"/>
      <c r="I5234" s="113"/>
      <c r="K5234" s="131">
        <f t="shared" si="82"/>
        <v>0.94949473143372798</v>
      </c>
      <c r="M5234" s="106"/>
    </row>
    <row r="5235" spans="1:13">
      <c r="A5235" s="645" t="s">
        <v>66</v>
      </c>
      <c r="B5235" s="660">
        <v>98084</v>
      </c>
      <c r="C5235" s="646" t="s">
        <v>4218</v>
      </c>
      <c r="D5235" s="647" t="s">
        <v>159</v>
      </c>
      <c r="E5235" s="648">
        <v>6157.03</v>
      </c>
      <c r="F5235" s="650">
        <v>6487.87</v>
      </c>
      <c r="G5235" s="202">
        <f>IF(P.O.!$F$4="DESONERADO",SINAPI!E5235,SINAPI!F5235)</f>
        <v>6487.87</v>
      </c>
      <c r="H5235" s="113"/>
      <c r="I5235" s="113"/>
      <c r="K5235" s="131">
        <f t="shared" si="82"/>
        <v>0.94900637651494246</v>
      </c>
      <c r="M5235" s="106"/>
    </row>
    <row r="5236" spans="1:13">
      <c r="A5236" s="645" t="s">
        <v>66</v>
      </c>
      <c r="B5236" s="660">
        <v>98085</v>
      </c>
      <c r="C5236" s="646" t="s">
        <v>4219</v>
      </c>
      <c r="D5236" s="647" t="s">
        <v>159</v>
      </c>
      <c r="E5236" s="648">
        <v>8351.27</v>
      </c>
      <c r="F5236" s="650">
        <v>8803.6</v>
      </c>
      <c r="G5236" s="202">
        <f>IF(P.O.!$F$4="DESONERADO",SINAPI!E5236,SINAPI!F5236)</f>
        <v>8803.6</v>
      </c>
      <c r="H5236" s="113"/>
      <c r="I5236" s="113"/>
      <c r="K5236" s="131">
        <f t="shared" si="82"/>
        <v>0.94861988277522835</v>
      </c>
      <c r="M5236" s="106"/>
    </row>
    <row r="5237" spans="1:13">
      <c r="A5237" s="645" t="s">
        <v>66</v>
      </c>
      <c r="B5237" s="660">
        <v>98086</v>
      </c>
      <c r="C5237" s="646" t="s">
        <v>4220</v>
      </c>
      <c r="D5237" s="647" t="s">
        <v>159</v>
      </c>
      <c r="E5237" s="648">
        <v>9412.32</v>
      </c>
      <c r="F5237" s="650">
        <v>9923.2099999999991</v>
      </c>
      <c r="G5237" s="202">
        <f>IF(P.O.!$F$4="DESONERADO",SINAPI!E5237,SINAPI!F5237)</f>
        <v>9923.2099999999991</v>
      </c>
      <c r="H5237" s="113"/>
      <c r="I5237" s="113"/>
      <c r="K5237" s="131">
        <f t="shared" si="82"/>
        <v>0.94851565168932239</v>
      </c>
      <c r="M5237" s="106"/>
    </row>
    <row r="5238" spans="1:13">
      <c r="A5238" s="645" t="s">
        <v>66</v>
      </c>
      <c r="B5238" s="660">
        <v>98087</v>
      </c>
      <c r="C5238" s="646" t="s">
        <v>4221</v>
      </c>
      <c r="D5238" s="647" t="s">
        <v>159</v>
      </c>
      <c r="E5238" s="648">
        <v>10019.209999999999</v>
      </c>
      <c r="F5238" s="650">
        <v>10563.52</v>
      </c>
      <c r="G5238" s="202">
        <f>IF(P.O.!$F$4="DESONERADO",SINAPI!E5238,SINAPI!F5238)</f>
        <v>10563.52</v>
      </c>
      <c r="H5238" s="113"/>
      <c r="I5238" s="113"/>
      <c r="K5238" s="131">
        <f t="shared" si="82"/>
        <v>0.94847266820150844</v>
      </c>
      <c r="M5238" s="106"/>
    </row>
    <row r="5239" spans="1:13">
      <c r="A5239" s="645" t="s">
        <v>66</v>
      </c>
      <c r="B5239" s="660">
        <v>98088</v>
      </c>
      <c r="C5239" s="646" t="s">
        <v>4222</v>
      </c>
      <c r="D5239" s="647" t="s">
        <v>159</v>
      </c>
      <c r="E5239" s="648">
        <v>2899.29</v>
      </c>
      <c r="F5239" s="650">
        <v>3050.07</v>
      </c>
      <c r="G5239" s="202">
        <f>IF(P.O.!$F$4="DESONERADO",SINAPI!E5239,SINAPI!F5239)</f>
        <v>3050.07</v>
      </c>
      <c r="H5239" s="113"/>
      <c r="I5239" s="113"/>
      <c r="K5239" s="131">
        <f t="shared" si="82"/>
        <v>0.95056506899841642</v>
      </c>
      <c r="M5239" s="106"/>
    </row>
    <row r="5240" spans="1:13">
      <c r="A5240" s="645" t="s">
        <v>66</v>
      </c>
      <c r="B5240" s="660">
        <v>98089</v>
      </c>
      <c r="C5240" s="646" t="s">
        <v>4223</v>
      </c>
      <c r="D5240" s="647" t="s">
        <v>159</v>
      </c>
      <c r="E5240" s="648">
        <v>4594.3900000000003</v>
      </c>
      <c r="F5240" s="650">
        <v>4835.33</v>
      </c>
      <c r="G5240" s="202">
        <f>IF(P.O.!$F$4="DESONERADO",SINAPI!E5240,SINAPI!F5240)</f>
        <v>4835.33</v>
      </c>
      <c r="H5240" s="113"/>
      <c r="I5240" s="113"/>
      <c r="K5240" s="131">
        <f t="shared" si="82"/>
        <v>0.95017092938848025</v>
      </c>
      <c r="M5240" s="106"/>
    </row>
    <row r="5241" spans="1:13">
      <c r="A5241" s="645" t="s">
        <v>66</v>
      </c>
      <c r="B5241" s="660">
        <v>98090</v>
      </c>
      <c r="C5241" s="646" t="s">
        <v>4224</v>
      </c>
      <c r="D5241" s="647" t="s">
        <v>159</v>
      </c>
      <c r="E5241" s="648">
        <v>7237.26</v>
      </c>
      <c r="F5241" s="650">
        <v>7617.82</v>
      </c>
      <c r="G5241" s="202">
        <f>IF(P.O.!$F$4="DESONERADO",SINAPI!E5241,SINAPI!F5241)</f>
        <v>7617.82</v>
      </c>
      <c r="H5241" s="113"/>
      <c r="I5241" s="113"/>
      <c r="K5241" s="131">
        <f t="shared" si="82"/>
        <v>0.95004345075100227</v>
      </c>
      <c r="M5241" s="106"/>
    </row>
    <row r="5242" spans="1:13">
      <c r="A5242" s="645" t="s">
        <v>66</v>
      </c>
      <c r="B5242" s="660">
        <v>98091</v>
      </c>
      <c r="C5242" s="646" t="s">
        <v>4225</v>
      </c>
      <c r="D5242" s="647" t="s">
        <v>159</v>
      </c>
      <c r="E5242" s="648">
        <v>9464.91</v>
      </c>
      <c r="F5242" s="650">
        <v>9962.84</v>
      </c>
      <c r="G5242" s="202">
        <f>IF(P.O.!$F$4="DESONERADO",SINAPI!E5242,SINAPI!F5242)</f>
        <v>9962.84</v>
      </c>
      <c r="H5242" s="113"/>
      <c r="I5242" s="113"/>
      <c r="K5242" s="131">
        <f t="shared" si="82"/>
        <v>0.95002127907303535</v>
      </c>
      <c r="M5242" s="106"/>
    </row>
    <row r="5243" spans="1:13">
      <c r="A5243" s="645" t="s">
        <v>66</v>
      </c>
      <c r="B5243" s="660">
        <v>98092</v>
      </c>
      <c r="C5243" s="646" t="s">
        <v>4226</v>
      </c>
      <c r="D5243" s="647" t="s">
        <v>159</v>
      </c>
      <c r="E5243" s="648">
        <v>11007.01</v>
      </c>
      <c r="F5243" s="650">
        <v>11586.35</v>
      </c>
      <c r="G5243" s="202">
        <f>IF(P.O.!$F$4="DESONERADO",SINAPI!E5243,SINAPI!F5243)</f>
        <v>11586.35</v>
      </c>
      <c r="H5243" s="113"/>
      <c r="I5243" s="113"/>
      <c r="K5243" s="131">
        <f t="shared" si="82"/>
        <v>0.9499980580596995</v>
      </c>
      <c r="M5243" s="106"/>
    </row>
    <row r="5244" spans="1:13">
      <c r="A5244" s="645" t="s">
        <v>66</v>
      </c>
      <c r="B5244" s="660">
        <v>98093</v>
      </c>
      <c r="C5244" s="646" t="s">
        <v>4227</v>
      </c>
      <c r="D5244" s="647" t="s">
        <v>159</v>
      </c>
      <c r="E5244" s="648">
        <v>13000.94</v>
      </c>
      <c r="F5244" s="650">
        <v>13685.27</v>
      </c>
      <c r="G5244" s="202">
        <f>IF(P.O.!$F$4="DESONERADO",SINAPI!E5244,SINAPI!F5244)</f>
        <v>13685.27</v>
      </c>
      <c r="H5244" s="113"/>
      <c r="I5244" s="113"/>
      <c r="K5244" s="131">
        <f t="shared" si="82"/>
        <v>0.94999514076083269</v>
      </c>
      <c r="M5244" s="106"/>
    </row>
    <row r="5245" spans="1:13">
      <c r="A5245" s="645" t="s">
        <v>66</v>
      </c>
      <c r="B5245" s="660">
        <v>98094</v>
      </c>
      <c r="C5245" s="646" t="s">
        <v>4228</v>
      </c>
      <c r="D5245" s="647" t="s">
        <v>159</v>
      </c>
      <c r="E5245" s="648">
        <v>2397.9499999999998</v>
      </c>
      <c r="F5245" s="650">
        <v>2517.36</v>
      </c>
      <c r="G5245" s="202">
        <f>IF(P.O.!$F$4="DESONERADO",SINAPI!E5245,SINAPI!F5245)</f>
        <v>2517.36</v>
      </c>
      <c r="H5245" s="113"/>
      <c r="I5245" s="113"/>
      <c r="K5245" s="131">
        <f t="shared" si="82"/>
        <v>0.95256538595989437</v>
      </c>
      <c r="M5245" s="106"/>
    </row>
    <row r="5246" spans="1:13">
      <c r="A5246" s="645" t="s">
        <v>66</v>
      </c>
      <c r="B5246" s="660">
        <v>98099</v>
      </c>
      <c r="C5246" s="646" t="s">
        <v>4229</v>
      </c>
      <c r="D5246" s="647" t="s">
        <v>159</v>
      </c>
      <c r="E5246" s="648">
        <v>4095.01</v>
      </c>
      <c r="F5246" s="650">
        <v>4300.07</v>
      </c>
      <c r="G5246" s="202">
        <f>IF(P.O.!$F$4="DESONERADO",SINAPI!E5246,SINAPI!F5246)</f>
        <v>4300.07</v>
      </c>
      <c r="H5246" s="113"/>
      <c r="I5246" s="113"/>
      <c r="K5246" s="131">
        <f t="shared" si="82"/>
        <v>0.95231240421667562</v>
      </c>
      <c r="M5246" s="106"/>
    </row>
    <row r="5247" spans="1:13">
      <c r="A5247" s="645" t="s">
        <v>66</v>
      </c>
      <c r="B5247" s="660">
        <v>98100</v>
      </c>
      <c r="C5247" s="646" t="s">
        <v>4230</v>
      </c>
      <c r="D5247" s="647" t="s">
        <v>159</v>
      </c>
      <c r="E5247" s="648">
        <v>5373.38</v>
      </c>
      <c r="F5247" s="650">
        <v>5644.44</v>
      </c>
      <c r="G5247" s="202">
        <f>IF(P.O.!$F$4="DESONERADO",SINAPI!E5247,SINAPI!F5247)</f>
        <v>5644.44</v>
      </c>
      <c r="H5247" s="113"/>
      <c r="I5247" s="113"/>
      <c r="K5247" s="131">
        <f t="shared" si="82"/>
        <v>0.95197752124214274</v>
      </c>
      <c r="M5247" s="106"/>
    </row>
    <row r="5248" spans="1:13">
      <c r="A5248" s="645" t="s">
        <v>66</v>
      </c>
      <c r="B5248" s="660">
        <v>98101</v>
      </c>
      <c r="C5248" s="646" t="s">
        <v>4231</v>
      </c>
      <c r="D5248" s="647" t="s">
        <v>159</v>
      </c>
      <c r="E5248" s="648">
        <v>7943.81</v>
      </c>
      <c r="F5248" s="650">
        <v>8347.1</v>
      </c>
      <c r="G5248" s="202">
        <f>IF(P.O.!$F$4="DESONERADO",SINAPI!E5248,SINAPI!F5248)</f>
        <v>8347.1</v>
      </c>
      <c r="H5248" s="113"/>
      <c r="I5248" s="113"/>
      <c r="K5248" s="131">
        <f t="shared" si="82"/>
        <v>0.95168501635298486</v>
      </c>
      <c r="M5248" s="106"/>
    </row>
    <row r="5249" spans="1:13">
      <c r="A5249" s="645" t="s">
        <v>66</v>
      </c>
      <c r="B5249" s="660">
        <v>98109</v>
      </c>
      <c r="C5249" s="646" t="s">
        <v>4232</v>
      </c>
      <c r="D5249" s="647" t="s">
        <v>159</v>
      </c>
      <c r="E5249" s="648">
        <v>704.64</v>
      </c>
      <c r="F5249" s="649">
        <v>752.07</v>
      </c>
      <c r="G5249" s="202">
        <f>IF(P.O.!$F$4="DESONERADO",SINAPI!E5249,SINAPI!F5249)</f>
        <v>752.07</v>
      </c>
      <c r="H5249" s="113"/>
      <c r="I5249" s="113"/>
      <c r="K5249" s="131">
        <f t="shared" si="82"/>
        <v>0.93693406198891049</v>
      </c>
      <c r="M5249" s="106"/>
    </row>
    <row r="5250" spans="1:13">
      <c r="A5250" s="645" t="s">
        <v>66</v>
      </c>
      <c r="B5250" s="660">
        <v>98110</v>
      </c>
      <c r="C5250" s="646" t="s">
        <v>4233</v>
      </c>
      <c r="D5250" s="647" t="s">
        <v>159</v>
      </c>
      <c r="E5250" s="648">
        <v>321.51</v>
      </c>
      <c r="F5250" s="649">
        <v>322.98</v>
      </c>
      <c r="G5250" s="202">
        <f>IF(P.O.!$F$4="DESONERADO",SINAPI!E5250,SINAPI!F5250)</f>
        <v>322.98</v>
      </c>
      <c r="H5250" s="113"/>
      <c r="I5250" s="113"/>
      <c r="K5250" s="131">
        <f t="shared" si="82"/>
        <v>0.99544863459037702</v>
      </c>
      <c r="M5250" s="106"/>
    </row>
    <row r="5251" spans="1:13">
      <c r="A5251" s="645" t="s">
        <v>66</v>
      </c>
      <c r="B5251" s="660">
        <v>98111</v>
      </c>
      <c r="C5251" s="646" t="s">
        <v>4234</v>
      </c>
      <c r="D5251" s="647" t="s">
        <v>159</v>
      </c>
      <c r="E5251" s="648">
        <v>43.87</v>
      </c>
      <c r="F5251" s="649">
        <v>44.67</v>
      </c>
      <c r="G5251" s="202">
        <f>IF(P.O.!$F$4="DESONERADO",SINAPI!E5251,SINAPI!F5251)</f>
        <v>44.67</v>
      </c>
      <c r="H5251" s="113"/>
      <c r="I5251" s="113"/>
      <c r="K5251" s="131">
        <f t="shared" si="82"/>
        <v>0.98209088873964623</v>
      </c>
      <c r="M5251" s="106"/>
    </row>
    <row r="5252" spans="1:13">
      <c r="A5252" s="645" t="s">
        <v>66</v>
      </c>
      <c r="B5252" s="660">
        <v>98112</v>
      </c>
      <c r="C5252" s="646" t="s">
        <v>4235</v>
      </c>
      <c r="D5252" s="647" t="s">
        <v>159</v>
      </c>
      <c r="E5252" s="648">
        <v>78.42</v>
      </c>
      <c r="F5252" s="649">
        <v>80.650000000000006</v>
      </c>
      <c r="G5252" s="202">
        <f>IF(P.O.!$F$4="DESONERADO",SINAPI!E5252,SINAPI!F5252)</f>
        <v>80.650000000000006</v>
      </c>
      <c r="H5252" s="113"/>
      <c r="I5252" s="113"/>
      <c r="K5252" s="131">
        <f t="shared" si="82"/>
        <v>0.97234965902045878</v>
      </c>
      <c r="M5252" s="106"/>
    </row>
    <row r="5253" spans="1:13">
      <c r="A5253" s="645" t="s">
        <v>66</v>
      </c>
      <c r="B5253" s="660">
        <v>98114</v>
      </c>
      <c r="C5253" s="646" t="s">
        <v>4236</v>
      </c>
      <c r="D5253" s="647" t="s">
        <v>159</v>
      </c>
      <c r="E5253" s="648">
        <v>699.03</v>
      </c>
      <c r="F5253" s="649">
        <v>704.45</v>
      </c>
      <c r="G5253" s="202">
        <f>IF(P.O.!$F$4="DESONERADO",SINAPI!E5253,SINAPI!F5253)</f>
        <v>704.45</v>
      </c>
      <c r="H5253" s="113"/>
      <c r="I5253" s="113"/>
      <c r="K5253" s="131">
        <f t="shared" si="82"/>
        <v>0.99230605436865627</v>
      </c>
      <c r="M5253" s="106"/>
    </row>
    <row r="5254" spans="1:13">
      <c r="A5254" s="645" t="s">
        <v>66</v>
      </c>
      <c r="B5254" s="660">
        <v>98115</v>
      </c>
      <c r="C5254" s="646" t="s">
        <v>4237</v>
      </c>
      <c r="D5254" s="647" t="s">
        <v>159</v>
      </c>
      <c r="E5254" s="648">
        <v>87.36</v>
      </c>
      <c r="F5254" s="649">
        <v>93.78</v>
      </c>
      <c r="G5254" s="202">
        <f>IF(P.O.!$F$4="DESONERADO",SINAPI!E5254,SINAPI!F5254)</f>
        <v>93.78</v>
      </c>
      <c r="H5254" s="113"/>
      <c r="I5254" s="113"/>
      <c r="K5254" s="131">
        <f t="shared" si="82"/>
        <v>0.93154190658989122</v>
      </c>
      <c r="M5254" s="106"/>
    </row>
    <row r="5255" spans="1:13">
      <c r="A5255" s="645" t="s">
        <v>66</v>
      </c>
      <c r="B5255" s="660">
        <v>89349</v>
      </c>
      <c r="C5255" s="646" t="s">
        <v>4238</v>
      </c>
      <c r="D5255" s="647" t="s">
        <v>159</v>
      </c>
      <c r="E5255" s="648">
        <v>26.37</v>
      </c>
      <c r="F5255" s="649">
        <v>26.74</v>
      </c>
      <c r="G5255" s="202">
        <f>IF(P.O.!$F$4="DESONERADO",SINAPI!E5255,SINAPI!F5255)</f>
        <v>26.74</v>
      </c>
      <c r="H5255" s="113"/>
      <c r="I5255" s="113"/>
      <c r="K5255" s="131">
        <f t="shared" si="82"/>
        <v>0.98616305160807793</v>
      </c>
      <c r="M5255" s="106"/>
    </row>
    <row r="5256" spans="1:13">
      <c r="A5256" s="645" t="s">
        <v>66</v>
      </c>
      <c r="B5256" s="660">
        <v>89351</v>
      </c>
      <c r="C5256" s="646" t="s">
        <v>4239</v>
      </c>
      <c r="D5256" s="647" t="s">
        <v>159</v>
      </c>
      <c r="E5256" s="648">
        <v>32.479999999999997</v>
      </c>
      <c r="F5256" s="649">
        <v>33.04</v>
      </c>
      <c r="G5256" s="202">
        <f>IF(P.O.!$F$4="DESONERADO",SINAPI!E5256,SINAPI!F5256)</f>
        <v>33.04</v>
      </c>
      <c r="H5256" s="113"/>
      <c r="I5256" s="113"/>
      <c r="K5256" s="131">
        <f t="shared" si="82"/>
        <v>0.98305084745762705</v>
      </c>
      <c r="M5256" s="106"/>
    </row>
    <row r="5257" spans="1:13">
      <c r="A5257" s="645" t="s">
        <v>66</v>
      </c>
      <c r="B5257" s="660">
        <v>89352</v>
      </c>
      <c r="C5257" s="646" t="s">
        <v>4240</v>
      </c>
      <c r="D5257" s="647" t="s">
        <v>159</v>
      </c>
      <c r="E5257" s="648">
        <v>35.99</v>
      </c>
      <c r="F5257" s="649">
        <v>36.36</v>
      </c>
      <c r="G5257" s="202">
        <f>IF(P.O.!$F$4="DESONERADO",SINAPI!E5257,SINAPI!F5257)</f>
        <v>36.36</v>
      </c>
      <c r="H5257" s="113"/>
      <c r="I5257" s="113"/>
      <c r="K5257" s="131">
        <f t="shared" si="82"/>
        <v>0.98982398239823988</v>
      </c>
      <c r="M5257" s="106"/>
    </row>
    <row r="5258" spans="1:13">
      <c r="A5258" s="645" t="s">
        <v>66</v>
      </c>
      <c r="B5258" s="660">
        <v>89353</v>
      </c>
      <c r="C5258" s="646" t="s">
        <v>4241</v>
      </c>
      <c r="D5258" s="647" t="s">
        <v>159</v>
      </c>
      <c r="E5258" s="648">
        <v>39.369999999999997</v>
      </c>
      <c r="F5258" s="649">
        <v>39.93</v>
      </c>
      <c r="G5258" s="202">
        <f>IF(P.O.!$F$4="DESONERADO",SINAPI!E5258,SINAPI!F5258)</f>
        <v>39.93</v>
      </c>
      <c r="H5258" s="113"/>
      <c r="I5258" s="113"/>
      <c r="K5258" s="131">
        <f t="shared" si="82"/>
        <v>0.98597545704983713</v>
      </c>
      <c r="M5258" s="106"/>
    </row>
    <row r="5259" spans="1:13">
      <c r="A5259" s="645" t="s">
        <v>66</v>
      </c>
      <c r="B5259" s="660">
        <v>89354</v>
      </c>
      <c r="C5259" s="646" t="s">
        <v>4242</v>
      </c>
      <c r="D5259" s="647" t="s">
        <v>159</v>
      </c>
      <c r="E5259" s="648">
        <v>504.29</v>
      </c>
      <c r="F5259" s="649">
        <v>507.44</v>
      </c>
      <c r="G5259" s="202">
        <f>IF(P.O.!$F$4="DESONERADO",SINAPI!E5259,SINAPI!F5259)</f>
        <v>507.44</v>
      </c>
      <c r="H5259" s="113"/>
      <c r="I5259" s="113"/>
      <c r="K5259" s="131">
        <f t="shared" si="82"/>
        <v>0.99379236954122663</v>
      </c>
      <c r="M5259" s="106"/>
    </row>
    <row r="5260" spans="1:13">
      <c r="A5260" s="645" t="s">
        <v>66</v>
      </c>
      <c r="B5260" s="660">
        <v>89984</v>
      </c>
      <c r="C5260" s="646" t="s">
        <v>4243</v>
      </c>
      <c r="D5260" s="647" t="s">
        <v>159</v>
      </c>
      <c r="E5260" s="648">
        <v>84.96</v>
      </c>
      <c r="F5260" s="649">
        <v>85.88</v>
      </c>
      <c r="G5260" s="202">
        <f>IF(P.O.!$F$4="DESONERADO",SINAPI!E5260,SINAPI!F5260)</f>
        <v>85.88</v>
      </c>
      <c r="H5260" s="113"/>
      <c r="I5260" s="113"/>
      <c r="K5260" s="131">
        <f t="shared" si="82"/>
        <v>0.98928737773637632</v>
      </c>
      <c r="M5260" s="106"/>
    </row>
    <row r="5261" spans="1:13">
      <c r="A5261" s="645" t="s">
        <v>66</v>
      </c>
      <c r="B5261" s="660">
        <v>89985</v>
      </c>
      <c r="C5261" s="646" t="s">
        <v>4244</v>
      </c>
      <c r="D5261" s="647" t="s">
        <v>159</v>
      </c>
      <c r="E5261" s="648">
        <v>89.12</v>
      </c>
      <c r="F5261" s="649">
        <v>90.25</v>
      </c>
      <c r="G5261" s="202">
        <f>IF(P.O.!$F$4="DESONERADO",SINAPI!E5261,SINAPI!F5261)</f>
        <v>90.25</v>
      </c>
      <c r="H5261" s="113"/>
      <c r="I5261" s="113"/>
      <c r="K5261" s="131">
        <f t="shared" si="82"/>
        <v>0.9874792243767313</v>
      </c>
      <c r="M5261" s="106"/>
    </row>
    <row r="5262" spans="1:13">
      <c r="A5262" s="645" t="s">
        <v>66</v>
      </c>
      <c r="B5262" s="660">
        <v>89986</v>
      </c>
      <c r="C5262" s="646" t="s">
        <v>4245</v>
      </c>
      <c r="D5262" s="647" t="s">
        <v>159</v>
      </c>
      <c r="E5262" s="648">
        <v>82.75</v>
      </c>
      <c r="F5262" s="649">
        <v>83.67</v>
      </c>
      <c r="G5262" s="202">
        <f>IF(P.O.!$F$4="DESONERADO",SINAPI!E5262,SINAPI!F5262)</f>
        <v>83.67</v>
      </c>
      <c r="H5262" s="113"/>
      <c r="I5262" s="113"/>
      <c r="K5262" s="131">
        <f t="shared" si="82"/>
        <v>0.98900442213457629</v>
      </c>
      <c r="M5262" s="106"/>
    </row>
    <row r="5263" spans="1:13">
      <c r="A5263" s="645" t="s">
        <v>66</v>
      </c>
      <c r="B5263" s="660">
        <v>89987</v>
      </c>
      <c r="C5263" s="646" t="s">
        <v>4246</v>
      </c>
      <c r="D5263" s="647" t="s">
        <v>159</v>
      </c>
      <c r="E5263" s="648">
        <v>93.95</v>
      </c>
      <c r="F5263" s="649">
        <v>95.08</v>
      </c>
      <c r="G5263" s="202">
        <f>IF(P.O.!$F$4="DESONERADO",SINAPI!E5263,SINAPI!F5263)</f>
        <v>95.08</v>
      </c>
      <c r="H5263" s="113"/>
      <c r="I5263" s="113"/>
      <c r="K5263" s="131">
        <f t="shared" ref="K5263:K5326" si="83">E5263/F5263</f>
        <v>0.98811527135044175</v>
      </c>
      <c r="M5263" s="106"/>
    </row>
    <row r="5264" spans="1:13">
      <c r="A5264" s="645" t="s">
        <v>66</v>
      </c>
      <c r="B5264" s="660">
        <v>90371</v>
      </c>
      <c r="C5264" s="646" t="s">
        <v>4247</v>
      </c>
      <c r="D5264" s="647" t="s">
        <v>159</v>
      </c>
      <c r="E5264" s="648">
        <v>29.02</v>
      </c>
      <c r="F5264" s="649">
        <v>29.58</v>
      </c>
      <c r="G5264" s="202">
        <f>IF(P.O.!$F$4="DESONERADO",SINAPI!E5264,SINAPI!F5264)</f>
        <v>29.58</v>
      </c>
      <c r="H5264" s="113"/>
      <c r="I5264" s="113"/>
      <c r="K5264" s="131">
        <f t="shared" si="83"/>
        <v>0.98106828938471946</v>
      </c>
      <c r="M5264" s="106"/>
    </row>
    <row r="5265" spans="1:13">
      <c r="A5265" s="645" t="s">
        <v>66</v>
      </c>
      <c r="B5265" s="660">
        <v>94489</v>
      </c>
      <c r="C5265" s="646" t="s">
        <v>4248</v>
      </c>
      <c r="D5265" s="647" t="s">
        <v>159</v>
      </c>
      <c r="E5265" s="648">
        <v>29.37</v>
      </c>
      <c r="F5265" s="649">
        <v>29.78</v>
      </c>
      <c r="G5265" s="202">
        <f>IF(P.O.!$F$4="DESONERADO",SINAPI!E5265,SINAPI!F5265)</f>
        <v>29.78</v>
      </c>
      <c r="H5265" s="113"/>
      <c r="I5265" s="113"/>
      <c r="K5265" s="131">
        <f t="shared" si="83"/>
        <v>0.98623237071860304</v>
      </c>
      <c r="M5265" s="106"/>
    </row>
    <row r="5266" spans="1:13">
      <c r="A5266" s="645" t="s">
        <v>66</v>
      </c>
      <c r="B5266" s="660">
        <v>94490</v>
      </c>
      <c r="C5266" s="646" t="s">
        <v>4249</v>
      </c>
      <c r="D5266" s="647" t="s">
        <v>159</v>
      </c>
      <c r="E5266" s="648">
        <v>43.95</v>
      </c>
      <c r="F5266" s="649">
        <v>44.36</v>
      </c>
      <c r="G5266" s="202">
        <f>IF(P.O.!$F$4="DESONERADO",SINAPI!E5266,SINAPI!F5266)</f>
        <v>44.36</v>
      </c>
      <c r="H5266" s="113"/>
      <c r="I5266" s="113"/>
      <c r="K5266" s="131">
        <f t="shared" si="83"/>
        <v>0.99075743913435532</v>
      </c>
      <c r="M5266" s="106"/>
    </row>
    <row r="5267" spans="1:13">
      <c r="A5267" s="645" t="s">
        <v>66</v>
      </c>
      <c r="B5267" s="660">
        <v>94491</v>
      </c>
      <c r="C5267" s="646" t="s">
        <v>4250</v>
      </c>
      <c r="D5267" s="647" t="s">
        <v>159</v>
      </c>
      <c r="E5267" s="648">
        <v>59.76</v>
      </c>
      <c r="F5267" s="649">
        <v>60.34</v>
      </c>
      <c r="G5267" s="202">
        <f>IF(P.O.!$F$4="DESONERADO",SINAPI!E5267,SINAPI!F5267)</f>
        <v>60.34</v>
      </c>
      <c r="H5267" s="113"/>
      <c r="I5267" s="113"/>
      <c r="K5267" s="131">
        <f t="shared" si="83"/>
        <v>0.99038780245276758</v>
      </c>
      <c r="M5267" s="106"/>
    </row>
    <row r="5268" spans="1:13">
      <c r="A5268" s="645" t="s">
        <v>66</v>
      </c>
      <c r="B5268" s="660">
        <v>94492</v>
      </c>
      <c r="C5268" s="646" t="s">
        <v>4251</v>
      </c>
      <c r="D5268" s="647" t="s">
        <v>159</v>
      </c>
      <c r="E5268" s="648">
        <v>61.48</v>
      </c>
      <c r="F5268" s="649">
        <v>62.06</v>
      </c>
      <c r="G5268" s="202">
        <f>IF(P.O.!$F$4="DESONERADO",SINAPI!E5268,SINAPI!F5268)</f>
        <v>62.06</v>
      </c>
      <c r="H5268" s="113"/>
      <c r="I5268" s="113"/>
      <c r="K5268" s="131">
        <f t="shared" si="83"/>
        <v>0.99065420560747652</v>
      </c>
      <c r="M5268" s="106"/>
    </row>
    <row r="5269" spans="1:13">
      <c r="A5269" s="645" t="s">
        <v>66</v>
      </c>
      <c r="B5269" s="660">
        <v>94493</v>
      </c>
      <c r="C5269" s="646" t="s">
        <v>4252</v>
      </c>
      <c r="D5269" s="647" t="s">
        <v>159</v>
      </c>
      <c r="E5269" s="648">
        <v>112.65</v>
      </c>
      <c r="F5269" s="649">
        <v>113.58</v>
      </c>
      <c r="G5269" s="202">
        <f>IF(P.O.!$F$4="DESONERADO",SINAPI!E5269,SINAPI!F5269)</f>
        <v>113.58</v>
      </c>
      <c r="H5269" s="113"/>
      <c r="I5269" s="113"/>
      <c r="K5269" s="131">
        <f t="shared" si="83"/>
        <v>0.991811938721606</v>
      </c>
      <c r="M5269" s="106"/>
    </row>
    <row r="5270" spans="1:13">
      <c r="A5270" s="645" t="s">
        <v>66</v>
      </c>
      <c r="B5270" s="660">
        <v>94495</v>
      </c>
      <c r="C5270" s="646" t="s">
        <v>4253</v>
      </c>
      <c r="D5270" s="647" t="s">
        <v>159</v>
      </c>
      <c r="E5270" s="648">
        <v>61.07</v>
      </c>
      <c r="F5270" s="649">
        <v>61.82</v>
      </c>
      <c r="G5270" s="202">
        <f>IF(P.O.!$F$4="DESONERADO",SINAPI!E5270,SINAPI!F5270)</f>
        <v>61.82</v>
      </c>
      <c r="H5270" s="113"/>
      <c r="I5270" s="113"/>
      <c r="K5270" s="131">
        <f t="shared" si="83"/>
        <v>0.98786800388223872</v>
      </c>
      <c r="M5270" s="106"/>
    </row>
    <row r="5271" spans="1:13">
      <c r="A5271" s="645" t="s">
        <v>66</v>
      </c>
      <c r="B5271" s="660">
        <v>94496</v>
      </c>
      <c r="C5271" s="646" t="s">
        <v>4254</v>
      </c>
      <c r="D5271" s="647" t="s">
        <v>159</v>
      </c>
      <c r="E5271" s="648">
        <v>83.22</v>
      </c>
      <c r="F5271" s="649">
        <v>84.26</v>
      </c>
      <c r="G5271" s="202">
        <f>IF(P.O.!$F$4="DESONERADO",SINAPI!E5271,SINAPI!F5271)</f>
        <v>84.26</v>
      </c>
      <c r="H5271" s="113"/>
      <c r="I5271" s="113"/>
      <c r="K5271" s="131">
        <f t="shared" si="83"/>
        <v>0.98765725136482307</v>
      </c>
      <c r="M5271" s="106"/>
    </row>
    <row r="5272" spans="1:13">
      <c r="A5272" s="645" t="s">
        <v>66</v>
      </c>
      <c r="B5272" s="660">
        <v>94497</v>
      </c>
      <c r="C5272" s="646" t="s">
        <v>4255</v>
      </c>
      <c r="D5272" s="647" t="s">
        <v>159</v>
      </c>
      <c r="E5272" s="648">
        <v>105.37</v>
      </c>
      <c r="F5272" s="649">
        <v>106.72</v>
      </c>
      <c r="G5272" s="202">
        <f>IF(P.O.!$F$4="DESONERADO",SINAPI!E5272,SINAPI!F5272)</f>
        <v>106.72</v>
      </c>
      <c r="H5272" s="113"/>
      <c r="I5272" s="113"/>
      <c r="K5272" s="131">
        <f t="shared" si="83"/>
        <v>0.98735007496251881</v>
      </c>
      <c r="M5272" s="106"/>
    </row>
    <row r="5273" spans="1:13">
      <c r="A5273" s="645" t="s">
        <v>66</v>
      </c>
      <c r="B5273" s="660">
        <v>94498</v>
      </c>
      <c r="C5273" s="646" t="s">
        <v>4256</v>
      </c>
      <c r="D5273" s="647" t="s">
        <v>159</v>
      </c>
      <c r="E5273" s="648">
        <v>145.66</v>
      </c>
      <c r="F5273" s="649">
        <v>147.38</v>
      </c>
      <c r="G5273" s="202">
        <f>IF(P.O.!$F$4="DESONERADO",SINAPI!E5273,SINAPI!F5273)</f>
        <v>147.38</v>
      </c>
      <c r="H5273" s="113"/>
      <c r="I5273" s="113"/>
      <c r="K5273" s="131">
        <f t="shared" si="83"/>
        <v>0.98832948839734025</v>
      </c>
      <c r="M5273" s="106"/>
    </row>
    <row r="5274" spans="1:13">
      <c r="A5274" s="645" t="s">
        <v>66</v>
      </c>
      <c r="B5274" s="660">
        <v>94499</v>
      </c>
      <c r="C5274" s="646" t="s">
        <v>4257</v>
      </c>
      <c r="D5274" s="647" t="s">
        <v>159</v>
      </c>
      <c r="E5274" s="648">
        <v>291.82</v>
      </c>
      <c r="F5274" s="649">
        <v>294.13</v>
      </c>
      <c r="G5274" s="202">
        <f>IF(P.O.!$F$4="DESONERADO",SINAPI!E5274,SINAPI!F5274)</f>
        <v>294.13</v>
      </c>
      <c r="H5274" s="113"/>
      <c r="I5274" s="113"/>
      <c r="K5274" s="131">
        <f t="shared" si="83"/>
        <v>0.99214632985414608</v>
      </c>
      <c r="M5274" s="106"/>
    </row>
    <row r="5275" spans="1:13">
      <c r="A5275" s="645" t="s">
        <v>66</v>
      </c>
      <c r="B5275" s="660">
        <v>94500</v>
      </c>
      <c r="C5275" s="646" t="s">
        <v>4258</v>
      </c>
      <c r="D5275" s="647" t="s">
        <v>159</v>
      </c>
      <c r="E5275" s="648">
        <v>354.05</v>
      </c>
      <c r="F5275" s="649">
        <v>356.95</v>
      </c>
      <c r="G5275" s="202">
        <f>IF(P.O.!$F$4="DESONERADO",SINAPI!E5275,SINAPI!F5275)</f>
        <v>356.95</v>
      </c>
      <c r="H5275" s="113"/>
      <c r="I5275" s="113"/>
      <c r="K5275" s="131">
        <f t="shared" si="83"/>
        <v>0.99187561283092873</v>
      </c>
      <c r="M5275" s="106"/>
    </row>
    <row r="5276" spans="1:13">
      <c r="A5276" s="645" t="s">
        <v>66</v>
      </c>
      <c r="B5276" s="660">
        <v>94501</v>
      </c>
      <c r="C5276" s="646" t="s">
        <v>4259</v>
      </c>
      <c r="D5276" s="647" t="s">
        <v>159</v>
      </c>
      <c r="E5276" s="648">
        <v>718.74</v>
      </c>
      <c r="F5276" s="649">
        <v>722.41</v>
      </c>
      <c r="G5276" s="202">
        <f>IF(P.O.!$F$4="DESONERADO",SINAPI!E5276,SINAPI!F5276)</f>
        <v>722.41</v>
      </c>
      <c r="H5276" s="113"/>
      <c r="I5276" s="113"/>
      <c r="K5276" s="131">
        <f t="shared" si="83"/>
        <v>0.99491978239503887</v>
      </c>
      <c r="M5276" s="106"/>
    </row>
    <row r="5277" spans="1:13">
      <c r="A5277" s="645" t="s">
        <v>66</v>
      </c>
      <c r="B5277" s="660">
        <v>94792</v>
      </c>
      <c r="C5277" s="646" t="s">
        <v>4260</v>
      </c>
      <c r="D5277" s="647" t="s">
        <v>159</v>
      </c>
      <c r="E5277" s="648">
        <v>114.56</v>
      </c>
      <c r="F5277" s="649">
        <v>115.88</v>
      </c>
      <c r="G5277" s="202">
        <f>IF(P.O.!$F$4="DESONERADO",SINAPI!E5277,SINAPI!F5277)</f>
        <v>115.88</v>
      </c>
      <c r="H5277" s="113"/>
      <c r="I5277" s="113"/>
      <c r="K5277" s="131">
        <f t="shared" si="83"/>
        <v>0.98860890576458416</v>
      </c>
      <c r="M5277" s="106"/>
    </row>
    <row r="5278" spans="1:13">
      <c r="A5278" s="645" t="s">
        <v>66</v>
      </c>
      <c r="B5278" s="660">
        <v>94793</v>
      </c>
      <c r="C5278" s="646" t="s">
        <v>4261</v>
      </c>
      <c r="D5278" s="647" t="s">
        <v>159</v>
      </c>
      <c r="E5278" s="648">
        <v>157.36000000000001</v>
      </c>
      <c r="F5278" s="649">
        <v>158.94999999999999</v>
      </c>
      <c r="G5278" s="202">
        <f>IF(P.O.!$F$4="DESONERADO",SINAPI!E5278,SINAPI!F5278)</f>
        <v>158.94999999999999</v>
      </c>
      <c r="H5278" s="113"/>
      <c r="I5278" s="113"/>
      <c r="K5278" s="131">
        <f t="shared" si="83"/>
        <v>0.98999685435671614</v>
      </c>
      <c r="M5278" s="106"/>
    </row>
    <row r="5279" spans="1:13">
      <c r="A5279" s="645" t="s">
        <v>66</v>
      </c>
      <c r="B5279" s="660">
        <v>94794</v>
      </c>
      <c r="C5279" s="646" t="s">
        <v>4262</v>
      </c>
      <c r="D5279" s="647" t="s">
        <v>159</v>
      </c>
      <c r="E5279" s="648">
        <v>166.49</v>
      </c>
      <c r="F5279" s="649">
        <v>168.4</v>
      </c>
      <c r="G5279" s="202">
        <f>IF(P.O.!$F$4="DESONERADO",SINAPI!E5279,SINAPI!F5279)</f>
        <v>168.4</v>
      </c>
      <c r="H5279" s="113"/>
      <c r="I5279" s="113"/>
      <c r="K5279" s="131">
        <f t="shared" si="83"/>
        <v>0.98865795724465555</v>
      </c>
      <c r="M5279" s="106"/>
    </row>
    <row r="5280" spans="1:13">
      <c r="A5280" s="645" t="s">
        <v>66</v>
      </c>
      <c r="B5280" s="660">
        <v>94795</v>
      </c>
      <c r="C5280" s="646" t="s">
        <v>4263</v>
      </c>
      <c r="D5280" s="647" t="s">
        <v>159</v>
      </c>
      <c r="E5280" s="648">
        <v>25.5</v>
      </c>
      <c r="F5280" s="649">
        <v>26.13</v>
      </c>
      <c r="G5280" s="202">
        <f>IF(P.O.!$F$4="DESONERADO",SINAPI!E5280,SINAPI!F5280)</f>
        <v>26.13</v>
      </c>
      <c r="H5280" s="113"/>
      <c r="I5280" s="113"/>
      <c r="K5280" s="131">
        <f t="shared" si="83"/>
        <v>0.97588978185993114</v>
      </c>
      <c r="M5280" s="106"/>
    </row>
    <row r="5281" spans="1:13">
      <c r="A5281" s="645" t="s">
        <v>66</v>
      </c>
      <c r="B5281" s="660">
        <v>94796</v>
      </c>
      <c r="C5281" s="646" t="s">
        <v>4264</v>
      </c>
      <c r="D5281" s="647" t="s">
        <v>159</v>
      </c>
      <c r="E5281" s="648">
        <v>29.82</v>
      </c>
      <c r="F5281" s="649">
        <v>30.79</v>
      </c>
      <c r="G5281" s="202">
        <f>IF(P.O.!$F$4="DESONERADO",SINAPI!E5281,SINAPI!F5281)</f>
        <v>30.79</v>
      </c>
      <c r="H5281" s="113"/>
      <c r="I5281" s="113"/>
      <c r="K5281" s="131">
        <f t="shared" si="83"/>
        <v>0.96849626502111075</v>
      </c>
      <c r="M5281" s="106"/>
    </row>
    <row r="5282" spans="1:13">
      <c r="A5282" s="645" t="s">
        <v>66</v>
      </c>
      <c r="B5282" s="660">
        <v>94797</v>
      </c>
      <c r="C5282" s="646" t="s">
        <v>4265</v>
      </c>
      <c r="D5282" s="647" t="s">
        <v>159</v>
      </c>
      <c r="E5282" s="648">
        <v>60.11</v>
      </c>
      <c r="F5282" s="649">
        <v>61.42</v>
      </c>
      <c r="G5282" s="202">
        <f>IF(P.O.!$F$4="DESONERADO",SINAPI!E5282,SINAPI!F5282)</f>
        <v>61.42</v>
      </c>
      <c r="H5282" s="113"/>
      <c r="I5282" s="113"/>
      <c r="K5282" s="131">
        <f t="shared" si="83"/>
        <v>0.97867144252686422</v>
      </c>
      <c r="M5282" s="106"/>
    </row>
    <row r="5283" spans="1:13">
      <c r="A5283" s="645" t="s">
        <v>66</v>
      </c>
      <c r="B5283" s="660">
        <v>94798</v>
      </c>
      <c r="C5283" s="646" t="s">
        <v>4266</v>
      </c>
      <c r="D5283" s="647" t="s">
        <v>159</v>
      </c>
      <c r="E5283" s="648">
        <v>98.84</v>
      </c>
      <c r="F5283" s="649">
        <v>100.61</v>
      </c>
      <c r="G5283" s="202">
        <f>IF(P.O.!$F$4="DESONERADO",SINAPI!E5283,SINAPI!F5283)</f>
        <v>100.61</v>
      </c>
      <c r="H5283" s="113"/>
      <c r="I5283" s="113"/>
      <c r="K5283" s="131">
        <f t="shared" si="83"/>
        <v>0.98240731537620518</v>
      </c>
      <c r="M5283" s="106"/>
    </row>
    <row r="5284" spans="1:13">
      <c r="A5284" s="645" t="s">
        <v>66</v>
      </c>
      <c r="B5284" s="660">
        <v>94799</v>
      </c>
      <c r="C5284" s="646" t="s">
        <v>4267</v>
      </c>
      <c r="D5284" s="647" t="s">
        <v>159</v>
      </c>
      <c r="E5284" s="648">
        <v>121.64</v>
      </c>
      <c r="F5284" s="649">
        <v>123.95</v>
      </c>
      <c r="G5284" s="202">
        <f>IF(P.O.!$F$4="DESONERADO",SINAPI!E5284,SINAPI!F5284)</f>
        <v>123.95</v>
      </c>
      <c r="H5284" s="113"/>
      <c r="I5284" s="113"/>
      <c r="K5284" s="131">
        <f t="shared" si="83"/>
        <v>0.98136345300524408</v>
      </c>
      <c r="M5284" s="106"/>
    </row>
    <row r="5285" spans="1:13">
      <c r="A5285" s="645" t="s">
        <v>66</v>
      </c>
      <c r="B5285" s="660">
        <v>94800</v>
      </c>
      <c r="C5285" s="646" t="s">
        <v>4268</v>
      </c>
      <c r="D5285" s="647" t="s">
        <v>159</v>
      </c>
      <c r="E5285" s="648">
        <v>156.19999999999999</v>
      </c>
      <c r="F5285" s="649">
        <v>159.19</v>
      </c>
      <c r="G5285" s="202">
        <f>IF(P.O.!$F$4="DESONERADO",SINAPI!E5285,SINAPI!F5285)</f>
        <v>159.19</v>
      </c>
      <c r="H5285" s="113"/>
      <c r="I5285" s="113"/>
      <c r="K5285" s="131">
        <f t="shared" si="83"/>
        <v>0.9812174131540925</v>
      </c>
      <c r="M5285" s="106"/>
    </row>
    <row r="5286" spans="1:13">
      <c r="A5286" s="645" t="s">
        <v>66</v>
      </c>
      <c r="B5286" s="660">
        <v>95248</v>
      </c>
      <c r="C5286" s="646" t="s">
        <v>4269</v>
      </c>
      <c r="D5286" s="647" t="s">
        <v>159</v>
      </c>
      <c r="E5286" s="648">
        <v>52.46</v>
      </c>
      <c r="F5286" s="649">
        <v>52.83</v>
      </c>
      <c r="G5286" s="202">
        <f>IF(P.O.!$F$4="DESONERADO",SINAPI!E5286,SINAPI!F5286)</f>
        <v>52.83</v>
      </c>
      <c r="H5286" s="113"/>
      <c r="I5286" s="113"/>
      <c r="K5286" s="131">
        <f t="shared" si="83"/>
        <v>0.99299640355858421</v>
      </c>
      <c r="M5286" s="106"/>
    </row>
    <row r="5287" spans="1:13">
      <c r="A5287" s="645" t="s">
        <v>66</v>
      </c>
      <c r="B5287" s="660">
        <v>95249</v>
      </c>
      <c r="C5287" s="646" t="s">
        <v>4270</v>
      </c>
      <c r="D5287" s="647" t="s">
        <v>159</v>
      </c>
      <c r="E5287" s="648">
        <v>61.67</v>
      </c>
      <c r="F5287" s="649">
        <v>62.23</v>
      </c>
      <c r="G5287" s="202">
        <f>IF(P.O.!$F$4="DESONERADO",SINAPI!E5287,SINAPI!F5287)</f>
        <v>62.23</v>
      </c>
      <c r="H5287" s="113"/>
      <c r="I5287" s="113"/>
      <c r="K5287" s="131">
        <f t="shared" si="83"/>
        <v>0.99100112485939262</v>
      </c>
      <c r="M5287" s="106"/>
    </row>
    <row r="5288" spans="1:13">
      <c r="A5288" s="645" t="s">
        <v>66</v>
      </c>
      <c r="B5288" s="660">
        <v>95250</v>
      </c>
      <c r="C5288" s="646" t="s">
        <v>4271</v>
      </c>
      <c r="D5288" s="647" t="s">
        <v>159</v>
      </c>
      <c r="E5288" s="648">
        <v>83.22</v>
      </c>
      <c r="F5288" s="649">
        <v>83.97</v>
      </c>
      <c r="G5288" s="202">
        <f>IF(P.O.!$F$4="DESONERADO",SINAPI!E5288,SINAPI!F5288)</f>
        <v>83.97</v>
      </c>
      <c r="H5288" s="113"/>
      <c r="I5288" s="113"/>
      <c r="K5288" s="131">
        <f t="shared" si="83"/>
        <v>0.99106823865666305</v>
      </c>
      <c r="M5288" s="106"/>
    </row>
    <row r="5289" spans="1:13">
      <c r="A5289" s="645" t="s">
        <v>66</v>
      </c>
      <c r="B5289" s="660">
        <v>95251</v>
      </c>
      <c r="C5289" s="646" t="s">
        <v>4272</v>
      </c>
      <c r="D5289" s="647" t="s">
        <v>159</v>
      </c>
      <c r="E5289" s="648">
        <v>123.25</v>
      </c>
      <c r="F5289" s="649">
        <v>124.29</v>
      </c>
      <c r="G5289" s="202">
        <f>IF(P.O.!$F$4="DESONERADO",SINAPI!E5289,SINAPI!F5289)</f>
        <v>124.29</v>
      </c>
      <c r="H5289" s="113"/>
      <c r="I5289" s="113"/>
      <c r="K5289" s="131">
        <f t="shared" si="83"/>
        <v>0.99163247244347896</v>
      </c>
      <c r="M5289" s="106"/>
    </row>
    <row r="5290" spans="1:13">
      <c r="A5290" s="645" t="s">
        <v>66</v>
      </c>
      <c r="B5290" s="660">
        <v>95252</v>
      </c>
      <c r="C5290" s="646" t="s">
        <v>4273</v>
      </c>
      <c r="D5290" s="647" t="s">
        <v>159</v>
      </c>
      <c r="E5290" s="648">
        <v>149.30000000000001</v>
      </c>
      <c r="F5290" s="649">
        <v>150.65</v>
      </c>
      <c r="G5290" s="202">
        <f>IF(P.O.!$F$4="DESONERADO",SINAPI!E5290,SINAPI!F5290)</f>
        <v>150.65</v>
      </c>
      <c r="H5290" s="113"/>
      <c r="I5290" s="113"/>
      <c r="K5290" s="131">
        <f t="shared" si="83"/>
        <v>0.99103883172917362</v>
      </c>
      <c r="M5290" s="106"/>
    </row>
    <row r="5291" spans="1:13">
      <c r="A5291" s="645" t="s">
        <v>66</v>
      </c>
      <c r="B5291" s="660">
        <v>95253</v>
      </c>
      <c r="C5291" s="646" t="s">
        <v>4274</v>
      </c>
      <c r="D5291" s="647" t="s">
        <v>159</v>
      </c>
      <c r="E5291" s="648">
        <v>227.51</v>
      </c>
      <c r="F5291" s="649">
        <v>229.23</v>
      </c>
      <c r="G5291" s="202">
        <f>IF(P.O.!$F$4="DESONERADO",SINAPI!E5291,SINAPI!F5291)</f>
        <v>229.23</v>
      </c>
      <c r="H5291" s="113"/>
      <c r="I5291" s="113"/>
      <c r="K5291" s="131">
        <f t="shared" si="83"/>
        <v>0.99249661911617149</v>
      </c>
      <c r="M5291" s="106"/>
    </row>
    <row r="5292" spans="1:13">
      <c r="A5292" s="645" t="s">
        <v>66</v>
      </c>
      <c r="B5292" s="660">
        <v>99619</v>
      </c>
      <c r="C5292" s="646" t="s">
        <v>4275</v>
      </c>
      <c r="D5292" s="647" t="s">
        <v>159</v>
      </c>
      <c r="E5292" s="648">
        <v>125.14</v>
      </c>
      <c r="F5292" s="649">
        <v>125.7</v>
      </c>
      <c r="G5292" s="202">
        <f>IF(P.O.!$F$4="DESONERADO",SINAPI!E5292,SINAPI!F5292)</f>
        <v>125.7</v>
      </c>
      <c r="H5292" s="113"/>
      <c r="I5292" s="113"/>
      <c r="K5292" s="131">
        <f t="shared" si="83"/>
        <v>0.99554494828957829</v>
      </c>
      <c r="M5292" s="106"/>
    </row>
    <row r="5293" spans="1:13">
      <c r="A5293" s="645" t="s">
        <v>66</v>
      </c>
      <c r="B5293" s="660">
        <v>99620</v>
      </c>
      <c r="C5293" s="646" t="s">
        <v>4276</v>
      </c>
      <c r="D5293" s="647" t="s">
        <v>159</v>
      </c>
      <c r="E5293" s="648">
        <v>170.01</v>
      </c>
      <c r="F5293" s="649">
        <v>170.76</v>
      </c>
      <c r="G5293" s="202">
        <f>IF(P.O.!$F$4="DESONERADO",SINAPI!E5293,SINAPI!F5293)</f>
        <v>170.76</v>
      </c>
      <c r="H5293" s="113"/>
      <c r="I5293" s="113"/>
      <c r="K5293" s="131">
        <f t="shared" si="83"/>
        <v>0.99560787069571333</v>
      </c>
      <c r="M5293" s="106"/>
    </row>
    <row r="5294" spans="1:13">
      <c r="A5294" s="645" t="s">
        <v>66</v>
      </c>
      <c r="B5294" s="660">
        <v>99621</v>
      </c>
      <c r="C5294" s="646" t="s">
        <v>4277</v>
      </c>
      <c r="D5294" s="647" t="s">
        <v>159</v>
      </c>
      <c r="E5294" s="648">
        <v>253.68</v>
      </c>
      <c r="F5294" s="649">
        <v>254.72</v>
      </c>
      <c r="G5294" s="202">
        <f>IF(P.O.!$F$4="DESONERADO",SINAPI!E5294,SINAPI!F5294)</f>
        <v>254.72</v>
      </c>
      <c r="H5294" s="113"/>
      <c r="I5294" s="113"/>
      <c r="K5294" s="131">
        <f t="shared" si="83"/>
        <v>0.99591708542713575</v>
      </c>
      <c r="M5294" s="106"/>
    </row>
    <row r="5295" spans="1:13">
      <c r="A5295" s="645" t="s">
        <v>66</v>
      </c>
      <c r="B5295" s="660">
        <v>99622</v>
      </c>
      <c r="C5295" s="646" t="s">
        <v>4278</v>
      </c>
      <c r="D5295" s="647" t="s">
        <v>159</v>
      </c>
      <c r="E5295" s="648">
        <v>285.02</v>
      </c>
      <c r="F5295" s="649">
        <v>286.37</v>
      </c>
      <c r="G5295" s="202">
        <f>IF(P.O.!$F$4="DESONERADO",SINAPI!E5295,SINAPI!F5295)</f>
        <v>286.37</v>
      </c>
      <c r="H5295" s="113"/>
      <c r="I5295" s="113"/>
      <c r="K5295" s="131">
        <f t="shared" si="83"/>
        <v>0.99528581904529101</v>
      </c>
      <c r="M5295" s="106"/>
    </row>
    <row r="5296" spans="1:13">
      <c r="A5296" s="645" t="s">
        <v>66</v>
      </c>
      <c r="B5296" s="660">
        <v>99623</v>
      </c>
      <c r="C5296" s="646" t="s">
        <v>4279</v>
      </c>
      <c r="D5296" s="647" t="s">
        <v>159</v>
      </c>
      <c r="E5296" s="648">
        <v>398.12</v>
      </c>
      <c r="F5296" s="649">
        <v>399.84</v>
      </c>
      <c r="G5296" s="202">
        <f>IF(P.O.!$F$4="DESONERADO",SINAPI!E5296,SINAPI!F5296)</f>
        <v>399.84</v>
      </c>
      <c r="H5296" s="113"/>
      <c r="I5296" s="113"/>
      <c r="K5296" s="131">
        <f t="shared" si="83"/>
        <v>0.99569827931172472</v>
      </c>
      <c r="M5296" s="106"/>
    </row>
    <row r="5297" spans="1:13">
      <c r="A5297" s="645" t="s">
        <v>66</v>
      </c>
      <c r="B5297" s="660">
        <v>99624</v>
      </c>
      <c r="C5297" s="646" t="s">
        <v>4280</v>
      </c>
      <c r="D5297" s="647" t="s">
        <v>159</v>
      </c>
      <c r="E5297" s="648">
        <v>568.02</v>
      </c>
      <c r="F5297" s="649">
        <v>570.33000000000004</v>
      </c>
      <c r="G5297" s="202">
        <f>IF(P.O.!$F$4="DESONERADO",SINAPI!E5297,SINAPI!F5297)</f>
        <v>570.33000000000004</v>
      </c>
      <c r="H5297" s="113"/>
      <c r="I5297" s="113"/>
      <c r="K5297" s="131">
        <f t="shared" si="83"/>
        <v>0.99594971332386506</v>
      </c>
      <c r="M5297" s="106"/>
    </row>
    <row r="5298" spans="1:13">
      <c r="A5298" s="645" t="s">
        <v>66</v>
      </c>
      <c r="B5298" s="660">
        <v>99625</v>
      </c>
      <c r="C5298" s="646" t="s">
        <v>4281</v>
      </c>
      <c r="D5298" s="647" t="s">
        <v>159</v>
      </c>
      <c r="E5298" s="648">
        <v>782.13</v>
      </c>
      <c r="F5298" s="649">
        <v>785.03</v>
      </c>
      <c r="G5298" s="202">
        <f>IF(P.O.!$F$4="DESONERADO",SINAPI!E5298,SINAPI!F5298)</f>
        <v>785.03</v>
      </c>
      <c r="H5298" s="113"/>
      <c r="I5298" s="113"/>
      <c r="K5298" s="131">
        <f t="shared" si="83"/>
        <v>0.99630587366087919</v>
      </c>
      <c r="M5298" s="106"/>
    </row>
    <row r="5299" spans="1:13">
      <c r="A5299" s="645" t="s">
        <v>66</v>
      </c>
      <c r="B5299" s="660">
        <v>99626</v>
      </c>
      <c r="C5299" s="646" t="s">
        <v>4282</v>
      </c>
      <c r="D5299" s="647" t="s">
        <v>159</v>
      </c>
      <c r="E5299" s="648">
        <v>1206.53</v>
      </c>
      <c r="F5299" s="650">
        <v>1210.2</v>
      </c>
      <c r="G5299" s="202">
        <f>IF(P.O.!$F$4="DESONERADO",SINAPI!E5299,SINAPI!F5299)</f>
        <v>1210.2</v>
      </c>
      <c r="H5299" s="113"/>
      <c r="I5299" s="113"/>
      <c r="K5299" s="131">
        <f t="shared" si="83"/>
        <v>0.99696744339778542</v>
      </c>
      <c r="M5299" s="106"/>
    </row>
    <row r="5300" spans="1:13">
      <c r="A5300" s="645" t="s">
        <v>66</v>
      </c>
      <c r="B5300" s="660">
        <v>99627</v>
      </c>
      <c r="C5300" s="646" t="s">
        <v>4283</v>
      </c>
      <c r="D5300" s="647" t="s">
        <v>159</v>
      </c>
      <c r="E5300" s="648">
        <v>75.42</v>
      </c>
      <c r="F5300" s="649">
        <v>75.790000000000006</v>
      </c>
      <c r="G5300" s="202">
        <f>IF(P.O.!$F$4="DESONERADO",SINAPI!E5300,SINAPI!F5300)</f>
        <v>75.790000000000006</v>
      </c>
      <c r="H5300" s="113"/>
      <c r="I5300" s="113"/>
      <c r="K5300" s="131">
        <f t="shared" si="83"/>
        <v>0.99511808945771207</v>
      </c>
      <c r="M5300" s="106"/>
    </row>
    <row r="5301" spans="1:13">
      <c r="A5301" s="645" t="s">
        <v>66</v>
      </c>
      <c r="B5301" s="660">
        <v>99628</v>
      </c>
      <c r="C5301" s="646" t="s">
        <v>4284</v>
      </c>
      <c r="D5301" s="647" t="s">
        <v>159</v>
      </c>
      <c r="E5301" s="648">
        <v>81.86</v>
      </c>
      <c r="F5301" s="649">
        <v>82.42</v>
      </c>
      <c r="G5301" s="202">
        <f>IF(P.O.!$F$4="DESONERADO",SINAPI!E5301,SINAPI!F5301)</f>
        <v>82.42</v>
      </c>
      <c r="H5301" s="113"/>
      <c r="I5301" s="113"/>
      <c r="K5301" s="131">
        <f t="shared" si="83"/>
        <v>0.99320553263770928</v>
      </c>
      <c r="M5301" s="106"/>
    </row>
    <row r="5302" spans="1:13">
      <c r="A5302" s="645" t="s">
        <v>66</v>
      </c>
      <c r="B5302" s="660">
        <v>99629</v>
      </c>
      <c r="C5302" s="646" t="s">
        <v>4285</v>
      </c>
      <c r="D5302" s="647" t="s">
        <v>159</v>
      </c>
      <c r="E5302" s="648">
        <v>90.57</v>
      </c>
      <c r="F5302" s="649">
        <v>91.32</v>
      </c>
      <c r="G5302" s="202">
        <f>IF(P.O.!$F$4="DESONERADO",SINAPI!E5302,SINAPI!F5302)</f>
        <v>91.32</v>
      </c>
      <c r="H5302" s="113"/>
      <c r="I5302" s="113"/>
      <c r="K5302" s="131">
        <f t="shared" si="83"/>
        <v>0.99178712220762155</v>
      </c>
      <c r="M5302" s="106"/>
    </row>
    <row r="5303" spans="1:13">
      <c r="A5303" s="645" t="s">
        <v>66</v>
      </c>
      <c r="B5303" s="660">
        <v>99630</v>
      </c>
      <c r="C5303" s="646" t="s">
        <v>4286</v>
      </c>
      <c r="D5303" s="647" t="s">
        <v>159</v>
      </c>
      <c r="E5303" s="648">
        <v>135.02000000000001</v>
      </c>
      <c r="F5303" s="649">
        <v>136.06</v>
      </c>
      <c r="G5303" s="202">
        <f>IF(P.O.!$F$4="DESONERADO",SINAPI!E5303,SINAPI!F5303)</f>
        <v>136.06</v>
      </c>
      <c r="H5303" s="113"/>
      <c r="I5303" s="113"/>
      <c r="K5303" s="131">
        <f t="shared" si="83"/>
        <v>0.99235631339115105</v>
      </c>
      <c r="M5303" s="106"/>
    </row>
    <row r="5304" spans="1:13">
      <c r="A5304" s="645" t="s">
        <v>66</v>
      </c>
      <c r="B5304" s="660">
        <v>99631</v>
      </c>
      <c r="C5304" s="646" t="s">
        <v>4287</v>
      </c>
      <c r="D5304" s="647" t="s">
        <v>159</v>
      </c>
      <c r="E5304" s="648">
        <v>156.78</v>
      </c>
      <c r="F5304" s="649">
        <v>158.13</v>
      </c>
      <c r="G5304" s="202">
        <f>IF(P.O.!$F$4="DESONERADO",SINAPI!E5304,SINAPI!F5304)</f>
        <v>158.13</v>
      </c>
      <c r="H5304" s="113"/>
      <c r="I5304" s="113"/>
      <c r="K5304" s="131">
        <f t="shared" si="83"/>
        <v>0.99146272054638596</v>
      </c>
      <c r="M5304" s="106"/>
    </row>
    <row r="5305" spans="1:13">
      <c r="A5305" s="645" t="s">
        <v>66</v>
      </c>
      <c r="B5305" s="660">
        <v>99632</v>
      </c>
      <c r="C5305" s="646" t="s">
        <v>4288</v>
      </c>
      <c r="D5305" s="647" t="s">
        <v>159</v>
      </c>
      <c r="E5305" s="648">
        <v>226.65</v>
      </c>
      <c r="F5305" s="649">
        <v>228.37</v>
      </c>
      <c r="G5305" s="202">
        <f>IF(P.O.!$F$4="DESONERADO",SINAPI!E5305,SINAPI!F5305)</f>
        <v>228.37</v>
      </c>
      <c r="H5305" s="113"/>
      <c r="I5305" s="113"/>
      <c r="K5305" s="131">
        <f t="shared" si="83"/>
        <v>0.99246836274466876</v>
      </c>
      <c r="M5305" s="106"/>
    </row>
    <row r="5306" spans="1:13">
      <c r="A5306" s="645" t="s">
        <v>66</v>
      </c>
      <c r="B5306" s="660">
        <v>99633</v>
      </c>
      <c r="C5306" s="646" t="s">
        <v>4289</v>
      </c>
      <c r="D5306" s="647" t="s">
        <v>159</v>
      </c>
      <c r="E5306" s="648">
        <v>488.76</v>
      </c>
      <c r="F5306" s="649">
        <v>491.66</v>
      </c>
      <c r="G5306" s="202">
        <f>IF(P.O.!$F$4="DESONERADO",SINAPI!E5306,SINAPI!F5306)</f>
        <v>491.66</v>
      </c>
      <c r="H5306" s="113"/>
      <c r="I5306" s="113"/>
      <c r="K5306" s="131">
        <f t="shared" si="83"/>
        <v>0.99410161493715166</v>
      </c>
      <c r="M5306" s="106"/>
    </row>
    <row r="5307" spans="1:13">
      <c r="A5307" s="645" t="s">
        <v>66</v>
      </c>
      <c r="B5307" s="660">
        <v>99634</v>
      </c>
      <c r="C5307" s="646" t="s">
        <v>4290</v>
      </c>
      <c r="D5307" s="647" t="s">
        <v>159</v>
      </c>
      <c r="E5307" s="648">
        <v>837.4</v>
      </c>
      <c r="F5307" s="649">
        <v>841.07</v>
      </c>
      <c r="G5307" s="202">
        <f>IF(P.O.!$F$4="DESONERADO",SINAPI!E5307,SINAPI!F5307)</f>
        <v>841.07</v>
      </c>
      <c r="H5307" s="113"/>
      <c r="I5307" s="113"/>
      <c r="K5307" s="131">
        <f t="shared" si="83"/>
        <v>0.99563651063526215</v>
      </c>
      <c r="M5307" s="106"/>
    </row>
    <row r="5308" spans="1:13">
      <c r="A5308" s="645" t="s">
        <v>66</v>
      </c>
      <c r="B5308" s="660">
        <v>99635</v>
      </c>
      <c r="C5308" s="646" t="s">
        <v>4291</v>
      </c>
      <c r="D5308" s="647" t="s">
        <v>159</v>
      </c>
      <c r="E5308" s="648">
        <v>362.41</v>
      </c>
      <c r="F5308" s="649">
        <v>367.12</v>
      </c>
      <c r="G5308" s="202">
        <f>IF(P.O.!$F$4="DESONERADO",SINAPI!E5308,SINAPI!F5308)</f>
        <v>367.12</v>
      </c>
      <c r="H5308" s="113"/>
      <c r="I5308" s="113"/>
      <c r="K5308" s="131">
        <f t="shared" si="83"/>
        <v>0.98717040749618656</v>
      </c>
      <c r="M5308" s="106"/>
    </row>
    <row r="5309" spans="1:13">
      <c r="A5309" s="645" t="s">
        <v>66</v>
      </c>
      <c r="B5309" s="660">
        <v>103008</v>
      </c>
      <c r="C5309" s="646" t="s">
        <v>4292</v>
      </c>
      <c r="D5309" s="647" t="s">
        <v>159</v>
      </c>
      <c r="E5309" s="648">
        <v>102.49</v>
      </c>
      <c r="F5309" s="649">
        <v>102.86</v>
      </c>
      <c r="G5309" s="202">
        <f>IF(P.O.!$F$4="DESONERADO",SINAPI!E5309,SINAPI!F5309)</f>
        <v>102.86</v>
      </c>
      <c r="H5309" s="113"/>
      <c r="I5309" s="113"/>
      <c r="K5309" s="131">
        <f t="shared" si="83"/>
        <v>0.99640287769784164</v>
      </c>
      <c r="M5309" s="106"/>
    </row>
    <row r="5310" spans="1:13">
      <c r="A5310" s="645" t="s">
        <v>66</v>
      </c>
      <c r="B5310" s="660">
        <v>103009</v>
      </c>
      <c r="C5310" s="646" t="s">
        <v>4293</v>
      </c>
      <c r="D5310" s="647" t="s">
        <v>159</v>
      </c>
      <c r="E5310" s="648">
        <v>359.48</v>
      </c>
      <c r="F5310" s="649">
        <v>361.79</v>
      </c>
      <c r="G5310" s="202">
        <f>IF(P.O.!$F$4="DESONERADO",SINAPI!E5310,SINAPI!F5310)</f>
        <v>361.79</v>
      </c>
      <c r="H5310" s="113"/>
      <c r="I5310" s="113"/>
      <c r="K5310" s="131">
        <f t="shared" si="83"/>
        <v>0.9936150805716023</v>
      </c>
      <c r="M5310" s="106"/>
    </row>
    <row r="5311" spans="1:13">
      <c r="A5311" s="645" t="s">
        <v>66</v>
      </c>
      <c r="B5311" s="660">
        <v>103010</v>
      </c>
      <c r="C5311" s="646" t="s">
        <v>4294</v>
      </c>
      <c r="D5311" s="647" t="s">
        <v>159</v>
      </c>
      <c r="E5311" s="648">
        <v>77.72</v>
      </c>
      <c r="F5311" s="649">
        <v>78</v>
      </c>
      <c r="G5311" s="202">
        <f>IF(P.O.!$F$4="DESONERADO",SINAPI!E5311,SINAPI!F5311)</f>
        <v>78</v>
      </c>
      <c r="H5311" s="113"/>
      <c r="I5311" s="113"/>
      <c r="K5311" s="131">
        <f t="shared" si="83"/>
        <v>0.99641025641025638</v>
      </c>
      <c r="M5311" s="106"/>
    </row>
    <row r="5312" spans="1:13">
      <c r="A5312" s="645" t="s">
        <v>66</v>
      </c>
      <c r="B5312" s="660">
        <v>103011</v>
      </c>
      <c r="C5312" s="646" t="s">
        <v>4295</v>
      </c>
      <c r="D5312" s="647" t="s">
        <v>159</v>
      </c>
      <c r="E5312" s="648">
        <v>86.48</v>
      </c>
      <c r="F5312" s="649">
        <v>86.85</v>
      </c>
      <c r="G5312" s="202">
        <f>IF(P.O.!$F$4="DESONERADO",SINAPI!E5312,SINAPI!F5312)</f>
        <v>86.85</v>
      </c>
      <c r="H5312" s="113"/>
      <c r="I5312" s="113"/>
      <c r="K5312" s="131">
        <f t="shared" si="83"/>
        <v>0.99573978123200935</v>
      </c>
      <c r="M5312" s="106"/>
    </row>
    <row r="5313" spans="1:13">
      <c r="A5313" s="645" t="s">
        <v>66</v>
      </c>
      <c r="B5313" s="660">
        <v>103012</v>
      </c>
      <c r="C5313" s="646" t="s">
        <v>4296</v>
      </c>
      <c r="D5313" s="647" t="s">
        <v>159</v>
      </c>
      <c r="E5313" s="648">
        <v>136.59</v>
      </c>
      <c r="F5313" s="649">
        <v>137.11000000000001</v>
      </c>
      <c r="G5313" s="202">
        <f>IF(P.O.!$F$4="DESONERADO",SINAPI!E5313,SINAPI!F5313)</f>
        <v>137.11000000000001</v>
      </c>
      <c r="H5313" s="113"/>
      <c r="I5313" s="113"/>
      <c r="K5313" s="131">
        <f t="shared" si="83"/>
        <v>0.99620742469549994</v>
      </c>
      <c r="M5313" s="106"/>
    </row>
    <row r="5314" spans="1:13">
      <c r="A5314" s="645" t="s">
        <v>66</v>
      </c>
      <c r="B5314" s="660">
        <v>103013</v>
      </c>
      <c r="C5314" s="646" t="s">
        <v>4297</v>
      </c>
      <c r="D5314" s="647" t="s">
        <v>159</v>
      </c>
      <c r="E5314" s="648">
        <v>146.72</v>
      </c>
      <c r="F5314" s="649">
        <v>147.4</v>
      </c>
      <c r="G5314" s="202">
        <f>IF(P.O.!$F$4="DESONERADO",SINAPI!E5314,SINAPI!F5314)</f>
        <v>147.4</v>
      </c>
      <c r="H5314" s="113"/>
      <c r="I5314" s="113"/>
      <c r="K5314" s="131">
        <f t="shared" si="83"/>
        <v>0.99538670284938935</v>
      </c>
      <c r="M5314" s="106"/>
    </row>
    <row r="5315" spans="1:13">
      <c r="A5315" s="645" t="s">
        <v>66</v>
      </c>
      <c r="B5315" s="660">
        <v>103014</v>
      </c>
      <c r="C5315" s="646" t="s">
        <v>4298</v>
      </c>
      <c r="D5315" s="647" t="s">
        <v>159</v>
      </c>
      <c r="E5315" s="648">
        <v>221.04</v>
      </c>
      <c r="F5315" s="649">
        <v>221.9</v>
      </c>
      <c r="G5315" s="202">
        <f>IF(P.O.!$F$4="DESONERADO",SINAPI!E5315,SINAPI!F5315)</f>
        <v>221.9</v>
      </c>
      <c r="H5315" s="113"/>
      <c r="I5315" s="113"/>
      <c r="K5315" s="131">
        <f t="shared" si="83"/>
        <v>0.99612438035150963</v>
      </c>
      <c r="M5315" s="106"/>
    </row>
    <row r="5316" spans="1:13">
      <c r="A5316" s="645" t="s">
        <v>66</v>
      </c>
      <c r="B5316" s="660">
        <v>103015</v>
      </c>
      <c r="C5316" s="646" t="s">
        <v>4299</v>
      </c>
      <c r="D5316" s="647" t="s">
        <v>159</v>
      </c>
      <c r="E5316" s="648">
        <v>391.88</v>
      </c>
      <c r="F5316" s="649">
        <v>393.04</v>
      </c>
      <c r="G5316" s="202">
        <f>IF(P.O.!$F$4="DESONERADO",SINAPI!E5316,SINAPI!F5316)</f>
        <v>393.04</v>
      </c>
      <c r="H5316" s="113"/>
      <c r="I5316" s="113"/>
      <c r="K5316" s="131">
        <f t="shared" si="83"/>
        <v>0.99704864644819857</v>
      </c>
      <c r="M5316" s="106"/>
    </row>
    <row r="5317" spans="1:13">
      <c r="A5317" s="645" t="s">
        <v>66</v>
      </c>
      <c r="B5317" s="660">
        <v>103016</v>
      </c>
      <c r="C5317" s="646" t="s">
        <v>4300</v>
      </c>
      <c r="D5317" s="647" t="s">
        <v>159</v>
      </c>
      <c r="E5317" s="648">
        <v>536.12</v>
      </c>
      <c r="F5317" s="649">
        <v>537.57000000000005</v>
      </c>
      <c r="G5317" s="202">
        <f>IF(P.O.!$F$4="DESONERADO",SINAPI!E5317,SINAPI!F5317)</f>
        <v>537.57000000000005</v>
      </c>
      <c r="H5317" s="113"/>
      <c r="I5317" s="113"/>
      <c r="K5317" s="131">
        <f t="shared" si="83"/>
        <v>0.99730267686068785</v>
      </c>
      <c r="M5317" s="106"/>
    </row>
    <row r="5318" spans="1:13">
      <c r="A5318" s="645" t="s">
        <v>66</v>
      </c>
      <c r="B5318" s="660">
        <v>103017</v>
      </c>
      <c r="C5318" s="646" t="s">
        <v>4301</v>
      </c>
      <c r="D5318" s="647" t="s">
        <v>159</v>
      </c>
      <c r="E5318" s="648">
        <v>937.8</v>
      </c>
      <c r="F5318" s="649">
        <v>939.64</v>
      </c>
      <c r="G5318" s="202">
        <f>IF(P.O.!$F$4="DESONERADO",SINAPI!E5318,SINAPI!F5318)</f>
        <v>939.64</v>
      </c>
      <c r="H5318" s="113"/>
      <c r="I5318" s="113"/>
      <c r="K5318" s="131">
        <f t="shared" si="83"/>
        <v>0.99804180324379543</v>
      </c>
      <c r="M5318" s="106"/>
    </row>
    <row r="5319" spans="1:13">
      <c r="A5319" s="645" t="s">
        <v>66</v>
      </c>
      <c r="B5319" s="660">
        <v>103018</v>
      </c>
      <c r="C5319" s="646" t="s">
        <v>4302</v>
      </c>
      <c r="D5319" s="647" t="s">
        <v>159</v>
      </c>
      <c r="E5319" s="648">
        <v>295.74</v>
      </c>
      <c r="F5319" s="649">
        <v>299.82</v>
      </c>
      <c r="G5319" s="202">
        <f>IF(P.O.!$F$4="DESONERADO",SINAPI!E5319,SINAPI!F5319)</f>
        <v>299.82</v>
      </c>
      <c r="H5319" s="113"/>
      <c r="I5319" s="113"/>
      <c r="K5319" s="131">
        <f t="shared" si="83"/>
        <v>0.98639183510106065</v>
      </c>
      <c r="M5319" s="106"/>
    </row>
    <row r="5320" spans="1:13">
      <c r="A5320" s="645" t="s">
        <v>66</v>
      </c>
      <c r="B5320" s="660">
        <v>103019</v>
      </c>
      <c r="C5320" s="646" t="s">
        <v>4303</v>
      </c>
      <c r="D5320" s="647" t="s">
        <v>159</v>
      </c>
      <c r="E5320" s="648">
        <v>266.13</v>
      </c>
      <c r="F5320" s="649">
        <v>268.44</v>
      </c>
      <c r="G5320" s="202">
        <f>IF(P.O.!$F$4="DESONERADO",SINAPI!E5320,SINAPI!F5320)</f>
        <v>268.44</v>
      </c>
      <c r="H5320" s="113"/>
      <c r="I5320" s="113"/>
      <c r="K5320" s="131">
        <f t="shared" si="83"/>
        <v>0.99139472507822979</v>
      </c>
      <c r="M5320" s="106"/>
    </row>
    <row r="5321" spans="1:13">
      <c r="A5321" s="645" t="s">
        <v>66</v>
      </c>
      <c r="B5321" s="660">
        <v>103029</v>
      </c>
      <c r="C5321" s="646" t="s">
        <v>4304</v>
      </c>
      <c r="D5321" s="647" t="s">
        <v>159</v>
      </c>
      <c r="E5321" s="648">
        <v>45.12</v>
      </c>
      <c r="F5321" s="649">
        <v>45.68</v>
      </c>
      <c r="G5321" s="202">
        <f>IF(P.O.!$F$4="DESONERADO",SINAPI!E5321,SINAPI!F5321)</f>
        <v>45.68</v>
      </c>
      <c r="H5321" s="113"/>
      <c r="I5321" s="113"/>
      <c r="K5321" s="131">
        <f t="shared" si="83"/>
        <v>0.98774080560420308</v>
      </c>
      <c r="M5321" s="106"/>
    </row>
    <row r="5322" spans="1:13">
      <c r="A5322" s="645" t="s">
        <v>66</v>
      </c>
      <c r="B5322" s="660">
        <v>103036</v>
      </c>
      <c r="C5322" s="646" t="s">
        <v>4305</v>
      </c>
      <c r="D5322" s="647" t="s">
        <v>159</v>
      </c>
      <c r="E5322" s="648">
        <v>23.4</v>
      </c>
      <c r="F5322" s="649">
        <v>23.77</v>
      </c>
      <c r="G5322" s="202">
        <f>IF(P.O.!$F$4="DESONERADO",SINAPI!E5322,SINAPI!F5322)</f>
        <v>23.77</v>
      </c>
      <c r="H5322" s="113"/>
      <c r="I5322" s="113"/>
      <c r="K5322" s="131">
        <f t="shared" si="83"/>
        <v>0.98443416070677325</v>
      </c>
      <c r="M5322" s="106"/>
    </row>
    <row r="5323" spans="1:13">
      <c r="A5323" s="645" t="s">
        <v>66</v>
      </c>
      <c r="B5323" s="660">
        <v>103037</v>
      </c>
      <c r="C5323" s="646" t="s">
        <v>4306</v>
      </c>
      <c r="D5323" s="647" t="s">
        <v>159</v>
      </c>
      <c r="E5323" s="648">
        <v>46.03</v>
      </c>
      <c r="F5323" s="649">
        <v>46.78</v>
      </c>
      <c r="G5323" s="202">
        <f>IF(P.O.!$F$4="DESONERADO",SINAPI!E5323,SINAPI!F5323)</f>
        <v>46.78</v>
      </c>
      <c r="H5323" s="113"/>
      <c r="I5323" s="113"/>
      <c r="K5323" s="131">
        <f t="shared" si="83"/>
        <v>0.98396750748182982</v>
      </c>
      <c r="M5323" s="106"/>
    </row>
    <row r="5324" spans="1:13">
      <c r="A5324" s="645" t="s">
        <v>66</v>
      </c>
      <c r="B5324" s="660">
        <v>103038</v>
      </c>
      <c r="C5324" s="646" t="s">
        <v>4307</v>
      </c>
      <c r="D5324" s="647" t="s">
        <v>159</v>
      </c>
      <c r="E5324" s="648">
        <v>61.62</v>
      </c>
      <c r="F5324" s="649">
        <v>62.66</v>
      </c>
      <c r="G5324" s="202">
        <f>IF(P.O.!$F$4="DESONERADO",SINAPI!E5324,SINAPI!F5324)</f>
        <v>62.66</v>
      </c>
      <c r="H5324" s="113"/>
      <c r="I5324" s="113"/>
      <c r="K5324" s="131">
        <f t="shared" si="83"/>
        <v>0.98340248962655608</v>
      </c>
      <c r="M5324" s="106"/>
    </row>
    <row r="5325" spans="1:13">
      <c r="A5325" s="645" t="s">
        <v>66</v>
      </c>
      <c r="B5325" s="660">
        <v>103039</v>
      </c>
      <c r="C5325" s="646" t="s">
        <v>4308</v>
      </c>
      <c r="D5325" s="647" t="s">
        <v>159</v>
      </c>
      <c r="E5325" s="648">
        <v>66.78</v>
      </c>
      <c r="F5325" s="649">
        <v>68.13</v>
      </c>
      <c r="G5325" s="202">
        <f>IF(P.O.!$F$4="DESONERADO",SINAPI!E5325,SINAPI!F5325)</f>
        <v>68.13</v>
      </c>
      <c r="H5325" s="113"/>
      <c r="I5325" s="113"/>
      <c r="K5325" s="131">
        <f t="shared" si="83"/>
        <v>0.98018494055482175</v>
      </c>
      <c r="M5325" s="106"/>
    </row>
    <row r="5326" spans="1:13">
      <c r="A5326" s="645" t="s">
        <v>66</v>
      </c>
      <c r="B5326" s="660">
        <v>103040</v>
      </c>
      <c r="C5326" s="646" t="s">
        <v>4309</v>
      </c>
      <c r="D5326" s="647" t="s">
        <v>159</v>
      </c>
      <c r="E5326" s="648">
        <v>99.61</v>
      </c>
      <c r="F5326" s="649">
        <v>101.33</v>
      </c>
      <c r="G5326" s="202">
        <f>IF(P.O.!$F$4="DESONERADO",SINAPI!E5326,SINAPI!F5326)</f>
        <v>101.33</v>
      </c>
      <c r="H5326" s="113"/>
      <c r="I5326" s="113"/>
      <c r="K5326" s="131">
        <f t="shared" si="83"/>
        <v>0.98302575742623111</v>
      </c>
      <c r="M5326" s="106"/>
    </row>
    <row r="5327" spans="1:13">
      <c r="A5327" s="645" t="s">
        <v>66</v>
      </c>
      <c r="B5327" s="660">
        <v>103041</v>
      </c>
      <c r="C5327" s="646" t="s">
        <v>4310</v>
      </c>
      <c r="D5327" s="647" t="s">
        <v>159</v>
      </c>
      <c r="E5327" s="648">
        <v>19.420000000000002</v>
      </c>
      <c r="F5327" s="649">
        <v>19.79</v>
      </c>
      <c r="G5327" s="202">
        <f>IF(P.O.!$F$4="DESONERADO",SINAPI!E5327,SINAPI!F5327)</f>
        <v>19.79</v>
      </c>
      <c r="H5327" s="113"/>
      <c r="I5327" s="113"/>
      <c r="K5327" s="131">
        <f t="shared" ref="K5327:K5390" si="84">E5327/F5327</f>
        <v>0.98130368873168283</v>
      </c>
      <c r="M5327" s="106"/>
    </row>
    <row r="5328" spans="1:13">
      <c r="A5328" s="645" t="s">
        <v>66</v>
      </c>
      <c r="B5328" s="660">
        <v>103042</v>
      </c>
      <c r="C5328" s="646" t="s">
        <v>4311</v>
      </c>
      <c r="D5328" s="647" t="s">
        <v>159</v>
      </c>
      <c r="E5328" s="648">
        <v>23.87</v>
      </c>
      <c r="F5328" s="649">
        <v>24.43</v>
      </c>
      <c r="G5328" s="202">
        <f>IF(P.O.!$F$4="DESONERADO",SINAPI!E5328,SINAPI!F5328)</f>
        <v>24.43</v>
      </c>
      <c r="H5328" s="113"/>
      <c r="I5328" s="113"/>
      <c r="K5328" s="131">
        <f t="shared" si="84"/>
        <v>0.97707736389684818</v>
      </c>
      <c r="M5328" s="106"/>
    </row>
    <row r="5329" spans="1:13">
      <c r="A5329" s="645" t="s">
        <v>66</v>
      </c>
      <c r="B5329" s="660">
        <v>103043</v>
      </c>
      <c r="C5329" s="646" t="s">
        <v>4312</v>
      </c>
      <c r="D5329" s="647" t="s">
        <v>159</v>
      </c>
      <c r="E5329" s="648">
        <v>22.5</v>
      </c>
      <c r="F5329" s="649">
        <v>22.87</v>
      </c>
      <c r="G5329" s="202">
        <f>IF(P.O.!$F$4="DESONERADO",SINAPI!E5329,SINAPI!F5329)</f>
        <v>22.87</v>
      </c>
      <c r="H5329" s="113"/>
      <c r="I5329" s="113"/>
      <c r="K5329" s="131">
        <f t="shared" si="84"/>
        <v>0.98382160034980315</v>
      </c>
      <c r="M5329" s="106"/>
    </row>
    <row r="5330" spans="1:13">
      <c r="A5330" s="645" t="s">
        <v>66</v>
      </c>
      <c r="B5330" s="660">
        <v>103044</v>
      </c>
      <c r="C5330" s="646" t="s">
        <v>4313</v>
      </c>
      <c r="D5330" s="647" t="s">
        <v>159</v>
      </c>
      <c r="E5330" s="648">
        <v>30.28</v>
      </c>
      <c r="F5330" s="649">
        <v>30.84</v>
      </c>
      <c r="G5330" s="202">
        <f>IF(P.O.!$F$4="DESONERADO",SINAPI!E5330,SINAPI!F5330)</f>
        <v>30.84</v>
      </c>
      <c r="H5330" s="113"/>
      <c r="I5330" s="113"/>
      <c r="K5330" s="131">
        <f t="shared" si="84"/>
        <v>0.98184176394293132</v>
      </c>
      <c r="M5330" s="106"/>
    </row>
    <row r="5331" spans="1:13">
      <c r="A5331" s="645" t="s">
        <v>66</v>
      </c>
      <c r="B5331" s="660">
        <v>103045</v>
      </c>
      <c r="C5331" s="646" t="s">
        <v>4314</v>
      </c>
      <c r="D5331" s="647" t="s">
        <v>159</v>
      </c>
      <c r="E5331" s="648">
        <v>9.3000000000000007</v>
      </c>
      <c r="F5331" s="649">
        <v>9.67</v>
      </c>
      <c r="G5331" s="202">
        <f>IF(P.O.!$F$4="DESONERADO",SINAPI!E5331,SINAPI!F5331)</f>
        <v>9.67</v>
      </c>
      <c r="H5331" s="113"/>
      <c r="I5331" s="113"/>
      <c r="K5331" s="131">
        <f t="shared" si="84"/>
        <v>0.96173733195449851</v>
      </c>
      <c r="M5331" s="106"/>
    </row>
    <row r="5332" spans="1:13">
      <c r="A5332" s="645" t="s">
        <v>66</v>
      </c>
      <c r="B5332" s="660">
        <v>103046</v>
      </c>
      <c r="C5332" s="646" t="s">
        <v>4315</v>
      </c>
      <c r="D5332" s="647" t="s">
        <v>159</v>
      </c>
      <c r="E5332" s="648">
        <v>22.58</v>
      </c>
      <c r="F5332" s="649">
        <v>23.14</v>
      </c>
      <c r="G5332" s="202">
        <f>IF(P.O.!$F$4="DESONERADO",SINAPI!E5332,SINAPI!F5332)</f>
        <v>23.14</v>
      </c>
      <c r="H5332" s="113"/>
      <c r="I5332" s="113"/>
      <c r="K5332" s="131">
        <f t="shared" si="84"/>
        <v>0.97579948141745887</v>
      </c>
      <c r="M5332" s="106"/>
    </row>
    <row r="5333" spans="1:13">
      <c r="A5333" s="645" t="s">
        <v>66</v>
      </c>
      <c r="B5333" s="660">
        <v>103047</v>
      </c>
      <c r="C5333" s="646" t="s">
        <v>4316</v>
      </c>
      <c r="D5333" s="647" t="s">
        <v>159</v>
      </c>
      <c r="E5333" s="648">
        <v>23.74</v>
      </c>
      <c r="F5333" s="649">
        <v>24.18</v>
      </c>
      <c r="G5333" s="202">
        <f>IF(P.O.!$F$4="DESONERADO",SINAPI!E5333,SINAPI!F5333)</f>
        <v>24.18</v>
      </c>
      <c r="H5333" s="113"/>
      <c r="I5333" s="113"/>
      <c r="K5333" s="131">
        <f t="shared" si="84"/>
        <v>0.98180314309346561</v>
      </c>
      <c r="M5333" s="106"/>
    </row>
    <row r="5334" spans="1:13">
      <c r="A5334" s="645" t="s">
        <v>66</v>
      </c>
      <c r="B5334" s="660">
        <v>103048</v>
      </c>
      <c r="C5334" s="646" t="s">
        <v>4317</v>
      </c>
      <c r="D5334" s="647" t="s">
        <v>159</v>
      </c>
      <c r="E5334" s="648">
        <v>17.62</v>
      </c>
      <c r="F5334" s="649">
        <v>18.059999999999999</v>
      </c>
      <c r="G5334" s="202">
        <f>IF(P.O.!$F$4="DESONERADO",SINAPI!E5334,SINAPI!F5334)</f>
        <v>18.059999999999999</v>
      </c>
      <c r="H5334" s="113"/>
      <c r="I5334" s="113"/>
      <c r="K5334" s="131">
        <f t="shared" si="84"/>
        <v>0.97563676633444085</v>
      </c>
      <c r="M5334" s="106"/>
    </row>
    <row r="5335" spans="1:13">
      <c r="A5335" s="645" t="s">
        <v>66</v>
      </c>
      <c r="B5335" s="660">
        <v>103049</v>
      </c>
      <c r="C5335" s="646" t="s">
        <v>4318</v>
      </c>
      <c r="D5335" s="647" t="s">
        <v>159</v>
      </c>
      <c r="E5335" s="648">
        <v>19.18</v>
      </c>
      <c r="F5335" s="649">
        <v>19.59</v>
      </c>
      <c r="G5335" s="202">
        <f>IF(P.O.!$F$4="DESONERADO",SINAPI!E5335,SINAPI!F5335)</f>
        <v>19.59</v>
      </c>
      <c r="H5335" s="113"/>
      <c r="I5335" s="113"/>
      <c r="K5335" s="131">
        <f t="shared" si="84"/>
        <v>0.97907095456865745</v>
      </c>
      <c r="M5335" s="106"/>
    </row>
    <row r="5336" spans="1:13">
      <c r="A5336" s="645" t="s">
        <v>66</v>
      </c>
      <c r="B5336" s="660">
        <v>103050</v>
      </c>
      <c r="C5336" s="646" t="s">
        <v>4319</v>
      </c>
      <c r="D5336" s="647" t="s">
        <v>159</v>
      </c>
      <c r="E5336" s="648">
        <v>20.77</v>
      </c>
      <c r="F5336" s="649">
        <v>22.74</v>
      </c>
      <c r="G5336" s="202">
        <f>IF(P.O.!$F$4="DESONERADO",SINAPI!E5336,SINAPI!F5336)</f>
        <v>22.74</v>
      </c>
      <c r="H5336" s="113"/>
      <c r="I5336" s="113"/>
      <c r="K5336" s="131">
        <f t="shared" si="84"/>
        <v>0.91336851363236593</v>
      </c>
      <c r="M5336" s="106"/>
    </row>
    <row r="5337" spans="1:13">
      <c r="A5337" s="645" t="s">
        <v>66</v>
      </c>
      <c r="B5337" s="660">
        <v>103051</v>
      </c>
      <c r="C5337" s="646" t="s">
        <v>4320</v>
      </c>
      <c r="D5337" s="647" t="s">
        <v>159</v>
      </c>
      <c r="E5337" s="648">
        <v>25.01</v>
      </c>
      <c r="F5337" s="649">
        <v>27.43</v>
      </c>
      <c r="G5337" s="202">
        <f>IF(P.O.!$F$4="DESONERADO",SINAPI!E5337,SINAPI!F5337)</f>
        <v>27.43</v>
      </c>
      <c r="H5337" s="113"/>
      <c r="I5337" s="113"/>
      <c r="K5337" s="131">
        <f t="shared" si="84"/>
        <v>0.9117754283631061</v>
      </c>
      <c r="M5337" s="106"/>
    </row>
    <row r="5338" spans="1:13">
      <c r="A5338" s="645" t="s">
        <v>66</v>
      </c>
      <c r="B5338" s="660">
        <v>103052</v>
      </c>
      <c r="C5338" s="646" t="s">
        <v>4321</v>
      </c>
      <c r="D5338" s="647" t="s">
        <v>159</v>
      </c>
      <c r="E5338" s="648">
        <v>34.06</v>
      </c>
      <c r="F5338" s="649">
        <v>37.08</v>
      </c>
      <c r="G5338" s="202">
        <f>IF(P.O.!$F$4="DESONERADO",SINAPI!E5338,SINAPI!F5338)</f>
        <v>37.08</v>
      </c>
      <c r="H5338" s="113"/>
      <c r="I5338" s="113"/>
      <c r="K5338" s="131">
        <f t="shared" si="84"/>
        <v>0.91855447680690405</v>
      </c>
      <c r="M5338" s="106"/>
    </row>
    <row r="5339" spans="1:13">
      <c r="A5339" s="645" t="s">
        <v>66</v>
      </c>
      <c r="B5339" s="660">
        <v>95634</v>
      </c>
      <c r="C5339" s="646" t="s">
        <v>31954</v>
      </c>
      <c r="D5339" s="647" t="s">
        <v>159</v>
      </c>
      <c r="E5339" s="648">
        <v>190.75</v>
      </c>
      <c r="F5339" s="649">
        <v>197.3</v>
      </c>
      <c r="G5339" s="202">
        <f>IF(P.O.!$F$4="DESONERADO",SINAPI!E5339,SINAPI!F5339)</f>
        <v>197.3</v>
      </c>
      <c r="H5339" s="113"/>
      <c r="I5339" s="113"/>
      <c r="K5339" s="131">
        <f t="shared" si="84"/>
        <v>0.96680182463253928</v>
      </c>
      <c r="M5339" s="106"/>
    </row>
    <row r="5340" spans="1:13">
      <c r="A5340" s="645" t="s">
        <v>66</v>
      </c>
      <c r="B5340" s="660">
        <v>95635</v>
      </c>
      <c r="C5340" s="646" t="s">
        <v>31955</v>
      </c>
      <c r="D5340" s="647" t="s">
        <v>159</v>
      </c>
      <c r="E5340" s="648">
        <v>199.25</v>
      </c>
      <c r="F5340" s="649">
        <v>206.84</v>
      </c>
      <c r="G5340" s="202">
        <f>IF(P.O.!$F$4="DESONERADO",SINAPI!E5340,SINAPI!F5340)</f>
        <v>206.84</v>
      </c>
      <c r="H5340" s="113"/>
      <c r="I5340" s="113"/>
      <c r="K5340" s="131">
        <f t="shared" si="84"/>
        <v>0.96330497002514015</v>
      </c>
      <c r="M5340" s="106"/>
    </row>
    <row r="5341" spans="1:13">
      <c r="A5341" s="645" t="s">
        <v>66</v>
      </c>
      <c r="B5341" s="660">
        <v>95636</v>
      </c>
      <c r="C5341" s="646" t="s">
        <v>31956</v>
      </c>
      <c r="D5341" s="647" t="s">
        <v>159</v>
      </c>
      <c r="E5341" s="648">
        <v>363.29</v>
      </c>
      <c r="F5341" s="649">
        <v>381.36</v>
      </c>
      <c r="G5341" s="202">
        <f>IF(P.O.!$F$4="DESONERADO",SINAPI!E5341,SINAPI!F5341)</f>
        <v>381.36</v>
      </c>
      <c r="H5341" s="113"/>
      <c r="I5341" s="113"/>
      <c r="K5341" s="131">
        <f t="shared" si="84"/>
        <v>0.95261694986364587</v>
      </c>
      <c r="M5341" s="106"/>
    </row>
    <row r="5342" spans="1:13">
      <c r="A5342" s="645" t="s">
        <v>66</v>
      </c>
      <c r="B5342" s="660">
        <v>95637</v>
      </c>
      <c r="C5342" s="646" t="s">
        <v>31957</v>
      </c>
      <c r="D5342" s="647" t="s">
        <v>159</v>
      </c>
      <c r="E5342" s="648">
        <v>489.72</v>
      </c>
      <c r="F5342" s="649">
        <v>511.26</v>
      </c>
      <c r="G5342" s="202">
        <f>IF(P.O.!$F$4="DESONERADO",SINAPI!E5342,SINAPI!F5342)</f>
        <v>511.26</v>
      </c>
      <c r="H5342" s="113"/>
      <c r="I5342" s="113"/>
      <c r="K5342" s="131">
        <f t="shared" si="84"/>
        <v>0.95786879474240116</v>
      </c>
      <c r="M5342" s="106"/>
    </row>
    <row r="5343" spans="1:13">
      <c r="A5343" s="645" t="s">
        <v>66</v>
      </c>
      <c r="B5343" s="660">
        <v>95638</v>
      </c>
      <c r="C5343" s="646" t="s">
        <v>31958</v>
      </c>
      <c r="D5343" s="647" t="s">
        <v>159</v>
      </c>
      <c r="E5343" s="648">
        <v>609.1</v>
      </c>
      <c r="F5343" s="649">
        <v>634.62</v>
      </c>
      <c r="G5343" s="202">
        <f>IF(P.O.!$F$4="DESONERADO",SINAPI!E5343,SINAPI!F5343)</f>
        <v>634.62</v>
      </c>
      <c r="H5343" s="113"/>
      <c r="I5343" s="113"/>
      <c r="K5343" s="131">
        <f t="shared" si="84"/>
        <v>0.95978695912514578</v>
      </c>
      <c r="M5343" s="106"/>
    </row>
    <row r="5344" spans="1:13">
      <c r="A5344" s="645" t="s">
        <v>66</v>
      </c>
      <c r="B5344" s="660">
        <v>95639</v>
      </c>
      <c r="C5344" s="646" t="s">
        <v>31959</v>
      </c>
      <c r="D5344" s="647" t="s">
        <v>159</v>
      </c>
      <c r="E5344" s="648">
        <v>849.3</v>
      </c>
      <c r="F5344" s="649">
        <v>879.77</v>
      </c>
      <c r="G5344" s="202">
        <f>IF(P.O.!$F$4="DESONERADO",SINAPI!E5344,SINAPI!F5344)</f>
        <v>879.77</v>
      </c>
      <c r="H5344" s="113"/>
      <c r="I5344" s="113"/>
      <c r="K5344" s="131">
        <f t="shared" si="84"/>
        <v>0.96536594791820585</v>
      </c>
      <c r="M5344" s="106"/>
    </row>
    <row r="5345" spans="1:13">
      <c r="A5345" s="645" t="s">
        <v>66</v>
      </c>
      <c r="B5345" s="660">
        <v>95641</v>
      </c>
      <c r="C5345" s="646" t="s">
        <v>31960</v>
      </c>
      <c r="D5345" s="647" t="s">
        <v>159</v>
      </c>
      <c r="E5345" s="648">
        <v>269.99</v>
      </c>
      <c r="F5345" s="649">
        <v>283.58</v>
      </c>
      <c r="G5345" s="202">
        <f>IF(P.O.!$F$4="DESONERADO",SINAPI!E5345,SINAPI!F5345)</f>
        <v>283.58</v>
      </c>
      <c r="H5345" s="113"/>
      <c r="I5345" s="113"/>
      <c r="K5345" s="131">
        <f t="shared" si="84"/>
        <v>0.95207701530432343</v>
      </c>
      <c r="M5345" s="106"/>
    </row>
    <row r="5346" spans="1:13">
      <c r="A5346" s="645" t="s">
        <v>66</v>
      </c>
      <c r="B5346" s="660">
        <v>95642</v>
      </c>
      <c r="C5346" s="646" t="s">
        <v>31961</v>
      </c>
      <c r="D5346" s="647" t="s">
        <v>159</v>
      </c>
      <c r="E5346" s="648">
        <v>399.54</v>
      </c>
      <c r="F5346" s="649">
        <v>419.64</v>
      </c>
      <c r="G5346" s="202">
        <f>IF(P.O.!$F$4="DESONERADO",SINAPI!E5346,SINAPI!F5346)</f>
        <v>419.64</v>
      </c>
      <c r="H5346" s="113"/>
      <c r="I5346" s="113"/>
      <c r="K5346" s="131">
        <f t="shared" si="84"/>
        <v>0.95210180154418078</v>
      </c>
      <c r="M5346" s="106"/>
    </row>
    <row r="5347" spans="1:13">
      <c r="A5347" s="645" t="s">
        <v>66</v>
      </c>
      <c r="B5347" s="660">
        <v>95643</v>
      </c>
      <c r="C5347" s="646" t="s">
        <v>31962</v>
      </c>
      <c r="D5347" s="647" t="s">
        <v>159</v>
      </c>
      <c r="E5347" s="648">
        <v>522.89</v>
      </c>
      <c r="F5347" s="649">
        <v>549.01</v>
      </c>
      <c r="G5347" s="202">
        <f>IF(P.O.!$F$4="DESONERADO",SINAPI!E5347,SINAPI!F5347)</f>
        <v>549.01</v>
      </c>
      <c r="H5347" s="113"/>
      <c r="I5347" s="113"/>
      <c r="K5347" s="131">
        <f t="shared" si="84"/>
        <v>0.95242345312471544</v>
      </c>
      <c r="M5347" s="106"/>
    </row>
    <row r="5348" spans="1:13">
      <c r="A5348" s="645" t="s">
        <v>66</v>
      </c>
      <c r="B5348" s="660">
        <v>95644</v>
      </c>
      <c r="C5348" s="646" t="s">
        <v>31963</v>
      </c>
      <c r="D5348" s="647" t="s">
        <v>159</v>
      </c>
      <c r="E5348" s="648">
        <v>200.86</v>
      </c>
      <c r="F5348" s="649">
        <v>209.54</v>
      </c>
      <c r="G5348" s="202">
        <f>IF(P.O.!$F$4="DESONERADO",SINAPI!E5348,SINAPI!F5348)</f>
        <v>209.54</v>
      </c>
      <c r="H5348" s="113"/>
      <c r="I5348" s="113"/>
      <c r="K5348" s="131">
        <f t="shared" si="84"/>
        <v>0.95857592822372828</v>
      </c>
      <c r="M5348" s="106"/>
    </row>
    <row r="5349" spans="1:13">
      <c r="A5349" s="645" t="s">
        <v>66</v>
      </c>
      <c r="B5349" s="660">
        <v>95645</v>
      </c>
      <c r="C5349" s="646" t="s">
        <v>31964</v>
      </c>
      <c r="D5349" s="647" t="s">
        <v>159</v>
      </c>
      <c r="E5349" s="648">
        <v>368.63</v>
      </c>
      <c r="F5349" s="649">
        <v>383.99</v>
      </c>
      <c r="G5349" s="202">
        <f>IF(P.O.!$F$4="DESONERADO",SINAPI!E5349,SINAPI!F5349)</f>
        <v>383.99</v>
      </c>
      <c r="H5349" s="113"/>
      <c r="I5349" s="113"/>
      <c r="K5349" s="131">
        <f t="shared" si="84"/>
        <v>0.95999895830620585</v>
      </c>
      <c r="M5349" s="106"/>
    </row>
    <row r="5350" spans="1:13">
      <c r="A5350" s="645" t="s">
        <v>66</v>
      </c>
      <c r="B5350" s="660">
        <v>95646</v>
      </c>
      <c r="C5350" s="646" t="s">
        <v>31965</v>
      </c>
      <c r="D5350" s="647" t="s">
        <v>159</v>
      </c>
      <c r="E5350" s="648">
        <v>549.85</v>
      </c>
      <c r="F5350" s="649">
        <v>572.66999999999996</v>
      </c>
      <c r="G5350" s="202">
        <f>IF(P.O.!$F$4="DESONERADO",SINAPI!E5350,SINAPI!F5350)</f>
        <v>572.66999999999996</v>
      </c>
      <c r="H5350" s="113"/>
      <c r="I5350" s="113"/>
      <c r="K5350" s="131">
        <f t="shared" si="84"/>
        <v>0.96015157071262691</v>
      </c>
      <c r="M5350" s="106"/>
    </row>
    <row r="5351" spans="1:13">
      <c r="A5351" s="645" t="s">
        <v>66</v>
      </c>
      <c r="B5351" s="660">
        <v>95647</v>
      </c>
      <c r="C5351" s="646" t="s">
        <v>31966</v>
      </c>
      <c r="D5351" s="647" t="s">
        <v>159</v>
      </c>
      <c r="E5351" s="648">
        <v>721.41</v>
      </c>
      <c r="F5351" s="649">
        <v>751.13</v>
      </c>
      <c r="G5351" s="202">
        <f>IF(P.O.!$F$4="DESONERADO",SINAPI!E5351,SINAPI!F5351)</f>
        <v>751.13</v>
      </c>
      <c r="H5351" s="113"/>
      <c r="I5351" s="113"/>
      <c r="K5351" s="131">
        <f t="shared" si="84"/>
        <v>0.96043294769214382</v>
      </c>
      <c r="M5351" s="106"/>
    </row>
    <row r="5352" spans="1:13">
      <c r="A5352" s="645" t="s">
        <v>66</v>
      </c>
      <c r="B5352" s="660">
        <v>95648</v>
      </c>
      <c r="C5352" s="646" t="s">
        <v>31967</v>
      </c>
      <c r="D5352" s="647" t="s">
        <v>159</v>
      </c>
      <c r="E5352" s="648">
        <v>464.1</v>
      </c>
      <c r="F5352" s="649">
        <v>472.45</v>
      </c>
      <c r="G5352" s="202">
        <f>IF(P.O.!$F$4="DESONERADO",SINAPI!E5352,SINAPI!F5352)</f>
        <v>472.45</v>
      </c>
      <c r="H5352" s="113"/>
      <c r="I5352" s="113"/>
      <c r="K5352" s="131">
        <f t="shared" si="84"/>
        <v>0.98232617208170181</v>
      </c>
      <c r="M5352" s="106"/>
    </row>
    <row r="5353" spans="1:13">
      <c r="A5353" s="645" t="s">
        <v>66</v>
      </c>
      <c r="B5353" s="660">
        <v>95649</v>
      </c>
      <c r="C5353" s="646" t="s">
        <v>31968</v>
      </c>
      <c r="D5353" s="647" t="s">
        <v>159</v>
      </c>
      <c r="E5353" s="648">
        <v>806.61</v>
      </c>
      <c r="F5353" s="649">
        <v>821.23</v>
      </c>
      <c r="G5353" s="202">
        <f>IF(P.O.!$F$4="DESONERADO",SINAPI!E5353,SINAPI!F5353)</f>
        <v>821.23</v>
      </c>
      <c r="H5353" s="113"/>
      <c r="I5353" s="113"/>
      <c r="K5353" s="131">
        <f t="shared" si="84"/>
        <v>0.98219743555398609</v>
      </c>
      <c r="M5353" s="106"/>
    </row>
    <row r="5354" spans="1:13">
      <c r="A5354" s="645" t="s">
        <v>66</v>
      </c>
      <c r="B5354" s="660">
        <v>95650</v>
      </c>
      <c r="C5354" s="646" t="s">
        <v>31969</v>
      </c>
      <c r="D5354" s="647" t="s">
        <v>159</v>
      </c>
      <c r="E5354" s="648">
        <v>1179.8599999999999</v>
      </c>
      <c r="F5354" s="650">
        <v>1201.47</v>
      </c>
      <c r="G5354" s="202">
        <f>IF(P.O.!$F$4="DESONERADO",SINAPI!E5354,SINAPI!F5354)</f>
        <v>1201.47</v>
      </c>
      <c r="H5354" s="113"/>
      <c r="I5354" s="113"/>
      <c r="K5354" s="131">
        <f t="shared" si="84"/>
        <v>0.98201369988430831</v>
      </c>
      <c r="M5354" s="106"/>
    </row>
    <row r="5355" spans="1:13">
      <c r="A5355" s="645" t="s">
        <v>66</v>
      </c>
      <c r="B5355" s="660">
        <v>95651</v>
      </c>
      <c r="C5355" s="646" t="s">
        <v>31970</v>
      </c>
      <c r="D5355" s="647" t="s">
        <v>159</v>
      </c>
      <c r="E5355" s="648">
        <v>1534.79</v>
      </c>
      <c r="F5355" s="650">
        <v>1562.89</v>
      </c>
      <c r="G5355" s="202">
        <f>IF(P.O.!$F$4="DESONERADO",SINAPI!E5355,SINAPI!F5355)</f>
        <v>1562.89</v>
      </c>
      <c r="H5355" s="113"/>
      <c r="I5355" s="113"/>
      <c r="K5355" s="131">
        <f t="shared" si="84"/>
        <v>0.98202048768627337</v>
      </c>
      <c r="M5355" s="106"/>
    </row>
    <row r="5356" spans="1:13">
      <c r="A5356" s="645" t="s">
        <v>66</v>
      </c>
      <c r="B5356" s="660">
        <v>95652</v>
      </c>
      <c r="C5356" s="646" t="s">
        <v>31971</v>
      </c>
      <c r="D5356" s="647" t="s">
        <v>159</v>
      </c>
      <c r="E5356" s="648">
        <v>574.86</v>
      </c>
      <c r="F5356" s="649">
        <v>584.19000000000005</v>
      </c>
      <c r="G5356" s="202">
        <f>IF(P.O.!$F$4="DESONERADO",SINAPI!E5356,SINAPI!F5356)</f>
        <v>584.19000000000005</v>
      </c>
      <c r="H5356" s="113"/>
      <c r="I5356" s="113"/>
      <c r="K5356" s="131">
        <f t="shared" si="84"/>
        <v>0.98402916859240996</v>
      </c>
      <c r="M5356" s="106"/>
    </row>
    <row r="5357" spans="1:13">
      <c r="A5357" s="645" t="s">
        <v>66</v>
      </c>
      <c r="B5357" s="660">
        <v>95653</v>
      </c>
      <c r="C5357" s="646" t="s">
        <v>31972</v>
      </c>
      <c r="D5357" s="647" t="s">
        <v>159</v>
      </c>
      <c r="E5357" s="648">
        <v>1026.73</v>
      </c>
      <c r="F5357" s="650">
        <v>1043.26</v>
      </c>
      <c r="G5357" s="202">
        <f>IF(P.O.!$F$4="DESONERADO",SINAPI!E5357,SINAPI!F5357)</f>
        <v>1043.26</v>
      </c>
      <c r="H5357" s="113"/>
      <c r="I5357" s="113"/>
      <c r="K5357" s="131">
        <f t="shared" si="84"/>
        <v>0.98415543584533105</v>
      </c>
      <c r="M5357" s="106"/>
    </row>
    <row r="5358" spans="1:13">
      <c r="A5358" s="645" t="s">
        <v>66</v>
      </c>
      <c r="B5358" s="660">
        <v>95654</v>
      </c>
      <c r="C5358" s="646" t="s">
        <v>31973</v>
      </c>
      <c r="D5358" s="647" t="s">
        <v>159</v>
      </c>
      <c r="E5358" s="648">
        <v>1513.53</v>
      </c>
      <c r="F5358" s="650">
        <v>1538.08</v>
      </c>
      <c r="G5358" s="202">
        <f>IF(P.O.!$F$4="DESONERADO",SINAPI!E5358,SINAPI!F5358)</f>
        <v>1538.08</v>
      </c>
      <c r="H5358" s="113"/>
      <c r="I5358" s="113"/>
      <c r="K5358" s="131">
        <f t="shared" si="84"/>
        <v>0.9840385415583065</v>
      </c>
      <c r="M5358" s="106"/>
    </row>
    <row r="5359" spans="1:13">
      <c r="A5359" s="645" t="s">
        <v>66</v>
      </c>
      <c r="B5359" s="660">
        <v>95655</v>
      </c>
      <c r="C5359" s="646" t="s">
        <v>31974</v>
      </c>
      <c r="D5359" s="647" t="s">
        <v>159</v>
      </c>
      <c r="E5359" s="648">
        <v>1976.88</v>
      </c>
      <c r="F5359" s="650">
        <v>2008.84</v>
      </c>
      <c r="G5359" s="202">
        <f>IF(P.O.!$F$4="DESONERADO",SINAPI!E5359,SINAPI!F5359)</f>
        <v>2008.84</v>
      </c>
      <c r="H5359" s="113"/>
      <c r="I5359" s="113"/>
      <c r="K5359" s="131">
        <f t="shared" si="84"/>
        <v>0.98409032078214298</v>
      </c>
      <c r="M5359" s="106"/>
    </row>
    <row r="5360" spans="1:13">
      <c r="A5360" s="645" t="s">
        <v>66</v>
      </c>
      <c r="B5360" s="660">
        <v>95657</v>
      </c>
      <c r="C5360" s="646" t="s">
        <v>31975</v>
      </c>
      <c r="D5360" s="647" t="s">
        <v>159</v>
      </c>
      <c r="E5360" s="648">
        <v>274.86</v>
      </c>
      <c r="F5360" s="649">
        <v>286.75</v>
      </c>
      <c r="G5360" s="202">
        <f>IF(P.O.!$F$4="DESONERADO",SINAPI!E5360,SINAPI!F5360)</f>
        <v>286.75</v>
      </c>
      <c r="H5360" s="113"/>
      <c r="I5360" s="113"/>
      <c r="K5360" s="131">
        <f t="shared" si="84"/>
        <v>0.95853530950305144</v>
      </c>
      <c r="M5360" s="106"/>
    </row>
    <row r="5361" spans="1:13">
      <c r="A5361" s="645" t="s">
        <v>66</v>
      </c>
      <c r="B5361" s="660">
        <v>95658</v>
      </c>
      <c r="C5361" s="646" t="s">
        <v>31976</v>
      </c>
      <c r="D5361" s="647" t="s">
        <v>159</v>
      </c>
      <c r="E5361" s="648">
        <v>501.96</v>
      </c>
      <c r="F5361" s="649">
        <v>522.86</v>
      </c>
      <c r="G5361" s="202">
        <f>IF(P.O.!$F$4="DESONERADO",SINAPI!E5361,SINAPI!F5361)</f>
        <v>522.86</v>
      </c>
      <c r="H5361" s="113"/>
      <c r="I5361" s="113"/>
      <c r="K5361" s="131">
        <f t="shared" si="84"/>
        <v>0.96002754083311015</v>
      </c>
      <c r="M5361" s="106"/>
    </row>
    <row r="5362" spans="1:13">
      <c r="A5362" s="645" t="s">
        <v>66</v>
      </c>
      <c r="B5362" s="660">
        <v>95659</v>
      </c>
      <c r="C5362" s="646" t="s">
        <v>31977</v>
      </c>
      <c r="D5362" s="647" t="s">
        <v>159</v>
      </c>
      <c r="E5362" s="648">
        <v>747.36</v>
      </c>
      <c r="F5362" s="649">
        <v>778.25</v>
      </c>
      <c r="G5362" s="202">
        <f>IF(P.O.!$F$4="DESONERADO",SINAPI!E5362,SINAPI!F5362)</f>
        <v>778.25</v>
      </c>
      <c r="H5362" s="113"/>
      <c r="I5362" s="113"/>
      <c r="K5362" s="131">
        <f t="shared" si="84"/>
        <v>0.96030838419531006</v>
      </c>
      <c r="M5362" s="106"/>
    </row>
    <row r="5363" spans="1:13">
      <c r="A5363" s="645" t="s">
        <v>66</v>
      </c>
      <c r="B5363" s="660">
        <v>95660</v>
      </c>
      <c r="C5363" s="646" t="s">
        <v>31978</v>
      </c>
      <c r="D5363" s="647" t="s">
        <v>159</v>
      </c>
      <c r="E5363" s="648">
        <v>980.23</v>
      </c>
      <c r="F5363" s="650">
        <v>1020.42</v>
      </c>
      <c r="G5363" s="202">
        <f>IF(P.O.!$F$4="DESONERADO",SINAPI!E5363,SINAPI!F5363)</f>
        <v>1020.42</v>
      </c>
      <c r="H5363" s="113"/>
      <c r="I5363" s="113"/>
      <c r="K5363" s="131">
        <f t="shared" si="84"/>
        <v>0.96061425687462032</v>
      </c>
      <c r="M5363" s="106"/>
    </row>
    <row r="5364" spans="1:13">
      <c r="A5364" s="645" t="s">
        <v>66</v>
      </c>
      <c r="B5364" s="660">
        <v>95661</v>
      </c>
      <c r="C5364" s="646" t="s">
        <v>31979</v>
      </c>
      <c r="D5364" s="647" t="s">
        <v>159</v>
      </c>
      <c r="E5364" s="648">
        <v>343.96</v>
      </c>
      <c r="F5364" s="649">
        <v>357.22</v>
      </c>
      <c r="G5364" s="202">
        <f>IF(P.O.!$F$4="DESONERADO",SINAPI!E5364,SINAPI!F5364)</f>
        <v>357.22</v>
      </c>
      <c r="H5364" s="113"/>
      <c r="I5364" s="113"/>
      <c r="K5364" s="131">
        <f t="shared" si="84"/>
        <v>0.96288001791612998</v>
      </c>
      <c r="M5364" s="106"/>
    </row>
    <row r="5365" spans="1:13">
      <c r="A5365" s="645" t="s">
        <v>66</v>
      </c>
      <c r="B5365" s="660">
        <v>95662</v>
      </c>
      <c r="C5365" s="646" t="s">
        <v>31980</v>
      </c>
      <c r="D5365" s="647" t="s">
        <v>159</v>
      </c>
      <c r="E5365" s="648">
        <v>638.85</v>
      </c>
      <c r="F5365" s="649">
        <v>662.47</v>
      </c>
      <c r="G5365" s="202">
        <f>IF(P.O.!$F$4="DESONERADO",SINAPI!E5365,SINAPI!F5365)</f>
        <v>662.47</v>
      </c>
      <c r="H5365" s="113"/>
      <c r="I5365" s="113"/>
      <c r="K5365" s="131">
        <f t="shared" si="84"/>
        <v>0.96434555527042731</v>
      </c>
      <c r="M5365" s="106"/>
    </row>
    <row r="5366" spans="1:13">
      <c r="A5366" s="645" t="s">
        <v>66</v>
      </c>
      <c r="B5366" s="660">
        <v>95663</v>
      </c>
      <c r="C5366" s="646" t="s">
        <v>31981</v>
      </c>
      <c r="D5366" s="647" t="s">
        <v>159</v>
      </c>
      <c r="E5366" s="648">
        <v>955.87</v>
      </c>
      <c r="F5366" s="649">
        <v>990.92</v>
      </c>
      <c r="G5366" s="202">
        <f>IF(P.O.!$F$4="DESONERADO",SINAPI!E5366,SINAPI!F5366)</f>
        <v>990.92</v>
      </c>
      <c r="H5366" s="113"/>
      <c r="I5366" s="113"/>
      <c r="K5366" s="131">
        <f t="shared" si="84"/>
        <v>0.96462882977435116</v>
      </c>
      <c r="M5366" s="106"/>
    </row>
    <row r="5367" spans="1:13">
      <c r="A5367" s="645" t="s">
        <v>66</v>
      </c>
      <c r="B5367" s="660">
        <v>95664</v>
      </c>
      <c r="C5367" s="646" t="s">
        <v>31982</v>
      </c>
      <c r="D5367" s="647" t="s">
        <v>159</v>
      </c>
      <c r="E5367" s="648">
        <v>1255.71</v>
      </c>
      <c r="F5367" s="650">
        <v>1301.3599999999999</v>
      </c>
      <c r="G5367" s="202">
        <f>IF(P.O.!$F$4="DESONERADO",SINAPI!E5367,SINAPI!F5367)</f>
        <v>1301.3599999999999</v>
      </c>
      <c r="H5367" s="113"/>
      <c r="I5367" s="113"/>
      <c r="K5367" s="131">
        <f t="shared" si="84"/>
        <v>0.96492131308784668</v>
      </c>
      <c r="M5367" s="106"/>
    </row>
    <row r="5368" spans="1:13">
      <c r="A5368" s="645" t="s">
        <v>66</v>
      </c>
      <c r="B5368" s="660">
        <v>95665</v>
      </c>
      <c r="C5368" s="646" t="s">
        <v>31983</v>
      </c>
      <c r="D5368" s="647" t="s">
        <v>159</v>
      </c>
      <c r="E5368" s="648">
        <v>304.64</v>
      </c>
      <c r="F5368" s="649">
        <v>317.37</v>
      </c>
      <c r="G5368" s="202">
        <f>IF(P.O.!$F$4="DESONERADO",SINAPI!E5368,SINAPI!F5368)</f>
        <v>317.37</v>
      </c>
      <c r="H5368" s="113"/>
      <c r="I5368" s="113"/>
      <c r="K5368" s="131">
        <f t="shared" si="84"/>
        <v>0.95988908844566279</v>
      </c>
      <c r="M5368" s="106"/>
    </row>
    <row r="5369" spans="1:13">
      <c r="A5369" s="645" t="s">
        <v>66</v>
      </c>
      <c r="B5369" s="660">
        <v>95666</v>
      </c>
      <c r="C5369" s="646" t="s">
        <v>31984</v>
      </c>
      <c r="D5369" s="647" t="s">
        <v>159</v>
      </c>
      <c r="E5369" s="648">
        <v>540.16999999999996</v>
      </c>
      <c r="F5369" s="649">
        <v>562.45000000000005</v>
      </c>
      <c r="G5369" s="202">
        <f>IF(P.O.!$F$4="DESONERADO",SINAPI!E5369,SINAPI!F5369)</f>
        <v>562.45000000000005</v>
      </c>
      <c r="H5369" s="113"/>
      <c r="I5369" s="113"/>
      <c r="K5369" s="131">
        <f t="shared" si="84"/>
        <v>0.96038759000800056</v>
      </c>
      <c r="M5369" s="106"/>
    </row>
    <row r="5370" spans="1:13">
      <c r="A5370" s="645" t="s">
        <v>66</v>
      </c>
      <c r="B5370" s="660">
        <v>95667</v>
      </c>
      <c r="C5370" s="646" t="s">
        <v>31985</v>
      </c>
      <c r="D5370" s="647" t="s">
        <v>159</v>
      </c>
      <c r="E5370" s="648">
        <v>800.05</v>
      </c>
      <c r="F5370" s="649">
        <v>832.98</v>
      </c>
      <c r="G5370" s="202">
        <f>IF(P.O.!$F$4="DESONERADO",SINAPI!E5370,SINAPI!F5370)</f>
        <v>832.98</v>
      </c>
      <c r="H5370" s="113"/>
      <c r="I5370" s="113"/>
      <c r="K5370" s="131">
        <f t="shared" si="84"/>
        <v>0.96046723810895818</v>
      </c>
      <c r="M5370" s="106"/>
    </row>
    <row r="5371" spans="1:13">
      <c r="A5371" s="645" t="s">
        <v>66</v>
      </c>
      <c r="B5371" s="660">
        <v>95668</v>
      </c>
      <c r="C5371" s="646" t="s">
        <v>31986</v>
      </c>
      <c r="D5371" s="647" t="s">
        <v>159</v>
      </c>
      <c r="E5371" s="648">
        <v>1045.67</v>
      </c>
      <c r="F5371" s="650">
        <v>1088.48</v>
      </c>
      <c r="G5371" s="202">
        <f>IF(P.O.!$F$4="DESONERADO",SINAPI!E5371,SINAPI!F5371)</f>
        <v>1088.48</v>
      </c>
      <c r="H5371" s="113"/>
      <c r="I5371" s="113"/>
      <c r="K5371" s="131">
        <f t="shared" si="84"/>
        <v>0.96066992503307369</v>
      </c>
      <c r="M5371" s="106"/>
    </row>
    <row r="5372" spans="1:13">
      <c r="A5372" s="645" t="s">
        <v>66</v>
      </c>
      <c r="B5372" s="660">
        <v>95669</v>
      </c>
      <c r="C5372" s="646" t="s">
        <v>31987</v>
      </c>
      <c r="D5372" s="647" t="s">
        <v>159</v>
      </c>
      <c r="E5372" s="648">
        <v>369.96</v>
      </c>
      <c r="F5372" s="649">
        <v>384.19</v>
      </c>
      <c r="G5372" s="202">
        <f>IF(P.O.!$F$4="DESONERADO",SINAPI!E5372,SINAPI!F5372)</f>
        <v>384.19</v>
      </c>
      <c r="H5372" s="113"/>
      <c r="I5372" s="113"/>
      <c r="K5372" s="131">
        <f t="shared" si="84"/>
        <v>0.9629610349046045</v>
      </c>
      <c r="M5372" s="106"/>
    </row>
    <row r="5373" spans="1:13">
      <c r="A5373" s="645" t="s">
        <v>66</v>
      </c>
      <c r="B5373" s="660">
        <v>95670</v>
      </c>
      <c r="C5373" s="646" t="s">
        <v>31988</v>
      </c>
      <c r="D5373" s="647" t="s">
        <v>159</v>
      </c>
      <c r="E5373" s="648">
        <v>669.74</v>
      </c>
      <c r="F5373" s="649">
        <v>694.92</v>
      </c>
      <c r="G5373" s="202">
        <f>IF(P.O.!$F$4="DESONERADO",SINAPI!E5373,SINAPI!F5373)</f>
        <v>694.92</v>
      </c>
      <c r="H5373" s="113"/>
      <c r="I5373" s="113"/>
      <c r="K5373" s="131">
        <f t="shared" si="84"/>
        <v>0.9637656133080067</v>
      </c>
      <c r="M5373" s="106"/>
    </row>
    <row r="5374" spans="1:13">
      <c r="A5374" s="645" t="s">
        <v>66</v>
      </c>
      <c r="B5374" s="660">
        <v>95671</v>
      </c>
      <c r="C5374" s="646" t="s">
        <v>31989</v>
      </c>
      <c r="D5374" s="647" t="s">
        <v>159</v>
      </c>
      <c r="E5374" s="648">
        <v>997.04</v>
      </c>
      <c r="F5374" s="650">
        <v>1034.46</v>
      </c>
      <c r="G5374" s="202">
        <f>IF(P.O.!$F$4="DESONERADO",SINAPI!E5374,SINAPI!F5374)</f>
        <v>1034.46</v>
      </c>
      <c r="H5374" s="113"/>
      <c r="I5374" s="113"/>
      <c r="K5374" s="131">
        <f t="shared" si="84"/>
        <v>0.96382653751715863</v>
      </c>
      <c r="M5374" s="106"/>
    </row>
    <row r="5375" spans="1:13">
      <c r="A5375" s="645" t="s">
        <v>66</v>
      </c>
      <c r="B5375" s="660">
        <v>95672</v>
      </c>
      <c r="C5375" s="646" t="s">
        <v>31990</v>
      </c>
      <c r="D5375" s="647" t="s">
        <v>159</v>
      </c>
      <c r="E5375" s="648">
        <v>1306.23</v>
      </c>
      <c r="F5375" s="650">
        <v>1354.92</v>
      </c>
      <c r="G5375" s="202">
        <f>IF(P.O.!$F$4="DESONERADO",SINAPI!E5375,SINAPI!F5375)</f>
        <v>1354.92</v>
      </c>
      <c r="H5375" s="113"/>
      <c r="I5375" s="113"/>
      <c r="K5375" s="131">
        <f t="shared" si="84"/>
        <v>0.96406429899920287</v>
      </c>
      <c r="M5375" s="106"/>
    </row>
    <row r="5376" spans="1:13">
      <c r="A5376" s="645" t="s">
        <v>66</v>
      </c>
      <c r="B5376" s="660">
        <v>95673</v>
      </c>
      <c r="C5376" s="646" t="s">
        <v>31991</v>
      </c>
      <c r="D5376" s="647" t="s">
        <v>159</v>
      </c>
      <c r="E5376" s="648">
        <v>111.56</v>
      </c>
      <c r="F5376" s="649">
        <v>113.75</v>
      </c>
      <c r="G5376" s="202">
        <f>IF(P.O.!$F$4="DESONERADO",SINAPI!E5376,SINAPI!F5376)</f>
        <v>113.75</v>
      </c>
      <c r="H5376" s="113"/>
      <c r="I5376" s="113"/>
      <c r="K5376" s="131">
        <f t="shared" si="84"/>
        <v>0.98074725274725272</v>
      </c>
      <c r="M5376" s="106"/>
    </row>
    <row r="5377" spans="1:13">
      <c r="A5377" s="645" t="s">
        <v>66</v>
      </c>
      <c r="B5377" s="660">
        <v>95674</v>
      </c>
      <c r="C5377" s="646" t="s">
        <v>31992</v>
      </c>
      <c r="D5377" s="647" t="s">
        <v>159</v>
      </c>
      <c r="E5377" s="648">
        <v>118.47</v>
      </c>
      <c r="F5377" s="649">
        <v>120.66</v>
      </c>
      <c r="G5377" s="202">
        <f>IF(P.O.!$F$4="DESONERADO",SINAPI!E5377,SINAPI!F5377)</f>
        <v>120.66</v>
      </c>
      <c r="H5377" s="113"/>
      <c r="I5377" s="113"/>
      <c r="K5377" s="131">
        <f t="shared" si="84"/>
        <v>0.98184982595723524</v>
      </c>
      <c r="M5377" s="106"/>
    </row>
    <row r="5378" spans="1:13">
      <c r="A5378" s="645" t="s">
        <v>66</v>
      </c>
      <c r="B5378" s="660">
        <v>95675</v>
      </c>
      <c r="C5378" s="646" t="s">
        <v>31993</v>
      </c>
      <c r="D5378" s="647" t="s">
        <v>159</v>
      </c>
      <c r="E5378" s="648">
        <v>146.16</v>
      </c>
      <c r="F5378" s="649">
        <v>148.88</v>
      </c>
      <c r="G5378" s="202">
        <f>IF(P.O.!$F$4="DESONERADO",SINAPI!E5378,SINAPI!F5378)</f>
        <v>148.88</v>
      </c>
      <c r="H5378" s="113"/>
      <c r="I5378" s="113"/>
      <c r="K5378" s="131">
        <f t="shared" si="84"/>
        <v>0.98173025255239121</v>
      </c>
      <c r="M5378" s="106"/>
    </row>
    <row r="5379" spans="1:13">
      <c r="A5379" s="645" t="s">
        <v>66</v>
      </c>
      <c r="B5379" s="660">
        <v>95676</v>
      </c>
      <c r="C5379" s="646" t="s">
        <v>31994</v>
      </c>
      <c r="D5379" s="647" t="s">
        <v>159</v>
      </c>
      <c r="E5379" s="648">
        <v>102.83</v>
      </c>
      <c r="F5379" s="649">
        <v>104.18</v>
      </c>
      <c r="G5379" s="202">
        <f>IF(P.O.!$F$4="DESONERADO",SINAPI!E5379,SINAPI!F5379)</f>
        <v>104.18</v>
      </c>
      <c r="H5379" s="113"/>
      <c r="I5379" s="113"/>
      <c r="K5379" s="131">
        <f t="shared" si="84"/>
        <v>0.98704165866769045</v>
      </c>
      <c r="M5379" s="106"/>
    </row>
    <row r="5380" spans="1:13">
      <c r="A5380" s="645" t="s">
        <v>66</v>
      </c>
      <c r="B5380" s="660">
        <v>97741</v>
      </c>
      <c r="C5380" s="646" t="s">
        <v>31995</v>
      </c>
      <c r="D5380" s="647" t="s">
        <v>159</v>
      </c>
      <c r="E5380" s="648">
        <v>151.07</v>
      </c>
      <c r="F5380" s="649">
        <v>158.84</v>
      </c>
      <c r="G5380" s="202">
        <f>IF(P.O.!$F$4="DESONERADO",SINAPI!E5380,SINAPI!F5380)</f>
        <v>158.84</v>
      </c>
      <c r="H5380" s="113"/>
      <c r="I5380" s="113"/>
      <c r="K5380" s="131">
        <f t="shared" si="84"/>
        <v>0.95108285066733811</v>
      </c>
      <c r="M5380" s="106"/>
    </row>
    <row r="5381" spans="1:13">
      <c r="A5381" s="645" t="s">
        <v>66</v>
      </c>
      <c r="B5381" s="660">
        <v>104992</v>
      </c>
      <c r="C5381" s="646" t="s">
        <v>31996</v>
      </c>
      <c r="D5381" s="647" t="s">
        <v>159</v>
      </c>
      <c r="E5381" s="648">
        <v>1183.1600000000001</v>
      </c>
      <c r="F5381" s="650">
        <v>1187.51</v>
      </c>
      <c r="G5381" s="202">
        <f>IF(P.O.!$F$4="DESONERADO",SINAPI!E5381,SINAPI!F5381)</f>
        <v>1187.51</v>
      </c>
      <c r="H5381" s="113"/>
      <c r="I5381" s="113"/>
      <c r="K5381" s="131">
        <f t="shared" si="84"/>
        <v>0.99633687295264894</v>
      </c>
      <c r="M5381" s="106"/>
    </row>
    <row r="5382" spans="1:13">
      <c r="A5382" s="645" t="s">
        <v>66</v>
      </c>
      <c r="B5382" s="660">
        <v>104997</v>
      </c>
      <c r="C5382" s="646" t="s">
        <v>31997</v>
      </c>
      <c r="D5382" s="647" t="s">
        <v>159</v>
      </c>
      <c r="E5382" s="648">
        <v>386.04</v>
      </c>
      <c r="F5382" s="649">
        <v>389.33</v>
      </c>
      <c r="G5382" s="202">
        <f>IF(P.O.!$F$4="DESONERADO",SINAPI!E5382,SINAPI!F5382)</f>
        <v>389.33</v>
      </c>
      <c r="H5382" s="113"/>
      <c r="I5382" s="113"/>
      <c r="K5382" s="131">
        <f t="shared" si="84"/>
        <v>0.99154958518480474</v>
      </c>
      <c r="M5382" s="106"/>
    </row>
    <row r="5383" spans="1:13">
      <c r="A5383" s="645" t="s">
        <v>66</v>
      </c>
      <c r="B5383" s="660">
        <v>104998</v>
      </c>
      <c r="C5383" s="646" t="s">
        <v>31998</v>
      </c>
      <c r="D5383" s="647" t="s">
        <v>159</v>
      </c>
      <c r="E5383" s="648">
        <v>517.5</v>
      </c>
      <c r="F5383" s="649">
        <v>520.79</v>
      </c>
      <c r="G5383" s="202">
        <f>IF(P.O.!$F$4="DESONERADO",SINAPI!E5383,SINAPI!F5383)</f>
        <v>520.79</v>
      </c>
      <c r="H5383" s="113"/>
      <c r="I5383" s="113"/>
      <c r="K5383" s="131">
        <f t="shared" si="84"/>
        <v>0.99368267439850999</v>
      </c>
      <c r="M5383" s="106"/>
    </row>
    <row r="5384" spans="1:13">
      <c r="A5384" s="645" t="s">
        <v>66</v>
      </c>
      <c r="B5384" s="660">
        <v>105135</v>
      </c>
      <c r="C5384" s="646" t="s">
        <v>31999</v>
      </c>
      <c r="D5384" s="647" t="s">
        <v>159</v>
      </c>
      <c r="E5384" s="648">
        <v>846.85</v>
      </c>
      <c r="F5384" s="649">
        <v>850.68</v>
      </c>
      <c r="G5384" s="202">
        <f>IF(P.O.!$F$4="DESONERADO",SINAPI!E5384,SINAPI!F5384)</f>
        <v>850.68</v>
      </c>
      <c r="H5384" s="113"/>
      <c r="I5384" s="113"/>
      <c r="K5384" s="131">
        <f t="shared" si="84"/>
        <v>0.99549771947148169</v>
      </c>
      <c r="M5384" s="106"/>
    </row>
    <row r="5385" spans="1:13">
      <c r="A5385" s="645" t="s">
        <v>66</v>
      </c>
      <c r="B5385" s="660">
        <v>90436</v>
      </c>
      <c r="C5385" s="646" t="s">
        <v>32000</v>
      </c>
      <c r="D5385" s="647" t="s">
        <v>159</v>
      </c>
      <c r="E5385" s="648">
        <v>11.8</v>
      </c>
      <c r="F5385" s="649">
        <v>13.32</v>
      </c>
      <c r="G5385" s="202">
        <f>IF(P.O.!$F$4="DESONERADO",SINAPI!E5385,SINAPI!F5385)</f>
        <v>13.32</v>
      </c>
      <c r="H5385" s="113"/>
      <c r="I5385" s="113"/>
      <c r="K5385" s="131">
        <f t="shared" si="84"/>
        <v>0.8858858858858859</v>
      </c>
      <c r="M5385" s="106"/>
    </row>
    <row r="5386" spans="1:13">
      <c r="A5386" s="645" t="s">
        <v>66</v>
      </c>
      <c r="B5386" s="660">
        <v>90437</v>
      </c>
      <c r="C5386" s="646" t="s">
        <v>32001</v>
      </c>
      <c r="D5386" s="647" t="s">
        <v>159</v>
      </c>
      <c r="E5386" s="648">
        <v>31.46</v>
      </c>
      <c r="F5386" s="649">
        <v>35.5</v>
      </c>
      <c r="G5386" s="202">
        <f>IF(P.O.!$F$4="DESONERADO",SINAPI!E5386,SINAPI!F5386)</f>
        <v>35.5</v>
      </c>
      <c r="H5386" s="113"/>
      <c r="I5386" s="113"/>
      <c r="K5386" s="131">
        <f t="shared" si="84"/>
        <v>0.88619718309859152</v>
      </c>
      <c r="M5386" s="106"/>
    </row>
    <row r="5387" spans="1:13">
      <c r="A5387" s="645" t="s">
        <v>66</v>
      </c>
      <c r="B5387" s="660">
        <v>90438</v>
      </c>
      <c r="C5387" s="646" t="s">
        <v>32002</v>
      </c>
      <c r="D5387" s="647" t="s">
        <v>159</v>
      </c>
      <c r="E5387" s="648">
        <v>45.96</v>
      </c>
      <c r="F5387" s="649">
        <v>51.85</v>
      </c>
      <c r="G5387" s="202">
        <f>IF(P.O.!$F$4="DESONERADO",SINAPI!E5387,SINAPI!F5387)</f>
        <v>51.85</v>
      </c>
      <c r="H5387" s="113"/>
      <c r="I5387" s="113"/>
      <c r="K5387" s="131">
        <f t="shared" si="84"/>
        <v>0.88640308582449368</v>
      </c>
      <c r="M5387" s="106"/>
    </row>
    <row r="5388" spans="1:13">
      <c r="A5388" s="645" t="s">
        <v>66</v>
      </c>
      <c r="B5388" s="660">
        <v>90439</v>
      </c>
      <c r="C5388" s="646" t="s">
        <v>32003</v>
      </c>
      <c r="D5388" s="647" t="s">
        <v>159</v>
      </c>
      <c r="E5388" s="648">
        <v>9.17</v>
      </c>
      <c r="F5388" s="649">
        <v>10.33</v>
      </c>
      <c r="G5388" s="202">
        <f>IF(P.O.!$F$4="DESONERADO",SINAPI!E5388,SINAPI!F5388)</f>
        <v>10.33</v>
      </c>
      <c r="H5388" s="113"/>
      <c r="I5388" s="113"/>
      <c r="K5388" s="131">
        <f t="shared" si="84"/>
        <v>0.88770571151984512</v>
      </c>
      <c r="M5388" s="106"/>
    </row>
    <row r="5389" spans="1:13">
      <c r="A5389" s="645" t="s">
        <v>66</v>
      </c>
      <c r="B5389" s="660">
        <v>90440</v>
      </c>
      <c r="C5389" s="646" t="s">
        <v>32004</v>
      </c>
      <c r="D5389" s="647" t="s">
        <v>159</v>
      </c>
      <c r="E5389" s="648">
        <v>24.43</v>
      </c>
      <c r="F5389" s="649">
        <v>27.56</v>
      </c>
      <c r="G5389" s="202">
        <f>IF(P.O.!$F$4="DESONERADO",SINAPI!E5389,SINAPI!F5389)</f>
        <v>27.56</v>
      </c>
      <c r="H5389" s="113"/>
      <c r="I5389" s="113"/>
      <c r="K5389" s="131">
        <f t="shared" si="84"/>
        <v>0.88642960812772131</v>
      </c>
      <c r="M5389" s="106"/>
    </row>
    <row r="5390" spans="1:13">
      <c r="A5390" s="645" t="s">
        <v>66</v>
      </c>
      <c r="B5390" s="660">
        <v>90441</v>
      </c>
      <c r="C5390" s="646" t="s">
        <v>32005</v>
      </c>
      <c r="D5390" s="647" t="s">
        <v>159</v>
      </c>
      <c r="E5390" s="648">
        <v>35.69</v>
      </c>
      <c r="F5390" s="649">
        <v>40.26</v>
      </c>
      <c r="G5390" s="202">
        <f>IF(P.O.!$F$4="DESONERADO",SINAPI!E5390,SINAPI!F5390)</f>
        <v>40.26</v>
      </c>
      <c r="H5390" s="113"/>
      <c r="I5390" s="113"/>
      <c r="K5390" s="131">
        <f t="shared" si="84"/>
        <v>0.88648782911077995</v>
      </c>
      <c r="M5390" s="106"/>
    </row>
    <row r="5391" spans="1:13">
      <c r="A5391" s="645" t="s">
        <v>66</v>
      </c>
      <c r="B5391" s="660">
        <v>90443</v>
      </c>
      <c r="C5391" s="646" t="s">
        <v>32006</v>
      </c>
      <c r="D5391" s="647" t="s">
        <v>111</v>
      </c>
      <c r="E5391" s="648">
        <v>6.34</v>
      </c>
      <c r="F5391" s="649">
        <v>7.14</v>
      </c>
      <c r="G5391" s="202">
        <f>IF(P.O.!$F$4="DESONERADO",SINAPI!E5391,SINAPI!F5391)</f>
        <v>7.14</v>
      </c>
      <c r="H5391" s="113"/>
      <c r="I5391" s="113"/>
      <c r="K5391" s="131">
        <f t="shared" ref="K5391:K5454" si="85">E5391/F5391</f>
        <v>0.8879551820728292</v>
      </c>
      <c r="M5391" s="106"/>
    </row>
    <row r="5392" spans="1:13">
      <c r="A5392" s="645" t="s">
        <v>66</v>
      </c>
      <c r="B5392" s="660">
        <v>90444</v>
      </c>
      <c r="C5392" s="646" t="s">
        <v>32007</v>
      </c>
      <c r="D5392" s="647" t="s">
        <v>111</v>
      </c>
      <c r="E5392" s="648">
        <v>12.83</v>
      </c>
      <c r="F5392" s="649">
        <v>14.53</v>
      </c>
      <c r="G5392" s="202">
        <f>IF(P.O.!$F$4="DESONERADO",SINAPI!E5392,SINAPI!F5392)</f>
        <v>14.53</v>
      </c>
      <c r="H5392" s="113"/>
      <c r="I5392" s="113"/>
      <c r="K5392" s="131">
        <f t="shared" si="85"/>
        <v>0.88300068823124578</v>
      </c>
      <c r="M5392" s="106"/>
    </row>
    <row r="5393" spans="1:13">
      <c r="A5393" s="645" t="s">
        <v>66</v>
      </c>
      <c r="B5393" s="660">
        <v>90445</v>
      </c>
      <c r="C5393" s="646" t="s">
        <v>32008</v>
      </c>
      <c r="D5393" s="647" t="s">
        <v>111</v>
      </c>
      <c r="E5393" s="648">
        <v>17.02</v>
      </c>
      <c r="F5393" s="649">
        <v>19.25</v>
      </c>
      <c r="G5393" s="202">
        <f>IF(P.O.!$F$4="DESONERADO",SINAPI!E5393,SINAPI!F5393)</f>
        <v>19.25</v>
      </c>
      <c r="H5393" s="113"/>
      <c r="I5393" s="113"/>
      <c r="K5393" s="131">
        <f t="shared" si="85"/>
        <v>0.88415584415584414</v>
      </c>
      <c r="M5393" s="106"/>
    </row>
    <row r="5394" spans="1:13">
      <c r="A5394" s="645" t="s">
        <v>66</v>
      </c>
      <c r="B5394" s="660">
        <v>90446</v>
      </c>
      <c r="C5394" s="646" t="s">
        <v>32009</v>
      </c>
      <c r="D5394" s="647" t="s">
        <v>111</v>
      </c>
      <c r="E5394" s="648">
        <v>22.59</v>
      </c>
      <c r="F5394" s="649">
        <v>25.57</v>
      </c>
      <c r="G5394" s="202">
        <f>IF(P.O.!$F$4="DESONERADO",SINAPI!E5394,SINAPI!F5394)</f>
        <v>25.57</v>
      </c>
      <c r="H5394" s="113"/>
      <c r="I5394" s="113"/>
      <c r="K5394" s="131">
        <f t="shared" si="85"/>
        <v>0.88345717637856858</v>
      </c>
      <c r="M5394" s="106"/>
    </row>
    <row r="5395" spans="1:13">
      <c r="A5395" s="645" t="s">
        <v>66</v>
      </c>
      <c r="B5395" s="660">
        <v>90447</v>
      </c>
      <c r="C5395" s="646" t="s">
        <v>32010</v>
      </c>
      <c r="D5395" s="647" t="s">
        <v>111</v>
      </c>
      <c r="E5395" s="648">
        <v>6.65</v>
      </c>
      <c r="F5395" s="649">
        <v>7.48</v>
      </c>
      <c r="G5395" s="202">
        <f>IF(P.O.!$F$4="DESONERADO",SINAPI!E5395,SINAPI!F5395)</f>
        <v>7.48</v>
      </c>
      <c r="H5395" s="113"/>
      <c r="I5395" s="113"/>
      <c r="K5395" s="131">
        <f t="shared" si="85"/>
        <v>0.88903743315508021</v>
      </c>
      <c r="M5395" s="106"/>
    </row>
    <row r="5396" spans="1:13">
      <c r="A5396" s="645" t="s">
        <v>66</v>
      </c>
      <c r="B5396" s="660">
        <v>90451</v>
      </c>
      <c r="C5396" s="646" t="s">
        <v>32011</v>
      </c>
      <c r="D5396" s="647" t="s">
        <v>159</v>
      </c>
      <c r="E5396" s="648">
        <v>5.95</v>
      </c>
      <c r="F5396" s="649">
        <v>6.37</v>
      </c>
      <c r="G5396" s="202">
        <f>IF(P.O.!$F$4="DESONERADO",SINAPI!E5396,SINAPI!F5396)</f>
        <v>6.37</v>
      </c>
      <c r="H5396" s="113"/>
      <c r="I5396" s="113"/>
      <c r="K5396" s="131">
        <f t="shared" si="85"/>
        <v>0.93406593406593408</v>
      </c>
      <c r="M5396" s="106"/>
    </row>
    <row r="5397" spans="1:13">
      <c r="A5397" s="645" t="s">
        <v>66</v>
      </c>
      <c r="B5397" s="660">
        <v>90452</v>
      </c>
      <c r="C5397" s="646" t="s">
        <v>32012</v>
      </c>
      <c r="D5397" s="647" t="s">
        <v>159</v>
      </c>
      <c r="E5397" s="648">
        <v>26.68</v>
      </c>
      <c r="F5397" s="649">
        <v>27.43</v>
      </c>
      <c r="G5397" s="202">
        <f>IF(P.O.!$F$4="DESONERADO",SINAPI!E5397,SINAPI!F5397)</f>
        <v>27.43</v>
      </c>
      <c r="H5397" s="113"/>
      <c r="I5397" s="113"/>
      <c r="K5397" s="131">
        <f t="shared" si="85"/>
        <v>0.97265767407947501</v>
      </c>
      <c r="M5397" s="106"/>
    </row>
    <row r="5398" spans="1:13">
      <c r="A5398" s="645" t="s">
        <v>66</v>
      </c>
      <c r="B5398" s="660">
        <v>90453</v>
      </c>
      <c r="C5398" s="646" t="s">
        <v>32013</v>
      </c>
      <c r="D5398" s="647" t="s">
        <v>159</v>
      </c>
      <c r="E5398" s="648">
        <v>3.26</v>
      </c>
      <c r="F5398" s="649">
        <v>3.5</v>
      </c>
      <c r="G5398" s="202">
        <f>IF(P.O.!$F$4="DESONERADO",SINAPI!E5398,SINAPI!F5398)</f>
        <v>3.5</v>
      </c>
      <c r="H5398" s="113"/>
      <c r="I5398" s="113"/>
      <c r="K5398" s="131">
        <f t="shared" si="85"/>
        <v>0.93142857142857138</v>
      </c>
      <c r="M5398" s="106"/>
    </row>
    <row r="5399" spans="1:13">
      <c r="A5399" s="645" t="s">
        <v>66</v>
      </c>
      <c r="B5399" s="660">
        <v>90454</v>
      </c>
      <c r="C5399" s="646" t="s">
        <v>32014</v>
      </c>
      <c r="D5399" s="647" t="s">
        <v>159</v>
      </c>
      <c r="E5399" s="648">
        <v>5.17</v>
      </c>
      <c r="F5399" s="649">
        <v>5.54</v>
      </c>
      <c r="G5399" s="202">
        <f>IF(P.O.!$F$4="DESONERADO",SINAPI!E5399,SINAPI!F5399)</f>
        <v>5.54</v>
      </c>
      <c r="H5399" s="113"/>
      <c r="I5399" s="113"/>
      <c r="K5399" s="131">
        <f t="shared" si="85"/>
        <v>0.93321299638989164</v>
      </c>
      <c r="M5399" s="106"/>
    </row>
    <row r="5400" spans="1:13">
      <c r="A5400" s="645" t="s">
        <v>66</v>
      </c>
      <c r="B5400" s="660">
        <v>90455</v>
      </c>
      <c r="C5400" s="646" t="s">
        <v>32015</v>
      </c>
      <c r="D5400" s="647" t="s">
        <v>159</v>
      </c>
      <c r="E5400" s="648">
        <v>6.57</v>
      </c>
      <c r="F5400" s="649">
        <v>7.1</v>
      </c>
      <c r="G5400" s="202">
        <f>IF(P.O.!$F$4="DESONERADO",SINAPI!E5400,SINAPI!F5400)</f>
        <v>7.1</v>
      </c>
      <c r="H5400" s="113"/>
      <c r="I5400" s="113"/>
      <c r="K5400" s="131">
        <f t="shared" si="85"/>
        <v>0.92535211267605644</v>
      </c>
      <c r="M5400" s="106"/>
    </row>
    <row r="5401" spans="1:13">
      <c r="A5401" s="645" t="s">
        <v>66</v>
      </c>
      <c r="B5401" s="660">
        <v>90456</v>
      </c>
      <c r="C5401" s="646" t="s">
        <v>32016</v>
      </c>
      <c r="D5401" s="647" t="s">
        <v>159</v>
      </c>
      <c r="E5401" s="648">
        <v>4.4000000000000004</v>
      </c>
      <c r="F5401" s="649">
        <v>4.95</v>
      </c>
      <c r="G5401" s="202">
        <f>IF(P.O.!$F$4="DESONERADO",SINAPI!E5401,SINAPI!F5401)</f>
        <v>4.95</v>
      </c>
      <c r="H5401" s="113"/>
      <c r="I5401" s="113"/>
      <c r="K5401" s="131">
        <f t="shared" si="85"/>
        <v>0.88888888888888895</v>
      </c>
      <c r="M5401" s="106"/>
    </row>
    <row r="5402" spans="1:13">
      <c r="A5402" s="645" t="s">
        <v>66</v>
      </c>
      <c r="B5402" s="660">
        <v>90457</v>
      </c>
      <c r="C5402" s="646" t="s">
        <v>32017</v>
      </c>
      <c r="D5402" s="647" t="s">
        <v>159</v>
      </c>
      <c r="E5402" s="648">
        <v>10.06</v>
      </c>
      <c r="F5402" s="649">
        <v>11.31</v>
      </c>
      <c r="G5402" s="202">
        <f>IF(P.O.!$F$4="DESONERADO",SINAPI!E5402,SINAPI!F5402)</f>
        <v>11.31</v>
      </c>
      <c r="H5402" s="113"/>
      <c r="I5402" s="113"/>
      <c r="K5402" s="131">
        <f t="shared" si="85"/>
        <v>0.88947833775419982</v>
      </c>
      <c r="M5402" s="106"/>
    </row>
    <row r="5403" spans="1:13">
      <c r="A5403" s="645" t="s">
        <v>66</v>
      </c>
      <c r="B5403" s="660">
        <v>90458</v>
      </c>
      <c r="C5403" s="646" t="s">
        <v>32018</v>
      </c>
      <c r="D5403" s="647" t="s">
        <v>159</v>
      </c>
      <c r="E5403" s="648">
        <v>28.7</v>
      </c>
      <c r="F5403" s="649">
        <v>32.28</v>
      </c>
      <c r="G5403" s="202">
        <f>IF(P.O.!$F$4="DESONERADO",SINAPI!E5403,SINAPI!F5403)</f>
        <v>32.28</v>
      </c>
      <c r="H5403" s="113"/>
      <c r="I5403" s="113"/>
      <c r="K5403" s="131">
        <f t="shared" si="85"/>
        <v>0.88909541511771994</v>
      </c>
      <c r="M5403" s="106"/>
    </row>
    <row r="5404" spans="1:13">
      <c r="A5404" s="645" t="s">
        <v>66</v>
      </c>
      <c r="B5404" s="660">
        <v>90459</v>
      </c>
      <c r="C5404" s="646" t="s">
        <v>32019</v>
      </c>
      <c r="D5404" s="647" t="s">
        <v>159</v>
      </c>
      <c r="E5404" s="648">
        <v>38.700000000000003</v>
      </c>
      <c r="F5404" s="649">
        <v>43.67</v>
      </c>
      <c r="G5404" s="202">
        <f>IF(P.O.!$F$4="DESONERADO",SINAPI!E5404,SINAPI!F5404)</f>
        <v>43.67</v>
      </c>
      <c r="H5404" s="113"/>
      <c r="I5404" s="113"/>
      <c r="K5404" s="131">
        <f t="shared" si="85"/>
        <v>0.88619189374856888</v>
      </c>
      <c r="M5404" s="106"/>
    </row>
    <row r="5405" spans="1:13">
      <c r="A5405" s="645" t="s">
        <v>66</v>
      </c>
      <c r="B5405" s="660">
        <v>90460</v>
      </c>
      <c r="C5405" s="646" t="s">
        <v>32020</v>
      </c>
      <c r="D5405" s="647" t="s">
        <v>111</v>
      </c>
      <c r="E5405" s="648">
        <v>25.99</v>
      </c>
      <c r="F5405" s="649">
        <v>26.87</v>
      </c>
      <c r="G5405" s="202">
        <f>IF(P.O.!$F$4="DESONERADO",SINAPI!E5405,SINAPI!F5405)</f>
        <v>26.87</v>
      </c>
      <c r="H5405" s="113"/>
      <c r="I5405" s="113"/>
      <c r="K5405" s="131">
        <f t="shared" si="85"/>
        <v>0.96724972087830285</v>
      </c>
      <c r="M5405" s="106"/>
    </row>
    <row r="5406" spans="1:13">
      <c r="A5406" s="645" t="s">
        <v>66</v>
      </c>
      <c r="B5406" s="660">
        <v>90461</v>
      </c>
      <c r="C5406" s="646" t="s">
        <v>32021</v>
      </c>
      <c r="D5406" s="647" t="s">
        <v>111</v>
      </c>
      <c r="E5406" s="648">
        <v>18.05</v>
      </c>
      <c r="F5406" s="649">
        <v>19.059999999999999</v>
      </c>
      <c r="G5406" s="202">
        <f>IF(P.O.!$F$4="DESONERADO",SINAPI!E5406,SINAPI!F5406)</f>
        <v>19.059999999999999</v>
      </c>
      <c r="H5406" s="113"/>
      <c r="I5406" s="113"/>
      <c r="K5406" s="131">
        <f t="shared" si="85"/>
        <v>0.94700944386149011</v>
      </c>
      <c r="M5406" s="106"/>
    </row>
    <row r="5407" spans="1:13">
      <c r="A5407" s="645" t="s">
        <v>66</v>
      </c>
      <c r="B5407" s="660">
        <v>90462</v>
      </c>
      <c r="C5407" s="646" t="s">
        <v>32022</v>
      </c>
      <c r="D5407" s="647" t="s">
        <v>111</v>
      </c>
      <c r="E5407" s="648">
        <v>4.67</v>
      </c>
      <c r="F5407" s="649">
        <v>4.83</v>
      </c>
      <c r="G5407" s="202">
        <f>IF(P.O.!$F$4="DESONERADO",SINAPI!E5407,SINAPI!F5407)</f>
        <v>4.83</v>
      </c>
      <c r="H5407" s="113"/>
      <c r="I5407" s="113"/>
      <c r="K5407" s="131">
        <f t="shared" si="85"/>
        <v>0.9668737060041408</v>
      </c>
      <c r="M5407" s="106"/>
    </row>
    <row r="5408" spans="1:13">
      <c r="A5408" s="645" t="s">
        <v>66</v>
      </c>
      <c r="B5408" s="660">
        <v>90463</v>
      </c>
      <c r="C5408" s="646" t="s">
        <v>32023</v>
      </c>
      <c r="D5408" s="647" t="s">
        <v>111</v>
      </c>
      <c r="E5408" s="648">
        <v>3.73</v>
      </c>
      <c r="F5408" s="649">
        <v>3.92</v>
      </c>
      <c r="G5408" s="202">
        <f>IF(P.O.!$F$4="DESONERADO",SINAPI!E5408,SINAPI!F5408)</f>
        <v>3.92</v>
      </c>
      <c r="H5408" s="113"/>
      <c r="I5408" s="113"/>
      <c r="K5408" s="131">
        <f t="shared" si="85"/>
        <v>0.95153061224489799</v>
      </c>
      <c r="M5408" s="106"/>
    </row>
    <row r="5409" spans="1:13">
      <c r="A5409" s="645" t="s">
        <v>66</v>
      </c>
      <c r="B5409" s="660">
        <v>90466</v>
      </c>
      <c r="C5409" s="646" t="s">
        <v>32024</v>
      </c>
      <c r="D5409" s="647" t="s">
        <v>111</v>
      </c>
      <c r="E5409" s="648">
        <v>12.66</v>
      </c>
      <c r="F5409" s="649">
        <v>13.97</v>
      </c>
      <c r="G5409" s="202">
        <f>IF(P.O.!$F$4="DESONERADO",SINAPI!E5409,SINAPI!F5409)</f>
        <v>13.97</v>
      </c>
      <c r="H5409" s="113"/>
      <c r="I5409" s="113"/>
      <c r="K5409" s="131">
        <f t="shared" si="85"/>
        <v>0.90622763063707945</v>
      </c>
      <c r="M5409" s="106"/>
    </row>
    <row r="5410" spans="1:13">
      <c r="A5410" s="645" t="s">
        <v>66</v>
      </c>
      <c r="B5410" s="660">
        <v>90467</v>
      </c>
      <c r="C5410" s="646" t="s">
        <v>32025</v>
      </c>
      <c r="D5410" s="647" t="s">
        <v>111</v>
      </c>
      <c r="E5410" s="648">
        <v>19.05</v>
      </c>
      <c r="F5410" s="649">
        <v>21.02</v>
      </c>
      <c r="G5410" s="202">
        <f>IF(P.O.!$F$4="DESONERADO",SINAPI!E5410,SINAPI!F5410)</f>
        <v>21.02</v>
      </c>
      <c r="H5410" s="113"/>
      <c r="I5410" s="113"/>
      <c r="K5410" s="131">
        <f t="shared" si="85"/>
        <v>0.90627973358706004</v>
      </c>
      <c r="M5410" s="106"/>
    </row>
    <row r="5411" spans="1:13">
      <c r="A5411" s="645" t="s">
        <v>66</v>
      </c>
      <c r="B5411" s="660">
        <v>90468</v>
      </c>
      <c r="C5411" s="646" t="s">
        <v>32026</v>
      </c>
      <c r="D5411" s="647" t="s">
        <v>111</v>
      </c>
      <c r="E5411" s="648">
        <v>6.48</v>
      </c>
      <c r="F5411" s="649">
        <v>7</v>
      </c>
      <c r="G5411" s="202">
        <f>IF(P.O.!$F$4="DESONERADO",SINAPI!E5411,SINAPI!F5411)</f>
        <v>7</v>
      </c>
      <c r="H5411" s="113"/>
      <c r="I5411" s="113"/>
      <c r="K5411" s="131">
        <f t="shared" si="85"/>
        <v>0.92571428571428582</v>
      </c>
      <c r="M5411" s="106"/>
    </row>
    <row r="5412" spans="1:13">
      <c r="A5412" s="645" t="s">
        <v>66</v>
      </c>
      <c r="B5412" s="660">
        <v>90469</v>
      </c>
      <c r="C5412" s="646" t="s">
        <v>32027</v>
      </c>
      <c r="D5412" s="647" t="s">
        <v>111</v>
      </c>
      <c r="E5412" s="648">
        <v>9.85</v>
      </c>
      <c r="F5412" s="649">
        <v>10.64</v>
      </c>
      <c r="G5412" s="202">
        <f>IF(P.O.!$F$4="DESONERADO",SINAPI!E5412,SINAPI!F5412)</f>
        <v>10.64</v>
      </c>
      <c r="H5412" s="113"/>
      <c r="I5412" s="113"/>
      <c r="K5412" s="131">
        <f t="shared" si="85"/>
        <v>0.92575187969924799</v>
      </c>
      <c r="M5412" s="106"/>
    </row>
    <row r="5413" spans="1:13">
      <c r="A5413" s="645" t="s">
        <v>66</v>
      </c>
      <c r="B5413" s="660">
        <v>90470</v>
      </c>
      <c r="C5413" s="646" t="s">
        <v>32028</v>
      </c>
      <c r="D5413" s="647" t="s">
        <v>111</v>
      </c>
      <c r="E5413" s="648">
        <v>13.17</v>
      </c>
      <c r="F5413" s="649">
        <v>14.16</v>
      </c>
      <c r="G5413" s="202">
        <f>IF(P.O.!$F$4="DESONERADO",SINAPI!E5413,SINAPI!F5413)</f>
        <v>14.16</v>
      </c>
      <c r="H5413" s="113"/>
      <c r="I5413" s="113"/>
      <c r="K5413" s="131">
        <f t="shared" si="85"/>
        <v>0.93008474576271183</v>
      </c>
      <c r="M5413" s="106"/>
    </row>
    <row r="5414" spans="1:13">
      <c r="A5414" s="645" t="s">
        <v>66</v>
      </c>
      <c r="B5414" s="660">
        <v>91166</v>
      </c>
      <c r="C5414" s="646" t="s">
        <v>32029</v>
      </c>
      <c r="D5414" s="647" t="s">
        <v>111</v>
      </c>
      <c r="E5414" s="648">
        <v>4.3</v>
      </c>
      <c r="F5414" s="649">
        <v>4.49</v>
      </c>
      <c r="G5414" s="202">
        <f>IF(P.O.!$F$4="DESONERADO",SINAPI!E5414,SINAPI!F5414)</f>
        <v>4.49</v>
      </c>
      <c r="H5414" s="113"/>
      <c r="I5414" s="113"/>
      <c r="K5414" s="131">
        <f t="shared" si="85"/>
        <v>0.95768374164810677</v>
      </c>
      <c r="M5414" s="106"/>
    </row>
    <row r="5415" spans="1:13">
      <c r="A5415" s="645" t="s">
        <v>66</v>
      </c>
      <c r="B5415" s="660">
        <v>91167</v>
      </c>
      <c r="C5415" s="646" t="s">
        <v>32030</v>
      </c>
      <c r="D5415" s="647" t="s">
        <v>111</v>
      </c>
      <c r="E5415" s="648">
        <v>9.99</v>
      </c>
      <c r="F5415" s="649">
        <v>10.69</v>
      </c>
      <c r="G5415" s="202">
        <f>IF(P.O.!$F$4="DESONERADO",SINAPI!E5415,SINAPI!F5415)</f>
        <v>10.69</v>
      </c>
      <c r="H5415" s="113"/>
      <c r="I5415" s="113"/>
      <c r="K5415" s="131">
        <f t="shared" si="85"/>
        <v>0.93451824134705341</v>
      </c>
      <c r="M5415" s="106"/>
    </row>
    <row r="5416" spans="1:13">
      <c r="A5416" s="645" t="s">
        <v>66</v>
      </c>
      <c r="B5416" s="660">
        <v>91170</v>
      </c>
      <c r="C5416" s="646" t="s">
        <v>32031</v>
      </c>
      <c r="D5416" s="647" t="s">
        <v>111</v>
      </c>
      <c r="E5416" s="648">
        <v>9.99</v>
      </c>
      <c r="F5416" s="649">
        <v>10.69</v>
      </c>
      <c r="G5416" s="202">
        <f>IF(P.O.!$F$4="DESONERADO",SINAPI!E5416,SINAPI!F5416)</f>
        <v>10.69</v>
      </c>
      <c r="H5416" s="113"/>
      <c r="I5416" s="113"/>
      <c r="K5416" s="131">
        <f t="shared" si="85"/>
        <v>0.93451824134705341</v>
      </c>
      <c r="M5416" s="106"/>
    </row>
    <row r="5417" spans="1:13">
      <c r="A5417" s="645" t="s">
        <v>66</v>
      </c>
      <c r="B5417" s="660">
        <v>91171</v>
      </c>
      <c r="C5417" s="646" t="s">
        <v>32032</v>
      </c>
      <c r="D5417" s="647" t="s">
        <v>111</v>
      </c>
      <c r="E5417" s="648">
        <v>16.77</v>
      </c>
      <c r="F5417" s="649">
        <v>17.829999999999998</v>
      </c>
      <c r="G5417" s="202">
        <f>IF(P.O.!$F$4="DESONERADO",SINAPI!E5417,SINAPI!F5417)</f>
        <v>17.829999999999998</v>
      </c>
      <c r="H5417" s="113"/>
      <c r="I5417" s="113"/>
      <c r="K5417" s="131">
        <f t="shared" si="85"/>
        <v>0.94054963544587777</v>
      </c>
      <c r="M5417" s="106"/>
    </row>
    <row r="5418" spans="1:13">
      <c r="A5418" s="645" t="s">
        <v>66</v>
      </c>
      <c r="B5418" s="660">
        <v>91172</v>
      </c>
      <c r="C5418" s="646" t="s">
        <v>32033</v>
      </c>
      <c r="D5418" s="647" t="s">
        <v>111</v>
      </c>
      <c r="E5418" s="648">
        <v>19.43</v>
      </c>
      <c r="F5418" s="649">
        <v>20.62</v>
      </c>
      <c r="G5418" s="202">
        <f>IF(P.O.!$F$4="DESONERADO",SINAPI!E5418,SINAPI!F5418)</f>
        <v>20.62</v>
      </c>
      <c r="H5418" s="113"/>
      <c r="I5418" s="113"/>
      <c r="K5418" s="131">
        <f t="shared" si="85"/>
        <v>0.94228903976721623</v>
      </c>
      <c r="M5418" s="106"/>
    </row>
    <row r="5419" spans="1:13">
      <c r="A5419" s="645" t="s">
        <v>66</v>
      </c>
      <c r="B5419" s="660">
        <v>91173</v>
      </c>
      <c r="C5419" s="646" t="s">
        <v>32034</v>
      </c>
      <c r="D5419" s="647" t="s">
        <v>111</v>
      </c>
      <c r="E5419" s="648">
        <v>3.72</v>
      </c>
      <c r="F5419" s="649">
        <v>3.98</v>
      </c>
      <c r="G5419" s="202">
        <f>IF(P.O.!$F$4="DESONERADO",SINAPI!E5419,SINAPI!F5419)</f>
        <v>3.98</v>
      </c>
      <c r="H5419" s="113"/>
      <c r="I5419" s="113"/>
      <c r="K5419" s="131">
        <f t="shared" si="85"/>
        <v>0.9346733668341709</v>
      </c>
      <c r="M5419" s="106"/>
    </row>
    <row r="5420" spans="1:13">
      <c r="A5420" s="645" t="s">
        <v>66</v>
      </c>
      <c r="B5420" s="660">
        <v>91174</v>
      </c>
      <c r="C5420" s="646" t="s">
        <v>32035</v>
      </c>
      <c r="D5420" s="647" t="s">
        <v>111</v>
      </c>
      <c r="E5420" s="648">
        <v>6.7</v>
      </c>
      <c r="F5420" s="649">
        <v>7.12</v>
      </c>
      <c r="G5420" s="202">
        <f>IF(P.O.!$F$4="DESONERADO",SINAPI!E5420,SINAPI!F5420)</f>
        <v>7.12</v>
      </c>
      <c r="H5420" s="113"/>
      <c r="I5420" s="113"/>
      <c r="K5420" s="131">
        <f t="shared" si="85"/>
        <v>0.9410112359550562</v>
      </c>
      <c r="M5420" s="106"/>
    </row>
    <row r="5421" spans="1:13">
      <c r="A5421" s="645" t="s">
        <v>66</v>
      </c>
      <c r="B5421" s="660">
        <v>91175</v>
      </c>
      <c r="C5421" s="646" t="s">
        <v>32036</v>
      </c>
      <c r="D5421" s="647" t="s">
        <v>111</v>
      </c>
      <c r="E5421" s="648">
        <v>10.48</v>
      </c>
      <c r="F5421" s="649">
        <v>11.13</v>
      </c>
      <c r="G5421" s="202">
        <f>IF(P.O.!$F$4="DESONERADO",SINAPI!E5421,SINAPI!F5421)</f>
        <v>11.13</v>
      </c>
      <c r="H5421" s="113"/>
      <c r="I5421" s="113"/>
      <c r="K5421" s="131">
        <f t="shared" si="85"/>
        <v>0.94159928122192271</v>
      </c>
      <c r="M5421" s="106"/>
    </row>
    <row r="5422" spans="1:13">
      <c r="A5422" s="645" t="s">
        <v>66</v>
      </c>
      <c r="B5422" s="660">
        <v>91176</v>
      </c>
      <c r="C5422" s="646" t="s">
        <v>32037</v>
      </c>
      <c r="D5422" s="647" t="s">
        <v>111</v>
      </c>
      <c r="E5422" s="648">
        <v>17.940000000000001</v>
      </c>
      <c r="F5422" s="649">
        <v>18.88</v>
      </c>
      <c r="G5422" s="202">
        <f>IF(P.O.!$F$4="DESONERADO",SINAPI!E5422,SINAPI!F5422)</f>
        <v>18.88</v>
      </c>
      <c r="H5422" s="113"/>
      <c r="I5422" s="113"/>
      <c r="K5422" s="131">
        <f t="shared" si="85"/>
        <v>0.95021186440677974</v>
      </c>
      <c r="M5422" s="106"/>
    </row>
    <row r="5423" spans="1:13">
      <c r="A5423" s="645" t="s">
        <v>66</v>
      </c>
      <c r="B5423" s="660">
        <v>91179</v>
      </c>
      <c r="C5423" s="646" t="s">
        <v>32038</v>
      </c>
      <c r="D5423" s="647" t="s">
        <v>111</v>
      </c>
      <c r="E5423" s="648">
        <v>17.940000000000001</v>
      </c>
      <c r="F5423" s="649">
        <v>18.88</v>
      </c>
      <c r="G5423" s="202">
        <f>IF(P.O.!$F$4="DESONERADO",SINAPI!E5423,SINAPI!F5423)</f>
        <v>18.88</v>
      </c>
      <c r="H5423" s="113"/>
      <c r="I5423" s="113"/>
      <c r="K5423" s="131">
        <f t="shared" si="85"/>
        <v>0.95021186440677974</v>
      </c>
      <c r="M5423" s="106"/>
    </row>
    <row r="5424" spans="1:13">
      <c r="A5424" s="645" t="s">
        <v>66</v>
      </c>
      <c r="B5424" s="660">
        <v>91180</v>
      </c>
      <c r="C5424" s="646" t="s">
        <v>32039</v>
      </c>
      <c r="D5424" s="647" t="s">
        <v>111</v>
      </c>
      <c r="E5424" s="648">
        <v>23.84</v>
      </c>
      <c r="F5424" s="649">
        <v>25.11</v>
      </c>
      <c r="G5424" s="202">
        <f>IF(P.O.!$F$4="DESONERADO",SINAPI!E5424,SINAPI!F5424)</f>
        <v>25.11</v>
      </c>
      <c r="H5424" s="113"/>
      <c r="I5424" s="113"/>
      <c r="K5424" s="131">
        <f t="shared" si="85"/>
        <v>0.94942254082039035</v>
      </c>
      <c r="M5424" s="106"/>
    </row>
    <row r="5425" spans="1:13">
      <c r="A5425" s="645" t="s">
        <v>66</v>
      </c>
      <c r="B5425" s="660">
        <v>91181</v>
      </c>
      <c r="C5425" s="646" t="s">
        <v>32040</v>
      </c>
      <c r="D5425" s="647" t="s">
        <v>111</v>
      </c>
      <c r="E5425" s="648">
        <v>24.86</v>
      </c>
      <c r="F5425" s="649">
        <v>26.2</v>
      </c>
      <c r="G5425" s="202">
        <f>IF(P.O.!$F$4="DESONERADO",SINAPI!E5425,SINAPI!F5425)</f>
        <v>26.2</v>
      </c>
      <c r="H5425" s="113"/>
      <c r="I5425" s="113"/>
      <c r="K5425" s="131">
        <f t="shared" si="85"/>
        <v>0.94885496183206108</v>
      </c>
      <c r="M5425" s="106"/>
    </row>
    <row r="5426" spans="1:13">
      <c r="A5426" s="645" t="s">
        <v>66</v>
      </c>
      <c r="B5426" s="660">
        <v>91182</v>
      </c>
      <c r="C5426" s="646" t="s">
        <v>32041</v>
      </c>
      <c r="D5426" s="647" t="s">
        <v>111</v>
      </c>
      <c r="E5426" s="648">
        <v>21.54</v>
      </c>
      <c r="F5426" s="649">
        <v>23.73</v>
      </c>
      <c r="G5426" s="202">
        <f>IF(P.O.!$F$4="DESONERADO",SINAPI!E5426,SINAPI!F5426)</f>
        <v>23.73</v>
      </c>
      <c r="H5426" s="113"/>
      <c r="I5426" s="113"/>
      <c r="K5426" s="131">
        <f t="shared" si="85"/>
        <v>0.90771175726927933</v>
      </c>
      <c r="M5426" s="106"/>
    </row>
    <row r="5427" spans="1:13">
      <c r="A5427" s="645" t="s">
        <v>66</v>
      </c>
      <c r="B5427" s="660">
        <v>91185</v>
      </c>
      <c r="C5427" s="646" t="s">
        <v>32042</v>
      </c>
      <c r="D5427" s="647" t="s">
        <v>111</v>
      </c>
      <c r="E5427" s="648">
        <v>21.54</v>
      </c>
      <c r="F5427" s="649">
        <v>23.73</v>
      </c>
      <c r="G5427" s="202">
        <f>IF(P.O.!$F$4="DESONERADO",SINAPI!E5427,SINAPI!F5427)</f>
        <v>23.73</v>
      </c>
      <c r="H5427" s="113"/>
      <c r="I5427" s="113"/>
      <c r="K5427" s="131">
        <f t="shared" si="85"/>
        <v>0.90771175726927933</v>
      </c>
      <c r="M5427" s="106"/>
    </row>
    <row r="5428" spans="1:13">
      <c r="A5428" s="645" t="s">
        <v>66</v>
      </c>
      <c r="B5428" s="660">
        <v>91186</v>
      </c>
      <c r="C5428" s="646" t="s">
        <v>32043</v>
      </c>
      <c r="D5428" s="647" t="s">
        <v>111</v>
      </c>
      <c r="E5428" s="648">
        <v>23.44</v>
      </c>
      <c r="F5428" s="649">
        <v>25.88</v>
      </c>
      <c r="G5428" s="202">
        <f>IF(P.O.!$F$4="DESONERADO",SINAPI!E5428,SINAPI!F5428)</f>
        <v>25.88</v>
      </c>
      <c r="H5428" s="113"/>
      <c r="I5428" s="113"/>
      <c r="K5428" s="131">
        <f t="shared" si="85"/>
        <v>0.90571870170015467</v>
      </c>
      <c r="M5428" s="106"/>
    </row>
    <row r="5429" spans="1:13">
      <c r="A5429" s="645" t="s">
        <v>66</v>
      </c>
      <c r="B5429" s="660">
        <v>91187</v>
      </c>
      <c r="C5429" s="646" t="s">
        <v>32044</v>
      </c>
      <c r="D5429" s="647" t="s">
        <v>111</v>
      </c>
      <c r="E5429" s="648">
        <v>20.82</v>
      </c>
      <c r="F5429" s="649">
        <v>23.03</v>
      </c>
      <c r="G5429" s="202">
        <f>IF(P.O.!$F$4="DESONERADO",SINAPI!E5429,SINAPI!F5429)</f>
        <v>23.03</v>
      </c>
      <c r="H5429" s="113"/>
      <c r="I5429" s="113"/>
      <c r="K5429" s="131">
        <f t="shared" si="85"/>
        <v>0.90403821102909243</v>
      </c>
      <c r="M5429" s="106"/>
    </row>
    <row r="5430" spans="1:13">
      <c r="A5430" s="645" t="s">
        <v>66</v>
      </c>
      <c r="B5430" s="660">
        <v>91188</v>
      </c>
      <c r="C5430" s="646" t="s">
        <v>32045</v>
      </c>
      <c r="D5430" s="647" t="s">
        <v>159</v>
      </c>
      <c r="E5430" s="648">
        <v>11.14</v>
      </c>
      <c r="F5430" s="649">
        <v>12.15</v>
      </c>
      <c r="G5430" s="202">
        <f>IF(P.O.!$F$4="DESONERADO",SINAPI!E5430,SINAPI!F5430)</f>
        <v>12.15</v>
      </c>
      <c r="H5430" s="113"/>
      <c r="I5430" s="113"/>
      <c r="K5430" s="131">
        <f t="shared" si="85"/>
        <v>0.91687242798353907</v>
      </c>
      <c r="M5430" s="106"/>
    </row>
    <row r="5431" spans="1:13">
      <c r="A5431" s="645" t="s">
        <v>66</v>
      </c>
      <c r="B5431" s="660">
        <v>91189</v>
      </c>
      <c r="C5431" s="646" t="s">
        <v>32046</v>
      </c>
      <c r="D5431" s="647" t="s">
        <v>159</v>
      </c>
      <c r="E5431" s="648">
        <v>64.11</v>
      </c>
      <c r="F5431" s="649">
        <v>68.349999999999994</v>
      </c>
      <c r="G5431" s="202">
        <f>IF(P.O.!$F$4="DESONERADO",SINAPI!E5431,SINAPI!F5431)</f>
        <v>68.349999999999994</v>
      </c>
      <c r="H5431" s="113"/>
      <c r="I5431" s="113"/>
      <c r="K5431" s="131">
        <f t="shared" si="85"/>
        <v>0.93796634967081205</v>
      </c>
      <c r="M5431" s="106"/>
    </row>
    <row r="5432" spans="1:13">
      <c r="A5432" s="645" t="s">
        <v>66</v>
      </c>
      <c r="B5432" s="660">
        <v>91190</v>
      </c>
      <c r="C5432" s="646" t="s">
        <v>32047</v>
      </c>
      <c r="D5432" s="647" t="s">
        <v>159</v>
      </c>
      <c r="E5432" s="648">
        <v>8.93</v>
      </c>
      <c r="F5432" s="649">
        <v>9.6999999999999993</v>
      </c>
      <c r="G5432" s="202">
        <f>IF(P.O.!$F$4="DESONERADO",SINAPI!E5432,SINAPI!F5432)</f>
        <v>9.6999999999999993</v>
      </c>
      <c r="H5432" s="113"/>
      <c r="I5432" s="113"/>
      <c r="K5432" s="131">
        <f t="shared" si="85"/>
        <v>0.92061855670103099</v>
      </c>
      <c r="M5432" s="106"/>
    </row>
    <row r="5433" spans="1:13">
      <c r="A5433" s="645" t="s">
        <v>66</v>
      </c>
      <c r="B5433" s="660">
        <v>91191</v>
      </c>
      <c r="C5433" s="646" t="s">
        <v>32048</v>
      </c>
      <c r="D5433" s="647" t="s">
        <v>159</v>
      </c>
      <c r="E5433" s="648">
        <v>12.65</v>
      </c>
      <c r="F5433" s="649">
        <v>13.57</v>
      </c>
      <c r="G5433" s="202">
        <f>IF(P.O.!$F$4="DESONERADO",SINAPI!E5433,SINAPI!F5433)</f>
        <v>13.57</v>
      </c>
      <c r="H5433" s="113"/>
      <c r="I5433" s="113"/>
      <c r="K5433" s="131">
        <f t="shared" si="85"/>
        <v>0.93220338983050843</v>
      </c>
      <c r="M5433" s="106"/>
    </row>
    <row r="5434" spans="1:13">
      <c r="A5434" s="645" t="s">
        <v>66</v>
      </c>
      <c r="B5434" s="660">
        <v>91192</v>
      </c>
      <c r="C5434" s="646" t="s">
        <v>32049</v>
      </c>
      <c r="D5434" s="647" t="s">
        <v>159</v>
      </c>
      <c r="E5434" s="648">
        <v>19.309999999999999</v>
      </c>
      <c r="F5434" s="649">
        <v>20.48</v>
      </c>
      <c r="G5434" s="202">
        <f>IF(P.O.!$F$4="DESONERADO",SINAPI!E5434,SINAPI!F5434)</f>
        <v>20.48</v>
      </c>
      <c r="H5434" s="113"/>
      <c r="I5434" s="113"/>
      <c r="K5434" s="131">
        <f t="shared" si="85"/>
        <v>0.94287109374999989</v>
      </c>
      <c r="M5434" s="106"/>
    </row>
    <row r="5435" spans="1:13">
      <c r="A5435" s="645" t="s">
        <v>66</v>
      </c>
      <c r="B5435" s="660">
        <v>91222</v>
      </c>
      <c r="C5435" s="646" t="s">
        <v>32050</v>
      </c>
      <c r="D5435" s="647" t="s">
        <v>111</v>
      </c>
      <c r="E5435" s="648">
        <v>7.04</v>
      </c>
      <c r="F5435" s="649">
        <v>7.95</v>
      </c>
      <c r="G5435" s="202">
        <f>IF(P.O.!$F$4="DESONERADO",SINAPI!E5435,SINAPI!F5435)</f>
        <v>7.95</v>
      </c>
      <c r="H5435" s="113"/>
      <c r="I5435" s="113"/>
      <c r="K5435" s="131">
        <f t="shared" si="85"/>
        <v>0.88553459119496858</v>
      </c>
      <c r="M5435" s="106"/>
    </row>
    <row r="5436" spans="1:13">
      <c r="A5436" s="645" t="s">
        <v>66</v>
      </c>
      <c r="B5436" s="660">
        <v>94480</v>
      </c>
      <c r="C5436" s="646" t="s">
        <v>32051</v>
      </c>
      <c r="D5436" s="647" t="s">
        <v>159</v>
      </c>
      <c r="E5436" s="648">
        <v>2806.1</v>
      </c>
      <c r="F5436" s="650">
        <v>2896.23</v>
      </c>
      <c r="G5436" s="202">
        <f>IF(P.O.!$F$4="DESONERADO",SINAPI!E5436,SINAPI!F5436)</f>
        <v>2896.23</v>
      </c>
      <c r="H5436" s="113"/>
      <c r="I5436" s="113"/>
      <c r="K5436" s="131">
        <f t="shared" si="85"/>
        <v>0.96888023395931944</v>
      </c>
      <c r="M5436" s="106"/>
    </row>
    <row r="5437" spans="1:13">
      <c r="A5437" s="645" t="s">
        <v>66</v>
      </c>
      <c r="B5437" s="660">
        <v>94481</v>
      </c>
      <c r="C5437" s="646" t="s">
        <v>32052</v>
      </c>
      <c r="D5437" s="647" t="s">
        <v>159</v>
      </c>
      <c r="E5437" s="648">
        <v>1926.67</v>
      </c>
      <c r="F5437" s="650">
        <v>2006.8</v>
      </c>
      <c r="G5437" s="202">
        <f>IF(P.O.!$F$4="DESONERADO",SINAPI!E5437,SINAPI!F5437)</f>
        <v>2006.8</v>
      </c>
      <c r="H5437" s="113"/>
      <c r="I5437" s="113"/>
      <c r="K5437" s="131">
        <f t="shared" si="85"/>
        <v>0.96007075941797893</v>
      </c>
      <c r="M5437" s="106"/>
    </row>
    <row r="5438" spans="1:13">
      <c r="A5438" s="645" t="s">
        <v>66</v>
      </c>
      <c r="B5438" s="660">
        <v>94482</v>
      </c>
      <c r="C5438" s="646" t="s">
        <v>32053</v>
      </c>
      <c r="D5438" s="647" t="s">
        <v>159</v>
      </c>
      <c r="E5438" s="648">
        <v>1497.53</v>
      </c>
      <c r="F5438" s="650">
        <v>1570.5</v>
      </c>
      <c r="G5438" s="202">
        <f>IF(P.O.!$F$4="DESONERADO",SINAPI!E5438,SINAPI!F5438)</f>
        <v>1570.5</v>
      </c>
      <c r="H5438" s="113"/>
      <c r="I5438" s="113"/>
      <c r="K5438" s="131">
        <f t="shared" si="85"/>
        <v>0.9535370900986947</v>
      </c>
      <c r="M5438" s="106"/>
    </row>
    <row r="5439" spans="1:13">
      <c r="A5439" s="645" t="s">
        <v>66</v>
      </c>
      <c r="B5439" s="660">
        <v>94483</v>
      </c>
      <c r="C5439" s="646" t="s">
        <v>32054</v>
      </c>
      <c r="D5439" s="647" t="s">
        <v>159</v>
      </c>
      <c r="E5439" s="648">
        <v>1246.52</v>
      </c>
      <c r="F5439" s="650">
        <v>1313.59</v>
      </c>
      <c r="G5439" s="202">
        <f>IF(P.O.!$F$4="DESONERADO",SINAPI!E5439,SINAPI!F5439)</f>
        <v>1313.59</v>
      </c>
      <c r="H5439" s="113"/>
      <c r="I5439" s="113"/>
      <c r="K5439" s="131">
        <f t="shared" si="85"/>
        <v>0.94894145052870382</v>
      </c>
      <c r="M5439" s="106"/>
    </row>
    <row r="5440" spans="1:13">
      <c r="A5440" s="645" t="s">
        <v>66</v>
      </c>
      <c r="B5440" s="660">
        <v>95541</v>
      </c>
      <c r="C5440" s="646" t="s">
        <v>32055</v>
      </c>
      <c r="D5440" s="647" t="s">
        <v>159</v>
      </c>
      <c r="E5440" s="648">
        <v>18.87</v>
      </c>
      <c r="F5440" s="649">
        <v>21.23</v>
      </c>
      <c r="G5440" s="202">
        <f>IF(P.O.!$F$4="DESONERADO",SINAPI!E5440,SINAPI!F5440)</f>
        <v>21.23</v>
      </c>
      <c r="H5440" s="113"/>
      <c r="I5440" s="113"/>
      <c r="K5440" s="131">
        <f t="shared" si="85"/>
        <v>0.88883655204898726</v>
      </c>
      <c r="M5440" s="106"/>
    </row>
    <row r="5441" spans="1:13">
      <c r="A5441" s="645" t="s">
        <v>66</v>
      </c>
      <c r="B5441" s="660">
        <v>96559</v>
      </c>
      <c r="C5441" s="646" t="s">
        <v>32056</v>
      </c>
      <c r="D5441" s="647" t="s">
        <v>343</v>
      </c>
      <c r="E5441" s="648">
        <v>35.869999999999997</v>
      </c>
      <c r="F5441" s="649">
        <v>36.979999999999997</v>
      </c>
      <c r="G5441" s="202">
        <f>IF(P.O.!$F$4="DESONERADO",SINAPI!E5441,SINAPI!F5441)</f>
        <v>36.979999999999997</v>
      </c>
      <c r="H5441" s="113"/>
      <c r="I5441" s="113"/>
      <c r="K5441" s="131">
        <f t="shared" si="85"/>
        <v>0.96998377501352084</v>
      </c>
      <c r="M5441" s="106"/>
    </row>
    <row r="5442" spans="1:13">
      <c r="A5442" s="645" t="s">
        <v>66</v>
      </c>
      <c r="B5442" s="660">
        <v>96560</v>
      </c>
      <c r="C5442" s="646" t="s">
        <v>32057</v>
      </c>
      <c r="D5442" s="647" t="s">
        <v>343</v>
      </c>
      <c r="E5442" s="648">
        <v>31.59</v>
      </c>
      <c r="F5442" s="649">
        <v>33.19</v>
      </c>
      <c r="G5442" s="202">
        <f>IF(P.O.!$F$4="DESONERADO",SINAPI!E5442,SINAPI!F5442)</f>
        <v>33.19</v>
      </c>
      <c r="H5442" s="113"/>
      <c r="I5442" s="113"/>
      <c r="K5442" s="131">
        <f t="shared" si="85"/>
        <v>0.95179270864718291</v>
      </c>
      <c r="M5442" s="106"/>
    </row>
    <row r="5443" spans="1:13">
      <c r="A5443" s="645" t="s">
        <v>66</v>
      </c>
      <c r="B5443" s="660">
        <v>96562</v>
      </c>
      <c r="C5443" s="646" t="s">
        <v>32058</v>
      </c>
      <c r="D5443" s="647" t="s">
        <v>111</v>
      </c>
      <c r="E5443" s="648">
        <v>49.04</v>
      </c>
      <c r="F5443" s="649">
        <v>51.61</v>
      </c>
      <c r="G5443" s="202">
        <f>IF(P.O.!$F$4="DESONERADO",SINAPI!E5443,SINAPI!F5443)</f>
        <v>51.61</v>
      </c>
      <c r="H5443" s="113"/>
      <c r="I5443" s="113"/>
      <c r="K5443" s="131">
        <f t="shared" si="85"/>
        <v>0.9502034489440031</v>
      </c>
      <c r="M5443" s="106"/>
    </row>
    <row r="5444" spans="1:13">
      <c r="A5444" s="645" t="s">
        <v>66</v>
      </c>
      <c r="B5444" s="660">
        <v>96563</v>
      </c>
      <c r="C5444" s="646" t="s">
        <v>32059</v>
      </c>
      <c r="D5444" s="647" t="s">
        <v>111</v>
      </c>
      <c r="E5444" s="648">
        <v>55.04</v>
      </c>
      <c r="F5444" s="649">
        <v>57.61</v>
      </c>
      <c r="G5444" s="202">
        <f>IF(P.O.!$F$4="DESONERADO",SINAPI!E5444,SINAPI!F5444)</f>
        <v>57.61</v>
      </c>
      <c r="H5444" s="113"/>
      <c r="I5444" s="113"/>
      <c r="K5444" s="131">
        <f t="shared" si="85"/>
        <v>0.95538968929005386</v>
      </c>
      <c r="M5444" s="106"/>
    </row>
    <row r="5445" spans="1:13">
      <c r="A5445" s="645" t="s">
        <v>66</v>
      </c>
      <c r="B5445" s="660">
        <v>100128</v>
      </c>
      <c r="C5445" s="646" t="s">
        <v>4322</v>
      </c>
      <c r="D5445" s="647" t="s">
        <v>159</v>
      </c>
      <c r="E5445" s="648">
        <v>1275.32</v>
      </c>
      <c r="F5445" s="650">
        <v>1278.53</v>
      </c>
      <c r="G5445" s="202">
        <f>IF(P.O.!$F$4="DESONERADO",SINAPI!E5445,SINAPI!F5445)</f>
        <v>1278.53</v>
      </c>
      <c r="H5445" s="113"/>
      <c r="I5445" s="113"/>
      <c r="K5445" s="131">
        <f t="shared" si="85"/>
        <v>0.99748930412270342</v>
      </c>
      <c r="M5445" s="106"/>
    </row>
    <row r="5446" spans="1:13">
      <c r="A5446" s="645" t="s">
        <v>66</v>
      </c>
      <c r="B5446" s="660">
        <v>101802</v>
      </c>
      <c r="C5446" s="646" t="s">
        <v>4323</v>
      </c>
      <c r="D5446" s="647" t="s">
        <v>159</v>
      </c>
      <c r="E5446" s="648">
        <v>1557.29</v>
      </c>
      <c r="F5446" s="650">
        <v>1636.58</v>
      </c>
      <c r="G5446" s="202">
        <f>IF(P.O.!$F$4="DESONERADO",SINAPI!E5446,SINAPI!F5446)</f>
        <v>1636.58</v>
      </c>
      <c r="H5446" s="113"/>
      <c r="I5446" s="113"/>
      <c r="K5446" s="131">
        <f t="shared" si="85"/>
        <v>0.95155140598076482</v>
      </c>
      <c r="M5446" s="106"/>
    </row>
    <row r="5447" spans="1:13">
      <c r="A5447" s="645" t="s">
        <v>66</v>
      </c>
      <c r="B5447" s="660">
        <v>101803</v>
      </c>
      <c r="C5447" s="646" t="s">
        <v>4324</v>
      </c>
      <c r="D5447" s="647" t="s">
        <v>159</v>
      </c>
      <c r="E5447" s="648">
        <v>985.08</v>
      </c>
      <c r="F5447" s="650">
        <v>1040.22</v>
      </c>
      <c r="G5447" s="202">
        <f>IF(P.O.!$F$4="DESONERADO",SINAPI!E5447,SINAPI!F5447)</f>
        <v>1040.22</v>
      </c>
      <c r="H5447" s="113"/>
      <c r="I5447" s="113"/>
      <c r="K5447" s="131">
        <f t="shared" si="85"/>
        <v>0.94699198246524774</v>
      </c>
      <c r="M5447" s="106"/>
    </row>
    <row r="5448" spans="1:13">
      <c r="A5448" s="645" t="s">
        <v>66</v>
      </c>
      <c r="B5448" s="660">
        <v>101804</v>
      </c>
      <c r="C5448" s="646" t="s">
        <v>4325</v>
      </c>
      <c r="D5448" s="647" t="s">
        <v>159</v>
      </c>
      <c r="E5448" s="648">
        <v>1251.1199999999999</v>
      </c>
      <c r="F5448" s="650">
        <v>1316.28</v>
      </c>
      <c r="G5448" s="202">
        <f>IF(P.O.!$F$4="DESONERADO",SINAPI!E5448,SINAPI!F5448)</f>
        <v>1316.28</v>
      </c>
      <c r="H5448" s="113"/>
      <c r="I5448" s="113"/>
      <c r="K5448" s="131">
        <f t="shared" si="85"/>
        <v>0.95049685477254076</v>
      </c>
      <c r="M5448" s="106"/>
    </row>
    <row r="5449" spans="1:13">
      <c r="A5449" s="645" t="s">
        <v>66</v>
      </c>
      <c r="B5449" s="660">
        <v>101805</v>
      </c>
      <c r="C5449" s="646" t="s">
        <v>4326</v>
      </c>
      <c r="D5449" s="647" t="s">
        <v>159</v>
      </c>
      <c r="E5449" s="648">
        <v>1593.91</v>
      </c>
      <c r="F5449" s="650">
        <v>1676.97</v>
      </c>
      <c r="G5449" s="202">
        <f>IF(P.O.!$F$4="DESONERADO",SINAPI!E5449,SINAPI!F5449)</f>
        <v>1676.97</v>
      </c>
      <c r="H5449" s="113"/>
      <c r="I5449" s="113"/>
      <c r="K5449" s="131">
        <f t="shared" si="85"/>
        <v>0.95047019326523441</v>
      </c>
      <c r="M5449" s="106"/>
    </row>
    <row r="5450" spans="1:13">
      <c r="A5450" s="645" t="s">
        <v>66</v>
      </c>
      <c r="B5450" s="660">
        <v>102111</v>
      </c>
      <c r="C5450" s="646" t="s">
        <v>4327</v>
      </c>
      <c r="D5450" s="647" t="s">
        <v>159</v>
      </c>
      <c r="E5450" s="648">
        <v>835.29</v>
      </c>
      <c r="F5450" s="649">
        <v>848.98</v>
      </c>
      <c r="G5450" s="202">
        <f>IF(P.O.!$F$4="DESONERADO",SINAPI!E5450,SINAPI!F5450)</f>
        <v>848.98</v>
      </c>
      <c r="H5450" s="113"/>
      <c r="I5450" s="113"/>
      <c r="K5450" s="131">
        <f t="shared" si="85"/>
        <v>0.98387476736790025</v>
      </c>
      <c r="M5450" s="106"/>
    </row>
    <row r="5451" spans="1:13">
      <c r="A5451" s="645" t="s">
        <v>66</v>
      </c>
      <c r="B5451" s="660">
        <v>102112</v>
      </c>
      <c r="C5451" s="646" t="s">
        <v>4328</v>
      </c>
      <c r="D5451" s="647" t="s">
        <v>159</v>
      </c>
      <c r="E5451" s="648">
        <v>117.57</v>
      </c>
      <c r="F5451" s="649">
        <v>131.26</v>
      </c>
      <c r="G5451" s="202">
        <f>IF(P.O.!$F$4="DESONERADO",SINAPI!E5451,SINAPI!F5451)</f>
        <v>131.26</v>
      </c>
      <c r="H5451" s="113"/>
      <c r="I5451" s="113"/>
      <c r="K5451" s="131">
        <f t="shared" si="85"/>
        <v>0.89570318451927478</v>
      </c>
      <c r="M5451" s="106"/>
    </row>
    <row r="5452" spans="1:13">
      <c r="A5452" s="645" t="s">
        <v>66</v>
      </c>
      <c r="B5452" s="660">
        <v>102113</v>
      </c>
      <c r="C5452" s="646" t="s">
        <v>4329</v>
      </c>
      <c r="D5452" s="647" t="s">
        <v>159</v>
      </c>
      <c r="E5452" s="648">
        <v>1330.32</v>
      </c>
      <c r="F5452" s="650">
        <v>1344.38</v>
      </c>
      <c r="G5452" s="202">
        <f>IF(P.O.!$F$4="DESONERADO",SINAPI!E5452,SINAPI!F5452)</f>
        <v>1344.38</v>
      </c>
      <c r="H5452" s="113"/>
      <c r="I5452" s="113"/>
      <c r="K5452" s="131">
        <f t="shared" si="85"/>
        <v>0.98954164745086937</v>
      </c>
      <c r="M5452" s="106"/>
    </row>
    <row r="5453" spans="1:13">
      <c r="A5453" s="645" t="s">
        <v>66</v>
      </c>
      <c r="B5453" s="660">
        <v>102114</v>
      </c>
      <c r="C5453" s="646" t="s">
        <v>4330</v>
      </c>
      <c r="D5453" s="647" t="s">
        <v>159</v>
      </c>
      <c r="E5453" s="648">
        <v>120.48</v>
      </c>
      <c r="F5453" s="649">
        <v>134.54</v>
      </c>
      <c r="G5453" s="202">
        <f>IF(P.O.!$F$4="DESONERADO",SINAPI!E5453,SINAPI!F5453)</f>
        <v>134.54</v>
      </c>
      <c r="H5453" s="113"/>
      <c r="I5453" s="113"/>
      <c r="K5453" s="131">
        <f t="shared" si="85"/>
        <v>0.89549576334175718</v>
      </c>
      <c r="M5453" s="106"/>
    </row>
    <row r="5454" spans="1:13">
      <c r="A5454" s="645" t="s">
        <v>66</v>
      </c>
      <c r="B5454" s="660">
        <v>102115</v>
      </c>
      <c r="C5454" s="646" t="s">
        <v>4331</v>
      </c>
      <c r="D5454" s="647" t="s">
        <v>159</v>
      </c>
      <c r="E5454" s="648">
        <v>2319.9499999999998</v>
      </c>
      <c r="F5454" s="650">
        <v>2339.9699999999998</v>
      </c>
      <c r="G5454" s="202">
        <f>IF(P.O.!$F$4="DESONERADO",SINAPI!E5454,SINAPI!F5454)</f>
        <v>2339.9699999999998</v>
      </c>
      <c r="H5454" s="113"/>
      <c r="I5454" s="113"/>
      <c r="K5454" s="131">
        <f t="shared" si="85"/>
        <v>0.99144433475642846</v>
      </c>
      <c r="M5454" s="106"/>
    </row>
    <row r="5455" spans="1:13">
      <c r="A5455" s="645" t="s">
        <v>66</v>
      </c>
      <c r="B5455" s="660">
        <v>102116</v>
      </c>
      <c r="C5455" s="646" t="s">
        <v>4332</v>
      </c>
      <c r="D5455" s="647" t="s">
        <v>159</v>
      </c>
      <c r="E5455" s="648">
        <v>1420.93</v>
      </c>
      <c r="F5455" s="650">
        <v>1435.43</v>
      </c>
      <c r="G5455" s="202">
        <f>IF(P.O.!$F$4="DESONERADO",SINAPI!E5455,SINAPI!F5455)</f>
        <v>1435.43</v>
      </c>
      <c r="H5455" s="113"/>
      <c r="I5455" s="113"/>
      <c r="K5455" s="131">
        <f t="shared" ref="K5455:K5518" si="86">E5455/F5455</f>
        <v>0.98989849731439361</v>
      </c>
      <c r="M5455" s="106"/>
    </row>
    <row r="5456" spans="1:13">
      <c r="A5456" s="645" t="s">
        <v>66</v>
      </c>
      <c r="B5456" s="660">
        <v>102117</v>
      </c>
      <c r="C5456" s="646" t="s">
        <v>4333</v>
      </c>
      <c r="D5456" s="647" t="s">
        <v>159</v>
      </c>
      <c r="E5456" s="648">
        <v>123.99</v>
      </c>
      <c r="F5456" s="649">
        <v>138.49</v>
      </c>
      <c r="G5456" s="202">
        <f>IF(P.O.!$F$4="DESONERADO",SINAPI!E5456,SINAPI!F5456)</f>
        <v>138.49</v>
      </c>
      <c r="H5456" s="113"/>
      <c r="I5456" s="113"/>
      <c r="K5456" s="131">
        <f t="shared" si="86"/>
        <v>0.89529929958841781</v>
      </c>
      <c r="M5456" s="106"/>
    </row>
    <row r="5457" spans="1:13">
      <c r="A5457" s="645" t="s">
        <v>66</v>
      </c>
      <c r="B5457" s="660">
        <v>102118</v>
      </c>
      <c r="C5457" s="646" t="s">
        <v>4334</v>
      </c>
      <c r="D5457" s="647" t="s">
        <v>159</v>
      </c>
      <c r="E5457" s="648">
        <v>1936.66</v>
      </c>
      <c r="F5457" s="650">
        <v>1951.55</v>
      </c>
      <c r="G5457" s="202">
        <f>IF(P.O.!$F$4="DESONERADO",SINAPI!E5457,SINAPI!F5457)</f>
        <v>1951.55</v>
      </c>
      <c r="H5457" s="113"/>
      <c r="I5457" s="113"/>
      <c r="K5457" s="131">
        <f t="shared" si="86"/>
        <v>0.99237016730291316</v>
      </c>
      <c r="M5457" s="106"/>
    </row>
    <row r="5458" spans="1:13">
      <c r="A5458" s="645" t="s">
        <v>66</v>
      </c>
      <c r="B5458" s="660">
        <v>102119</v>
      </c>
      <c r="C5458" s="646" t="s">
        <v>4335</v>
      </c>
      <c r="D5458" s="647" t="s">
        <v>159</v>
      </c>
      <c r="E5458" s="648">
        <v>127.02</v>
      </c>
      <c r="F5458" s="649">
        <v>141.91</v>
      </c>
      <c r="G5458" s="202">
        <f>IF(P.O.!$F$4="DESONERADO",SINAPI!E5458,SINAPI!F5458)</f>
        <v>141.91</v>
      </c>
      <c r="H5458" s="113"/>
      <c r="I5458" s="113"/>
      <c r="K5458" s="131">
        <f t="shared" si="86"/>
        <v>0.89507434289338317</v>
      </c>
      <c r="M5458" s="106"/>
    </row>
    <row r="5459" spans="1:13">
      <c r="A5459" s="645" t="s">
        <v>66</v>
      </c>
      <c r="B5459" s="660">
        <v>102121</v>
      </c>
      <c r="C5459" s="646" t="s">
        <v>4336</v>
      </c>
      <c r="D5459" s="647" t="s">
        <v>159</v>
      </c>
      <c r="E5459" s="648">
        <v>158.68</v>
      </c>
      <c r="F5459" s="649">
        <v>177.57</v>
      </c>
      <c r="G5459" s="202">
        <f>IF(P.O.!$F$4="DESONERADO",SINAPI!E5459,SINAPI!F5459)</f>
        <v>177.57</v>
      </c>
      <c r="H5459" s="113"/>
      <c r="I5459" s="113"/>
      <c r="K5459" s="131">
        <f t="shared" si="86"/>
        <v>0.89361941769443043</v>
      </c>
      <c r="M5459" s="106"/>
    </row>
    <row r="5460" spans="1:13">
      <c r="A5460" s="645" t="s">
        <v>66</v>
      </c>
      <c r="B5460" s="660">
        <v>102122</v>
      </c>
      <c r="C5460" s="646" t="s">
        <v>4337</v>
      </c>
      <c r="D5460" s="647" t="s">
        <v>159</v>
      </c>
      <c r="E5460" s="648">
        <v>6550.06</v>
      </c>
      <c r="F5460" s="650">
        <v>6570.08</v>
      </c>
      <c r="G5460" s="202">
        <f>IF(P.O.!$F$4="DESONERADO",SINAPI!E5460,SINAPI!F5460)</f>
        <v>6570.08</v>
      </c>
      <c r="H5460" s="113"/>
      <c r="I5460" s="113"/>
      <c r="K5460" s="131">
        <f t="shared" si="86"/>
        <v>0.99695285293329772</v>
      </c>
      <c r="M5460" s="106"/>
    </row>
    <row r="5461" spans="1:13">
      <c r="A5461" s="645" t="s">
        <v>66</v>
      </c>
      <c r="B5461" s="660">
        <v>102123</v>
      </c>
      <c r="C5461" s="646" t="s">
        <v>4338</v>
      </c>
      <c r="D5461" s="647" t="s">
        <v>159</v>
      </c>
      <c r="E5461" s="648">
        <v>167.71</v>
      </c>
      <c r="F5461" s="649">
        <v>187.73</v>
      </c>
      <c r="G5461" s="202">
        <f>IF(P.O.!$F$4="DESONERADO",SINAPI!E5461,SINAPI!F5461)</f>
        <v>187.73</v>
      </c>
      <c r="H5461" s="113"/>
      <c r="I5461" s="113"/>
      <c r="K5461" s="131">
        <f t="shared" si="86"/>
        <v>0.89335748148937311</v>
      </c>
      <c r="M5461" s="106"/>
    </row>
    <row r="5462" spans="1:13">
      <c r="A5462" s="645" t="s">
        <v>66</v>
      </c>
      <c r="B5462" s="660">
        <v>102136</v>
      </c>
      <c r="C5462" s="646" t="s">
        <v>4339</v>
      </c>
      <c r="D5462" s="647" t="s">
        <v>159</v>
      </c>
      <c r="E5462" s="648">
        <v>60.63</v>
      </c>
      <c r="F5462" s="649">
        <v>67.92</v>
      </c>
      <c r="G5462" s="202">
        <f>IF(P.O.!$F$4="DESONERADO",SINAPI!E5462,SINAPI!F5462)</f>
        <v>67.92</v>
      </c>
      <c r="H5462" s="113"/>
      <c r="I5462" s="113"/>
      <c r="K5462" s="131">
        <f t="shared" si="86"/>
        <v>0.89266784452296821</v>
      </c>
      <c r="M5462" s="106"/>
    </row>
    <row r="5463" spans="1:13">
      <c r="A5463" s="645" t="s">
        <v>66</v>
      </c>
      <c r="B5463" s="660">
        <v>102137</v>
      </c>
      <c r="C5463" s="646" t="s">
        <v>4340</v>
      </c>
      <c r="D5463" s="647" t="s">
        <v>159</v>
      </c>
      <c r="E5463" s="648">
        <v>86.19</v>
      </c>
      <c r="F5463" s="649">
        <v>89.48</v>
      </c>
      <c r="G5463" s="202">
        <f>IF(P.O.!$F$4="DESONERADO",SINAPI!E5463,SINAPI!F5463)</f>
        <v>89.48</v>
      </c>
      <c r="H5463" s="113"/>
      <c r="I5463" s="113"/>
      <c r="K5463" s="131">
        <f t="shared" si="86"/>
        <v>0.96323200715243618</v>
      </c>
      <c r="M5463" s="106"/>
    </row>
    <row r="5464" spans="1:13">
      <c r="A5464" s="645" t="s">
        <v>66</v>
      </c>
      <c r="B5464" s="660">
        <v>102138</v>
      </c>
      <c r="C5464" s="646" t="s">
        <v>4341</v>
      </c>
      <c r="D5464" s="647" t="s">
        <v>159</v>
      </c>
      <c r="E5464" s="648">
        <v>182.38</v>
      </c>
      <c r="F5464" s="649">
        <v>204.27</v>
      </c>
      <c r="G5464" s="202">
        <f>IF(P.O.!$F$4="DESONERADO",SINAPI!E5464,SINAPI!F5464)</f>
        <v>204.27</v>
      </c>
      <c r="H5464" s="113"/>
      <c r="I5464" s="113"/>
      <c r="K5464" s="131">
        <f t="shared" si="86"/>
        <v>0.89283791060850826</v>
      </c>
      <c r="M5464" s="106"/>
    </row>
    <row r="5465" spans="1:13">
      <c r="A5465" s="645" t="s">
        <v>66</v>
      </c>
      <c r="B5465" s="660">
        <v>103517</v>
      </c>
      <c r="C5465" s="646" t="s">
        <v>4342</v>
      </c>
      <c r="D5465" s="647" t="s">
        <v>159</v>
      </c>
      <c r="E5465" s="648">
        <v>3570.77</v>
      </c>
      <c r="F5465" s="650">
        <v>3582.26</v>
      </c>
      <c r="G5465" s="202">
        <f>IF(P.O.!$F$4="DESONERADO",SINAPI!E5465,SINAPI!F5465)</f>
        <v>3582.26</v>
      </c>
      <c r="H5465" s="113"/>
      <c r="I5465" s="113"/>
      <c r="K5465" s="131">
        <f t="shared" si="86"/>
        <v>0.99679252762222725</v>
      </c>
      <c r="M5465" s="106"/>
    </row>
    <row r="5466" spans="1:13">
      <c r="A5466" s="645" t="s">
        <v>66</v>
      </c>
      <c r="B5466" s="660">
        <v>103519</v>
      </c>
      <c r="C5466" s="646" t="s">
        <v>4343</v>
      </c>
      <c r="D5466" s="647" t="s">
        <v>159</v>
      </c>
      <c r="E5466" s="648">
        <v>10.69</v>
      </c>
      <c r="F5466" s="649">
        <v>11.2</v>
      </c>
      <c r="G5466" s="202">
        <f>IF(P.O.!$F$4="DESONERADO",SINAPI!E5466,SINAPI!F5466)</f>
        <v>11.2</v>
      </c>
      <c r="H5466" s="113"/>
      <c r="I5466" s="113"/>
      <c r="K5466" s="131">
        <f t="shared" si="86"/>
        <v>0.95446428571428577</v>
      </c>
      <c r="M5466" s="106"/>
    </row>
    <row r="5467" spans="1:13">
      <c r="A5467" s="645" t="s">
        <v>66</v>
      </c>
      <c r="B5467" s="660">
        <v>103520</v>
      </c>
      <c r="C5467" s="646" t="s">
        <v>4344</v>
      </c>
      <c r="D5467" s="647" t="s">
        <v>159</v>
      </c>
      <c r="E5467" s="648">
        <v>5924.02</v>
      </c>
      <c r="F5467" s="650">
        <v>5927.19</v>
      </c>
      <c r="G5467" s="202">
        <f>IF(P.O.!$F$4="DESONERADO",SINAPI!E5467,SINAPI!F5467)</f>
        <v>5927.19</v>
      </c>
      <c r="H5467" s="113"/>
      <c r="I5467" s="113"/>
      <c r="K5467" s="131">
        <f t="shared" si="86"/>
        <v>0.99946517658451994</v>
      </c>
      <c r="M5467" s="106"/>
    </row>
    <row r="5468" spans="1:13">
      <c r="A5468" s="645" t="s">
        <v>66</v>
      </c>
      <c r="B5468" s="660">
        <v>103521</v>
      </c>
      <c r="C5468" s="646" t="s">
        <v>4345</v>
      </c>
      <c r="D5468" s="647" t="s">
        <v>159</v>
      </c>
      <c r="E5468" s="648">
        <v>7865.09</v>
      </c>
      <c r="F5468" s="650">
        <v>7869.63</v>
      </c>
      <c r="G5468" s="202">
        <f>IF(P.O.!$F$4="DESONERADO",SINAPI!E5468,SINAPI!F5468)</f>
        <v>7869.63</v>
      </c>
      <c r="H5468" s="113"/>
      <c r="I5468" s="113"/>
      <c r="K5468" s="131">
        <f t="shared" si="86"/>
        <v>0.99942309867172918</v>
      </c>
      <c r="M5468" s="106"/>
    </row>
    <row r="5469" spans="1:13">
      <c r="A5469" s="645" t="s">
        <v>66</v>
      </c>
      <c r="B5469" s="660">
        <v>103522</v>
      </c>
      <c r="C5469" s="646" t="s">
        <v>4346</v>
      </c>
      <c r="D5469" s="647" t="s">
        <v>159</v>
      </c>
      <c r="E5469" s="648">
        <v>7933.33</v>
      </c>
      <c r="F5469" s="650">
        <v>7960</v>
      </c>
      <c r="G5469" s="202">
        <f>IF(P.O.!$F$4="DESONERADO",SINAPI!E5469,SINAPI!F5469)</f>
        <v>7960</v>
      </c>
      <c r="H5469" s="113"/>
      <c r="I5469" s="113"/>
      <c r="K5469" s="131">
        <f t="shared" si="86"/>
        <v>0.99664949748743714</v>
      </c>
      <c r="M5469" s="106"/>
    </row>
    <row r="5470" spans="1:13">
      <c r="A5470" s="645" t="s">
        <v>66</v>
      </c>
      <c r="B5470" s="660">
        <v>103523</v>
      </c>
      <c r="C5470" s="646" t="s">
        <v>4347</v>
      </c>
      <c r="D5470" s="647" t="s">
        <v>159</v>
      </c>
      <c r="E5470" s="648">
        <v>11939.04</v>
      </c>
      <c r="F5470" s="650">
        <v>11966.58</v>
      </c>
      <c r="G5470" s="202">
        <f>IF(P.O.!$F$4="DESONERADO",SINAPI!E5470,SINAPI!F5470)</f>
        <v>11966.58</v>
      </c>
      <c r="H5470" s="113"/>
      <c r="I5470" s="113"/>
      <c r="K5470" s="131">
        <f t="shared" si="86"/>
        <v>0.99769859057475074</v>
      </c>
      <c r="M5470" s="106"/>
    </row>
    <row r="5471" spans="1:13">
      <c r="A5471" s="645" t="s">
        <v>66</v>
      </c>
      <c r="B5471" s="660">
        <v>104660</v>
      </c>
      <c r="C5471" s="646" t="s">
        <v>12772</v>
      </c>
      <c r="D5471" s="647" t="s">
        <v>159</v>
      </c>
      <c r="E5471" s="648">
        <v>1187.56</v>
      </c>
      <c r="F5471" s="650">
        <v>1272.52</v>
      </c>
      <c r="G5471" s="202">
        <f>IF(P.O.!$F$4="DESONERADO",SINAPI!E5471,SINAPI!F5471)</f>
        <v>1272.52</v>
      </c>
      <c r="H5471" s="113"/>
      <c r="I5471" s="113"/>
      <c r="K5471" s="131">
        <f t="shared" si="86"/>
        <v>0.93323484110269384</v>
      </c>
      <c r="M5471" s="106"/>
    </row>
    <row r="5472" spans="1:13">
      <c r="A5472" s="645" t="s">
        <v>66</v>
      </c>
      <c r="B5472" s="660">
        <v>104661</v>
      </c>
      <c r="C5472" s="646" t="s">
        <v>12773</v>
      </c>
      <c r="D5472" s="647" t="s">
        <v>159</v>
      </c>
      <c r="E5472" s="648">
        <v>517.59</v>
      </c>
      <c r="F5472" s="649">
        <v>559.97</v>
      </c>
      <c r="G5472" s="202">
        <f>IF(P.O.!$F$4="DESONERADO",SINAPI!E5472,SINAPI!F5472)</f>
        <v>559.97</v>
      </c>
      <c r="H5472" s="113"/>
      <c r="I5472" s="113"/>
      <c r="K5472" s="131">
        <f t="shared" si="86"/>
        <v>0.92431737414504345</v>
      </c>
      <c r="M5472" s="106"/>
    </row>
    <row r="5473" spans="1:13">
      <c r="A5473" s="645" t="s">
        <v>66</v>
      </c>
      <c r="B5473" s="660">
        <v>104662</v>
      </c>
      <c r="C5473" s="646" t="s">
        <v>12774</v>
      </c>
      <c r="D5473" s="647" t="s">
        <v>159</v>
      </c>
      <c r="E5473" s="648">
        <v>365.38</v>
      </c>
      <c r="F5473" s="649">
        <v>391.99</v>
      </c>
      <c r="G5473" s="202">
        <f>IF(P.O.!$F$4="DESONERADO",SINAPI!E5473,SINAPI!F5473)</f>
        <v>391.99</v>
      </c>
      <c r="H5473" s="113"/>
      <c r="I5473" s="113"/>
      <c r="K5473" s="131">
        <f t="shared" si="86"/>
        <v>0.93211561519426511</v>
      </c>
      <c r="M5473" s="106"/>
    </row>
    <row r="5474" spans="1:13">
      <c r="A5474" s="645" t="s">
        <v>66</v>
      </c>
      <c r="B5474" s="660">
        <v>104663</v>
      </c>
      <c r="C5474" s="646" t="s">
        <v>12775</v>
      </c>
      <c r="D5474" s="647" t="s">
        <v>159</v>
      </c>
      <c r="E5474" s="648">
        <v>470.75</v>
      </c>
      <c r="F5474" s="649">
        <v>503.59</v>
      </c>
      <c r="G5474" s="202">
        <f>IF(P.O.!$F$4="DESONERADO",SINAPI!E5474,SINAPI!F5474)</f>
        <v>503.59</v>
      </c>
      <c r="H5474" s="113"/>
      <c r="I5474" s="113"/>
      <c r="K5474" s="131">
        <f t="shared" si="86"/>
        <v>0.93478822057626243</v>
      </c>
      <c r="M5474" s="106"/>
    </row>
    <row r="5475" spans="1:13">
      <c r="A5475" s="645" t="s">
        <v>66</v>
      </c>
      <c r="B5475" s="660">
        <v>104664</v>
      </c>
      <c r="C5475" s="646" t="s">
        <v>12776</v>
      </c>
      <c r="D5475" s="647" t="s">
        <v>159</v>
      </c>
      <c r="E5475" s="648">
        <v>145.26</v>
      </c>
      <c r="F5475" s="649">
        <v>155.03</v>
      </c>
      <c r="G5475" s="202">
        <f>IF(P.O.!$F$4="DESONERADO",SINAPI!E5475,SINAPI!F5475)</f>
        <v>155.03</v>
      </c>
      <c r="H5475" s="113"/>
      <c r="I5475" s="113"/>
      <c r="K5475" s="131">
        <f t="shared" si="86"/>
        <v>0.9369799393665742</v>
      </c>
      <c r="M5475" s="106"/>
    </row>
    <row r="5476" spans="1:13">
      <c r="A5476" s="645" t="s">
        <v>66</v>
      </c>
      <c r="B5476" s="660">
        <v>104665</v>
      </c>
      <c r="C5476" s="646" t="s">
        <v>12777</v>
      </c>
      <c r="D5476" s="647" t="s">
        <v>159</v>
      </c>
      <c r="E5476" s="648">
        <v>600.66</v>
      </c>
      <c r="F5476" s="649">
        <v>642.63</v>
      </c>
      <c r="G5476" s="202">
        <f>IF(P.O.!$F$4="DESONERADO",SINAPI!E5476,SINAPI!F5476)</f>
        <v>642.63</v>
      </c>
      <c r="H5476" s="113"/>
      <c r="I5476" s="113"/>
      <c r="K5476" s="131">
        <f t="shared" si="86"/>
        <v>0.93469025722421917</v>
      </c>
      <c r="M5476" s="106"/>
    </row>
    <row r="5477" spans="1:13">
      <c r="A5477" s="645" t="s">
        <v>66</v>
      </c>
      <c r="B5477" s="660">
        <v>104666</v>
      </c>
      <c r="C5477" s="646" t="s">
        <v>12778</v>
      </c>
      <c r="D5477" s="647" t="s">
        <v>159</v>
      </c>
      <c r="E5477" s="648">
        <v>282.2</v>
      </c>
      <c r="F5477" s="649">
        <v>301.70999999999998</v>
      </c>
      <c r="G5477" s="202">
        <f>IF(P.O.!$F$4="DESONERADO",SINAPI!E5477,SINAPI!F5477)</f>
        <v>301.70999999999998</v>
      </c>
      <c r="H5477" s="113"/>
      <c r="I5477" s="113"/>
      <c r="K5477" s="131">
        <f t="shared" si="86"/>
        <v>0.93533525570912468</v>
      </c>
      <c r="M5477" s="106"/>
    </row>
    <row r="5478" spans="1:13">
      <c r="A5478" s="645" t="s">
        <v>66</v>
      </c>
      <c r="B5478" s="660">
        <v>104671</v>
      </c>
      <c r="C5478" s="646" t="s">
        <v>12779</v>
      </c>
      <c r="D5478" s="647" t="s">
        <v>159</v>
      </c>
      <c r="E5478" s="648">
        <v>1047.51</v>
      </c>
      <c r="F5478" s="650">
        <v>1102.93</v>
      </c>
      <c r="G5478" s="202">
        <f>IF(P.O.!$F$4="DESONERADO",SINAPI!E5478,SINAPI!F5478)</f>
        <v>1102.93</v>
      </c>
      <c r="H5478" s="113"/>
      <c r="I5478" s="113"/>
      <c r="K5478" s="131">
        <f t="shared" si="86"/>
        <v>0.94975202415384474</v>
      </c>
      <c r="M5478" s="106"/>
    </row>
    <row r="5479" spans="1:13">
      <c r="A5479" s="645" t="s">
        <v>66</v>
      </c>
      <c r="B5479" s="660">
        <v>104672</v>
      </c>
      <c r="C5479" s="646" t="s">
        <v>12780</v>
      </c>
      <c r="D5479" s="647" t="s">
        <v>159</v>
      </c>
      <c r="E5479" s="648">
        <v>375.17</v>
      </c>
      <c r="F5479" s="649">
        <v>399.5</v>
      </c>
      <c r="G5479" s="202">
        <f>IF(P.O.!$F$4="DESONERADO",SINAPI!E5479,SINAPI!F5479)</f>
        <v>399.5</v>
      </c>
      <c r="H5479" s="113"/>
      <c r="I5479" s="113"/>
      <c r="K5479" s="131">
        <f t="shared" si="86"/>
        <v>0.93909887359199007</v>
      </c>
      <c r="M5479" s="106"/>
    </row>
    <row r="5480" spans="1:13">
      <c r="A5480" s="645" t="s">
        <v>66</v>
      </c>
      <c r="B5480" s="660">
        <v>104673</v>
      </c>
      <c r="C5480" s="646" t="s">
        <v>12781</v>
      </c>
      <c r="D5480" s="647" t="s">
        <v>159</v>
      </c>
      <c r="E5480" s="648">
        <v>647.61</v>
      </c>
      <c r="F5480" s="649">
        <v>680.04</v>
      </c>
      <c r="G5480" s="202">
        <f>IF(P.O.!$F$4="DESONERADO",SINAPI!E5480,SINAPI!F5480)</f>
        <v>680.04</v>
      </c>
      <c r="H5480" s="113"/>
      <c r="I5480" s="113"/>
      <c r="K5480" s="131">
        <f t="shared" si="86"/>
        <v>0.95231162872772201</v>
      </c>
      <c r="M5480" s="106"/>
    </row>
    <row r="5481" spans="1:13">
      <c r="A5481" s="645" t="s">
        <v>66</v>
      </c>
      <c r="B5481" s="660">
        <v>104676</v>
      </c>
      <c r="C5481" s="646" t="s">
        <v>12782</v>
      </c>
      <c r="D5481" s="647" t="s">
        <v>159</v>
      </c>
      <c r="E5481" s="648">
        <v>336.81</v>
      </c>
      <c r="F5481" s="649">
        <v>359.85</v>
      </c>
      <c r="G5481" s="202">
        <f>IF(P.O.!$F$4="DESONERADO",SINAPI!E5481,SINAPI!F5481)</f>
        <v>359.85</v>
      </c>
      <c r="H5481" s="113"/>
      <c r="I5481" s="113"/>
      <c r="K5481" s="131">
        <f t="shared" si="86"/>
        <v>0.93597332221759066</v>
      </c>
      <c r="M5481" s="106"/>
    </row>
    <row r="5482" spans="1:13">
      <c r="A5482" s="645" t="s">
        <v>66</v>
      </c>
      <c r="B5482" s="660">
        <v>104677</v>
      </c>
      <c r="C5482" s="646" t="s">
        <v>12783</v>
      </c>
      <c r="D5482" s="647" t="s">
        <v>159</v>
      </c>
      <c r="E5482" s="648">
        <v>560.16</v>
      </c>
      <c r="F5482" s="649">
        <v>597.28</v>
      </c>
      <c r="G5482" s="202">
        <f>IF(P.O.!$F$4="DESONERADO",SINAPI!E5482,SINAPI!F5482)</f>
        <v>597.28</v>
      </c>
      <c r="H5482" s="113"/>
      <c r="I5482" s="113"/>
      <c r="K5482" s="131">
        <f t="shared" si="86"/>
        <v>0.93785159389231176</v>
      </c>
      <c r="M5482" s="106"/>
    </row>
    <row r="5483" spans="1:13">
      <c r="A5483" s="645" t="s">
        <v>66</v>
      </c>
      <c r="B5483" s="660">
        <v>104678</v>
      </c>
      <c r="C5483" s="646" t="s">
        <v>12784</v>
      </c>
      <c r="D5483" s="647" t="s">
        <v>159</v>
      </c>
      <c r="E5483" s="648">
        <v>131.9</v>
      </c>
      <c r="F5483" s="649">
        <v>142.26</v>
      </c>
      <c r="G5483" s="202">
        <f>IF(P.O.!$F$4="DESONERADO",SINAPI!E5483,SINAPI!F5483)</f>
        <v>142.26</v>
      </c>
      <c r="H5483" s="113"/>
      <c r="I5483" s="113"/>
      <c r="K5483" s="131">
        <f t="shared" si="86"/>
        <v>0.92717559398284843</v>
      </c>
      <c r="M5483" s="106"/>
    </row>
    <row r="5484" spans="1:13">
      <c r="A5484" s="645" t="s">
        <v>66</v>
      </c>
      <c r="B5484" s="660">
        <v>104679</v>
      </c>
      <c r="C5484" s="646" t="s">
        <v>12785</v>
      </c>
      <c r="D5484" s="647" t="s">
        <v>159</v>
      </c>
      <c r="E5484" s="648">
        <v>141.37</v>
      </c>
      <c r="F5484" s="649">
        <v>151.09</v>
      </c>
      <c r="G5484" s="202">
        <f>IF(P.O.!$F$4="DESONERADO",SINAPI!E5484,SINAPI!F5484)</f>
        <v>151.09</v>
      </c>
      <c r="H5484" s="113"/>
      <c r="I5484" s="113"/>
      <c r="K5484" s="131">
        <f t="shared" si="86"/>
        <v>0.93566748295717783</v>
      </c>
      <c r="M5484" s="106"/>
    </row>
    <row r="5485" spans="1:13">
      <c r="A5485" s="645" t="s">
        <v>66</v>
      </c>
      <c r="B5485" s="660">
        <v>104767</v>
      </c>
      <c r="C5485" s="646" t="s">
        <v>32060</v>
      </c>
      <c r="D5485" s="647" t="s">
        <v>159</v>
      </c>
      <c r="E5485" s="648">
        <v>0.49</v>
      </c>
      <c r="F5485" s="649">
        <v>0.55000000000000004</v>
      </c>
      <c r="G5485" s="202">
        <f>IF(P.O.!$F$4="DESONERADO",SINAPI!E5485,SINAPI!F5485)</f>
        <v>0.55000000000000004</v>
      </c>
      <c r="H5485" s="113"/>
      <c r="I5485" s="113"/>
      <c r="K5485" s="131">
        <f t="shared" si="86"/>
        <v>0.89090909090909087</v>
      </c>
      <c r="M5485" s="106"/>
    </row>
    <row r="5486" spans="1:13">
      <c r="A5486" s="645" t="s">
        <v>66</v>
      </c>
      <c r="B5486" s="660">
        <v>104769</v>
      </c>
      <c r="C5486" s="646" t="s">
        <v>32061</v>
      </c>
      <c r="D5486" s="647" t="s">
        <v>159</v>
      </c>
      <c r="E5486" s="648">
        <v>1.33</v>
      </c>
      <c r="F5486" s="649">
        <v>1.5</v>
      </c>
      <c r="G5486" s="202">
        <f>IF(P.O.!$F$4="DESONERADO",SINAPI!E5486,SINAPI!F5486)</f>
        <v>1.5</v>
      </c>
      <c r="H5486" s="113"/>
      <c r="I5486" s="113"/>
      <c r="K5486" s="131">
        <f t="shared" si="86"/>
        <v>0.88666666666666671</v>
      </c>
      <c r="M5486" s="106"/>
    </row>
    <row r="5487" spans="1:13">
      <c r="A5487" s="645" t="s">
        <v>66</v>
      </c>
      <c r="B5487" s="660">
        <v>104771</v>
      </c>
      <c r="C5487" s="646" t="s">
        <v>32062</v>
      </c>
      <c r="D5487" s="647" t="s">
        <v>159</v>
      </c>
      <c r="E5487" s="648">
        <v>1.95</v>
      </c>
      <c r="F5487" s="649">
        <v>2.19</v>
      </c>
      <c r="G5487" s="202">
        <f>IF(P.O.!$F$4="DESONERADO",SINAPI!E5487,SINAPI!F5487)</f>
        <v>2.19</v>
      </c>
      <c r="H5487" s="113"/>
      <c r="I5487" s="113"/>
      <c r="K5487" s="131">
        <f t="shared" si="86"/>
        <v>0.8904109589041096</v>
      </c>
      <c r="M5487" s="106"/>
    </row>
    <row r="5488" spans="1:13">
      <c r="A5488" s="645" t="s">
        <v>66</v>
      </c>
      <c r="B5488" s="660">
        <v>104773</v>
      </c>
      <c r="C5488" s="646" t="s">
        <v>32063</v>
      </c>
      <c r="D5488" s="647" t="s">
        <v>159</v>
      </c>
      <c r="E5488" s="648">
        <v>1.75</v>
      </c>
      <c r="F5488" s="649">
        <v>1.96</v>
      </c>
      <c r="G5488" s="202">
        <f>IF(P.O.!$F$4="DESONERADO",SINAPI!E5488,SINAPI!F5488)</f>
        <v>1.96</v>
      </c>
      <c r="H5488" s="113"/>
      <c r="I5488" s="113"/>
      <c r="K5488" s="131">
        <f t="shared" si="86"/>
        <v>0.8928571428571429</v>
      </c>
      <c r="M5488" s="106"/>
    </row>
    <row r="5489" spans="1:13">
      <c r="A5489" s="645" t="s">
        <v>66</v>
      </c>
      <c r="B5489" s="660">
        <v>104775</v>
      </c>
      <c r="C5489" s="646" t="s">
        <v>32064</v>
      </c>
      <c r="D5489" s="647" t="s">
        <v>159</v>
      </c>
      <c r="E5489" s="648">
        <v>4.71</v>
      </c>
      <c r="F5489" s="649">
        <v>5.23</v>
      </c>
      <c r="G5489" s="202">
        <f>IF(P.O.!$F$4="DESONERADO",SINAPI!E5489,SINAPI!F5489)</f>
        <v>5.23</v>
      </c>
      <c r="H5489" s="113"/>
      <c r="I5489" s="113"/>
      <c r="K5489" s="131">
        <f t="shared" si="86"/>
        <v>0.90057361376673029</v>
      </c>
      <c r="M5489" s="106"/>
    </row>
    <row r="5490" spans="1:13">
      <c r="A5490" s="645" t="s">
        <v>66</v>
      </c>
      <c r="B5490" s="660">
        <v>104777</v>
      </c>
      <c r="C5490" s="646" t="s">
        <v>32065</v>
      </c>
      <c r="D5490" s="647" t="s">
        <v>159</v>
      </c>
      <c r="E5490" s="648">
        <v>6.88</v>
      </c>
      <c r="F5490" s="649">
        <v>7.65</v>
      </c>
      <c r="G5490" s="202">
        <f>IF(P.O.!$F$4="DESONERADO",SINAPI!E5490,SINAPI!F5490)</f>
        <v>7.65</v>
      </c>
      <c r="H5490" s="113"/>
      <c r="I5490" s="113"/>
      <c r="K5490" s="131">
        <f t="shared" si="86"/>
        <v>0.89934640522875808</v>
      </c>
      <c r="M5490" s="106"/>
    </row>
    <row r="5491" spans="1:13">
      <c r="A5491" s="645" t="s">
        <v>66</v>
      </c>
      <c r="B5491" s="660">
        <v>104779</v>
      </c>
      <c r="C5491" s="646" t="s">
        <v>32066</v>
      </c>
      <c r="D5491" s="647" t="s">
        <v>111</v>
      </c>
      <c r="E5491" s="648">
        <v>5.75</v>
      </c>
      <c r="F5491" s="649">
        <v>6.52</v>
      </c>
      <c r="G5491" s="202">
        <f>IF(P.O.!$F$4="DESONERADO",SINAPI!E5491,SINAPI!F5491)</f>
        <v>6.52</v>
      </c>
      <c r="H5491" s="113"/>
      <c r="I5491" s="113"/>
      <c r="K5491" s="131">
        <f t="shared" si="86"/>
        <v>0.88190184049079756</v>
      </c>
      <c r="M5491" s="106"/>
    </row>
    <row r="5492" spans="1:13">
      <c r="A5492" s="645" t="s">
        <v>66</v>
      </c>
      <c r="B5492" s="660">
        <v>104781</v>
      </c>
      <c r="C5492" s="646" t="s">
        <v>32067</v>
      </c>
      <c r="D5492" s="647" t="s">
        <v>111</v>
      </c>
      <c r="E5492" s="648">
        <v>6.64</v>
      </c>
      <c r="F5492" s="649">
        <v>7.54</v>
      </c>
      <c r="G5492" s="202">
        <f>IF(P.O.!$F$4="DESONERADO",SINAPI!E5492,SINAPI!F5492)</f>
        <v>7.54</v>
      </c>
      <c r="H5492" s="113"/>
      <c r="I5492" s="113"/>
      <c r="K5492" s="131">
        <f t="shared" si="86"/>
        <v>0.88063660477453576</v>
      </c>
      <c r="M5492" s="106"/>
    </row>
    <row r="5493" spans="1:13">
      <c r="A5493" s="645" t="s">
        <v>66</v>
      </c>
      <c r="B5493" s="660">
        <v>104782</v>
      </c>
      <c r="C5493" s="646" t="s">
        <v>32068</v>
      </c>
      <c r="D5493" s="647" t="s">
        <v>159</v>
      </c>
      <c r="E5493" s="648">
        <v>61.4</v>
      </c>
      <c r="F5493" s="649">
        <v>62.13</v>
      </c>
      <c r="G5493" s="202">
        <f>IF(P.O.!$F$4="DESONERADO",SINAPI!E5493,SINAPI!F5493)</f>
        <v>62.13</v>
      </c>
      <c r="H5493" s="113"/>
      <c r="I5493" s="113"/>
      <c r="K5493" s="131">
        <f t="shared" si="86"/>
        <v>0.98825044262031214</v>
      </c>
      <c r="M5493" s="106"/>
    </row>
    <row r="5494" spans="1:13">
      <c r="A5494" s="645" t="s">
        <v>66</v>
      </c>
      <c r="B5494" s="660">
        <v>104783</v>
      </c>
      <c r="C5494" s="646" t="s">
        <v>32069</v>
      </c>
      <c r="D5494" s="647" t="s">
        <v>159</v>
      </c>
      <c r="E5494" s="648">
        <v>4.1100000000000003</v>
      </c>
      <c r="F5494" s="649">
        <v>4.3899999999999997</v>
      </c>
      <c r="G5494" s="202">
        <f>IF(P.O.!$F$4="DESONERADO",SINAPI!E5494,SINAPI!F5494)</f>
        <v>4.3899999999999997</v>
      </c>
      <c r="H5494" s="113"/>
      <c r="I5494" s="113"/>
      <c r="K5494" s="131">
        <f t="shared" si="86"/>
        <v>0.93621867881548992</v>
      </c>
      <c r="M5494" s="106"/>
    </row>
    <row r="5495" spans="1:13">
      <c r="A5495" s="645" t="s">
        <v>66</v>
      </c>
      <c r="B5495" s="660">
        <v>104784</v>
      </c>
      <c r="C5495" s="646" t="s">
        <v>32070</v>
      </c>
      <c r="D5495" s="647" t="s">
        <v>159</v>
      </c>
      <c r="E5495" s="648">
        <v>11.14</v>
      </c>
      <c r="F5495" s="649">
        <v>11.88</v>
      </c>
      <c r="G5495" s="202">
        <f>IF(P.O.!$F$4="DESONERADO",SINAPI!E5495,SINAPI!F5495)</f>
        <v>11.88</v>
      </c>
      <c r="H5495" s="113"/>
      <c r="I5495" s="113"/>
      <c r="K5495" s="131">
        <f t="shared" si="86"/>
        <v>0.93771043771043772</v>
      </c>
      <c r="M5495" s="106"/>
    </row>
    <row r="5496" spans="1:13">
      <c r="A5496" s="645" t="s">
        <v>66</v>
      </c>
      <c r="B5496" s="660">
        <v>104786</v>
      </c>
      <c r="C5496" s="646" t="s">
        <v>32071</v>
      </c>
      <c r="D5496" s="647" t="s">
        <v>111</v>
      </c>
      <c r="E5496" s="648">
        <v>6.09</v>
      </c>
      <c r="F5496" s="649">
        <v>6.87</v>
      </c>
      <c r="G5496" s="202">
        <f>IF(P.O.!$F$4="DESONERADO",SINAPI!E5496,SINAPI!F5496)</f>
        <v>6.87</v>
      </c>
      <c r="H5496" s="113"/>
      <c r="I5496" s="113"/>
      <c r="K5496" s="131">
        <f t="shared" si="86"/>
        <v>0.88646288209606983</v>
      </c>
      <c r="M5496" s="106"/>
    </row>
    <row r="5497" spans="1:13">
      <c r="A5497" s="645" t="s">
        <v>66</v>
      </c>
      <c r="B5497" s="660">
        <v>104787</v>
      </c>
      <c r="C5497" s="646" t="s">
        <v>32072</v>
      </c>
      <c r="D5497" s="647" t="s">
        <v>111</v>
      </c>
      <c r="E5497" s="648">
        <v>8.08</v>
      </c>
      <c r="F5497" s="649">
        <v>9.1199999999999992</v>
      </c>
      <c r="G5497" s="202">
        <f>IF(P.O.!$F$4="DESONERADO",SINAPI!E5497,SINAPI!F5497)</f>
        <v>9.1199999999999992</v>
      </c>
      <c r="H5497" s="113"/>
      <c r="I5497" s="113"/>
      <c r="K5497" s="131">
        <f t="shared" si="86"/>
        <v>0.88596491228070184</v>
      </c>
      <c r="M5497" s="106"/>
    </row>
    <row r="5498" spans="1:13">
      <c r="A5498" s="645" t="s">
        <v>66</v>
      </c>
      <c r="B5498" s="660">
        <v>104788</v>
      </c>
      <c r="C5498" s="646" t="s">
        <v>32073</v>
      </c>
      <c r="D5498" s="647" t="s">
        <v>111</v>
      </c>
      <c r="E5498" s="648">
        <v>10.75</v>
      </c>
      <c r="F5498" s="649">
        <v>12.11</v>
      </c>
      <c r="G5498" s="202">
        <f>IF(P.O.!$F$4="DESONERADO",SINAPI!E5498,SINAPI!F5498)</f>
        <v>12.11</v>
      </c>
      <c r="H5498" s="113"/>
      <c r="I5498" s="113"/>
      <c r="K5498" s="131">
        <f t="shared" si="86"/>
        <v>0.88769611890999178</v>
      </c>
      <c r="M5498" s="106"/>
    </row>
    <row r="5499" spans="1:13">
      <c r="A5499" s="645" t="s">
        <v>66</v>
      </c>
      <c r="B5499" s="660">
        <v>104031</v>
      </c>
      <c r="C5499" s="646" t="s">
        <v>4348</v>
      </c>
      <c r="D5499" s="647" t="s">
        <v>159</v>
      </c>
      <c r="E5499" s="648">
        <v>16.899999999999999</v>
      </c>
      <c r="F5499" s="649">
        <v>17.899999999999999</v>
      </c>
      <c r="G5499" s="202">
        <f>IF(P.O.!$F$4="DESONERADO",SINAPI!E5499,SINAPI!F5499)</f>
        <v>17.899999999999999</v>
      </c>
      <c r="H5499" s="113"/>
      <c r="I5499" s="113"/>
      <c r="K5499" s="131">
        <f t="shared" si="86"/>
        <v>0.94413407821229045</v>
      </c>
      <c r="M5499" s="106"/>
    </row>
    <row r="5500" spans="1:13">
      <c r="A5500" s="645" t="s">
        <v>66</v>
      </c>
      <c r="B5500" s="660">
        <v>104032</v>
      </c>
      <c r="C5500" s="646" t="s">
        <v>4349</v>
      </c>
      <c r="D5500" s="647" t="s">
        <v>159</v>
      </c>
      <c r="E5500" s="648">
        <v>21.42</v>
      </c>
      <c r="F5500" s="649">
        <v>22.44</v>
      </c>
      <c r="G5500" s="202">
        <f>IF(P.O.!$F$4="DESONERADO",SINAPI!E5500,SINAPI!F5500)</f>
        <v>22.44</v>
      </c>
      <c r="H5500" s="113"/>
      <c r="I5500" s="113"/>
      <c r="K5500" s="131">
        <f t="shared" si="86"/>
        <v>0.95454545454545459</v>
      </c>
      <c r="M5500" s="106"/>
    </row>
    <row r="5501" spans="1:13">
      <c r="A5501" s="645" t="s">
        <v>66</v>
      </c>
      <c r="B5501" s="660">
        <v>104033</v>
      </c>
      <c r="C5501" s="646" t="s">
        <v>4350</v>
      </c>
      <c r="D5501" s="647" t="s">
        <v>159</v>
      </c>
      <c r="E5501" s="648">
        <v>19.47</v>
      </c>
      <c r="F5501" s="649">
        <v>20.5</v>
      </c>
      <c r="G5501" s="202">
        <f>IF(P.O.!$F$4="DESONERADO",SINAPI!E5501,SINAPI!F5501)</f>
        <v>20.5</v>
      </c>
      <c r="H5501" s="113"/>
      <c r="I5501" s="113"/>
      <c r="K5501" s="131">
        <f t="shared" si="86"/>
        <v>0.94975609756097557</v>
      </c>
      <c r="M5501" s="106"/>
    </row>
    <row r="5502" spans="1:13">
      <c r="A5502" s="645" t="s">
        <v>66</v>
      </c>
      <c r="B5502" s="660">
        <v>104034</v>
      </c>
      <c r="C5502" s="646" t="s">
        <v>4351</v>
      </c>
      <c r="D5502" s="647" t="s">
        <v>159</v>
      </c>
      <c r="E5502" s="648">
        <v>25.59</v>
      </c>
      <c r="F5502" s="649">
        <v>26.64</v>
      </c>
      <c r="G5502" s="202">
        <f>IF(P.O.!$F$4="DESONERADO",SINAPI!E5502,SINAPI!F5502)</f>
        <v>26.64</v>
      </c>
      <c r="H5502" s="113"/>
      <c r="I5502" s="113"/>
      <c r="K5502" s="131">
        <f t="shared" si="86"/>
        <v>0.9605855855855856</v>
      </c>
      <c r="M5502" s="106"/>
    </row>
    <row r="5503" spans="1:13">
      <c r="A5503" s="645" t="s">
        <v>66</v>
      </c>
      <c r="B5503" s="660">
        <v>104035</v>
      </c>
      <c r="C5503" s="646" t="s">
        <v>4352</v>
      </c>
      <c r="D5503" s="647" t="s">
        <v>159</v>
      </c>
      <c r="E5503" s="648">
        <v>34.03</v>
      </c>
      <c r="F5503" s="649">
        <v>36.24</v>
      </c>
      <c r="G5503" s="202">
        <f>IF(P.O.!$F$4="DESONERADO",SINAPI!E5503,SINAPI!F5503)</f>
        <v>36.24</v>
      </c>
      <c r="H5503" s="113"/>
      <c r="I5503" s="113"/>
      <c r="K5503" s="131">
        <f t="shared" si="86"/>
        <v>0.9390176600441501</v>
      </c>
      <c r="M5503" s="106"/>
    </row>
    <row r="5504" spans="1:13">
      <c r="A5504" s="645" t="s">
        <v>66</v>
      </c>
      <c r="B5504" s="660">
        <v>104036</v>
      </c>
      <c r="C5504" s="646" t="s">
        <v>4353</v>
      </c>
      <c r="D5504" s="647" t="s">
        <v>159</v>
      </c>
      <c r="E5504" s="648">
        <v>35.1</v>
      </c>
      <c r="F5504" s="649">
        <v>37.39</v>
      </c>
      <c r="G5504" s="202">
        <f>IF(P.O.!$F$4="DESONERADO",SINAPI!E5504,SINAPI!F5504)</f>
        <v>37.39</v>
      </c>
      <c r="H5504" s="113"/>
      <c r="I5504" s="113"/>
      <c r="K5504" s="131">
        <f t="shared" si="86"/>
        <v>0.93875367745386473</v>
      </c>
      <c r="M5504" s="106"/>
    </row>
    <row r="5505" spans="1:13">
      <c r="A5505" s="645" t="s">
        <v>66</v>
      </c>
      <c r="B5505" s="660">
        <v>104039</v>
      </c>
      <c r="C5505" s="646" t="s">
        <v>4354</v>
      </c>
      <c r="D5505" s="647" t="s">
        <v>159</v>
      </c>
      <c r="E5505" s="648">
        <v>68.72</v>
      </c>
      <c r="F5505" s="649">
        <v>70.91</v>
      </c>
      <c r="G5505" s="202">
        <f>IF(P.O.!$F$4="DESONERADO",SINAPI!E5505,SINAPI!F5505)</f>
        <v>70.91</v>
      </c>
      <c r="H5505" s="113"/>
      <c r="I5505" s="113"/>
      <c r="K5505" s="131">
        <f t="shared" si="86"/>
        <v>0.96911578056691583</v>
      </c>
      <c r="M5505" s="106"/>
    </row>
    <row r="5506" spans="1:13">
      <c r="A5506" s="645" t="s">
        <v>66</v>
      </c>
      <c r="B5506" s="660">
        <v>104043</v>
      </c>
      <c r="C5506" s="646" t="s">
        <v>4355</v>
      </c>
      <c r="D5506" s="647" t="s">
        <v>159</v>
      </c>
      <c r="E5506" s="648">
        <v>7.64</v>
      </c>
      <c r="F5506" s="649">
        <v>8.07</v>
      </c>
      <c r="G5506" s="202">
        <f>IF(P.O.!$F$4="DESONERADO",SINAPI!E5506,SINAPI!F5506)</f>
        <v>8.07</v>
      </c>
      <c r="H5506" s="113"/>
      <c r="I5506" s="113"/>
      <c r="K5506" s="131">
        <f t="shared" si="86"/>
        <v>0.94671623296158602</v>
      </c>
      <c r="M5506" s="106"/>
    </row>
    <row r="5507" spans="1:13">
      <c r="A5507" s="645" t="s">
        <v>66</v>
      </c>
      <c r="B5507" s="660">
        <v>104044</v>
      </c>
      <c r="C5507" s="646" t="s">
        <v>4356</v>
      </c>
      <c r="D5507" s="647" t="s">
        <v>159</v>
      </c>
      <c r="E5507" s="648">
        <v>8.0399999999999991</v>
      </c>
      <c r="F5507" s="649">
        <v>8.5500000000000007</v>
      </c>
      <c r="G5507" s="202">
        <f>IF(P.O.!$F$4="DESONERADO",SINAPI!E5507,SINAPI!F5507)</f>
        <v>8.5500000000000007</v>
      </c>
      <c r="H5507" s="113"/>
      <c r="I5507" s="113"/>
      <c r="K5507" s="131">
        <f t="shared" si="86"/>
        <v>0.94035087719298227</v>
      </c>
      <c r="M5507" s="106"/>
    </row>
    <row r="5508" spans="1:13">
      <c r="A5508" s="645" t="s">
        <v>66</v>
      </c>
      <c r="B5508" s="660">
        <v>104045</v>
      </c>
      <c r="C5508" s="646" t="s">
        <v>4357</v>
      </c>
      <c r="D5508" s="647" t="s">
        <v>159</v>
      </c>
      <c r="E5508" s="648">
        <v>12.92</v>
      </c>
      <c r="F5508" s="649">
        <v>13.52</v>
      </c>
      <c r="G5508" s="202">
        <f>IF(P.O.!$F$4="DESONERADO",SINAPI!E5508,SINAPI!F5508)</f>
        <v>13.52</v>
      </c>
      <c r="H5508" s="113"/>
      <c r="I5508" s="113"/>
      <c r="K5508" s="131">
        <f t="shared" si="86"/>
        <v>0.95562130177514792</v>
      </c>
      <c r="M5508" s="106"/>
    </row>
    <row r="5509" spans="1:13">
      <c r="A5509" s="645" t="s">
        <v>66</v>
      </c>
      <c r="B5509" s="660">
        <v>104046</v>
      </c>
      <c r="C5509" s="646" t="s">
        <v>4358</v>
      </c>
      <c r="D5509" s="647" t="s">
        <v>159</v>
      </c>
      <c r="E5509" s="648">
        <v>7.27</v>
      </c>
      <c r="F5509" s="649">
        <v>7.7</v>
      </c>
      <c r="G5509" s="202">
        <f>IF(P.O.!$F$4="DESONERADO",SINAPI!E5509,SINAPI!F5509)</f>
        <v>7.7</v>
      </c>
      <c r="H5509" s="113"/>
      <c r="I5509" s="113"/>
      <c r="K5509" s="131">
        <f t="shared" si="86"/>
        <v>0.94415584415584408</v>
      </c>
      <c r="M5509" s="106"/>
    </row>
    <row r="5510" spans="1:13">
      <c r="A5510" s="645" t="s">
        <v>66</v>
      </c>
      <c r="B5510" s="660">
        <v>104047</v>
      </c>
      <c r="C5510" s="646" t="s">
        <v>4359</v>
      </c>
      <c r="D5510" s="647" t="s">
        <v>159</v>
      </c>
      <c r="E5510" s="648">
        <v>8.41</v>
      </c>
      <c r="F5510" s="649">
        <v>8.92</v>
      </c>
      <c r="G5510" s="202">
        <f>IF(P.O.!$F$4="DESONERADO",SINAPI!E5510,SINAPI!F5510)</f>
        <v>8.92</v>
      </c>
      <c r="H5510" s="113"/>
      <c r="I5510" s="113"/>
      <c r="K5510" s="131">
        <f t="shared" si="86"/>
        <v>0.94282511210762332</v>
      </c>
      <c r="M5510" s="106"/>
    </row>
    <row r="5511" spans="1:13">
      <c r="A5511" s="645" t="s">
        <v>66</v>
      </c>
      <c r="B5511" s="660">
        <v>104048</v>
      </c>
      <c r="C5511" s="646" t="s">
        <v>4360</v>
      </c>
      <c r="D5511" s="647" t="s">
        <v>159</v>
      </c>
      <c r="E5511" s="648">
        <v>12.59</v>
      </c>
      <c r="F5511" s="649">
        <v>13.19</v>
      </c>
      <c r="G5511" s="202">
        <f>IF(P.O.!$F$4="DESONERADO",SINAPI!E5511,SINAPI!F5511)</f>
        <v>13.19</v>
      </c>
      <c r="H5511" s="113"/>
      <c r="I5511" s="113"/>
      <c r="K5511" s="131">
        <f t="shared" si="86"/>
        <v>0.954510993176649</v>
      </c>
      <c r="M5511" s="106"/>
    </row>
    <row r="5512" spans="1:13">
      <c r="A5512" s="645" t="s">
        <v>66</v>
      </c>
      <c r="B5512" s="660">
        <v>104049</v>
      </c>
      <c r="C5512" s="646" t="s">
        <v>4361</v>
      </c>
      <c r="D5512" s="647" t="s">
        <v>159</v>
      </c>
      <c r="E5512" s="648">
        <v>4.91</v>
      </c>
      <c r="F5512" s="649">
        <v>5.4</v>
      </c>
      <c r="G5512" s="202">
        <f>IF(P.O.!$F$4="DESONERADO",SINAPI!E5512,SINAPI!F5512)</f>
        <v>5.4</v>
      </c>
      <c r="H5512" s="113"/>
      <c r="I5512" s="113"/>
      <c r="K5512" s="131">
        <f t="shared" si="86"/>
        <v>0.90925925925925921</v>
      </c>
      <c r="M5512" s="106"/>
    </row>
    <row r="5513" spans="1:13">
      <c r="A5513" s="645" t="s">
        <v>66</v>
      </c>
      <c r="B5513" s="660">
        <v>104050</v>
      </c>
      <c r="C5513" s="646" t="s">
        <v>4362</v>
      </c>
      <c r="D5513" s="647" t="s">
        <v>159</v>
      </c>
      <c r="E5513" s="648">
        <v>7.46</v>
      </c>
      <c r="F5513" s="649">
        <v>8.1300000000000008</v>
      </c>
      <c r="G5513" s="202">
        <f>IF(P.O.!$F$4="DESONERADO",SINAPI!E5513,SINAPI!F5513)</f>
        <v>8.1300000000000008</v>
      </c>
      <c r="H5513" s="113"/>
      <c r="I5513" s="113"/>
      <c r="K5513" s="131">
        <f t="shared" si="86"/>
        <v>0.91758917589175881</v>
      </c>
      <c r="M5513" s="106"/>
    </row>
    <row r="5514" spans="1:13">
      <c r="A5514" s="645" t="s">
        <v>66</v>
      </c>
      <c r="B5514" s="660">
        <v>104051</v>
      </c>
      <c r="C5514" s="646" t="s">
        <v>4363</v>
      </c>
      <c r="D5514" s="647" t="s">
        <v>159</v>
      </c>
      <c r="E5514" s="648">
        <v>6.78</v>
      </c>
      <c r="F5514" s="649">
        <v>7.2</v>
      </c>
      <c r="G5514" s="202">
        <f>IF(P.O.!$F$4="DESONERADO",SINAPI!E5514,SINAPI!F5514)</f>
        <v>7.2</v>
      </c>
      <c r="H5514" s="113"/>
      <c r="I5514" s="113"/>
      <c r="K5514" s="131">
        <f t="shared" si="86"/>
        <v>0.94166666666666665</v>
      </c>
      <c r="M5514" s="106"/>
    </row>
    <row r="5515" spans="1:13">
      <c r="A5515" s="645" t="s">
        <v>66</v>
      </c>
      <c r="B5515" s="660">
        <v>104052</v>
      </c>
      <c r="C5515" s="646" t="s">
        <v>4364</v>
      </c>
      <c r="D5515" s="647" t="s">
        <v>159</v>
      </c>
      <c r="E5515" s="648">
        <v>9.5299999999999994</v>
      </c>
      <c r="F5515" s="649">
        <v>10.08</v>
      </c>
      <c r="G5515" s="202">
        <f>IF(P.O.!$F$4="DESONERADO",SINAPI!E5515,SINAPI!F5515)</f>
        <v>10.08</v>
      </c>
      <c r="H5515" s="113"/>
      <c r="I5515" s="113"/>
      <c r="K5515" s="131">
        <f t="shared" si="86"/>
        <v>0.94543650793650791</v>
      </c>
      <c r="M5515" s="106"/>
    </row>
    <row r="5516" spans="1:13">
      <c r="A5516" s="645" t="s">
        <v>66</v>
      </c>
      <c r="B5516" s="660">
        <v>104053</v>
      </c>
      <c r="C5516" s="646" t="s">
        <v>4365</v>
      </c>
      <c r="D5516" s="647" t="s">
        <v>159</v>
      </c>
      <c r="E5516" s="648">
        <v>7.99</v>
      </c>
      <c r="F5516" s="649">
        <v>8.41</v>
      </c>
      <c r="G5516" s="202">
        <f>IF(P.O.!$F$4="DESONERADO",SINAPI!E5516,SINAPI!F5516)</f>
        <v>8.41</v>
      </c>
      <c r="H5516" s="113"/>
      <c r="I5516" s="113"/>
      <c r="K5516" s="131">
        <f t="shared" si="86"/>
        <v>0.95005945303210459</v>
      </c>
      <c r="M5516" s="106"/>
    </row>
    <row r="5517" spans="1:13">
      <c r="A5517" s="645" t="s">
        <v>66</v>
      </c>
      <c r="B5517" s="660">
        <v>104054</v>
      </c>
      <c r="C5517" s="646" t="s">
        <v>4366</v>
      </c>
      <c r="D5517" s="647" t="s">
        <v>159</v>
      </c>
      <c r="E5517" s="648">
        <v>16.22</v>
      </c>
      <c r="F5517" s="649">
        <v>16.77</v>
      </c>
      <c r="G5517" s="202">
        <f>IF(P.O.!$F$4="DESONERADO",SINAPI!E5517,SINAPI!F5517)</f>
        <v>16.77</v>
      </c>
      <c r="H5517" s="113"/>
      <c r="I5517" s="113"/>
      <c r="K5517" s="131">
        <f t="shared" si="86"/>
        <v>0.96720333929636249</v>
      </c>
      <c r="M5517" s="106"/>
    </row>
    <row r="5518" spans="1:13">
      <c r="A5518" s="645" t="s">
        <v>66</v>
      </c>
      <c r="B5518" s="660">
        <v>104055</v>
      </c>
      <c r="C5518" s="646" t="s">
        <v>4367</v>
      </c>
      <c r="D5518" s="647" t="s">
        <v>159</v>
      </c>
      <c r="E5518" s="648">
        <v>15.27</v>
      </c>
      <c r="F5518" s="649">
        <v>15.69</v>
      </c>
      <c r="G5518" s="202">
        <f>IF(P.O.!$F$4="DESONERADO",SINAPI!E5518,SINAPI!F5518)</f>
        <v>15.69</v>
      </c>
      <c r="H5518" s="113"/>
      <c r="I5518" s="113"/>
      <c r="K5518" s="131">
        <f t="shared" si="86"/>
        <v>0.97323135755258128</v>
      </c>
      <c r="M5518" s="106"/>
    </row>
    <row r="5519" spans="1:13">
      <c r="A5519" s="645" t="s">
        <v>66</v>
      </c>
      <c r="B5519" s="660">
        <v>104056</v>
      </c>
      <c r="C5519" s="646" t="s">
        <v>4368</v>
      </c>
      <c r="D5519" s="647" t="s">
        <v>159</v>
      </c>
      <c r="E5519" s="648">
        <v>23.19</v>
      </c>
      <c r="F5519" s="649">
        <v>23.65</v>
      </c>
      <c r="G5519" s="202">
        <f>IF(P.O.!$F$4="DESONERADO",SINAPI!E5519,SINAPI!F5519)</f>
        <v>23.65</v>
      </c>
      <c r="H5519" s="113"/>
      <c r="I5519" s="113"/>
      <c r="K5519" s="131">
        <f t="shared" ref="K5519:K5582" si="87">E5519/F5519</f>
        <v>0.98054968287526434</v>
      </c>
      <c r="M5519" s="106"/>
    </row>
    <row r="5520" spans="1:13">
      <c r="A5520" s="645" t="s">
        <v>66</v>
      </c>
      <c r="B5520" s="660">
        <v>104058</v>
      </c>
      <c r="C5520" s="646" t="s">
        <v>4369</v>
      </c>
      <c r="D5520" s="647" t="s">
        <v>159</v>
      </c>
      <c r="E5520" s="648">
        <v>5.51</v>
      </c>
      <c r="F5520" s="649">
        <v>6.02</v>
      </c>
      <c r="G5520" s="202">
        <f>IF(P.O.!$F$4="DESONERADO",SINAPI!E5520,SINAPI!F5520)</f>
        <v>6.02</v>
      </c>
      <c r="H5520" s="113"/>
      <c r="I5520" s="113"/>
      <c r="K5520" s="131">
        <f t="shared" si="87"/>
        <v>0.91528239202657813</v>
      </c>
      <c r="M5520" s="106"/>
    </row>
    <row r="5521" spans="1:13">
      <c r="A5521" s="645" t="s">
        <v>66</v>
      </c>
      <c r="B5521" s="660">
        <v>104059</v>
      </c>
      <c r="C5521" s="646" t="s">
        <v>4370</v>
      </c>
      <c r="D5521" s="647" t="s">
        <v>159</v>
      </c>
      <c r="E5521" s="648">
        <v>9.6</v>
      </c>
      <c r="F5521" s="649">
        <v>10.220000000000001</v>
      </c>
      <c r="G5521" s="202">
        <f>IF(P.O.!$F$4="DESONERADO",SINAPI!E5521,SINAPI!F5521)</f>
        <v>10.220000000000001</v>
      </c>
      <c r="H5521" s="113"/>
      <c r="I5521" s="113"/>
      <c r="K5521" s="131">
        <f t="shared" si="87"/>
        <v>0.9393346379647749</v>
      </c>
      <c r="M5521" s="106"/>
    </row>
    <row r="5522" spans="1:13">
      <c r="A5522" s="645" t="s">
        <v>66</v>
      </c>
      <c r="B5522" s="660">
        <v>104060</v>
      </c>
      <c r="C5522" s="646" t="s">
        <v>4371</v>
      </c>
      <c r="D5522" s="647" t="s">
        <v>111</v>
      </c>
      <c r="E5522" s="648">
        <v>8.15</v>
      </c>
      <c r="F5522" s="649">
        <v>8.5299999999999994</v>
      </c>
      <c r="G5522" s="202">
        <f>IF(P.O.!$F$4="DESONERADO",SINAPI!E5522,SINAPI!F5522)</f>
        <v>8.5299999999999994</v>
      </c>
      <c r="H5522" s="113"/>
      <c r="I5522" s="113"/>
      <c r="K5522" s="131">
        <f t="shared" si="87"/>
        <v>0.95545134818288402</v>
      </c>
      <c r="M5522" s="106"/>
    </row>
    <row r="5523" spans="1:13">
      <c r="A5523" s="645" t="s">
        <v>66</v>
      </c>
      <c r="B5523" s="660">
        <v>104061</v>
      </c>
      <c r="C5523" s="646" t="s">
        <v>4372</v>
      </c>
      <c r="D5523" s="647" t="s">
        <v>111</v>
      </c>
      <c r="E5523" s="648">
        <v>14.78</v>
      </c>
      <c r="F5523" s="649">
        <v>15.34</v>
      </c>
      <c r="G5523" s="202">
        <f>IF(P.O.!$F$4="DESONERADO",SINAPI!E5523,SINAPI!F5523)</f>
        <v>15.34</v>
      </c>
      <c r="H5523" s="113"/>
      <c r="I5523" s="113"/>
      <c r="K5523" s="131">
        <f t="shared" si="87"/>
        <v>0.96349413298565834</v>
      </c>
      <c r="M5523" s="106"/>
    </row>
    <row r="5524" spans="1:13">
      <c r="A5524" s="645" t="s">
        <v>66</v>
      </c>
      <c r="B5524" s="660">
        <v>104062</v>
      </c>
      <c r="C5524" s="646" t="s">
        <v>4373</v>
      </c>
      <c r="D5524" s="647" t="s">
        <v>159</v>
      </c>
      <c r="E5524" s="648">
        <v>59.93</v>
      </c>
      <c r="F5524" s="649">
        <v>60.76</v>
      </c>
      <c r="G5524" s="202">
        <f>IF(P.O.!$F$4="DESONERADO",SINAPI!E5524,SINAPI!F5524)</f>
        <v>60.76</v>
      </c>
      <c r="H5524" s="113"/>
      <c r="I5524" s="113"/>
      <c r="K5524" s="131">
        <f t="shared" si="87"/>
        <v>0.98633969716919023</v>
      </c>
      <c r="M5524" s="106"/>
    </row>
    <row r="5525" spans="1:13">
      <c r="A5525" s="645" t="s">
        <v>66</v>
      </c>
      <c r="B5525" s="660">
        <v>104063</v>
      </c>
      <c r="C5525" s="646" t="s">
        <v>4374</v>
      </c>
      <c r="D5525" s="647" t="s">
        <v>159</v>
      </c>
      <c r="E5525" s="648">
        <v>57.07</v>
      </c>
      <c r="F5525" s="649">
        <v>57.9</v>
      </c>
      <c r="G5525" s="202">
        <f>IF(P.O.!$F$4="DESONERADO",SINAPI!E5525,SINAPI!F5525)</f>
        <v>57.9</v>
      </c>
      <c r="H5525" s="113"/>
      <c r="I5525" s="113"/>
      <c r="K5525" s="131">
        <f t="shared" si="87"/>
        <v>0.98566493955094991</v>
      </c>
      <c r="M5525" s="106"/>
    </row>
    <row r="5526" spans="1:13">
      <c r="A5526" s="645" t="s">
        <v>66</v>
      </c>
      <c r="B5526" s="660">
        <v>104064</v>
      </c>
      <c r="C5526" s="646" t="s">
        <v>4375</v>
      </c>
      <c r="D5526" s="647" t="s">
        <v>159</v>
      </c>
      <c r="E5526" s="648">
        <v>146.66999999999999</v>
      </c>
      <c r="F5526" s="649">
        <v>147.53</v>
      </c>
      <c r="G5526" s="202">
        <f>IF(P.O.!$F$4="DESONERADO",SINAPI!E5526,SINAPI!F5526)</f>
        <v>147.53</v>
      </c>
      <c r="H5526" s="113"/>
      <c r="I5526" s="113"/>
      <c r="K5526" s="131">
        <f t="shared" si="87"/>
        <v>0.99417067715040996</v>
      </c>
      <c r="M5526" s="106"/>
    </row>
    <row r="5527" spans="1:13">
      <c r="A5527" s="645" t="s">
        <v>66</v>
      </c>
      <c r="B5527" s="660">
        <v>104065</v>
      </c>
      <c r="C5527" s="646" t="s">
        <v>4376</v>
      </c>
      <c r="D5527" s="647" t="s">
        <v>159</v>
      </c>
      <c r="E5527" s="648">
        <v>125.11</v>
      </c>
      <c r="F5527" s="649">
        <v>125.97</v>
      </c>
      <c r="G5527" s="202">
        <f>IF(P.O.!$F$4="DESONERADO",SINAPI!E5527,SINAPI!F5527)</f>
        <v>125.97</v>
      </c>
      <c r="H5527" s="113"/>
      <c r="I5527" s="113"/>
      <c r="K5527" s="131">
        <f t="shared" si="87"/>
        <v>0.99317297769310153</v>
      </c>
      <c r="M5527" s="106"/>
    </row>
    <row r="5528" spans="1:13">
      <c r="A5528" s="645" t="s">
        <v>66</v>
      </c>
      <c r="B5528" s="660">
        <v>104072</v>
      </c>
      <c r="C5528" s="646" t="s">
        <v>4377</v>
      </c>
      <c r="D5528" s="647" t="s">
        <v>159</v>
      </c>
      <c r="E5528" s="648">
        <v>244.76</v>
      </c>
      <c r="F5528" s="649">
        <v>246.09</v>
      </c>
      <c r="G5528" s="202">
        <f>IF(P.O.!$F$4="DESONERADO",SINAPI!E5528,SINAPI!F5528)</f>
        <v>246.09</v>
      </c>
      <c r="H5528" s="113"/>
      <c r="I5528" s="113"/>
      <c r="K5528" s="131">
        <f t="shared" si="87"/>
        <v>0.99459547320086139</v>
      </c>
      <c r="M5528" s="106"/>
    </row>
    <row r="5529" spans="1:13">
      <c r="A5529" s="645" t="s">
        <v>66</v>
      </c>
      <c r="B5529" s="660">
        <v>104076</v>
      </c>
      <c r="C5529" s="646" t="s">
        <v>4378</v>
      </c>
      <c r="D5529" s="647" t="s">
        <v>159</v>
      </c>
      <c r="E5529" s="648">
        <v>37.119999999999997</v>
      </c>
      <c r="F5529" s="649">
        <v>38.409999999999997</v>
      </c>
      <c r="G5529" s="202">
        <f>IF(P.O.!$F$4="DESONERADO",SINAPI!E5529,SINAPI!F5529)</f>
        <v>38.409999999999997</v>
      </c>
      <c r="H5529" s="113"/>
      <c r="I5529" s="113"/>
      <c r="K5529" s="131">
        <f t="shared" si="87"/>
        <v>0.966414996094767</v>
      </c>
      <c r="M5529" s="106"/>
    </row>
    <row r="5530" spans="1:13">
      <c r="A5530" s="645" t="s">
        <v>66</v>
      </c>
      <c r="B5530" s="660">
        <v>104082</v>
      </c>
      <c r="C5530" s="646" t="s">
        <v>4379</v>
      </c>
      <c r="D5530" s="647" t="s">
        <v>159</v>
      </c>
      <c r="E5530" s="648">
        <v>25.73</v>
      </c>
      <c r="F5530" s="649">
        <v>26.14</v>
      </c>
      <c r="G5530" s="202">
        <f>IF(P.O.!$F$4="DESONERADO",SINAPI!E5530,SINAPI!F5530)</f>
        <v>26.14</v>
      </c>
      <c r="H5530" s="113"/>
      <c r="I5530" s="113"/>
      <c r="K5530" s="131">
        <f t="shared" si="87"/>
        <v>0.98431522570772767</v>
      </c>
      <c r="M5530" s="106"/>
    </row>
    <row r="5531" spans="1:13">
      <c r="A5531" s="645" t="s">
        <v>66</v>
      </c>
      <c r="B5531" s="660">
        <v>104083</v>
      </c>
      <c r="C5531" s="646" t="s">
        <v>4380</v>
      </c>
      <c r="D5531" s="647" t="s">
        <v>159</v>
      </c>
      <c r="E5531" s="648">
        <v>63.29</v>
      </c>
      <c r="F5531" s="649">
        <v>63.72</v>
      </c>
      <c r="G5531" s="202">
        <f>IF(P.O.!$F$4="DESONERADO",SINAPI!E5531,SINAPI!F5531)</f>
        <v>63.72</v>
      </c>
      <c r="H5531" s="113"/>
      <c r="I5531" s="113"/>
      <c r="K5531" s="131">
        <f t="shared" si="87"/>
        <v>0.99325172630257375</v>
      </c>
      <c r="M5531" s="106"/>
    </row>
    <row r="5532" spans="1:13">
      <c r="A5532" s="645" t="s">
        <v>66</v>
      </c>
      <c r="B5532" s="660">
        <v>104084</v>
      </c>
      <c r="C5532" s="646" t="s">
        <v>4381</v>
      </c>
      <c r="D5532" s="647" t="s">
        <v>159</v>
      </c>
      <c r="E5532" s="648">
        <v>71.42</v>
      </c>
      <c r="F5532" s="649">
        <v>71.849999999999994</v>
      </c>
      <c r="G5532" s="202">
        <f>IF(P.O.!$F$4="DESONERADO",SINAPI!E5532,SINAPI!F5532)</f>
        <v>71.849999999999994</v>
      </c>
      <c r="H5532" s="113"/>
      <c r="I5532" s="113"/>
      <c r="K5532" s="131">
        <f t="shared" si="87"/>
        <v>0.99401530967292984</v>
      </c>
      <c r="M5532" s="106"/>
    </row>
    <row r="5533" spans="1:13">
      <c r="A5533" s="645" t="s">
        <v>66</v>
      </c>
      <c r="B5533" s="660">
        <v>104085</v>
      </c>
      <c r="C5533" s="646" t="s">
        <v>4382</v>
      </c>
      <c r="D5533" s="647" t="s">
        <v>111</v>
      </c>
      <c r="E5533" s="648">
        <v>43.73</v>
      </c>
      <c r="F5533" s="649">
        <v>44.84</v>
      </c>
      <c r="G5533" s="202">
        <f>IF(P.O.!$F$4="DESONERADO",SINAPI!E5533,SINAPI!F5533)</f>
        <v>44.84</v>
      </c>
      <c r="H5533" s="113"/>
      <c r="I5533" s="113"/>
      <c r="K5533" s="131">
        <f t="shared" si="87"/>
        <v>0.97524531668153425</v>
      </c>
      <c r="M5533" s="106"/>
    </row>
    <row r="5534" spans="1:13">
      <c r="A5534" s="645" t="s">
        <v>66</v>
      </c>
      <c r="B5534" s="660">
        <v>104086</v>
      </c>
      <c r="C5534" s="646" t="s">
        <v>4383</v>
      </c>
      <c r="D5534" s="647" t="s">
        <v>111</v>
      </c>
      <c r="E5534" s="648">
        <v>78</v>
      </c>
      <c r="F5534" s="649">
        <v>79.239999999999995</v>
      </c>
      <c r="G5534" s="202">
        <f>IF(P.O.!$F$4="DESONERADO",SINAPI!E5534,SINAPI!F5534)</f>
        <v>79.239999999999995</v>
      </c>
      <c r="H5534" s="113"/>
      <c r="I5534" s="113"/>
      <c r="K5534" s="131">
        <f t="shared" si="87"/>
        <v>0.98435133770822825</v>
      </c>
      <c r="M5534" s="106"/>
    </row>
    <row r="5535" spans="1:13">
      <c r="A5535" s="645" t="s">
        <v>66</v>
      </c>
      <c r="B5535" s="660">
        <v>104947</v>
      </c>
      <c r="C5535" s="646" t="s">
        <v>32074</v>
      </c>
      <c r="D5535" s="647" t="s">
        <v>1238</v>
      </c>
      <c r="E5535" s="648">
        <v>11.92</v>
      </c>
      <c r="F5535" s="649">
        <v>12.6</v>
      </c>
      <c r="G5535" s="202">
        <f>IF(P.O.!$F$4="DESONERADO",SINAPI!E5535,SINAPI!F5535)</f>
        <v>12.6</v>
      </c>
      <c r="H5535" s="113"/>
      <c r="I5535" s="113"/>
      <c r="K5535" s="131">
        <f t="shared" si="87"/>
        <v>0.946031746031746</v>
      </c>
      <c r="M5535" s="106"/>
    </row>
    <row r="5536" spans="1:13">
      <c r="A5536" s="645" t="s">
        <v>66</v>
      </c>
      <c r="B5536" s="660">
        <v>104948</v>
      </c>
      <c r="C5536" s="646" t="s">
        <v>32075</v>
      </c>
      <c r="D5536" s="647" t="s">
        <v>1238</v>
      </c>
      <c r="E5536" s="648">
        <v>5.09</v>
      </c>
      <c r="F5536" s="649">
        <v>5.3</v>
      </c>
      <c r="G5536" s="202">
        <f>IF(P.O.!$F$4="DESONERADO",SINAPI!E5536,SINAPI!F5536)</f>
        <v>5.3</v>
      </c>
      <c r="H5536" s="113"/>
      <c r="I5536" s="113"/>
      <c r="K5536" s="131">
        <f t="shared" si="87"/>
        <v>0.96037735849056605</v>
      </c>
      <c r="M5536" s="106"/>
    </row>
    <row r="5537" spans="1:13">
      <c r="A5537" s="645" t="s">
        <v>66</v>
      </c>
      <c r="B5537" s="660">
        <v>96520</v>
      </c>
      <c r="C5537" s="646" t="s">
        <v>32076</v>
      </c>
      <c r="D5537" s="647" t="s">
        <v>1238</v>
      </c>
      <c r="E5537" s="648">
        <v>85.01</v>
      </c>
      <c r="F5537" s="649">
        <v>91.28</v>
      </c>
      <c r="G5537" s="202">
        <f>IF(P.O.!$F$4="DESONERADO",SINAPI!E5537,SINAPI!F5537)</f>
        <v>91.28</v>
      </c>
      <c r="H5537" s="113"/>
      <c r="I5537" s="113"/>
      <c r="K5537" s="131">
        <f t="shared" si="87"/>
        <v>0.93131025416301494</v>
      </c>
      <c r="M5537" s="106"/>
    </row>
    <row r="5538" spans="1:13">
      <c r="A5538" s="645" t="s">
        <v>66</v>
      </c>
      <c r="B5538" s="660">
        <v>96521</v>
      </c>
      <c r="C5538" s="646" t="s">
        <v>32077</v>
      </c>
      <c r="D5538" s="647" t="s">
        <v>1238</v>
      </c>
      <c r="E5538" s="648">
        <v>41.45</v>
      </c>
      <c r="F5538" s="649">
        <v>43.4</v>
      </c>
      <c r="G5538" s="202">
        <f>IF(P.O.!$F$4="DESONERADO",SINAPI!E5538,SINAPI!F5538)</f>
        <v>43.4</v>
      </c>
      <c r="H5538" s="113"/>
      <c r="I5538" s="113"/>
      <c r="K5538" s="131">
        <f t="shared" si="87"/>
        <v>0.95506912442396319</v>
      </c>
      <c r="M5538" s="106"/>
    </row>
    <row r="5539" spans="1:13">
      <c r="A5539" s="645" t="s">
        <v>66</v>
      </c>
      <c r="B5539" s="660">
        <v>96522</v>
      </c>
      <c r="C5539" s="646" t="s">
        <v>32078</v>
      </c>
      <c r="D5539" s="647" t="s">
        <v>1238</v>
      </c>
      <c r="E5539" s="648">
        <v>118.63</v>
      </c>
      <c r="F5539" s="649">
        <v>132.9</v>
      </c>
      <c r="G5539" s="202">
        <f>IF(P.O.!$F$4="DESONERADO",SINAPI!E5539,SINAPI!F5539)</f>
        <v>132.9</v>
      </c>
      <c r="H5539" s="113"/>
      <c r="I5539" s="113"/>
      <c r="K5539" s="131">
        <f t="shared" si="87"/>
        <v>0.89262603461249057</v>
      </c>
      <c r="M5539" s="106"/>
    </row>
    <row r="5540" spans="1:13">
      <c r="A5540" s="645" t="s">
        <v>66</v>
      </c>
      <c r="B5540" s="660">
        <v>96523</v>
      </c>
      <c r="C5540" s="646" t="s">
        <v>32079</v>
      </c>
      <c r="D5540" s="647" t="s">
        <v>1238</v>
      </c>
      <c r="E5540" s="648">
        <v>78.56</v>
      </c>
      <c r="F5540" s="649">
        <v>87.98</v>
      </c>
      <c r="G5540" s="202">
        <f>IF(P.O.!$F$4="DESONERADO",SINAPI!E5540,SINAPI!F5540)</f>
        <v>87.98</v>
      </c>
      <c r="H5540" s="113"/>
      <c r="I5540" s="113"/>
      <c r="K5540" s="131">
        <f t="shared" si="87"/>
        <v>0.89293021141168449</v>
      </c>
      <c r="M5540" s="106"/>
    </row>
    <row r="5541" spans="1:13">
      <c r="A5541" s="645" t="s">
        <v>66</v>
      </c>
      <c r="B5541" s="660">
        <v>96524</v>
      </c>
      <c r="C5541" s="646" t="s">
        <v>32080</v>
      </c>
      <c r="D5541" s="647" t="s">
        <v>1238</v>
      </c>
      <c r="E5541" s="648">
        <v>138.11000000000001</v>
      </c>
      <c r="F5541" s="649">
        <v>149.69</v>
      </c>
      <c r="G5541" s="202">
        <f>IF(P.O.!$F$4="DESONERADO",SINAPI!E5541,SINAPI!F5541)</f>
        <v>149.69</v>
      </c>
      <c r="H5541" s="113"/>
      <c r="I5541" s="113"/>
      <c r="K5541" s="131">
        <f t="shared" si="87"/>
        <v>0.92264012292070285</v>
      </c>
      <c r="M5541" s="106"/>
    </row>
    <row r="5542" spans="1:13">
      <c r="A5542" s="645" t="s">
        <v>66</v>
      </c>
      <c r="B5542" s="660">
        <v>96525</v>
      </c>
      <c r="C5542" s="646" t="s">
        <v>32081</v>
      </c>
      <c r="D5542" s="647" t="s">
        <v>1238</v>
      </c>
      <c r="E5542" s="648">
        <v>54.85</v>
      </c>
      <c r="F5542" s="649">
        <v>57.61</v>
      </c>
      <c r="G5542" s="202">
        <f>IF(P.O.!$F$4="DESONERADO",SINAPI!E5542,SINAPI!F5542)</f>
        <v>57.61</v>
      </c>
      <c r="H5542" s="113"/>
      <c r="I5542" s="113"/>
      <c r="K5542" s="131">
        <f t="shared" si="87"/>
        <v>0.95209165075507729</v>
      </c>
      <c r="M5542" s="106"/>
    </row>
    <row r="5543" spans="1:13">
      <c r="A5543" s="645" t="s">
        <v>66</v>
      </c>
      <c r="B5543" s="660">
        <v>96526</v>
      </c>
      <c r="C5543" s="646" t="s">
        <v>32082</v>
      </c>
      <c r="D5543" s="647" t="s">
        <v>1238</v>
      </c>
      <c r="E5543" s="648">
        <v>169.54</v>
      </c>
      <c r="F5543" s="649">
        <v>189.98</v>
      </c>
      <c r="G5543" s="202">
        <f>IF(P.O.!$F$4="DESONERADO",SINAPI!E5543,SINAPI!F5543)</f>
        <v>189.98</v>
      </c>
      <c r="H5543" s="113"/>
      <c r="I5543" s="113"/>
      <c r="K5543" s="131">
        <f t="shared" si="87"/>
        <v>0.89240972733972002</v>
      </c>
      <c r="M5543" s="106"/>
    </row>
    <row r="5544" spans="1:13">
      <c r="A5544" s="645" t="s">
        <v>66</v>
      </c>
      <c r="B5544" s="660">
        <v>96527</v>
      </c>
      <c r="C5544" s="646" t="s">
        <v>32083</v>
      </c>
      <c r="D5544" s="647" t="s">
        <v>1238</v>
      </c>
      <c r="E5544" s="648">
        <v>86.48</v>
      </c>
      <c r="F5544" s="649">
        <v>96.84</v>
      </c>
      <c r="G5544" s="202">
        <f>IF(P.O.!$F$4="DESONERADO",SINAPI!E5544,SINAPI!F5544)</f>
        <v>96.84</v>
      </c>
      <c r="H5544" s="113"/>
      <c r="I5544" s="113"/>
      <c r="K5544" s="131">
        <f t="shared" si="87"/>
        <v>0.89301941346551017</v>
      </c>
      <c r="M5544" s="106"/>
    </row>
    <row r="5545" spans="1:13">
      <c r="A5545" s="645" t="s">
        <v>66</v>
      </c>
      <c r="B5545" s="660">
        <v>96528</v>
      </c>
      <c r="C5545" s="646" t="s">
        <v>32084</v>
      </c>
      <c r="D5545" s="647" t="s">
        <v>343</v>
      </c>
      <c r="E5545" s="648">
        <v>164.55</v>
      </c>
      <c r="F5545" s="649">
        <v>171.31</v>
      </c>
      <c r="G5545" s="202">
        <f>IF(P.O.!$F$4="DESONERADO",SINAPI!E5545,SINAPI!F5545)</f>
        <v>171.31</v>
      </c>
      <c r="H5545" s="113"/>
      <c r="I5545" s="113"/>
      <c r="K5545" s="131">
        <f t="shared" si="87"/>
        <v>0.96053937306637094</v>
      </c>
      <c r="M5545" s="106"/>
    </row>
    <row r="5546" spans="1:13">
      <c r="A5546" s="645" t="s">
        <v>66</v>
      </c>
      <c r="B5546" s="660">
        <v>101114</v>
      </c>
      <c r="C5546" s="646" t="s">
        <v>4384</v>
      </c>
      <c r="D5546" s="647" t="s">
        <v>1238</v>
      </c>
      <c r="E5546" s="648">
        <v>4.08</v>
      </c>
      <c r="F5546" s="649">
        <v>4.26</v>
      </c>
      <c r="G5546" s="202">
        <f>IF(P.O.!$F$4="DESONERADO",SINAPI!E5546,SINAPI!F5546)</f>
        <v>4.26</v>
      </c>
      <c r="H5546" s="113"/>
      <c r="I5546" s="113"/>
      <c r="K5546" s="131">
        <f t="shared" si="87"/>
        <v>0.95774647887323949</v>
      </c>
      <c r="M5546" s="106"/>
    </row>
    <row r="5547" spans="1:13">
      <c r="A5547" s="645" t="s">
        <v>66</v>
      </c>
      <c r="B5547" s="660">
        <v>101115</v>
      </c>
      <c r="C5547" s="646" t="s">
        <v>4385</v>
      </c>
      <c r="D5547" s="647" t="s">
        <v>1238</v>
      </c>
      <c r="E5547" s="648">
        <v>3.44</v>
      </c>
      <c r="F5547" s="649">
        <v>3.57</v>
      </c>
      <c r="G5547" s="202">
        <f>IF(P.O.!$F$4="DESONERADO",SINAPI!E5547,SINAPI!F5547)</f>
        <v>3.57</v>
      </c>
      <c r="H5547" s="113"/>
      <c r="I5547" s="113"/>
      <c r="K5547" s="131">
        <f t="shared" si="87"/>
        <v>0.96358543417366949</v>
      </c>
      <c r="M5547" s="106"/>
    </row>
    <row r="5548" spans="1:13">
      <c r="A5548" s="645" t="s">
        <v>66</v>
      </c>
      <c r="B5548" s="660">
        <v>101116</v>
      </c>
      <c r="C5548" s="646" t="s">
        <v>4386</v>
      </c>
      <c r="D5548" s="647" t="s">
        <v>1238</v>
      </c>
      <c r="E5548" s="648">
        <v>2.14</v>
      </c>
      <c r="F5548" s="649">
        <v>2.2200000000000002</v>
      </c>
      <c r="G5548" s="202">
        <f>IF(P.O.!$F$4="DESONERADO",SINAPI!E5548,SINAPI!F5548)</f>
        <v>2.2200000000000002</v>
      </c>
      <c r="H5548" s="113"/>
      <c r="I5548" s="113"/>
      <c r="K5548" s="131">
        <f t="shared" si="87"/>
        <v>0.96396396396396389</v>
      </c>
      <c r="M5548" s="106"/>
    </row>
    <row r="5549" spans="1:13">
      <c r="A5549" s="645" t="s">
        <v>66</v>
      </c>
      <c r="B5549" s="660">
        <v>101117</v>
      </c>
      <c r="C5549" s="646" t="s">
        <v>4387</v>
      </c>
      <c r="D5549" s="647" t="s">
        <v>1238</v>
      </c>
      <c r="E5549" s="648">
        <v>3.05</v>
      </c>
      <c r="F5549" s="649">
        <v>3.09</v>
      </c>
      <c r="G5549" s="202">
        <f>IF(P.O.!$F$4="DESONERADO",SINAPI!E5549,SINAPI!F5549)</f>
        <v>3.09</v>
      </c>
      <c r="H5549" s="113"/>
      <c r="I5549" s="113"/>
      <c r="K5549" s="131">
        <f t="shared" si="87"/>
        <v>0.98705501618122982</v>
      </c>
      <c r="M5549" s="106"/>
    </row>
    <row r="5550" spans="1:13">
      <c r="A5550" s="645" t="s">
        <v>66</v>
      </c>
      <c r="B5550" s="660">
        <v>101118</v>
      </c>
      <c r="C5550" s="646" t="s">
        <v>4388</v>
      </c>
      <c r="D5550" s="647" t="s">
        <v>1238</v>
      </c>
      <c r="E5550" s="648">
        <v>3.51</v>
      </c>
      <c r="F5550" s="649">
        <v>3.67</v>
      </c>
      <c r="G5550" s="202">
        <f>IF(P.O.!$F$4="DESONERADO",SINAPI!E5550,SINAPI!F5550)</f>
        <v>3.67</v>
      </c>
      <c r="H5550" s="113"/>
      <c r="I5550" s="113"/>
      <c r="K5550" s="131">
        <f t="shared" si="87"/>
        <v>0.9564032697547683</v>
      </c>
      <c r="M5550" s="106"/>
    </row>
    <row r="5551" spans="1:13">
      <c r="A5551" s="645" t="s">
        <v>66</v>
      </c>
      <c r="B5551" s="660">
        <v>101119</v>
      </c>
      <c r="C5551" s="646" t="s">
        <v>4389</v>
      </c>
      <c r="D5551" s="647" t="s">
        <v>1238</v>
      </c>
      <c r="E5551" s="648">
        <v>7.8</v>
      </c>
      <c r="F5551" s="649">
        <v>8.14</v>
      </c>
      <c r="G5551" s="202">
        <f>IF(P.O.!$F$4="DESONERADO",SINAPI!E5551,SINAPI!F5551)</f>
        <v>8.14</v>
      </c>
      <c r="H5551" s="113"/>
      <c r="I5551" s="113"/>
      <c r="K5551" s="131">
        <f t="shared" si="87"/>
        <v>0.95823095823095816</v>
      </c>
      <c r="M5551" s="106"/>
    </row>
    <row r="5552" spans="1:13">
      <c r="A5552" s="645" t="s">
        <v>66</v>
      </c>
      <c r="B5552" s="660">
        <v>101120</v>
      </c>
      <c r="C5552" s="646" t="s">
        <v>4390</v>
      </c>
      <c r="D5552" s="647" t="s">
        <v>1238</v>
      </c>
      <c r="E5552" s="648">
        <v>6.58</v>
      </c>
      <c r="F5552" s="649">
        <v>6.84</v>
      </c>
      <c r="G5552" s="202">
        <f>IF(P.O.!$F$4="DESONERADO",SINAPI!E5552,SINAPI!F5552)</f>
        <v>6.84</v>
      </c>
      <c r="H5552" s="113"/>
      <c r="I5552" s="113"/>
      <c r="K5552" s="131">
        <f t="shared" si="87"/>
        <v>0.96198830409356728</v>
      </c>
      <c r="M5552" s="106"/>
    </row>
    <row r="5553" spans="1:13">
      <c r="A5553" s="645" t="s">
        <v>66</v>
      </c>
      <c r="B5553" s="660">
        <v>101121</v>
      </c>
      <c r="C5553" s="646" t="s">
        <v>4391</v>
      </c>
      <c r="D5553" s="647" t="s">
        <v>1238</v>
      </c>
      <c r="E5553" s="648">
        <v>4.12</v>
      </c>
      <c r="F5553" s="649">
        <v>4.2699999999999996</v>
      </c>
      <c r="G5553" s="202">
        <f>IF(P.O.!$F$4="DESONERADO",SINAPI!E5553,SINAPI!F5553)</f>
        <v>4.2699999999999996</v>
      </c>
      <c r="H5553" s="113"/>
      <c r="I5553" s="113"/>
      <c r="K5553" s="131">
        <f t="shared" si="87"/>
        <v>0.96487119437939117</v>
      </c>
      <c r="M5553" s="106"/>
    </row>
    <row r="5554" spans="1:13">
      <c r="A5554" s="645" t="s">
        <v>66</v>
      </c>
      <c r="B5554" s="660">
        <v>101122</v>
      </c>
      <c r="C5554" s="646" t="s">
        <v>4392</v>
      </c>
      <c r="D5554" s="647" t="s">
        <v>1238</v>
      </c>
      <c r="E5554" s="648">
        <v>5.82</v>
      </c>
      <c r="F5554" s="649">
        <v>5.91</v>
      </c>
      <c r="G5554" s="202">
        <f>IF(P.O.!$F$4="DESONERADO",SINAPI!E5554,SINAPI!F5554)</f>
        <v>5.91</v>
      </c>
      <c r="H5554" s="113"/>
      <c r="I5554" s="113"/>
      <c r="K5554" s="131">
        <f t="shared" si="87"/>
        <v>0.98477157360406098</v>
      </c>
      <c r="M5554" s="106"/>
    </row>
    <row r="5555" spans="1:13">
      <c r="A5555" s="645" t="s">
        <v>66</v>
      </c>
      <c r="B5555" s="660">
        <v>101123</v>
      </c>
      <c r="C5555" s="646" t="s">
        <v>4393</v>
      </c>
      <c r="D5555" s="647" t="s">
        <v>1238</v>
      </c>
      <c r="E5555" s="648">
        <v>6.72</v>
      </c>
      <c r="F5555" s="649">
        <v>7.02</v>
      </c>
      <c r="G5555" s="202">
        <f>IF(P.O.!$F$4="DESONERADO",SINAPI!E5555,SINAPI!F5555)</f>
        <v>7.02</v>
      </c>
      <c r="H5555" s="113"/>
      <c r="I5555" s="113"/>
      <c r="K5555" s="131">
        <f t="shared" si="87"/>
        <v>0.95726495726495731</v>
      </c>
      <c r="M5555" s="106"/>
    </row>
    <row r="5556" spans="1:13">
      <c r="A5556" s="645" t="s">
        <v>66</v>
      </c>
      <c r="B5556" s="660">
        <v>101124</v>
      </c>
      <c r="C5556" s="646" t="s">
        <v>4394</v>
      </c>
      <c r="D5556" s="647" t="s">
        <v>1238</v>
      </c>
      <c r="E5556" s="648">
        <v>14.65</v>
      </c>
      <c r="F5556" s="649">
        <v>15.04</v>
      </c>
      <c r="G5556" s="202">
        <f>IF(P.O.!$F$4="DESONERADO",SINAPI!E5556,SINAPI!F5556)</f>
        <v>15.04</v>
      </c>
      <c r="H5556" s="113"/>
      <c r="I5556" s="113"/>
      <c r="K5556" s="131">
        <f t="shared" si="87"/>
        <v>0.97406914893617025</v>
      </c>
      <c r="M5556" s="106"/>
    </row>
    <row r="5557" spans="1:13">
      <c r="A5557" s="645" t="s">
        <v>66</v>
      </c>
      <c r="B5557" s="660">
        <v>101125</v>
      </c>
      <c r="C5557" s="646" t="s">
        <v>4395</v>
      </c>
      <c r="D5557" s="647" t="s">
        <v>1238</v>
      </c>
      <c r="E5557" s="648">
        <v>14.01</v>
      </c>
      <c r="F5557" s="649">
        <v>14.35</v>
      </c>
      <c r="G5557" s="202">
        <f>IF(P.O.!$F$4="DESONERADO",SINAPI!E5557,SINAPI!F5557)</f>
        <v>14.35</v>
      </c>
      <c r="H5557" s="113"/>
      <c r="I5557" s="113"/>
      <c r="K5557" s="131">
        <f t="shared" si="87"/>
        <v>0.97630662020905923</v>
      </c>
      <c r="M5557" s="106"/>
    </row>
    <row r="5558" spans="1:13">
      <c r="A5558" s="645" t="s">
        <v>66</v>
      </c>
      <c r="B5558" s="660">
        <v>101126</v>
      </c>
      <c r="C5558" s="646" t="s">
        <v>4396</v>
      </c>
      <c r="D5558" s="647" t="s">
        <v>1238</v>
      </c>
      <c r="E5558" s="648">
        <v>12.71</v>
      </c>
      <c r="F5558" s="649">
        <v>13</v>
      </c>
      <c r="G5558" s="202">
        <f>IF(P.O.!$F$4="DESONERADO",SINAPI!E5558,SINAPI!F5558)</f>
        <v>13</v>
      </c>
      <c r="H5558" s="113"/>
      <c r="I5558" s="113"/>
      <c r="K5558" s="131">
        <f t="shared" si="87"/>
        <v>0.97769230769230775</v>
      </c>
      <c r="M5558" s="106"/>
    </row>
    <row r="5559" spans="1:13">
      <c r="A5559" s="645" t="s">
        <v>66</v>
      </c>
      <c r="B5559" s="660">
        <v>101127</v>
      </c>
      <c r="C5559" s="646" t="s">
        <v>4397</v>
      </c>
      <c r="D5559" s="647" t="s">
        <v>1238</v>
      </c>
      <c r="E5559" s="648">
        <v>13.62</v>
      </c>
      <c r="F5559" s="649">
        <v>13.87</v>
      </c>
      <c r="G5559" s="202">
        <f>IF(P.O.!$F$4="DESONERADO",SINAPI!E5559,SINAPI!F5559)</f>
        <v>13.87</v>
      </c>
      <c r="H5559" s="113"/>
      <c r="I5559" s="113"/>
      <c r="K5559" s="131">
        <f t="shared" si="87"/>
        <v>0.98197548666186008</v>
      </c>
      <c r="M5559" s="106"/>
    </row>
    <row r="5560" spans="1:13">
      <c r="A5560" s="645" t="s">
        <v>66</v>
      </c>
      <c r="B5560" s="660">
        <v>101128</v>
      </c>
      <c r="C5560" s="646" t="s">
        <v>4398</v>
      </c>
      <c r="D5560" s="647" t="s">
        <v>1238</v>
      </c>
      <c r="E5560" s="648">
        <v>14.08</v>
      </c>
      <c r="F5560" s="649">
        <v>14.45</v>
      </c>
      <c r="G5560" s="202">
        <f>IF(P.O.!$F$4="DESONERADO",SINAPI!E5560,SINAPI!F5560)</f>
        <v>14.45</v>
      </c>
      <c r="H5560" s="113"/>
      <c r="I5560" s="113"/>
      <c r="K5560" s="131">
        <f t="shared" si="87"/>
        <v>0.97439446366782012</v>
      </c>
      <c r="M5560" s="106"/>
    </row>
    <row r="5561" spans="1:13">
      <c r="A5561" s="645" t="s">
        <v>66</v>
      </c>
      <c r="B5561" s="660">
        <v>101129</v>
      </c>
      <c r="C5561" s="646" t="s">
        <v>4399</v>
      </c>
      <c r="D5561" s="647" t="s">
        <v>1238</v>
      </c>
      <c r="E5561" s="648">
        <v>18.79</v>
      </c>
      <c r="F5561" s="649">
        <v>19.350000000000001</v>
      </c>
      <c r="G5561" s="202">
        <f>IF(P.O.!$F$4="DESONERADO",SINAPI!E5561,SINAPI!F5561)</f>
        <v>19.350000000000001</v>
      </c>
      <c r="H5561" s="113"/>
      <c r="I5561" s="113"/>
      <c r="K5561" s="131">
        <f t="shared" si="87"/>
        <v>0.97105943152454766</v>
      </c>
      <c r="M5561" s="106"/>
    </row>
    <row r="5562" spans="1:13">
      <c r="A5562" s="645" t="s">
        <v>66</v>
      </c>
      <c r="B5562" s="660">
        <v>101130</v>
      </c>
      <c r="C5562" s="646" t="s">
        <v>4400</v>
      </c>
      <c r="D5562" s="647" t="s">
        <v>1238</v>
      </c>
      <c r="E5562" s="648">
        <v>17.57</v>
      </c>
      <c r="F5562" s="649">
        <v>18.05</v>
      </c>
      <c r="G5562" s="202">
        <f>IF(P.O.!$F$4="DESONERADO",SINAPI!E5562,SINAPI!F5562)</f>
        <v>18.05</v>
      </c>
      <c r="H5562" s="113"/>
      <c r="I5562" s="113"/>
      <c r="K5562" s="131">
        <f t="shared" si="87"/>
        <v>0.97340720221606647</v>
      </c>
      <c r="M5562" s="106"/>
    </row>
    <row r="5563" spans="1:13">
      <c r="A5563" s="645" t="s">
        <v>66</v>
      </c>
      <c r="B5563" s="660">
        <v>101131</v>
      </c>
      <c r="C5563" s="646" t="s">
        <v>4401</v>
      </c>
      <c r="D5563" s="647" t="s">
        <v>1238</v>
      </c>
      <c r="E5563" s="648">
        <v>15.11</v>
      </c>
      <c r="F5563" s="649">
        <v>15.48</v>
      </c>
      <c r="G5563" s="202">
        <f>IF(P.O.!$F$4="DESONERADO",SINAPI!E5563,SINAPI!F5563)</f>
        <v>15.48</v>
      </c>
      <c r="H5563" s="113"/>
      <c r="I5563" s="113"/>
      <c r="K5563" s="131">
        <f t="shared" si="87"/>
        <v>0.97609819121447017</v>
      </c>
      <c r="M5563" s="106"/>
    </row>
    <row r="5564" spans="1:13">
      <c r="A5564" s="645" t="s">
        <v>66</v>
      </c>
      <c r="B5564" s="660">
        <v>101132</v>
      </c>
      <c r="C5564" s="646" t="s">
        <v>4402</v>
      </c>
      <c r="D5564" s="647" t="s">
        <v>1238</v>
      </c>
      <c r="E5564" s="648">
        <v>16.809999999999999</v>
      </c>
      <c r="F5564" s="649">
        <v>17.12</v>
      </c>
      <c r="G5564" s="202">
        <f>IF(P.O.!$F$4="DESONERADO",SINAPI!E5564,SINAPI!F5564)</f>
        <v>17.12</v>
      </c>
      <c r="H5564" s="113"/>
      <c r="I5564" s="113"/>
      <c r="K5564" s="131">
        <f t="shared" si="87"/>
        <v>0.98189252336448585</v>
      </c>
      <c r="M5564" s="106"/>
    </row>
    <row r="5565" spans="1:13">
      <c r="A5565" s="645" t="s">
        <v>66</v>
      </c>
      <c r="B5565" s="660">
        <v>101133</v>
      </c>
      <c r="C5565" s="646" t="s">
        <v>4403</v>
      </c>
      <c r="D5565" s="647" t="s">
        <v>1238</v>
      </c>
      <c r="E5565" s="648">
        <v>17.71</v>
      </c>
      <c r="F5565" s="649">
        <v>18.23</v>
      </c>
      <c r="G5565" s="202">
        <f>IF(P.O.!$F$4="DESONERADO",SINAPI!E5565,SINAPI!F5565)</f>
        <v>18.23</v>
      </c>
      <c r="H5565" s="113"/>
      <c r="I5565" s="113"/>
      <c r="K5565" s="131">
        <f t="shared" si="87"/>
        <v>0.97147558968732861</v>
      </c>
      <c r="M5565" s="106"/>
    </row>
    <row r="5566" spans="1:13">
      <c r="A5566" s="645" t="s">
        <v>66</v>
      </c>
      <c r="B5566" s="660">
        <v>101134</v>
      </c>
      <c r="C5566" s="646" t="s">
        <v>4404</v>
      </c>
      <c r="D5566" s="647" t="s">
        <v>1238</v>
      </c>
      <c r="E5566" s="648">
        <v>15.31</v>
      </c>
      <c r="F5566" s="649">
        <v>15.71</v>
      </c>
      <c r="G5566" s="202">
        <f>IF(P.O.!$F$4="DESONERADO",SINAPI!E5566,SINAPI!F5566)</f>
        <v>15.71</v>
      </c>
      <c r="H5566" s="113"/>
      <c r="I5566" s="113"/>
      <c r="K5566" s="131">
        <f t="shared" si="87"/>
        <v>0.97453851050286444</v>
      </c>
      <c r="M5566" s="106"/>
    </row>
    <row r="5567" spans="1:13">
      <c r="A5567" s="645" t="s">
        <v>66</v>
      </c>
      <c r="B5567" s="660">
        <v>101135</v>
      </c>
      <c r="C5567" s="646" t="s">
        <v>4405</v>
      </c>
      <c r="D5567" s="647" t="s">
        <v>1238</v>
      </c>
      <c r="E5567" s="648">
        <v>14.67</v>
      </c>
      <c r="F5567" s="649">
        <v>15.02</v>
      </c>
      <c r="G5567" s="202">
        <f>IF(P.O.!$F$4="DESONERADO",SINAPI!E5567,SINAPI!F5567)</f>
        <v>15.02</v>
      </c>
      <c r="H5567" s="113"/>
      <c r="I5567" s="113"/>
      <c r="K5567" s="131">
        <f t="shared" si="87"/>
        <v>0.97669773635153134</v>
      </c>
      <c r="M5567" s="106"/>
    </row>
    <row r="5568" spans="1:13">
      <c r="A5568" s="645" t="s">
        <v>66</v>
      </c>
      <c r="B5568" s="660">
        <v>101136</v>
      </c>
      <c r="C5568" s="646" t="s">
        <v>4406</v>
      </c>
      <c r="D5568" s="647" t="s">
        <v>1238</v>
      </c>
      <c r="E5568" s="648">
        <v>13.37</v>
      </c>
      <c r="F5568" s="649">
        <v>13.67</v>
      </c>
      <c r="G5568" s="202">
        <f>IF(P.O.!$F$4="DESONERADO",SINAPI!E5568,SINAPI!F5568)</f>
        <v>13.67</v>
      </c>
      <c r="H5568" s="113"/>
      <c r="I5568" s="113"/>
      <c r="K5568" s="131">
        <f t="shared" si="87"/>
        <v>0.97805413313825895</v>
      </c>
      <c r="M5568" s="106"/>
    </row>
    <row r="5569" spans="1:13">
      <c r="A5569" s="645" t="s">
        <v>66</v>
      </c>
      <c r="B5569" s="660">
        <v>101137</v>
      </c>
      <c r="C5569" s="646" t="s">
        <v>4407</v>
      </c>
      <c r="D5569" s="647" t="s">
        <v>1238</v>
      </c>
      <c r="E5569" s="648">
        <v>14.28</v>
      </c>
      <c r="F5569" s="649">
        <v>14.54</v>
      </c>
      <c r="G5569" s="202">
        <f>IF(P.O.!$F$4="DESONERADO",SINAPI!E5569,SINAPI!F5569)</f>
        <v>14.54</v>
      </c>
      <c r="H5569" s="113"/>
      <c r="I5569" s="113"/>
      <c r="K5569" s="131">
        <f t="shared" si="87"/>
        <v>0.98211829436038511</v>
      </c>
      <c r="M5569" s="106"/>
    </row>
    <row r="5570" spans="1:13">
      <c r="A5570" s="645" t="s">
        <v>66</v>
      </c>
      <c r="B5570" s="660">
        <v>101138</v>
      </c>
      <c r="C5570" s="646" t="s">
        <v>4408</v>
      </c>
      <c r="D5570" s="647" t="s">
        <v>1238</v>
      </c>
      <c r="E5570" s="648">
        <v>14.74</v>
      </c>
      <c r="F5570" s="649">
        <v>15.12</v>
      </c>
      <c r="G5570" s="202">
        <f>IF(P.O.!$F$4="DESONERADO",SINAPI!E5570,SINAPI!F5570)</f>
        <v>15.12</v>
      </c>
      <c r="H5570" s="113"/>
      <c r="I5570" s="113"/>
      <c r="K5570" s="131">
        <f t="shared" si="87"/>
        <v>0.97486772486772488</v>
      </c>
      <c r="M5570" s="106"/>
    </row>
    <row r="5571" spans="1:13">
      <c r="A5571" s="645" t="s">
        <v>66</v>
      </c>
      <c r="B5571" s="660">
        <v>101139</v>
      </c>
      <c r="C5571" s="646" t="s">
        <v>4409</v>
      </c>
      <c r="D5571" s="647" t="s">
        <v>1238</v>
      </c>
      <c r="E5571" s="648">
        <v>19.47</v>
      </c>
      <c r="F5571" s="649">
        <v>20.04</v>
      </c>
      <c r="G5571" s="202">
        <f>IF(P.O.!$F$4="DESONERADO",SINAPI!E5571,SINAPI!F5571)</f>
        <v>20.04</v>
      </c>
      <c r="H5571" s="113"/>
      <c r="I5571" s="113"/>
      <c r="K5571" s="131">
        <f t="shared" si="87"/>
        <v>0.97155688622754488</v>
      </c>
      <c r="M5571" s="106"/>
    </row>
    <row r="5572" spans="1:13">
      <c r="A5572" s="645" t="s">
        <v>66</v>
      </c>
      <c r="B5572" s="660">
        <v>101140</v>
      </c>
      <c r="C5572" s="646" t="s">
        <v>4410</v>
      </c>
      <c r="D5572" s="647" t="s">
        <v>1238</v>
      </c>
      <c r="E5572" s="648">
        <v>18.25</v>
      </c>
      <c r="F5572" s="649">
        <v>18.739999999999998</v>
      </c>
      <c r="G5572" s="202">
        <f>IF(P.O.!$F$4="DESONERADO",SINAPI!E5572,SINAPI!F5572)</f>
        <v>18.739999999999998</v>
      </c>
      <c r="H5572" s="113"/>
      <c r="I5572" s="113"/>
      <c r="K5572" s="131">
        <f t="shared" si="87"/>
        <v>0.97385272145144086</v>
      </c>
      <c r="M5572" s="106"/>
    </row>
    <row r="5573" spans="1:13">
      <c r="A5573" s="645" t="s">
        <v>66</v>
      </c>
      <c r="B5573" s="660">
        <v>101141</v>
      </c>
      <c r="C5573" s="646" t="s">
        <v>4411</v>
      </c>
      <c r="D5573" s="647" t="s">
        <v>1238</v>
      </c>
      <c r="E5573" s="648">
        <v>15.79</v>
      </c>
      <c r="F5573" s="649">
        <v>16.170000000000002</v>
      </c>
      <c r="G5573" s="202">
        <f>IF(P.O.!$F$4="DESONERADO",SINAPI!E5573,SINAPI!F5573)</f>
        <v>16.170000000000002</v>
      </c>
      <c r="H5573" s="113"/>
      <c r="I5573" s="113"/>
      <c r="K5573" s="131">
        <f t="shared" si="87"/>
        <v>0.97649969078540488</v>
      </c>
      <c r="M5573" s="106"/>
    </row>
    <row r="5574" spans="1:13">
      <c r="A5574" s="645" t="s">
        <v>66</v>
      </c>
      <c r="B5574" s="660">
        <v>101142</v>
      </c>
      <c r="C5574" s="646" t="s">
        <v>4412</v>
      </c>
      <c r="D5574" s="647" t="s">
        <v>1238</v>
      </c>
      <c r="E5574" s="648">
        <v>17.489999999999998</v>
      </c>
      <c r="F5574" s="649">
        <v>17.809999999999999</v>
      </c>
      <c r="G5574" s="202">
        <f>IF(P.O.!$F$4="DESONERADO",SINAPI!E5574,SINAPI!F5574)</f>
        <v>17.809999999999999</v>
      </c>
      <c r="H5574" s="113"/>
      <c r="I5574" s="113"/>
      <c r="K5574" s="131">
        <f t="shared" si="87"/>
        <v>0.98203256597417177</v>
      </c>
      <c r="M5574" s="106"/>
    </row>
    <row r="5575" spans="1:13">
      <c r="A5575" s="645" t="s">
        <v>66</v>
      </c>
      <c r="B5575" s="660">
        <v>101143</v>
      </c>
      <c r="C5575" s="646" t="s">
        <v>4413</v>
      </c>
      <c r="D5575" s="647" t="s">
        <v>1238</v>
      </c>
      <c r="E5575" s="648">
        <v>18.39</v>
      </c>
      <c r="F5575" s="649">
        <v>18.920000000000002</v>
      </c>
      <c r="G5575" s="202">
        <f>IF(P.O.!$F$4="DESONERADO",SINAPI!E5575,SINAPI!F5575)</f>
        <v>18.920000000000002</v>
      </c>
      <c r="H5575" s="113"/>
      <c r="I5575" s="113"/>
      <c r="K5575" s="131">
        <f t="shared" si="87"/>
        <v>0.97198731501057078</v>
      </c>
      <c r="M5575" s="106"/>
    </row>
    <row r="5576" spans="1:13">
      <c r="A5576" s="645" t="s">
        <v>66</v>
      </c>
      <c r="B5576" s="660">
        <v>101144</v>
      </c>
      <c r="C5576" s="646" t="s">
        <v>4414</v>
      </c>
      <c r="D5576" s="647" t="s">
        <v>1238</v>
      </c>
      <c r="E5576" s="648">
        <v>15.01</v>
      </c>
      <c r="F5576" s="649">
        <v>15.38</v>
      </c>
      <c r="G5576" s="202">
        <f>IF(P.O.!$F$4="DESONERADO",SINAPI!E5576,SINAPI!F5576)</f>
        <v>15.38</v>
      </c>
      <c r="H5576" s="113"/>
      <c r="I5576" s="113"/>
      <c r="K5576" s="131">
        <f t="shared" si="87"/>
        <v>0.97594278283485036</v>
      </c>
      <c r="M5576" s="106"/>
    </row>
    <row r="5577" spans="1:13">
      <c r="A5577" s="645" t="s">
        <v>66</v>
      </c>
      <c r="B5577" s="660">
        <v>101145</v>
      </c>
      <c r="C5577" s="646" t="s">
        <v>4415</v>
      </c>
      <c r="D5577" s="647" t="s">
        <v>1238</v>
      </c>
      <c r="E5577" s="648">
        <v>14.37</v>
      </c>
      <c r="F5577" s="649">
        <v>14.69</v>
      </c>
      <c r="G5577" s="202">
        <f>IF(P.O.!$F$4="DESONERADO",SINAPI!E5577,SINAPI!F5577)</f>
        <v>14.69</v>
      </c>
      <c r="H5577" s="113"/>
      <c r="I5577" s="113"/>
      <c r="K5577" s="131">
        <f t="shared" si="87"/>
        <v>0.97821647379169496</v>
      </c>
      <c r="M5577" s="106"/>
    </row>
    <row r="5578" spans="1:13">
      <c r="A5578" s="645" t="s">
        <v>66</v>
      </c>
      <c r="B5578" s="660">
        <v>101146</v>
      </c>
      <c r="C5578" s="646" t="s">
        <v>4416</v>
      </c>
      <c r="D5578" s="647" t="s">
        <v>1238</v>
      </c>
      <c r="E5578" s="648">
        <v>13.07</v>
      </c>
      <c r="F5578" s="649">
        <v>13.34</v>
      </c>
      <c r="G5578" s="202">
        <f>IF(P.O.!$F$4="DESONERADO",SINAPI!E5578,SINAPI!F5578)</f>
        <v>13.34</v>
      </c>
      <c r="H5578" s="113"/>
      <c r="I5578" s="113"/>
      <c r="K5578" s="131">
        <f t="shared" si="87"/>
        <v>0.97976011994002998</v>
      </c>
      <c r="M5578" s="106"/>
    </row>
    <row r="5579" spans="1:13">
      <c r="A5579" s="645" t="s">
        <v>66</v>
      </c>
      <c r="B5579" s="660">
        <v>101147</v>
      </c>
      <c r="C5579" s="646" t="s">
        <v>4417</v>
      </c>
      <c r="D5579" s="647" t="s">
        <v>1238</v>
      </c>
      <c r="E5579" s="648">
        <v>13.98</v>
      </c>
      <c r="F5579" s="649">
        <v>14.21</v>
      </c>
      <c r="G5579" s="202">
        <f>IF(P.O.!$F$4="DESONERADO",SINAPI!E5579,SINAPI!F5579)</f>
        <v>14.21</v>
      </c>
      <c r="H5579" s="113"/>
      <c r="I5579" s="113"/>
      <c r="K5579" s="131">
        <f t="shared" si="87"/>
        <v>0.98381421534130886</v>
      </c>
      <c r="M5579" s="106"/>
    </row>
    <row r="5580" spans="1:13">
      <c r="A5580" s="645" t="s">
        <v>66</v>
      </c>
      <c r="B5580" s="660">
        <v>101148</v>
      </c>
      <c r="C5580" s="646" t="s">
        <v>4418</v>
      </c>
      <c r="D5580" s="647" t="s">
        <v>1238</v>
      </c>
      <c r="E5580" s="648">
        <v>14.44</v>
      </c>
      <c r="F5580" s="649">
        <v>14.79</v>
      </c>
      <c r="G5580" s="202">
        <f>IF(P.O.!$F$4="DESONERADO",SINAPI!E5580,SINAPI!F5580)</f>
        <v>14.79</v>
      </c>
      <c r="H5580" s="113"/>
      <c r="I5580" s="113"/>
      <c r="K5580" s="131">
        <f t="shared" si="87"/>
        <v>0.9763353617308993</v>
      </c>
      <c r="M5580" s="106"/>
    </row>
    <row r="5581" spans="1:13">
      <c r="A5581" s="645" t="s">
        <v>66</v>
      </c>
      <c r="B5581" s="660">
        <v>101149</v>
      </c>
      <c r="C5581" s="646" t="s">
        <v>4419</v>
      </c>
      <c r="D5581" s="647" t="s">
        <v>1238</v>
      </c>
      <c r="E5581" s="648">
        <v>19.170000000000002</v>
      </c>
      <c r="F5581" s="649">
        <v>19.7</v>
      </c>
      <c r="G5581" s="202">
        <f>IF(P.O.!$F$4="DESONERADO",SINAPI!E5581,SINAPI!F5581)</f>
        <v>19.7</v>
      </c>
      <c r="H5581" s="113"/>
      <c r="I5581" s="113"/>
      <c r="K5581" s="131">
        <f t="shared" si="87"/>
        <v>0.97309644670050777</v>
      </c>
      <c r="M5581" s="106"/>
    </row>
    <row r="5582" spans="1:13">
      <c r="A5582" s="645" t="s">
        <v>66</v>
      </c>
      <c r="B5582" s="660">
        <v>101150</v>
      </c>
      <c r="C5582" s="646" t="s">
        <v>4420</v>
      </c>
      <c r="D5582" s="647" t="s">
        <v>1238</v>
      </c>
      <c r="E5582" s="648">
        <v>17.95</v>
      </c>
      <c r="F5582" s="649">
        <v>18.399999999999999</v>
      </c>
      <c r="G5582" s="202">
        <f>IF(P.O.!$F$4="DESONERADO",SINAPI!E5582,SINAPI!F5582)</f>
        <v>18.399999999999999</v>
      </c>
      <c r="H5582" s="113"/>
      <c r="I5582" s="113"/>
      <c r="K5582" s="131">
        <f t="shared" si="87"/>
        <v>0.97554347826086962</v>
      </c>
      <c r="M5582" s="106"/>
    </row>
    <row r="5583" spans="1:13">
      <c r="A5583" s="645" t="s">
        <v>66</v>
      </c>
      <c r="B5583" s="660">
        <v>101151</v>
      </c>
      <c r="C5583" s="646" t="s">
        <v>4421</v>
      </c>
      <c r="D5583" s="647" t="s">
        <v>1238</v>
      </c>
      <c r="E5583" s="648">
        <v>15.49</v>
      </c>
      <c r="F5583" s="649">
        <v>15.83</v>
      </c>
      <c r="G5583" s="202">
        <f>IF(P.O.!$F$4="DESONERADO",SINAPI!E5583,SINAPI!F5583)</f>
        <v>15.83</v>
      </c>
      <c r="H5583" s="113"/>
      <c r="I5583" s="113"/>
      <c r="K5583" s="131">
        <f t="shared" ref="K5583:K5646" si="88">E5583/F5583</f>
        <v>0.97852179406190776</v>
      </c>
      <c r="M5583" s="106"/>
    </row>
    <row r="5584" spans="1:13">
      <c r="A5584" s="645" t="s">
        <v>66</v>
      </c>
      <c r="B5584" s="660">
        <v>101152</v>
      </c>
      <c r="C5584" s="646" t="s">
        <v>4422</v>
      </c>
      <c r="D5584" s="647" t="s">
        <v>1238</v>
      </c>
      <c r="E5584" s="648">
        <v>17.190000000000001</v>
      </c>
      <c r="F5584" s="649">
        <v>17.47</v>
      </c>
      <c r="G5584" s="202">
        <f>IF(P.O.!$F$4="DESONERADO",SINAPI!E5584,SINAPI!F5584)</f>
        <v>17.47</v>
      </c>
      <c r="H5584" s="113"/>
      <c r="I5584" s="113"/>
      <c r="K5584" s="131">
        <f t="shared" si="88"/>
        <v>0.98397252432741855</v>
      </c>
      <c r="M5584" s="106"/>
    </row>
    <row r="5585" spans="1:13">
      <c r="A5585" s="645" t="s">
        <v>66</v>
      </c>
      <c r="B5585" s="660">
        <v>101153</v>
      </c>
      <c r="C5585" s="646" t="s">
        <v>4423</v>
      </c>
      <c r="D5585" s="647" t="s">
        <v>1238</v>
      </c>
      <c r="E5585" s="648">
        <v>18.09</v>
      </c>
      <c r="F5585" s="649">
        <v>18.579999999999998</v>
      </c>
      <c r="G5585" s="202">
        <f>IF(P.O.!$F$4="DESONERADO",SINAPI!E5585,SINAPI!F5585)</f>
        <v>18.579999999999998</v>
      </c>
      <c r="H5585" s="113"/>
      <c r="I5585" s="113"/>
      <c r="K5585" s="131">
        <f t="shared" si="88"/>
        <v>0.97362755651237898</v>
      </c>
      <c r="M5585" s="106"/>
    </row>
    <row r="5586" spans="1:13">
      <c r="A5586" s="645" t="s">
        <v>66</v>
      </c>
      <c r="B5586" s="660">
        <v>101206</v>
      </c>
      <c r="C5586" s="646" t="s">
        <v>12786</v>
      </c>
      <c r="D5586" s="647" t="s">
        <v>1238</v>
      </c>
      <c r="E5586" s="648">
        <v>12.1</v>
      </c>
      <c r="F5586" s="649">
        <v>12.34</v>
      </c>
      <c r="G5586" s="202">
        <f>IF(P.O.!$F$4="DESONERADO",SINAPI!E5586,SINAPI!F5586)</f>
        <v>12.34</v>
      </c>
      <c r="H5586" s="113"/>
      <c r="I5586" s="113"/>
      <c r="K5586" s="131">
        <f t="shared" si="88"/>
        <v>0.98055105348460292</v>
      </c>
      <c r="M5586" s="106"/>
    </row>
    <row r="5587" spans="1:13">
      <c r="A5587" s="645" t="s">
        <v>66</v>
      </c>
      <c r="B5587" s="660">
        <v>101207</v>
      </c>
      <c r="C5587" s="646" t="s">
        <v>12787</v>
      </c>
      <c r="D5587" s="647" t="s">
        <v>1238</v>
      </c>
      <c r="E5587" s="648">
        <v>10.53</v>
      </c>
      <c r="F5587" s="649">
        <v>10.7</v>
      </c>
      <c r="G5587" s="202">
        <f>IF(P.O.!$F$4="DESONERADO",SINAPI!E5587,SINAPI!F5587)</f>
        <v>10.7</v>
      </c>
      <c r="H5587" s="113"/>
      <c r="I5587" s="113"/>
      <c r="K5587" s="131">
        <f t="shared" si="88"/>
        <v>0.98411214953271031</v>
      </c>
      <c r="M5587" s="106"/>
    </row>
    <row r="5588" spans="1:13">
      <c r="A5588" s="645" t="s">
        <v>66</v>
      </c>
      <c r="B5588" s="660">
        <v>101208</v>
      </c>
      <c r="C5588" s="646" t="s">
        <v>12788</v>
      </c>
      <c r="D5588" s="647" t="s">
        <v>1238</v>
      </c>
      <c r="E5588" s="648">
        <v>10.25</v>
      </c>
      <c r="F5588" s="649">
        <v>10.41</v>
      </c>
      <c r="G5588" s="202">
        <f>IF(P.O.!$F$4="DESONERADO",SINAPI!E5588,SINAPI!F5588)</f>
        <v>10.41</v>
      </c>
      <c r="H5588" s="113"/>
      <c r="I5588" s="113"/>
      <c r="K5588" s="131">
        <f t="shared" si="88"/>
        <v>0.98463016330451492</v>
      </c>
      <c r="M5588" s="106"/>
    </row>
    <row r="5589" spans="1:13">
      <c r="A5589" s="645" t="s">
        <v>66</v>
      </c>
      <c r="B5589" s="660">
        <v>101209</v>
      </c>
      <c r="C5589" s="646" t="s">
        <v>12789</v>
      </c>
      <c r="D5589" s="647" t="s">
        <v>1238</v>
      </c>
      <c r="E5589" s="648">
        <v>9.51</v>
      </c>
      <c r="F5589" s="649">
        <v>9.67</v>
      </c>
      <c r="G5589" s="202">
        <f>IF(P.O.!$F$4="DESONERADO",SINAPI!E5589,SINAPI!F5589)</f>
        <v>9.67</v>
      </c>
      <c r="H5589" s="113"/>
      <c r="I5589" s="113"/>
      <c r="K5589" s="131">
        <f t="shared" si="88"/>
        <v>0.98345398138572904</v>
      </c>
      <c r="M5589" s="106"/>
    </row>
    <row r="5590" spans="1:13">
      <c r="A5590" s="645" t="s">
        <v>66</v>
      </c>
      <c r="B5590" s="660">
        <v>101210</v>
      </c>
      <c r="C5590" s="646" t="s">
        <v>12790</v>
      </c>
      <c r="D5590" s="647" t="s">
        <v>1238</v>
      </c>
      <c r="E5590" s="648">
        <v>16.95</v>
      </c>
      <c r="F5590" s="649">
        <v>17.21</v>
      </c>
      <c r="G5590" s="202">
        <f>IF(P.O.!$F$4="DESONERADO",SINAPI!E5590,SINAPI!F5590)</f>
        <v>17.21</v>
      </c>
      <c r="H5590" s="113"/>
      <c r="I5590" s="113"/>
      <c r="K5590" s="131">
        <f t="shared" si="88"/>
        <v>0.9848925043579313</v>
      </c>
      <c r="M5590" s="106"/>
    </row>
    <row r="5591" spans="1:13">
      <c r="A5591" s="645" t="s">
        <v>66</v>
      </c>
      <c r="B5591" s="660">
        <v>101211</v>
      </c>
      <c r="C5591" s="646" t="s">
        <v>12791</v>
      </c>
      <c r="D5591" s="647" t="s">
        <v>1238</v>
      </c>
      <c r="E5591" s="648">
        <v>18.190000000000001</v>
      </c>
      <c r="F5591" s="649">
        <v>18.47</v>
      </c>
      <c r="G5591" s="202">
        <f>IF(P.O.!$F$4="DESONERADO",SINAPI!E5591,SINAPI!F5591)</f>
        <v>18.47</v>
      </c>
      <c r="H5591" s="113"/>
      <c r="I5591" s="113"/>
      <c r="K5591" s="131">
        <f t="shared" si="88"/>
        <v>0.9848402815376287</v>
      </c>
      <c r="M5591" s="106"/>
    </row>
    <row r="5592" spans="1:13">
      <c r="A5592" s="645" t="s">
        <v>66</v>
      </c>
      <c r="B5592" s="660">
        <v>101212</v>
      </c>
      <c r="C5592" s="646" t="s">
        <v>12792</v>
      </c>
      <c r="D5592" s="647" t="s">
        <v>1238</v>
      </c>
      <c r="E5592" s="648">
        <v>21.2</v>
      </c>
      <c r="F5592" s="649">
        <v>21.51</v>
      </c>
      <c r="G5592" s="202">
        <f>IF(P.O.!$F$4="DESONERADO",SINAPI!E5592,SINAPI!F5592)</f>
        <v>21.51</v>
      </c>
      <c r="H5592" s="113"/>
      <c r="I5592" s="113"/>
      <c r="K5592" s="131">
        <f t="shared" si="88"/>
        <v>0.9855880985588098</v>
      </c>
      <c r="M5592" s="106"/>
    </row>
    <row r="5593" spans="1:13">
      <c r="A5593" s="645" t="s">
        <v>66</v>
      </c>
      <c r="B5593" s="660">
        <v>101213</v>
      </c>
      <c r="C5593" s="646" t="s">
        <v>12793</v>
      </c>
      <c r="D5593" s="647" t="s">
        <v>1238</v>
      </c>
      <c r="E5593" s="648">
        <v>23.67</v>
      </c>
      <c r="F5593" s="649">
        <v>24.01</v>
      </c>
      <c r="G5593" s="202">
        <f>IF(P.O.!$F$4="DESONERADO",SINAPI!E5593,SINAPI!F5593)</f>
        <v>24.01</v>
      </c>
      <c r="H5593" s="113"/>
      <c r="I5593" s="113"/>
      <c r="K5593" s="131">
        <f t="shared" si="88"/>
        <v>0.9858392336526447</v>
      </c>
      <c r="M5593" s="106"/>
    </row>
    <row r="5594" spans="1:13">
      <c r="A5594" s="645" t="s">
        <v>66</v>
      </c>
      <c r="B5594" s="660">
        <v>101214</v>
      </c>
      <c r="C5594" s="646" t="s">
        <v>12794</v>
      </c>
      <c r="D5594" s="647" t="s">
        <v>1238</v>
      </c>
      <c r="E5594" s="648">
        <v>28.63</v>
      </c>
      <c r="F5594" s="649">
        <v>29.02</v>
      </c>
      <c r="G5594" s="202">
        <f>IF(P.O.!$F$4="DESONERADO",SINAPI!E5594,SINAPI!F5594)</f>
        <v>29.02</v>
      </c>
      <c r="H5594" s="113"/>
      <c r="I5594" s="113"/>
      <c r="K5594" s="131">
        <f t="shared" si="88"/>
        <v>0.9865609924190214</v>
      </c>
      <c r="M5594" s="106"/>
    </row>
    <row r="5595" spans="1:13">
      <c r="A5595" s="645" t="s">
        <v>66</v>
      </c>
      <c r="B5595" s="660">
        <v>101215</v>
      </c>
      <c r="C5595" s="646" t="s">
        <v>12795</v>
      </c>
      <c r="D5595" s="647" t="s">
        <v>1238</v>
      </c>
      <c r="E5595" s="648">
        <v>16.28</v>
      </c>
      <c r="F5595" s="649">
        <v>16.52</v>
      </c>
      <c r="G5595" s="202">
        <f>IF(P.O.!$F$4="DESONERADO",SINAPI!E5595,SINAPI!F5595)</f>
        <v>16.52</v>
      </c>
      <c r="H5595" s="113"/>
      <c r="I5595" s="113"/>
      <c r="K5595" s="131">
        <f t="shared" si="88"/>
        <v>0.98547215496368046</v>
      </c>
      <c r="M5595" s="106"/>
    </row>
    <row r="5596" spans="1:13">
      <c r="A5596" s="645" t="s">
        <v>66</v>
      </c>
      <c r="B5596" s="660">
        <v>101216</v>
      </c>
      <c r="C5596" s="646" t="s">
        <v>12796</v>
      </c>
      <c r="D5596" s="647" t="s">
        <v>1238</v>
      </c>
      <c r="E5596" s="648">
        <v>17.079999999999998</v>
      </c>
      <c r="F5596" s="649">
        <v>17.329999999999998</v>
      </c>
      <c r="G5596" s="202">
        <f>IF(P.O.!$F$4="DESONERADO",SINAPI!E5596,SINAPI!F5596)</f>
        <v>17.329999999999998</v>
      </c>
      <c r="H5596" s="113"/>
      <c r="I5596" s="113"/>
      <c r="K5596" s="131">
        <f t="shared" si="88"/>
        <v>0.98557414887478356</v>
      </c>
      <c r="M5596" s="106"/>
    </row>
    <row r="5597" spans="1:13">
      <c r="A5597" s="645" t="s">
        <v>66</v>
      </c>
      <c r="B5597" s="660">
        <v>101217</v>
      </c>
      <c r="C5597" s="646" t="s">
        <v>12797</v>
      </c>
      <c r="D5597" s="647" t="s">
        <v>1238</v>
      </c>
      <c r="E5597" s="648">
        <v>19.87</v>
      </c>
      <c r="F5597" s="649">
        <v>20.14</v>
      </c>
      <c r="G5597" s="202">
        <f>IF(P.O.!$F$4="DESONERADO",SINAPI!E5597,SINAPI!F5597)</f>
        <v>20.14</v>
      </c>
      <c r="H5597" s="113"/>
      <c r="I5597" s="113"/>
      <c r="K5597" s="131">
        <f t="shared" si="88"/>
        <v>0.98659384309831188</v>
      </c>
      <c r="M5597" s="106"/>
    </row>
    <row r="5598" spans="1:13">
      <c r="A5598" s="645" t="s">
        <v>66</v>
      </c>
      <c r="B5598" s="660">
        <v>101218</v>
      </c>
      <c r="C5598" s="646" t="s">
        <v>12798</v>
      </c>
      <c r="D5598" s="647" t="s">
        <v>1238</v>
      </c>
      <c r="E5598" s="648">
        <v>21.05</v>
      </c>
      <c r="F5598" s="649">
        <v>21.34</v>
      </c>
      <c r="G5598" s="202">
        <f>IF(P.O.!$F$4="DESONERADO",SINAPI!E5598,SINAPI!F5598)</f>
        <v>21.34</v>
      </c>
      <c r="H5598" s="113"/>
      <c r="I5598" s="113"/>
      <c r="K5598" s="131">
        <f t="shared" si="88"/>
        <v>0.9864104967197751</v>
      </c>
      <c r="M5598" s="106"/>
    </row>
    <row r="5599" spans="1:13">
      <c r="A5599" s="645" t="s">
        <v>66</v>
      </c>
      <c r="B5599" s="660">
        <v>101219</v>
      </c>
      <c r="C5599" s="646" t="s">
        <v>12799</v>
      </c>
      <c r="D5599" s="647" t="s">
        <v>1238</v>
      </c>
      <c r="E5599" s="648">
        <v>25.53</v>
      </c>
      <c r="F5599" s="649">
        <v>25.84</v>
      </c>
      <c r="G5599" s="202">
        <f>IF(P.O.!$F$4="DESONERADO",SINAPI!E5599,SINAPI!F5599)</f>
        <v>25.84</v>
      </c>
      <c r="H5599" s="113"/>
      <c r="I5599" s="113"/>
      <c r="K5599" s="131">
        <f t="shared" si="88"/>
        <v>0.98800309597523228</v>
      </c>
      <c r="M5599" s="106"/>
    </row>
    <row r="5600" spans="1:13">
      <c r="A5600" s="645" t="s">
        <v>66</v>
      </c>
      <c r="B5600" s="660">
        <v>101220</v>
      </c>
      <c r="C5600" s="646" t="s">
        <v>12800</v>
      </c>
      <c r="D5600" s="647" t="s">
        <v>1238</v>
      </c>
      <c r="E5600" s="648">
        <v>15.97</v>
      </c>
      <c r="F5600" s="649">
        <v>16.190000000000001</v>
      </c>
      <c r="G5600" s="202">
        <f>IF(P.O.!$F$4="DESONERADO",SINAPI!E5600,SINAPI!F5600)</f>
        <v>16.190000000000001</v>
      </c>
      <c r="H5600" s="113"/>
      <c r="I5600" s="113"/>
      <c r="K5600" s="131">
        <f t="shared" si="88"/>
        <v>0.98641136504014815</v>
      </c>
      <c r="M5600" s="106"/>
    </row>
    <row r="5601" spans="1:13">
      <c r="A5601" s="645" t="s">
        <v>66</v>
      </c>
      <c r="B5601" s="660">
        <v>101221</v>
      </c>
      <c r="C5601" s="646" t="s">
        <v>12801</v>
      </c>
      <c r="D5601" s="647" t="s">
        <v>1238</v>
      </c>
      <c r="E5601" s="648">
        <v>16.89</v>
      </c>
      <c r="F5601" s="649">
        <v>17.12</v>
      </c>
      <c r="G5601" s="202">
        <f>IF(P.O.!$F$4="DESONERADO",SINAPI!E5601,SINAPI!F5601)</f>
        <v>17.12</v>
      </c>
      <c r="H5601" s="113"/>
      <c r="I5601" s="113"/>
      <c r="K5601" s="131">
        <f t="shared" si="88"/>
        <v>0.98656542056074759</v>
      </c>
      <c r="M5601" s="106"/>
    </row>
    <row r="5602" spans="1:13">
      <c r="A5602" s="645" t="s">
        <v>66</v>
      </c>
      <c r="B5602" s="660">
        <v>101222</v>
      </c>
      <c r="C5602" s="646" t="s">
        <v>12802</v>
      </c>
      <c r="D5602" s="647" t="s">
        <v>1238</v>
      </c>
      <c r="E5602" s="648">
        <v>19.63</v>
      </c>
      <c r="F5602" s="649">
        <v>19.88</v>
      </c>
      <c r="G5602" s="202">
        <f>IF(P.O.!$F$4="DESONERADO",SINAPI!E5602,SINAPI!F5602)</f>
        <v>19.88</v>
      </c>
      <c r="H5602" s="113"/>
      <c r="I5602" s="113"/>
      <c r="K5602" s="131">
        <f t="shared" si="88"/>
        <v>0.98742454728370221</v>
      </c>
      <c r="M5602" s="106"/>
    </row>
    <row r="5603" spans="1:13">
      <c r="A5603" s="645" t="s">
        <v>66</v>
      </c>
      <c r="B5603" s="660">
        <v>101223</v>
      </c>
      <c r="C5603" s="646" t="s">
        <v>12803</v>
      </c>
      <c r="D5603" s="647" t="s">
        <v>1238</v>
      </c>
      <c r="E5603" s="648">
        <v>21.83</v>
      </c>
      <c r="F5603" s="649">
        <v>22.11</v>
      </c>
      <c r="G5603" s="202">
        <f>IF(P.O.!$F$4="DESONERADO",SINAPI!E5603,SINAPI!F5603)</f>
        <v>22.11</v>
      </c>
      <c r="H5603" s="113"/>
      <c r="I5603" s="113"/>
      <c r="K5603" s="131">
        <f t="shared" si="88"/>
        <v>0.98733604703753952</v>
      </c>
      <c r="M5603" s="106"/>
    </row>
    <row r="5604" spans="1:13">
      <c r="A5604" s="645" t="s">
        <v>66</v>
      </c>
      <c r="B5604" s="660">
        <v>101224</v>
      </c>
      <c r="C5604" s="646" t="s">
        <v>12804</v>
      </c>
      <c r="D5604" s="647" t="s">
        <v>1238</v>
      </c>
      <c r="E5604" s="648">
        <v>27.35</v>
      </c>
      <c r="F5604" s="649">
        <v>27.7</v>
      </c>
      <c r="G5604" s="202">
        <f>IF(P.O.!$F$4="DESONERADO",SINAPI!E5604,SINAPI!F5604)</f>
        <v>27.7</v>
      </c>
      <c r="H5604" s="113"/>
      <c r="I5604" s="113"/>
      <c r="K5604" s="131">
        <f t="shared" si="88"/>
        <v>0.9873646209386282</v>
      </c>
      <c r="M5604" s="106"/>
    </row>
    <row r="5605" spans="1:13">
      <c r="A5605" s="645" t="s">
        <v>66</v>
      </c>
      <c r="B5605" s="660">
        <v>101225</v>
      </c>
      <c r="C5605" s="646" t="s">
        <v>12805</v>
      </c>
      <c r="D5605" s="647" t="s">
        <v>1238</v>
      </c>
      <c r="E5605" s="648">
        <v>14.66</v>
      </c>
      <c r="F5605" s="649">
        <v>14.87</v>
      </c>
      <c r="G5605" s="202">
        <f>IF(P.O.!$F$4="DESONERADO",SINAPI!E5605,SINAPI!F5605)</f>
        <v>14.87</v>
      </c>
      <c r="H5605" s="113"/>
      <c r="I5605" s="113"/>
      <c r="K5605" s="131">
        <f t="shared" si="88"/>
        <v>0.9858776059179557</v>
      </c>
      <c r="M5605" s="106"/>
    </row>
    <row r="5606" spans="1:13">
      <c r="A5606" s="645" t="s">
        <v>66</v>
      </c>
      <c r="B5606" s="660">
        <v>101226</v>
      </c>
      <c r="C5606" s="646" t="s">
        <v>12806</v>
      </c>
      <c r="D5606" s="647" t="s">
        <v>1238</v>
      </c>
      <c r="E5606" s="648">
        <v>15.47</v>
      </c>
      <c r="F5606" s="649">
        <v>15.68</v>
      </c>
      <c r="G5606" s="202">
        <f>IF(P.O.!$F$4="DESONERADO",SINAPI!E5606,SINAPI!F5606)</f>
        <v>15.68</v>
      </c>
      <c r="H5606" s="113"/>
      <c r="I5606" s="113"/>
      <c r="K5606" s="131">
        <f t="shared" si="88"/>
        <v>0.9866071428571429</v>
      </c>
      <c r="M5606" s="106"/>
    </row>
    <row r="5607" spans="1:13">
      <c r="A5607" s="645" t="s">
        <v>66</v>
      </c>
      <c r="B5607" s="660">
        <v>101227</v>
      </c>
      <c r="C5607" s="646" t="s">
        <v>12807</v>
      </c>
      <c r="D5607" s="647" t="s">
        <v>1238</v>
      </c>
      <c r="E5607" s="648">
        <v>17.920000000000002</v>
      </c>
      <c r="F5607" s="649">
        <v>18.16</v>
      </c>
      <c r="G5607" s="202">
        <f>IF(P.O.!$F$4="DESONERADO",SINAPI!E5607,SINAPI!F5607)</f>
        <v>18.16</v>
      </c>
      <c r="H5607" s="113"/>
      <c r="I5607" s="113"/>
      <c r="K5607" s="131">
        <f t="shared" si="88"/>
        <v>0.98678414096916311</v>
      </c>
      <c r="M5607" s="106"/>
    </row>
    <row r="5608" spans="1:13">
      <c r="A5608" s="645" t="s">
        <v>66</v>
      </c>
      <c r="B5608" s="660">
        <v>101228</v>
      </c>
      <c r="C5608" s="646" t="s">
        <v>12808</v>
      </c>
      <c r="D5608" s="647" t="s">
        <v>1238</v>
      </c>
      <c r="E5608" s="648">
        <v>19.14</v>
      </c>
      <c r="F5608" s="649">
        <v>19.38</v>
      </c>
      <c r="G5608" s="202">
        <f>IF(P.O.!$F$4="DESONERADO",SINAPI!E5608,SINAPI!F5608)</f>
        <v>19.38</v>
      </c>
      <c r="H5608" s="113"/>
      <c r="I5608" s="113"/>
      <c r="K5608" s="131">
        <f t="shared" si="88"/>
        <v>0.98761609907120751</v>
      </c>
      <c r="M5608" s="106"/>
    </row>
    <row r="5609" spans="1:13">
      <c r="A5609" s="645" t="s">
        <v>66</v>
      </c>
      <c r="B5609" s="660">
        <v>101229</v>
      </c>
      <c r="C5609" s="646" t="s">
        <v>12809</v>
      </c>
      <c r="D5609" s="647" t="s">
        <v>1238</v>
      </c>
      <c r="E5609" s="648">
        <v>24.11</v>
      </c>
      <c r="F5609" s="649">
        <v>24.41</v>
      </c>
      <c r="G5609" s="202">
        <f>IF(P.O.!$F$4="DESONERADO",SINAPI!E5609,SINAPI!F5609)</f>
        <v>24.41</v>
      </c>
      <c r="H5609" s="113"/>
      <c r="I5609" s="113"/>
      <c r="K5609" s="131">
        <f t="shared" si="88"/>
        <v>0.98770995493650138</v>
      </c>
      <c r="M5609" s="106"/>
    </row>
    <row r="5610" spans="1:13">
      <c r="A5610" s="645" t="s">
        <v>66</v>
      </c>
      <c r="B5610" s="660">
        <v>101230</v>
      </c>
      <c r="C5610" s="646" t="s">
        <v>12810</v>
      </c>
      <c r="D5610" s="647" t="s">
        <v>1238</v>
      </c>
      <c r="E5610" s="648">
        <v>10.69</v>
      </c>
      <c r="F5610" s="649">
        <v>10.86</v>
      </c>
      <c r="G5610" s="202">
        <f>IF(P.O.!$F$4="DESONERADO",SINAPI!E5610,SINAPI!F5610)</f>
        <v>10.86</v>
      </c>
      <c r="H5610" s="113"/>
      <c r="I5610" s="113"/>
      <c r="K5610" s="131">
        <f t="shared" si="88"/>
        <v>0.98434622467771637</v>
      </c>
      <c r="M5610" s="106"/>
    </row>
    <row r="5611" spans="1:13">
      <c r="A5611" s="645" t="s">
        <v>66</v>
      </c>
      <c r="B5611" s="660">
        <v>101231</v>
      </c>
      <c r="C5611" s="646" t="s">
        <v>12811</v>
      </c>
      <c r="D5611" s="647" t="s">
        <v>1238</v>
      </c>
      <c r="E5611" s="648">
        <v>10.17</v>
      </c>
      <c r="F5611" s="649">
        <v>10.34</v>
      </c>
      <c r="G5611" s="202">
        <f>IF(P.O.!$F$4="DESONERADO",SINAPI!E5611,SINAPI!F5611)</f>
        <v>10.34</v>
      </c>
      <c r="H5611" s="113"/>
      <c r="I5611" s="113"/>
      <c r="K5611" s="131">
        <f t="shared" si="88"/>
        <v>0.98355899419729209</v>
      </c>
      <c r="M5611" s="106"/>
    </row>
    <row r="5612" spans="1:13">
      <c r="A5612" s="645" t="s">
        <v>66</v>
      </c>
      <c r="B5612" s="660">
        <v>101232</v>
      </c>
      <c r="C5612" s="646" t="s">
        <v>12812</v>
      </c>
      <c r="D5612" s="647" t="s">
        <v>1238</v>
      </c>
      <c r="E5612" s="648">
        <v>9.17</v>
      </c>
      <c r="F5612" s="649">
        <v>9.31</v>
      </c>
      <c r="G5612" s="202">
        <f>IF(P.O.!$F$4="DESONERADO",SINAPI!E5612,SINAPI!F5612)</f>
        <v>9.31</v>
      </c>
      <c r="H5612" s="113"/>
      <c r="I5612" s="113"/>
      <c r="K5612" s="131">
        <f t="shared" si="88"/>
        <v>0.98496240601503748</v>
      </c>
      <c r="M5612" s="106"/>
    </row>
    <row r="5613" spans="1:13">
      <c r="A5613" s="645" t="s">
        <v>66</v>
      </c>
      <c r="B5613" s="660">
        <v>101233</v>
      </c>
      <c r="C5613" s="646" t="s">
        <v>12813</v>
      </c>
      <c r="D5613" s="647" t="s">
        <v>1238</v>
      </c>
      <c r="E5613" s="648">
        <v>8.4499999999999993</v>
      </c>
      <c r="F5613" s="649">
        <v>8.58</v>
      </c>
      <c r="G5613" s="202">
        <f>IF(P.O.!$F$4="DESONERADO",SINAPI!E5613,SINAPI!F5613)</f>
        <v>8.58</v>
      </c>
      <c r="H5613" s="113"/>
      <c r="I5613" s="113"/>
      <c r="K5613" s="131">
        <f t="shared" si="88"/>
        <v>0.98484848484848475</v>
      </c>
      <c r="M5613" s="106"/>
    </row>
    <row r="5614" spans="1:13">
      <c r="A5614" s="645" t="s">
        <v>66</v>
      </c>
      <c r="B5614" s="660">
        <v>101234</v>
      </c>
      <c r="C5614" s="646" t="s">
        <v>12814</v>
      </c>
      <c r="D5614" s="647" t="s">
        <v>1238</v>
      </c>
      <c r="E5614" s="648">
        <v>16.579999999999998</v>
      </c>
      <c r="F5614" s="649">
        <v>16.84</v>
      </c>
      <c r="G5614" s="202">
        <f>IF(P.O.!$F$4="DESONERADO",SINAPI!E5614,SINAPI!F5614)</f>
        <v>16.84</v>
      </c>
      <c r="H5614" s="113"/>
      <c r="I5614" s="113"/>
      <c r="K5614" s="131">
        <f t="shared" si="88"/>
        <v>0.98456057007125886</v>
      </c>
      <c r="M5614" s="106"/>
    </row>
    <row r="5615" spans="1:13">
      <c r="A5615" s="645" t="s">
        <v>66</v>
      </c>
      <c r="B5615" s="660">
        <v>101235</v>
      </c>
      <c r="C5615" s="646" t="s">
        <v>12815</v>
      </c>
      <c r="D5615" s="647" t="s">
        <v>1238</v>
      </c>
      <c r="E5615" s="648">
        <v>17.48</v>
      </c>
      <c r="F5615" s="649">
        <v>17.739999999999998</v>
      </c>
      <c r="G5615" s="202">
        <f>IF(P.O.!$F$4="DESONERADO",SINAPI!E5615,SINAPI!F5615)</f>
        <v>17.739999999999998</v>
      </c>
      <c r="H5615" s="113"/>
      <c r="I5615" s="113"/>
      <c r="K5615" s="131">
        <f t="shared" si="88"/>
        <v>0.98534385569334848</v>
      </c>
      <c r="M5615" s="106"/>
    </row>
    <row r="5616" spans="1:13">
      <c r="A5616" s="645" t="s">
        <v>66</v>
      </c>
      <c r="B5616" s="660">
        <v>101236</v>
      </c>
      <c r="C5616" s="646" t="s">
        <v>12816</v>
      </c>
      <c r="D5616" s="647" t="s">
        <v>1238</v>
      </c>
      <c r="E5616" s="648">
        <v>20.350000000000001</v>
      </c>
      <c r="F5616" s="649">
        <v>20.64</v>
      </c>
      <c r="G5616" s="202">
        <f>IF(P.O.!$F$4="DESONERADO",SINAPI!E5616,SINAPI!F5616)</f>
        <v>20.64</v>
      </c>
      <c r="H5616" s="113"/>
      <c r="I5616" s="113"/>
      <c r="K5616" s="131">
        <f t="shared" si="88"/>
        <v>0.98594961240310086</v>
      </c>
      <c r="M5616" s="106"/>
    </row>
    <row r="5617" spans="1:13">
      <c r="A5617" s="645" t="s">
        <v>66</v>
      </c>
      <c r="B5617" s="660">
        <v>101237</v>
      </c>
      <c r="C5617" s="646" t="s">
        <v>12817</v>
      </c>
      <c r="D5617" s="647" t="s">
        <v>1238</v>
      </c>
      <c r="E5617" s="648">
        <v>21.71</v>
      </c>
      <c r="F5617" s="649">
        <v>22</v>
      </c>
      <c r="G5617" s="202">
        <f>IF(P.O.!$F$4="DESONERADO",SINAPI!E5617,SINAPI!F5617)</f>
        <v>22</v>
      </c>
      <c r="H5617" s="113"/>
      <c r="I5617" s="113"/>
      <c r="K5617" s="131">
        <f t="shared" si="88"/>
        <v>0.98681818181818182</v>
      </c>
      <c r="M5617" s="106"/>
    </row>
    <row r="5618" spans="1:13">
      <c r="A5618" s="645" t="s">
        <v>66</v>
      </c>
      <c r="B5618" s="660">
        <v>101238</v>
      </c>
      <c r="C5618" s="646" t="s">
        <v>12818</v>
      </c>
      <c r="D5618" s="647" t="s">
        <v>1238</v>
      </c>
      <c r="E5618" s="648">
        <v>27.43</v>
      </c>
      <c r="F5618" s="649">
        <v>27.78</v>
      </c>
      <c r="G5618" s="202">
        <f>IF(P.O.!$F$4="DESONERADO",SINAPI!E5618,SINAPI!F5618)</f>
        <v>27.78</v>
      </c>
      <c r="H5618" s="113"/>
      <c r="I5618" s="113"/>
      <c r="K5618" s="131">
        <f t="shared" si="88"/>
        <v>0.98740100791936636</v>
      </c>
      <c r="M5618" s="106"/>
    </row>
    <row r="5619" spans="1:13">
      <c r="A5619" s="645" t="s">
        <v>66</v>
      </c>
      <c r="B5619" s="660">
        <v>101239</v>
      </c>
      <c r="C5619" s="646" t="s">
        <v>12819</v>
      </c>
      <c r="D5619" s="647" t="s">
        <v>1238</v>
      </c>
      <c r="E5619" s="648">
        <v>14.62</v>
      </c>
      <c r="F5619" s="649">
        <v>14.83</v>
      </c>
      <c r="G5619" s="202">
        <f>IF(P.O.!$F$4="DESONERADO",SINAPI!E5619,SINAPI!F5619)</f>
        <v>14.83</v>
      </c>
      <c r="H5619" s="113"/>
      <c r="I5619" s="113"/>
      <c r="K5619" s="131">
        <f t="shared" si="88"/>
        <v>0.98583951449763985</v>
      </c>
      <c r="M5619" s="106"/>
    </row>
    <row r="5620" spans="1:13">
      <c r="A5620" s="645" t="s">
        <v>66</v>
      </c>
      <c r="B5620" s="660">
        <v>101240</v>
      </c>
      <c r="C5620" s="646" t="s">
        <v>12820</v>
      </c>
      <c r="D5620" s="647" t="s">
        <v>1238</v>
      </c>
      <c r="E5620" s="648">
        <v>15.45</v>
      </c>
      <c r="F5620" s="649">
        <v>15.65</v>
      </c>
      <c r="G5620" s="202">
        <f>IF(P.O.!$F$4="DESONERADO",SINAPI!E5620,SINAPI!F5620)</f>
        <v>15.65</v>
      </c>
      <c r="H5620" s="113"/>
      <c r="I5620" s="113"/>
      <c r="K5620" s="131">
        <f t="shared" si="88"/>
        <v>0.98722044728434499</v>
      </c>
      <c r="M5620" s="106"/>
    </row>
    <row r="5621" spans="1:13">
      <c r="A5621" s="645" t="s">
        <v>66</v>
      </c>
      <c r="B5621" s="660">
        <v>101241</v>
      </c>
      <c r="C5621" s="646" t="s">
        <v>12821</v>
      </c>
      <c r="D5621" s="647" t="s">
        <v>1238</v>
      </c>
      <c r="E5621" s="648">
        <v>18.03</v>
      </c>
      <c r="F5621" s="649">
        <v>18.260000000000002</v>
      </c>
      <c r="G5621" s="202">
        <f>IF(P.O.!$F$4="DESONERADO",SINAPI!E5621,SINAPI!F5621)</f>
        <v>18.260000000000002</v>
      </c>
      <c r="H5621" s="113"/>
      <c r="I5621" s="113"/>
      <c r="K5621" s="131">
        <f t="shared" si="88"/>
        <v>0.98740416210295723</v>
      </c>
      <c r="M5621" s="106"/>
    </row>
    <row r="5622" spans="1:13">
      <c r="A5622" s="645" t="s">
        <v>66</v>
      </c>
      <c r="B5622" s="660">
        <v>101242</v>
      </c>
      <c r="C5622" s="646" t="s">
        <v>12822</v>
      </c>
      <c r="D5622" s="647" t="s">
        <v>1238</v>
      </c>
      <c r="E5622" s="648">
        <v>20.12</v>
      </c>
      <c r="F5622" s="649">
        <v>20.38</v>
      </c>
      <c r="G5622" s="202">
        <f>IF(P.O.!$F$4="DESONERADO",SINAPI!E5622,SINAPI!F5622)</f>
        <v>20.38</v>
      </c>
      <c r="H5622" s="113"/>
      <c r="I5622" s="113"/>
      <c r="K5622" s="131">
        <f t="shared" si="88"/>
        <v>0.9872423945044162</v>
      </c>
      <c r="M5622" s="106"/>
    </row>
    <row r="5623" spans="1:13">
      <c r="A5623" s="645" t="s">
        <v>66</v>
      </c>
      <c r="B5623" s="660">
        <v>101243</v>
      </c>
      <c r="C5623" s="646" t="s">
        <v>12823</v>
      </c>
      <c r="D5623" s="647" t="s">
        <v>1238</v>
      </c>
      <c r="E5623" s="648">
        <v>24.41</v>
      </c>
      <c r="F5623" s="649">
        <v>24.71</v>
      </c>
      <c r="G5623" s="202">
        <f>IF(P.O.!$F$4="DESONERADO",SINAPI!E5623,SINAPI!F5623)</f>
        <v>24.71</v>
      </c>
      <c r="H5623" s="113"/>
      <c r="I5623" s="113"/>
      <c r="K5623" s="131">
        <f t="shared" si="88"/>
        <v>0.98785916632942128</v>
      </c>
      <c r="M5623" s="106"/>
    </row>
    <row r="5624" spans="1:13">
      <c r="A5624" s="645" t="s">
        <v>66</v>
      </c>
      <c r="B5624" s="660">
        <v>101244</v>
      </c>
      <c r="C5624" s="646" t="s">
        <v>12824</v>
      </c>
      <c r="D5624" s="647" t="s">
        <v>1238</v>
      </c>
      <c r="E5624" s="648">
        <v>15.34</v>
      </c>
      <c r="F5624" s="649">
        <v>15.56</v>
      </c>
      <c r="G5624" s="202">
        <f>IF(P.O.!$F$4="DESONERADO",SINAPI!E5624,SINAPI!F5624)</f>
        <v>15.56</v>
      </c>
      <c r="H5624" s="113"/>
      <c r="I5624" s="113"/>
      <c r="K5624" s="131">
        <f t="shared" si="88"/>
        <v>0.98586118251928012</v>
      </c>
      <c r="M5624" s="106"/>
    </row>
    <row r="5625" spans="1:13">
      <c r="A5625" s="645" t="s">
        <v>66</v>
      </c>
      <c r="B5625" s="660">
        <v>101245</v>
      </c>
      <c r="C5625" s="646" t="s">
        <v>12825</v>
      </c>
      <c r="D5625" s="647" t="s">
        <v>1238</v>
      </c>
      <c r="E5625" s="648">
        <v>16.25</v>
      </c>
      <c r="F5625" s="649">
        <v>16.47</v>
      </c>
      <c r="G5625" s="202">
        <f>IF(P.O.!$F$4="DESONERADO",SINAPI!E5625,SINAPI!F5625)</f>
        <v>16.47</v>
      </c>
      <c r="H5625" s="113"/>
      <c r="I5625" s="113"/>
      <c r="K5625" s="131">
        <f t="shared" si="88"/>
        <v>0.98664238008500316</v>
      </c>
      <c r="M5625" s="106"/>
    </row>
    <row r="5626" spans="1:13">
      <c r="A5626" s="645" t="s">
        <v>66</v>
      </c>
      <c r="B5626" s="660">
        <v>101246</v>
      </c>
      <c r="C5626" s="646" t="s">
        <v>12826</v>
      </c>
      <c r="D5626" s="647" t="s">
        <v>1238</v>
      </c>
      <c r="E5626" s="648">
        <v>18.88</v>
      </c>
      <c r="F5626" s="649">
        <v>19.12</v>
      </c>
      <c r="G5626" s="202">
        <f>IF(P.O.!$F$4="DESONERADO",SINAPI!E5626,SINAPI!F5626)</f>
        <v>19.12</v>
      </c>
      <c r="H5626" s="113"/>
      <c r="I5626" s="113"/>
      <c r="K5626" s="131">
        <f t="shared" si="88"/>
        <v>0.98744769874476979</v>
      </c>
      <c r="M5626" s="106"/>
    </row>
    <row r="5627" spans="1:13">
      <c r="A5627" s="645" t="s">
        <v>66</v>
      </c>
      <c r="B5627" s="660">
        <v>101247</v>
      </c>
      <c r="C5627" s="646" t="s">
        <v>12827</v>
      </c>
      <c r="D5627" s="647" t="s">
        <v>1238</v>
      </c>
      <c r="E5627" s="648">
        <v>20.94</v>
      </c>
      <c r="F5627" s="649">
        <v>21.21</v>
      </c>
      <c r="G5627" s="202">
        <f>IF(P.O.!$F$4="DESONERADO",SINAPI!E5627,SINAPI!F5627)</f>
        <v>21.21</v>
      </c>
      <c r="H5627" s="113"/>
      <c r="I5627" s="113"/>
      <c r="K5627" s="131">
        <f t="shared" si="88"/>
        <v>0.98727015558698727</v>
      </c>
      <c r="M5627" s="106"/>
    </row>
    <row r="5628" spans="1:13">
      <c r="A5628" s="645" t="s">
        <v>66</v>
      </c>
      <c r="B5628" s="660">
        <v>101248</v>
      </c>
      <c r="C5628" s="646" t="s">
        <v>12828</v>
      </c>
      <c r="D5628" s="647" t="s">
        <v>1238</v>
      </c>
      <c r="E5628" s="648">
        <v>26.21</v>
      </c>
      <c r="F5628" s="649">
        <v>26.53</v>
      </c>
      <c r="G5628" s="202">
        <f>IF(P.O.!$F$4="DESONERADO",SINAPI!E5628,SINAPI!F5628)</f>
        <v>26.53</v>
      </c>
      <c r="H5628" s="113"/>
      <c r="I5628" s="113"/>
      <c r="K5628" s="131">
        <f t="shared" si="88"/>
        <v>0.98793818318884286</v>
      </c>
      <c r="M5628" s="106"/>
    </row>
    <row r="5629" spans="1:13">
      <c r="A5629" s="645" t="s">
        <v>66</v>
      </c>
      <c r="B5629" s="660">
        <v>101249</v>
      </c>
      <c r="C5629" s="646" t="s">
        <v>12829</v>
      </c>
      <c r="D5629" s="647" t="s">
        <v>1238</v>
      </c>
      <c r="E5629" s="648">
        <v>13.36</v>
      </c>
      <c r="F5629" s="649">
        <v>13.55</v>
      </c>
      <c r="G5629" s="202">
        <f>IF(P.O.!$F$4="DESONERADO",SINAPI!E5629,SINAPI!F5629)</f>
        <v>13.55</v>
      </c>
      <c r="H5629" s="113"/>
      <c r="I5629" s="113"/>
      <c r="K5629" s="131">
        <f t="shared" si="88"/>
        <v>0.98597785977859764</v>
      </c>
      <c r="M5629" s="106"/>
    </row>
    <row r="5630" spans="1:13">
      <c r="A5630" s="645" t="s">
        <v>66</v>
      </c>
      <c r="B5630" s="660">
        <v>101250</v>
      </c>
      <c r="C5630" s="646" t="s">
        <v>12830</v>
      </c>
      <c r="D5630" s="647" t="s">
        <v>1238</v>
      </c>
      <c r="E5630" s="648">
        <v>14.82</v>
      </c>
      <c r="F5630" s="649">
        <v>15.02</v>
      </c>
      <c r="G5630" s="202">
        <f>IF(P.O.!$F$4="DESONERADO",SINAPI!E5630,SINAPI!F5630)</f>
        <v>15.02</v>
      </c>
      <c r="H5630" s="113"/>
      <c r="I5630" s="113"/>
      <c r="K5630" s="131">
        <f t="shared" si="88"/>
        <v>0.98668442077230367</v>
      </c>
      <c r="M5630" s="106"/>
    </row>
    <row r="5631" spans="1:13">
      <c r="A5631" s="645" t="s">
        <v>66</v>
      </c>
      <c r="B5631" s="660">
        <v>101251</v>
      </c>
      <c r="C5631" s="646" t="s">
        <v>12831</v>
      </c>
      <c r="D5631" s="647" t="s">
        <v>1238</v>
      </c>
      <c r="E5631" s="648">
        <v>16.93</v>
      </c>
      <c r="F5631" s="649">
        <v>17.14</v>
      </c>
      <c r="G5631" s="202">
        <f>IF(P.O.!$F$4="DESONERADO",SINAPI!E5631,SINAPI!F5631)</f>
        <v>17.14</v>
      </c>
      <c r="H5631" s="113"/>
      <c r="I5631" s="113"/>
      <c r="K5631" s="131">
        <f t="shared" si="88"/>
        <v>0.98774795799299875</v>
      </c>
      <c r="M5631" s="106"/>
    </row>
    <row r="5632" spans="1:13">
      <c r="A5632" s="645" t="s">
        <v>66</v>
      </c>
      <c r="B5632" s="660">
        <v>101252</v>
      </c>
      <c r="C5632" s="646" t="s">
        <v>12832</v>
      </c>
      <c r="D5632" s="647" t="s">
        <v>1238</v>
      </c>
      <c r="E5632" s="648">
        <v>18.34</v>
      </c>
      <c r="F5632" s="649">
        <v>18.559999999999999</v>
      </c>
      <c r="G5632" s="202">
        <f>IF(P.O.!$F$4="DESONERADO",SINAPI!E5632,SINAPI!F5632)</f>
        <v>18.559999999999999</v>
      </c>
      <c r="H5632" s="113"/>
      <c r="I5632" s="113"/>
      <c r="K5632" s="131">
        <f t="shared" si="88"/>
        <v>0.98814655172413801</v>
      </c>
      <c r="M5632" s="106"/>
    </row>
    <row r="5633" spans="1:13">
      <c r="A5633" s="645" t="s">
        <v>66</v>
      </c>
      <c r="B5633" s="660">
        <v>101253</v>
      </c>
      <c r="C5633" s="646" t="s">
        <v>12833</v>
      </c>
      <c r="D5633" s="647" t="s">
        <v>1238</v>
      </c>
      <c r="E5633" s="648">
        <v>23.09</v>
      </c>
      <c r="F5633" s="649">
        <v>23.36</v>
      </c>
      <c r="G5633" s="202">
        <f>IF(P.O.!$F$4="DESONERADO",SINAPI!E5633,SINAPI!F5633)</f>
        <v>23.36</v>
      </c>
      <c r="H5633" s="113"/>
      <c r="I5633" s="113"/>
      <c r="K5633" s="131">
        <f t="shared" si="88"/>
        <v>0.9884417808219178</v>
      </c>
      <c r="M5633" s="106"/>
    </row>
    <row r="5634" spans="1:13">
      <c r="A5634" s="645" t="s">
        <v>66</v>
      </c>
      <c r="B5634" s="660">
        <v>101254</v>
      </c>
      <c r="C5634" s="646" t="s">
        <v>12834</v>
      </c>
      <c r="D5634" s="647" t="s">
        <v>1238</v>
      </c>
      <c r="E5634" s="648">
        <v>12.64</v>
      </c>
      <c r="F5634" s="649">
        <v>12.89</v>
      </c>
      <c r="G5634" s="202">
        <f>IF(P.O.!$F$4="DESONERADO",SINAPI!E5634,SINAPI!F5634)</f>
        <v>12.89</v>
      </c>
      <c r="H5634" s="113"/>
      <c r="I5634" s="113"/>
      <c r="K5634" s="131">
        <f t="shared" si="88"/>
        <v>0.98060512024825441</v>
      </c>
      <c r="M5634" s="106"/>
    </row>
    <row r="5635" spans="1:13">
      <c r="A5635" s="645" t="s">
        <v>66</v>
      </c>
      <c r="B5635" s="660">
        <v>101255</v>
      </c>
      <c r="C5635" s="646" t="s">
        <v>12835</v>
      </c>
      <c r="D5635" s="647" t="s">
        <v>1238</v>
      </c>
      <c r="E5635" s="648">
        <v>11.18</v>
      </c>
      <c r="F5635" s="649">
        <v>11.38</v>
      </c>
      <c r="G5635" s="202">
        <f>IF(P.O.!$F$4="DESONERADO",SINAPI!E5635,SINAPI!F5635)</f>
        <v>11.38</v>
      </c>
      <c r="H5635" s="113"/>
      <c r="I5635" s="113"/>
      <c r="K5635" s="131">
        <f t="shared" si="88"/>
        <v>0.98242530755711766</v>
      </c>
      <c r="M5635" s="106"/>
    </row>
    <row r="5636" spans="1:13">
      <c r="A5636" s="645" t="s">
        <v>66</v>
      </c>
      <c r="B5636" s="660">
        <v>101256</v>
      </c>
      <c r="C5636" s="646" t="s">
        <v>12836</v>
      </c>
      <c r="D5636" s="647" t="s">
        <v>1238</v>
      </c>
      <c r="E5636" s="648">
        <v>19.53</v>
      </c>
      <c r="F5636" s="649">
        <v>19.86</v>
      </c>
      <c r="G5636" s="202">
        <f>IF(P.O.!$F$4="DESONERADO",SINAPI!E5636,SINAPI!F5636)</f>
        <v>19.86</v>
      </c>
      <c r="H5636" s="113"/>
      <c r="I5636" s="113"/>
      <c r="K5636" s="131">
        <f t="shared" si="88"/>
        <v>0.98338368580060431</v>
      </c>
      <c r="M5636" s="106"/>
    </row>
    <row r="5637" spans="1:13">
      <c r="A5637" s="645" t="s">
        <v>66</v>
      </c>
      <c r="B5637" s="660">
        <v>101257</v>
      </c>
      <c r="C5637" s="646" t="s">
        <v>12837</v>
      </c>
      <c r="D5637" s="647" t="s">
        <v>1238</v>
      </c>
      <c r="E5637" s="648">
        <v>20.6</v>
      </c>
      <c r="F5637" s="649">
        <v>20.94</v>
      </c>
      <c r="G5637" s="202">
        <f>IF(P.O.!$F$4="DESONERADO",SINAPI!E5637,SINAPI!F5637)</f>
        <v>20.94</v>
      </c>
      <c r="H5637" s="113"/>
      <c r="I5637" s="113"/>
      <c r="K5637" s="131">
        <f t="shared" si="88"/>
        <v>0.98376313276026739</v>
      </c>
      <c r="M5637" s="106"/>
    </row>
    <row r="5638" spans="1:13">
      <c r="A5638" s="645" t="s">
        <v>66</v>
      </c>
      <c r="B5638" s="660">
        <v>101258</v>
      </c>
      <c r="C5638" s="646" t="s">
        <v>12838</v>
      </c>
      <c r="D5638" s="647" t="s">
        <v>1238</v>
      </c>
      <c r="E5638" s="648">
        <v>23.89</v>
      </c>
      <c r="F5638" s="649">
        <v>24.28</v>
      </c>
      <c r="G5638" s="202">
        <f>IF(P.O.!$F$4="DESONERADO",SINAPI!E5638,SINAPI!F5638)</f>
        <v>24.28</v>
      </c>
      <c r="H5638" s="113"/>
      <c r="I5638" s="113"/>
      <c r="K5638" s="131">
        <f t="shared" si="88"/>
        <v>0.98393739703459637</v>
      </c>
      <c r="M5638" s="106"/>
    </row>
    <row r="5639" spans="1:13">
      <c r="A5639" s="645" t="s">
        <v>66</v>
      </c>
      <c r="B5639" s="660">
        <v>101259</v>
      </c>
      <c r="C5639" s="646" t="s">
        <v>12839</v>
      </c>
      <c r="D5639" s="647" t="s">
        <v>1238</v>
      </c>
      <c r="E5639" s="648">
        <v>26.53</v>
      </c>
      <c r="F5639" s="649">
        <v>26.96</v>
      </c>
      <c r="G5639" s="202">
        <f>IF(P.O.!$F$4="DESONERADO",SINAPI!E5639,SINAPI!F5639)</f>
        <v>26.96</v>
      </c>
      <c r="H5639" s="113"/>
      <c r="I5639" s="113"/>
      <c r="K5639" s="131">
        <f t="shared" si="88"/>
        <v>0.98405044510385753</v>
      </c>
      <c r="M5639" s="106"/>
    </row>
    <row r="5640" spans="1:13">
      <c r="A5640" s="645" t="s">
        <v>66</v>
      </c>
      <c r="B5640" s="660">
        <v>101260</v>
      </c>
      <c r="C5640" s="646" t="s">
        <v>12840</v>
      </c>
      <c r="D5640" s="647" t="s">
        <v>1238</v>
      </c>
      <c r="E5640" s="648">
        <v>33.17</v>
      </c>
      <c r="F5640" s="649">
        <v>33.69</v>
      </c>
      <c r="G5640" s="202">
        <f>IF(P.O.!$F$4="DESONERADO",SINAPI!E5640,SINAPI!F5640)</f>
        <v>33.69</v>
      </c>
      <c r="H5640" s="113"/>
      <c r="I5640" s="113"/>
      <c r="K5640" s="131">
        <f t="shared" si="88"/>
        <v>0.98456515286435153</v>
      </c>
      <c r="M5640" s="106"/>
    </row>
    <row r="5641" spans="1:13">
      <c r="A5641" s="645" t="s">
        <v>66</v>
      </c>
      <c r="B5641" s="660">
        <v>101261</v>
      </c>
      <c r="C5641" s="646" t="s">
        <v>12841</v>
      </c>
      <c r="D5641" s="647" t="s">
        <v>1238</v>
      </c>
      <c r="E5641" s="648">
        <v>18.48</v>
      </c>
      <c r="F5641" s="649">
        <v>18.78</v>
      </c>
      <c r="G5641" s="202">
        <f>IF(P.O.!$F$4="DESONERADO",SINAPI!E5641,SINAPI!F5641)</f>
        <v>18.78</v>
      </c>
      <c r="H5641" s="113"/>
      <c r="I5641" s="113"/>
      <c r="K5641" s="131">
        <f t="shared" si="88"/>
        <v>0.98402555910543132</v>
      </c>
      <c r="M5641" s="106"/>
    </row>
    <row r="5642" spans="1:13">
      <c r="A5642" s="645" t="s">
        <v>66</v>
      </c>
      <c r="B5642" s="660">
        <v>101262</v>
      </c>
      <c r="C5642" s="646" t="s">
        <v>12842</v>
      </c>
      <c r="D5642" s="647" t="s">
        <v>1238</v>
      </c>
      <c r="E5642" s="648">
        <v>19.53</v>
      </c>
      <c r="F5642" s="649">
        <v>19.829999999999998</v>
      </c>
      <c r="G5642" s="202">
        <f>IF(P.O.!$F$4="DESONERADO",SINAPI!E5642,SINAPI!F5642)</f>
        <v>19.829999999999998</v>
      </c>
      <c r="H5642" s="113"/>
      <c r="I5642" s="113"/>
      <c r="K5642" s="131">
        <f t="shared" si="88"/>
        <v>0.98487140695915298</v>
      </c>
      <c r="M5642" s="106"/>
    </row>
    <row r="5643" spans="1:13">
      <c r="A5643" s="645" t="s">
        <v>66</v>
      </c>
      <c r="B5643" s="660">
        <v>101263</v>
      </c>
      <c r="C5643" s="646" t="s">
        <v>12843</v>
      </c>
      <c r="D5643" s="647" t="s">
        <v>1238</v>
      </c>
      <c r="E5643" s="648">
        <v>22.58</v>
      </c>
      <c r="F5643" s="649">
        <v>22.93</v>
      </c>
      <c r="G5643" s="202">
        <f>IF(P.O.!$F$4="DESONERADO",SINAPI!E5643,SINAPI!F5643)</f>
        <v>22.93</v>
      </c>
      <c r="H5643" s="113"/>
      <c r="I5643" s="113"/>
      <c r="K5643" s="131">
        <f t="shared" si="88"/>
        <v>0.98473615351068466</v>
      </c>
      <c r="M5643" s="106"/>
    </row>
    <row r="5644" spans="1:13">
      <c r="A5644" s="645" t="s">
        <v>66</v>
      </c>
      <c r="B5644" s="660">
        <v>101264</v>
      </c>
      <c r="C5644" s="646" t="s">
        <v>12844</v>
      </c>
      <c r="D5644" s="647" t="s">
        <v>1238</v>
      </c>
      <c r="E5644" s="648">
        <v>25.03</v>
      </c>
      <c r="F5644" s="649">
        <v>25.42</v>
      </c>
      <c r="G5644" s="202">
        <f>IF(P.O.!$F$4="DESONERADO",SINAPI!E5644,SINAPI!F5644)</f>
        <v>25.42</v>
      </c>
      <c r="H5644" s="113"/>
      <c r="I5644" s="113"/>
      <c r="K5644" s="131">
        <f t="shared" si="88"/>
        <v>0.98465774980330445</v>
      </c>
      <c r="M5644" s="106"/>
    </row>
    <row r="5645" spans="1:13">
      <c r="A5645" s="645" t="s">
        <v>66</v>
      </c>
      <c r="B5645" s="660">
        <v>101265</v>
      </c>
      <c r="C5645" s="646" t="s">
        <v>12845</v>
      </c>
      <c r="D5645" s="647" t="s">
        <v>1238</v>
      </c>
      <c r="E5645" s="648">
        <v>31.21</v>
      </c>
      <c r="F5645" s="649">
        <v>31.66</v>
      </c>
      <c r="G5645" s="202">
        <f>IF(P.O.!$F$4="DESONERADO",SINAPI!E5645,SINAPI!F5645)</f>
        <v>31.66</v>
      </c>
      <c r="H5645" s="113"/>
      <c r="I5645" s="113"/>
      <c r="K5645" s="131">
        <f t="shared" si="88"/>
        <v>0.98578648136449776</v>
      </c>
      <c r="M5645" s="106"/>
    </row>
    <row r="5646" spans="1:13">
      <c r="A5646" s="645" t="s">
        <v>66</v>
      </c>
      <c r="B5646" s="660">
        <v>101266</v>
      </c>
      <c r="C5646" s="646" t="s">
        <v>12846</v>
      </c>
      <c r="D5646" s="647" t="s">
        <v>1238</v>
      </c>
      <c r="E5646" s="648">
        <v>11.25</v>
      </c>
      <c r="F5646" s="649">
        <v>11.45</v>
      </c>
      <c r="G5646" s="202">
        <f>IF(P.O.!$F$4="DESONERADO",SINAPI!E5646,SINAPI!F5646)</f>
        <v>11.45</v>
      </c>
      <c r="H5646" s="113"/>
      <c r="I5646" s="113"/>
      <c r="K5646" s="131">
        <f t="shared" si="88"/>
        <v>0.98253275109170313</v>
      </c>
      <c r="M5646" s="106"/>
    </row>
    <row r="5647" spans="1:13">
      <c r="A5647" s="645" t="s">
        <v>66</v>
      </c>
      <c r="B5647" s="660">
        <v>101267</v>
      </c>
      <c r="C5647" s="646" t="s">
        <v>12847</v>
      </c>
      <c r="D5647" s="647" t="s">
        <v>1238</v>
      </c>
      <c r="E5647" s="648">
        <v>10.8</v>
      </c>
      <c r="F5647" s="649">
        <v>11</v>
      </c>
      <c r="G5647" s="202">
        <f>IF(P.O.!$F$4="DESONERADO",SINAPI!E5647,SINAPI!F5647)</f>
        <v>11</v>
      </c>
      <c r="H5647" s="113"/>
      <c r="I5647" s="113"/>
      <c r="K5647" s="131">
        <f t="shared" ref="K5647:K5710" si="89">E5647/F5647</f>
        <v>0.98181818181818192</v>
      </c>
      <c r="M5647" s="106"/>
    </row>
    <row r="5648" spans="1:13">
      <c r="A5648" s="645" t="s">
        <v>66</v>
      </c>
      <c r="B5648" s="660">
        <v>101268</v>
      </c>
      <c r="C5648" s="646" t="s">
        <v>12848</v>
      </c>
      <c r="D5648" s="647" t="s">
        <v>1238</v>
      </c>
      <c r="E5648" s="648">
        <v>17.77</v>
      </c>
      <c r="F5648" s="649">
        <v>18.05</v>
      </c>
      <c r="G5648" s="202">
        <f>IF(P.O.!$F$4="DESONERADO",SINAPI!E5648,SINAPI!F5648)</f>
        <v>18.05</v>
      </c>
      <c r="H5648" s="113"/>
      <c r="I5648" s="113"/>
      <c r="K5648" s="131">
        <f t="shared" si="89"/>
        <v>0.98448753462603877</v>
      </c>
      <c r="M5648" s="106"/>
    </row>
    <row r="5649" spans="1:13">
      <c r="A5649" s="645" t="s">
        <v>66</v>
      </c>
      <c r="B5649" s="660">
        <v>101269</v>
      </c>
      <c r="C5649" s="646" t="s">
        <v>12849</v>
      </c>
      <c r="D5649" s="647" t="s">
        <v>1238</v>
      </c>
      <c r="E5649" s="648">
        <v>19.760000000000002</v>
      </c>
      <c r="F5649" s="649">
        <v>20.079999999999998</v>
      </c>
      <c r="G5649" s="202">
        <f>IF(P.O.!$F$4="DESONERADO",SINAPI!E5649,SINAPI!F5649)</f>
        <v>20.079999999999998</v>
      </c>
      <c r="H5649" s="113"/>
      <c r="I5649" s="113"/>
      <c r="K5649" s="131">
        <f t="shared" si="89"/>
        <v>0.98406374501992044</v>
      </c>
      <c r="M5649" s="106"/>
    </row>
    <row r="5650" spans="1:13">
      <c r="A5650" s="645" t="s">
        <v>66</v>
      </c>
      <c r="B5650" s="660">
        <v>101270</v>
      </c>
      <c r="C5650" s="646" t="s">
        <v>12850</v>
      </c>
      <c r="D5650" s="647" t="s">
        <v>1238</v>
      </c>
      <c r="E5650" s="648">
        <v>22.89</v>
      </c>
      <c r="F5650" s="649">
        <v>23.25</v>
      </c>
      <c r="G5650" s="202">
        <f>IF(P.O.!$F$4="DESONERADO",SINAPI!E5650,SINAPI!F5650)</f>
        <v>23.25</v>
      </c>
      <c r="H5650" s="113"/>
      <c r="I5650" s="113"/>
      <c r="K5650" s="131">
        <f t="shared" si="89"/>
        <v>0.98451612903225805</v>
      </c>
      <c r="M5650" s="106"/>
    </row>
    <row r="5651" spans="1:13">
      <c r="A5651" s="645" t="s">
        <v>66</v>
      </c>
      <c r="B5651" s="660">
        <v>101271</v>
      </c>
      <c r="C5651" s="646" t="s">
        <v>12851</v>
      </c>
      <c r="D5651" s="647" t="s">
        <v>1238</v>
      </c>
      <c r="E5651" s="648">
        <v>25.38</v>
      </c>
      <c r="F5651" s="649">
        <v>25.78</v>
      </c>
      <c r="G5651" s="202">
        <f>IF(P.O.!$F$4="DESONERADO",SINAPI!E5651,SINAPI!F5651)</f>
        <v>25.78</v>
      </c>
      <c r="H5651" s="113"/>
      <c r="I5651" s="113"/>
      <c r="K5651" s="131">
        <f t="shared" si="89"/>
        <v>0.98448409619860344</v>
      </c>
      <c r="M5651" s="106"/>
    </row>
    <row r="5652" spans="1:13">
      <c r="A5652" s="645" t="s">
        <v>66</v>
      </c>
      <c r="B5652" s="660">
        <v>101272</v>
      </c>
      <c r="C5652" s="646" t="s">
        <v>12852</v>
      </c>
      <c r="D5652" s="647" t="s">
        <v>1238</v>
      </c>
      <c r="E5652" s="648">
        <v>31.68</v>
      </c>
      <c r="F5652" s="649">
        <v>32.159999999999997</v>
      </c>
      <c r="G5652" s="202">
        <f>IF(P.O.!$F$4="DESONERADO",SINAPI!E5652,SINAPI!F5652)</f>
        <v>32.159999999999997</v>
      </c>
      <c r="H5652" s="113"/>
      <c r="I5652" s="113"/>
      <c r="K5652" s="131">
        <f t="shared" si="89"/>
        <v>0.98507462686567171</v>
      </c>
      <c r="M5652" s="106"/>
    </row>
    <row r="5653" spans="1:13">
      <c r="A5653" s="645" t="s">
        <v>66</v>
      </c>
      <c r="B5653" s="660">
        <v>101273</v>
      </c>
      <c r="C5653" s="646" t="s">
        <v>12853</v>
      </c>
      <c r="D5653" s="647" t="s">
        <v>1238</v>
      </c>
      <c r="E5653" s="648">
        <v>16.97</v>
      </c>
      <c r="F5653" s="649">
        <v>17.23</v>
      </c>
      <c r="G5653" s="202">
        <f>IF(P.O.!$F$4="DESONERADO",SINAPI!E5653,SINAPI!F5653)</f>
        <v>17.23</v>
      </c>
      <c r="H5653" s="113"/>
      <c r="I5653" s="113"/>
      <c r="K5653" s="131">
        <f t="shared" si="89"/>
        <v>0.98491004062681364</v>
      </c>
      <c r="M5653" s="106"/>
    </row>
    <row r="5654" spans="1:13">
      <c r="A5654" s="645" t="s">
        <v>66</v>
      </c>
      <c r="B5654" s="660">
        <v>101274</v>
      </c>
      <c r="C5654" s="646" t="s">
        <v>12854</v>
      </c>
      <c r="D5654" s="647" t="s">
        <v>1238</v>
      </c>
      <c r="E5654" s="648">
        <v>18.760000000000002</v>
      </c>
      <c r="F5654" s="649">
        <v>19.04</v>
      </c>
      <c r="G5654" s="202">
        <f>IF(P.O.!$F$4="DESONERADO",SINAPI!E5654,SINAPI!F5654)</f>
        <v>19.04</v>
      </c>
      <c r="H5654" s="113"/>
      <c r="I5654" s="113"/>
      <c r="K5654" s="131">
        <f t="shared" si="89"/>
        <v>0.98529411764705899</v>
      </c>
      <c r="M5654" s="106"/>
    </row>
    <row r="5655" spans="1:13">
      <c r="A5655" s="645" t="s">
        <v>66</v>
      </c>
      <c r="B5655" s="660">
        <v>101275</v>
      </c>
      <c r="C5655" s="646" t="s">
        <v>12855</v>
      </c>
      <c r="D5655" s="647" t="s">
        <v>1238</v>
      </c>
      <c r="E5655" s="648">
        <v>21.72</v>
      </c>
      <c r="F5655" s="649">
        <v>22.05</v>
      </c>
      <c r="G5655" s="202">
        <f>IF(P.O.!$F$4="DESONERADO",SINAPI!E5655,SINAPI!F5655)</f>
        <v>22.05</v>
      </c>
      <c r="H5655" s="113"/>
      <c r="I5655" s="113"/>
      <c r="K5655" s="131">
        <f t="shared" si="89"/>
        <v>0.98503401360544207</v>
      </c>
      <c r="M5655" s="106"/>
    </row>
    <row r="5656" spans="1:13">
      <c r="A5656" s="645" t="s">
        <v>66</v>
      </c>
      <c r="B5656" s="660">
        <v>101276</v>
      </c>
      <c r="C5656" s="646" t="s">
        <v>12856</v>
      </c>
      <c r="D5656" s="647" t="s">
        <v>1238</v>
      </c>
      <c r="E5656" s="648">
        <v>24.02</v>
      </c>
      <c r="F5656" s="649">
        <v>24.36</v>
      </c>
      <c r="G5656" s="202">
        <f>IF(P.O.!$F$4="DESONERADO",SINAPI!E5656,SINAPI!F5656)</f>
        <v>24.36</v>
      </c>
      <c r="H5656" s="113"/>
      <c r="I5656" s="113"/>
      <c r="K5656" s="131">
        <f t="shared" si="89"/>
        <v>0.98604269293924462</v>
      </c>
      <c r="M5656" s="106"/>
    </row>
    <row r="5657" spans="1:13">
      <c r="A5657" s="645" t="s">
        <v>66</v>
      </c>
      <c r="B5657" s="660">
        <v>101277</v>
      </c>
      <c r="C5657" s="646" t="s">
        <v>12857</v>
      </c>
      <c r="D5657" s="647" t="s">
        <v>1238</v>
      </c>
      <c r="E5657" s="648">
        <v>30.68</v>
      </c>
      <c r="F5657" s="649">
        <v>31.12</v>
      </c>
      <c r="G5657" s="202">
        <f>IF(P.O.!$F$4="DESONERADO",SINAPI!E5657,SINAPI!F5657)</f>
        <v>31.12</v>
      </c>
      <c r="H5657" s="113"/>
      <c r="I5657" s="113"/>
      <c r="K5657" s="131">
        <f t="shared" si="89"/>
        <v>0.98586118251928012</v>
      </c>
      <c r="M5657" s="106"/>
    </row>
    <row r="5658" spans="1:13">
      <c r="A5658" s="645" t="s">
        <v>66</v>
      </c>
      <c r="B5658" s="660">
        <v>102354</v>
      </c>
      <c r="C5658" s="646" t="s">
        <v>32085</v>
      </c>
      <c r="D5658" s="647" t="s">
        <v>1238</v>
      </c>
      <c r="E5658" s="648">
        <v>156.09</v>
      </c>
      <c r="F5658" s="649">
        <v>164.51</v>
      </c>
      <c r="G5658" s="202">
        <f>IF(P.O.!$F$4="DESONERADO",SINAPI!E5658,SINAPI!F5658)</f>
        <v>164.51</v>
      </c>
      <c r="H5658" s="113"/>
      <c r="I5658" s="113"/>
      <c r="K5658" s="131">
        <f t="shared" si="89"/>
        <v>0.9488177010516079</v>
      </c>
      <c r="M5658" s="106"/>
    </row>
    <row r="5659" spans="1:13">
      <c r="A5659" s="645" t="s">
        <v>66</v>
      </c>
      <c r="B5659" s="660">
        <v>102355</v>
      </c>
      <c r="C5659" s="646" t="s">
        <v>32086</v>
      </c>
      <c r="D5659" s="647" t="s">
        <v>1238</v>
      </c>
      <c r="E5659" s="648">
        <v>183.71</v>
      </c>
      <c r="F5659" s="649">
        <v>194.95</v>
      </c>
      <c r="G5659" s="202">
        <f>IF(P.O.!$F$4="DESONERADO",SINAPI!E5659,SINAPI!F5659)</f>
        <v>194.95</v>
      </c>
      <c r="H5659" s="113"/>
      <c r="I5659" s="113"/>
      <c r="K5659" s="131">
        <f t="shared" si="89"/>
        <v>0.94234419081815857</v>
      </c>
      <c r="M5659" s="106"/>
    </row>
    <row r="5660" spans="1:13">
      <c r="A5660" s="645" t="s">
        <v>66</v>
      </c>
      <c r="B5660" s="660">
        <v>102360</v>
      </c>
      <c r="C5660" s="646" t="s">
        <v>4424</v>
      </c>
      <c r="D5660" s="647" t="s">
        <v>1238</v>
      </c>
      <c r="E5660" s="648">
        <v>24.88</v>
      </c>
      <c r="F5660" s="649">
        <v>25.97</v>
      </c>
      <c r="G5660" s="202">
        <f>IF(P.O.!$F$4="DESONERADO",SINAPI!E5660,SINAPI!F5660)</f>
        <v>25.97</v>
      </c>
      <c r="H5660" s="113"/>
      <c r="I5660" s="113"/>
      <c r="K5660" s="131">
        <f t="shared" si="89"/>
        <v>0.95802849441663462</v>
      </c>
      <c r="M5660" s="106"/>
    </row>
    <row r="5661" spans="1:13">
      <c r="A5661" s="645" t="s">
        <v>66</v>
      </c>
      <c r="B5661" s="660">
        <v>102361</v>
      </c>
      <c r="C5661" s="646" t="s">
        <v>4425</v>
      </c>
      <c r="D5661" s="647" t="s">
        <v>1238</v>
      </c>
      <c r="E5661" s="648">
        <v>39.19</v>
      </c>
      <c r="F5661" s="649">
        <v>41.52</v>
      </c>
      <c r="G5661" s="202">
        <f>IF(P.O.!$F$4="DESONERADO",SINAPI!E5661,SINAPI!F5661)</f>
        <v>41.52</v>
      </c>
      <c r="H5661" s="113"/>
      <c r="I5661" s="113"/>
      <c r="K5661" s="131">
        <f t="shared" si="89"/>
        <v>0.94388246628131012</v>
      </c>
      <c r="M5661" s="106"/>
    </row>
    <row r="5662" spans="1:13">
      <c r="A5662" s="645" t="s">
        <v>66</v>
      </c>
      <c r="B5662" s="660">
        <v>90082</v>
      </c>
      <c r="C5662" s="646" t="s">
        <v>4426</v>
      </c>
      <c r="D5662" s="647" t="s">
        <v>1238</v>
      </c>
      <c r="E5662" s="648">
        <v>11.27</v>
      </c>
      <c r="F5662" s="649">
        <v>11.72</v>
      </c>
      <c r="G5662" s="202">
        <f>IF(P.O.!$F$4="DESONERADO",SINAPI!E5662,SINAPI!F5662)</f>
        <v>11.72</v>
      </c>
      <c r="H5662" s="113"/>
      <c r="I5662" s="113"/>
      <c r="K5662" s="131">
        <f t="shared" si="89"/>
        <v>0.96160409556313986</v>
      </c>
      <c r="M5662" s="106"/>
    </row>
    <row r="5663" spans="1:13">
      <c r="A5663" s="645" t="s">
        <v>66</v>
      </c>
      <c r="B5663" s="660">
        <v>90084</v>
      </c>
      <c r="C5663" s="646" t="s">
        <v>4427</v>
      </c>
      <c r="D5663" s="647" t="s">
        <v>1238</v>
      </c>
      <c r="E5663" s="648">
        <v>10.92</v>
      </c>
      <c r="F5663" s="649">
        <v>11.35</v>
      </c>
      <c r="G5663" s="202">
        <f>IF(P.O.!$F$4="DESONERADO",SINAPI!E5663,SINAPI!F5663)</f>
        <v>11.35</v>
      </c>
      <c r="H5663" s="113"/>
      <c r="I5663" s="113"/>
      <c r="K5663" s="131">
        <f t="shared" si="89"/>
        <v>0.96211453744493391</v>
      </c>
      <c r="M5663" s="106"/>
    </row>
    <row r="5664" spans="1:13">
      <c r="A5664" s="645" t="s">
        <v>66</v>
      </c>
      <c r="B5664" s="660">
        <v>90086</v>
      </c>
      <c r="C5664" s="646" t="s">
        <v>4428</v>
      </c>
      <c r="D5664" s="647" t="s">
        <v>1238</v>
      </c>
      <c r="E5664" s="648">
        <v>10.32</v>
      </c>
      <c r="F5664" s="649">
        <v>10.73</v>
      </c>
      <c r="G5664" s="202">
        <f>IF(P.O.!$F$4="DESONERADO",SINAPI!E5664,SINAPI!F5664)</f>
        <v>10.73</v>
      </c>
      <c r="H5664" s="113"/>
      <c r="I5664" s="113"/>
      <c r="K5664" s="131">
        <f t="shared" si="89"/>
        <v>0.96178937558247901</v>
      </c>
      <c r="M5664" s="106"/>
    </row>
    <row r="5665" spans="1:13">
      <c r="A5665" s="645" t="s">
        <v>66</v>
      </c>
      <c r="B5665" s="660">
        <v>90087</v>
      </c>
      <c r="C5665" s="646" t="s">
        <v>4429</v>
      </c>
      <c r="D5665" s="647" t="s">
        <v>1238</v>
      </c>
      <c r="E5665" s="648">
        <v>9.43</v>
      </c>
      <c r="F5665" s="649">
        <v>9.75</v>
      </c>
      <c r="G5665" s="202">
        <f>IF(P.O.!$F$4="DESONERADO",SINAPI!E5665,SINAPI!F5665)</f>
        <v>9.75</v>
      </c>
      <c r="H5665" s="113"/>
      <c r="I5665" s="113"/>
      <c r="K5665" s="131">
        <f t="shared" si="89"/>
        <v>0.9671794871794871</v>
      </c>
      <c r="M5665" s="106"/>
    </row>
    <row r="5666" spans="1:13">
      <c r="A5666" s="645" t="s">
        <v>66</v>
      </c>
      <c r="B5666" s="660">
        <v>90090</v>
      </c>
      <c r="C5666" s="646" t="s">
        <v>4430</v>
      </c>
      <c r="D5666" s="647" t="s">
        <v>1238</v>
      </c>
      <c r="E5666" s="648">
        <v>9.2200000000000006</v>
      </c>
      <c r="F5666" s="649">
        <v>9.5399999999999991</v>
      </c>
      <c r="G5666" s="202">
        <f>IF(P.O.!$F$4="DESONERADO",SINAPI!E5666,SINAPI!F5666)</f>
        <v>9.5399999999999991</v>
      </c>
      <c r="H5666" s="113"/>
      <c r="I5666" s="113"/>
      <c r="K5666" s="131">
        <f t="shared" si="89"/>
        <v>0.96645702306079684</v>
      </c>
      <c r="M5666" s="106"/>
    </row>
    <row r="5667" spans="1:13">
      <c r="A5667" s="645" t="s">
        <v>66</v>
      </c>
      <c r="B5667" s="660">
        <v>90091</v>
      </c>
      <c r="C5667" s="646" t="s">
        <v>4431</v>
      </c>
      <c r="D5667" s="647" t="s">
        <v>1238</v>
      </c>
      <c r="E5667" s="648">
        <v>6.09</v>
      </c>
      <c r="F5667" s="649">
        <v>6.34</v>
      </c>
      <c r="G5667" s="202">
        <f>IF(P.O.!$F$4="DESONERADO",SINAPI!E5667,SINAPI!F5667)</f>
        <v>6.34</v>
      </c>
      <c r="H5667" s="113"/>
      <c r="I5667" s="113"/>
      <c r="K5667" s="131">
        <f t="shared" si="89"/>
        <v>0.9605678233438486</v>
      </c>
      <c r="M5667" s="106"/>
    </row>
    <row r="5668" spans="1:13">
      <c r="A5668" s="645" t="s">
        <v>66</v>
      </c>
      <c r="B5668" s="660">
        <v>90092</v>
      </c>
      <c r="C5668" s="646" t="s">
        <v>4432</v>
      </c>
      <c r="D5668" s="647" t="s">
        <v>1238</v>
      </c>
      <c r="E5668" s="648">
        <v>6.02</v>
      </c>
      <c r="F5668" s="649">
        <v>6.25</v>
      </c>
      <c r="G5668" s="202">
        <f>IF(P.O.!$F$4="DESONERADO",SINAPI!E5668,SINAPI!F5668)</f>
        <v>6.25</v>
      </c>
      <c r="H5668" s="113"/>
      <c r="I5668" s="113"/>
      <c r="K5668" s="131">
        <f t="shared" si="89"/>
        <v>0.96319999999999995</v>
      </c>
      <c r="M5668" s="106"/>
    </row>
    <row r="5669" spans="1:13">
      <c r="A5669" s="645" t="s">
        <v>66</v>
      </c>
      <c r="B5669" s="660">
        <v>90094</v>
      </c>
      <c r="C5669" s="646" t="s">
        <v>4433</v>
      </c>
      <c r="D5669" s="647" t="s">
        <v>1238</v>
      </c>
      <c r="E5669" s="648">
        <v>5.7</v>
      </c>
      <c r="F5669" s="649">
        <v>5.92</v>
      </c>
      <c r="G5669" s="202">
        <f>IF(P.O.!$F$4="DESONERADO",SINAPI!E5669,SINAPI!F5669)</f>
        <v>5.92</v>
      </c>
      <c r="H5669" s="113"/>
      <c r="I5669" s="113"/>
      <c r="K5669" s="131">
        <f t="shared" si="89"/>
        <v>0.96283783783783783</v>
      </c>
      <c r="M5669" s="106"/>
    </row>
    <row r="5670" spans="1:13">
      <c r="A5670" s="645" t="s">
        <v>66</v>
      </c>
      <c r="B5670" s="660">
        <v>90095</v>
      </c>
      <c r="C5670" s="646" t="s">
        <v>4434</v>
      </c>
      <c r="D5670" s="647" t="s">
        <v>1238</v>
      </c>
      <c r="E5670" s="648">
        <v>5.18</v>
      </c>
      <c r="F5670" s="649">
        <v>5.37</v>
      </c>
      <c r="G5670" s="202">
        <f>IF(P.O.!$F$4="DESONERADO",SINAPI!E5670,SINAPI!F5670)</f>
        <v>5.37</v>
      </c>
      <c r="H5670" s="113"/>
      <c r="I5670" s="113"/>
      <c r="K5670" s="131">
        <f t="shared" si="89"/>
        <v>0.96461824953445063</v>
      </c>
      <c r="M5670" s="106"/>
    </row>
    <row r="5671" spans="1:13">
      <c r="A5671" s="645" t="s">
        <v>66</v>
      </c>
      <c r="B5671" s="660">
        <v>90098</v>
      </c>
      <c r="C5671" s="646" t="s">
        <v>4435</v>
      </c>
      <c r="D5671" s="647" t="s">
        <v>1238</v>
      </c>
      <c r="E5671" s="648">
        <v>5.09</v>
      </c>
      <c r="F5671" s="649">
        <v>5.28</v>
      </c>
      <c r="G5671" s="202">
        <f>IF(P.O.!$F$4="DESONERADO",SINAPI!E5671,SINAPI!F5671)</f>
        <v>5.28</v>
      </c>
      <c r="H5671" s="113"/>
      <c r="I5671" s="113"/>
      <c r="K5671" s="131">
        <f t="shared" si="89"/>
        <v>0.96401515151515149</v>
      </c>
      <c r="M5671" s="106"/>
    </row>
    <row r="5672" spans="1:13">
      <c r="A5672" s="645" t="s">
        <v>66</v>
      </c>
      <c r="B5672" s="660">
        <v>90099</v>
      </c>
      <c r="C5672" s="646" t="s">
        <v>4436</v>
      </c>
      <c r="D5672" s="647" t="s">
        <v>1238</v>
      </c>
      <c r="E5672" s="648">
        <v>16.21</v>
      </c>
      <c r="F5672" s="649">
        <v>17.07</v>
      </c>
      <c r="G5672" s="202">
        <f>IF(P.O.!$F$4="DESONERADO",SINAPI!E5672,SINAPI!F5672)</f>
        <v>17.07</v>
      </c>
      <c r="H5672" s="113"/>
      <c r="I5672" s="113"/>
      <c r="K5672" s="131">
        <f t="shared" si="89"/>
        <v>0.94961921499707092</v>
      </c>
      <c r="M5672" s="106"/>
    </row>
    <row r="5673" spans="1:13">
      <c r="A5673" s="645" t="s">
        <v>66</v>
      </c>
      <c r="B5673" s="660">
        <v>90100</v>
      </c>
      <c r="C5673" s="646" t="s">
        <v>4437</v>
      </c>
      <c r="D5673" s="647" t="s">
        <v>1238</v>
      </c>
      <c r="E5673" s="648">
        <v>13.77</v>
      </c>
      <c r="F5673" s="649">
        <v>14.49</v>
      </c>
      <c r="G5673" s="202">
        <f>IF(P.O.!$F$4="DESONERADO",SINAPI!E5673,SINAPI!F5673)</f>
        <v>14.49</v>
      </c>
      <c r="H5673" s="113"/>
      <c r="I5673" s="113"/>
      <c r="K5673" s="131">
        <f t="shared" si="89"/>
        <v>0.95031055900621109</v>
      </c>
      <c r="M5673" s="106"/>
    </row>
    <row r="5674" spans="1:13">
      <c r="A5674" s="645" t="s">
        <v>66</v>
      </c>
      <c r="B5674" s="660">
        <v>90101</v>
      </c>
      <c r="C5674" s="646" t="s">
        <v>4438</v>
      </c>
      <c r="D5674" s="647" t="s">
        <v>1238</v>
      </c>
      <c r="E5674" s="648">
        <v>13.6</v>
      </c>
      <c r="F5674" s="649">
        <v>14.32</v>
      </c>
      <c r="G5674" s="202">
        <f>IF(P.O.!$F$4="DESONERADO",SINAPI!E5674,SINAPI!F5674)</f>
        <v>14.32</v>
      </c>
      <c r="H5674" s="113"/>
      <c r="I5674" s="113"/>
      <c r="K5674" s="131">
        <f t="shared" si="89"/>
        <v>0.94972067039106145</v>
      </c>
      <c r="M5674" s="106"/>
    </row>
    <row r="5675" spans="1:13">
      <c r="A5675" s="645" t="s">
        <v>66</v>
      </c>
      <c r="B5675" s="660">
        <v>90102</v>
      </c>
      <c r="C5675" s="646" t="s">
        <v>4439</v>
      </c>
      <c r="D5675" s="647" t="s">
        <v>1238</v>
      </c>
      <c r="E5675" s="648">
        <v>12.37</v>
      </c>
      <c r="F5675" s="649">
        <v>13.03</v>
      </c>
      <c r="G5675" s="202">
        <f>IF(P.O.!$F$4="DESONERADO",SINAPI!E5675,SINAPI!F5675)</f>
        <v>13.03</v>
      </c>
      <c r="H5675" s="113"/>
      <c r="I5675" s="113"/>
      <c r="K5675" s="131">
        <f t="shared" si="89"/>
        <v>0.94934765924788944</v>
      </c>
      <c r="M5675" s="106"/>
    </row>
    <row r="5676" spans="1:13">
      <c r="A5676" s="645" t="s">
        <v>66</v>
      </c>
      <c r="B5676" s="660">
        <v>90105</v>
      </c>
      <c r="C5676" s="646" t="s">
        <v>4440</v>
      </c>
      <c r="D5676" s="647" t="s">
        <v>1238</v>
      </c>
      <c r="E5676" s="648">
        <v>8.93</v>
      </c>
      <c r="F5676" s="649">
        <v>9.41</v>
      </c>
      <c r="G5676" s="202">
        <f>IF(P.O.!$F$4="DESONERADO",SINAPI!E5676,SINAPI!F5676)</f>
        <v>9.41</v>
      </c>
      <c r="H5676" s="113"/>
      <c r="I5676" s="113"/>
      <c r="K5676" s="131">
        <f t="shared" si="89"/>
        <v>0.94899043570669495</v>
      </c>
      <c r="M5676" s="106"/>
    </row>
    <row r="5677" spans="1:13">
      <c r="A5677" s="645" t="s">
        <v>66</v>
      </c>
      <c r="B5677" s="660">
        <v>90106</v>
      </c>
      <c r="C5677" s="646" t="s">
        <v>4441</v>
      </c>
      <c r="D5677" s="647" t="s">
        <v>1238</v>
      </c>
      <c r="E5677" s="648">
        <v>7.59</v>
      </c>
      <c r="F5677" s="649">
        <v>8</v>
      </c>
      <c r="G5677" s="202">
        <f>IF(P.O.!$F$4="DESONERADO",SINAPI!E5677,SINAPI!F5677)</f>
        <v>8</v>
      </c>
      <c r="H5677" s="113"/>
      <c r="I5677" s="113"/>
      <c r="K5677" s="131">
        <f t="shared" si="89"/>
        <v>0.94874999999999998</v>
      </c>
      <c r="M5677" s="106"/>
    </row>
    <row r="5678" spans="1:13">
      <c r="A5678" s="645" t="s">
        <v>66</v>
      </c>
      <c r="B5678" s="660">
        <v>90107</v>
      </c>
      <c r="C5678" s="646" t="s">
        <v>4442</v>
      </c>
      <c r="D5678" s="647" t="s">
        <v>1238</v>
      </c>
      <c r="E5678" s="648">
        <v>7.5</v>
      </c>
      <c r="F5678" s="649">
        <v>7.9</v>
      </c>
      <c r="G5678" s="202">
        <f>IF(P.O.!$F$4="DESONERADO",SINAPI!E5678,SINAPI!F5678)</f>
        <v>7.9</v>
      </c>
      <c r="H5678" s="113"/>
      <c r="I5678" s="113"/>
      <c r="K5678" s="131">
        <f t="shared" si="89"/>
        <v>0.94936708860759489</v>
      </c>
      <c r="M5678" s="106"/>
    </row>
    <row r="5679" spans="1:13">
      <c r="A5679" s="645" t="s">
        <v>66</v>
      </c>
      <c r="B5679" s="660">
        <v>90108</v>
      </c>
      <c r="C5679" s="646" t="s">
        <v>4443</v>
      </c>
      <c r="D5679" s="647" t="s">
        <v>1238</v>
      </c>
      <c r="E5679" s="648">
        <v>6.82</v>
      </c>
      <c r="F5679" s="649">
        <v>7.19</v>
      </c>
      <c r="G5679" s="202">
        <f>IF(P.O.!$F$4="DESONERADO",SINAPI!E5679,SINAPI!F5679)</f>
        <v>7.19</v>
      </c>
      <c r="H5679" s="113"/>
      <c r="I5679" s="113"/>
      <c r="K5679" s="131">
        <f t="shared" si="89"/>
        <v>0.94853963838664812</v>
      </c>
      <c r="M5679" s="106"/>
    </row>
    <row r="5680" spans="1:13">
      <c r="A5680" s="645" t="s">
        <v>66</v>
      </c>
      <c r="B5680" s="660">
        <v>93358</v>
      </c>
      <c r="C5680" s="646" t="s">
        <v>4444</v>
      </c>
      <c r="D5680" s="647" t="s">
        <v>1238</v>
      </c>
      <c r="E5680" s="648">
        <v>71.760000000000005</v>
      </c>
      <c r="F5680" s="649">
        <v>80.22</v>
      </c>
      <c r="G5680" s="202">
        <f>IF(P.O.!$F$4="DESONERADO",SINAPI!E5680,SINAPI!F5680)</f>
        <v>80.22</v>
      </c>
      <c r="H5680" s="113"/>
      <c r="I5680" s="113"/>
      <c r="K5680" s="131">
        <f t="shared" si="89"/>
        <v>0.89454001495886315</v>
      </c>
      <c r="M5680" s="106"/>
    </row>
    <row r="5681" spans="1:13">
      <c r="A5681" s="645" t="s">
        <v>66</v>
      </c>
      <c r="B5681" s="660">
        <v>102276</v>
      </c>
      <c r="C5681" s="646" t="s">
        <v>4445</v>
      </c>
      <c r="D5681" s="647" t="s">
        <v>1238</v>
      </c>
      <c r="E5681" s="648">
        <v>12.69</v>
      </c>
      <c r="F5681" s="649">
        <v>13.19</v>
      </c>
      <c r="G5681" s="202">
        <f>IF(P.O.!$F$4="DESONERADO",SINAPI!E5681,SINAPI!F5681)</f>
        <v>13.19</v>
      </c>
      <c r="H5681" s="113"/>
      <c r="I5681" s="113"/>
      <c r="K5681" s="131">
        <f t="shared" si="89"/>
        <v>0.96209249431387411</v>
      </c>
      <c r="M5681" s="106"/>
    </row>
    <row r="5682" spans="1:13">
      <c r="A5682" s="645" t="s">
        <v>66</v>
      </c>
      <c r="B5682" s="660">
        <v>102277</v>
      </c>
      <c r="C5682" s="646" t="s">
        <v>4446</v>
      </c>
      <c r="D5682" s="647" t="s">
        <v>1238</v>
      </c>
      <c r="E5682" s="648">
        <v>10.02</v>
      </c>
      <c r="F5682" s="649">
        <v>10.41</v>
      </c>
      <c r="G5682" s="202">
        <f>IF(P.O.!$F$4="DESONERADO",SINAPI!E5682,SINAPI!F5682)</f>
        <v>10.41</v>
      </c>
      <c r="H5682" s="113"/>
      <c r="I5682" s="113"/>
      <c r="K5682" s="131">
        <f t="shared" si="89"/>
        <v>0.96253602305475494</v>
      </c>
      <c r="M5682" s="106"/>
    </row>
    <row r="5683" spans="1:13">
      <c r="A5683" s="645" t="s">
        <v>66</v>
      </c>
      <c r="B5683" s="660">
        <v>102278</v>
      </c>
      <c r="C5683" s="646" t="s">
        <v>4447</v>
      </c>
      <c r="D5683" s="647" t="s">
        <v>1238</v>
      </c>
      <c r="E5683" s="648">
        <v>9.82</v>
      </c>
      <c r="F5683" s="649">
        <v>10.17</v>
      </c>
      <c r="G5683" s="202">
        <f>IF(P.O.!$F$4="DESONERADO",SINAPI!E5683,SINAPI!F5683)</f>
        <v>10.17</v>
      </c>
      <c r="H5683" s="113"/>
      <c r="I5683" s="113"/>
      <c r="K5683" s="131">
        <f t="shared" si="89"/>
        <v>0.96558505408062933</v>
      </c>
      <c r="M5683" s="106"/>
    </row>
    <row r="5684" spans="1:13">
      <c r="A5684" s="645" t="s">
        <v>66</v>
      </c>
      <c r="B5684" s="660">
        <v>102279</v>
      </c>
      <c r="C5684" s="646" t="s">
        <v>4448</v>
      </c>
      <c r="D5684" s="647" t="s">
        <v>1238</v>
      </c>
      <c r="E5684" s="648">
        <v>6.99</v>
      </c>
      <c r="F5684" s="649">
        <v>7.27</v>
      </c>
      <c r="G5684" s="202">
        <f>IF(P.O.!$F$4="DESONERADO",SINAPI!E5684,SINAPI!F5684)</f>
        <v>7.27</v>
      </c>
      <c r="H5684" s="113"/>
      <c r="I5684" s="113"/>
      <c r="K5684" s="131">
        <f t="shared" si="89"/>
        <v>0.96148555708390659</v>
      </c>
      <c r="M5684" s="106"/>
    </row>
    <row r="5685" spans="1:13">
      <c r="A5685" s="645" t="s">
        <v>66</v>
      </c>
      <c r="B5685" s="660">
        <v>102280</v>
      </c>
      <c r="C5685" s="646" t="s">
        <v>4449</v>
      </c>
      <c r="D5685" s="647" t="s">
        <v>1238</v>
      </c>
      <c r="E5685" s="648">
        <v>5.52</v>
      </c>
      <c r="F5685" s="649">
        <v>5.74</v>
      </c>
      <c r="G5685" s="202">
        <f>IF(P.O.!$F$4="DESONERADO",SINAPI!E5685,SINAPI!F5685)</f>
        <v>5.74</v>
      </c>
      <c r="H5685" s="113"/>
      <c r="I5685" s="113"/>
      <c r="K5685" s="131">
        <f t="shared" si="89"/>
        <v>0.96167247386759569</v>
      </c>
      <c r="M5685" s="106"/>
    </row>
    <row r="5686" spans="1:13">
      <c r="A5686" s="645" t="s">
        <v>66</v>
      </c>
      <c r="B5686" s="660">
        <v>102281</v>
      </c>
      <c r="C5686" s="646" t="s">
        <v>4450</v>
      </c>
      <c r="D5686" s="647" t="s">
        <v>1238</v>
      </c>
      <c r="E5686" s="648">
        <v>5.41</v>
      </c>
      <c r="F5686" s="649">
        <v>5.61</v>
      </c>
      <c r="G5686" s="202">
        <f>IF(P.O.!$F$4="DESONERADO",SINAPI!E5686,SINAPI!F5686)</f>
        <v>5.61</v>
      </c>
      <c r="H5686" s="113"/>
      <c r="I5686" s="113"/>
      <c r="K5686" s="131">
        <f t="shared" si="89"/>
        <v>0.964349376114082</v>
      </c>
      <c r="M5686" s="106"/>
    </row>
    <row r="5687" spans="1:13">
      <c r="A5687" s="645" t="s">
        <v>66</v>
      </c>
      <c r="B5687" s="660">
        <v>102282</v>
      </c>
      <c r="C5687" s="646" t="s">
        <v>4451</v>
      </c>
      <c r="D5687" s="647" t="s">
        <v>1238</v>
      </c>
      <c r="E5687" s="648">
        <v>14.08</v>
      </c>
      <c r="F5687" s="649">
        <v>14.65</v>
      </c>
      <c r="G5687" s="202">
        <f>IF(P.O.!$F$4="DESONERADO",SINAPI!E5687,SINAPI!F5687)</f>
        <v>14.65</v>
      </c>
      <c r="H5687" s="113"/>
      <c r="I5687" s="113"/>
      <c r="K5687" s="131">
        <f t="shared" si="89"/>
        <v>0.96109215017064842</v>
      </c>
      <c r="M5687" s="106"/>
    </row>
    <row r="5688" spans="1:13">
      <c r="A5688" s="645" t="s">
        <v>66</v>
      </c>
      <c r="B5688" s="660">
        <v>102283</v>
      </c>
      <c r="C5688" s="646" t="s">
        <v>4452</v>
      </c>
      <c r="D5688" s="647" t="s">
        <v>1238</v>
      </c>
      <c r="E5688" s="648">
        <v>12.51</v>
      </c>
      <c r="F5688" s="649">
        <v>13.01</v>
      </c>
      <c r="G5688" s="202">
        <f>IF(P.O.!$F$4="DESONERADO",SINAPI!E5688,SINAPI!F5688)</f>
        <v>13.01</v>
      </c>
      <c r="H5688" s="113"/>
      <c r="I5688" s="113"/>
      <c r="K5688" s="131">
        <f t="shared" si="89"/>
        <v>0.96156802459646429</v>
      </c>
      <c r="M5688" s="106"/>
    </row>
    <row r="5689" spans="1:13">
      <c r="A5689" s="645" t="s">
        <v>66</v>
      </c>
      <c r="B5689" s="660">
        <v>102284</v>
      </c>
      <c r="C5689" s="646" t="s">
        <v>4453</v>
      </c>
      <c r="D5689" s="647" t="s">
        <v>1238</v>
      </c>
      <c r="E5689" s="648">
        <v>12.12</v>
      </c>
      <c r="F5689" s="649">
        <v>12.59</v>
      </c>
      <c r="G5689" s="202">
        <f>IF(P.O.!$F$4="DESONERADO",SINAPI!E5689,SINAPI!F5689)</f>
        <v>12.59</v>
      </c>
      <c r="H5689" s="113"/>
      <c r="I5689" s="113"/>
      <c r="K5689" s="131">
        <f t="shared" si="89"/>
        <v>0.96266878474980133</v>
      </c>
      <c r="M5689" s="106"/>
    </row>
    <row r="5690" spans="1:13">
      <c r="A5690" s="645" t="s">
        <v>66</v>
      </c>
      <c r="B5690" s="660">
        <v>102285</v>
      </c>
      <c r="C5690" s="646" t="s">
        <v>4454</v>
      </c>
      <c r="D5690" s="647" t="s">
        <v>1238</v>
      </c>
      <c r="E5690" s="648">
        <v>11.45</v>
      </c>
      <c r="F5690" s="649">
        <v>11.91</v>
      </c>
      <c r="G5690" s="202">
        <f>IF(P.O.!$F$4="DESONERADO",SINAPI!E5690,SINAPI!F5690)</f>
        <v>11.91</v>
      </c>
      <c r="H5690" s="113"/>
      <c r="I5690" s="113"/>
      <c r="K5690" s="131">
        <f t="shared" si="89"/>
        <v>0.96137699412258604</v>
      </c>
      <c r="M5690" s="106"/>
    </row>
    <row r="5691" spans="1:13">
      <c r="A5691" s="645" t="s">
        <v>66</v>
      </c>
      <c r="B5691" s="660">
        <v>102286</v>
      </c>
      <c r="C5691" s="646" t="s">
        <v>4455</v>
      </c>
      <c r="D5691" s="647" t="s">
        <v>1238</v>
      </c>
      <c r="E5691" s="648">
        <v>11.14</v>
      </c>
      <c r="F5691" s="649">
        <v>11.58</v>
      </c>
      <c r="G5691" s="202">
        <f>IF(P.O.!$F$4="DESONERADO",SINAPI!E5691,SINAPI!F5691)</f>
        <v>11.58</v>
      </c>
      <c r="H5691" s="113"/>
      <c r="I5691" s="113"/>
      <c r="K5691" s="131">
        <f t="shared" si="89"/>
        <v>0.96200345423143352</v>
      </c>
      <c r="M5691" s="106"/>
    </row>
    <row r="5692" spans="1:13">
      <c r="A5692" s="645" t="s">
        <v>66</v>
      </c>
      <c r="B5692" s="660">
        <v>102287</v>
      </c>
      <c r="C5692" s="646" t="s">
        <v>4456</v>
      </c>
      <c r="D5692" s="647" t="s">
        <v>1238</v>
      </c>
      <c r="E5692" s="648">
        <v>10.93</v>
      </c>
      <c r="F5692" s="649">
        <v>11.31</v>
      </c>
      <c r="G5692" s="202">
        <f>IF(P.O.!$F$4="DESONERADO",SINAPI!E5692,SINAPI!F5692)</f>
        <v>11.31</v>
      </c>
      <c r="H5692" s="113"/>
      <c r="I5692" s="113"/>
      <c r="K5692" s="131">
        <f t="shared" si="89"/>
        <v>0.96640141467727669</v>
      </c>
      <c r="M5692" s="106"/>
    </row>
    <row r="5693" spans="1:13">
      <c r="A5693" s="645" t="s">
        <v>66</v>
      </c>
      <c r="B5693" s="660">
        <v>102288</v>
      </c>
      <c r="C5693" s="646" t="s">
        <v>4457</v>
      </c>
      <c r="D5693" s="647" t="s">
        <v>1238</v>
      </c>
      <c r="E5693" s="648">
        <v>10.49</v>
      </c>
      <c r="F5693" s="649">
        <v>10.85</v>
      </c>
      <c r="G5693" s="202">
        <f>IF(P.O.!$F$4="DESONERADO",SINAPI!E5693,SINAPI!F5693)</f>
        <v>10.85</v>
      </c>
      <c r="H5693" s="113"/>
      <c r="I5693" s="113"/>
      <c r="K5693" s="131">
        <f t="shared" si="89"/>
        <v>0.96682027649769586</v>
      </c>
      <c r="M5693" s="106"/>
    </row>
    <row r="5694" spans="1:13">
      <c r="A5694" s="645" t="s">
        <v>66</v>
      </c>
      <c r="B5694" s="660">
        <v>102289</v>
      </c>
      <c r="C5694" s="646" t="s">
        <v>4458</v>
      </c>
      <c r="D5694" s="647" t="s">
        <v>1238</v>
      </c>
      <c r="E5694" s="648">
        <v>10.24</v>
      </c>
      <c r="F5694" s="649">
        <v>10.6</v>
      </c>
      <c r="G5694" s="202">
        <f>IF(P.O.!$F$4="DESONERADO",SINAPI!E5694,SINAPI!F5694)</f>
        <v>10.6</v>
      </c>
      <c r="H5694" s="113"/>
      <c r="I5694" s="113"/>
      <c r="K5694" s="131">
        <f t="shared" si="89"/>
        <v>0.96603773584905661</v>
      </c>
      <c r="M5694" s="106"/>
    </row>
    <row r="5695" spans="1:13">
      <c r="A5695" s="645" t="s">
        <v>66</v>
      </c>
      <c r="B5695" s="660">
        <v>102290</v>
      </c>
      <c r="C5695" s="646" t="s">
        <v>4459</v>
      </c>
      <c r="D5695" s="647" t="s">
        <v>1238</v>
      </c>
      <c r="E5695" s="648">
        <v>7.77</v>
      </c>
      <c r="F5695" s="649">
        <v>8.08</v>
      </c>
      <c r="G5695" s="202">
        <f>IF(P.O.!$F$4="DESONERADO",SINAPI!E5695,SINAPI!F5695)</f>
        <v>8.08</v>
      </c>
      <c r="H5695" s="113"/>
      <c r="I5695" s="113"/>
      <c r="K5695" s="131">
        <f t="shared" si="89"/>
        <v>0.9616336633663366</v>
      </c>
      <c r="M5695" s="106"/>
    </row>
    <row r="5696" spans="1:13">
      <c r="A5696" s="645" t="s">
        <v>66</v>
      </c>
      <c r="B5696" s="660">
        <v>102291</v>
      </c>
      <c r="C5696" s="646" t="s">
        <v>4460</v>
      </c>
      <c r="D5696" s="647" t="s">
        <v>1238</v>
      </c>
      <c r="E5696" s="648">
        <v>6.9</v>
      </c>
      <c r="F5696" s="649">
        <v>7.17</v>
      </c>
      <c r="G5696" s="202">
        <f>IF(P.O.!$F$4="DESONERADO",SINAPI!E5696,SINAPI!F5696)</f>
        <v>7.17</v>
      </c>
      <c r="H5696" s="113"/>
      <c r="I5696" s="113"/>
      <c r="K5696" s="131">
        <f t="shared" si="89"/>
        <v>0.96234309623430969</v>
      </c>
      <c r="M5696" s="106"/>
    </row>
    <row r="5697" spans="1:13">
      <c r="A5697" s="645" t="s">
        <v>66</v>
      </c>
      <c r="B5697" s="660">
        <v>102292</v>
      </c>
      <c r="C5697" s="646" t="s">
        <v>4461</v>
      </c>
      <c r="D5697" s="647" t="s">
        <v>1238</v>
      </c>
      <c r="E5697" s="648">
        <v>6.69</v>
      </c>
      <c r="F5697" s="649">
        <v>6.95</v>
      </c>
      <c r="G5697" s="202">
        <f>IF(P.O.!$F$4="DESONERADO",SINAPI!E5697,SINAPI!F5697)</f>
        <v>6.95</v>
      </c>
      <c r="H5697" s="113"/>
      <c r="I5697" s="113"/>
      <c r="K5697" s="131">
        <f t="shared" si="89"/>
        <v>0.96258992805755395</v>
      </c>
      <c r="M5697" s="106"/>
    </row>
    <row r="5698" spans="1:13">
      <c r="A5698" s="645" t="s">
        <v>66</v>
      </c>
      <c r="B5698" s="660">
        <v>102293</v>
      </c>
      <c r="C5698" s="646" t="s">
        <v>4462</v>
      </c>
      <c r="D5698" s="647" t="s">
        <v>1238</v>
      </c>
      <c r="E5698" s="648">
        <v>6.33</v>
      </c>
      <c r="F5698" s="649">
        <v>6.58</v>
      </c>
      <c r="G5698" s="202">
        <f>IF(P.O.!$F$4="DESONERADO",SINAPI!E5698,SINAPI!F5698)</f>
        <v>6.58</v>
      </c>
      <c r="H5698" s="113"/>
      <c r="I5698" s="113"/>
      <c r="K5698" s="131">
        <f t="shared" si="89"/>
        <v>0.96200607902735558</v>
      </c>
      <c r="M5698" s="106"/>
    </row>
    <row r="5699" spans="1:13">
      <c r="A5699" s="645" t="s">
        <v>66</v>
      </c>
      <c r="B5699" s="660">
        <v>102294</v>
      </c>
      <c r="C5699" s="646" t="s">
        <v>4463</v>
      </c>
      <c r="D5699" s="647" t="s">
        <v>1238</v>
      </c>
      <c r="E5699" s="648">
        <v>6.16</v>
      </c>
      <c r="F5699" s="649">
        <v>6.39</v>
      </c>
      <c r="G5699" s="202">
        <f>IF(P.O.!$F$4="DESONERADO",SINAPI!E5699,SINAPI!F5699)</f>
        <v>6.39</v>
      </c>
      <c r="H5699" s="113"/>
      <c r="I5699" s="113"/>
      <c r="K5699" s="131">
        <f t="shared" si="89"/>
        <v>0.9640062597809077</v>
      </c>
      <c r="M5699" s="106"/>
    </row>
    <row r="5700" spans="1:13">
      <c r="A5700" s="645" t="s">
        <v>66</v>
      </c>
      <c r="B5700" s="660">
        <v>102295</v>
      </c>
      <c r="C5700" s="646" t="s">
        <v>4464</v>
      </c>
      <c r="D5700" s="647" t="s">
        <v>1238</v>
      </c>
      <c r="E5700" s="648">
        <v>6.02</v>
      </c>
      <c r="F5700" s="649">
        <v>6.23</v>
      </c>
      <c r="G5700" s="202">
        <f>IF(P.O.!$F$4="DESONERADO",SINAPI!E5700,SINAPI!F5700)</f>
        <v>6.23</v>
      </c>
      <c r="H5700" s="113"/>
      <c r="I5700" s="113"/>
      <c r="K5700" s="131">
        <f t="shared" si="89"/>
        <v>0.96629213483146059</v>
      </c>
      <c r="M5700" s="106"/>
    </row>
    <row r="5701" spans="1:13">
      <c r="A5701" s="645" t="s">
        <v>66</v>
      </c>
      <c r="B5701" s="660">
        <v>102296</v>
      </c>
      <c r="C5701" s="646" t="s">
        <v>4465</v>
      </c>
      <c r="D5701" s="647" t="s">
        <v>1238</v>
      </c>
      <c r="E5701" s="648">
        <v>5.78</v>
      </c>
      <c r="F5701" s="649">
        <v>5.97</v>
      </c>
      <c r="G5701" s="202">
        <f>IF(P.O.!$F$4="DESONERADO",SINAPI!E5701,SINAPI!F5701)</f>
        <v>5.97</v>
      </c>
      <c r="H5701" s="113"/>
      <c r="I5701" s="113"/>
      <c r="K5701" s="131">
        <f t="shared" si="89"/>
        <v>0.96817420435510892</v>
      </c>
      <c r="M5701" s="106"/>
    </row>
    <row r="5702" spans="1:13">
      <c r="A5702" s="645" t="s">
        <v>66</v>
      </c>
      <c r="B5702" s="660">
        <v>102297</v>
      </c>
      <c r="C5702" s="646" t="s">
        <v>4466</v>
      </c>
      <c r="D5702" s="647" t="s">
        <v>1238</v>
      </c>
      <c r="E5702" s="648">
        <v>5.65</v>
      </c>
      <c r="F5702" s="649">
        <v>5.85</v>
      </c>
      <c r="G5702" s="202">
        <f>IF(P.O.!$F$4="DESONERADO",SINAPI!E5702,SINAPI!F5702)</f>
        <v>5.85</v>
      </c>
      <c r="H5702" s="113"/>
      <c r="I5702" s="113"/>
      <c r="K5702" s="131">
        <f t="shared" si="89"/>
        <v>0.96581196581196593</v>
      </c>
      <c r="M5702" s="106"/>
    </row>
    <row r="5703" spans="1:13">
      <c r="A5703" s="645" t="s">
        <v>66</v>
      </c>
      <c r="B5703" s="660">
        <v>102298</v>
      </c>
      <c r="C5703" s="646" t="s">
        <v>4467</v>
      </c>
      <c r="D5703" s="647" t="s">
        <v>1238</v>
      </c>
      <c r="E5703" s="648">
        <v>18.010000000000002</v>
      </c>
      <c r="F5703" s="649">
        <v>18.96</v>
      </c>
      <c r="G5703" s="202">
        <f>IF(P.O.!$F$4="DESONERADO",SINAPI!E5703,SINAPI!F5703)</f>
        <v>18.96</v>
      </c>
      <c r="H5703" s="113"/>
      <c r="I5703" s="113"/>
      <c r="K5703" s="131">
        <f t="shared" si="89"/>
        <v>0.94989451476793252</v>
      </c>
      <c r="M5703" s="106"/>
    </row>
    <row r="5704" spans="1:13">
      <c r="A5704" s="645" t="s">
        <v>66</v>
      </c>
      <c r="B5704" s="660">
        <v>102299</v>
      </c>
      <c r="C5704" s="646" t="s">
        <v>4468</v>
      </c>
      <c r="D5704" s="647" t="s">
        <v>1238</v>
      </c>
      <c r="E5704" s="648">
        <v>15.3</v>
      </c>
      <c r="F5704" s="649">
        <v>16.11</v>
      </c>
      <c r="G5704" s="202">
        <f>IF(P.O.!$F$4="DESONERADO",SINAPI!E5704,SINAPI!F5704)</f>
        <v>16.11</v>
      </c>
      <c r="H5704" s="113"/>
      <c r="I5704" s="113"/>
      <c r="K5704" s="131">
        <f t="shared" si="89"/>
        <v>0.94972067039106156</v>
      </c>
      <c r="M5704" s="106"/>
    </row>
    <row r="5705" spans="1:13">
      <c r="A5705" s="645" t="s">
        <v>66</v>
      </c>
      <c r="B5705" s="660">
        <v>102300</v>
      </c>
      <c r="C5705" s="646" t="s">
        <v>4469</v>
      </c>
      <c r="D5705" s="647" t="s">
        <v>1238</v>
      </c>
      <c r="E5705" s="648">
        <v>15.11</v>
      </c>
      <c r="F5705" s="649">
        <v>15.92</v>
      </c>
      <c r="G5705" s="202">
        <f>IF(P.O.!$F$4="DESONERADO",SINAPI!E5705,SINAPI!F5705)</f>
        <v>15.92</v>
      </c>
      <c r="H5705" s="113"/>
      <c r="I5705" s="113"/>
      <c r="K5705" s="131">
        <f t="shared" si="89"/>
        <v>0.94912060301507539</v>
      </c>
      <c r="M5705" s="106"/>
    </row>
    <row r="5706" spans="1:13">
      <c r="A5706" s="645" t="s">
        <v>66</v>
      </c>
      <c r="B5706" s="660">
        <v>102301</v>
      </c>
      <c r="C5706" s="646" t="s">
        <v>4470</v>
      </c>
      <c r="D5706" s="647" t="s">
        <v>1238</v>
      </c>
      <c r="E5706" s="648">
        <v>13.73</v>
      </c>
      <c r="F5706" s="649">
        <v>14.47</v>
      </c>
      <c r="G5706" s="202">
        <f>IF(P.O.!$F$4="DESONERADO",SINAPI!E5706,SINAPI!F5706)</f>
        <v>14.47</v>
      </c>
      <c r="H5706" s="113"/>
      <c r="I5706" s="113"/>
      <c r="K5706" s="131">
        <f t="shared" si="89"/>
        <v>0.94885970974429856</v>
      </c>
      <c r="M5706" s="106"/>
    </row>
    <row r="5707" spans="1:13">
      <c r="A5707" s="645" t="s">
        <v>66</v>
      </c>
      <c r="B5707" s="660">
        <v>102302</v>
      </c>
      <c r="C5707" s="646" t="s">
        <v>4471</v>
      </c>
      <c r="D5707" s="647" t="s">
        <v>1238</v>
      </c>
      <c r="E5707" s="648">
        <v>9.93</v>
      </c>
      <c r="F5707" s="649">
        <v>10.46</v>
      </c>
      <c r="G5707" s="202">
        <f>IF(P.O.!$F$4="DESONERADO",SINAPI!E5707,SINAPI!F5707)</f>
        <v>10.46</v>
      </c>
      <c r="H5707" s="113"/>
      <c r="I5707" s="113"/>
      <c r="K5707" s="131">
        <f t="shared" si="89"/>
        <v>0.94933078393881443</v>
      </c>
      <c r="M5707" s="106"/>
    </row>
    <row r="5708" spans="1:13">
      <c r="A5708" s="645" t="s">
        <v>66</v>
      </c>
      <c r="B5708" s="660">
        <v>102303</v>
      </c>
      <c r="C5708" s="646" t="s">
        <v>4472</v>
      </c>
      <c r="D5708" s="647" t="s">
        <v>1238</v>
      </c>
      <c r="E5708" s="648">
        <v>8.44</v>
      </c>
      <c r="F5708" s="649">
        <v>8.8800000000000008</v>
      </c>
      <c r="G5708" s="202">
        <f>IF(P.O.!$F$4="DESONERADO",SINAPI!E5708,SINAPI!F5708)</f>
        <v>8.8800000000000008</v>
      </c>
      <c r="H5708" s="113"/>
      <c r="I5708" s="113"/>
      <c r="K5708" s="131">
        <f t="shared" si="89"/>
        <v>0.95045045045045029</v>
      </c>
      <c r="M5708" s="106"/>
    </row>
    <row r="5709" spans="1:13">
      <c r="A5709" s="645" t="s">
        <v>66</v>
      </c>
      <c r="B5709" s="660">
        <v>102304</v>
      </c>
      <c r="C5709" s="646" t="s">
        <v>4473</v>
      </c>
      <c r="D5709" s="647" t="s">
        <v>1238</v>
      </c>
      <c r="E5709" s="648">
        <v>8.32</v>
      </c>
      <c r="F5709" s="649">
        <v>8.77</v>
      </c>
      <c r="G5709" s="202">
        <f>IF(P.O.!$F$4="DESONERADO",SINAPI!E5709,SINAPI!F5709)</f>
        <v>8.77</v>
      </c>
      <c r="H5709" s="113"/>
      <c r="I5709" s="113"/>
      <c r="K5709" s="131">
        <f t="shared" si="89"/>
        <v>0.94868871151653367</v>
      </c>
      <c r="M5709" s="106"/>
    </row>
    <row r="5710" spans="1:13">
      <c r="A5710" s="645" t="s">
        <v>66</v>
      </c>
      <c r="B5710" s="660">
        <v>102305</v>
      </c>
      <c r="C5710" s="646" t="s">
        <v>4474</v>
      </c>
      <c r="D5710" s="647" t="s">
        <v>1238</v>
      </c>
      <c r="E5710" s="648">
        <v>7.58</v>
      </c>
      <c r="F5710" s="649">
        <v>7.98</v>
      </c>
      <c r="G5710" s="202">
        <f>IF(P.O.!$F$4="DESONERADO",SINAPI!E5710,SINAPI!F5710)</f>
        <v>7.98</v>
      </c>
      <c r="H5710" s="113"/>
      <c r="I5710" s="113"/>
      <c r="K5710" s="131">
        <f t="shared" si="89"/>
        <v>0.94987468671679198</v>
      </c>
      <c r="M5710" s="106"/>
    </row>
    <row r="5711" spans="1:13">
      <c r="A5711" s="645" t="s">
        <v>66</v>
      </c>
      <c r="B5711" s="660">
        <v>102306</v>
      </c>
      <c r="C5711" s="646" t="s">
        <v>4475</v>
      </c>
      <c r="D5711" s="647" t="s">
        <v>1238</v>
      </c>
      <c r="E5711" s="648">
        <v>15.86</v>
      </c>
      <c r="F5711" s="649">
        <v>16.489999999999998</v>
      </c>
      <c r="G5711" s="202">
        <f>IF(P.O.!$F$4="DESONERADO",SINAPI!E5711,SINAPI!F5711)</f>
        <v>16.489999999999998</v>
      </c>
      <c r="H5711" s="113"/>
      <c r="I5711" s="113"/>
      <c r="K5711" s="131">
        <f t="shared" ref="K5711:K5774" si="90">E5711/F5711</f>
        <v>0.96179502728926625</v>
      </c>
      <c r="M5711" s="106"/>
    </row>
    <row r="5712" spans="1:13">
      <c r="A5712" s="645" t="s">
        <v>66</v>
      </c>
      <c r="B5712" s="660">
        <v>102307</v>
      </c>
      <c r="C5712" s="646" t="s">
        <v>4476</v>
      </c>
      <c r="D5712" s="647" t="s">
        <v>1238</v>
      </c>
      <c r="E5712" s="648">
        <v>14.08</v>
      </c>
      <c r="F5712" s="649">
        <v>14.65</v>
      </c>
      <c r="G5712" s="202">
        <f>IF(P.O.!$F$4="DESONERADO",SINAPI!E5712,SINAPI!F5712)</f>
        <v>14.65</v>
      </c>
      <c r="H5712" s="113"/>
      <c r="I5712" s="113"/>
      <c r="K5712" s="131">
        <f t="shared" si="90"/>
        <v>0.96109215017064842</v>
      </c>
      <c r="M5712" s="106"/>
    </row>
    <row r="5713" spans="1:13">
      <c r="A5713" s="645" t="s">
        <v>66</v>
      </c>
      <c r="B5713" s="660">
        <v>102308</v>
      </c>
      <c r="C5713" s="646" t="s">
        <v>4477</v>
      </c>
      <c r="D5713" s="647" t="s">
        <v>1238</v>
      </c>
      <c r="E5713" s="648">
        <v>13.65</v>
      </c>
      <c r="F5713" s="649">
        <v>14.18</v>
      </c>
      <c r="G5713" s="202">
        <f>IF(P.O.!$F$4="DESONERADO",SINAPI!E5713,SINAPI!F5713)</f>
        <v>14.18</v>
      </c>
      <c r="H5713" s="113"/>
      <c r="I5713" s="113"/>
      <c r="K5713" s="131">
        <f t="shared" si="90"/>
        <v>0.96262341325811007</v>
      </c>
      <c r="M5713" s="106"/>
    </row>
    <row r="5714" spans="1:13">
      <c r="A5714" s="645" t="s">
        <v>66</v>
      </c>
      <c r="B5714" s="660">
        <v>102309</v>
      </c>
      <c r="C5714" s="646" t="s">
        <v>4478</v>
      </c>
      <c r="D5714" s="647" t="s">
        <v>1238</v>
      </c>
      <c r="E5714" s="648">
        <v>12.92</v>
      </c>
      <c r="F5714" s="649">
        <v>13.43</v>
      </c>
      <c r="G5714" s="202">
        <f>IF(P.O.!$F$4="DESONERADO",SINAPI!E5714,SINAPI!F5714)</f>
        <v>13.43</v>
      </c>
      <c r="H5714" s="113"/>
      <c r="I5714" s="113"/>
      <c r="K5714" s="131">
        <f t="shared" si="90"/>
        <v>0.96202531645569622</v>
      </c>
      <c r="M5714" s="106"/>
    </row>
    <row r="5715" spans="1:13">
      <c r="A5715" s="645" t="s">
        <v>66</v>
      </c>
      <c r="B5715" s="660">
        <v>102310</v>
      </c>
      <c r="C5715" s="646" t="s">
        <v>4479</v>
      </c>
      <c r="D5715" s="647" t="s">
        <v>1238</v>
      </c>
      <c r="E5715" s="648">
        <v>12.53</v>
      </c>
      <c r="F5715" s="649">
        <v>13.04</v>
      </c>
      <c r="G5715" s="202">
        <f>IF(P.O.!$F$4="DESONERADO",SINAPI!E5715,SINAPI!F5715)</f>
        <v>13.04</v>
      </c>
      <c r="H5715" s="113"/>
      <c r="I5715" s="113"/>
      <c r="K5715" s="131">
        <f t="shared" si="90"/>
        <v>0.9608895705521473</v>
      </c>
      <c r="M5715" s="106"/>
    </row>
    <row r="5716" spans="1:13">
      <c r="A5716" s="645" t="s">
        <v>66</v>
      </c>
      <c r="B5716" s="660">
        <v>102311</v>
      </c>
      <c r="C5716" s="646" t="s">
        <v>4480</v>
      </c>
      <c r="D5716" s="647" t="s">
        <v>1238</v>
      </c>
      <c r="E5716" s="648">
        <v>12.27</v>
      </c>
      <c r="F5716" s="649">
        <v>12.7</v>
      </c>
      <c r="G5716" s="202">
        <f>IF(P.O.!$F$4="DESONERADO",SINAPI!E5716,SINAPI!F5716)</f>
        <v>12.7</v>
      </c>
      <c r="H5716" s="113"/>
      <c r="I5716" s="113"/>
      <c r="K5716" s="131">
        <f t="shared" si="90"/>
        <v>0.96614173228346456</v>
      </c>
      <c r="M5716" s="106"/>
    </row>
    <row r="5717" spans="1:13">
      <c r="A5717" s="645" t="s">
        <v>66</v>
      </c>
      <c r="B5717" s="660">
        <v>102312</v>
      </c>
      <c r="C5717" s="646" t="s">
        <v>4481</v>
      </c>
      <c r="D5717" s="647" t="s">
        <v>1238</v>
      </c>
      <c r="E5717" s="648">
        <v>11.8</v>
      </c>
      <c r="F5717" s="649">
        <v>12.2</v>
      </c>
      <c r="G5717" s="202">
        <f>IF(P.O.!$F$4="DESONERADO",SINAPI!E5717,SINAPI!F5717)</f>
        <v>12.2</v>
      </c>
      <c r="H5717" s="113"/>
      <c r="I5717" s="113"/>
      <c r="K5717" s="131">
        <f t="shared" si="90"/>
        <v>0.96721311475409844</v>
      </c>
      <c r="M5717" s="106"/>
    </row>
    <row r="5718" spans="1:13">
      <c r="A5718" s="645" t="s">
        <v>66</v>
      </c>
      <c r="B5718" s="660">
        <v>102313</v>
      </c>
      <c r="C5718" s="646" t="s">
        <v>4482</v>
      </c>
      <c r="D5718" s="647" t="s">
        <v>1238</v>
      </c>
      <c r="E5718" s="648">
        <v>11.53</v>
      </c>
      <c r="F5718" s="649">
        <v>11.93</v>
      </c>
      <c r="G5718" s="202">
        <f>IF(P.O.!$F$4="DESONERADO",SINAPI!E5718,SINAPI!F5718)</f>
        <v>11.93</v>
      </c>
      <c r="H5718" s="113"/>
      <c r="I5718" s="113"/>
      <c r="K5718" s="131">
        <f t="shared" si="90"/>
        <v>0.96647108130762782</v>
      </c>
      <c r="M5718" s="106"/>
    </row>
    <row r="5719" spans="1:13">
      <c r="A5719" s="645" t="s">
        <v>66</v>
      </c>
      <c r="B5719" s="660">
        <v>102314</v>
      </c>
      <c r="C5719" s="646" t="s">
        <v>4483</v>
      </c>
      <c r="D5719" s="647" t="s">
        <v>1238</v>
      </c>
      <c r="E5719" s="648">
        <v>8.76</v>
      </c>
      <c r="F5719" s="649">
        <v>9.1</v>
      </c>
      <c r="G5719" s="202">
        <f>IF(P.O.!$F$4="DESONERADO",SINAPI!E5719,SINAPI!F5719)</f>
        <v>9.1</v>
      </c>
      <c r="H5719" s="113"/>
      <c r="I5719" s="113"/>
      <c r="K5719" s="131">
        <f t="shared" si="90"/>
        <v>0.96263736263736266</v>
      </c>
      <c r="M5719" s="106"/>
    </row>
    <row r="5720" spans="1:13">
      <c r="A5720" s="645" t="s">
        <v>66</v>
      </c>
      <c r="B5720" s="660">
        <v>102315</v>
      </c>
      <c r="C5720" s="646" t="s">
        <v>4484</v>
      </c>
      <c r="D5720" s="647" t="s">
        <v>1238</v>
      </c>
      <c r="E5720" s="648">
        <v>7.76</v>
      </c>
      <c r="F5720" s="649">
        <v>8.07</v>
      </c>
      <c r="G5720" s="202">
        <f>IF(P.O.!$F$4="DESONERADO",SINAPI!E5720,SINAPI!F5720)</f>
        <v>8.07</v>
      </c>
      <c r="H5720" s="113"/>
      <c r="I5720" s="113"/>
      <c r="K5720" s="131">
        <f t="shared" si="90"/>
        <v>0.9615861214374225</v>
      </c>
      <c r="M5720" s="106"/>
    </row>
    <row r="5721" spans="1:13">
      <c r="A5721" s="645" t="s">
        <v>66</v>
      </c>
      <c r="B5721" s="660">
        <v>102316</v>
      </c>
      <c r="C5721" s="646" t="s">
        <v>4485</v>
      </c>
      <c r="D5721" s="647" t="s">
        <v>1238</v>
      </c>
      <c r="E5721" s="648">
        <v>7.53</v>
      </c>
      <c r="F5721" s="649">
        <v>7.83</v>
      </c>
      <c r="G5721" s="202">
        <f>IF(P.O.!$F$4="DESONERADO",SINAPI!E5721,SINAPI!F5721)</f>
        <v>7.83</v>
      </c>
      <c r="H5721" s="113"/>
      <c r="I5721" s="113"/>
      <c r="K5721" s="131">
        <f t="shared" si="90"/>
        <v>0.96168582375478928</v>
      </c>
      <c r="M5721" s="106"/>
    </row>
    <row r="5722" spans="1:13">
      <c r="A5722" s="645" t="s">
        <v>66</v>
      </c>
      <c r="B5722" s="660">
        <v>102317</v>
      </c>
      <c r="C5722" s="646" t="s">
        <v>4486</v>
      </c>
      <c r="D5722" s="647" t="s">
        <v>1238</v>
      </c>
      <c r="E5722" s="648">
        <v>7.11</v>
      </c>
      <c r="F5722" s="649">
        <v>7.39</v>
      </c>
      <c r="G5722" s="202">
        <f>IF(P.O.!$F$4="DESONERADO",SINAPI!E5722,SINAPI!F5722)</f>
        <v>7.39</v>
      </c>
      <c r="H5722" s="113"/>
      <c r="I5722" s="113"/>
      <c r="K5722" s="131">
        <f t="shared" si="90"/>
        <v>0.96211096075778091</v>
      </c>
      <c r="M5722" s="106"/>
    </row>
    <row r="5723" spans="1:13">
      <c r="A5723" s="645" t="s">
        <v>66</v>
      </c>
      <c r="B5723" s="660">
        <v>102318</v>
      </c>
      <c r="C5723" s="646" t="s">
        <v>4487</v>
      </c>
      <c r="D5723" s="647" t="s">
        <v>1238</v>
      </c>
      <c r="E5723" s="648">
        <v>6.93</v>
      </c>
      <c r="F5723" s="649">
        <v>7.19</v>
      </c>
      <c r="G5723" s="202">
        <f>IF(P.O.!$F$4="DESONERADO",SINAPI!E5723,SINAPI!F5723)</f>
        <v>7.19</v>
      </c>
      <c r="H5723" s="113"/>
      <c r="I5723" s="113"/>
      <c r="K5723" s="131">
        <f t="shared" si="90"/>
        <v>0.96383866481223912</v>
      </c>
      <c r="M5723" s="106"/>
    </row>
    <row r="5724" spans="1:13">
      <c r="A5724" s="645" t="s">
        <v>66</v>
      </c>
      <c r="B5724" s="660">
        <v>102319</v>
      </c>
      <c r="C5724" s="646" t="s">
        <v>4488</v>
      </c>
      <c r="D5724" s="647" t="s">
        <v>1238</v>
      </c>
      <c r="E5724" s="648">
        <v>6.76</v>
      </c>
      <c r="F5724" s="649">
        <v>7</v>
      </c>
      <c r="G5724" s="202">
        <f>IF(P.O.!$F$4="DESONERADO",SINAPI!E5724,SINAPI!F5724)</f>
        <v>7</v>
      </c>
      <c r="H5724" s="113"/>
      <c r="I5724" s="113"/>
      <c r="K5724" s="131">
        <f t="shared" si="90"/>
        <v>0.96571428571428564</v>
      </c>
      <c r="M5724" s="106"/>
    </row>
    <row r="5725" spans="1:13">
      <c r="A5725" s="645" t="s">
        <v>66</v>
      </c>
      <c r="B5725" s="660">
        <v>102320</v>
      </c>
      <c r="C5725" s="646" t="s">
        <v>4489</v>
      </c>
      <c r="D5725" s="647" t="s">
        <v>1238</v>
      </c>
      <c r="E5725" s="648">
        <v>6.5</v>
      </c>
      <c r="F5725" s="649">
        <v>6.72</v>
      </c>
      <c r="G5725" s="202">
        <f>IF(P.O.!$F$4="DESONERADO",SINAPI!E5725,SINAPI!F5725)</f>
        <v>6.72</v>
      </c>
      <c r="H5725" s="113"/>
      <c r="I5725" s="113"/>
      <c r="K5725" s="131">
        <f t="shared" si="90"/>
        <v>0.96726190476190477</v>
      </c>
      <c r="M5725" s="106"/>
    </row>
    <row r="5726" spans="1:13">
      <c r="A5726" s="645" t="s">
        <v>66</v>
      </c>
      <c r="B5726" s="660">
        <v>102321</v>
      </c>
      <c r="C5726" s="646" t="s">
        <v>4490</v>
      </c>
      <c r="D5726" s="647" t="s">
        <v>1238</v>
      </c>
      <c r="E5726" s="648">
        <v>6.37</v>
      </c>
      <c r="F5726" s="649">
        <v>6.6</v>
      </c>
      <c r="G5726" s="202">
        <f>IF(P.O.!$F$4="DESONERADO",SINAPI!E5726,SINAPI!F5726)</f>
        <v>6.6</v>
      </c>
      <c r="H5726" s="113"/>
      <c r="I5726" s="113"/>
      <c r="K5726" s="131">
        <f t="shared" si="90"/>
        <v>0.9651515151515152</v>
      </c>
      <c r="M5726" s="106"/>
    </row>
    <row r="5727" spans="1:13">
      <c r="A5727" s="645" t="s">
        <v>66</v>
      </c>
      <c r="B5727" s="660">
        <v>102322</v>
      </c>
      <c r="C5727" s="646" t="s">
        <v>4491</v>
      </c>
      <c r="D5727" s="647" t="s">
        <v>1238</v>
      </c>
      <c r="E5727" s="648">
        <v>20.27</v>
      </c>
      <c r="F5727" s="649">
        <v>21.34</v>
      </c>
      <c r="G5727" s="202">
        <f>IF(P.O.!$F$4="DESONERADO",SINAPI!E5727,SINAPI!F5727)</f>
        <v>21.34</v>
      </c>
      <c r="H5727" s="113"/>
      <c r="I5727" s="113"/>
      <c r="K5727" s="131">
        <f t="shared" si="90"/>
        <v>0.94985941893158388</v>
      </c>
      <c r="M5727" s="106"/>
    </row>
    <row r="5728" spans="1:13">
      <c r="A5728" s="645" t="s">
        <v>66</v>
      </c>
      <c r="B5728" s="660">
        <v>102323</v>
      </c>
      <c r="C5728" s="646" t="s">
        <v>4492</v>
      </c>
      <c r="D5728" s="647" t="s">
        <v>1238</v>
      </c>
      <c r="E5728" s="648">
        <v>17.2</v>
      </c>
      <c r="F5728" s="649">
        <v>18.12</v>
      </c>
      <c r="G5728" s="202">
        <f>IF(P.O.!$F$4="DESONERADO",SINAPI!E5728,SINAPI!F5728)</f>
        <v>18.12</v>
      </c>
      <c r="H5728" s="113"/>
      <c r="I5728" s="113"/>
      <c r="K5728" s="131">
        <f t="shared" si="90"/>
        <v>0.94922737306843263</v>
      </c>
      <c r="M5728" s="106"/>
    </row>
    <row r="5729" spans="1:13">
      <c r="A5729" s="645" t="s">
        <v>66</v>
      </c>
      <c r="B5729" s="660">
        <v>102324</v>
      </c>
      <c r="C5729" s="646" t="s">
        <v>4493</v>
      </c>
      <c r="D5729" s="647" t="s">
        <v>1238</v>
      </c>
      <c r="E5729" s="648">
        <v>16.989999999999998</v>
      </c>
      <c r="F5729" s="649">
        <v>17.91</v>
      </c>
      <c r="G5729" s="202">
        <f>IF(P.O.!$F$4="DESONERADO",SINAPI!E5729,SINAPI!F5729)</f>
        <v>17.91</v>
      </c>
      <c r="H5729" s="113"/>
      <c r="I5729" s="113"/>
      <c r="K5729" s="131">
        <f t="shared" si="90"/>
        <v>0.94863204913456156</v>
      </c>
      <c r="M5729" s="106"/>
    </row>
    <row r="5730" spans="1:13">
      <c r="A5730" s="645" t="s">
        <v>66</v>
      </c>
      <c r="B5730" s="660">
        <v>102325</v>
      </c>
      <c r="C5730" s="646" t="s">
        <v>4494</v>
      </c>
      <c r="D5730" s="647" t="s">
        <v>1238</v>
      </c>
      <c r="E5730" s="648">
        <v>15.46</v>
      </c>
      <c r="F5730" s="649">
        <v>16.3</v>
      </c>
      <c r="G5730" s="202">
        <f>IF(P.O.!$F$4="DESONERADO",SINAPI!E5730,SINAPI!F5730)</f>
        <v>16.3</v>
      </c>
      <c r="H5730" s="113"/>
      <c r="I5730" s="113"/>
      <c r="K5730" s="131">
        <f t="shared" si="90"/>
        <v>0.94846625766871162</v>
      </c>
      <c r="M5730" s="106"/>
    </row>
    <row r="5731" spans="1:13">
      <c r="A5731" s="645" t="s">
        <v>66</v>
      </c>
      <c r="B5731" s="660">
        <v>102326</v>
      </c>
      <c r="C5731" s="646" t="s">
        <v>4495</v>
      </c>
      <c r="D5731" s="647" t="s">
        <v>1238</v>
      </c>
      <c r="E5731" s="648">
        <v>11.19</v>
      </c>
      <c r="F5731" s="649">
        <v>11.78</v>
      </c>
      <c r="G5731" s="202">
        <f>IF(P.O.!$F$4="DESONERADO",SINAPI!E5731,SINAPI!F5731)</f>
        <v>11.78</v>
      </c>
      <c r="H5731" s="113"/>
      <c r="I5731" s="113"/>
      <c r="K5731" s="131">
        <f t="shared" si="90"/>
        <v>0.94991511035653653</v>
      </c>
      <c r="M5731" s="106"/>
    </row>
    <row r="5732" spans="1:13">
      <c r="A5732" s="645" t="s">
        <v>66</v>
      </c>
      <c r="B5732" s="660">
        <v>102327</v>
      </c>
      <c r="C5732" s="646" t="s">
        <v>4496</v>
      </c>
      <c r="D5732" s="647" t="s">
        <v>1238</v>
      </c>
      <c r="E5732" s="648">
        <v>9.51</v>
      </c>
      <c r="F5732" s="649">
        <v>10.01</v>
      </c>
      <c r="G5732" s="202">
        <f>IF(P.O.!$F$4="DESONERADO",SINAPI!E5732,SINAPI!F5732)</f>
        <v>10.01</v>
      </c>
      <c r="H5732" s="113"/>
      <c r="I5732" s="113"/>
      <c r="K5732" s="131">
        <f t="shared" si="90"/>
        <v>0.95004995004995008</v>
      </c>
      <c r="M5732" s="106"/>
    </row>
    <row r="5733" spans="1:13">
      <c r="A5733" s="645" t="s">
        <v>66</v>
      </c>
      <c r="B5733" s="660">
        <v>102328</v>
      </c>
      <c r="C5733" s="646" t="s">
        <v>4497</v>
      </c>
      <c r="D5733" s="647" t="s">
        <v>1238</v>
      </c>
      <c r="E5733" s="648">
        <v>9.3699999999999992</v>
      </c>
      <c r="F5733" s="649">
        <v>9.8699999999999992</v>
      </c>
      <c r="G5733" s="202">
        <f>IF(P.O.!$F$4="DESONERADO",SINAPI!E5733,SINAPI!F5733)</f>
        <v>9.8699999999999992</v>
      </c>
      <c r="H5733" s="113"/>
      <c r="I5733" s="113"/>
      <c r="K5733" s="131">
        <f t="shared" si="90"/>
        <v>0.94934143870314081</v>
      </c>
      <c r="M5733" s="106"/>
    </row>
    <row r="5734" spans="1:13">
      <c r="A5734" s="645" t="s">
        <v>66</v>
      </c>
      <c r="B5734" s="660">
        <v>102329</v>
      </c>
      <c r="C5734" s="646" t="s">
        <v>4498</v>
      </c>
      <c r="D5734" s="647" t="s">
        <v>1238</v>
      </c>
      <c r="E5734" s="648">
        <v>8.5399999999999991</v>
      </c>
      <c r="F5734" s="649">
        <v>8.99</v>
      </c>
      <c r="G5734" s="202">
        <f>IF(P.O.!$F$4="DESONERADO",SINAPI!E5734,SINAPI!F5734)</f>
        <v>8.99</v>
      </c>
      <c r="H5734" s="113"/>
      <c r="I5734" s="113"/>
      <c r="K5734" s="131">
        <f t="shared" si="90"/>
        <v>0.9499443826473859</v>
      </c>
      <c r="M5734" s="106"/>
    </row>
    <row r="5735" spans="1:13">
      <c r="A5735" s="645" t="s">
        <v>66</v>
      </c>
      <c r="B5735" s="660">
        <v>94304</v>
      </c>
      <c r="C5735" s="646" t="s">
        <v>32087</v>
      </c>
      <c r="D5735" s="647" t="s">
        <v>1238</v>
      </c>
      <c r="E5735" s="648">
        <v>73.680000000000007</v>
      </c>
      <c r="F5735" s="649">
        <v>74.849999999999994</v>
      </c>
      <c r="G5735" s="202">
        <f>IF(P.O.!$F$4="DESONERADO",SINAPI!E5735,SINAPI!F5735)</f>
        <v>74.849999999999994</v>
      </c>
      <c r="H5735" s="113"/>
      <c r="I5735" s="113"/>
      <c r="K5735" s="131">
        <f t="shared" si="90"/>
        <v>0.98436873747495002</v>
      </c>
      <c r="M5735" s="106"/>
    </row>
    <row r="5736" spans="1:13">
      <c r="A5736" s="645" t="s">
        <v>66</v>
      </c>
      <c r="B5736" s="660">
        <v>94306</v>
      </c>
      <c r="C5736" s="646" t="s">
        <v>32088</v>
      </c>
      <c r="D5736" s="647" t="s">
        <v>1238</v>
      </c>
      <c r="E5736" s="648">
        <v>67.22</v>
      </c>
      <c r="F5736" s="649">
        <v>68.13</v>
      </c>
      <c r="G5736" s="202">
        <f>IF(P.O.!$F$4="DESONERADO",SINAPI!E5736,SINAPI!F5736)</f>
        <v>68.13</v>
      </c>
      <c r="H5736" s="113"/>
      <c r="I5736" s="113"/>
      <c r="K5736" s="131">
        <f t="shared" si="90"/>
        <v>0.98664318215176872</v>
      </c>
      <c r="M5736" s="106"/>
    </row>
    <row r="5737" spans="1:13">
      <c r="A5737" s="645" t="s">
        <v>66</v>
      </c>
      <c r="B5737" s="660">
        <v>94310</v>
      </c>
      <c r="C5737" s="646" t="s">
        <v>32089</v>
      </c>
      <c r="D5737" s="647" t="s">
        <v>1238</v>
      </c>
      <c r="E5737" s="648">
        <v>64.31</v>
      </c>
      <c r="F5737" s="649">
        <v>65.099999999999994</v>
      </c>
      <c r="G5737" s="202">
        <f>IF(P.O.!$F$4="DESONERADO",SINAPI!E5737,SINAPI!F5737)</f>
        <v>65.099999999999994</v>
      </c>
      <c r="H5737" s="113"/>
      <c r="I5737" s="113"/>
      <c r="K5737" s="131">
        <f t="shared" si="90"/>
        <v>0.98786482334869441</v>
      </c>
      <c r="M5737" s="106"/>
    </row>
    <row r="5738" spans="1:13">
      <c r="A5738" s="645" t="s">
        <v>66</v>
      </c>
      <c r="B5738" s="660">
        <v>94316</v>
      </c>
      <c r="C5738" s="646" t="s">
        <v>32090</v>
      </c>
      <c r="D5738" s="647" t="s">
        <v>1238</v>
      </c>
      <c r="E5738" s="648">
        <v>68.89</v>
      </c>
      <c r="F5738" s="649">
        <v>70.08</v>
      </c>
      <c r="G5738" s="202">
        <f>IF(P.O.!$F$4="DESONERADO",SINAPI!E5738,SINAPI!F5738)</f>
        <v>70.08</v>
      </c>
      <c r="H5738" s="113"/>
      <c r="I5738" s="113"/>
      <c r="K5738" s="131">
        <f t="shared" si="90"/>
        <v>0.98301940639269414</v>
      </c>
      <c r="M5738" s="106"/>
    </row>
    <row r="5739" spans="1:13">
      <c r="A5739" s="645" t="s">
        <v>66</v>
      </c>
      <c r="B5739" s="660">
        <v>94318</v>
      </c>
      <c r="C5739" s="646" t="s">
        <v>32091</v>
      </c>
      <c r="D5739" s="647" t="s">
        <v>1238</v>
      </c>
      <c r="E5739" s="648">
        <v>63.19</v>
      </c>
      <c r="F5739" s="649">
        <v>64.040000000000006</v>
      </c>
      <c r="G5739" s="202">
        <f>IF(P.O.!$F$4="DESONERADO",SINAPI!E5739,SINAPI!F5739)</f>
        <v>64.040000000000006</v>
      </c>
      <c r="H5739" s="113"/>
      <c r="I5739" s="113"/>
      <c r="K5739" s="131">
        <f t="shared" si="90"/>
        <v>0.98672704559650204</v>
      </c>
      <c r="M5739" s="106"/>
    </row>
    <row r="5740" spans="1:13">
      <c r="A5740" s="645" t="s">
        <v>66</v>
      </c>
      <c r="B5740" s="660">
        <v>94319</v>
      </c>
      <c r="C5740" s="646" t="s">
        <v>32092</v>
      </c>
      <c r="D5740" s="647" t="s">
        <v>1238</v>
      </c>
      <c r="E5740" s="648">
        <v>73.78</v>
      </c>
      <c r="F5740" s="649">
        <v>76.27</v>
      </c>
      <c r="G5740" s="202">
        <f>IF(P.O.!$F$4="DESONERADO",SINAPI!E5740,SINAPI!F5740)</f>
        <v>76.27</v>
      </c>
      <c r="H5740" s="113"/>
      <c r="I5740" s="113"/>
      <c r="K5740" s="131">
        <f t="shared" si="90"/>
        <v>0.96735282548839652</v>
      </c>
      <c r="M5740" s="106"/>
    </row>
    <row r="5741" spans="1:13">
      <c r="A5741" s="645" t="s">
        <v>66</v>
      </c>
      <c r="B5741" s="660">
        <v>94327</v>
      </c>
      <c r="C5741" s="646" t="s">
        <v>32093</v>
      </c>
      <c r="D5741" s="647" t="s">
        <v>1238</v>
      </c>
      <c r="E5741" s="648">
        <v>105.96</v>
      </c>
      <c r="F5741" s="649">
        <v>107.13</v>
      </c>
      <c r="G5741" s="202">
        <f>IF(P.O.!$F$4="DESONERADO",SINAPI!E5741,SINAPI!F5741)</f>
        <v>107.13</v>
      </c>
      <c r="H5741" s="113"/>
      <c r="I5741" s="113"/>
      <c r="K5741" s="131">
        <f t="shared" si="90"/>
        <v>0.98907868944273314</v>
      </c>
      <c r="M5741" s="106"/>
    </row>
    <row r="5742" spans="1:13">
      <c r="A5742" s="645" t="s">
        <v>66</v>
      </c>
      <c r="B5742" s="660">
        <v>94329</v>
      </c>
      <c r="C5742" s="646" t="s">
        <v>32094</v>
      </c>
      <c r="D5742" s="647" t="s">
        <v>1238</v>
      </c>
      <c r="E5742" s="648">
        <v>99.5</v>
      </c>
      <c r="F5742" s="649">
        <v>100.41</v>
      </c>
      <c r="G5742" s="202">
        <f>IF(P.O.!$F$4="DESONERADO",SINAPI!E5742,SINAPI!F5742)</f>
        <v>100.41</v>
      </c>
      <c r="H5742" s="113"/>
      <c r="I5742" s="113"/>
      <c r="K5742" s="131">
        <f t="shared" si="90"/>
        <v>0.99093715765362023</v>
      </c>
      <c r="M5742" s="106"/>
    </row>
    <row r="5743" spans="1:13">
      <c r="A5743" s="645" t="s">
        <v>66</v>
      </c>
      <c r="B5743" s="660">
        <v>94333</v>
      </c>
      <c r="C5743" s="646" t="s">
        <v>32095</v>
      </c>
      <c r="D5743" s="647" t="s">
        <v>1238</v>
      </c>
      <c r="E5743" s="648">
        <v>96.59</v>
      </c>
      <c r="F5743" s="649">
        <v>97.38</v>
      </c>
      <c r="G5743" s="202">
        <f>IF(P.O.!$F$4="DESONERADO",SINAPI!E5743,SINAPI!F5743)</f>
        <v>97.38</v>
      </c>
      <c r="H5743" s="113"/>
      <c r="I5743" s="113"/>
      <c r="K5743" s="131">
        <f t="shared" si="90"/>
        <v>0.99188745122201694</v>
      </c>
      <c r="M5743" s="106"/>
    </row>
    <row r="5744" spans="1:13">
      <c r="A5744" s="645" t="s">
        <v>66</v>
      </c>
      <c r="B5744" s="660">
        <v>94339</v>
      </c>
      <c r="C5744" s="646" t="s">
        <v>32096</v>
      </c>
      <c r="D5744" s="647" t="s">
        <v>1238</v>
      </c>
      <c r="E5744" s="648">
        <v>101.17</v>
      </c>
      <c r="F5744" s="649">
        <v>102.36</v>
      </c>
      <c r="G5744" s="202">
        <f>IF(P.O.!$F$4="DESONERADO",SINAPI!E5744,SINAPI!F5744)</f>
        <v>102.36</v>
      </c>
      <c r="H5744" s="113"/>
      <c r="I5744" s="113"/>
      <c r="K5744" s="131">
        <f t="shared" si="90"/>
        <v>0.98837436498632281</v>
      </c>
      <c r="M5744" s="106"/>
    </row>
    <row r="5745" spans="1:13">
      <c r="A5745" s="645" t="s">
        <v>66</v>
      </c>
      <c r="B5745" s="660">
        <v>94341</v>
      </c>
      <c r="C5745" s="646" t="s">
        <v>32097</v>
      </c>
      <c r="D5745" s="647" t="s">
        <v>1238</v>
      </c>
      <c r="E5745" s="648">
        <v>95.47</v>
      </c>
      <c r="F5745" s="649">
        <v>96.32</v>
      </c>
      <c r="G5745" s="202">
        <f>IF(P.O.!$F$4="DESONERADO",SINAPI!E5745,SINAPI!F5745)</f>
        <v>96.32</v>
      </c>
      <c r="H5745" s="113"/>
      <c r="I5745" s="113"/>
      <c r="K5745" s="131">
        <f t="shared" si="90"/>
        <v>0.99117524916943522</v>
      </c>
      <c r="M5745" s="106"/>
    </row>
    <row r="5746" spans="1:13">
      <c r="A5746" s="645" t="s">
        <v>66</v>
      </c>
      <c r="B5746" s="660">
        <v>94342</v>
      </c>
      <c r="C5746" s="646" t="s">
        <v>32098</v>
      </c>
      <c r="D5746" s="647" t="s">
        <v>1238</v>
      </c>
      <c r="E5746" s="648">
        <v>106.06</v>
      </c>
      <c r="F5746" s="649">
        <v>108.55</v>
      </c>
      <c r="G5746" s="202">
        <f>IF(P.O.!$F$4="DESONERADO",SINAPI!E5746,SINAPI!F5746)</f>
        <v>108.55</v>
      </c>
      <c r="H5746" s="113"/>
      <c r="I5746" s="113"/>
      <c r="K5746" s="131">
        <f t="shared" si="90"/>
        <v>0.97706126209120225</v>
      </c>
      <c r="M5746" s="106"/>
    </row>
    <row r="5747" spans="1:13">
      <c r="A5747" s="645" t="s">
        <v>66</v>
      </c>
      <c r="B5747" s="660">
        <v>96385</v>
      </c>
      <c r="C5747" s="646" t="s">
        <v>4499</v>
      </c>
      <c r="D5747" s="647" t="s">
        <v>1238</v>
      </c>
      <c r="E5747" s="648">
        <v>11.63</v>
      </c>
      <c r="F5747" s="649">
        <v>12.1</v>
      </c>
      <c r="G5747" s="202">
        <f>IF(P.O.!$F$4="DESONERADO",SINAPI!E5747,SINAPI!F5747)</f>
        <v>12.1</v>
      </c>
      <c r="H5747" s="113"/>
      <c r="I5747" s="113"/>
      <c r="K5747" s="131">
        <f t="shared" si="90"/>
        <v>0.96115702479338849</v>
      </c>
      <c r="M5747" s="106"/>
    </row>
    <row r="5748" spans="1:13">
      <c r="A5748" s="645" t="s">
        <v>66</v>
      </c>
      <c r="B5748" s="660">
        <v>96386</v>
      </c>
      <c r="C5748" s="646" t="s">
        <v>4500</v>
      </c>
      <c r="D5748" s="647" t="s">
        <v>1238</v>
      </c>
      <c r="E5748" s="648">
        <v>8.8000000000000007</v>
      </c>
      <c r="F5748" s="649">
        <v>9.1</v>
      </c>
      <c r="G5748" s="202">
        <f>IF(P.O.!$F$4="DESONERADO",SINAPI!E5748,SINAPI!F5748)</f>
        <v>9.1</v>
      </c>
      <c r="H5748" s="113"/>
      <c r="I5748" s="113"/>
      <c r="K5748" s="131">
        <f t="shared" si="90"/>
        <v>0.96703296703296715</v>
      </c>
      <c r="M5748" s="106"/>
    </row>
    <row r="5749" spans="1:13">
      <c r="A5749" s="645" t="s">
        <v>66</v>
      </c>
      <c r="B5749" s="660">
        <v>93367</v>
      </c>
      <c r="C5749" s="646" t="s">
        <v>32099</v>
      </c>
      <c r="D5749" s="647" t="s">
        <v>1238</v>
      </c>
      <c r="E5749" s="648">
        <v>22.98</v>
      </c>
      <c r="F5749" s="649">
        <v>24.15</v>
      </c>
      <c r="G5749" s="202">
        <f>IF(P.O.!$F$4="DESONERADO",SINAPI!E5749,SINAPI!F5749)</f>
        <v>24.15</v>
      </c>
      <c r="H5749" s="113"/>
      <c r="I5749" s="113"/>
      <c r="K5749" s="131">
        <f t="shared" si="90"/>
        <v>0.95155279503105594</v>
      </c>
      <c r="M5749" s="106"/>
    </row>
    <row r="5750" spans="1:13">
      <c r="A5750" s="645" t="s">
        <v>66</v>
      </c>
      <c r="B5750" s="660">
        <v>93368</v>
      </c>
      <c r="C5750" s="646" t="s">
        <v>32100</v>
      </c>
      <c r="D5750" s="647" t="s">
        <v>1238</v>
      </c>
      <c r="E5750" s="648">
        <v>20.11</v>
      </c>
      <c r="F5750" s="649">
        <v>21.16</v>
      </c>
      <c r="G5750" s="202">
        <f>IF(P.O.!$F$4="DESONERADO",SINAPI!E5750,SINAPI!F5750)</f>
        <v>21.16</v>
      </c>
      <c r="H5750" s="113"/>
      <c r="I5750" s="113"/>
      <c r="K5750" s="131">
        <f t="shared" si="90"/>
        <v>0.95037807183364831</v>
      </c>
      <c r="M5750" s="106"/>
    </row>
    <row r="5751" spans="1:13">
      <c r="A5751" s="645" t="s">
        <v>66</v>
      </c>
      <c r="B5751" s="660">
        <v>93369</v>
      </c>
      <c r="C5751" s="646" t="s">
        <v>32101</v>
      </c>
      <c r="D5751" s="647" t="s">
        <v>1238</v>
      </c>
      <c r="E5751" s="648">
        <v>16.52</v>
      </c>
      <c r="F5751" s="649">
        <v>17.43</v>
      </c>
      <c r="G5751" s="202">
        <f>IF(P.O.!$F$4="DESONERADO",SINAPI!E5751,SINAPI!F5751)</f>
        <v>17.43</v>
      </c>
      <c r="H5751" s="113"/>
      <c r="I5751" s="113"/>
      <c r="K5751" s="131">
        <f t="shared" si="90"/>
        <v>0.94779116465863456</v>
      </c>
      <c r="M5751" s="106"/>
    </row>
    <row r="5752" spans="1:13">
      <c r="A5752" s="645" t="s">
        <v>66</v>
      </c>
      <c r="B5752" s="660">
        <v>93372</v>
      </c>
      <c r="C5752" s="646" t="s">
        <v>32102</v>
      </c>
      <c r="D5752" s="647" t="s">
        <v>1238</v>
      </c>
      <c r="E5752" s="648">
        <v>15.88</v>
      </c>
      <c r="F5752" s="649">
        <v>16.77</v>
      </c>
      <c r="G5752" s="202">
        <f>IF(P.O.!$F$4="DESONERADO",SINAPI!E5752,SINAPI!F5752)</f>
        <v>16.77</v>
      </c>
      <c r="H5752" s="113"/>
      <c r="I5752" s="113"/>
      <c r="K5752" s="131">
        <f t="shared" si="90"/>
        <v>0.94692903995229583</v>
      </c>
      <c r="M5752" s="106"/>
    </row>
    <row r="5753" spans="1:13">
      <c r="A5753" s="645" t="s">
        <v>66</v>
      </c>
      <c r="B5753" s="660">
        <v>93373</v>
      </c>
      <c r="C5753" s="646" t="s">
        <v>32103</v>
      </c>
      <c r="D5753" s="647" t="s">
        <v>1238</v>
      </c>
      <c r="E5753" s="648">
        <v>13.61</v>
      </c>
      <c r="F5753" s="649">
        <v>14.4</v>
      </c>
      <c r="G5753" s="202">
        <f>IF(P.O.!$F$4="DESONERADO",SINAPI!E5753,SINAPI!F5753)</f>
        <v>14.4</v>
      </c>
      <c r="H5753" s="113"/>
      <c r="I5753" s="113"/>
      <c r="K5753" s="131">
        <f t="shared" si="90"/>
        <v>0.94513888888888886</v>
      </c>
      <c r="M5753" s="106"/>
    </row>
    <row r="5754" spans="1:13">
      <c r="A5754" s="645" t="s">
        <v>66</v>
      </c>
      <c r="B5754" s="660">
        <v>93378</v>
      </c>
      <c r="C5754" s="646" t="s">
        <v>32104</v>
      </c>
      <c r="D5754" s="647" t="s">
        <v>1238</v>
      </c>
      <c r="E5754" s="648">
        <v>23.7</v>
      </c>
      <c r="F5754" s="649">
        <v>25.24</v>
      </c>
      <c r="G5754" s="202">
        <f>IF(P.O.!$F$4="DESONERADO",SINAPI!E5754,SINAPI!F5754)</f>
        <v>25.24</v>
      </c>
      <c r="H5754" s="113"/>
      <c r="I5754" s="113"/>
      <c r="K5754" s="131">
        <f t="shared" si="90"/>
        <v>0.93898573692551512</v>
      </c>
      <c r="M5754" s="106"/>
    </row>
    <row r="5755" spans="1:13">
      <c r="A5755" s="645" t="s">
        <v>66</v>
      </c>
      <c r="B5755" s="660">
        <v>93379</v>
      </c>
      <c r="C5755" s="646" t="s">
        <v>32105</v>
      </c>
      <c r="D5755" s="647" t="s">
        <v>1238</v>
      </c>
      <c r="E5755" s="648">
        <v>18.190000000000001</v>
      </c>
      <c r="F5755" s="649">
        <v>19.38</v>
      </c>
      <c r="G5755" s="202">
        <f>IF(P.O.!$F$4="DESONERADO",SINAPI!E5755,SINAPI!F5755)</f>
        <v>19.38</v>
      </c>
      <c r="H5755" s="113"/>
      <c r="I5755" s="113"/>
      <c r="K5755" s="131">
        <f t="shared" si="90"/>
        <v>0.93859649122807032</v>
      </c>
      <c r="M5755" s="106"/>
    </row>
    <row r="5756" spans="1:13">
      <c r="A5756" s="645" t="s">
        <v>66</v>
      </c>
      <c r="B5756" s="660">
        <v>93380</v>
      </c>
      <c r="C5756" s="646" t="s">
        <v>32106</v>
      </c>
      <c r="D5756" s="647" t="s">
        <v>1238</v>
      </c>
      <c r="E5756" s="648">
        <v>15.47</v>
      </c>
      <c r="F5756" s="649">
        <v>16.489999999999998</v>
      </c>
      <c r="G5756" s="202">
        <f>IF(P.O.!$F$4="DESONERADO",SINAPI!E5756,SINAPI!F5756)</f>
        <v>16.489999999999998</v>
      </c>
      <c r="H5756" s="113"/>
      <c r="I5756" s="113"/>
      <c r="K5756" s="131">
        <f t="shared" si="90"/>
        <v>0.93814432989690733</v>
      </c>
      <c r="M5756" s="106"/>
    </row>
    <row r="5757" spans="1:13">
      <c r="A5757" s="645" t="s">
        <v>66</v>
      </c>
      <c r="B5757" s="660">
        <v>93381</v>
      </c>
      <c r="C5757" s="646" t="s">
        <v>32107</v>
      </c>
      <c r="D5757" s="647" t="s">
        <v>1238</v>
      </c>
      <c r="E5757" s="648">
        <v>12.49</v>
      </c>
      <c r="F5757" s="649">
        <v>13.34</v>
      </c>
      <c r="G5757" s="202">
        <f>IF(P.O.!$F$4="DESONERADO",SINAPI!E5757,SINAPI!F5757)</f>
        <v>13.34</v>
      </c>
      <c r="H5757" s="113"/>
      <c r="I5757" s="113"/>
      <c r="K5757" s="131">
        <f t="shared" si="90"/>
        <v>0.93628185907046479</v>
      </c>
      <c r="M5757" s="106"/>
    </row>
    <row r="5758" spans="1:13">
      <c r="A5758" s="645" t="s">
        <v>66</v>
      </c>
      <c r="B5758" s="660">
        <v>93382</v>
      </c>
      <c r="C5758" s="646" t="s">
        <v>32108</v>
      </c>
      <c r="D5758" s="647" t="s">
        <v>1238</v>
      </c>
      <c r="E5758" s="648">
        <v>23.08</v>
      </c>
      <c r="F5758" s="649">
        <v>25.57</v>
      </c>
      <c r="G5758" s="202">
        <f>IF(P.O.!$F$4="DESONERADO",SINAPI!E5758,SINAPI!F5758)</f>
        <v>25.57</v>
      </c>
      <c r="H5758" s="113"/>
      <c r="I5758" s="113"/>
      <c r="K5758" s="131">
        <f t="shared" si="90"/>
        <v>0.90262025811497837</v>
      </c>
      <c r="M5758" s="106"/>
    </row>
    <row r="5759" spans="1:13">
      <c r="A5759" s="645" t="s">
        <v>66</v>
      </c>
      <c r="B5759" s="660">
        <v>104728</v>
      </c>
      <c r="C5759" s="646" t="s">
        <v>32109</v>
      </c>
      <c r="D5759" s="647" t="s">
        <v>1238</v>
      </c>
      <c r="E5759" s="648">
        <v>19.02</v>
      </c>
      <c r="F5759" s="649">
        <v>19.73</v>
      </c>
      <c r="G5759" s="202">
        <f>IF(P.O.!$F$4="DESONERADO",SINAPI!E5759,SINAPI!F5759)</f>
        <v>19.73</v>
      </c>
      <c r="H5759" s="113"/>
      <c r="I5759" s="113"/>
      <c r="K5759" s="131">
        <f t="shared" si="90"/>
        <v>0.96401419158641655</v>
      </c>
      <c r="M5759" s="106"/>
    </row>
    <row r="5760" spans="1:13">
      <c r="A5760" s="645" t="s">
        <v>66</v>
      </c>
      <c r="B5760" s="660">
        <v>104729</v>
      </c>
      <c r="C5760" s="646" t="s">
        <v>32110</v>
      </c>
      <c r="D5760" s="647" t="s">
        <v>1238</v>
      </c>
      <c r="E5760" s="648">
        <v>16.21</v>
      </c>
      <c r="F5760" s="649">
        <v>16.8</v>
      </c>
      <c r="G5760" s="202">
        <f>IF(P.O.!$F$4="DESONERADO",SINAPI!E5760,SINAPI!F5760)</f>
        <v>16.8</v>
      </c>
      <c r="H5760" s="113"/>
      <c r="I5760" s="113"/>
      <c r="K5760" s="131">
        <f t="shared" si="90"/>
        <v>0.96488095238095239</v>
      </c>
      <c r="M5760" s="106"/>
    </row>
    <row r="5761" spans="1:13">
      <c r="A5761" s="645" t="s">
        <v>66</v>
      </c>
      <c r="B5761" s="660">
        <v>104730</v>
      </c>
      <c r="C5761" s="646" t="s">
        <v>32111</v>
      </c>
      <c r="D5761" s="647" t="s">
        <v>1238</v>
      </c>
      <c r="E5761" s="648">
        <v>12.63</v>
      </c>
      <c r="F5761" s="649">
        <v>13.09</v>
      </c>
      <c r="G5761" s="202">
        <f>IF(P.O.!$F$4="DESONERADO",SINAPI!E5761,SINAPI!F5761)</f>
        <v>13.09</v>
      </c>
      <c r="H5761" s="113"/>
      <c r="I5761" s="113"/>
      <c r="K5761" s="131">
        <f t="shared" si="90"/>
        <v>0.96485867074102372</v>
      </c>
      <c r="M5761" s="106"/>
    </row>
    <row r="5762" spans="1:13">
      <c r="A5762" s="645" t="s">
        <v>66</v>
      </c>
      <c r="B5762" s="660">
        <v>104731</v>
      </c>
      <c r="C5762" s="646" t="s">
        <v>32112</v>
      </c>
      <c r="D5762" s="647" t="s">
        <v>1238</v>
      </c>
      <c r="E5762" s="648">
        <v>12</v>
      </c>
      <c r="F5762" s="649">
        <v>12.43</v>
      </c>
      <c r="G5762" s="202">
        <f>IF(P.O.!$F$4="DESONERADO",SINAPI!E5762,SINAPI!F5762)</f>
        <v>12.43</v>
      </c>
      <c r="H5762" s="113"/>
      <c r="I5762" s="113"/>
      <c r="K5762" s="131">
        <f t="shared" si="90"/>
        <v>0.96540627514078847</v>
      </c>
      <c r="M5762" s="106"/>
    </row>
    <row r="5763" spans="1:13">
      <c r="A5763" s="645" t="s">
        <v>66</v>
      </c>
      <c r="B5763" s="660">
        <v>104732</v>
      </c>
      <c r="C5763" s="646" t="s">
        <v>32113</v>
      </c>
      <c r="D5763" s="647" t="s">
        <v>1238</v>
      </c>
      <c r="E5763" s="648">
        <v>9.73</v>
      </c>
      <c r="F5763" s="649">
        <v>10.08</v>
      </c>
      <c r="G5763" s="202">
        <f>IF(P.O.!$F$4="DESONERADO",SINAPI!E5763,SINAPI!F5763)</f>
        <v>10.08</v>
      </c>
      <c r="H5763" s="113"/>
      <c r="I5763" s="113"/>
      <c r="K5763" s="131">
        <f t="shared" si="90"/>
        <v>0.96527777777777779</v>
      </c>
      <c r="M5763" s="106"/>
    </row>
    <row r="5764" spans="1:13">
      <c r="A5764" s="645" t="s">
        <v>66</v>
      </c>
      <c r="B5764" s="660">
        <v>104733</v>
      </c>
      <c r="C5764" s="646" t="s">
        <v>32114</v>
      </c>
      <c r="D5764" s="647" t="s">
        <v>1238</v>
      </c>
      <c r="E5764" s="648">
        <v>19.21</v>
      </c>
      <c r="F5764" s="649">
        <v>20.170000000000002</v>
      </c>
      <c r="G5764" s="202">
        <f>IF(P.O.!$F$4="DESONERADO",SINAPI!E5764,SINAPI!F5764)</f>
        <v>20.170000000000002</v>
      </c>
      <c r="H5764" s="113"/>
      <c r="I5764" s="113"/>
      <c r="K5764" s="131">
        <f t="shared" si="90"/>
        <v>0.95240456122954875</v>
      </c>
      <c r="M5764" s="106"/>
    </row>
    <row r="5765" spans="1:13">
      <c r="A5765" s="645" t="s">
        <v>66</v>
      </c>
      <c r="B5765" s="660">
        <v>104734</v>
      </c>
      <c r="C5765" s="646" t="s">
        <v>32115</v>
      </c>
      <c r="D5765" s="647" t="s">
        <v>1238</v>
      </c>
      <c r="E5765" s="648">
        <v>13.97</v>
      </c>
      <c r="F5765" s="649">
        <v>14.66</v>
      </c>
      <c r="G5765" s="202">
        <f>IF(P.O.!$F$4="DESONERADO",SINAPI!E5765,SINAPI!F5765)</f>
        <v>14.66</v>
      </c>
      <c r="H5765" s="113"/>
      <c r="I5765" s="113"/>
      <c r="K5765" s="131">
        <f t="shared" si="90"/>
        <v>0.95293315143246937</v>
      </c>
      <c r="M5765" s="106"/>
    </row>
    <row r="5766" spans="1:13">
      <c r="A5766" s="645" t="s">
        <v>66</v>
      </c>
      <c r="B5766" s="660">
        <v>104735</v>
      </c>
      <c r="C5766" s="646" t="s">
        <v>32116</v>
      </c>
      <c r="D5766" s="647" t="s">
        <v>1238</v>
      </c>
      <c r="E5766" s="648">
        <v>11.44</v>
      </c>
      <c r="F5766" s="649">
        <v>11.98</v>
      </c>
      <c r="G5766" s="202">
        <f>IF(P.O.!$F$4="DESONERADO",SINAPI!E5766,SINAPI!F5766)</f>
        <v>11.98</v>
      </c>
      <c r="H5766" s="113"/>
      <c r="I5766" s="113"/>
      <c r="K5766" s="131">
        <f t="shared" si="90"/>
        <v>0.95492487479131882</v>
      </c>
      <c r="M5766" s="106"/>
    </row>
    <row r="5767" spans="1:13">
      <c r="A5767" s="645" t="s">
        <v>66</v>
      </c>
      <c r="B5767" s="660">
        <v>104736</v>
      </c>
      <c r="C5767" s="646" t="s">
        <v>32117</v>
      </c>
      <c r="D5767" s="647" t="s">
        <v>1238</v>
      </c>
      <c r="E5767" s="648">
        <v>8.59</v>
      </c>
      <c r="F5767" s="649">
        <v>8.98</v>
      </c>
      <c r="G5767" s="202">
        <f>IF(P.O.!$F$4="DESONERADO",SINAPI!E5767,SINAPI!F5767)</f>
        <v>8.98</v>
      </c>
      <c r="H5767" s="113"/>
      <c r="I5767" s="113"/>
      <c r="K5767" s="131">
        <f t="shared" si="90"/>
        <v>0.95657015590200434</v>
      </c>
      <c r="M5767" s="106"/>
    </row>
    <row r="5768" spans="1:13">
      <c r="A5768" s="645" t="s">
        <v>66</v>
      </c>
      <c r="B5768" s="660">
        <v>104737</v>
      </c>
      <c r="C5768" s="646" t="s">
        <v>32118</v>
      </c>
      <c r="D5768" s="647" t="s">
        <v>1238</v>
      </c>
      <c r="E5768" s="648">
        <v>18.59</v>
      </c>
      <c r="F5768" s="649">
        <v>20.5</v>
      </c>
      <c r="G5768" s="202">
        <f>IF(P.O.!$F$4="DESONERADO",SINAPI!E5768,SINAPI!F5768)</f>
        <v>20.5</v>
      </c>
      <c r="H5768" s="113"/>
      <c r="I5768" s="113"/>
      <c r="K5768" s="131">
        <f t="shared" si="90"/>
        <v>0.90682926829268296</v>
      </c>
      <c r="M5768" s="106"/>
    </row>
    <row r="5769" spans="1:13">
      <c r="A5769" s="645" t="s">
        <v>66</v>
      </c>
      <c r="B5769" s="660">
        <v>104738</v>
      </c>
      <c r="C5769" s="646" t="s">
        <v>32119</v>
      </c>
      <c r="D5769" s="647" t="s">
        <v>1238</v>
      </c>
      <c r="E5769" s="648">
        <v>77.87</v>
      </c>
      <c r="F5769" s="649">
        <v>79.64</v>
      </c>
      <c r="G5769" s="202">
        <f>IF(P.O.!$F$4="DESONERADO",SINAPI!E5769,SINAPI!F5769)</f>
        <v>79.64</v>
      </c>
      <c r="H5769" s="113"/>
      <c r="I5769" s="113"/>
      <c r="K5769" s="131">
        <f t="shared" si="90"/>
        <v>0.97777498744349578</v>
      </c>
      <c r="M5769" s="106"/>
    </row>
    <row r="5770" spans="1:13">
      <c r="A5770" s="645" t="s">
        <v>66</v>
      </c>
      <c r="B5770" s="660">
        <v>104739</v>
      </c>
      <c r="C5770" s="646" t="s">
        <v>32120</v>
      </c>
      <c r="D5770" s="647" t="s">
        <v>1238</v>
      </c>
      <c r="E5770" s="648">
        <v>110.15</v>
      </c>
      <c r="F5770" s="649">
        <v>111.92</v>
      </c>
      <c r="G5770" s="202">
        <f>IF(P.O.!$F$4="DESONERADO",SINAPI!E5770,SINAPI!F5770)</f>
        <v>111.92</v>
      </c>
      <c r="H5770" s="113"/>
      <c r="I5770" s="113"/>
      <c r="K5770" s="131">
        <f t="shared" si="90"/>
        <v>0.98418513223731241</v>
      </c>
      <c r="M5770" s="106"/>
    </row>
    <row r="5771" spans="1:13">
      <c r="A5771" s="645" t="s">
        <v>66</v>
      </c>
      <c r="B5771" s="660">
        <v>104740</v>
      </c>
      <c r="C5771" s="646" t="s">
        <v>32121</v>
      </c>
      <c r="D5771" s="647" t="s">
        <v>1238</v>
      </c>
      <c r="E5771" s="648">
        <v>27.17</v>
      </c>
      <c r="F5771" s="649">
        <v>28.94</v>
      </c>
      <c r="G5771" s="202">
        <f>IF(P.O.!$F$4="DESONERADO",SINAPI!E5771,SINAPI!F5771)</f>
        <v>28.94</v>
      </c>
      <c r="H5771" s="113"/>
      <c r="I5771" s="113"/>
      <c r="K5771" s="131">
        <f t="shared" si="90"/>
        <v>0.93883897719419496</v>
      </c>
      <c r="M5771" s="106"/>
    </row>
    <row r="5772" spans="1:13">
      <c r="A5772" s="645" t="s">
        <v>66</v>
      </c>
      <c r="B5772" s="660">
        <v>104741</v>
      </c>
      <c r="C5772" s="646" t="s">
        <v>32122</v>
      </c>
      <c r="D5772" s="647" t="s">
        <v>1238</v>
      </c>
      <c r="E5772" s="648">
        <v>22.68</v>
      </c>
      <c r="F5772" s="649">
        <v>23.87</v>
      </c>
      <c r="G5772" s="202">
        <f>IF(P.O.!$F$4="DESONERADO",SINAPI!E5772,SINAPI!F5772)</f>
        <v>23.87</v>
      </c>
      <c r="H5772" s="113"/>
      <c r="I5772" s="113"/>
      <c r="K5772" s="131">
        <f t="shared" si="90"/>
        <v>0.95014662756598234</v>
      </c>
      <c r="M5772" s="106"/>
    </row>
    <row r="5773" spans="1:13">
      <c r="A5773" s="645" t="s">
        <v>66</v>
      </c>
      <c r="B5773" s="660">
        <v>104742</v>
      </c>
      <c r="C5773" s="646" t="s">
        <v>32123</v>
      </c>
      <c r="D5773" s="647" t="s">
        <v>343</v>
      </c>
      <c r="E5773" s="648">
        <v>8.6199999999999992</v>
      </c>
      <c r="F5773" s="649">
        <v>8.86</v>
      </c>
      <c r="G5773" s="202">
        <f>IF(P.O.!$F$4="DESONERADO",SINAPI!E5773,SINAPI!F5773)</f>
        <v>8.86</v>
      </c>
      <c r="H5773" s="113"/>
      <c r="I5773" s="113"/>
      <c r="K5773" s="131">
        <f t="shared" si="90"/>
        <v>0.97291196388261847</v>
      </c>
      <c r="M5773" s="106"/>
    </row>
    <row r="5774" spans="1:13">
      <c r="A5774" s="645" t="s">
        <v>66</v>
      </c>
      <c r="B5774" s="660">
        <v>97916</v>
      </c>
      <c r="C5774" s="646" t="s">
        <v>4501</v>
      </c>
      <c r="D5774" s="647" t="s">
        <v>4502</v>
      </c>
      <c r="E5774" s="648">
        <v>2.4300000000000002</v>
      </c>
      <c r="F5774" s="649">
        <v>2.4700000000000002</v>
      </c>
      <c r="G5774" s="202">
        <f>IF(P.O.!$F$4="DESONERADO",SINAPI!E5774,SINAPI!F5774)</f>
        <v>2.4700000000000002</v>
      </c>
      <c r="H5774" s="113"/>
      <c r="I5774" s="113"/>
      <c r="K5774" s="131">
        <f t="shared" si="90"/>
        <v>0.98380566801619429</v>
      </c>
      <c r="M5774" s="106"/>
    </row>
    <row r="5775" spans="1:13">
      <c r="A5775" s="645" t="s">
        <v>66</v>
      </c>
      <c r="B5775" s="660">
        <v>97917</v>
      </c>
      <c r="C5775" s="646" t="s">
        <v>4503</v>
      </c>
      <c r="D5775" s="647" t="s">
        <v>4502</v>
      </c>
      <c r="E5775" s="648">
        <v>2.1</v>
      </c>
      <c r="F5775" s="649">
        <v>2.14</v>
      </c>
      <c r="G5775" s="202">
        <f>IF(P.O.!$F$4="DESONERADO",SINAPI!E5775,SINAPI!F5775)</f>
        <v>2.14</v>
      </c>
      <c r="H5775" s="113"/>
      <c r="I5775" s="113"/>
      <c r="K5775" s="131">
        <f t="shared" ref="K5775:K5838" si="91">E5775/F5775</f>
        <v>0.98130841121495327</v>
      </c>
      <c r="M5775" s="106"/>
    </row>
    <row r="5776" spans="1:13">
      <c r="A5776" s="645" t="s">
        <v>66</v>
      </c>
      <c r="B5776" s="660">
        <v>97918</v>
      </c>
      <c r="C5776" s="646" t="s">
        <v>4504</v>
      </c>
      <c r="D5776" s="647" t="s">
        <v>4502</v>
      </c>
      <c r="E5776" s="648">
        <v>1.93</v>
      </c>
      <c r="F5776" s="649">
        <v>1.97</v>
      </c>
      <c r="G5776" s="202">
        <f>IF(P.O.!$F$4="DESONERADO",SINAPI!E5776,SINAPI!F5776)</f>
        <v>1.97</v>
      </c>
      <c r="H5776" s="113"/>
      <c r="I5776" s="113"/>
      <c r="K5776" s="131">
        <f t="shared" si="91"/>
        <v>0.97969543147208116</v>
      </c>
      <c r="M5776" s="106"/>
    </row>
    <row r="5777" spans="1:13">
      <c r="A5777" s="645" t="s">
        <v>66</v>
      </c>
      <c r="B5777" s="660">
        <v>97919</v>
      </c>
      <c r="C5777" s="646" t="s">
        <v>4505</v>
      </c>
      <c r="D5777" s="647" t="s">
        <v>4502</v>
      </c>
      <c r="E5777" s="648">
        <v>0.76</v>
      </c>
      <c r="F5777" s="649">
        <v>0.77</v>
      </c>
      <c r="G5777" s="202">
        <f>IF(P.O.!$F$4="DESONERADO",SINAPI!E5777,SINAPI!F5777)</f>
        <v>0.77</v>
      </c>
      <c r="H5777" s="113"/>
      <c r="I5777" s="113"/>
      <c r="K5777" s="131">
        <f t="shared" si="91"/>
        <v>0.98701298701298701</v>
      </c>
      <c r="M5777" s="106"/>
    </row>
    <row r="5778" spans="1:13">
      <c r="A5778" s="645" t="s">
        <v>66</v>
      </c>
      <c r="B5778" s="660">
        <v>101616</v>
      </c>
      <c r="C5778" s="646" t="s">
        <v>4506</v>
      </c>
      <c r="D5778" s="647" t="s">
        <v>343</v>
      </c>
      <c r="E5778" s="648">
        <v>5.3</v>
      </c>
      <c r="F5778" s="649">
        <v>5.95</v>
      </c>
      <c r="G5778" s="202">
        <f>IF(P.O.!$F$4="DESONERADO",SINAPI!E5778,SINAPI!F5778)</f>
        <v>5.95</v>
      </c>
      <c r="H5778" s="113"/>
      <c r="I5778" s="113"/>
      <c r="K5778" s="131">
        <f t="shared" si="91"/>
        <v>0.89075630252100835</v>
      </c>
      <c r="M5778" s="106"/>
    </row>
    <row r="5779" spans="1:13">
      <c r="A5779" s="645" t="s">
        <v>66</v>
      </c>
      <c r="B5779" s="660">
        <v>101617</v>
      </c>
      <c r="C5779" s="646" t="s">
        <v>4507</v>
      </c>
      <c r="D5779" s="647" t="s">
        <v>343</v>
      </c>
      <c r="E5779" s="648">
        <v>2.6</v>
      </c>
      <c r="F5779" s="649">
        <v>2.94</v>
      </c>
      <c r="G5779" s="202">
        <f>IF(P.O.!$F$4="DESONERADO",SINAPI!E5779,SINAPI!F5779)</f>
        <v>2.94</v>
      </c>
      <c r="H5779" s="113"/>
      <c r="I5779" s="113"/>
      <c r="K5779" s="131">
        <f t="shared" si="91"/>
        <v>0.88435374149659873</v>
      </c>
      <c r="M5779" s="106"/>
    </row>
    <row r="5780" spans="1:13">
      <c r="A5780" s="645" t="s">
        <v>66</v>
      </c>
      <c r="B5780" s="660">
        <v>101618</v>
      </c>
      <c r="C5780" s="646" t="s">
        <v>4508</v>
      </c>
      <c r="D5780" s="647" t="s">
        <v>1238</v>
      </c>
      <c r="E5780" s="648">
        <v>236.75</v>
      </c>
      <c r="F5780" s="649">
        <v>249.52</v>
      </c>
      <c r="G5780" s="202">
        <f>IF(P.O.!$F$4="DESONERADO",SINAPI!E5780,SINAPI!F5780)</f>
        <v>249.52</v>
      </c>
      <c r="H5780" s="113"/>
      <c r="I5780" s="113"/>
      <c r="K5780" s="131">
        <f t="shared" si="91"/>
        <v>0.94882173773645395</v>
      </c>
      <c r="M5780" s="106"/>
    </row>
    <row r="5781" spans="1:13">
      <c r="A5781" s="645" t="s">
        <v>66</v>
      </c>
      <c r="B5781" s="660">
        <v>101619</v>
      </c>
      <c r="C5781" s="646" t="s">
        <v>4509</v>
      </c>
      <c r="D5781" s="647" t="s">
        <v>1238</v>
      </c>
      <c r="E5781" s="648">
        <v>261.5</v>
      </c>
      <c r="F5781" s="649">
        <v>277.13</v>
      </c>
      <c r="G5781" s="202">
        <f>IF(P.O.!$F$4="DESONERADO",SINAPI!E5781,SINAPI!F5781)</f>
        <v>277.13</v>
      </c>
      <c r="H5781" s="113"/>
      <c r="I5781" s="113"/>
      <c r="K5781" s="131">
        <f t="shared" si="91"/>
        <v>0.94360047631075672</v>
      </c>
      <c r="M5781" s="106"/>
    </row>
    <row r="5782" spans="1:13">
      <c r="A5782" s="645" t="s">
        <v>66</v>
      </c>
      <c r="B5782" s="660">
        <v>101620</v>
      </c>
      <c r="C5782" s="646" t="s">
        <v>4510</v>
      </c>
      <c r="D5782" s="647" t="s">
        <v>1238</v>
      </c>
      <c r="E5782" s="648">
        <v>215.1</v>
      </c>
      <c r="F5782" s="649">
        <v>225.23</v>
      </c>
      <c r="G5782" s="202">
        <f>IF(P.O.!$F$4="DESONERADO",SINAPI!E5782,SINAPI!F5782)</f>
        <v>225.23</v>
      </c>
      <c r="H5782" s="113"/>
      <c r="I5782" s="113"/>
      <c r="K5782" s="131">
        <f t="shared" si="91"/>
        <v>0.95502375349642588</v>
      </c>
      <c r="M5782" s="106"/>
    </row>
    <row r="5783" spans="1:13">
      <c r="A5783" s="645" t="s">
        <v>66</v>
      </c>
      <c r="B5783" s="660">
        <v>101621</v>
      </c>
      <c r="C5783" s="646" t="s">
        <v>4511</v>
      </c>
      <c r="D5783" s="647" t="s">
        <v>1238</v>
      </c>
      <c r="E5783" s="648">
        <v>239.84</v>
      </c>
      <c r="F5783" s="649">
        <v>252.83</v>
      </c>
      <c r="G5783" s="202">
        <f>IF(P.O.!$F$4="DESONERADO",SINAPI!E5783,SINAPI!F5783)</f>
        <v>252.83</v>
      </c>
      <c r="H5783" s="113"/>
      <c r="I5783" s="113"/>
      <c r="K5783" s="131">
        <f t="shared" si="91"/>
        <v>0.94862160344895774</v>
      </c>
      <c r="M5783" s="106"/>
    </row>
    <row r="5784" spans="1:13">
      <c r="A5784" s="645" t="s">
        <v>66</v>
      </c>
      <c r="B5784" s="660">
        <v>101622</v>
      </c>
      <c r="C5784" s="646" t="s">
        <v>4512</v>
      </c>
      <c r="D5784" s="647" t="s">
        <v>1238</v>
      </c>
      <c r="E5784" s="648">
        <v>224.35</v>
      </c>
      <c r="F5784" s="649">
        <v>232.24</v>
      </c>
      <c r="G5784" s="202">
        <f>IF(P.O.!$F$4="DESONERADO",SINAPI!E5784,SINAPI!F5784)</f>
        <v>232.24</v>
      </c>
      <c r="H5784" s="113"/>
      <c r="I5784" s="113"/>
      <c r="K5784" s="131">
        <f t="shared" si="91"/>
        <v>0.96602652428522218</v>
      </c>
      <c r="M5784" s="106"/>
    </row>
    <row r="5785" spans="1:13">
      <c r="A5785" s="645" t="s">
        <v>66</v>
      </c>
      <c r="B5785" s="660">
        <v>101623</v>
      </c>
      <c r="C5785" s="646" t="s">
        <v>4513</v>
      </c>
      <c r="D5785" s="647" t="s">
        <v>1238</v>
      </c>
      <c r="E5785" s="648">
        <v>246.22</v>
      </c>
      <c r="F5785" s="649">
        <v>255.82</v>
      </c>
      <c r="G5785" s="202">
        <f>IF(P.O.!$F$4="DESONERADO",SINAPI!E5785,SINAPI!F5785)</f>
        <v>255.82</v>
      </c>
      <c r="H5785" s="113"/>
      <c r="I5785" s="113"/>
      <c r="K5785" s="131">
        <f t="shared" si="91"/>
        <v>0.96247361426002664</v>
      </c>
      <c r="M5785" s="106"/>
    </row>
    <row r="5786" spans="1:13">
      <c r="A5786" s="645" t="s">
        <v>66</v>
      </c>
      <c r="B5786" s="660">
        <v>101624</v>
      </c>
      <c r="C5786" s="646" t="s">
        <v>4514</v>
      </c>
      <c r="D5786" s="647" t="s">
        <v>1238</v>
      </c>
      <c r="E5786" s="648">
        <v>202.39</v>
      </c>
      <c r="F5786" s="649">
        <v>208.25</v>
      </c>
      <c r="G5786" s="202">
        <f>IF(P.O.!$F$4="DESONERADO",SINAPI!E5786,SINAPI!F5786)</f>
        <v>208.25</v>
      </c>
      <c r="H5786" s="113"/>
      <c r="I5786" s="113"/>
      <c r="K5786" s="131">
        <f t="shared" si="91"/>
        <v>0.97186074429771907</v>
      </c>
      <c r="M5786" s="106"/>
    </row>
    <row r="5787" spans="1:13">
      <c r="A5787" s="645" t="s">
        <v>66</v>
      </c>
      <c r="B5787" s="660">
        <v>101625</v>
      </c>
      <c r="C5787" s="646" t="s">
        <v>4515</v>
      </c>
      <c r="D5787" s="647" t="s">
        <v>1238</v>
      </c>
      <c r="E5787" s="648">
        <v>186.02</v>
      </c>
      <c r="F5787" s="649">
        <v>190.62</v>
      </c>
      <c r="G5787" s="202">
        <f>IF(P.O.!$F$4="DESONERADO",SINAPI!E5787,SINAPI!F5787)</f>
        <v>190.62</v>
      </c>
      <c r="H5787" s="113"/>
      <c r="I5787" s="113"/>
      <c r="K5787" s="131">
        <f t="shared" si="91"/>
        <v>0.97586821949428182</v>
      </c>
      <c r="M5787" s="106"/>
    </row>
    <row r="5788" spans="1:13">
      <c r="A5788" s="645" t="s">
        <v>66</v>
      </c>
      <c r="B5788" s="660">
        <v>101159</v>
      </c>
      <c r="C5788" s="646" t="s">
        <v>4516</v>
      </c>
      <c r="D5788" s="647" t="s">
        <v>343</v>
      </c>
      <c r="E5788" s="648">
        <v>111.29</v>
      </c>
      <c r="F5788" s="649">
        <v>119.29</v>
      </c>
      <c r="G5788" s="202">
        <f>IF(P.O.!$F$4="DESONERADO",SINAPI!E5788,SINAPI!F5788)</f>
        <v>119.29</v>
      </c>
      <c r="H5788" s="113"/>
      <c r="I5788" s="113"/>
      <c r="K5788" s="131">
        <f t="shared" si="91"/>
        <v>0.93293654120211256</v>
      </c>
      <c r="M5788" s="106"/>
    </row>
    <row r="5789" spans="1:13">
      <c r="A5789" s="645" t="s">
        <v>66</v>
      </c>
      <c r="B5789" s="660">
        <v>103322</v>
      </c>
      <c r="C5789" s="646" t="s">
        <v>4517</v>
      </c>
      <c r="D5789" s="647" t="s">
        <v>343</v>
      </c>
      <c r="E5789" s="648">
        <v>44.18</v>
      </c>
      <c r="F5789" s="649">
        <v>46.64</v>
      </c>
      <c r="G5789" s="202">
        <f>IF(P.O.!$F$4="DESONERADO",SINAPI!E5789,SINAPI!F5789)</f>
        <v>46.64</v>
      </c>
      <c r="H5789" s="113"/>
      <c r="I5789" s="113"/>
      <c r="K5789" s="131">
        <f t="shared" si="91"/>
        <v>0.94725557461406518</v>
      </c>
      <c r="M5789" s="106"/>
    </row>
    <row r="5790" spans="1:13">
      <c r="A5790" s="645" t="s">
        <v>66</v>
      </c>
      <c r="B5790" s="660">
        <v>103323</v>
      </c>
      <c r="C5790" s="646" t="s">
        <v>4518</v>
      </c>
      <c r="D5790" s="647" t="s">
        <v>343</v>
      </c>
      <c r="E5790" s="648">
        <v>44.99</v>
      </c>
      <c r="F5790" s="649">
        <v>47.53</v>
      </c>
      <c r="G5790" s="202">
        <f>IF(P.O.!$F$4="DESONERADO",SINAPI!E5790,SINAPI!F5790)</f>
        <v>47.53</v>
      </c>
      <c r="H5790" s="113"/>
      <c r="I5790" s="113"/>
      <c r="K5790" s="131">
        <f t="shared" si="91"/>
        <v>0.94656006732589948</v>
      </c>
      <c r="M5790" s="106"/>
    </row>
    <row r="5791" spans="1:13">
      <c r="A5791" s="645" t="s">
        <v>66</v>
      </c>
      <c r="B5791" s="660">
        <v>103324</v>
      </c>
      <c r="C5791" s="646" t="s">
        <v>4519</v>
      </c>
      <c r="D5791" s="647" t="s">
        <v>343</v>
      </c>
      <c r="E5791" s="648">
        <v>59.18</v>
      </c>
      <c r="F5791" s="649">
        <v>62.71</v>
      </c>
      <c r="G5791" s="202">
        <f>IF(P.O.!$F$4="DESONERADO",SINAPI!E5791,SINAPI!F5791)</f>
        <v>62.71</v>
      </c>
      <c r="H5791" s="113"/>
      <c r="I5791" s="113"/>
      <c r="K5791" s="131">
        <f t="shared" si="91"/>
        <v>0.94370913729867645</v>
      </c>
      <c r="M5791" s="106"/>
    </row>
    <row r="5792" spans="1:13">
      <c r="A5792" s="645" t="s">
        <v>66</v>
      </c>
      <c r="B5792" s="660">
        <v>103325</v>
      </c>
      <c r="C5792" s="646" t="s">
        <v>4520</v>
      </c>
      <c r="D5792" s="647" t="s">
        <v>343</v>
      </c>
      <c r="E5792" s="648">
        <v>60.1</v>
      </c>
      <c r="F5792" s="649">
        <v>63.73</v>
      </c>
      <c r="G5792" s="202">
        <f>IF(P.O.!$F$4="DESONERADO",SINAPI!E5792,SINAPI!F5792)</f>
        <v>63.73</v>
      </c>
      <c r="H5792" s="113"/>
      <c r="I5792" s="113"/>
      <c r="K5792" s="131">
        <f t="shared" si="91"/>
        <v>0.94304095402479216</v>
      </c>
      <c r="M5792" s="106"/>
    </row>
    <row r="5793" spans="1:13">
      <c r="A5793" s="645" t="s">
        <v>66</v>
      </c>
      <c r="B5793" s="660">
        <v>103326</v>
      </c>
      <c r="C5793" s="646" t="s">
        <v>4521</v>
      </c>
      <c r="D5793" s="647" t="s">
        <v>343</v>
      </c>
      <c r="E5793" s="648">
        <v>71.010000000000005</v>
      </c>
      <c r="F5793" s="649">
        <v>75.08</v>
      </c>
      <c r="G5793" s="202">
        <f>IF(P.O.!$F$4="DESONERADO",SINAPI!E5793,SINAPI!F5793)</f>
        <v>75.08</v>
      </c>
      <c r="H5793" s="113"/>
      <c r="I5793" s="113"/>
      <c r="K5793" s="131">
        <f t="shared" si="91"/>
        <v>0.94579115610015996</v>
      </c>
      <c r="M5793" s="106"/>
    </row>
    <row r="5794" spans="1:13">
      <c r="A5794" s="645" t="s">
        <v>66</v>
      </c>
      <c r="B5794" s="660">
        <v>103327</v>
      </c>
      <c r="C5794" s="646" t="s">
        <v>4522</v>
      </c>
      <c r="D5794" s="647" t="s">
        <v>343</v>
      </c>
      <c r="E5794" s="648">
        <v>72.09</v>
      </c>
      <c r="F5794" s="649">
        <v>76.27</v>
      </c>
      <c r="G5794" s="202">
        <f>IF(P.O.!$F$4="DESONERADO",SINAPI!E5794,SINAPI!F5794)</f>
        <v>76.27</v>
      </c>
      <c r="H5794" s="113"/>
      <c r="I5794" s="113"/>
      <c r="K5794" s="131">
        <f t="shared" si="91"/>
        <v>0.94519470302871389</v>
      </c>
      <c r="M5794" s="106"/>
    </row>
    <row r="5795" spans="1:13">
      <c r="A5795" s="645" t="s">
        <v>66</v>
      </c>
      <c r="B5795" s="660">
        <v>103328</v>
      </c>
      <c r="C5795" s="646" t="s">
        <v>4523</v>
      </c>
      <c r="D5795" s="647" t="s">
        <v>343</v>
      </c>
      <c r="E5795" s="648">
        <v>72.27</v>
      </c>
      <c r="F5795" s="649">
        <v>78.69</v>
      </c>
      <c r="G5795" s="202">
        <f>IF(P.O.!$F$4="DESONERADO",SINAPI!E5795,SINAPI!F5795)</f>
        <v>78.69</v>
      </c>
      <c r="H5795" s="113"/>
      <c r="I5795" s="113"/>
      <c r="K5795" s="131">
        <f t="shared" si="91"/>
        <v>0.91841402973694242</v>
      </c>
      <c r="M5795" s="106"/>
    </row>
    <row r="5796" spans="1:13">
      <c r="A5796" s="645" t="s">
        <v>66</v>
      </c>
      <c r="B5796" s="660">
        <v>103329</v>
      </c>
      <c r="C5796" s="646" t="s">
        <v>4524</v>
      </c>
      <c r="D5796" s="647" t="s">
        <v>343</v>
      </c>
      <c r="E5796" s="648">
        <v>72.98</v>
      </c>
      <c r="F5796" s="649">
        <v>79.48</v>
      </c>
      <c r="G5796" s="202">
        <f>IF(P.O.!$F$4="DESONERADO",SINAPI!E5796,SINAPI!F5796)</f>
        <v>79.48</v>
      </c>
      <c r="H5796" s="113"/>
      <c r="I5796" s="113"/>
      <c r="K5796" s="131">
        <f t="shared" si="91"/>
        <v>0.91821841972823348</v>
      </c>
      <c r="M5796" s="106"/>
    </row>
    <row r="5797" spans="1:13">
      <c r="A5797" s="645" t="s">
        <v>66</v>
      </c>
      <c r="B5797" s="660">
        <v>103330</v>
      </c>
      <c r="C5797" s="646" t="s">
        <v>4525</v>
      </c>
      <c r="D5797" s="647" t="s">
        <v>343</v>
      </c>
      <c r="E5797" s="648">
        <v>65.02</v>
      </c>
      <c r="F5797" s="649">
        <v>69.849999999999994</v>
      </c>
      <c r="G5797" s="202">
        <f>IF(P.O.!$F$4="DESONERADO",SINAPI!E5797,SINAPI!F5797)</f>
        <v>69.849999999999994</v>
      </c>
      <c r="H5797" s="113"/>
      <c r="I5797" s="113"/>
      <c r="K5797" s="131">
        <f t="shared" si="91"/>
        <v>0.93085182534001432</v>
      </c>
      <c r="M5797" s="106"/>
    </row>
    <row r="5798" spans="1:13">
      <c r="A5798" s="645" t="s">
        <v>66</v>
      </c>
      <c r="B5798" s="660">
        <v>103331</v>
      </c>
      <c r="C5798" s="646" t="s">
        <v>4526</v>
      </c>
      <c r="D5798" s="647" t="s">
        <v>343</v>
      </c>
      <c r="E5798" s="648">
        <v>65.78</v>
      </c>
      <c r="F5798" s="649">
        <v>70.69</v>
      </c>
      <c r="G5798" s="202">
        <f>IF(P.O.!$F$4="DESONERADO",SINAPI!E5798,SINAPI!F5798)</f>
        <v>70.69</v>
      </c>
      <c r="H5798" s="113"/>
      <c r="I5798" s="113"/>
      <c r="K5798" s="131">
        <f t="shared" si="91"/>
        <v>0.93054180223511107</v>
      </c>
      <c r="M5798" s="106"/>
    </row>
    <row r="5799" spans="1:13">
      <c r="A5799" s="645" t="s">
        <v>66</v>
      </c>
      <c r="B5799" s="660">
        <v>103332</v>
      </c>
      <c r="C5799" s="646" t="s">
        <v>4527</v>
      </c>
      <c r="D5799" s="647" t="s">
        <v>343</v>
      </c>
      <c r="E5799" s="648">
        <v>95.15</v>
      </c>
      <c r="F5799" s="649">
        <v>103.89</v>
      </c>
      <c r="G5799" s="202">
        <f>IF(P.O.!$F$4="DESONERADO",SINAPI!E5799,SINAPI!F5799)</f>
        <v>103.89</v>
      </c>
      <c r="H5799" s="113"/>
      <c r="I5799" s="113"/>
      <c r="K5799" s="131">
        <f t="shared" si="91"/>
        <v>0.91587255751275387</v>
      </c>
      <c r="M5799" s="106"/>
    </row>
    <row r="5800" spans="1:13">
      <c r="A5800" s="645" t="s">
        <v>66</v>
      </c>
      <c r="B5800" s="660">
        <v>103333</v>
      </c>
      <c r="C5800" s="646" t="s">
        <v>4528</v>
      </c>
      <c r="D5800" s="647" t="s">
        <v>343</v>
      </c>
      <c r="E5800" s="648">
        <v>95.97</v>
      </c>
      <c r="F5800" s="649">
        <v>104.8</v>
      </c>
      <c r="G5800" s="202">
        <f>IF(P.O.!$F$4="DESONERADO",SINAPI!E5800,SINAPI!F5800)</f>
        <v>104.8</v>
      </c>
      <c r="H5800" s="113"/>
      <c r="I5800" s="113"/>
      <c r="K5800" s="131">
        <f t="shared" si="91"/>
        <v>0.91574427480916032</v>
      </c>
      <c r="M5800" s="106"/>
    </row>
    <row r="5801" spans="1:13">
      <c r="A5801" s="645" t="s">
        <v>66</v>
      </c>
      <c r="B5801" s="660">
        <v>103334</v>
      </c>
      <c r="C5801" s="646" t="s">
        <v>4529</v>
      </c>
      <c r="D5801" s="647" t="s">
        <v>343</v>
      </c>
      <c r="E5801" s="648">
        <v>114.65</v>
      </c>
      <c r="F5801" s="649">
        <v>123.96</v>
      </c>
      <c r="G5801" s="202">
        <f>IF(P.O.!$F$4="DESONERADO",SINAPI!E5801,SINAPI!F5801)</f>
        <v>123.96</v>
      </c>
      <c r="H5801" s="113"/>
      <c r="I5801" s="113"/>
      <c r="K5801" s="131">
        <f t="shared" si="91"/>
        <v>0.9248951274604712</v>
      </c>
      <c r="M5801" s="106"/>
    </row>
    <row r="5802" spans="1:13">
      <c r="A5802" s="645" t="s">
        <v>66</v>
      </c>
      <c r="B5802" s="660">
        <v>103335</v>
      </c>
      <c r="C5802" s="646" t="s">
        <v>4530</v>
      </c>
      <c r="D5802" s="647" t="s">
        <v>343</v>
      </c>
      <c r="E5802" s="648">
        <v>116.07</v>
      </c>
      <c r="F5802" s="649">
        <v>125.54</v>
      </c>
      <c r="G5802" s="202">
        <f>IF(P.O.!$F$4="DESONERADO",SINAPI!E5802,SINAPI!F5802)</f>
        <v>125.54</v>
      </c>
      <c r="H5802" s="113"/>
      <c r="I5802" s="113"/>
      <c r="K5802" s="131">
        <f t="shared" si="91"/>
        <v>0.92456587541819335</v>
      </c>
      <c r="M5802" s="106"/>
    </row>
    <row r="5803" spans="1:13">
      <c r="A5803" s="645" t="s">
        <v>66</v>
      </c>
      <c r="B5803" s="660">
        <v>103350</v>
      </c>
      <c r="C5803" s="646" t="s">
        <v>4531</v>
      </c>
      <c r="D5803" s="647" t="s">
        <v>343</v>
      </c>
      <c r="E5803" s="648">
        <v>139.84</v>
      </c>
      <c r="F5803" s="649">
        <v>151.87</v>
      </c>
      <c r="G5803" s="202">
        <f>IF(P.O.!$F$4="DESONERADO",SINAPI!E5803,SINAPI!F5803)</f>
        <v>151.87</v>
      </c>
      <c r="H5803" s="113"/>
      <c r="I5803" s="113"/>
      <c r="K5803" s="131">
        <f t="shared" si="91"/>
        <v>0.92078751563837491</v>
      </c>
      <c r="M5803" s="106"/>
    </row>
    <row r="5804" spans="1:13">
      <c r="A5804" s="645" t="s">
        <v>66</v>
      </c>
      <c r="B5804" s="660">
        <v>103351</v>
      </c>
      <c r="C5804" s="646" t="s">
        <v>4532</v>
      </c>
      <c r="D5804" s="647" t="s">
        <v>343</v>
      </c>
      <c r="E5804" s="648">
        <v>140.88</v>
      </c>
      <c r="F5804" s="649">
        <v>153.02000000000001</v>
      </c>
      <c r="G5804" s="202">
        <f>IF(P.O.!$F$4="DESONERADO",SINAPI!E5804,SINAPI!F5804)</f>
        <v>153.02000000000001</v>
      </c>
      <c r="H5804" s="113"/>
      <c r="I5804" s="113"/>
      <c r="K5804" s="131">
        <f t="shared" si="91"/>
        <v>0.92066396549470653</v>
      </c>
      <c r="M5804" s="106"/>
    </row>
    <row r="5805" spans="1:13">
      <c r="A5805" s="645" t="s">
        <v>66</v>
      </c>
      <c r="B5805" s="660">
        <v>103356</v>
      </c>
      <c r="C5805" s="646" t="s">
        <v>4533</v>
      </c>
      <c r="D5805" s="647" t="s">
        <v>343</v>
      </c>
      <c r="E5805" s="648">
        <v>43.6</v>
      </c>
      <c r="F5805" s="649">
        <v>46.72</v>
      </c>
      <c r="G5805" s="202">
        <f>IF(P.O.!$F$4="DESONERADO",SINAPI!E5805,SINAPI!F5805)</f>
        <v>46.72</v>
      </c>
      <c r="H5805" s="113"/>
      <c r="I5805" s="113"/>
      <c r="K5805" s="131">
        <f t="shared" si="91"/>
        <v>0.93321917808219179</v>
      </c>
      <c r="M5805" s="106"/>
    </row>
    <row r="5806" spans="1:13">
      <c r="A5806" s="645" t="s">
        <v>66</v>
      </c>
      <c r="B5806" s="660">
        <v>103357</v>
      </c>
      <c r="C5806" s="646" t="s">
        <v>4534</v>
      </c>
      <c r="D5806" s="647" t="s">
        <v>343</v>
      </c>
      <c r="E5806" s="648">
        <v>44.2</v>
      </c>
      <c r="F5806" s="649">
        <v>47.38</v>
      </c>
      <c r="G5806" s="202">
        <f>IF(P.O.!$F$4="DESONERADO",SINAPI!E5806,SINAPI!F5806)</f>
        <v>47.38</v>
      </c>
      <c r="H5806" s="113"/>
      <c r="I5806" s="113"/>
      <c r="K5806" s="131">
        <f t="shared" si="91"/>
        <v>0.93288307302659346</v>
      </c>
      <c r="M5806" s="106"/>
    </row>
    <row r="5807" spans="1:13">
      <c r="A5807" s="645" t="s">
        <v>66</v>
      </c>
      <c r="B5807" s="660">
        <v>89282</v>
      </c>
      <c r="C5807" s="646" t="s">
        <v>12858</v>
      </c>
      <c r="D5807" s="647" t="s">
        <v>343</v>
      </c>
      <c r="E5807" s="648">
        <v>53.27</v>
      </c>
      <c r="F5807" s="649">
        <v>56.05</v>
      </c>
      <c r="G5807" s="202">
        <f>IF(P.O.!$F$4="DESONERADO",SINAPI!E5807,SINAPI!F5807)</f>
        <v>56.05</v>
      </c>
      <c r="H5807" s="113"/>
      <c r="I5807" s="113"/>
      <c r="K5807" s="131">
        <f t="shared" si="91"/>
        <v>0.95040142729705634</v>
      </c>
      <c r="M5807" s="106"/>
    </row>
    <row r="5808" spans="1:13">
      <c r="A5808" s="645" t="s">
        <v>66</v>
      </c>
      <c r="B5808" s="660">
        <v>89283</v>
      </c>
      <c r="C5808" s="646" t="s">
        <v>12859</v>
      </c>
      <c r="D5808" s="647" t="s">
        <v>343</v>
      </c>
      <c r="E5808" s="648">
        <v>54.16</v>
      </c>
      <c r="F5808" s="649">
        <v>57.02</v>
      </c>
      <c r="G5808" s="202">
        <f>IF(P.O.!$F$4="DESONERADO",SINAPI!E5808,SINAPI!F5808)</f>
        <v>57.02</v>
      </c>
      <c r="H5808" s="113"/>
      <c r="I5808" s="113"/>
      <c r="K5808" s="131">
        <f t="shared" si="91"/>
        <v>0.94984216064538751</v>
      </c>
      <c r="M5808" s="106"/>
    </row>
    <row r="5809" spans="1:13">
      <c r="A5809" s="645" t="s">
        <v>66</v>
      </c>
      <c r="B5809" s="660">
        <v>89290</v>
      </c>
      <c r="C5809" s="646" t="s">
        <v>12860</v>
      </c>
      <c r="D5809" s="647" t="s">
        <v>343</v>
      </c>
      <c r="E5809" s="648">
        <v>61.18</v>
      </c>
      <c r="F5809" s="649">
        <v>64.77</v>
      </c>
      <c r="G5809" s="202">
        <f>IF(P.O.!$F$4="DESONERADO",SINAPI!E5809,SINAPI!F5809)</f>
        <v>64.77</v>
      </c>
      <c r="H5809" s="113"/>
      <c r="I5809" s="113"/>
      <c r="K5809" s="131">
        <f t="shared" si="91"/>
        <v>0.94457310483248424</v>
      </c>
      <c r="M5809" s="106"/>
    </row>
    <row r="5810" spans="1:13">
      <c r="A5810" s="645" t="s">
        <v>66</v>
      </c>
      <c r="B5810" s="660">
        <v>89291</v>
      </c>
      <c r="C5810" s="646" t="s">
        <v>12861</v>
      </c>
      <c r="D5810" s="647" t="s">
        <v>343</v>
      </c>
      <c r="E5810" s="648">
        <v>62.16</v>
      </c>
      <c r="F5810" s="649">
        <v>65.849999999999994</v>
      </c>
      <c r="G5810" s="202">
        <f>IF(P.O.!$F$4="DESONERADO",SINAPI!E5810,SINAPI!F5810)</f>
        <v>65.849999999999994</v>
      </c>
      <c r="H5810" s="113"/>
      <c r="I5810" s="113"/>
      <c r="K5810" s="131">
        <f t="shared" si="91"/>
        <v>0.94396355353075179</v>
      </c>
      <c r="M5810" s="106"/>
    </row>
    <row r="5811" spans="1:13">
      <c r="A5811" s="645" t="s">
        <v>66</v>
      </c>
      <c r="B5811" s="660">
        <v>89298</v>
      </c>
      <c r="C5811" s="646" t="s">
        <v>12862</v>
      </c>
      <c r="D5811" s="647" t="s">
        <v>343</v>
      </c>
      <c r="E5811" s="648">
        <v>63.2</v>
      </c>
      <c r="F5811" s="649">
        <v>66.930000000000007</v>
      </c>
      <c r="G5811" s="202">
        <f>IF(P.O.!$F$4="DESONERADO",SINAPI!E5811,SINAPI!F5811)</f>
        <v>66.930000000000007</v>
      </c>
      <c r="H5811" s="113"/>
      <c r="I5811" s="113"/>
      <c r="K5811" s="131">
        <f t="shared" si="91"/>
        <v>0.94427013297474971</v>
      </c>
      <c r="M5811" s="106"/>
    </row>
    <row r="5812" spans="1:13">
      <c r="A5812" s="645" t="s">
        <v>66</v>
      </c>
      <c r="B5812" s="660">
        <v>89299</v>
      </c>
      <c r="C5812" s="646" t="s">
        <v>12863</v>
      </c>
      <c r="D5812" s="647" t="s">
        <v>343</v>
      </c>
      <c r="E5812" s="648">
        <v>64.38</v>
      </c>
      <c r="F5812" s="649">
        <v>68.22</v>
      </c>
      <c r="G5812" s="202">
        <f>IF(P.O.!$F$4="DESONERADO",SINAPI!E5812,SINAPI!F5812)</f>
        <v>68.22</v>
      </c>
      <c r="H5812" s="113"/>
      <c r="I5812" s="113"/>
      <c r="K5812" s="131">
        <f t="shared" si="91"/>
        <v>0.94371152154793314</v>
      </c>
      <c r="M5812" s="106"/>
    </row>
    <row r="5813" spans="1:13">
      <c r="A5813" s="645" t="s">
        <v>66</v>
      </c>
      <c r="B5813" s="660">
        <v>89306</v>
      </c>
      <c r="C5813" s="646" t="s">
        <v>12864</v>
      </c>
      <c r="D5813" s="647" t="s">
        <v>343</v>
      </c>
      <c r="E5813" s="648">
        <v>75.040000000000006</v>
      </c>
      <c r="F5813" s="649">
        <v>80.05</v>
      </c>
      <c r="G5813" s="202">
        <f>IF(P.O.!$F$4="DESONERADO",SINAPI!E5813,SINAPI!F5813)</f>
        <v>80.05</v>
      </c>
      <c r="H5813" s="113"/>
      <c r="I5813" s="113"/>
      <c r="K5813" s="131">
        <f t="shared" si="91"/>
        <v>0.93741411617738923</v>
      </c>
      <c r="M5813" s="106"/>
    </row>
    <row r="5814" spans="1:13">
      <c r="A5814" s="645" t="s">
        <v>66</v>
      </c>
      <c r="B5814" s="660">
        <v>89307</v>
      </c>
      <c r="C5814" s="646" t="s">
        <v>12865</v>
      </c>
      <c r="D5814" s="647" t="s">
        <v>343</v>
      </c>
      <c r="E5814" s="648">
        <v>76.36</v>
      </c>
      <c r="F5814" s="649">
        <v>81.5</v>
      </c>
      <c r="G5814" s="202">
        <f>IF(P.O.!$F$4="DESONERADO",SINAPI!E5814,SINAPI!F5814)</f>
        <v>81.5</v>
      </c>
      <c r="H5814" s="113"/>
      <c r="I5814" s="113"/>
      <c r="K5814" s="131">
        <f t="shared" si="91"/>
        <v>0.93693251533742328</v>
      </c>
      <c r="M5814" s="106"/>
    </row>
    <row r="5815" spans="1:13">
      <c r="A5815" s="645" t="s">
        <v>66</v>
      </c>
      <c r="B5815" s="660">
        <v>101157</v>
      </c>
      <c r="C5815" s="646" t="s">
        <v>4535</v>
      </c>
      <c r="D5815" s="647" t="s">
        <v>343</v>
      </c>
      <c r="E5815" s="648">
        <v>53.43</v>
      </c>
      <c r="F5815" s="649">
        <v>55.32</v>
      </c>
      <c r="G5815" s="202">
        <f>IF(P.O.!$F$4="DESONERADO",SINAPI!E5815,SINAPI!F5815)</f>
        <v>55.32</v>
      </c>
      <c r="H5815" s="113"/>
      <c r="I5815" s="113"/>
      <c r="K5815" s="131">
        <f t="shared" si="91"/>
        <v>0.96583514099783074</v>
      </c>
      <c r="M5815" s="106"/>
    </row>
    <row r="5816" spans="1:13">
      <c r="A5816" s="645" t="s">
        <v>66</v>
      </c>
      <c r="B5816" s="660">
        <v>101158</v>
      </c>
      <c r="C5816" s="646" t="s">
        <v>4536</v>
      </c>
      <c r="D5816" s="647" t="s">
        <v>343</v>
      </c>
      <c r="E5816" s="648">
        <v>69.930000000000007</v>
      </c>
      <c r="F5816" s="649">
        <v>72.13</v>
      </c>
      <c r="G5816" s="202">
        <f>IF(P.O.!$F$4="DESONERADO",SINAPI!E5816,SINAPI!F5816)</f>
        <v>72.13</v>
      </c>
      <c r="H5816" s="113"/>
      <c r="I5816" s="113"/>
      <c r="K5816" s="131">
        <f t="shared" si="91"/>
        <v>0.96949951476500773</v>
      </c>
      <c r="M5816" s="106"/>
    </row>
    <row r="5817" spans="1:13">
      <c r="A5817" s="645" t="s">
        <v>66</v>
      </c>
      <c r="B5817" s="660">
        <v>101162</v>
      </c>
      <c r="C5817" s="646" t="s">
        <v>4537</v>
      </c>
      <c r="D5817" s="647" t="s">
        <v>343</v>
      </c>
      <c r="E5817" s="648">
        <v>119.49</v>
      </c>
      <c r="F5817" s="649">
        <v>128.38999999999999</v>
      </c>
      <c r="G5817" s="202">
        <f>IF(P.O.!$F$4="DESONERADO",SINAPI!E5817,SINAPI!F5817)</f>
        <v>128.38999999999999</v>
      </c>
      <c r="H5817" s="113"/>
      <c r="I5817" s="113"/>
      <c r="K5817" s="131">
        <f t="shared" si="91"/>
        <v>0.93067995949840332</v>
      </c>
      <c r="M5817" s="106"/>
    </row>
    <row r="5818" spans="1:13">
      <c r="A5818" s="645" t="s">
        <v>66</v>
      </c>
      <c r="B5818" s="660">
        <v>103316</v>
      </c>
      <c r="C5818" s="646" t="s">
        <v>4538</v>
      </c>
      <c r="D5818" s="647" t="s">
        <v>343</v>
      </c>
      <c r="E5818" s="648">
        <v>68.72</v>
      </c>
      <c r="F5818" s="649">
        <v>71.7</v>
      </c>
      <c r="G5818" s="202">
        <f>IF(P.O.!$F$4="DESONERADO",SINAPI!E5818,SINAPI!F5818)</f>
        <v>71.7</v>
      </c>
      <c r="H5818" s="113"/>
      <c r="I5818" s="113"/>
      <c r="K5818" s="131">
        <f t="shared" si="91"/>
        <v>0.95843793584379355</v>
      </c>
      <c r="M5818" s="106"/>
    </row>
    <row r="5819" spans="1:13">
      <c r="A5819" s="645" t="s">
        <v>66</v>
      </c>
      <c r="B5819" s="660">
        <v>103317</v>
      </c>
      <c r="C5819" s="646" t="s">
        <v>4539</v>
      </c>
      <c r="D5819" s="647" t="s">
        <v>343</v>
      </c>
      <c r="E5819" s="648">
        <v>69.400000000000006</v>
      </c>
      <c r="F5819" s="649">
        <v>72.45</v>
      </c>
      <c r="G5819" s="202">
        <f>IF(P.O.!$F$4="DESONERADO",SINAPI!E5819,SINAPI!F5819)</f>
        <v>72.45</v>
      </c>
      <c r="H5819" s="113"/>
      <c r="I5819" s="113"/>
      <c r="K5819" s="131">
        <f t="shared" si="91"/>
        <v>0.95790200138026227</v>
      </c>
      <c r="M5819" s="106"/>
    </row>
    <row r="5820" spans="1:13">
      <c r="A5820" s="645" t="s">
        <v>66</v>
      </c>
      <c r="B5820" s="660">
        <v>103318</v>
      </c>
      <c r="C5820" s="646" t="s">
        <v>4540</v>
      </c>
      <c r="D5820" s="647" t="s">
        <v>343</v>
      </c>
      <c r="E5820" s="648">
        <v>88.69</v>
      </c>
      <c r="F5820" s="649">
        <v>92.74</v>
      </c>
      <c r="G5820" s="202">
        <f>IF(P.O.!$F$4="DESONERADO",SINAPI!E5820,SINAPI!F5820)</f>
        <v>92.74</v>
      </c>
      <c r="H5820" s="113"/>
      <c r="I5820" s="113"/>
      <c r="K5820" s="131">
        <f t="shared" si="91"/>
        <v>0.95632952339874921</v>
      </c>
      <c r="M5820" s="106"/>
    </row>
    <row r="5821" spans="1:13">
      <c r="A5821" s="645" t="s">
        <v>66</v>
      </c>
      <c r="B5821" s="660">
        <v>103319</v>
      </c>
      <c r="C5821" s="646" t="s">
        <v>4541</v>
      </c>
      <c r="D5821" s="647" t="s">
        <v>343</v>
      </c>
      <c r="E5821" s="648">
        <v>89.48</v>
      </c>
      <c r="F5821" s="649">
        <v>93.62</v>
      </c>
      <c r="G5821" s="202">
        <f>IF(P.O.!$F$4="DESONERADO",SINAPI!E5821,SINAPI!F5821)</f>
        <v>93.62</v>
      </c>
      <c r="H5821" s="113"/>
      <c r="I5821" s="113"/>
      <c r="K5821" s="131">
        <f t="shared" si="91"/>
        <v>0.9557786797692801</v>
      </c>
      <c r="M5821" s="106"/>
    </row>
    <row r="5822" spans="1:13">
      <c r="A5822" s="645" t="s">
        <v>66</v>
      </c>
      <c r="B5822" s="660">
        <v>103320</v>
      </c>
      <c r="C5822" s="646" t="s">
        <v>4542</v>
      </c>
      <c r="D5822" s="647" t="s">
        <v>343</v>
      </c>
      <c r="E5822" s="648">
        <v>107.17</v>
      </c>
      <c r="F5822" s="649">
        <v>111.77</v>
      </c>
      <c r="G5822" s="202">
        <f>IF(P.O.!$F$4="DESONERADO",SINAPI!E5822,SINAPI!F5822)</f>
        <v>111.77</v>
      </c>
      <c r="H5822" s="113"/>
      <c r="I5822" s="113"/>
      <c r="K5822" s="131">
        <f t="shared" si="91"/>
        <v>0.9588440547553011</v>
      </c>
      <c r="M5822" s="106"/>
    </row>
    <row r="5823" spans="1:13">
      <c r="A5823" s="645" t="s">
        <v>66</v>
      </c>
      <c r="B5823" s="660">
        <v>103321</v>
      </c>
      <c r="C5823" s="646" t="s">
        <v>4543</v>
      </c>
      <c r="D5823" s="647" t="s">
        <v>343</v>
      </c>
      <c r="E5823" s="648">
        <v>108.17</v>
      </c>
      <c r="F5823" s="649">
        <v>112.87</v>
      </c>
      <c r="G5823" s="202">
        <f>IF(P.O.!$F$4="DESONERADO",SINAPI!E5823,SINAPI!F5823)</f>
        <v>112.87</v>
      </c>
      <c r="H5823" s="113"/>
      <c r="I5823" s="113"/>
      <c r="K5823" s="131">
        <f t="shared" si="91"/>
        <v>0.95835917427128547</v>
      </c>
      <c r="M5823" s="106"/>
    </row>
    <row r="5824" spans="1:13">
      <c r="A5824" s="645" t="s">
        <v>66</v>
      </c>
      <c r="B5824" s="660">
        <v>103336</v>
      </c>
      <c r="C5824" s="646" t="s">
        <v>4544</v>
      </c>
      <c r="D5824" s="647" t="s">
        <v>343</v>
      </c>
      <c r="E5824" s="648">
        <v>76.37</v>
      </c>
      <c r="F5824" s="649">
        <v>80.209999999999994</v>
      </c>
      <c r="G5824" s="202">
        <f>IF(P.O.!$F$4="DESONERADO",SINAPI!E5824,SINAPI!F5824)</f>
        <v>80.209999999999994</v>
      </c>
      <c r="H5824" s="113"/>
      <c r="I5824" s="113"/>
      <c r="K5824" s="131">
        <f t="shared" si="91"/>
        <v>0.95212567011594573</v>
      </c>
      <c r="M5824" s="106"/>
    </row>
    <row r="5825" spans="1:13">
      <c r="A5825" s="645" t="s">
        <v>66</v>
      </c>
      <c r="B5825" s="660">
        <v>103337</v>
      </c>
      <c r="C5825" s="646" t="s">
        <v>4545</v>
      </c>
      <c r="D5825" s="647" t="s">
        <v>343</v>
      </c>
      <c r="E5825" s="648">
        <v>77.05</v>
      </c>
      <c r="F5825" s="649">
        <v>80.959999999999994</v>
      </c>
      <c r="G5825" s="202">
        <f>IF(P.O.!$F$4="DESONERADO",SINAPI!E5825,SINAPI!F5825)</f>
        <v>80.959999999999994</v>
      </c>
      <c r="H5825" s="113"/>
      <c r="I5825" s="113"/>
      <c r="K5825" s="131">
        <f t="shared" si="91"/>
        <v>0.95170454545454553</v>
      </c>
      <c r="M5825" s="106"/>
    </row>
    <row r="5826" spans="1:13">
      <c r="A5826" s="645" t="s">
        <v>66</v>
      </c>
      <c r="B5826" s="660">
        <v>103338</v>
      </c>
      <c r="C5826" s="646" t="s">
        <v>4546</v>
      </c>
      <c r="D5826" s="647" t="s">
        <v>343</v>
      </c>
      <c r="E5826" s="648">
        <v>100.1</v>
      </c>
      <c r="F5826" s="649">
        <v>105.32</v>
      </c>
      <c r="G5826" s="202">
        <f>IF(P.O.!$F$4="DESONERADO",SINAPI!E5826,SINAPI!F5826)</f>
        <v>105.32</v>
      </c>
      <c r="H5826" s="113"/>
      <c r="I5826" s="113"/>
      <c r="K5826" s="131">
        <f t="shared" si="91"/>
        <v>0.95043676414736045</v>
      </c>
      <c r="M5826" s="106"/>
    </row>
    <row r="5827" spans="1:13">
      <c r="A5827" s="645" t="s">
        <v>66</v>
      </c>
      <c r="B5827" s="660">
        <v>103339</v>
      </c>
      <c r="C5827" s="646" t="s">
        <v>4547</v>
      </c>
      <c r="D5827" s="647" t="s">
        <v>343</v>
      </c>
      <c r="E5827" s="648">
        <v>100.89</v>
      </c>
      <c r="F5827" s="649">
        <v>106.2</v>
      </c>
      <c r="G5827" s="202">
        <f>IF(P.O.!$F$4="DESONERADO",SINAPI!E5827,SINAPI!F5827)</f>
        <v>106.2</v>
      </c>
      <c r="H5827" s="113"/>
      <c r="I5827" s="113"/>
      <c r="K5827" s="131">
        <f t="shared" si="91"/>
        <v>0.95</v>
      </c>
      <c r="M5827" s="106"/>
    </row>
    <row r="5828" spans="1:13">
      <c r="A5828" s="645" t="s">
        <v>66</v>
      </c>
      <c r="B5828" s="660">
        <v>103340</v>
      </c>
      <c r="C5828" s="646" t="s">
        <v>4548</v>
      </c>
      <c r="D5828" s="647" t="s">
        <v>343</v>
      </c>
      <c r="E5828" s="648">
        <v>121.76</v>
      </c>
      <c r="F5828" s="649">
        <v>127.69</v>
      </c>
      <c r="G5828" s="202">
        <f>IF(P.O.!$F$4="DESONERADO",SINAPI!E5828,SINAPI!F5828)</f>
        <v>127.69</v>
      </c>
      <c r="H5828" s="113"/>
      <c r="I5828" s="113"/>
      <c r="K5828" s="131">
        <f t="shared" si="91"/>
        <v>0.953559401675934</v>
      </c>
      <c r="M5828" s="106"/>
    </row>
    <row r="5829" spans="1:13">
      <c r="A5829" s="645" t="s">
        <v>66</v>
      </c>
      <c r="B5829" s="660">
        <v>103341</v>
      </c>
      <c r="C5829" s="646" t="s">
        <v>4549</v>
      </c>
      <c r="D5829" s="647" t="s">
        <v>343</v>
      </c>
      <c r="E5829" s="648">
        <v>122.76</v>
      </c>
      <c r="F5829" s="649">
        <v>128.79</v>
      </c>
      <c r="G5829" s="202">
        <f>IF(P.O.!$F$4="DESONERADO",SINAPI!E5829,SINAPI!F5829)</f>
        <v>128.79</v>
      </c>
      <c r="H5829" s="113"/>
      <c r="I5829" s="113"/>
      <c r="K5829" s="131">
        <f t="shared" si="91"/>
        <v>0.9531795946890288</v>
      </c>
      <c r="M5829" s="106"/>
    </row>
    <row r="5830" spans="1:13">
      <c r="A5830" s="645" t="s">
        <v>66</v>
      </c>
      <c r="B5830" s="660">
        <v>103342</v>
      </c>
      <c r="C5830" s="646" t="s">
        <v>4550</v>
      </c>
      <c r="D5830" s="647" t="s">
        <v>343</v>
      </c>
      <c r="E5830" s="648">
        <v>103.7</v>
      </c>
      <c r="F5830" s="649">
        <v>108.27</v>
      </c>
      <c r="G5830" s="202">
        <f>IF(P.O.!$F$4="DESONERADO",SINAPI!E5830,SINAPI!F5830)</f>
        <v>108.27</v>
      </c>
      <c r="H5830" s="113"/>
      <c r="I5830" s="113"/>
      <c r="K5830" s="131">
        <f t="shared" si="91"/>
        <v>0.95779070841414993</v>
      </c>
      <c r="M5830" s="106"/>
    </row>
    <row r="5831" spans="1:13">
      <c r="A5831" s="645" t="s">
        <v>66</v>
      </c>
      <c r="B5831" s="660">
        <v>103343</v>
      </c>
      <c r="C5831" s="646" t="s">
        <v>4551</v>
      </c>
      <c r="D5831" s="647" t="s">
        <v>343</v>
      </c>
      <c r="E5831" s="648">
        <v>104.57</v>
      </c>
      <c r="F5831" s="649">
        <v>109.24</v>
      </c>
      <c r="G5831" s="202">
        <f>IF(P.O.!$F$4="DESONERADO",SINAPI!E5831,SINAPI!F5831)</f>
        <v>109.24</v>
      </c>
      <c r="H5831" s="113"/>
      <c r="I5831" s="113"/>
      <c r="K5831" s="131">
        <f t="shared" si="91"/>
        <v>0.95725009154155982</v>
      </c>
      <c r="M5831" s="106"/>
    </row>
    <row r="5832" spans="1:13">
      <c r="A5832" s="645" t="s">
        <v>66</v>
      </c>
      <c r="B5832" s="660">
        <v>89453</v>
      </c>
      <c r="C5832" s="646" t="s">
        <v>4552</v>
      </c>
      <c r="D5832" s="647" t="s">
        <v>343</v>
      </c>
      <c r="E5832" s="648">
        <v>80.06</v>
      </c>
      <c r="F5832" s="649">
        <v>82.45</v>
      </c>
      <c r="G5832" s="202">
        <f>IF(P.O.!$F$4="DESONERADO",SINAPI!E5832,SINAPI!F5832)</f>
        <v>82.45</v>
      </c>
      <c r="H5832" s="113"/>
      <c r="I5832" s="113"/>
      <c r="K5832" s="131">
        <f t="shared" si="91"/>
        <v>0.97101273499090357</v>
      </c>
      <c r="M5832" s="106"/>
    </row>
    <row r="5833" spans="1:13">
      <c r="A5833" s="645" t="s">
        <v>66</v>
      </c>
      <c r="B5833" s="660">
        <v>89455</v>
      </c>
      <c r="C5833" s="646" t="s">
        <v>4553</v>
      </c>
      <c r="D5833" s="647" t="s">
        <v>343</v>
      </c>
      <c r="E5833" s="648">
        <v>96.87</v>
      </c>
      <c r="F5833" s="649">
        <v>99.41</v>
      </c>
      <c r="G5833" s="202">
        <f>IF(P.O.!$F$4="DESONERADO",SINAPI!E5833,SINAPI!F5833)</f>
        <v>99.41</v>
      </c>
      <c r="H5833" s="113"/>
      <c r="I5833" s="113"/>
      <c r="K5833" s="131">
        <f t="shared" si="91"/>
        <v>0.9744492505784127</v>
      </c>
      <c r="M5833" s="106"/>
    </row>
    <row r="5834" spans="1:13">
      <c r="A5834" s="645" t="s">
        <v>66</v>
      </c>
      <c r="B5834" s="660">
        <v>89462</v>
      </c>
      <c r="C5834" s="646" t="s">
        <v>4554</v>
      </c>
      <c r="D5834" s="647" t="s">
        <v>343</v>
      </c>
      <c r="E5834" s="648">
        <v>104.18</v>
      </c>
      <c r="F5834" s="649">
        <v>108.04</v>
      </c>
      <c r="G5834" s="202">
        <f>IF(P.O.!$F$4="DESONERADO",SINAPI!E5834,SINAPI!F5834)</f>
        <v>108.04</v>
      </c>
      <c r="H5834" s="113"/>
      <c r="I5834" s="113"/>
      <c r="K5834" s="131">
        <f t="shared" si="91"/>
        <v>0.96427249166975193</v>
      </c>
      <c r="M5834" s="106"/>
    </row>
    <row r="5835" spans="1:13">
      <c r="A5835" s="645" t="s">
        <v>66</v>
      </c>
      <c r="B5835" s="660">
        <v>89464</v>
      </c>
      <c r="C5835" s="646" t="s">
        <v>12866</v>
      </c>
      <c r="D5835" s="647" t="s">
        <v>343</v>
      </c>
      <c r="E5835" s="648">
        <v>122.61</v>
      </c>
      <c r="F5835" s="649">
        <v>126.75</v>
      </c>
      <c r="G5835" s="202">
        <f>IF(P.O.!$F$4="DESONERADO",SINAPI!E5835,SINAPI!F5835)</f>
        <v>126.75</v>
      </c>
      <c r="H5835" s="113"/>
      <c r="I5835" s="113"/>
      <c r="K5835" s="131">
        <f t="shared" si="91"/>
        <v>0.96733727810650882</v>
      </c>
      <c r="M5835" s="106"/>
    </row>
    <row r="5836" spans="1:13">
      <c r="A5836" s="645" t="s">
        <v>66</v>
      </c>
      <c r="B5836" s="660">
        <v>89470</v>
      </c>
      <c r="C5836" s="646" t="s">
        <v>4555</v>
      </c>
      <c r="D5836" s="647" t="s">
        <v>343</v>
      </c>
      <c r="E5836" s="648">
        <v>90.36</v>
      </c>
      <c r="F5836" s="649">
        <v>93.68</v>
      </c>
      <c r="G5836" s="202">
        <f>IF(P.O.!$F$4="DESONERADO",SINAPI!E5836,SINAPI!F5836)</f>
        <v>93.68</v>
      </c>
      <c r="H5836" s="113"/>
      <c r="I5836" s="113"/>
      <c r="K5836" s="131">
        <f t="shared" si="91"/>
        <v>0.96456020495303152</v>
      </c>
      <c r="M5836" s="106"/>
    </row>
    <row r="5837" spans="1:13">
      <c r="A5837" s="645" t="s">
        <v>66</v>
      </c>
      <c r="B5837" s="660">
        <v>89472</v>
      </c>
      <c r="C5837" s="646" t="s">
        <v>4556</v>
      </c>
      <c r="D5837" s="647" t="s">
        <v>343</v>
      </c>
      <c r="E5837" s="648">
        <v>107.84</v>
      </c>
      <c r="F5837" s="649">
        <v>111.38</v>
      </c>
      <c r="G5837" s="202">
        <f>IF(P.O.!$F$4="DESONERADO",SINAPI!E5837,SINAPI!F5837)</f>
        <v>111.38</v>
      </c>
      <c r="H5837" s="113"/>
      <c r="I5837" s="113"/>
      <c r="K5837" s="131">
        <f t="shared" si="91"/>
        <v>0.96821691506554142</v>
      </c>
      <c r="M5837" s="106"/>
    </row>
    <row r="5838" spans="1:13">
      <c r="A5838" s="645" t="s">
        <v>66</v>
      </c>
      <c r="B5838" s="660">
        <v>89478</v>
      </c>
      <c r="C5838" s="646" t="s">
        <v>4557</v>
      </c>
      <c r="D5838" s="647" t="s">
        <v>343</v>
      </c>
      <c r="E5838" s="648">
        <v>120.63</v>
      </c>
      <c r="F5838" s="649">
        <v>126.12</v>
      </c>
      <c r="G5838" s="202">
        <f>IF(P.O.!$F$4="DESONERADO",SINAPI!E5838,SINAPI!F5838)</f>
        <v>126.12</v>
      </c>
      <c r="H5838" s="113"/>
      <c r="I5838" s="113"/>
      <c r="K5838" s="131">
        <f t="shared" si="91"/>
        <v>0.95647002854424346</v>
      </c>
      <c r="M5838" s="106"/>
    </row>
    <row r="5839" spans="1:13">
      <c r="A5839" s="645" t="s">
        <v>66</v>
      </c>
      <c r="B5839" s="660">
        <v>89480</v>
      </c>
      <c r="C5839" s="646" t="s">
        <v>4558</v>
      </c>
      <c r="D5839" s="647" t="s">
        <v>343</v>
      </c>
      <c r="E5839" s="648">
        <v>139.69</v>
      </c>
      <c r="F5839" s="649">
        <v>145.54</v>
      </c>
      <c r="G5839" s="202">
        <f>IF(P.O.!$F$4="DESONERADO",SINAPI!E5839,SINAPI!F5839)</f>
        <v>145.54</v>
      </c>
      <c r="H5839" s="113"/>
      <c r="I5839" s="113"/>
      <c r="K5839" s="131">
        <f t="shared" ref="K5839:K5902" si="92">E5839/F5839</f>
        <v>0.95980486464202286</v>
      </c>
      <c r="M5839" s="106"/>
    </row>
    <row r="5840" spans="1:13">
      <c r="A5840" s="645" t="s">
        <v>66</v>
      </c>
      <c r="B5840" s="660">
        <v>101161</v>
      </c>
      <c r="C5840" s="646" t="s">
        <v>4559</v>
      </c>
      <c r="D5840" s="647" t="s">
        <v>343</v>
      </c>
      <c r="E5840" s="648">
        <v>202.68</v>
      </c>
      <c r="F5840" s="649">
        <v>210.8</v>
      </c>
      <c r="G5840" s="202">
        <f>IF(P.O.!$F$4="DESONERADO",SINAPI!E5840,SINAPI!F5840)</f>
        <v>210.8</v>
      </c>
      <c r="H5840" s="113"/>
      <c r="I5840" s="113"/>
      <c r="K5840" s="131">
        <f t="shared" si="92"/>
        <v>0.96148007590132822</v>
      </c>
      <c r="M5840" s="106"/>
    </row>
    <row r="5841" spans="1:13">
      <c r="A5841" s="645" t="s">
        <v>66</v>
      </c>
      <c r="B5841" s="660">
        <v>101163</v>
      </c>
      <c r="C5841" s="646" t="s">
        <v>4560</v>
      </c>
      <c r="D5841" s="647" t="s">
        <v>343</v>
      </c>
      <c r="E5841" s="648">
        <v>564.35</v>
      </c>
      <c r="F5841" s="649">
        <v>580.87</v>
      </c>
      <c r="G5841" s="202">
        <f>IF(P.O.!$F$4="DESONERADO",SINAPI!E5841,SINAPI!F5841)</f>
        <v>580.87</v>
      </c>
      <c r="H5841" s="113"/>
      <c r="I5841" s="113"/>
      <c r="K5841" s="131">
        <f t="shared" si="92"/>
        <v>0.97155990152701988</v>
      </c>
      <c r="M5841" s="106"/>
    </row>
    <row r="5842" spans="1:13">
      <c r="A5842" s="645" t="s">
        <v>66</v>
      </c>
      <c r="B5842" s="660">
        <v>101164</v>
      </c>
      <c r="C5842" s="646" t="s">
        <v>4561</v>
      </c>
      <c r="D5842" s="647" t="s">
        <v>343</v>
      </c>
      <c r="E5842" s="648">
        <v>574.04999999999995</v>
      </c>
      <c r="F5842" s="649">
        <v>590.67999999999995</v>
      </c>
      <c r="G5842" s="202">
        <f>IF(P.O.!$F$4="DESONERADO",SINAPI!E5842,SINAPI!F5842)</f>
        <v>590.67999999999995</v>
      </c>
      <c r="H5842" s="113"/>
      <c r="I5842" s="113"/>
      <c r="K5842" s="131">
        <f t="shared" si="92"/>
        <v>0.97184600799079024</v>
      </c>
      <c r="M5842" s="106"/>
    </row>
    <row r="5843" spans="1:13">
      <c r="A5843" s="645" t="s">
        <v>66</v>
      </c>
      <c r="B5843" s="660">
        <v>96358</v>
      </c>
      <c r="C5843" s="646" t="s">
        <v>32124</v>
      </c>
      <c r="D5843" s="647" t="s">
        <v>343</v>
      </c>
      <c r="E5843" s="648">
        <v>83.1</v>
      </c>
      <c r="F5843" s="649">
        <v>85.19</v>
      </c>
      <c r="G5843" s="202">
        <f>IF(P.O.!$F$4="DESONERADO",SINAPI!E5843,SINAPI!F5843)</f>
        <v>85.19</v>
      </c>
      <c r="H5843" s="113"/>
      <c r="I5843" s="113"/>
      <c r="K5843" s="131">
        <f t="shared" si="92"/>
        <v>0.97546660406150953</v>
      </c>
      <c r="M5843" s="106"/>
    </row>
    <row r="5844" spans="1:13">
      <c r="A5844" s="645" t="s">
        <v>66</v>
      </c>
      <c r="B5844" s="660">
        <v>96359</v>
      </c>
      <c r="C5844" s="646" t="s">
        <v>32125</v>
      </c>
      <c r="D5844" s="647" t="s">
        <v>343</v>
      </c>
      <c r="E5844" s="648">
        <v>93.33</v>
      </c>
      <c r="F5844" s="649">
        <v>95.72</v>
      </c>
      <c r="G5844" s="202">
        <f>IF(P.O.!$F$4="DESONERADO",SINAPI!E5844,SINAPI!F5844)</f>
        <v>95.72</v>
      </c>
      <c r="H5844" s="113"/>
      <c r="I5844" s="113"/>
      <c r="K5844" s="131">
        <f t="shared" si="92"/>
        <v>0.97503134141245296</v>
      </c>
      <c r="M5844" s="106"/>
    </row>
    <row r="5845" spans="1:13">
      <c r="A5845" s="645" t="s">
        <v>66</v>
      </c>
      <c r="B5845" s="660">
        <v>96360</v>
      </c>
      <c r="C5845" s="646" t="s">
        <v>32126</v>
      </c>
      <c r="D5845" s="647" t="s">
        <v>343</v>
      </c>
      <c r="E5845" s="648">
        <v>108.47</v>
      </c>
      <c r="F5845" s="649">
        <v>110.94</v>
      </c>
      <c r="G5845" s="202">
        <f>IF(P.O.!$F$4="DESONERADO",SINAPI!E5845,SINAPI!F5845)</f>
        <v>110.94</v>
      </c>
      <c r="H5845" s="113"/>
      <c r="I5845" s="113"/>
      <c r="K5845" s="131">
        <f t="shared" si="92"/>
        <v>0.97773571299801698</v>
      </c>
      <c r="M5845" s="106"/>
    </row>
    <row r="5846" spans="1:13">
      <c r="A5846" s="645" t="s">
        <v>66</v>
      </c>
      <c r="B5846" s="660">
        <v>96361</v>
      </c>
      <c r="C5846" s="646" t="s">
        <v>32127</v>
      </c>
      <c r="D5846" s="647" t="s">
        <v>343</v>
      </c>
      <c r="E5846" s="648">
        <v>127.88</v>
      </c>
      <c r="F5846" s="649">
        <v>130.79</v>
      </c>
      <c r="G5846" s="202">
        <f>IF(P.O.!$F$4="DESONERADO",SINAPI!E5846,SINAPI!F5846)</f>
        <v>130.79</v>
      </c>
      <c r="H5846" s="113"/>
      <c r="I5846" s="113"/>
      <c r="K5846" s="131">
        <f t="shared" si="92"/>
        <v>0.9777505925529475</v>
      </c>
      <c r="M5846" s="106"/>
    </row>
    <row r="5847" spans="1:13">
      <c r="A5847" s="645" t="s">
        <v>66</v>
      </c>
      <c r="B5847" s="660">
        <v>96362</v>
      </c>
      <c r="C5847" s="646" t="s">
        <v>32128</v>
      </c>
      <c r="D5847" s="647" t="s">
        <v>343</v>
      </c>
      <c r="E5847" s="648">
        <v>108.18</v>
      </c>
      <c r="F5847" s="649">
        <v>110.65</v>
      </c>
      <c r="G5847" s="202">
        <f>IF(P.O.!$F$4="DESONERADO",SINAPI!E5847,SINAPI!F5847)</f>
        <v>110.65</v>
      </c>
      <c r="H5847" s="113"/>
      <c r="I5847" s="113"/>
      <c r="K5847" s="131">
        <f t="shared" si="92"/>
        <v>0.97767736104835068</v>
      </c>
      <c r="M5847" s="106"/>
    </row>
    <row r="5848" spans="1:13">
      <c r="A5848" s="645" t="s">
        <v>66</v>
      </c>
      <c r="B5848" s="660">
        <v>96363</v>
      </c>
      <c r="C5848" s="646" t="s">
        <v>32129</v>
      </c>
      <c r="D5848" s="647" t="s">
        <v>343</v>
      </c>
      <c r="E5848" s="648">
        <v>118.98</v>
      </c>
      <c r="F5848" s="649">
        <v>121.8</v>
      </c>
      <c r="G5848" s="202">
        <f>IF(P.O.!$F$4="DESONERADO",SINAPI!E5848,SINAPI!F5848)</f>
        <v>121.8</v>
      </c>
      <c r="H5848" s="113"/>
      <c r="I5848" s="113"/>
      <c r="K5848" s="131">
        <f t="shared" si="92"/>
        <v>0.97684729064039411</v>
      </c>
      <c r="M5848" s="106"/>
    </row>
    <row r="5849" spans="1:13">
      <c r="A5849" s="645" t="s">
        <v>66</v>
      </c>
      <c r="B5849" s="660">
        <v>96364</v>
      </c>
      <c r="C5849" s="646" t="s">
        <v>32130</v>
      </c>
      <c r="D5849" s="647" t="s">
        <v>343</v>
      </c>
      <c r="E5849" s="648">
        <v>133.57</v>
      </c>
      <c r="F5849" s="649">
        <v>136.4</v>
      </c>
      <c r="G5849" s="202">
        <f>IF(P.O.!$F$4="DESONERADO",SINAPI!E5849,SINAPI!F5849)</f>
        <v>136.4</v>
      </c>
      <c r="H5849" s="113"/>
      <c r="I5849" s="113"/>
      <c r="K5849" s="131">
        <f t="shared" si="92"/>
        <v>0.97925219941348962</v>
      </c>
      <c r="M5849" s="106"/>
    </row>
    <row r="5850" spans="1:13">
      <c r="A5850" s="645" t="s">
        <v>66</v>
      </c>
      <c r="B5850" s="660">
        <v>96365</v>
      </c>
      <c r="C5850" s="646" t="s">
        <v>32131</v>
      </c>
      <c r="D5850" s="647" t="s">
        <v>343</v>
      </c>
      <c r="E5850" s="648">
        <v>153.54</v>
      </c>
      <c r="F5850" s="649">
        <v>156.88999999999999</v>
      </c>
      <c r="G5850" s="202">
        <f>IF(P.O.!$F$4="DESONERADO",SINAPI!E5850,SINAPI!F5850)</f>
        <v>156.88999999999999</v>
      </c>
      <c r="H5850" s="113"/>
      <c r="I5850" s="113"/>
      <c r="K5850" s="131">
        <f t="shared" si="92"/>
        <v>0.97864746000382441</v>
      </c>
      <c r="M5850" s="106"/>
    </row>
    <row r="5851" spans="1:13">
      <c r="A5851" s="645" t="s">
        <v>66</v>
      </c>
      <c r="B5851" s="660">
        <v>96366</v>
      </c>
      <c r="C5851" s="646" t="s">
        <v>32132</v>
      </c>
      <c r="D5851" s="647" t="s">
        <v>343</v>
      </c>
      <c r="E5851" s="648">
        <v>133.28</v>
      </c>
      <c r="F5851" s="649">
        <v>136.11000000000001</v>
      </c>
      <c r="G5851" s="202">
        <f>IF(P.O.!$F$4="DESONERADO",SINAPI!E5851,SINAPI!F5851)</f>
        <v>136.11000000000001</v>
      </c>
      <c r="H5851" s="113"/>
      <c r="I5851" s="113"/>
      <c r="K5851" s="131">
        <f t="shared" si="92"/>
        <v>0.97920799353464105</v>
      </c>
      <c r="M5851" s="106"/>
    </row>
    <row r="5852" spans="1:13">
      <c r="A5852" s="645" t="s">
        <v>66</v>
      </c>
      <c r="B5852" s="660">
        <v>96367</v>
      </c>
      <c r="C5852" s="646" t="s">
        <v>32133</v>
      </c>
      <c r="D5852" s="647" t="s">
        <v>343</v>
      </c>
      <c r="E5852" s="648">
        <v>144.61000000000001</v>
      </c>
      <c r="F5852" s="649">
        <v>147.88</v>
      </c>
      <c r="G5852" s="202">
        <f>IF(P.O.!$F$4="DESONERADO",SINAPI!E5852,SINAPI!F5852)</f>
        <v>147.88</v>
      </c>
      <c r="H5852" s="113"/>
      <c r="I5852" s="113"/>
      <c r="K5852" s="131">
        <f t="shared" si="92"/>
        <v>0.97788747633216133</v>
      </c>
      <c r="M5852" s="106"/>
    </row>
    <row r="5853" spans="1:13">
      <c r="A5853" s="645" t="s">
        <v>66</v>
      </c>
      <c r="B5853" s="660">
        <v>96368</v>
      </c>
      <c r="C5853" s="646" t="s">
        <v>32134</v>
      </c>
      <c r="D5853" s="647" t="s">
        <v>343</v>
      </c>
      <c r="E5853" s="648">
        <v>158.66999999999999</v>
      </c>
      <c r="F5853" s="649">
        <v>161.88</v>
      </c>
      <c r="G5853" s="202">
        <f>IF(P.O.!$F$4="DESONERADO",SINAPI!E5853,SINAPI!F5853)</f>
        <v>161.88</v>
      </c>
      <c r="H5853" s="113"/>
      <c r="I5853" s="113"/>
      <c r="K5853" s="131">
        <f t="shared" si="92"/>
        <v>0.98017049666419565</v>
      </c>
      <c r="M5853" s="106"/>
    </row>
    <row r="5854" spans="1:13">
      <c r="A5854" s="645" t="s">
        <v>66</v>
      </c>
      <c r="B5854" s="660">
        <v>96369</v>
      </c>
      <c r="C5854" s="646" t="s">
        <v>32135</v>
      </c>
      <c r="D5854" s="647" t="s">
        <v>343</v>
      </c>
      <c r="E5854" s="648">
        <v>179.17</v>
      </c>
      <c r="F5854" s="649">
        <v>182.97</v>
      </c>
      <c r="G5854" s="202">
        <f>IF(P.O.!$F$4="DESONERADO",SINAPI!E5854,SINAPI!F5854)</f>
        <v>182.97</v>
      </c>
      <c r="H5854" s="113"/>
      <c r="I5854" s="113"/>
      <c r="K5854" s="131">
        <f t="shared" si="92"/>
        <v>0.97923156801661471</v>
      </c>
      <c r="M5854" s="106"/>
    </row>
    <row r="5855" spans="1:13">
      <c r="A5855" s="645" t="s">
        <v>66</v>
      </c>
      <c r="B5855" s="660">
        <v>96370</v>
      </c>
      <c r="C5855" s="646" t="s">
        <v>32136</v>
      </c>
      <c r="D5855" s="647" t="s">
        <v>343</v>
      </c>
      <c r="E5855" s="648">
        <v>55.41</v>
      </c>
      <c r="F5855" s="649">
        <v>56.78</v>
      </c>
      <c r="G5855" s="202">
        <f>IF(P.O.!$F$4="DESONERADO",SINAPI!E5855,SINAPI!F5855)</f>
        <v>56.78</v>
      </c>
      <c r="H5855" s="113"/>
      <c r="I5855" s="113"/>
      <c r="K5855" s="131">
        <f t="shared" si="92"/>
        <v>0.97587178584008449</v>
      </c>
      <c r="M5855" s="106"/>
    </row>
    <row r="5856" spans="1:13">
      <c r="A5856" s="645" t="s">
        <v>66</v>
      </c>
      <c r="B5856" s="660">
        <v>96371</v>
      </c>
      <c r="C5856" s="646" t="s">
        <v>32137</v>
      </c>
      <c r="D5856" s="647" t="s">
        <v>343</v>
      </c>
      <c r="E5856" s="648">
        <v>65.069999999999993</v>
      </c>
      <c r="F5856" s="649">
        <v>66.66</v>
      </c>
      <c r="G5856" s="202">
        <f>IF(P.O.!$F$4="DESONERADO",SINAPI!E5856,SINAPI!F5856)</f>
        <v>66.66</v>
      </c>
      <c r="H5856" s="113"/>
      <c r="I5856" s="113"/>
      <c r="K5856" s="131">
        <f t="shared" si="92"/>
        <v>0.97614761476147605</v>
      </c>
      <c r="M5856" s="106"/>
    </row>
    <row r="5857" spans="1:13">
      <c r="A5857" s="645" t="s">
        <v>66</v>
      </c>
      <c r="B5857" s="660">
        <v>96373</v>
      </c>
      <c r="C5857" s="646" t="s">
        <v>32138</v>
      </c>
      <c r="D5857" s="647" t="s">
        <v>111</v>
      </c>
      <c r="E5857" s="648">
        <v>11.54</v>
      </c>
      <c r="F5857" s="649">
        <v>11.81</v>
      </c>
      <c r="G5857" s="202">
        <f>IF(P.O.!$F$4="DESONERADO",SINAPI!E5857,SINAPI!F5857)</f>
        <v>11.81</v>
      </c>
      <c r="H5857" s="113"/>
      <c r="I5857" s="113"/>
      <c r="K5857" s="131">
        <f t="shared" si="92"/>
        <v>0.97713801862828098</v>
      </c>
      <c r="M5857" s="106"/>
    </row>
    <row r="5858" spans="1:13">
      <c r="A5858" s="645" t="s">
        <v>66</v>
      </c>
      <c r="B5858" s="660">
        <v>96374</v>
      </c>
      <c r="C5858" s="646" t="s">
        <v>32139</v>
      </c>
      <c r="D5858" s="647" t="s">
        <v>111</v>
      </c>
      <c r="E5858" s="648">
        <v>33.26</v>
      </c>
      <c r="F5858" s="649">
        <v>33.590000000000003</v>
      </c>
      <c r="G5858" s="202">
        <f>IF(P.O.!$F$4="DESONERADO",SINAPI!E5858,SINAPI!F5858)</f>
        <v>33.590000000000003</v>
      </c>
      <c r="H5858" s="113"/>
      <c r="I5858" s="113"/>
      <c r="K5858" s="131">
        <f t="shared" si="92"/>
        <v>0.990175647514141</v>
      </c>
      <c r="M5858" s="106"/>
    </row>
    <row r="5859" spans="1:13">
      <c r="A5859" s="645" t="s">
        <v>66</v>
      </c>
      <c r="B5859" s="660">
        <v>102235</v>
      </c>
      <c r="C5859" s="646" t="s">
        <v>12867</v>
      </c>
      <c r="D5859" s="647" t="s">
        <v>343</v>
      </c>
      <c r="E5859" s="648">
        <v>465.01</v>
      </c>
      <c r="F5859" s="649">
        <v>472.8</v>
      </c>
      <c r="G5859" s="202">
        <f>IF(P.O.!$F$4="DESONERADO",SINAPI!E5859,SINAPI!F5859)</f>
        <v>472.8</v>
      </c>
      <c r="H5859" s="113"/>
      <c r="I5859" s="113"/>
      <c r="K5859" s="131">
        <f t="shared" si="92"/>
        <v>0.98352368866328255</v>
      </c>
      <c r="M5859" s="106"/>
    </row>
    <row r="5860" spans="1:13">
      <c r="A5860" s="645" t="s">
        <v>66</v>
      </c>
      <c r="B5860" s="660">
        <v>102253</v>
      </c>
      <c r="C5860" s="646" t="s">
        <v>4562</v>
      </c>
      <c r="D5860" s="647" t="s">
        <v>343</v>
      </c>
      <c r="E5860" s="648">
        <v>905.36</v>
      </c>
      <c r="F5860" s="649">
        <v>916.37</v>
      </c>
      <c r="G5860" s="202">
        <f>IF(P.O.!$F$4="DESONERADO",SINAPI!E5860,SINAPI!F5860)</f>
        <v>916.37</v>
      </c>
      <c r="H5860" s="113"/>
      <c r="I5860" s="113"/>
      <c r="K5860" s="131">
        <f t="shared" si="92"/>
        <v>0.98798520248371291</v>
      </c>
      <c r="M5860" s="106"/>
    </row>
    <row r="5861" spans="1:13">
      <c r="A5861" s="645" t="s">
        <v>66</v>
      </c>
      <c r="B5861" s="660">
        <v>102254</v>
      </c>
      <c r="C5861" s="646" t="s">
        <v>4563</v>
      </c>
      <c r="D5861" s="647" t="s">
        <v>343</v>
      </c>
      <c r="E5861" s="648">
        <v>835.11</v>
      </c>
      <c r="F5861" s="649">
        <v>846.12</v>
      </c>
      <c r="G5861" s="202">
        <f>IF(P.O.!$F$4="DESONERADO",SINAPI!E5861,SINAPI!F5861)</f>
        <v>846.12</v>
      </c>
      <c r="H5861" s="113"/>
      <c r="I5861" s="113"/>
      <c r="K5861" s="131">
        <f t="shared" si="92"/>
        <v>0.98698766132463478</v>
      </c>
      <c r="M5861" s="106"/>
    </row>
    <row r="5862" spans="1:13">
      <c r="A5862" s="645" t="s">
        <v>66</v>
      </c>
      <c r="B5862" s="660">
        <v>102255</v>
      </c>
      <c r="C5862" s="646" t="s">
        <v>4564</v>
      </c>
      <c r="D5862" s="647" t="s">
        <v>343</v>
      </c>
      <c r="E5862" s="648">
        <v>919.3</v>
      </c>
      <c r="F5862" s="649">
        <v>940.58</v>
      </c>
      <c r="G5862" s="202">
        <f>IF(P.O.!$F$4="DESONERADO",SINAPI!E5862,SINAPI!F5862)</f>
        <v>940.58</v>
      </c>
      <c r="H5862" s="113"/>
      <c r="I5862" s="113"/>
      <c r="K5862" s="131">
        <f t="shared" si="92"/>
        <v>0.97737566182568192</v>
      </c>
      <c r="M5862" s="106"/>
    </row>
    <row r="5863" spans="1:13">
      <c r="A5863" s="645" t="s">
        <v>66</v>
      </c>
      <c r="B5863" s="660">
        <v>102256</v>
      </c>
      <c r="C5863" s="646" t="s">
        <v>4565</v>
      </c>
      <c r="D5863" s="647" t="s">
        <v>343</v>
      </c>
      <c r="E5863" s="648">
        <v>852.4</v>
      </c>
      <c r="F5863" s="649">
        <v>873.68</v>
      </c>
      <c r="G5863" s="202">
        <f>IF(P.O.!$F$4="DESONERADO",SINAPI!E5863,SINAPI!F5863)</f>
        <v>873.68</v>
      </c>
      <c r="H5863" s="113"/>
      <c r="I5863" s="113"/>
      <c r="K5863" s="131">
        <f t="shared" si="92"/>
        <v>0.97564325611207769</v>
      </c>
      <c r="M5863" s="106"/>
    </row>
    <row r="5864" spans="1:13">
      <c r="A5864" s="645" t="s">
        <v>66</v>
      </c>
      <c r="B5864" s="660">
        <v>102257</v>
      </c>
      <c r="C5864" s="646" t="s">
        <v>4566</v>
      </c>
      <c r="D5864" s="647" t="s">
        <v>343</v>
      </c>
      <c r="E5864" s="648">
        <v>364.54</v>
      </c>
      <c r="F5864" s="649">
        <v>374.45</v>
      </c>
      <c r="G5864" s="202">
        <f>IF(P.O.!$F$4="DESONERADO",SINAPI!E5864,SINAPI!F5864)</f>
        <v>374.45</v>
      </c>
      <c r="H5864" s="113"/>
      <c r="I5864" s="113"/>
      <c r="K5864" s="131">
        <f t="shared" si="92"/>
        <v>0.97353451729202845</v>
      </c>
      <c r="M5864" s="106"/>
    </row>
    <row r="5865" spans="1:13">
      <c r="A5865" s="645" t="s">
        <v>66</v>
      </c>
      <c r="B5865" s="660">
        <v>102258</v>
      </c>
      <c r="C5865" s="646" t="s">
        <v>4567</v>
      </c>
      <c r="D5865" s="647" t="s">
        <v>343</v>
      </c>
      <c r="E5865" s="648">
        <v>397.24</v>
      </c>
      <c r="F5865" s="649">
        <v>416.57</v>
      </c>
      <c r="G5865" s="202">
        <f>IF(P.O.!$F$4="DESONERADO",SINAPI!E5865,SINAPI!F5865)</f>
        <v>416.57</v>
      </c>
      <c r="H5865" s="113"/>
      <c r="I5865" s="113"/>
      <c r="K5865" s="131">
        <f t="shared" si="92"/>
        <v>0.95359723455841761</v>
      </c>
      <c r="M5865" s="106"/>
    </row>
    <row r="5866" spans="1:13">
      <c r="A5866" s="645" t="s">
        <v>66</v>
      </c>
      <c r="B5866" s="660">
        <v>104718</v>
      </c>
      <c r="C5866" s="646" t="s">
        <v>32140</v>
      </c>
      <c r="D5866" s="647" t="s">
        <v>343</v>
      </c>
      <c r="E5866" s="648">
        <v>111.87</v>
      </c>
      <c r="F5866" s="649">
        <v>114.89</v>
      </c>
      <c r="G5866" s="202">
        <f>IF(P.O.!$F$4="DESONERADO",SINAPI!E5866,SINAPI!F5866)</f>
        <v>114.89</v>
      </c>
      <c r="H5866" s="113"/>
      <c r="I5866" s="113"/>
      <c r="K5866" s="131">
        <f t="shared" si="92"/>
        <v>0.97371398729219261</v>
      </c>
      <c r="M5866" s="106"/>
    </row>
    <row r="5867" spans="1:13">
      <c r="A5867" s="645" t="s">
        <v>66</v>
      </c>
      <c r="B5867" s="660">
        <v>104719</v>
      </c>
      <c r="C5867" s="646" t="s">
        <v>32141</v>
      </c>
      <c r="D5867" s="647" t="s">
        <v>343</v>
      </c>
      <c r="E5867" s="648">
        <v>162.04</v>
      </c>
      <c r="F5867" s="649">
        <v>165.88</v>
      </c>
      <c r="G5867" s="202">
        <f>IF(P.O.!$F$4="DESONERADO",SINAPI!E5867,SINAPI!F5867)</f>
        <v>165.88</v>
      </c>
      <c r="H5867" s="113"/>
      <c r="I5867" s="113"/>
      <c r="K5867" s="131">
        <f t="shared" si="92"/>
        <v>0.97685073547142509</v>
      </c>
      <c r="M5867" s="106"/>
    </row>
    <row r="5868" spans="1:13">
      <c r="A5868" s="645" t="s">
        <v>66</v>
      </c>
      <c r="B5868" s="660">
        <v>104720</v>
      </c>
      <c r="C5868" s="646" t="s">
        <v>32142</v>
      </c>
      <c r="D5868" s="647" t="s">
        <v>343</v>
      </c>
      <c r="E5868" s="648">
        <v>138.6</v>
      </c>
      <c r="F5868" s="649">
        <v>142.22</v>
      </c>
      <c r="G5868" s="202">
        <f>IF(P.O.!$F$4="DESONERADO",SINAPI!E5868,SINAPI!F5868)</f>
        <v>142.22</v>
      </c>
      <c r="H5868" s="113"/>
      <c r="I5868" s="113"/>
      <c r="K5868" s="131">
        <f t="shared" si="92"/>
        <v>0.97454647728870758</v>
      </c>
      <c r="M5868" s="106"/>
    </row>
    <row r="5869" spans="1:13">
      <c r="A5869" s="645" t="s">
        <v>66</v>
      </c>
      <c r="B5869" s="660">
        <v>104721</v>
      </c>
      <c r="C5869" s="646" t="s">
        <v>32143</v>
      </c>
      <c r="D5869" s="647" t="s">
        <v>343</v>
      </c>
      <c r="E5869" s="648">
        <v>188.77</v>
      </c>
      <c r="F5869" s="649">
        <v>193.21</v>
      </c>
      <c r="G5869" s="202">
        <f>IF(P.O.!$F$4="DESONERADO",SINAPI!E5869,SINAPI!F5869)</f>
        <v>193.21</v>
      </c>
      <c r="H5869" s="113"/>
      <c r="I5869" s="113"/>
      <c r="K5869" s="131">
        <f t="shared" si="92"/>
        <v>0.97701982299052847</v>
      </c>
      <c r="M5869" s="106"/>
    </row>
    <row r="5870" spans="1:13">
      <c r="A5870" s="645" t="s">
        <v>66</v>
      </c>
      <c r="B5870" s="660">
        <v>104722</v>
      </c>
      <c r="C5870" s="646" t="s">
        <v>32144</v>
      </c>
      <c r="D5870" s="647" t="s">
        <v>343</v>
      </c>
      <c r="E5870" s="648">
        <v>165.34</v>
      </c>
      <c r="F5870" s="649">
        <v>169.54</v>
      </c>
      <c r="G5870" s="202">
        <f>IF(P.O.!$F$4="DESONERADO",SINAPI!E5870,SINAPI!F5870)</f>
        <v>169.54</v>
      </c>
      <c r="H5870" s="113"/>
      <c r="I5870" s="113"/>
      <c r="K5870" s="131">
        <f t="shared" si="92"/>
        <v>0.97522708505367472</v>
      </c>
      <c r="M5870" s="106"/>
    </row>
    <row r="5871" spans="1:13">
      <c r="A5871" s="645" t="s">
        <v>66</v>
      </c>
      <c r="B5871" s="660">
        <v>104723</v>
      </c>
      <c r="C5871" s="646" t="s">
        <v>32145</v>
      </c>
      <c r="D5871" s="647" t="s">
        <v>343</v>
      </c>
      <c r="E5871" s="648">
        <v>215.51</v>
      </c>
      <c r="F5871" s="649">
        <v>220.53</v>
      </c>
      <c r="G5871" s="202">
        <f>IF(P.O.!$F$4="DESONERADO",SINAPI!E5871,SINAPI!F5871)</f>
        <v>220.53</v>
      </c>
      <c r="H5871" s="113"/>
      <c r="I5871" s="113"/>
      <c r="K5871" s="131">
        <f t="shared" si="92"/>
        <v>0.97723665714415264</v>
      </c>
      <c r="M5871" s="106"/>
    </row>
    <row r="5872" spans="1:13">
      <c r="A5872" s="645" t="s">
        <v>66</v>
      </c>
      <c r="B5872" s="660">
        <v>104724</v>
      </c>
      <c r="C5872" s="646" t="s">
        <v>32146</v>
      </c>
      <c r="D5872" s="647" t="s">
        <v>343</v>
      </c>
      <c r="E5872" s="648">
        <v>82.5</v>
      </c>
      <c r="F5872" s="649">
        <v>84.59</v>
      </c>
      <c r="G5872" s="202">
        <f>IF(P.O.!$F$4="DESONERADO",SINAPI!E5872,SINAPI!F5872)</f>
        <v>84.59</v>
      </c>
      <c r="H5872" s="113"/>
      <c r="I5872" s="113"/>
      <c r="K5872" s="131">
        <f t="shared" si="92"/>
        <v>0.97529258777633288</v>
      </c>
      <c r="M5872" s="106"/>
    </row>
    <row r="5873" spans="1:13">
      <c r="A5873" s="645" t="s">
        <v>66</v>
      </c>
      <c r="B5873" s="660">
        <v>101154</v>
      </c>
      <c r="C5873" s="646" t="s">
        <v>4568</v>
      </c>
      <c r="D5873" s="647" t="s">
        <v>343</v>
      </c>
      <c r="E5873" s="648">
        <v>126.5</v>
      </c>
      <c r="F5873" s="649">
        <v>129.87</v>
      </c>
      <c r="G5873" s="202">
        <f>IF(P.O.!$F$4="DESONERADO",SINAPI!E5873,SINAPI!F5873)</f>
        <v>129.87</v>
      </c>
      <c r="H5873" s="113"/>
      <c r="I5873" s="113"/>
      <c r="K5873" s="131">
        <f t="shared" si="92"/>
        <v>0.97405097405097407</v>
      </c>
      <c r="M5873" s="106"/>
    </row>
    <row r="5874" spans="1:13">
      <c r="A5874" s="645" t="s">
        <v>66</v>
      </c>
      <c r="B5874" s="660">
        <v>101155</v>
      </c>
      <c r="C5874" s="646" t="s">
        <v>4569</v>
      </c>
      <c r="D5874" s="647" t="s">
        <v>343</v>
      </c>
      <c r="E5874" s="648">
        <v>177.72</v>
      </c>
      <c r="F5874" s="649">
        <v>182.16</v>
      </c>
      <c r="G5874" s="202">
        <f>IF(P.O.!$F$4="DESONERADO",SINAPI!E5874,SINAPI!F5874)</f>
        <v>182.16</v>
      </c>
      <c r="H5874" s="113"/>
      <c r="I5874" s="113"/>
      <c r="K5874" s="131">
        <f t="shared" si="92"/>
        <v>0.9756258234519104</v>
      </c>
      <c r="M5874" s="106"/>
    </row>
    <row r="5875" spans="1:13">
      <c r="A5875" s="645" t="s">
        <v>66</v>
      </c>
      <c r="B5875" s="660">
        <v>101156</v>
      </c>
      <c r="C5875" s="646" t="s">
        <v>4570</v>
      </c>
      <c r="D5875" s="647" t="s">
        <v>343</v>
      </c>
      <c r="E5875" s="648">
        <v>261.26</v>
      </c>
      <c r="F5875" s="649">
        <v>267.27</v>
      </c>
      <c r="G5875" s="202">
        <f>IF(P.O.!$F$4="DESONERADO",SINAPI!E5875,SINAPI!F5875)</f>
        <v>267.27</v>
      </c>
      <c r="H5875" s="113"/>
      <c r="I5875" s="113"/>
      <c r="K5875" s="131">
        <f t="shared" si="92"/>
        <v>0.97751337598682986</v>
      </c>
      <c r="M5875" s="106"/>
    </row>
    <row r="5876" spans="1:13">
      <c r="A5876" s="645" t="s">
        <v>66</v>
      </c>
      <c r="B5876" s="660">
        <v>101814</v>
      </c>
      <c r="C5876" s="646" t="s">
        <v>4571</v>
      </c>
      <c r="D5876" s="647" t="s">
        <v>343</v>
      </c>
      <c r="E5876" s="648">
        <v>43.75</v>
      </c>
      <c r="F5876" s="649">
        <v>46.74</v>
      </c>
      <c r="G5876" s="202">
        <f>IF(P.O.!$F$4="DESONERADO",SINAPI!E5876,SINAPI!F5876)</f>
        <v>46.74</v>
      </c>
      <c r="H5876" s="113"/>
      <c r="I5876" s="113"/>
      <c r="K5876" s="131">
        <f t="shared" si="92"/>
        <v>0.93602909713307658</v>
      </c>
      <c r="M5876" s="106"/>
    </row>
    <row r="5877" spans="1:13">
      <c r="A5877" s="645" t="s">
        <v>66</v>
      </c>
      <c r="B5877" s="660">
        <v>101816</v>
      </c>
      <c r="C5877" s="646" t="s">
        <v>4572</v>
      </c>
      <c r="D5877" s="647" t="s">
        <v>343</v>
      </c>
      <c r="E5877" s="648">
        <v>67.48</v>
      </c>
      <c r="F5877" s="649">
        <v>71.400000000000006</v>
      </c>
      <c r="G5877" s="202">
        <f>IF(P.O.!$F$4="DESONERADO",SINAPI!E5877,SINAPI!F5877)</f>
        <v>71.400000000000006</v>
      </c>
      <c r="H5877" s="113"/>
      <c r="I5877" s="113"/>
      <c r="K5877" s="131">
        <f t="shared" si="92"/>
        <v>0.94509803921568625</v>
      </c>
      <c r="M5877" s="106"/>
    </row>
    <row r="5878" spans="1:13">
      <c r="A5878" s="645" t="s">
        <v>66</v>
      </c>
      <c r="B5878" s="660">
        <v>101817</v>
      </c>
      <c r="C5878" s="646" t="s">
        <v>4573</v>
      </c>
      <c r="D5878" s="647" t="s">
        <v>343</v>
      </c>
      <c r="E5878" s="648">
        <v>46.96</v>
      </c>
      <c r="F5878" s="649">
        <v>50.6</v>
      </c>
      <c r="G5878" s="202">
        <f>IF(P.O.!$F$4="DESONERADO",SINAPI!E5878,SINAPI!F5878)</f>
        <v>50.6</v>
      </c>
      <c r="H5878" s="113"/>
      <c r="I5878" s="113"/>
      <c r="K5878" s="131">
        <f t="shared" si="92"/>
        <v>0.92806324110671934</v>
      </c>
      <c r="M5878" s="106"/>
    </row>
    <row r="5879" spans="1:13">
      <c r="A5879" s="645" t="s">
        <v>66</v>
      </c>
      <c r="B5879" s="660">
        <v>101819</v>
      </c>
      <c r="C5879" s="646" t="s">
        <v>4574</v>
      </c>
      <c r="D5879" s="647" t="s">
        <v>343</v>
      </c>
      <c r="E5879" s="648">
        <v>59.96</v>
      </c>
      <c r="F5879" s="649">
        <v>64.260000000000005</v>
      </c>
      <c r="G5879" s="202">
        <f>IF(P.O.!$F$4="DESONERADO",SINAPI!E5879,SINAPI!F5879)</f>
        <v>64.260000000000005</v>
      </c>
      <c r="H5879" s="113"/>
      <c r="I5879" s="113"/>
      <c r="K5879" s="131">
        <f t="shared" si="92"/>
        <v>0.93308434484905067</v>
      </c>
      <c r="M5879" s="106"/>
    </row>
    <row r="5880" spans="1:13">
      <c r="A5880" s="645" t="s">
        <v>66</v>
      </c>
      <c r="B5880" s="660">
        <v>101820</v>
      </c>
      <c r="C5880" s="646" t="s">
        <v>4575</v>
      </c>
      <c r="D5880" s="647" t="s">
        <v>343</v>
      </c>
      <c r="E5880" s="648">
        <v>38.67</v>
      </c>
      <c r="F5880" s="649">
        <v>42.41</v>
      </c>
      <c r="G5880" s="202">
        <f>IF(P.O.!$F$4="DESONERADO",SINAPI!E5880,SINAPI!F5880)</f>
        <v>42.41</v>
      </c>
      <c r="H5880" s="113"/>
      <c r="I5880" s="113"/>
      <c r="K5880" s="131">
        <f t="shared" si="92"/>
        <v>0.91181325159160587</v>
      </c>
      <c r="M5880" s="106"/>
    </row>
    <row r="5881" spans="1:13">
      <c r="A5881" s="645" t="s">
        <v>66</v>
      </c>
      <c r="B5881" s="660">
        <v>101822</v>
      </c>
      <c r="C5881" s="646" t="s">
        <v>4576</v>
      </c>
      <c r="D5881" s="647" t="s">
        <v>1238</v>
      </c>
      <c r="E5881" s="648">
        <v>108.42</v>
      </c>
      <c r="F5881" s="649">
        <v>121.57</v>
      </c>
      <c r="G5881" s="202">
        <f>IF(P.O.!$F$4="DESONERADO",SINAPI!E5881,SINAPI!F5881)</f>
        <v>121.57</v>
      </c>
      <c r="H5881" s="113"/>
      <c r="I5881" s="113"/>
      <c r="K5881" s="131">
        <f t="shared" si="92"/>
        <v>0.89183186641441148</v>
      </c>
      <c r="M5881" s="106"/>
    </row>
    <row r="5882" spans="1:13">
      <c r="A5882" s="645" t="s">
        <v>66</v>
      </c>
      <c r="B5882" s="660">
        <v>101823</v>
      </c>
      <c r="C5882" s="646" t="s">
        <v>4577</v>
      </c>
      <c r="D5882" s="647" t="s">
        <v>1238</v>
      </c>
      <c r="E5882" s="648">
        <v>142.13999999999999</v>
      </c>
      <c r="F5882" s="649">
        <v>155.29</v>
      </c>
      <c r="G5882" s="202">
        <f>IF(P.O.!$F$4="DESONERADO",SINAPI!E5882,SINAPI!F5882)</f>
        <v>155.29</v>
      </c>
      <c r="H5882" s="113"/>
      <c r="I5882" s="113"/>
      <c r="K5882" s="131">
        <f t="shared" si="92"/>
        <v>0.91531972438663145</v>
      </c>
      <c r="M5882" s="106"/>
    </row>
    <row r="5883" spans="1:13">
      <c r="A5883" s="645" t="s">
        <v>66</v>
      </c>
      <c r="B5883" s="660">
        <v>101824</v>
      </c>
      <c r="C5883" s="646" t="s">
        <v>4578</v>
      </c>
      <c r="D5883" s="647" t="s">
        <v>1238</v>
      </c>
      <c r="E5883" s="648">
        <v>173.53</v>
      </c>
      <c r="F5883" s="649">
        <v>186.68</v>
      </c>
      <c r="G5883" s="202">
        <f>IF(P.O.!$F$4="DESONERADO",SINAPI!E5883,SINAPI!F5883)</f>
        <v>186.68</v>
      </c>
      <c r="H5883" s="113"/>
      <c r="I5883" s="113"/>
      <c r="K5883" s="131">
        <f t="shared" si="92"/>
        <v>0.9295586029569316</v>
      </c>
      <c r="M5883" s="106"/>
    </row>
    <row r="5884" spans="1:13">
      <c r="A5884" s="645" t="s">
        <v>66</v>
      </c>
      <c r="B5884" s="660">
        <v>101825</v>
      </c>
      <c r="C5884" s="646" t="s">
        <v>4579</v>
      </c>
      <c r="D5884" s="647" t="s">
        <v>1238</v>
      </c>
      <c r="E5884" s="648">
        <v>204.08</v>
      </c>
      <c r="F5884" s="649">
        <v>217.23</v>
      </c>
      <c r="G5884" s="202">
        <f>IF(P.O.!$F$4="DESONERADO",SINAPI!E5884,SINAPI!F5884)</f>
        <v>217.23</v>
      </c>
      <c r="H5884" s="113"/>
      <c r="I5884" s="113"/>
      <c r="K5884" s="131">
        <f t="shared" si="92"/>
        <v>0.93946508309165411</v>
      </c>
      <c r="M5884" s="106"/>
    </row>
    <row r="5885" spans="1:13">
      <c r="A5885" s="645" t="s">
        <v>66</v>
      </c>
      <c r="B5885" s="660">
        <v>101826</v>
      </c>
      <c r="C5885" s="646" t="s">
        <v>4580</v>
      </c>
      <c r="D5885" s="647" t="s">
        <v>1238</v>
      </c>
      <c r="E5885" s="648">
        <v>234.23</v>
      </c>
      <c r="F5885" s="649">
        <v>247.38</v>
      </c>
      <c r="G5885" s="202">
        <f>IF(P.O.!$F$4="DESONERADO",SINAPI!E5885,SINAPI!F5885)</f>
        <v>247.38</v>
      </c>
      <c r="H5885" s="113"/>
      <c r="I5885" s="113"/>
      <c r="K5885" s="131">
        <f t="shared" si="92"/>
        <v>0.94684291373595275</v>
      </c>
      <c r="M5885" s="106"/>
    </row>
    <row r="5886" spans="1:13">
      <c r="A5886" s="645" t="s">
        <v>66</v>
      </c>
      <c r="B5886" s="660">
        <v>101827</v>
      </c>
      <c r="C5886" s="646" t="s">
        <v>4581</v>
      </c>
      <c r="D5886" s="647" t="s">
        <v>1238</v>
      </c>
      <c r="E5886" s="648">
        <v>194.63</v>
      </c>
      <c r="F5886" s="649">
        <v>207.78</v>
      </c>
      <c r="G5886" s="202">
        <f>IF(P.O.!$F$4="DESONERADO",SINAPI!E5886,SINAPI!F5886)</f>
        <v>207.78</v>
      </c>
      <c r="H5886" s="113"/>
      <c r="I5886" s="113"/>
      <c r="K5886" s="131">
        <f t="shared" si="92"/>
        <v>0.93671190682452588</v>
      </c>
      <c r="M5886" s="106"/>
    </row>
    <row r="5887" spans="1:13">
      <c r="A5887" s="645" t="s">
        <v>66</v>
      </c>
      <c r="B5887" s="660">
        <v>101828</v>
      </c>
      <c r="C5887" s="646" t="s">
        <v>4582</v>
      </c>
      <c r="D5887" s="647" t="s">
        <v>1238</v>
      </c>
      <c r="E5887" s="648">
        <v>180.27</v>
      </c>
      <c r="F5887" s="649">
        <v>193.42</v>
      </c>
      <c r="G5887" s="202">
        <f>IF(P.O.!$F$4="DESONERADO",SINAPI!E5887,SINAPI!F5887)</f>
        <v>193.42</v>
      </c>
      <c r="H5887" s="113"/>
      <c r="I5887" s="113"/>
      <c r="K5887" s="131">
        <f t="shared" si="92"/>
        <v>0.93201323544617942</v>
      </c>
      <c r="M5887" s="106"/>
    </row>
    <row r="5888" spans="1:13">
      <c r="A5888" s="645" t="s">
        <v>66</v>
      </c>
      <c r="B5888" s="660">
        <v>101829</v>
      </c>
      <c r="C5888" s="646" t="s">
        <v>4583</v>
      </c>
      <c r="D5888" s="647" t="s">
        <v>1238</v>
      </c>
      <c r="E5888" s="648">
        <v>256.29000000000002</v>
      </c>
      <c r="F5888" s="649">
        <v>269.44</v>
      </c>
      <c r="G5888" s="202">
        <f>IF(P.O.!$F$4="DESONERADO",SINAPI!E5888,SINAPI!F5888)</f>
        <v>269.44</v>
      </c>
      <c r="H5888" s="113"/>
      <c r="I5888" s="113"/>
      <c r="K5888" s="131">
        <f t="shared" si="92"/>
        <v>0.95119507125890745</v>
      </c>
      <c r="M5888" s="106"/>
    </row>
    <row r="5889" spans="1:13">
      <c r="A5889" s="645" t="s">
        <v>66</v>
      </c>
      <c r="B5889" s="660">
        <v>101830</v>
      </c>
      <c r="C5889" s="646" t="s">
        <v>4584</v>
      </c>
      <c r="D5889" s="647" t="s">
        <v>1238</v>
      </c>
      <c r="E5889" s="648">
        <v>285.12</v>
      </c>
      <c r="F5889" s="649">
        <v>298.27</v>
      </c>
      <c r="G5889" s="202">
        <f>IF(P.O.!$F$4="DESONERADO",SINAPI!E5889,SINAPI!F5889)</f>
        <v>298.27</v>
      </c>
      <c r="H5889" s="113"/>
      <c r="I5889" s="113"/>
      <c r="K5889" s="131">
        <f t="shared" si="92"/>
        <v>0.95591242833674195</v>
      </c>
      <c r="M5889" s="106"/>
    </row>
    <row r="5890" spans="1:13">
      <c r="A5890" s="645" t="s">
        <v>66</v>
      </c>
      <c r="B5890" s="660">
        <v>101831</v>
      </c>
      <c r="C5890" s="646" t="s">
        <v>4585</v>
      </c>
      <c r="D5890" s="647" t="s">
        <v>1238</v>
      </c>
      <c r="E5890" s="648">
        <v>313.55</v>
      </c>
      <c r="F5890" s="649">
        <v>326.7</v>
      </c>
      <c r="G5890" s="202">
        <f>IF(P.O.!$F$4="DESONERADO",SINAPI!E5890,SINAPI!F5890)</f>
        <v>326.7</v>
      </c>
      <c r="H5890" s="113"/>
      <c r="I5890" s="113"/>
      <c r="K5890" s="131">
        <f t="shared" si="92"/>
        <v>0.95974900520355078</v>
      </c>
      <c r="M5890" s="106"/>
    </row>
    <row r="5891" spans="1:13">
      <c r="A5891" s="645" t="s">
        <v>66</v>
      </c>
      <c r="B5891" s="660">
        <v>101832</v>
      </c>
      <c r="C5891" s="646" t="s">
        <v>4586</v>
      </c>
      <c r="D5891" s="647" t="s">
        <v>1238</v>
      </c>
      <c r="E5891" s="648">
        <v>242.5</v>
      </c>
      <c r="F5891" s="649">
        <v>255.65</v>
      </c>
      <c r="G5891" s="202">
        <f>IF(P.O.!$F$4="DESONERADO",SINAPI!E5891,SINAPI!F5891)</f>
        <v>255.65</v>
      </c>
      <c r="H5891" s="113"/>
      <c r="I5891" s="113"/>
      <c r="K5891" s="131">
        <f t="shared" si="92"/>
        <v>0.94856248777625662</v>
      </c>
      <c r="M5891" s="106"/>
    </row>
    <row r="5892" spans="1:13">
      <c r="A5892" s="645" t="s">
        <v>66</v>
      </c>
      <c r="B5892" s="660">
        <v>101833</v>
      </c>
      <c r="C5892" s="646" t="s">
        <v>4587</v>
      </c>
      <c r="D5892" s="647" t="s">
        <v>1238</v>
      </c>
      <c r="E5892" s="648">
        <v>271.61</v>
      </c>
      <c r="F5892" s="649">
        <v>284.76</v>
      </c>
      <c r="G5892" s="202">
        <f>IF(P.O.!$F$4="DESONERADO",SINAPI!E5892,SINAPI!F5892)</f>
        <v>284.76</v>
      </c>
      <c r="H5892" s="113"/>
      <c r="I5892" s="113"/>
      <c r="K5892" s="131">
        <f t="shared" si="92"/>
        <v>0.95382076134288529</v>
      </c>
      <c r="M5892" s="106"/>
    </row>
    <row r="5893" spans="1:13">
      <c r="A5893" s="645" t="s">
        <v>66</v>
      </c>
      <c r="B5893" s="660">
        <v>101834</v>
      </c>
      <c r="C5893" s="646" t="s">
        <v>4588</v>
      </c>
      <c r="D5893" s="647" t="s">
        <v>1238</v>
      </c>
      <c r="E5893" s="648">
        <v>300.33</v>
      </c>
      <c r="F5893" s="649">
        <v>313.48</v>
      </c>
      <c r="G5893" s="202">
        <f>IF(P.O.!$F$4="DESONERADO",SINAPI!E5893,SINAPI!F5893)</f>
        <v>313.48</v>
      </c>
      <c r="H5893" s="113"/>
      <c r="I5893" s="113"/>
      <c r="K5893" s="131">
        <f t="shared" si="92"/>
        <v>0.95805155033813949</v>
      </c>
      <c r="M5893" s="106"/>
    </row>
    <row r="5894" spans="1:13">
      <c r="A5894" s="645" t="s">
        <v>66</v>
      </c>
      <c r="B5894" s="660">
        <v>101835</v>
      </c>
      <c r="C5894" s="646" t="s">
        <v>4589</v>
      </c>
      <c r="D5894" s="647" t="s">
        <v>1238</v>
      </c>
      <c r="E5894" s="648">
        <v>273.87</v>
      </c>
      <c r="F5894" s="649">
        <v>287.27</v>
      </c>
      <c r="G5894" s="202">
        <f>IF(P.O.!$F$4="DESONERADO",SINAPI!E5894,SINAPI!F5894)</f>
        <v>287.27</v>
      </c>
      <c r="H5894" s="113"/>
      <c r="I5894" s="113"/>
      <c r="K5894" s="131">
        <f t="shared" si="92"/>
        <v>0.9533539875378565</v>
      </c>
      <c r="M5894" s="106"/>
    </row>
    <row r="5895" spans="1:13">
      <c r="A5895" s="645" t="s">
        <v>66</v>
      </c>
      <c r="B5895" s="660">
        <v>101836</v>
      </c>
      <c r="C5895" s="646" t="s">
        <v>4590</v>
      </c>
      <c r="D5895" s="647" t="s">
        <v>1238</v>
      </c>
      <c r="E5895" s="648">
        <v>27.63</v>
      </c>
      <c r="F5895" s="649">
        <v>29.05</v>
      </c>
      <c r="G5895" s="202">
        <f>IF(P.O.!$F$4="DESONERADO",SINAPI!E5895,SINAPI!F5895)</f>
        <v>29.05</v>
      </c>
      <c r="H5895" s="113"/>
      <c r="I5895" s="113"/>
      <c r="K5895" s="131">
        <f t="shared" si="92"/>
        <v>0.95111876075731494</v>
      </c>
      <c r="M5895" s="106"/>
    </row>
    <row r="5896" spans="1:13">
      <c r="A5896" s="645" t="s">
        <v>66</v>
      </c>
      <c r="B5896" s="660">
        <v>101837</v>
      </c>
      <c r="C5896" s="646" t="s">
        <v>4591</v>
      </c>
      <c r="D5896" s="647" t="s">
        <v>1238</v>
      </c>
      <c r="E5896" s="648">
        <v>61.35</v>
      </c>
      <c r="F5896" s="649">
        <v>62.77</v>
      </c>
      <c r="G5896" s="202">
        <f>IF(P.O.!$F$4="DESONERADO",SINAPI!E5896,SINAPI!F5896)</f>
        <v>62.77</v>
      </c>
      <c r="H5896" s="113"/>
      <c r="I5896" s="113"/>
      <c r="K5896" s="131">
        <f t="shared" si="92"/>
        <v>0.97737772821411495</v>
      </c>
      <c r="M5896" s="106"/>
    </row>
    <row r="5897" spans="1:13">
      <c r="A5897" s="645" t="s">
        <v>66</v>
      </c>
      <c r="B5897" s="660">
        <v>101838</v>
      </c>
      <c r="C5897" s="646" t="s">
        <v>4592</v>
      </c>
      <c r="D5897" s="647" t="s">
        <v>1238</v>
      </c>
      <c r="E5897" s="648">
        <v>92.74</v>
      </c>
      <c r="F5897" s="649">
        <v>94.16</v>
      </c>
      <c r="G5897" s="202">
        <f>IF(P.O.!$F$4="DESONERADO",SINAPI!E5897,SINAPI!F5897)</f>
        <v>94.16</v>
      </c>
      <c r="H5897" s="113"/>
      <c r="I5897" s="113"/>
      <c r="K5897" s="131">
        <f t="shared" si="92"/>
        <v>0.98491928632115544</v>
      </c>
      <c r="M5897" s="106"/>
    </row>
    <row r="5898" spans="1:13">
      <c r="A5898" s="645" t="s">
        <v>66</v>
      </c>
      <c r="B5898" s="660">
        <v>101839</v>
      </c>
      <c r="C5898" s="646" t="s">
        <v>4593</v>
      </c>
      <c r="D5898" s="647" t="s">
        <v>1238</v>
      </c>
      <c r="E5898" s="648">
        <v>123.29</v>
      </c>
      <c r="F5898" s="649">
        <v>124.7</v>
      </c>
      <c r="G5898" s="202">
        <f>IF(P.O.!$F$4="DESONERADO",SINAPI!E5898,SINAPI!F5898)</f>
        <v>124.7</v>
      </c>
      <c r="H5898" s="113"/>
      <c r="I5898" s="113"/>
      <c r="K5898" s="131">
        <f t="shared" si="92"/>
        <v>0.9886928628708902</v>
      </c>
      <c r="M5898" s="106"/>
    </row>
    <row r="5899" spans="1:13">
      <c r="A5899" s="645" t="s">
        <v>66</v>
      </c>
      <c r="B5899" s="660">
        <v>101840</v>
      </c>
      <c r="C5899" s="646" t="s">
        <v>4594</v>
      </c>
      <c r="D5899" s="647" t="s">
        <v>1238</v>
      </c>
      <c r="E5899" s="648">
        <v>205.52</v>
      </c>
      <c r="F5899" s="649">
        <v>210.41</v>
      </c>
      <c r="G5899" s="202">
        <f>IF(P.O.!$F$4="DESONERADO",SINAPI!E5899,SINAPI!F5899)</f>
        <v>210.41</v>
      </c>
      <c r="H5899" s="113"/>
      <c r="I5899" s="113"/>
      <c r="K5899" s="131">
        <f t="shared" si="92"/>
        <v>0.97675965971199097</v>
      </c>
      <c r="M5899" s="106"/>
    </row>
    <row r="5900" spans="1:13">
      <c r="A5900" s="645" t="s">
        <v>66</v>
      </c>
      <c r="B5900" s="660">
        <v>101841</v>
      </c>
      <c r="C5900" s="646" t="s">
        <v>4595</v>
      </c>
      <c r="D5900" s="647" t="s">
        <v>1238</v>
      </c>
      <c r="E5900" s="648">
        <v>113.84</v>
      </c>
      <c r="F5900" s="649">
        <v>115.26</v>
      </c>
      <c r="G5900" s="202">
        <f>IF(P.O.!$F$4="DESONERADO",SINAPI!E5900,SINAPI!F5900)</f>
        <v>115.26</v>
      </c>
      <c r="H5900" s="113"/>
      <c r="I5900" s="113"/>
      <c r="K5900" s="131">
        <f t="shared" si="92"/>
        <v>0.98768002776331765</v>
      </c>
      <c r="M5900" s="106"/>
    </row>
    <row r="5901" spans="1:13">
      <c r="A5901" s="645" t="s">
        <v>66</v>
      </c>
      <c r="B5901" s="660">
        <v>101842</v>
      </c>
      <c r="C5901" s="646" t="s">
        <v>4596</v>
      </c>
      <c r="D5901" s="647" t="s">
        <v>1238</v>
      </c>
      <c r="E5901" s="648">
        <v>99.48</v>
      </c>
      <c r="F5901" s="649">
        <v>100.9</v>
      </c>
      <c r="G5901" s="202">
        <f>IF(P.O.!$F$4="DESONERADO",SINAPI!E5901,SINAPI!F5901)</f>
        <v>100.9</v>
      </c>
      <c r="H5901" s="113"/>
      <c r="I5901" s="113"/>
      <c r="K5901" s="131">
        <f t="shared" si="92"/>
        <v>0.98592666005946483</v>
      </c>
      <c r="M5901" s="106"/>
    </row>
    <row r="5902" spans="1:13">
      <c r="A5902" s="645" t="s">
        <v>66</v>
      </c>
      <c r="B5902" s="660">
        <v>101843</v>
      </c>
      <c r="C5902" s="646" t="s">
        <v>4597</v>
      </c>
      <c r="D5902" s="647" t="s">
        <v>1238</v>
      </c>
      <c r="E5902" s="648">
        <v>175.5</v>
      </c>
      <c r="F5902" s="649">
        <v>176.92</v>
      </c>
      <c r="G5902" s="202">
        <f>IF(P.O.!$F$4="DESONERADO",SINAPI!E5902,SINAPI!F5902)</f>
        <v>176.92</v>
      </c>
      <c r="H5902" s="113"/>
      <c r="I5902" s="113"/>
      <c r="K5902" s="131">
        <f t="shared" si="92"/>
        <v>0.99197377345692972</v>
      </c>
      <c r="M5902" s="106"/>
    </row>
    <row r="5903" spans="1:13">
      <c r="A5903" s="645" t="s">
        <v>66</v>
      </c>
      <c r="B5903" s="660">
        <v>101844</v>
      </c>
      <c r="C5903" s="646" t="s">
        <v>4598</v>
      </c>
      <c r="D5903" s="647" t="s">
        <v>1238</v>
      </c>
      <c r="E5903" s="648">
        <v>204.33</v>
      </c>
      <c r="F5903" s="649">
        <v>205.75</v>
      </c>
      <c r="G5903" s="202">
        <f>IF(P.O.!$F$4="DESONERADO",SINAPI!E5903,SINAPI!F5903)</f>
        <v>205.75</v>
      </c>
      <c r="H5903" s="113"/>
      <c r="I5903" s="113"/>
      <c r="K5903" s="131">
        <f t="shared" ref="K5903:K5966" si="93">E5903/F5903</f>
        <v>0.9930984204131228</v>
      </c>
      <c r="M5903" s="106"/>
    </row>
    <row r="5904" spans="1:13">
      <c r="A5904" s="645" t="s">
        <v>66</v>
      </c>
      <c r="B5904" s="660">
        <v>101845</v>
      </c>
      <c r="C5904" s="646" t="s">
        <v>4599</v>
      </c>
      <c r="D5904" s="647" t="s">
        <v>1238</v>
      </c>
      <c r="E5904" s="648">
        <v>232.76</v>
      </c>
      <c r="F5904" s="649">
        <v>234.18</v>
      </c>
      <c r="G5904" s="202">
        <f>IF(P.O.!$F$4="DESONERADO",SINAPI!E5904,SINAPI!F5904)</f>
        <v>234.18</v>
      </c>
      <c r="H5904" s="113"/>
      <c r="I5904" s="113"/>
      <c r="K5904" s="131">
        <f t="shared" si="93"/>
        <v>0.99393628832521985</v>
      </c>
      <c r="M5904" s="106"/>
    </row>
    <row r="5905" spans="1:13">
      <c r="A5905" s="645" t="s">
        <v>66</v>
      </c>
      <c r="B5905" s="660">
        <v>101846</v>
      </c>
      <c r="C5905" s="646" t="s">
        <v>4600</v>
      </c>
      <c r="D5905" s="647" t="s">
        <v>1238</v>
      </c>
      <c r="E5905" s="648">
        <v>161.71</v>
      </c>
      <c r="F5905" s="649">
        <v>163.13</v>
      </c>
      <c r="G5905" s="202">
        <f>IF(P.O.!$F$4="DESONERADO",SINAPI!E5905,SINAPI!F5905)</f>
        <v>163.13</v>
      </c>
      <c r="H5905" s="113"/>
      <c r="I5905" s="113"/>
      <c r="K5905" s="131">
        <f t="shared" si="93"/>
        <v>0.99129528596824623</v>
      </c>
      <c r="M5905" s="106"/>
    </row>
    <row r="5906" spans="1:13">
      <c r="A5906" s="645" t="s">
        <v>66</v>
      </c>
      <c r="B5906" s="660">
        <v>101847</v>
      </c>
      <c r="C5906" s="646" t="s">
        <v>4601</v>
      </c>
      <c r="D5906" s="647" t="s">
        <v>1238</v>
      </c>
      <c r="E5906" s="648">
        <v>190.82</v>
      </c>
      <c r="F5906" s="649">
        <v>192.24</v>
      </c>
      <c r="G5906" s="202">
        <f>IF(P.O.!$F$4="DESONERADO",SINAPI!E5906,SINAPI!F5906)</f>
        <v>192.24</v>
      </c>
      <c r="H5906" s="113"/>
      <c r="I5906" s="113"/>
      <c r="K5906" s="131">
        <f t="shared" si="93"/>
        <v>0.99261339991677067</v>
      </c>
      <c r="M5906" s="106"/>
    </row>
    <row r="5907" spans="1:13">
      <c r="A5907" s="645" t="s">
        <v>66</v>
      </c>
      <c r="B5907" s="660">
        <v>101848</v>
      </c>
      <c r="C5907" s="646" t="s">
        <v>4602</v>
      </c>
      <c r="D5907" s="647" t="s">
        <v>1238</v>
      </c>
      <c r="E5907" s="648">
        <v>219.54</v>
      </c>
      <c r="F5907" s="649">
        <v>220.96</v>
      </c>
      <c r="G5907" s="202">
        <f>IF(P.O.!$F$4="DESONERADO",SINAPI!E5907,SINAPI!F5907)</f>
        <v>220.96</v>
      </c>
      <c r="H5907" s="113"/>
      <c r="I5907" s="113"/>
      <c r="K5907" s="131">
        <f t="shared" si="93"/>
        <v>0.99357349746560453</v>
      </c>
      <c r="M5907" s="106"/>
    </row>
    <row r="5908" spans="1:13">
      <c r="A5908" s="645" t="s">
        <v>66</v>
      </c>
      <c r="B5908" s="660">
        <v>101849</v>
      </c>
      <c r="C5908" s="646" t="s">
        <v>4603</v>
      </c>
      <c r="D5908" s="647" t="s">
        <v>1238</v>
      </c>
      <c r="E5908" s="648">
        <v>193.08</v>
      </c>
      <c r="F5908" s="649">
        <v>194.75</v>
      </c>
      <c r="G5908" s="202">
        <f>IF(P.O.!$F$4="DESONERADO",SINAPI!E5908,SINAPI!F5908)</f>
        <v>194.75</v>
      </c>
      <c r="H5908" s="113"/>
      <c r="I5908" s="113"/>
      <c r="K5908" s="131">
        <f t="shared" si="93"/>
        <v>0.99142490372272152</v>
      </c>
      <c r="M5908" s="106"/>
    </row>
    <row r="5909" spans="1:13">
      <c r="A5909" s="645" t="s">
        <v>66</v>
      </c>
      <c r="B5909" s="660">
        <v>101850</v>
      </c>
      <c r="C5909" s="646" t="s">
        <v>4604</v>
      </c>
      <c r="D5909" s="647" t="s">
        <v>343</v>
      </c>
      <c r="E5909" s="648">
        <v>59.25</v>
      </c>
      <c r="F5909" s="649">
        <v>63.48</v>
      </c>
      <c r="G5909" s="202">
        <f>IF(P.O.!$F$4="DESONERADO",SINAPI!E5909,SINAPI!F5909)</f>
        <v>63.48</v>
      </c>
      <c r="H5909" s="113"/>
      <c r="I5909" s="113"/>
      <c r="K5909" s="131">
        <f t="shared" si="93"/>
        <v>0.93336483931947078</v>
      </c>
      <c r="M5909" s="106"/>
    </row>
    <row r="5910" spans="1:13">
      <c r="A5910" s="645" t="s">
        <v>66</v>
      </c>
      <c r="B5910" s="660">
        <v>101852</v>
      </c>
      <c r="C5910" s="646" t="s">
        <v>4605</v>
      </c>
      <c r="D5910" s="647" t="s">
        <v>343</v>
      </c>
      <c r="E5910" s="648">
        <v>73.06</v>
      </c>
      <c r="F5910" s="649">
        <v>77.98</v>
      </c>
      <c r="G5910" s="202">
        <f>IF(P.O.!$F$4="DESONERADO",SINAPI!E5910,SINAPI!F5910)</f>
        <v>77.98</v>
      </c>
      <c r="H5910" s="113"/>
      <c r="I5910" s="113"/>
      <c r="K5910" s="131">
        <f t="shared" si="93"/>
        <v>0.93690689920492431</v>
      </c>
      <c r="M5910" s="106"/>
    </row>
    <row r="5911" spans="1:13">
      <c r="A5911" s="645" t="s">
        <v>66</v>
      </c>
      <c r="B5911" s="660">
        <v>101853</v>
      </c>
      <c r="C5911" s="646" t="s">
        <v>4606</v>
      </c>
      <c r="D5911" s="647" t="s">
        <v>343</v>
      </c>
      <c r="E5911" s="648">
        <v>53.61</v>
      </c>
      <c r="F5911" s="649">
        <v>57.07</v>
      </c>
      <c r="G5911" s="202">
        <f>IF(P.O.!$F$4="DESONERADO",SINAPI!E5911,SINAPI!F5911)</f>
        <v>57.07</v>
      </c>
      <c r="H5911" s="113"/>
      <c r="I5911" s="113"/>
      <c r="K5911" s="131">
        <f t="shared" si="93"/>
        <v>0.93937270019274577</v>
      </c>
      <c r="M5911" s="106"/>
    </row>
    <row r="5912" spans="1:13">
      <c r="A5912" s="645" t="s">
        <v>66</v>
      </c>
      <c r="B5912" s="660">
        <v>101855</v>
      </c>
      <c r="C5912" s="646" t="s">
        <v>4607</v>
      </c>
      <c r="D5912" s="647" t="s">
        <v>343</v>
      </c>
      <c r="E5912" s="648">
        <v>78.069999999999993</v>
      </c>
      <c r="F5912" s="649">
        <v>82.47</v>
      </c>
      <c r="G5912" s="202">
        <f>IF(P.O.!$F$4="DESONERADO",SINAPI!E5912,SINAPI!F5912)</f>
        <v>82.47</v>
      </c>
      <c r="H5912" s="113"/>
      <c r="I5912" s="113"/>
      <c r="K5912" s="131">
        <f t="shared" si="93"/>
        <v>0.94664726567236568</v>
      </c>
      <c r="M5912" s="106"/>
    </row>
    <row r="5913" spans="1:13">
      <c r="A5913" s="645" t="s">
        <v>66</v>
      </c>
      <c r="B5913" s="660">
        <v>101856</v>
      </c>
      <c r="C5913" s="646" t="s">
        <v>4608</v>
      </c>
      <c r="D5913" s="647" t="s">
        <v>343</v>
      </c>
      <c r="E5913" s="648">
        <v>25.74</v>
      </c>
      <c r="F5913" s="649">
        <v>28</v>
      </c>
      <c r="G5913" s="202">
        <f>IF(P.O.!$F$4="DESONERADO",SINAPI!E5913,SINAPI!F5913)</f>
        <v>28</v>
      </c>
      <c r="H5913" s="113"/>
      <c r="I5913" s="113"/>
      <c r="K5913" s="131">
        <f t="shared" si="93"/>
        <v>0.91928571428571426</v>
      </c>
      <c r="M5913" s="106"/>
    </row>
    <row r="5914" spans="1:13">
      <c r="A5914" s="645" t="s">
        <v>66</v>
      </c>
      <c r="B5914" s="660">
        <v>101857</v>
      </c>
      <c r="C5914" s="646" t="s">
        <v>4609</v>
      </c>
      <c r="D5914" s="647" t="s">
        <v>343</v>
      </c>
      <c r="E5914" s="648">
        <v>31.44</v>
      </c>
      <c r="F5914" s="649">
        <v>34.380000000000003</v>
      </c>
      <c r="G5914" s="202">
        <f>IF(P.O.!$F$4="DESONERADO",SINAPI!E5914,SINAPI!F5914)</f>
        <v>34.380000000000003</v>
      </c>
      <c r="H5914" s="113"/>
      <c r="I5914" s="113"/>
      <c r="K5914" s="131">
        <f t="shared" si="93"/>
        <v>0.91448516579406625</v>
      </c>
      <c r="M5914" s="106"/>
    </row>
    <row r="5915" spans="1:13">
      <c r="A5915" s="645" t="s">
        <v>66</v>
      </c>
      <c r="B5915" s="660">
        <v>101858</v>
      </c>
      <c r="C5915" s="646" t="s">
        <v>4610</v>
      </c>
      <c r="D5915" s="647" t="s">
        <v>343</v>
      </c>
      <c r="E5915" s="648">
        <v>26.24</v>
      </c>
      <c r="F5915" s="649">
        <v>28.54</v>
      </c>
      <c r="G5915" s="202">
        <f>IF(P.O.!$F$4="DESONERADO",SINAPI!E5915,SINAPI!F5915)</f>
        <v>28.54</v>
      </c>
      <c r="H5915" s="113"/>
      <c r="I5915" s="113"/>
      <c r="K5915" s="131">
        <f t="shared" si="93"/>
        <v>0.91941135248773653</v>
      </c>
      <c r="M5915" s="106"/>
    </row>
    <row r="5916" spans="1:13">
      <c r="A5916" s="645" t="s">
        <v>66</v>
      </c>
      <c r="B5916" s="660">
        <v>101859</v>
      </c>
      <c r="C5916" s="646" t="s">
        <v>4611</v>
      </c>
      <c r="D5916" s="647" t="s">
        <v>343</v>
      </c>
      <c r="E5916" s="648">
        <v>28.68</v>
      </c>
      <c r="F5916" s="649">
        <v>31.27</v>
      </c>
      <c r="G5916" s="202">
        <f>IF(P.O.!$F$4="DESONERADO",SINAPI!E5916,SINAPI!F5916)</f>
        <v>31.27</v>
      </c>
      <c r="H5916" s="113"/>
      <c r="I5916" s="113"/>
      <c r="K5916" s="131">
        <f t="shared" si="93"/>
        <v>0.91717300927406464</v>
      </c>
      <c r="M5916" s="106"/>
    </row>
    <row r="5917" spans="1:13">
      <c r="A5917" s="645" t="s">
        <v>66</v>
      </c>
      <c r="B5917" s="660">
        <v>101860</v>
      </c>
      <c r="C5917" s="646" t="s">
        <v>4612</v>
      </c>
      <c r="D5917" s="647" t="s">
        <v>343</v>
      </c>
      <c r="E5917" s="648">
        <v>32.51</v>
      </c>
      <c r="F5917" s="649">
        <v>35.58</v>
      </c>
      <c r="G5917" s="202">
        <f>IF(P.O.!$F$4="DESONERADO",SINAPI!E5917,SINAPI!F5917)</f>
        <v>35.58</v>
      </c>
      <c r="H5917" s="113"/>
      <c r="I5917" s="113"/>
      <c r="K5917" s="131">
        <f t="shared" si="93"/>
        <v>0.9137155705452501</v>
      </c>
      <c r="M5917" s="106"/>
    </row>
    <row r="5918" spans="1:13">
      <c r="A5918" s="645" t="s">
        <v>66</v>
      </c>
      <c r="B5918" s="660">
        <v>101861</v>
      </c>
      <c r="C5918" s="646" t="s">
        <v>4613</v>
      </c>
      <c r="D5918" s="647" t="s">
        <v>343</v>
      </c>
      <c r="E5918" s="648">
        <v>30.6</v>
      </c>
      <c r="F5918" s="649">
        <v>33.44</v>
      </c>
      <c r="G5918" s="202">
        <f>IF(P.O.!$F$4="DESONERADO",SINAPI!E5918,SINAPI!F5918)</f>
        <v>33.44</v>
      </c>
      <c r="H5918" s="113"/>
      <c r="I5918" s="113"/>
      <c r="K5918" s="131">
        <f t="shared" si="93"/>
        <v>0.91507177033492837</v>
      </c>
      <c r="M5918" s="106"/>
    </row>
    <row r="5919" spans="1:13">
      <c r="A5919" s="645" t="s">
        <v>66</v>
      </c>
      <c r="B5919" s="660">
        <v>101862</v>
      </c>
      <c r="C5919" s="646" t="s">
        <v>4614</v>
      </c>
      <c r="D5919" s="647" t="s">
        <v>343</v>
      </c>
      <c r="E5919" s="648">
        <v>33.090000000000003</v>
      </c>
      <c r="F5919" s="649">
        <v>36.229999999999997</v>
      </c>
      <c r="G5919" s="202">
        <f>IF(P.O.!$F$4="DESONERADO",SINAPI!E5919,SINAPI!F5919)</f>
        <v>36.229999999999997</v>
      </c>
      <c r="H5919" s="113"/>
      <c r="I5919" s="113"/>
      <c r="K5919" s="131">
        <f t="shared" si="93"/>
        <v>0.91333149323764851</v>
      </c>
      <c r="M5919" s="106"/>
    </row>
    <row r="5920" spans="1:13">
      <c r="A5920" s="645" t="s">
        <v>66</v>
      </c>
      <c r="B5920" s="660">
        <v>101863</v>
      </c>
      <c r="C5920" s="646" t="s">
        <v>4615</v>
      </c>
      <c r="D5920" s="647" t="s">
        <v>343</v>
      </c>
      <c r="E5920" s="648">
        <v>26.57</v>
      </c>
      <c r="F5920" s="649">
        <v>28.92</v>
      </c>
      <c r="G5920" s="202">
        <f>IF(P.O.!$F$4="DESONERADO",SINAPI!E5920,SINAPI!F5920)</f>
        <v>28.92</v>
      </c>
      <c r="H5920" s="113"/>
      <c r="I5920" s="113"/>
      <c r="K5920" s="131">
        <f t="shared" si="93"/>
        <v>0.91874135546334712</v>
      </c>
      <c r="M5920" s="106"/>
    </row>
    <row r="5921" spans="1:13">
      <c r="A5921" s="645" t="s">
        <v>66</v>
      </c>
      <c r="B5921" s="660">
        <v>101864</v>
      </c>
      <c r="C5921" s="646" t="s">
        <v>4616</v>
      </c>
      <c r="D5921" s="647" t="s">
        <v>343</v>
      </c>
      <c r="E5921" s="648">
        <v>30.42</v>
      </c>
      <c r="F5921" s="649">
        <v>33.229999999999997</v>
      </c>
      <c r="G5921" s="202">
        <f>IF(P.O.!$F$4="DESONERADO",SINAPI!E5921,SINAPI!F5921)</f>
        <v>33.229999999999997</v>
      </c>
      <c r="H5921" s="113"/>
      <c r="I5921" s="113"/>
      <c r="K5921" s="131">
        <f t="shared" si="93"/>
        <v>0.91543785735780936</v>
      </c>
      <c r="M5921" s="106"/>
    </row>
    <row r="5922" spans="1:13">
      <c r="A5922" s="645" t="s">
        <v>66</v>
      </c>
      <c r="B5922" s="660">
        <v>101865</v>
      </c>
      <c r="C5922" s="646" t="s">
        <v>4617</v>
      </c>
      <c r="D5922" s="647" t="s">
        <v>343</v>
      </c>
      <c r="E5922" s="648">
        <v>34.25</v>
      </c>
      <c r="F5922" s="649">
        <v>37.53</v>
      </c>
      <c r="G5922" s="202">
        <f>IF(P.O.!$F$4="DESONERADO",SINAPI!E5922,SINAPI!F5922)</f>
        <v>37.53</v>
      </c>
      <c r="H5922" s="113"/>
      <c r="I5922" s="113"/>
      <c r="K5922" s="131">
        <f t="shared" si="93"/>
        <v>0.91260325073274706</v>
      </c>
      <c r="M5922" s="106"/>
    </row>
    <row r="5923" spans="1:13">
      <c r="A5923" s="645" t="s">
        <v>66</v>
      </c>
      <c r="B5923" s="660">
        <v>101866</v>
      </c>
      <c r="C5923" s="646" t="s">
        <v>4618</v>
      </c>
      <c r="D5923" s="647" t="s">
        <v>343</v>
      </c>
      <c r="E5923" s="648">
        <v>30.8</v>
      </c>
      <c r="F5923" s="649">
        <v>33.65</v>
      </c>
      <c r="G5923" s="202">
        <f>IF(P.O.!$F$4="DESONERADO",SINAPI!E5923,SINAPI!F5923)</f>
        <v>33.65</v>
      </c>
      <c r="H5923" s="113"/>
      <c r="I5923" s="113"/>
      <c r="K5923" s="131">
        <f t="shared" si="93"/>
        <v>0.9153046062407133</v>
      </c>
      <c r="M5923" s="106"/>
    </row>
    <row r="5924" spans="1:13">
      <c r="A5924" s="645" t="s">
        <v>66</v>
      </c>
      <c r="B5924" s="660">
        <v>101867</v>
      </c>
      <c r="C5924" s="646" t="s">
        <v>4619</v>
      </c>
      <c r="D5924" s="647" t="s">
        <v>343</v>
      </c>
      <c r="E5924" s="648">
        <v>34.619999999999997</v>
      </c>
      <c r="F5924" s="649">
        <v>37.950000000000003</v>
      </c>
      <c r="G5924" s="202">
        <f>IF(P.O.!$F$4="DESONERADO",SINAPI!E5924,SINAPI!F5924)</f>
        <v>37.950000000000003</v>
      </c>
      <c r="H5924" s="113"/>
      <c r="I5924" s="113"/>
      <c r="K5924" s="131">
        <f t="shared" si="93"/>
        <v>0.91225296442687731</v>
      </c>
      <c r="M5924" s="106"/>
    </row>
    <row r="5925" spans="1:13">
      <c r="A5925" s="645" t="s">
        <v>66</v>
      </c>
      <c r="B5925" s="660">
        <v>101868</v>
      </c>
      <c r="C5925" s="646" t="s">
        <v>4620</v>
      </c>
      <c r="D5925" s="647" t="s">
        <v>343</v>
      </c>
      <c r="E5925" s="648">
        <v>28.11</v>
      </c>
      <c r="F5925" s="649">
        <v>30.65</v>
      </c>
      <c r="G5925" s="202">
        <f>IF(P.O.!$F$4="DESONERADO",SINAPI!E5925,SINAPI!F5925)</f>
        <v>30.65</v>
      </c>
      <c r="H5925" s="113"/>
      <c r="I5925" s="113"/>
      <c r="K5925" s="131">
        <f t="shared" si="93"/>
        <v>0.91712887438825452</v>
      </c>
      <c r="M5925" s="106"/>
    </row>
    <row r="5926" spans="1:13">
      <c r="A5926" s="645" t="s">
        <v>66</v>
      </c>
      <c r="B5926" s="660">
        <v>101869</v>
      </c>
      <c r="C5926" s="646" t="s">
        <v>4621</v>
      </c>
      <c r="D5926" s="647" t="s">
        <v>343</v>
      </c>
      <c r="E5926" s="648">
        <v>31.96</v>
      </c>
      <c r="F5926" s="649">
        <v>34.96</v>
      </c>
      <c r="G5926" s="202">
        <f>IF(P.O.!$F$4="DESONERADO",SINAPI!E5926,SINAPI!F5926)</f>
        <v>34.96</v>
      </c>
      <c r="H5926" s="113"/>
      <c r="I5926" s="113"/>
      <c r="K5926" s="131">
        <f t="shared" si="93"/>
        <v>0.91418764302059496</v>
      </c>
      <c r="M5926" s="106"/>
    </row>
    <row r="5927" spans="1:13">
      <c r="A5927" s="645" t="s">
        <v>66</v>
      </c>
      <c r="B5927" s="660">
        <v>101870</v>
      </c>
      <c r="C5927" s="646" t="s">
        <v>4622</v>
      </c>
      <c r="D5927" s="647" t="s">
        <v>343</v>
      </c>
      <c r="E5927" s="648">
        <v>35.799999999999997</v>
      </c>
      <c r="F5927" s="649">
        <v>39.25</v>
      </c>
      <c r="G5927" s="202">
        <f>IF(P.O.!$F$4="DESONERADO",SINAPI!E5927,SINAPI!F5927)</f>
        <v>39.25</v>
      </c>
      <c r="H5927" s="113"/>
      <c r="I5927" s="113"/>
      <c r="K5927" s="131">
        <f t="shared" si="93"/>
        <v>0.91210191082802539</v>
      </c>
      <c r="M5927" s="106"/>
    </row>
    <row r="5928" spans="1:13">
      <c r="A5928" s="645" t="s">
        <v>66</v>
      </c>
      <c r="B5928" s="660">
        <v>102098</v>
      </c>
      <c r="C5928" s="646" t="s">
        <v>4623</v>
      </c>
      <c r="D5928" s="647" t="s">
        <v>1238</v>
      </c>
      <c r="E5928" s="648">
        <v>2416.39</v>
      </c>
      <c r="F5928" s="650">
        <v>2451.3000000000002</v>
      </c>
      <c r="G5928" s="202">
        <f>IF(P.O.!$F$4="DESONERADO",SINAPI!E5928,SINAPI!F5928)</f>
        <v>2451.3000000000002</v>
      </c>
      <c r="H5928" s="113"/>
      <c r="I5928" s="113"/>
      <c r="K5928" s="131">
        <f t="shared" si="93"/>
        <v>0.98575857708154846</v>
      </c>
      <c r="M5928" s="106"/>
    </row>
    <row r="5929" spans="1:13">
      <c r="A5929" s="645" t="s">
        <v>66</v>
      </c>
      <c r="B5929" s="660">
        <v>102988</v>
      </c>
      <c r="C5929" s="646" t="s">
        <v>4624</v>
      </c>
      <c r="D5929" s="647" t="s">
        <v>343</v>
      </c>
      <c r="E5929" s="648">
        <v>50.37</v>
      </c>
      <c r="F5929" s="649">
        <v>55.47</v>
      </c>
      <c r="G5929" s="202">
        <f>IF(P.O.!$F$4="DESONERADO",SINAPI!E5929,SINAPI!F5929)</f>
        <v>55.47</v>
      </c>
      <c r="H5929" s="113"/>
      <c r="I5929" s="113"/>
      <c r="K5929" s="131">
        <f t="shared" si="93"/>
        <v>0.90805840995132503</v>
      </c>
      <c r="M5929" s="106"/>
    </row>
    <row r="5930" spans="1:13">
      <c r="A5930" s="645" t="s">
        <v>66</v>
      </c>
      <c r="B5930" s="660">
        <v>100576</v>
      </c>
      <c r="C5930" s="646" t="s">
        <v>4625</v>
      </c>
      <c r="D5930" s="647" t="s">
        <v>343</v>
      </c>
      <c r="E5930" s="648">
        <v>2.54</v>
      </c>
      <c r="F5930" s="649">
        <v>2.65</v>
      </c>
      <c r="G5930" s="202">
        <f>IF(P.O.!$F$4="DESONERADO",SINAPI!E5930,SINAPI!F5930)</f>
        <v>2.65</v>
      </c>
      <c r="H5930" s="113"/>
      <c r="I5930" s="113"/>
      <c r="K5930" s="131">
        <f t="shared" si="93"/>
        <v>0.95849056603773586</v>
      </c>
      <c r="M5930" s="106"/>
    </row>
    <row r="5931" spans="1:13">
      <c r="A5931" s="645" t="s">
        <v>66</v>
      </c>
      <c r="B5931" s="660">
        <v>100577</v>
      </c>
      <c r="C5931" s="646" t="s">
        <v>4626</v>
      </c>
      <c r="D5931" s="647" t="s">
        <v>343</v>
      </c>
      <c r="E5931" s="648">
        <v>1.22</v>
      </c>
      <c r="F5931" s="649">
        <v>1.28</v>
      </c>
      <c r="G5931" s="202">
        <f>IF(P.O.!$F$4="DESONERADO",SINAPI!E5931,SINAPI!F5931)</f>
        <v>1.28</v>
      </c>
      <c r="H5931" s="113"/>
      <c r="I5931" s="113"/>
      <c r="K5931" s="131">
        <f t="shared" si="93"/>
        <v>0.953125</v>
      </c>
      <c r="M5931" s="106"/>
    </row>
    <row r="5932" spans="1:13">
      <c r="A5932" s="645" t="s">
        <v>66</v>
      </c>
      <c r="B5932" s="660">
        <v>96388</v>
      </c>
      <c r="C5932" s="646" t="s">
        <v>4627</v>
      </c>
      <c r="D5932" s="647" t="s">
        <v>1238</v>
      </c>
      <c r="E5932" s="648">
        <v>12.48</v>
      </c>
      <c r="F5932" s="649">
        <v>12.95</v>
      </c>
      <c r="G5932" s="202">
        <f>IF(P.O.!$F$4="DESONERADO",SINAPI!E5932,SINAPI!F5932)</f>
        <v>12.95</v>
      </c>
      <c r="H5932" s="113"/>
      <c r="I5932" s="113"/>
      <c r="K5932" s="131">
        <f t="shared" si="93"/>
        <v>0.96370656370656382</v>
      </c>
      <c r="M5932" s="106"/>
    </row>
    <row r="5933" spans="1:13">
      <c r="A5933" s="645" t="s">
        <v>66</v>
      </c>
      <c r="B5933" s="660">
        <v>96389</v>
      </c>
      <c r="C5933" s="646" t="s">
        <v>4628</v>
      </c>
      <c r="D5933" s="647" t="s">
        <v>1238</v>
      </c>
      <c r="E5933" s="648">
        <v>50.79</v>
      </c>
      <c r="F5933" s="649">
        <v>51.49</v>
      </c>
      <c r="G5933" s="202">
        <f>IF(P.O.!$F$4="DESONERADO",SINAPI!E5933,SINAPI!F5933)</f>
        <v>51.49</v>
      </c>
      <c r="H5933" s="113"/>
      <c r="I5933" s="113"/>
      <c r="K5933" s="131">
        <f t="shared" si="93"/>
        <v>0.98640512720916673</v>
      </c>
      <c r="M5933" s="106"/>
    </row>
    <row r="5934" spans="1:13">
      <c r="A5934" s="645" t="s">
        <v>66</v>
      </c>
      <c r="B5934" s="660">
        <v>96390</v>
      </c>
      <c r="C5934" s="646" t="s">
        <v>4629</v>
      </c>
      <c r="D5934" s="647" t="s">
        <v>1238</v>
      </c>
      <c r="E5934" s="648">
        <v>80.37</v>
      </c>
      <c r="F5934" s="649">
        <v>81.040000000000006</v>
      </c>
      <c r="G5934" s="202">
        <f>IF(P.O.!$F$4="DESONERADO",SINAPI!E5934,SINAPI!F5934)</f>
        <v>81.040000000000006</v>
      </c>
      <c r="H5934" s="113"/>
      <c r="I5934" s="113"/>
      <c r="K5934" s="131">
        <f t="shared" si="93"/>
        <v>0.99173247778874629</v>
      </c>
      <c r="M5934" s="106"/>
    </row>
    <row r="5935" spans="1:13">
      <c r="A5935" s="645" t="s">
        <v>66</v>
      </c>
      <c r="B5935" s="660">
        <v>96391</v>
      </c>
      <c r="C5935" s="646" t="s">
        <v>4630</v>
      </c>
      <c r="D5935" s="647" t="s">
        <v>1238</v>
      </c>
      <c r="E5935" s="648">
        <v>111.72</v>
      </c>
      <c r="F5935" s="649">
        <v>112.46</v>
      </c>
      <c r="G5935" s="202">
        <f>IF(P.O.!$F$4="DESONERADO",SINAPI!E5935,SINAPI!F5935)</f>
        <v>112.46</v>
      </c>
      <c r="H5935" s="113"/>
      <c r="I5935" s="113"/>
      <c r="K5935" s="131">
        <f t="shared" si="93"/>
        <v>0.9934198826249333</v>
      </c>
      <c r="M5935" s="106"/>
    </row>
    <row r="5936" spans="1:13">
      <c r="A5936" s="645" t="s">
        <v>66</v>
      </c>
      <c r="B5936" s="660">
        <v>96392</v>
      </c>
      <c r="C5936" s="646" t="s">
        <v>4631</v>
      </c>
      <c r="D5936" s="647" t="s">
        <v>1238</v>
      </c>
      <c r="E5936" s="648">
        <v>141.87</v>
      </c>
      <c r="F5936" s="649">
        <v>142.61000000000001</v>
      </c>
      <c r="G5936" s="202">
        <f>IF(P.O.!$F$4="DESONERADO",SINAPI!E5936,SINAPI!F5936)</f>
        <v>142.61000000000001</v>
      </c>
      <c r="H5936" s="113"/>
      <c r="I5936" s="113"/>
      <c r="K5936" s="131">
        <f t="shared" si="93"/>
        <v>0.99481102306991087</v>
      </c>
      <c r="M5936" s="106"/>
    </row>
    <row r="5937" spans="1:13">
      <c r="A5937" s="645" t="s">
        <v>66</v>
      </c>
      <c r="B5937" s="660">
        <v>96396</v>
      </c>
      <c r="C5937" s="646" t="s">
        <v>4632</v>
      </c>
      <c r="D5937" s="647" t="s">
        <v>1238</v>
      </c>
      <c r="E5937" s="648">
        <v>179.35</v>
      </c>
      <c r="F5937" s="649">
        <v>180.14</v>
      </c>
      <c r="G5937" s="202">
        <f>IF(P.O.!$F$4="DESONERADO",SINAPI!E5937,SINAPI!F5937)</f>
        <v>180.14</v>
      </c>
      <c r="H5937" s="113"/>
      <c r="I5937" s="113"/>
      <c r="K5937" s="131">
        <f t="shared" si="93"/>
        <v>0.99561452203841461</v>
      </c>
      <c r="M5937" s="106"/>
    </row>
    <row r="5938" spans="1:13">
      <c r="A5938" s="645" t="s">
        <v>66</v>
      </c>
      <c r="B5938" s="660">
        <v>96397</v>
      </c>
      <c r="C5938" s="646" t="s">
        <v>4633</v>
      </c>
      <c r="D5938" s="647" t="s">
        <v>1238</v>
      </c>
      <c r="E5938" s="648">
        <v>239.44</v>
      </c>
      <c r="F5938" s="649">
        <v>240.32</v>
      </c>
      <c r="G5938" s="202">
        <f>IF(P.O.!$F$4="DESONERADO",SINAPI!E5938,SINAPI!F5938)</f>
        <v>240.32</v>
      </c>
      <c r="H5938" s="113"/>
      <c r="I5938" s="113"/>
      <c r="K5938" s="131">
        <f t="shared" si="93"/>
        <v>0.99633821571238346</v>
      </c>
      <c r="M5938" s="106"/>
    </row>
    <row r="5939" spans="1:13">
      <c r="A5939" s="645" t="s">
        <v>66</v>
      </c>
      <c r="B5939" s="660">
        <v>96398</v>
      </c>
      <c r="C5939" s="646" t="s">
        <v>4634</v>
      </c>
      <c r="D5939" s="647" t="s">
        <v>1238</v>
      </c>
      <c r="E5939" s="648">
        <v>318.72000000000003</v>
      </c>
      <c r="F5939" s="649">
        <v>319.67</v>
      </c>
      <c r="G5939" s="202">
        <f>IF(P.O.!$F$4="DESONERADO",SINAPI!E5939,SINAPI!F5939)</f>
        <v>319.67</v>
      </c>
      <c r="H5939" s="113"/>
      <c r="I5939" s="113"/>
      <c r="K5939" s="131">
        <f t="shared" si="93"/>
        <v>0.99702818531610726</v>
      </c>
      <c r="M5939" s="106"/>
    </row>
    <row r="5940" spans="1:13">
      <c r="A5940" s="645" t="s">
        <v>66</v>
      </c>
      <c r="B5940" s="660">
        <v>96399</v>
      </c>
      <c r="C5940" s="646" t="s">
        <v>4635</v>
      </c>
      <c r="D5940" s="647" t="s">
        <v>1238</v>
      </c>
      <c r="E5940" s="648">
        <v>123.35</v>
      </c>
      <c r="F5940" s="649">
        <v>124.1</v>
      </c>
      <c r="G5940" s="202">
        <f>IF(P.O.!$F$4="DESONERADO",SINAPI!E5940,SINAPI!F5940)</f>
        <v>124.1</v>
      </c>
      <c r="H5940" s="113"/>
      <c r="I5940" s="113"/>
      <c r="K5940" s="131">
        <f t="shared" si="93"/>
        <v>0.99395648670427073</v>
      </c>
      <c r="M5940" s="106"/>
    </row>
    <row r="5941" spans="1:13">
      <c r="A5941" s="645" t="s">
        <v>66</v>
      </c>
      <c r="B5941" s="660">
        <v>96400</v>
      </c>
      <c r="C5941" s="646" t="s">
        <v>4636</v>
      </c>
      <c r="D5941" s="647" t="s">
        <v>1238</v>
      </c>
      <c r="E5941" s="648">
        <v>160.69</v>
      </c>
      <c r="F5941" s="649">
        <v>161.66999999999999</v>
      </c>
      <c r="G5941" s="202">
        <f>IF(P.O.!$F$4="DESONERADO",SINAPI!E5941,SINAPI!F5941)</f>
        <v>161.66999999999999</v>
      </c>
      <c r="H5941" s="113"/>
      <c r="I5941" s="113"/>
      <c r="K5941" s="131">
        <f t="shared" si="93"/>
        <v>0.99393826931403484</v>
      </c>
      <c r="M5941" s="106"/>
    </row>
    <row r="5942" spans="1:13">
      <c r="A5942" s="645" t="s">
        <v>66</v>
      </c>
      <c r="B5942" s="660">
        <v>100564</v>
      </c>
      <c r="C5942" s="646" t="s">
        <v>4637</v>
      </c>
      <c r="D5942" s="647" t="s">
        <v>1238</v>
      </c>
      <c r="E5942" s="648">
        <v>109.35</v>
      </c>
      <c r="F5942" s="649">
        <v>110.48</v>
      </c>
      <c r="G5942" s="202">
        <f>IF(P.O.!$F$4="DESONERADO",SINAPI!E5942,SINAPI!F5942)</f>
        <v>110.48</v>
      </c>
      <c r="H5942" s="113"/>
      <c r="I5942" s="113"/>
      <c r="K5942" s="131">
        <f t="shared" si="93"/>
        <v>0.98977190441708895</v>
      </c>
      <c r="M5942" s="106"/>
    </row>
    <row r="5943" spans="1:13">
      <c r="A5943" s="645" t="s">
        <v>66</v>
      </c>
      <c r="B5943" s="660">
        <v>100565</v>
      </c>
      <c r="C5943" s="646" t="s">
        <v>4638</v>
      </c>
      <c r="D5943" s="647" t="s">
        <v>1238</v>
      </c>
      <c r="E5943" s="648">
        <v>95.04</v>
      </c>
      <c r="F5943" s="649">
        <v>96.17</v>
      </c>
      <c r="G5943" s="202">
        <f>IF(P.O.!$F$4="DESONERADO",SINAPI!E5943,SINAPI!F5943)</f>
        <v>96.17</v>
      </c>
      <c r="H5943" s="113"/>
      <c r="I5943" s="113"/>
      <c r="K5943" s="131">
        <f t="shared" si="93"/>
        <v>0.98824997400436732</v>
      </c>
      <c r="M5943" s="106"/>
    </row>
    <row r="5944" spans="1:13">
      <c r="A5944" s="645" t="s">
        <v>66</v>
      </c>
      <c r="B5944" s="660">
        <v>100566</v>
      </c>
      <c r="C5944" s="646" t="s">
        <v>4639</v>
      </c>
      <c r="D5944" s="647" t="s">
        <v>1238</v>
      </c>
      <c r="E5944" s="648">
        <v>171.01</v>
      </c>
      <c r="F5944" s="649">
        <v>172.14</v>
      </c>
      <c r="G5944" s="202">
        <f>IF(P.O.!$F$4="DESONERADO",SINAPI!E5944,SINAPI!F5944)</f>
        <v>172.14</v>
      </c>
      <c r="H5944" s="113"/>
      <c r="I5944" s="113"/>
      <c r="K5944" s="131">
        <f t="shared" si="93"/>
        <v>0.99343557569420238</v>
      </c>
      <c r="M5944" s="106"/>
    </row>
    <row r="5945" spans="1:13">
      <c r="A5945" s="645" t="s">
        <v>66</v>
      </c>
      <c r="B5945" s="660">
        <v>100567</v>
      </c>
      <c r="C5945" s="646" t="s">
        <v>4640</v>
      </c>
      <c r="D5945" s="647" t="s">
        <v>1238</v>
      </c>
      <c r="E5945" s="648">
        <v>199.89</v>
      </c>
      <c r="F5945" s="649">
        <v>201.02</v>
      </c>
      <c r="G5945" s="202">
        <f>IF(P.O.!$F$4="DESONERADO",SINAPI!E5945,SINAPI!F5945)</f>
        <v>201.02</v>
      </c>
      <c r="H5945" s="113"/>
      <c r="I5945" s="113"/>
      <c r="K5945" s="131">
        <f t="shared" si="93"/>
        <v>0.99437866878917514</v>
      </c>
      <c r="M5945" s="106"/>
    </row>
    <row r="5946" spans="1:13">
      <c r="A5946" s="645" t="s">
        <v>66</v>
      </c>
      <c r="B5946" s="660">
        <v>100568</v>
      </c>
      <c r="C5946" s="646" t="s">
        <v>4641</v>
      </c>
      <c r="D5946" s="647" t="s">
        <v>1238</v>
      </c>
      <c r="E5946" s="648">
        <v>228.27</v>
      </c>
      <c r="F5946" s="649">
        <v>229.4</v>
      </c>
      <c r="G5946" s="202">
        <f>IF(P.O.!$F$4="DESONERADO",SINAPI!E5946,SINAPI!F5946)</f>
        <v>229.4</v>
      </c>
      <c r="H5946" s="113"/>
      <c r="I5946" s="113"/>
      <c r="K5946" s="131">
        <f t="shared" si="93"/>
        <v>0.99507410636442895</v>
      </c>
      <c r="M5946" s="106"/>
    </row>
    <row r="5947" spans="1:13">
      <c r="A5947" s="645" t="s">
        <v>66</v>
      </c>
      <c r="B5947" s="660">
        <v>100569</v>
      </c>
      <c r="C5947" s="646" t="s">
        <v>4642</v>
      </c>
      <c r="D5947" s="647" t="s">
        <v>1238</v>
      </c>
      <c r="E5947" s="648">
        <v>157.22</v>
      </c>
      <c r="F5947" s="649">
        <v>158.35</v>
      </c>
      <c r="G5947" s="202">
        <f>IF(P.O.!$F$4="DESONERADO",SINAPI!E5947,SINAPI!F5947)</f>
        <v>158.35</v>
      </c>
      <c r="H5947" s="113"/>
      <c r="I5947" s="113"/>
      <c r="K5947" s="131">
        <f t="shared" si="93"/>
        <v>0.99286390906220401</v>
      </c>
      <c r="M5947" s="106"/>
    </row>
    <row r="5948" spans="1:13">
      <c r="A5948" s="645" t="s">
        <v>66</v>
      </c>
      <c r="B5948" s="660">
        <v>100570</v>
      </c>
      <c r="C5948" s="646" t="s">
        <v>4643</v>
      </c>
      <c r="D5948" s="647" t="s">
        <v>1238</v>
      </c>
      <c r="E5948" s="648">
        <v>188.73</v>
      </c>
      <c r="F5948" s="649">
        <v>189.92</v>
      </c>
      <c r="G5948" s="202">
        <f>IF(P.O.!$F$4="DESONERADO",SINAPI!E5948,SINAPI!F5948)</f>
        <v>189.92</v>
      </c>
      <c r="H5948" s="113"/>
      <c r="I5948" s="113"/>
      <c r="K5948" s="131">
        <f t="shared" si="93"/>
        <v>0.99373420387531597</v>
      </c>
      <c r="M5948" s="106"/>
    </row>
    <row r="5949" spans="1:13">
      <c r="A5949" s="645" t="s">
        <v>66</v>
      </c>
      <c r="B5949" s="660">
        <v>100571</v>
      </c>
      <c r="C5949" s="646" t="s">
        <v>4644</v>
      </c>
      <c r="D5949" s="647" t="s">
        <v>1238</v>
      </c>
      <c r="E5949" s="648">
        <v>215.1</v>
      </c>
      <c r="F5949" s="649">
        <v>216.23</v>
      </c>
      <c r="G5949" s="202">
        <f>IF(P.O.!$F$4="DESONERADO",SINAPI!E5949,SINAPI!F5949)</f>
        <v>216.23</v>
      </c>
      <c r="H5949" s="113"/>
      <c r="I5949" s="113"/>
      <c r="K5949" s="131">
        <f t="shared" si="93"/>
        <v>0.99477408315219906</v>
      </c>
      <c r="M5949" s="106"/>
    </row>
    <row r="5950" spans="1:13">
      <c r="A5950" s="645" t="s">
        <v>66</v>
      </c>
      <c r="B5950" s="660">
        <v>100572</v>
      </c>
      <c r="C5950" s="646" t="s">
        <v>4645</v>
      </c>
      <c r="D5950" s="647" t="s">
        <v>1238</v>
      </c>
      <c r="E5950" s="648">
        <v>114.23</v>
      </c>
      <c r="F5950" s="649">
        <v>115.64</v>
      </c>
      <c r="G5950" s="202">
        <f>IF(P.O.!$F$4="DESONERADO",SINAPI!E5950,SINAPI!F5950)</f>
        <v>115.64</v>
      </c>
      <c r="H5950" s="113"/>
      <c r="I5950" s="113"/>
      <c r="K5950" s="131">
        <f t="shared" si="93"/>
        <v>0.98780698720166038</v>
      </c>
      <c r="M5950" s="106"/>
    </row>
    <row r="5951" spans="1:13">
      <c r="A5951" s="645" t="s">
        <v>66</v>
      </c>
      <c r="B5951" s="660">
        <v>100573</v>
      </c>
      <c r="C5951" s="646" t="s">
        <v>4646</v>
      </c>
      <c r="D5951" s="647" t="s">
        <v>1238</v>
      </c>
      <c r="E5951" s="648">
        <v>99.92</v>
      </c>
      <c r="F5951" s="649">
        <v>101.33</v>
      </c>
      <c r="G5951" s="202">
        <f>IF(P.O.!$F$4="DESONERADO",SINAPI!E5951,SINAPI!F5951)</f>
        <v>101.33</v>
      </c>
      <c r="H5951" s="113"/>
      <c r="I5951" s="113"/>
      <c r="K5951" s="131">
        <f t="shared" si="93"/>
        <v>0.98608506858778255</v>
      </c>
      <c r="M5951" s="106"/>
    </row>
    <row r="5952" spans="1:13">
      <c r="A5952" s="645" t="s">
        <v>66</v>
      </c>
      <c r="B5952" s="660">
        <v>100574</v>
      </c>
      <c r="C5952" s="646" t="s">
        <v>4647</v>
      </c>
      <c r="D5952" s="647" t="s">
        <v>1238</v>
      </c>
      <c r="E5952" s="648">
        <v>1.39</v>
      </c>
      <c r="F5952" s="649">
        <v>1.44</v>
      </c>
      <c r="G5952" s="202">
        <f>IF(P.O.!$F$4="DESONERADO",SINAPI!E5952,SINAPI!F5952)</f>
        <v>1.44</v>
      </c>
      <c r="H5952" s="113"/>
      <c r="I5952" s="113"/>
      <c r="K5952" s="131">
        <f t="shared" si="93"/>
        <v>0.96527777777777779</v>
      </c>
      <c r="M5952" s="106"/>
    </row>
    <row r="5953" spans="1:13">
      <c r="A5953" s="645" t="s">
        <v>66</v>
      </c>
      <c r="B5953" s="660">
        <v>100575</v>
      </c>
      <c r="C5953" s="646" t="s">
        <v>4648</v>
      </c>
      <c r="D5953" s="647" t="s">
        <v>343</v>
      </c>
      <c r="E5953" s="648">
        <v>0.13</v>
      </c>
      <c r="F5953" s="649">
        <v>0.14000000000000001</v>
      </c>
      <c r="G5953" s="202">
        <f>IF(P.O.!$F$4="DESONERADO",SINAPI!E5953,SINAPI!F5953)</f>
        <v>0.14000000000000001</v>
      </c>
      <c r="H5953" s="113"/>
      <c r="I5953" s="113"/>
      <c r="K5953" s="131">
        <f t="shared" si="93"/>
        <v>0.92857142857142849</v>
      </c>
      <c r="M5953" s="106"/>
    </row>
    <row r="5954" spans="1:13">
      <c r="A5954" s="645" t="s">
        <v>66</v>
      </c>
      <c r="B5954" s="660">
        <v>101767</v>
      </c>
      <c r="C5954" s="646" t="s">
        <v>4649</v>
      </c>
      <c r="D5954" s="647" t="s">
        <v>1238</v>
      </c>
      <c r="E5954" s="648">
        <v>28.03</v>
      </c>
      <c r="F5954" s="649">
        <v>29.43</v>
      </c>
      <c r="G5954" s="202">
        <f>IF(P.O.!$F$4="DESONERADO",SINAPI!E5954,SINAPI!F5954)</f>
        <v>29.43</v>
      </c>
      <c r="H5954" s="113"/>
      <c r="I5954" s="113"/>
      <c r="K5954" s="131">
        <f t="shared" si="93"/>
        <v>0.9524294937138974</v>
      </c>
      <c r="M5954" s="106"/>
    </row>
    <row r="5955" spans="1:13">
      <c r="A5955" s="645" t="s">
        <v>66</v>
      </c>
      <c r="B5955" s="660">
        <v>101768</v>
      </c>
      <c r="C5955" s="646" t="s">
        <v>32147</v>
      </c>
      <c r="D5955" s="647" t="s">
        <v>1238</v>
      </c>
      <c r="E5955" s="648">
        <v>24.64</v>
      </c>
      <c r="F5955" s="649">
        <v>25.71</v>
      </c>
      <c r="G5955" s="202">
        <f>IF(P.O.!$F$4="DESONERADO",SINAPI!E5955,SINAPI!F5955)</f>
        <v>25.71</v>
      </c>
      <c r="H5955" s="113"/>
      <c r="I5955" s="113"/>
      <c r="K5955" s="131">
        <f t="shared" si="93"/>
        <v>0.9583819525476468</v>
      </c>
      <c r="M5955" s="106"/>
    </row>
    <row r="5956" spans="1:13">
      <c r="A5956" s="645" t="s">
        <v>66</v>
      </c>
      <c r="B5956" s="660">
        <v>92391</v>
      </c>
      <c r="C5956" s="646" t="s">
        <v>4650</v>
      </c>
      <c r="D5956" s="647" t="s">
        <v>343</v>
      </c>
      <c r="E5956" s="648">
        <v>59.73</v>
      </c>
      <c r="F5956" s="649">
        <v>60.21</v>
      </c>
      <c r="G5956" s="202">
        <f>IF(P.O.!$F$4="DESONERADO",SINAPI!E5956,SINAPI!F5956)</f>
        <v>60.21</v>
      </c>
      <c r="H5956" s="113"/>
      <c r="I5956" s="113"/>
      <c r="K5956" s="131">
        <f t="shared" si="93"/>
        <v>0.9920279023418036</v>
      </c>
      <c r="M5956" s="106"/>
    </row>
    <row r="5957" spans="1:13">
      <c r="A5957" s="645" t="s">
        <v>66</v>
      </c>
      <c r="B5957" s="660">
        <v>92392</v>
      </c>
      <c r="C5957" s="646" t="s">
        <v>4651</v>
      </c>
      <c r="D5957" s="647" t="s">
        <v>343</v>
      </c>
      <c r="E5957" s="648">
        <v>121.31</v>
      </c>
      <c r="F5957" s="649">
        <v>121.84</v>
      </c>
      <c r="G5957" s="202">
        <f>IF(P.O.!$F$4="DESONERADO",SINAPI!E5957,SINAPI!F5957)</f>
        <v>121.84</v>
      </c>
      <c r="H5957" s="113"/>
      <c r="I5957" s="113"/>
      <c r="K5957" s="131">
        <f t="shared" si="93"/>
        <v>0.99565003282994091</v>
      </c>
      <c r="M5957" s="106"/>
    </row>
    <row r="5958" spans="1:13">
      <c r="A5958" s="645" t="s">
        <v>66</v>
      </c>
      <c r="B5958" s="660">
        <v>92393</v>
      </c>
      <c r="C5958" s="646" t="s">
        <v>4652</v>
      </c>
      <c r="D5958" s="647" t="s">
        <v>343</v>
      </c>
      <c r="E5958" s="648">
        <v>58.98</v>
      </c>
      <c r="F5958" s="649">
        <v>59.6</v>
      </c>
      <c r="G5958" s="202">
        <f>IF(P.O.!$F$4="DESONERADO",SINAPI!E5958,SINAPI!F5958)</f>
        <v>59.6</v>
      </c>
      <c r="H5958" s="113"/>
      <c r="I5958" s="113"/>
      <c r="K5958" s="131">
        <f t="shared" si="93"/>
        <v>0.98959731543624152</v>
      </c>
      <c r="M5958" s="106"/>
    </row>
    <row r="5959" spans="1:13">
      <c r="A5959" s="645" t="s">
        <v>66</v>
      </c>
      <c r="B5959" s="660">
        <v>92394</v>
      </c>
      <c r="C5959" s="646" t="s">
        <v>4653</v>
      </c>
      <c r="D5959" s="647" t="s">
        <v>343</v>
      </c>
      <c r="E5959" s="648">
        <v>72.91</v>
      </c>
      <c r="F5959" s="649">
        <v>73.739999999999995</v>
      </c>
      <c r="G5959" s="202">
        <f>IF(P.O.!$F$4="DESONERADO",SINAPI!E5959,SINAPI!F5959)</f>
        <v>73.739999999999995</v>
      </c>
      <c r="H5959" s="113"/>
      <c r="I5959" s="113"/>
      <c r="K5959" s="131">
        <f t="shared" si="93"/>
        <v>0.988744236506645</v>
      </c>
      <c r="M5959" s="106"/>
    </row>
    <row r="5960" spans="1:13">
      <c r="A5960" s="645" t="s">
        <v>66</v>
      </c>
      <c r="B5960" s="660">
        <v>92395</v>
      </c>
      <c r="C5960" s="646" t="s">
        <v>4654</v>
      </c>
      <c r="D5960" s="647" t="s">
        <v>343</v>
      </c>
      <c r="E5960" s="648">
        <v>87.15</v>
      </c>
      <c r="F5960" s="649">
        <v>88.29</v>
      </c>
      <c r="G5960" s="202">
        <f>IF(P.O.!$F$4="DESONERADO",SINAPI!E5960,SINAPI!F5960)</f>
        <v>88.29</v>
      </c>
      <c r="H5960" s="113"/>
      <c r="I5960" s="113"/>
      <c r="K5960" s="131">
        <f t="shared" si="93"/>
        <v>0.98708800543662933</v>
      </c>
      <c r="M5960" s="106"/>
    </row>
    <row r="5961" spans="1:13">
      <c r="A5961" s="645" t="s">
        <v>66</v>
      </c>
      <c r="B5961" s="660">
        <v>92396</v>
      </c>
      <c r="C5961" s="646" t="s">
        <v>4655</v>
      </c>
      <c r="D5961" s="647" t="s">
        <v>343</v>
      </c>
      <c r="E5961" s="648">
        <v>70.849999999999994</v>
      </c>
      <c r="F5961" s="649">
        <v>72.7</v>
      </c>
      <c r="G5961" s="202">
        <f>IF(P.O.!$F$4="DESONERADO",SINAPI!E5961,SINAPI!F5961)</f>
        <v>72.7</v>
      </c>
      <c r="H5961" s="113"/>
      <c r="I5961" s="113"/>
      <c r="K5961" s="131">
        <f t="shared" si="93"/>
        <v>0.97455295735900949</v>
      </c>
      <c r="M5961" s="106"/>
    </row>
    <row r="5962" spans="1:13">
      <c r="A5962" s="645" t="s">
        <v>66</v>
      </c>
      <c r="B5962" s="660">
        <v>92397</v>
      </c>
      <c r="C5962" s="646" t="s">
        <v>4656</v>
      </c>
      <c r="D5962" s="647" t="s">
        <v>343</v>
      </c>
      <c r="E5962" s="648">
        <v>62.19</v>
      </c>
      <c r="F5962" s="649">
        <v>63.19</v>
      </c>
      <c r="G5962" s="202">
        <f>IF(P.O.!$F$4="DESONERADO",SINAPI!E5962,SINAPI!F5962)</f>
        <v>63.19</v>
      </c>
      <c r="H5962" s="113"/>
      <c r="I5962" s="113"/>
      <c r="K5962" s="131">
        <f t="shared" si="93"/>
        <v>0.98417471118847921</v>
      </c>
      <c r="M5962" s="106"/>
    </row>
    <row r="5963" spans="1:13">
      <c r="A5963" s="645" t="s">
        <v>66</v>
      </c>
      <c r="B5963" s="660">
        <v>92398</v>
      </c>
      <c r="C5963" s="646" t="s">
        <v>4657</v>
      </c>
      <c r="D5963" s="647" t="s">
        <v>343</v>
      </c>
      <c r="E5963" s="648">
        <v>76.900000000000006</v>
      </c>
      <c r="F5963" s="649">
        <v>78.2</v>
      </c>
      <c r="G5963" s="202">
        <f>IF(P.O.!$F$4="DESONERADO",SINAPI!E5963,SINAPI!F5963)</f>
        <v>78.2</v>
      </c>
      <c r="H5963" s="113"/>
      <c r="I5963" s="113"/>
      <c r="K5963" s="131">
        <f t="shared" si="93"/>
        <v>0.98337595907928388</v>
      </c>
      <c r="M5963" s="106"/>
    </row>
    <row r="5964" spans="1:13">
      <c r="A5964" s="645" t="s">
        <v>66</v>
      </c>
      <c r="B5964" s="660">
        <v>92400</v>
      </c>
      <c r="C5964" s="646" t="s">
        <v>4658</v>
      </c>
      <c r="D5964" s="647" t="s">
        <v>343</v>
      </c>
      <c r="E5964" s="648">
        <v>89.88</v>
      </c>
      <c r="F5964" s="649">
        <v>91.49</v>
      </c>
      <c r="G5964" s="202">
        <f>IF(P.O.!$F$4="DESONERADO",SINAPI!E5964,SINAPI!F5964)</f>
        <v>91.49</v>
      </c>
      <c r="H5964" s="113"/>
      <c r="I5964" s="113"/>
      <c r="K5964" s="131">
        <f t="shared" si="93"/>
        <v>0.98240244835501145</v>
      </c>
      <c r="M5964" s="106"/>
    </row>
    <row r="5965" spans="1:13">
      <c r="A5965" s="645" t="s">
        <v>66</v>
      </c>
      <c r="B5965" s="660">
        <v>92402</v>
      </c>
      <c r="C5965" s="646" t="s">
        <v>4659</v>
      </c>
      <c r="D5965" s="647" t="s">
        <v>343</v>
      </c>
      <c r="E5965" s="648">
        <v>69.05</v>
      </c>
      <c r="F5965" s="649">
        <v>70.650000000000006</v>
      </c>
      <c r="G5965" s="202">
        <f>IF(P.O.!$F$4="DESONERADO",SINAPI!E5965,SINAPI!F5965)</f>
        <v>70.650000000000006</v>
      </c>
      <c r="H5965" s="113"/>
      <c r="I5965" s="113"/>
      <c r="K5965" s="131">
        <f t="shared" si="93"/>
        <v>0.97735314932767148</v>
      </c>
      <c r="M5965" s="106"/>
    </row>
    <row r="5966" spans="1:13">
      <c r="A5966" s="645" t="s">
        <v>66</v>
      </c>
      <c r="B5966" s="660">
        <v>92403</v>
      </c>
      <c r="C5966" s="646" t="s">
        <v>4660</v>
      </c>
      <c r="D5966" s="647" t="s">
        <v>343</v>
      </c>
      <c r="E5966" s="648">
        <v>60.12</v>
      </c>
      <c r="F5966" s="649">
        <v>60.86</v>
      </c>
      <c r="G5966" s="202">
        <f>IF(P.O.!$F$4="DESONERADO",SINAPI!E5966,SINAPI!F5966)</f>
        <v>60.86</v>
      </c>
      <c r="H5966" s="113"/>
      <c r="I5966" s="113"/>
      <c r="K5966" s="131">
        <f t="shared" si="93"/>
        <v>0.98784094643443965</v>
      </c>
      <c r="M5966" s="106"/>
    </row>
    <row r="5967" spans="1:13">
      <c r="A5967" s="645" t="s">
        <v>66</v>
      </c>
      <c r="B5967" s="660">
        <v>92404</v>
      </c>
      <c r="C5967" s="646" t="s">
        <v>4661</v>
      </c>
      <c r="D5967" s="647" t="s">
        <v>343</v>
      </c>
      <c r="E5967" s="648">
        <v>74.819999999999993</v>
      </c>
      <c r="F5967" s="649">
        <v>75.87</v>
      </c>
      <c r="G5967" s="202">
        <f>IF(P.O.!$F$4="DESONERADO",SINAPI!E5967,SINAPI!F5967)</f>
        <v>75.87</v>
      </c>
      <c r="H5967" s="113"/>
      <c r="I5967" s="113"/>
      <c r="K5967" s="131">
        <f t="shared" ref="K5967:K6030" si="94">E5967/F5967</f>
        <v>0.98616053776196111</v>
      </c>
      <c r="M5967" s="106"/>
    </row>
    <row r="5968" spans="1:13">
      <c r="A5968" s="645" t="s">
        <v>66</v>
      </c>
      <c r="B5968" s="660">
        <v>92406</v>
      </c>
      <c r="C5968" s="646" t="s">
        <v>4662</v>
      </c>
      <c r="D5968" s="647" t="s">
        <v>343</v>
      </c>
      <c r="E5968" s="648">
        <v>89.32</v>
      </c>
      <c r="F5968" s="649">
        <v>90.68</v>
      </c>
      <c r="G5968" s="202">
        <f>IF(P.O.!$F$4="DESONERADO",SINAPI!E5968,SINAPI!F5968)</f>
        <v>90.68</v>
      </c>
      <c r="H5968" s="113"/>
      <c r="I5968" s="113"/>
      <c r="K5968" s="131">
        <f t="shared" si="94"/>
        <v>0.98500220555800599</v>
      </c>
      <c r="M5968" s="106"/>
    </row>
    <row r="5969" spans="1:13">
      <c r="A5969" s="645" t="s">
        <v>66</v>
      </c>
      <c r="B5969" s="660">
        <v>93679</v>
      </c>
      <c r="C5969" s="646" t="s">
        <v>4663</v>
      </c>
      <c r="D5969" s="647" t="s">
        <v>343</v>
      </c>
      <c r="E5969" s="648">
        <v>78.349999999999994</v>
      </c>
      <c r="F5969" s="649">
        <v>80.2</v>
      </c>
      <c r="G5969" s="202">
        <f>IF(P.O.!$F$4="DESONERADO",SINAPI!E5969,SINAPI!F5969)</f>
        <v>80.2</v>
      </c>
      <c r="H5969" s="113"/>
      <c r="I5969" s="113"/>
      <c r="K5969" s="131">
        <f t="shared" si="94"/>
        <v>0.97693266832917691</v>
      </c>
      <c r="M5969" s="106"/>
    </row>
    <row r="5970" spans="1:13">
      <c r="A5970" s="645" t="s">
        <v>66</v>
      </c>
      <c r="B5970" s="660">
        <v>93680</v>
      </c>
      <c r="C5970" s="646" t="s">
        <v>4664</v>
      </c>
      <c r="D5970" s="647" t="s">
        <v>343</v>
      </c>
      <c r="E5970" s="648">
        <v>69.5</v>
      </c>
      <c r="F5970" s="649">
        <v>70.5</v>
      </c>
      <c r="G5970" s="202">
        <f>IF(P.O.!$F$4="DESONERADO",SINAPI!E5970,SINAPI!F5970)</f>
        <v>70.5</v>
      </c>
      <c r="H5970" s="113"/>
      <c r="I5970" s="113"/>
      <c r="K5970" s="131">
        <f t="shared" si="94"/>
        <v>0.98581560283687941</v>
      </c>
      <c r="M5970" s="106"/>
    </row>
    <row r="5971" spans="1:13">
      <c r="A5971" s="645" t="s">
        <v>66</v>
      </c>
      <c r="B5971" s="660">
        <v>93681</v>
      </c>
      <c r="C5971" s="646" t="s">
        <v>4665</v>
      </c>
      <c r="D5971" s="647" t="s">
        <v>343</v>
      </c>
      <c r="E5971" s="648">
        <v>82.75</v>
      </c>
      <c r="F5971" s="649">
        <v>84.05</v>
      </c>
      <c r="G5971" s="202">
        <f>IF(P.O.!$F$4="DESONERADO",SINAPI!E5971,SINAPI!F5971)</f>
        <v>84.05</v>
      </c>
      <c r="H5971" s="113"/>
      <c r="I5971" s="113"/>
      <c r="K5971" s="131">
        <f t="shared" si="94"/>
        <v>0.98453301606186794</v>
      </c>
      <c r="M5971" s="106"/>
    </row>
    <row r="5972" spans="1:13">
      <c r="A5972" s="645" t="s">
        <v>66</v>
      </c>
      <c r="B5972" s="660">
        <v>97104</v>
      </c>
      <c r="C5972" s="646" t="s">
        <v>4666</v>
      </c>
      <c r="D5972" s="647" t="s">
        <v>343</v>
      </c>
      <c r="E5972" s="648">
        <v>123.47</v>
      </c>
      <c r="F5972" s="649">
        <v>125.14</v>
      </c>
      <c r="G5972" s="202">
        <f>IF(P.O.!$F$4="DESONERADO",SINAPI!E5972,SINAPI!F5972)</f>
        <v>125.14</v>
      </c>
      <c r="H5972" s="113"/>
      <c r="I5972" s="113"/>
      <c r="K5972" s="131">
        <f t="shared" si="94"/>
        <v>0.98665494645996488</v>
      </c>
      <c r="M5972" s="106"/>
    </row>
    <row r="5973" spans="1:13">
      <c r="A5973" s="645" t="s">
        <v>66</v>
      </c>
      <c r="B5973" s="660">
        <v>97105</v>
      </c>
      <c r="C5973" s="646" t="s">
        <v>4667</v>
      </c>
      <c r="D5973" s="647" t="s">
        <v>343</v>
      </c>
      <c r="E5973" s="648">
        <v>139.37</v>
      </c>
      <c r="F5973" s="649">
        <v>141.16999999999999</v>
      </c>
      <c r="G5973" s="202">
        <f>IF(P.O.!$F$4="DESONERADO",SINAPI!E5973,SINAPI!F5973)</f>
        <v>141.16999999999999</v>
      </c>
      <c r="H5973" s="113"/>
      <c r="I5973" s="113"/>
      <c r="K5973" s="131">
        <f t="shared" si="94"/>
        <v>0.987249415598215</v>
      </c>
      <c r="M5973" s="106"/>
    </row>
    <row r="5974" spans="1:13">
      <c r="A5974" s="645" t="s">
        <v>66</v>
      </c>
      <c r="B5974" s="660">
        <v>97106</v>
      </c>
      <c r="C5974" s="646" t="s">
        <v>4668</v>
      </c>
      <c r="D5974" s="647" t="s">
        <v>343</v>
      </c>
      <c r="E5974" s="648">
        <v>154.44</v>
      </c>
      <c r="F5974" s="649">
        <v>156.34</v>
      </c>
      <c r="G5974" s="202">
        <f>IF(P.O.!$F$4="DESONERADO",SINAPI!E5974,SINAPI!F5974)</f>
        <v>156.34</v>
      </c>
      <c r="H5974" s="113"/>
      <c r="I5974" s="113"/>
      <c r="K5974" s="131">
        <f t="shared" si="94"/>
        <v>0.98784700012792626</v>
      </c>
      <c r="M5974" s="106"/>
    </row>
    <row r="5975" spans="1:13">
      <c r="A5975" s="645" t="s">
        <v>66</v>
      </c>
      <c r="B5975" s="660">
        <v>97107</v>
      </c>
      <c r="C5975" s="646" t="s">
        <v>4669</v>
      </c>
      <c r="D5975" s="647" t="s">
        <v>343</v>
      </c>
      <c r="E5975" s="648">
        <v>176.97</v>
      </c>
      <c r="F5975" s="649">
        <v>179.01</v>
      </c>
      <c r="G5975" s="202">
        <f>IF(P.O.!$F$4="DESONERADO",SINAPI!E5975,SINAPI!F5975)</f>
        <v>179.01</v>
      </c>
      <c r="H5975" s="113"/>
      <c r="I5975" s="113"/>
      <c r="K5975" s="131">
        <f t="shared" si="94"/>
        <v>0.98860398860398868</v>
      </c>
      <c r="M5975" s="106"/>
    </row>
    <row r="5976" spans="1:13">
      <c r="A5976" s="645" t="s">
        <v>66</v>
      </c>
      <c r="B5976" s="660">
        <v>97108</v>
      </c>
      <c r="C5976" s="646" t="s">
        <v>4670</v>
      </c>
      <c r="D5976" s="647" t="s">
        <v>343</v>
      </c>
      <c r="E5976" s="648">
        <v>203.56</v>
      </c>
      <c r="F5976" s="649">
        <v>205.7</v>
      </c>
      <c r="G5976" s="202">
        <f>IF(P.O.!$F$4="DESONERADO",SINAPI!E5976,SINAPI!F5976)</f>
        <v>205.7</v>
      </c>
      <c r="H5976" s="113"/>
      <c r="I5976" s="113"/>
      <c r="K5976" s="131">
        <f t="shared" si="94"/>
        <v>0.98959649975692765</v>
      </c>
      <c r="M5976" s="106"/>
    </row>
    <row r="5977" spans="1:13">
      <c r="A5977" s="645" t="s">
        <v>66</v>
      </c>
      <c r="B5977" s="660">
        <v>97109</v>
      </c>
      <c r="C5977" s="646" t="s">
        <v>4671</v>
      </c>
      <c r="D5977" s="647" t="s">
        <v>343</v>
      </c>
      <c r="E5977" s="648">
        <v>225.27</v>
      </c>
      <c r="F5977" s="649">
        <v>227.61</v>
      </c>
      <c r="G5977" s="202">
        <f>IF(P.O.!$F$4="DESONERADO",SINAPI!E5977,SINAPI!F5977)</f>
        <v>227.61</v>
      </c>
      <c r="H5977" s="113"/>
      <c r="I5977" s="113"/>
      <c r="K5977" s="131">
        <f t="shared" si="94"/>
        <v>0.98971925662317117</v>
      </c>
      <c r="M5977" s="106"/>
    </row>
    <row r="5978" spans="1:13">
      <c r="A5978" s="645" t="s">
        <v>66</v>
      </c>
      <c r="B5978" s="660">
        <v>97111</v>
      </c>
      <c r="C5978" s="646" t="s">
        <v>4672</v>
      </c>
      <c r="D5978" s="647" t="s">
        <v>343</v>
      </c>
      <c r="E5978" s="648">
        <v>234.19</v>
      </c>
      <c r="F5978" s="649">
        <v>236.41</v>
      </c>
      <c r="G5978" s="202">
        <f>IF(P.O.!$F$4="DESONERADO",SINAPI!E5978,SINAPI!F5978)</f>
        <v>236.41</v>
      </c>
      <c r="H5978" s="113"/>
      <c r="I5978" s="113"/>
      <c r="K5978" s="131">
        <f t="shared" si="94"/>
        <v>0.99060953428365972</v>
      </c>
      <c r="M5978" s="106"/>
    </row>
    <row r="5979" spans="1:13">
      <c r="A5979" s="645" t="s">
        <v>66</v>
      </c>
      <c r="B5979" s="660">
        <v>97112</v>
      </c>
      <c r="C5979" s="646" t="s">
        <v>4673</v>
      </c>
      <c r="D5979" s="647" t="s">
        <v>343</v>
      </c>
      <c r="E5979" s="648">
        <v>205.56</v>
      </c>
      <c r="F5979" s="649">
        <v>207.65</v>
      </c>
      <c r="G5979" s="202">
        <f>IF(P.O.!$F$4="DESONERADO",SINAPI!E5979,SINAPI!F5979)</f>
        <v>207.65</v>
      </c>
      <c r="H5979" s="113"/>
      <c r="I5979" s="113"/>
      <c r="K5979" s="131">
        <f t="shared" si="94"/>
        <v>0.98993498675656155</v>
      </c>
      <c r="M5979" s="106"/>
    </row>
    <row r="5980" spans="1:13">
      <c r="A5980" s="645" t="s">
        <v>66</v>
      </c>
      <c r="B5980" s="660">
        <v>97113</v>
      </c>
      <c r="C5980" s="646" t="s">
        <v>4674</v>
      </c>
      <c r="D5980" s="647" t="s">
        <v>343</v>
      </c>
      <c r="E5980" s="648">
        <v>2.16</v>
      </c>
      <c r="F5980" s="649">
        <v>2.1800000000000002</v>
      </c>
      <c r="G5980" s="202">
        <f>IF(P.O.!$F$4="DESONERADO",SINAPI!E5980,SINAPI!F5980)</f>
        <v>2.1800000000000002</v>
      </c>
      <c r="H5980" s="113"/>
      <c r="I5980" s="113"/>
      <c r="K5980" s="131">
        <f t="shared" si="94"/>
        <v>0.99082568807339444</v>
      </c>
      <c r="M5980" s="106"/>
    </row>
    <row r="5981" spans="1:13">
      <c r="A5981" s="645" t="s">
        <v>66</v>
      </c>
      <c r="B5981" s="660">
        <v>97114</v>
      </c>
      <c r="C5981" s="646" t="s">
        <v>4675</v>
      </c>
      <c r="D5981" s="647" t="s">
        <v>111</v>
      </c>
      <c r="E5981" s="648">
        <v>0.32</v>
      </c>
      <c r="F5981" s="649">
        <v>0.35</v>
      </c>
      <c r="G5981" s="202">
        <f>IF(P.O.!$F$4="DESONERADO",SINAPI!E5981,SINAPI!F5981)</f>
        <v>0.35</v>
      </c>
      <c r="H5981" s="113"/>
      <c r="I5981" s="113"/>
      <c r="K5981" s="131">
        <f t="shared" si="94"/>
        <v>0.91428571428571437</v>
      </c>
      <c r="M5981" s="106"/>
    </row>
    <row r="5982" spans="1:13">
      <c r="A5982" s="645" t="s">
        <v>66</v>
      </c>
      <c r="B5982" s="660">
        <v>97115</v>
      </c>
      <c r="C5982" s="646" t="s">
        <v>4676</v>
      </c>
      <c r="D5982" s="647" t="s">
        <v>1195</v>
      </c>
      <c r="E5982" s="648">
        <v>55.89</v>
      </c>
      <c r="F5982" s="649">
        <v>57.27</v>
      </c>
      <c r="G5982" s="202">
        <f>IF(P.O.!$F$4="DESONERADO",SINAPI!E5982,SINAPI!F5982)</f>
        <v>57.27</v>
      </c>
      <c r="H5982" s="113"/>
      <c r="I5982" s="113"/>
      <c r="K5982" s="131">
        <f t="shared" si="94"/>
        <v>0.97590361445783125</v>
      </c>
      <c r="M5982" s="106"/>
    </row>
    <row r="5983" spans="1:13">
      <c r="A5983" s="645" t="s">
        <v>66</v>
      </c>
      <c r="B5983" s="660">
        <v>97116</v>
      </c>
      <c r="C5983" s="646" t="s">
        <v>32148</v>
      </c>
      <c r="D5983" s="647" t="s">
        <v>1195</v>
      </c>
      <c r="E5983" s="648">
        <v>22.1</v>
      </c>
      <c r="F5983" s="649">
        <v>23.08</v>
      </c>
      <c r="G5983" s="202">
        <f>IF(P.O.!$F$4="DESONERADO",SINAPI!E5983,SINAPI!F5983)</f>
        <v>23.08</v>
      </c>
      <c r="H5983" s="113"/>
      <c r="I5983" s="113"/>
      <c r="K5983" s="131">
        <f t="shared" si="94"/>
        <v>0.95753899480069338</v>
      </c>
      <c r="M5983" s="106"/>
    </row>
    <row r="5984" spans="1:13">
      <c r="A5984" s="645" t="s">
        <v>66</v>
      </c>
      <c r="B5984" s="660">
        <v>97117</v>
      </c>
      <c r="C5984" s="646" t="s">
        <v>32149</v>
      </c>
      <c r="D5984" s="647" t="s">
        <v>1195</v>
      </c>
      <c r="E5984" s="648">
        <v>20.37</v>
      </c>
      <c r="F5984" s="649">
        <v>20.99</v>
      </c>
      <c r="G5984" s="202">
        <f>IF(P.O.!$F$4="DESONERADO",SINAPI!E5984,SINAPI!F5984)</f>
        <v>20.99</v>
      </c>
      <c r="H5984" s="113"/>
      <c r="I5984" s="113"/>
      <c r="K5984" s="131">
        <f t="shared" si="94"/>
        <v>0.97046212482134364</v>
      </c>
      <c r="M5984" s="106"/>
    </row>
    <row r="5985" spans="1:13">
      <c r="A5985" s="645" t="s">
        <v>66</v>
      </c>
      <c r="B5985" s="660">
        <v>97118</v>
      </c>
      <c r="C5985" s="646" t="s">
        <v>32150</v>
      </c>
      <c r="D5985" s="647" t="s">
        <v>1195</v>
      </c>
      <c r="E5985" s="648">
        <v>17.440000000000001</v>
      </c>
      <c r="F5985" s="649">
        <v>17.850000000000001</v>
      </c>
      <c r="G5985" s="202">
        <f>IF(P.O.!$F$4="DESONERADO",SINAPI!E5985,SINAPI!F5985)</f>
        <v>17.850000000000001</v>
      </c>
      <c r="H5985" s="113"/>
      <c r="I5985" s="113"/>
      <c r="K5985" s="131">
        <f t="shared" si="94"/>
        <v>0.97703081232492994</v>
      </c>
      <c r="M5985" s="106"/>
    </row>
    <row r="5986" spans="1:13">
      <c r="A5986" s="645" t="s">
        <v>66</v>
      </c>
      <c r="B5986" s="660">
        <v>97119</v>
      </c>
      <c r="C5986" s="646" t="s">
        <v>32151</v>
      </c>
      <c r="D5986" s="647" t="s">
        <v>1195</v>
      </c>
      <c r="E5986" s="648">
        <v>16.27</v>
      </c>
      <c r="F5986" s="649">
        <v>16.52</v>
      </c>
      <c r="G5986" s="202">
        <f>IF(P.O.!$F$4="DESONERADO",SINAPI!E5986,SINAPI!F5986)</f>
        <v>16.52</v>
      </c>
      <c r="H5986" s="113"/>
      <c r="I5986" s="113"/>
      <c r="K5986" s="131">
        <f t="shared" si="94"/>
        <v>0.98486682808716708</v>
      </c>
      <c r="M5986" s="106"/>
    </row>
    <row r="5987" spans="1:13">
      <c r="A5987" s="645" t="s">
        <v>66</v>
      </c>
      <c r="B5987" s="660">
        <v>97120</v>
      </c>
      <c r="C5987" s="646" t="s">
        <v>32152</v>
      </c>
      <c r="D5987" s="647" t="s">
        <v>1195</v>
      </c>
      <c r="E5987" s="648">
        <v>10.76</v>
      </c>
      <c r="F5987" s="649">
        <v>10.92</v>
      </c>
      <c r="G5987" s="202">
        <f>IF(P.O.!$F$4="DESONERADO",SINAPI!E5987,SINAPI!F5987)</f>
        <v>10.92</v>
      </c>
      <c r="H5987" s="113"/>
      <c r="I5987" s="113"/>
      <c r="K5987" s="131">
        <f t="shared" si="94"/>
        <v>0.98534798534798529</v>
      </c>
      <c r="M5987" s="106"/>
    </row>
    <row r="5988" spans="1:13">
      <c r="A5988" s="645" t="s">
        <v>66</v>
      </c>
      <c r="B5988" s="660">
        <v>101167</v>
      </c>
      <c r="C5988" s="646" t="s">
        <v>4677</v>
      </c>
      <c r="D5988" s="647" t="s">
        <v>343</v>
      </c>
      <c r="E5988" s="648">
        <v>69.41</v>
      </c>
      <c r="F5988" s="649">
        <v>71.489999999999995</v>
      </c>
      <c r="G5988" s="202">
        <f>IF(P.O.!$F$4="DESONERADO",SINAPI!E5988,SINAPI!F5988)</f>
        <v>71.489999999999995</v>
      </c>
      <c r="H5988" s="113"/>
      <c r="I5988" s="113"/>
      <c r="K5988" s="131">
        <f t="shared" si="94"/>
        <v>0.97090502168135406</v>
      </c>
      <c r="M5988" s="106"/>
    </row>
    <row r="5989" spans="1:13">
      <c r="A5989" s="645" t="s">
        <v>66</v>
      </c>
      <c r="B5989" s="660">
        <v>101169</v>
      </c>
      <c r="C5989" s="646" t="s">
        <v>4678</v>
      </c>
      <c r="D5989" s="647" t="s">
        <v>343</v>
      </c>
      <c r="E5989" s="648">
        <v>83.28</v>
      </c>
      <c r="F5989" s="649">
        <v>86.03</v>
      </c>
      <c r="G5989" s="202">
        <f>IF(P.O.!$F$4="DESONERADO",SINAPI!E5989,SINAPI!F5989)</f>
        <v>86.03</v>
      </c>
      <c r="H5989" s="113"/>
      <c r="I5989" s="113"/>
      <c r="K5989" s="131">
        <f t="shared" si="94"/>
        <v>0.96803440660234796</v>
      </c>
      <c r="M5989" s="106"/>
    </row>
    <row r="5990" spans="1:13">
      <c r="A5990" s="645" t="s">
        <v>66</v>
      </c>
      <c r="B5990" s="660">
        <v>101170</v>
      </c>
      <c r="C5990" s="646" t="s">
        <v>4679</v>
      </c>
      <c r="D5990" s="647" t="s">
        <v>343</v>
      </c>
      <c r="E5990" s="648">
        <v>48.62</v>
      </c>
      <c r="F5990" s="649">
        <v>50.25</v>
      </c>
      <c r="G5990" s="202">
        <f>IF(P.O.!$F$4="DESONERADO",SINAPI!E5990,SINAPI!F5990)</f>
        <v>50.25</v>
      </c>
      <c r="H5990" s="113"/>
      <c r="I5990" s="113"/>
      <c r="K5990" s="131">
        <f t="shared" si="94"/>
        <v>0.96756218905472635</v>
      </c>
      <c r="M5990" s="106"/>
    </row>
    <row r="5991" spans="1:13">
      <c r="A5991" s="645" t="s">
        <v>66</v>
      </c>
      <c r="B5991" s="660">
        <v>101172</v>
      </c>
      <c r="C5991" s="646" t="s">
        <v>4680</v>
      </c>
      <c r="D5991" s="647" t="s">
        <v>343</v>
      </c>
      <c r="E5991" s="648">
        <v>73.2</v>
      </c>
      <c r="F5991" s="649">
        <v>75.790000000000006</v>
      </c>
      <c r="G5991" s="202">
        <f>IF(P.O.!$F$4="DESONERADO",SINAPI!E5991,SINAPI!F5991)</f>
        <v>75.790000000000006</v>
      </c>
      <c r="H5991" s="113"/>
      <c r="I5991" s="113"/>
      <c r="K5991" s="131">
        <f t="shared" si="94"/>
        <v>0.96582662620398463</v>
      </c>
      <c r="M5991" s="106"/>
    </row>
    <row r="5992" spans="1:13">
      <c r="A5992" s="645" t="s">
        <v>66</v>
      </c>
      <c r="B5992" s="660">
        <v>103904</v>
      </c>
      <c r="C5992" s="646" t="s">
        <v>4681</v>
      </c>
      <c r="D5992" s="647" t="s">
        <v>343</v>
      </c>
      <c r="E5992" s="648">
        <v>120.08</v>
      </c>
      <c r="F5992" s="649">
        <v>121.75</v>
      </c>
      <c r="G5992" s="202">
        <f>IF(P.O.!$F$4="DESONERADO",SINAPI!E5992,SINAPI!F5992)</f>
        <v>121.75</v>
      </c>
      <c r="H5992" s="113"/>
      <c r="I5992" s="113"/>
      <c r="K5992" s="131">
        <f t="shared" si="94"/>
        <v>0.98628336755646817</v>
      </c>
      <c r="M5992" s="106"/>
    </row>
    <row r="5993" spans="1:13">
      <c r="A5993" s="645" t="s">
        <v>66</v>
      </c>
      <c r="B5993" s="660">
        <v>103905</v>
      </c>
      <c r="C5993" s="646" t="s">
        <v>4682</v>
      </c>
      <c r="D5993" s="647" t="s">
        <v>343</v>
      </c>
      <c r="E5993" s="648">
        <v>126.7</v>
      </c>
      <c r="F5993" s="649">
        <v>128.43</v>
      </c>
      <c r="G5993" s="202">
        <f>IF(P.O.!$F$4="DESONERADO",SINAPI!E5993,SINAPI!F5993)</f>
        <v>128.43</v>
      </c>
      <c r="H5993" s="113"/>
      <c r="I5993" s="113"/>
      <c r="K5993" s="131">
        <f t="shared" si="94"/>
        <v>0.98652962703418201</v>
      </c>
      <c r="M5993" s="106"/>
    </row>
    <row r="5994" spans="1:13">
      <c r="A5994" s="645" t="s">
        <v>66</v>
      </c>
      <c r="B5994" s="660">
        <v>103906</v>
      </c>
      <c r="C5994" s="646" t="s">
        <v>4683</v>
      </c>
      <c r="D5994" s="647" t="s">
        <v>343</v>
      </c>
      <c r="E5994" s="648">
        <v>154.25</v>
      </c>
      <c r="F5994" s="649">
        <v>156.57</v>
      </c>
      <c r="G5994" s="202">
        <f>IF(P.O.!$F$4="DESONERADO",SINAPI!E5994,SINAPI!F5994)</f>
        <v>156.57</v>
      </c>
      <c r="H5994" s="113"/>
      <c r="I5994" s="113"/>
      <c r="K5994" s="131">
        <f t="shared" si="94"/>
        <v>0.98518234655425696</v>
      </c>
      <c r="M5994" s="106"/>
    </row>
    <row r="5995" spans="1:13">
      <c r="A5995" s="645" t="s">
        <v>66</v>
      </c>
      <c r="B5995" s="660">
        <v>103907</v>
      </c>
      <c r="C5995" s="646" t="s">
        <v>4684</v>
      </c>
      <c r="D5995" s="647" t="s">
        <v>343</v>
      </c>
      <c r="E5995" s="648">
        <v>133.36000000000001</v>
      </c>
      <c r="F5995" s="649">
        <v>135.13999999999999</v>
      </c>
      <c r="G5995" s="202">
        <f>IF(P.O.!$F$4="DESONERADO",SINAPI!E5995,SINAPI!F5995)</f>
        <v>135.13999999999999</v>
      </c>
      <c r="H5995" s="113"/>
      <c r="I5995" s="113"/>
      <c r="K5995" s="131">
        <f t="shared" si="94"/>
        <v>0.98682847417492991</v>
      </c>
      <c r="M5995" s="106"/>
    </row>
    <row r="5996" spans="1:13">
      <c r="A5996" s="645" t="s">
        <v>66</v>
      </c>
      <c r="B5996" s="660">
        <v>103908</v>
      </c>
      <c r="C5996" s="646" t="s">
        <v>4685</v>
      </c>
      <c r="D5996" s="647" t="s">
        <v>343</v>
      </c>
      <c r="E5996" s="648">
        <v>149.93</v>
      </c>
      <c r="F5996" s="649">
        <v>151.83000000000001</v>
      </c>
      <c r="G5996" s="202">
        <f>IF(P.O.!$F$4="DESONERADO",SINAPI!E5996,SINAPI!F5996)</f>
        <v>151.83000000000001</v>
      </c>
      <c r="H5996" s="113"/>
      <c r="I5996" s="113"/>
      <c r="K5996" s="131">
        <f t="shared" si="94"/>
        <v>0.98748600408351439</v>
      </c>
      <c r="M5996" s="106"/>
    </row>
    <row r="5997" spans="1:13">
      <c r="A5997" s="645" t="s">
        <v>66</v>
      </c>
      <c r="B5997" s="660">
        <v>103909</v>
      </c>
      <c r="C5997" s="646" t="s">
        <v>4686</v>
      </c>
      <c r="D5997" s="647" t="s">
        <v>343</v>
      </c>
      <c r="E5997" s="648">
        <v>171.89</v>
      </c>
      <c r="F5997" s="649">
        <v>173.93</v>
      </c>
      <c r="G5997" s="202">
        <f>IF(P.O.!$F$4="DESONERADO",SINAPI!E5997,SINAPI!F5997)</f>
        <v>173.93</v>
      </c>
      <c r="H5997" s="113"/>
      <c r="I5997" s="113"/>
      <c r="K5997" s="131">
        <f t="shared" si="94"/>
        <v>0.98827114356350243</v>
      </c>
      <c r="M5997" s="106"/>
    </row>
    <row r="5998" spans="1:13">
      <c r="A5998" s="645" t="s">
        <v>66</v>
      </c>
      <c r="B5998" s="660">
        <v>103911</v>
      </c>
      <c r="C5998" s="646" t="s">
        <v>4687</v>
      </c>
      <c r="D5998" s="647" t="s">
        <v>343</v>
      </c>
      <c r="E5998" s="648">
        <v>197.91</v>
      </c>
      <c r="F5998" s="649">
        <v>200.05</v>
      </c>
      <c r="G5998" s="202">
        <f>IF(P.O.!$F$4="DESONERADO",SINAPI!E5998,SINAPI!F5998)</f>
        <v>200.05</v>
      </c>
      <c r="H5998" s="113"/>
      <c r="I5998" s="113"/>
      <c r="K5998" s="131">
        <f t="shared" si="94"/>
        <v>0.98930267433141705</v>
      </c>
      <c r="M5998" s="106"/>
    </row>
    <row r="5999" spans="1:13">
      <c r="A5999" s="645" t="s">
        <v>66</v>
      </c>
      <c r="B5999" s="660">
        <v>103912</v>
      </c>
      <c r="C5999" s="646" t="s">
        <v>4688</v>
      </c>
      <c r="D5999" s="647" t="s">
        <v>343</v>
      </c>
      <c r="E5999" s="648">
        <v>219.07</v>
      </c>
      <c r="F5999" s="649">
        <v>221.4</v>
      </c>
      <c r="G5999" s="202">
        <f>IF(P.O.!$F$4="DESONERADO",SINAPI!E5999,SINAPI!F5999)</f>
        <v>221.4</v>
      </c>
      <c r="H5999" s="113"/>
      <c r="I5999" s="113"/>
      <c r="K5999" s="131">
        <f t="shared" si="94"/>
        <v>0.98947606142728084</v>
      </c>
      <c r="M5999" s="106"/>
    </row>
    <row r="6000" spans="1:13">
      <c r="A6000" s="645" t="s">
        <v>66</v>
      </c>
      <c r="B6000" s="660">
        <v>103913</v>
      </c>
      <c r="C6000" s="646" t="s">
        <v>4689</v>
      </c>
      <c r="D6000" s="647" t="s">
        <v>343</v>
      </c>
      <c r="E6000" s="648">
        <v>113.55</v>
      </c>
      <c r="F6000" s="649">
        <v>114.86</v>
      </c>
      <c r="G6000" s="202">
        <f>IF(P.O.!$F$4="DESONERADO",SINAPI!E6000,SINAPI!F6000)</f>
        <v>114.86</v>
      </c>
      <c r="H6000" s="113"/>
      <c r="I6000" s="113"/>
      <c r="K6000" s="131">
        <f t="shared" si="94"/>
        <v>0.98859481107435132</v>
      </c>
      <c r="M6000" s="106"/>
    </row>
    <row r="6001" spans="1:13">
      <c r="A6001" s="645" t="s">
        <v>66</v>
      </c>
      <c r="B6001" s="660">
        <v>103914</v>
      </c>
      <c r="C6001" s="646" t="s">
        <v>4690</v>
      </c>
      <c r="D6001" s="647" t="s">
        <v>343</v>
      </c>
      <c r="E6001" s="648">
        <v>133.06</v>
      </c>
      <c r="F6001" s="649">
        <v>134.52000000000001</v>
      </c>
      <c r="G6001" s="202">
        <f>IF(P.O.!$F$4="DESONERADO",SINAPI!E6001,SINAPI!F6001)</f>
        <v>134.52000000000001</v>
      </c>
      <c r="H6001" s="113"/>
      <c r="I6001" s="113"/>
      <c r="K6001" s="131">
        <f t="shared" si="94"/>
        <v>0.98914659530181381</v>
      </c>
      <c r="M6001" s="106"/>
    </row>
    <row r="6002" spans="1:13">
      <c r="A6002" s="645" t="s">
        <v>66</v>
      </c>
      <c r="B6002" s="660">
        <v>103915</v>
      </c>
      <c r="C6002" s="646" t="s">
        <v>4691</v>
      </c>
      <c r="D6002" s="647" t="s">
        <v>343</v>
      </c>
      <c r="E6002" s="648">
        <v>145.01</v>
      </c>
      <c r="F6002" s="649">
        <v>146.51</v>
      </c>
      <c r="G6002" s="202">
        <f>IF(P.O.!$F$4="DESONERADO",SINAPI!E6002,SINAPI!F6002)</f>
        <v>146.51</v>
      </c>
      <c r="H6002" s="113"/>
      <c r="I6002" s="113"/>
      <c r="K6002" s="131">
        <f t="shared" si="94"/>
        <v>0.98976179100402706</v>
      </c>
      <c r="M6002" s="106"/>
    </row>
    <row r="6003" spans="1:13">
      <c r="A6003" s="645" t="s">
        <v>66</v>
      </c>
      <c r="B6003" s="660">
        <v>103916</v>
      </c>
      <c r="C6003" s="646" t="s">
        <v>4692</v>
      </c>
      <c r="D6003" s="647" t="s">
        <v>343</v>
      </c>
      <c r="E6003" s="648">
        <v>167.01</v>
      </c>
      <c r="F6003" s="649">
        <v>168.7</v>
      </c>
      <c r="G6003" s="202">
        <f>IF(P.O.!$F$4="DESONERADO",SINAPI!E6003,SINAPI!F6003)</f>
        <v>168.7</v>
      </c>
      <c r="H6003" s="113"/>
      <c r="I6003" s="113"/>
      <c r="K6003" s="131">
        <f t="shared" si="94"/>
        <v>0.98998221695317135</v>
      </c>
      <c r="M6003" s="106"/>
    </row>
    <row r="6004" spans="1:13">
      <c r="A6004" s="645" t="s">
        <v>66</v>
      </c>
      <c r="B6004" s="660">
        <v>103917</v>
      </c>
      <c r="C6004" s="646" t="s">
        <v>4693</v>
      </c>
      <c r="D6004" s="647" t="s">
        <v>343</v>
      </c>
      <c r="E6004" s="648">
        <v>191.66</v>
      </c>
      <c r="F6004" s="649">
        <v>193.47</v>
      </c>
      <c r="G6004" s="202">
        <f>IF(P.O.!$F$4="DESONERADO",SINAPI!E6004,SINAPI!F6004)</f>
        <v>193.47</v>
      </c>
      <c r="H6004" s="113"/>
      <c r="I6004" s="113"/>
      <c r="K6004" s="131">
        <f t="shared" si="94"/>
        <v>0.99064454437380467</v>
      </c>
      <c r="M6004" s="106"/>
    </row>
    <row r="6005" spans="1:13">
      <c r="A6005" s="645" t="s">
        <v>66</v>
      </c>
      <c r="B6005" s="660">
        <v>103918</v>
      </c>
      <c r="C6005" s="646" t="s">
        <v>4694</v>
      </c>
      <c r="D6005" s="647" t="s">
        <v>343</v>
      </c>
      <c r="E6005" s="648">
        <v>202.55</v>
      </c>
      <c r="F6005" s="649">
        <v>204.44</v>
      </c>
      <c r="G6005" s="202">
        <f>IF(P.O.!$F$4="DESONERADO",SINAPI!E6005,SINAPI!F6005)</f>
        <v>204.44</v>
      </c>
      <c r="H6005" s="113"/>
      <c r="I6005" s="113"/>
      <c r="K6005" s="131">
        <f t="shared" si="94"/>
        <v>0.99075523380943076</v>
      </c>
      <c r="M6005" s="106"/>
    </row>
    <row r="6006" spans="1:13">
      <c r="A6006" s="645" t="s">
        <v>66</v>
      </c>
      <c r="B6006" s="660">
        <v>104432</v>
      </c>
      <c r="C6006" s="646" t="s">
        <v>4695</v>
      </c>
      <c r="D6006" s="647" t="s">
        <v>343</v>
      </c>
      <c r="E6006" s="648">
        <v>74.58</v>
      </c>
      <c r="F6006" s="649">
        <v>76.73</v>
      </c>
      <c r="G6006" s="202">
        <f>IF(P.O.!$F$4="DESONERADO",SINAPI!E6006,SINAPI!F6006)</f>
        <v>76.73</v>
      </c>
      <c r="H6006" s="113"/>
      <c r="I6006" s="113"/>
      <c r="K6006" s="131">
        <f t="shared" si="94"/>
        <v>0.97197966896911236</v>
      </c>
      <c r="M6006" s="106"/>
    </row>
    <row r="6007" spans="1:13">
      <c r="A6007" s="645" t="s">
        <v>66</v>
      </c>
      <c r="B6007" s="660">
        <v>104433</v>
      </c>
      <c r="C6007" s="646" t="s">
        <v>4696</v>
      </c>
      <c r="D6007" s="647" t="s">
        <v>343</v>
      </c>
      <c r="E6007" s="648">
        <v>64.89</v>
      </c>
      <c r="F6007" s="649">
        <v>66.09</v>
      </c>
      <c r="G6007" s="202">
        <f>IF(P.O.!$F$4="DESONERADO",SINAPI!E6007,SINAPI!F6007)</f>
        <v>66.09</v>
      </c>
      <c r="H6007" s="113"/>
      <c r="I6007" s="113"/>
      <c r="K6007" s="131">
        <f t="shared" si="94"/>
        <v>0.98184294144348616</v>
      </c>
      <c r="M6007" s="106"/>
    </row>
    <row r="6008" spans="1:13">
      <c r="A6008" s="645" t="s">
        <v>66</v>
      </c>
      <c r="B6008" s="660">
        <v>103689</v>
      </c>
      <c r="C6008" s="646" t="s">
        <v>12868</v>
      </c>
      <c r="D6008" s="647" t="s">
        <v>343</v>
      </c>
      <c r="E6008" s="648">
        <v>305.97000000000003</v>
      </c>
      <c r="F6008" s="649">
        <v>310.02999999999997</v>
      </c>
      <c r="G6008" s="202">
        <f>IF(P.O.!$F$4="DESONERADO",SINAPI!E6008,SINAPI!F6008)</f>
        <v>310.02999999999997</v>
      </c>
      <c r="H6008" s="113"/>
      <c r="I6008" s="113"/>
      <c r="K6008" s="131">
        <f t="shared" si="94"/>
        <v>0.98690449311356987</v>
      </c>
      <c r="M6008" s="106"/>
    </row>
    <row r="6009" spans="1:13">
      <c r="A6009" s="645" t="s">
        <v>66</v>
      </c>
      <c r="B6009" s="660">
        <v>103694</v>
      </c>
      <c r="C6009" s="646" t="s">
        <v>4697</v>
      </c>
      <c r="D6009" s="647" t="s">
        <v>159</v>
      </c>
      <c r="E6009" s="648">
        <v>100.81</v>
      </c>
      <c r="F6009" s="649">
        <v>104.93</v>
      </c>
      <c r="G6009" s="202">
        <f>IF(P.O.!$F$4="DESONERADO",SINAPI!E6009,SINAPI!F6009)</f>
        <v>104.93</v>
      </c>
      <c r="H6009" s="113"/>
      <c r="I6009" s="113"/>
      <c r="K6009" s="131">
        <f t="shared" si="94"/>
        <v>0.96073572858095868</v>
      </c>
      <c r="M6009" s="106"/>
    </row>
    <row r="6010" spans="1:13">
      <c r="A6010" s="645" t="s">
        <v>66</v>
      </c>
      <c r="B6010" s="660">
        <v>103695</v>
      </c>
      <c r="C6010" s="646" t="s">
        <v>4698</v>
      </c>
      <c r="D6010" s="647" t="s">
        <v>159</v>
      </c>
      <c r="E6010" s="648">
        <v>90.11</v>
      </c>
      <c r="F6010" s="649">
        <v>93.94</v>
      </c>
      <c r="G6010" s="202">
        <f>IF(P.O.!$F$4="DESONERADO",SINAPI!E6010,SINAPI!F6010)</f>
        <v>93.94</v>
      </c>
      <c r="H6010" s="113"/>
      <c r="I6010" s="113"/>
      <c r="K6010" s="131">
        <f t="shared" si="94"/>
        <v>0.95922929529486911</v>
      </c>
      <c r="M6010" s="106"/>
    </row>
    <row r="6011" spans="1:13">
      <c r="A6011" s="645" t="s">
        <v>66</v>
      </c>
      <c r="B6011" s="660">
        <v>103696</v>
      </c>
      <c r="C6011" s="646" t="s">
        <v>4699</v>
      </c>
      <c r="D6011" s="647" t="s">
        <v>159</v>
      </c>
      <c r="E6011" s="648">
        <v>123.93</v>
      </c>
      <c r="F6011" s="649">
        <v>130.84</v>
      </c>
      <c r="G6011" s="202">
        <f>IF(P.O.!$F$4="DESONERADO",SINAPI!E6011,SINAPI!F6011)</f>
        <v>130.84</v>
      </c>
      <c r="H6011" s="113"/>
      <c r="I6011" s="113"/>
      <c r="K6011" s="131">
        <f t="shared" si="94"/>
        <v>0.94718740446346683</v>
      </c>
      <c r="M6011" s="106"/>
    </row>
    <row r="6012" spans="1:13">
      <c r="A6012" s="645" t="s">
        <v>66</v>
      </c>
      <c r="B6012" s="660">
        <v>103697</v>
      </c>
      <c r="C6012" s="646" t="s">
        <v>4700</v>
      </c>
      <c r="D6012" s="647" t="s">
        <v>159</v>
      </c>
      <c r="E6012" s="648">
        <v>113.23</v>
      </c>
      <c r="F6012" s="649">
        <v>119.85</v>
      </c>
      <c r="G6012" s="202">
        <f>IF(P.O.!$F$4="DESONERADO",SINAPI!E6012,SINAPI!F6012)</f>
        <v>119.85</v>
      </c>
      <c r="H6012" s="113"/>
      <c r="I6012" s="113"/>
      <c r="K6012" s="131">
        <f t="shared" si="94"/>
        <v>0.94476428869420115</v>
      </c>
      <c r="M6012" s="106"/>
    </row>
    <row r="6013" spans="1:13">
      <c r="A6013" s="645" t="s">
        <v>66</v>
      </c>
      <c r="B6013" s="660">
        <v>95995</v>
      </c>
      <c r="C6013" s="646" t="s">
        <v>4701</v>
      </c>
      <c r="D6013" s="647" t="s">
        <v>1238</v>
      </c>
      <c r="E6013" s="648">
        <v>1980.77</v>
      </c>
      <c r="F6013" s="650">
        <v>1986.33</v>
      </c>
      <c r="G6013" s="202">
        <f>IF(P.O.!$F$4="DESONERADO",SINAPI!E6013,SINAPI!F6013)</f>
        <v>1986.33</v>
      </c>
      <c r="H6013" s="113"/>
      <c r="I6013" s="113"/>
      <c r="K6013" s="131">
        <f t="shared" si="94"/>
        <v>0.99720086793231744</v>
      </c>
      <c r="M6013" s="106"/>
    </row>
    <row r="6014" spans="1:13">
      <c r="A6014" s="645" t="s">
        <v>66</v>
      </c>
      <c r="B6014" s="660">
        <v>95996</v>
      </c>
      <c r="C6014" s="646" t="s">
        <v>4702</v>
      </c>
      <c r="D6014" s="647" t="s">
        <v>1238</v>
      </c>
      <c r="E6014" s="648">
        <v>1718.29</v>
      </c>
      <c r="F6014" s="650">
        <v>1722.27</v>
      </c>
      <c r="G6014" s="202">
        <f>IF(P.O.!$F$4="DESONERADO",SINAPI!E6014,SINAPI!F6014)</f>
        <v>1722.27</v>
      </c>
      <c r="H6014" s="113"/>
      <c r="I6014" s="113"/>
      <c r="K6014" s="131">
        <f t="shared" si="94"/>
        <v>0.99768909636700398</v>
      </c>
      <c r="M6014" s="106"/>
    </row>
    <row r="6015" spans="1:13">
      <c r="A6015" s="645" t="s">
        <v>66</v>
      </c>
      <c r="B6015" s="660">
        <v>96001</v>
      </c>
      <c r="C6015" s="646" t="s">
        <v>4703</v>
      </c>
      <c r="D6015" s="647" t="s">
        <v>343</v>
      </c>
      <c r="E6015" s="648">
        <v>6.9</v>
      </c>
      <c r="F6015" s="649">
        <v>7.03</v>
      </c>
      <c r="G6015" s="202">
        <f>IF(P.O.!$F$4="DESONERADO",SINAPI!E6015,SINAPI!F6015)</f>
        <v>7.03</v>
      </c>
      <c r="H6015" s="113"/>
      <c r="I6015" s="113"/>
      <c r="K6015" s="131">
        <f t="shared" si="94"/>
        <v>0.98150782361308675</v>
      </c>
      <c r="M6015" s="106"/>
    </row>
    <row r="6016" spans="1:13">
      <c r="A6016" s="645" t="s">
        <v>66</v>
      </c>
      <c r="B6016" s="660">
        <v>96393</v>
      </c>
      <c r="C6016" s="646" t="s">
        <v>4704</v>
      </c>
      <c r="D6016" s="647" t="s">
        <v>1238</v>
      </c>
      <c r="E6016" s="648">
        <v>165.45</v>
      </c>
      <c r="F6016" s="649">
        <v>165.7</v>
      </c>
      <c r="G6016" s="202">
        <f>IF(P.O.!$F$4="DESONERADO",SINAPI!E6016,SINAPI!F6016)</f>
        <v>165.7</v>
      </c>
      <c r="H6016" s="113"/>
      <c r="I6016" s="113"/>
      <c r="K6016" s="131">
        <f t="shared" si="94"/>
        <v>0.9984912492456246</v>
      </c>
      <c r="M6016" s="106"/>
    </row>
    <row r="6017" spans="1:13">
      <c r="A6017" s="645" t="s">
        <v>66</v>
      </c>
      <c r="B6017" s="660">
        <v>96394</v>
      </c>
      <c r="C6017" s="646" t="s">
        <v>4705</v>
      </c>
      <c r="D6017" s="647" t="s">
        <v>1238</v>
      </c>
      <c r="E6017" s="648">
        <v>223.65</v>
      </c>
      <c r="F6017" s="649">
        <v>223.9</v>
      </c>
      <c r="G6017" s="202">
        <f>IF(P.O.!$F$4="DESONERADO",SINAPI!E6017,SINAPI!F6017)</f>
        <v>223.9</v>
      </c>
      <c r="H6017" s="113"/>
      <c r="I6017" s="113"/>
      <c r="K6017" s="131">
        <f t="shared" si="94"/>
        <v>0.9988834301027244</v>
      </c>
      <c r="M6017" s="106"/>
    </row>
    <row r="6018" spans="1:13">
      <c r="A6018" s="645" t="s">
        <v>66</v>
      </c>
      <c r="B6018" s="660">
        <v>96395</v>
      </c>
      <c r="C6018" s="646" t="s">
        <v>4706</v>
      </c>
      <c r="D6018" s="647" t="s">
        <v>1238</v>
      </c>
      <c r="E6018" s="648">
        <v>304.82</v>
      </c>
      <c r="F6018" s="649">
        <v>305.23</v>
      </c>
      <c r="G6018" s="202">
        <f>IF(P.O.!$F$4="DESONERADO",SINAPI!E6018,SINAPI!F6018)</f>
        <v>305.23</v>
      </c>
      <c r="H6018" s="113"/>
      <c r="I6018" s="113"/>
      <c r="K6018" s="131">
        <f t="shared" si="94"/>
        <v>0.99865675064705295</v>
      </c>
      <c r="M6018" s="106"/>
    </row>
    <row r="6019" spans="1:13">
      <c r="A6019" s="645" t="s">
        <v>66</v>
      </c>
      <c r="B6019" s="660">
        <v>88411</v>
      </c>
      <c r="C6019" s="646" t="s">
        <v>32153</v>
      </c>
      <c r="D6019" s="647" t="s">
        <v>343</v>
      </c>
      <c r="E6019" s="648">
        <v>4.93</v>
      </c>
      <c r="F6019" s="649">
        <v>5.0999999999999996</v>
      </c>
      <c r="G6019" s="202">
        <f>IF(P.O.!$F$4="DESONERADO",SINAPI!E6019,SINAPI!F6019)</f>
        <v>5.0999999999999996</v>
      </c>
      <c r="H6019" s="113"/>
      <c r="I6019" s="113"/>
      <c r="K6019" s="131">
        <f t="shared" si="94"/>
        <v>0.96666666666666667</v>
      </c>
      <c r="M6019" s="106"/>
    </row>
    <row r="6020" spans="1:13">
      <c r="A6020" s="645" t="s">
        <v>66</v>
      </c>
      <c r="B6020" s="660">
        <v>88412</v>
      </c>
      <c r="C6020" s="646" t="s">
        <v>32154</v>
      </c>
      <c r="D6020" s="647" t="s">
        <v>343</v>
      </c>
      <c r="E6020" s="648">
        <v>4.16</v>
      </c>
      <c r="F6020" s="649">
        <v>4.25</v>
      </c>
      <c r="G6020" s="202">
        <f>IF(P.O.!$F$4="DESONERADO",SINAPI!E6020,SINAPI!F6020)</f>
        <v>4.25</v>
      </c>
      <c r="H6020" s="113"/>
      <c r="I6020" s="113"/>
      <c r="K6020" s="131">
        <f t="shared" si="94"/>
        <v>0.97882352941176476</v>
      </c>
      <c r="M6020" s="106"/>
    </row>
    <row r="6021" spans="1:13">
      <c r="A6021" s="645" t="s">
        <v>66</v>
      </c>
      <c r="B6021" s="660">
        <v>88413</v>
      </c>
      <c r="C6021" s="646" t="s">
        <v>32155</v>
      </c>
      <c r="D6021" s="647" t="s">
        <v>343</v>
      </c>
      <c r="E6021" s="648">
        <v>5.75</v>
      </c>
      <c r="F6021" s="649">
        <v>6.05</v>
      </c>
      <c r="G6021" s="202">
        <f>IF(P.O.!$F$4="DESONERADO",SINAPI!E6021,SINAPI!F6021)</f>
        <v>6.05</v>
      </c>
      <c r="H6021" s="113"/>
      <c r="I6021" s="113"/>
      <c r="K6021" s="131">
        <f t="shared" si="94"/>
        <v>0.95041322314049592</v>
      </c>
      <c r="M6021" s="106"/>
    </row>
    <row r="6022" spans="1:13">
      <c r="A6022" s="645" t="s">
        <v>66</v>
      </c>
      <c r="B6022" s="660">
        <v>88414</v>
      </c>
      <c r="C6022" s="646" t="s">
        <v>32156</v>
      </c>
      <c r="D6022" s="647" t="s">
        <v>343</v>
      </c>
      <c r="E6022" s="648">
        <v>6.88</v>
      </c>
      <c r="F6022" s="649">
        <v>7.21</v>
      </c>
      <c r="G6022" s="202">
        <f>IF(P.O.!$F$4="DESONERADO",SINAPI!E6022,SINAPI!F6022)</f>
        <v>7.21</v>
      </c>
      <c r="H6022" s="113"/>
      <c r="I6022" s="113"/>
      <c r="K6022" s="131">
        <f t="shared" si="94"/>
        <v>0.95423023578363386</v>
      </c>
      <c r="M6022" s="106"/>
    </row>
    <row r="6023" spans="1:13">
      <c r="A6023" s="645" t="s">
        <v>66</v>
      </c>
      <c r="B6023" s="660">
        <v>88415</v>
      </c>
      <c r="C6023" s="646" t="s">
        <v>32157</v>
      </c>
      <c r="D6023" s="647" t="s">
        <v>343</v>
      </c>
      <c r="E6023" s="648">
        <v>4.95</v>
      </c>
      <c r="F6023" s="649">
        <v>5.13</v>
      </c>
      <c r="G6023" s="202">
        <f>IF(P.O.!$F$4="DESONERADO",SINAPI!E6023,SINAPI!F6023)</f>
        <v>5.13</v>
      </c>
      <c r="H6023" s="113"/>
      <c r="I6023" s="113"/>
      <c r="K6023" s="131">
        <f t="shared" si="94"/>
        <v>0.96491228070175439</v>
      </c>
      <c r="M6023" s="106"/>
    </row>
    <row r="6024" spans="1:13">
      <c r="A6024" s="645" t="s">
        <v>66</v>
      </c>
      <c r="B6024" s="660">
        <v>88416</v>
      </c>
      <c r="C6024" s="646" t="s">
        <v>32158</v>
      </c>
      <c r="D6024" s="647" t="s">
        <v>343</v>
      </c>
      <c r="E6024" s="648">
        <v>22.38</v>
      </c>
      <c r="F6024" s="649">
        <v>22.81</v>
      </c>
      <c r="G6024" s="202">
        <f>IF(P.O.!$F$4="DESONERADO",SINAPI!E6024,SINAPI!F6024)</f>
        <v>22.81</v>
      </c>
      <c r="H6024" s="113"/>
      <c r="I6024" s="113"/>
      <c r="K6024" s="131">
        <f t="shared" si="94"/>
        <v>0.98114861902674266</v>
      </c>
      <c r="M6024" s="106"/>
    </row>
    <row r="6025" spans="1:13">
      <c r="A6025" s="645" t="s">
        <v>66</v>
      </c>
      <c r="B6025" s="660">
        <v>88417</v>
      </c>
      <c r="C6025" s="646" t="s">
        <v>32159</v>
      </c>
      <c r="D6025" s="647" t="s">
        <v>343</v>
      </c>
      <c r="E6025" s="648">
        <v>19.43</v>
      </c>
      <c r="F6025" s="649">
        <v>19.670000000000002</v>
      </c>
      <c r="G6025" s="202">
        <f>IF(P.O.!$F$4="DESONERADO",SINAPI!E6025,SINAPI!F6025)</f>
        <v>19.670000000000002</v>
      </c>
      <c r="H6025" s="113"/>
      <c r="I6025" s="113"/>
      <c r="K6025" s="131">
        <f t="shared" si="94"/>
        <v>0.98779867819013711</v>
      </c>
      <c r="M6025" s="106"/>
    </row>
    <row r="6026" spans="1:13">
      <c r="A6026" s="645" t="s">
        <v>66</v>
      </c>
      <c r="B6026" s="660">
        <v>88420</v>
      </c>
      <c r="C6026" s="646" t="s">
        <v>32160</v>
      </c>
      <c r="D6026" s="647" t="s">
        <v>343</v>
      </c>
      <c r="E6026" s="648">
        <v>24.51</v>
      </c>
      <c r="F6026" s="649">
        <v>25.33</v>
      </c>
      <c r="G6026" s="202">
        <f>IF(P.O.!$F$4="DESONERADO",SINAPI!E6026,SINAPI!F6026)</f>
        <v>25.33</v>
      </c>
      <c r="H6026" s="113"/>
      <c r="I6026" s="113"/>
      <c r="K6026" s="131">
        <f t="shared" si="94"/>
        <v>0.9676273193841296</v>
      </c>
      <c r="M6026" s="106"/>
    </row>
    <row r="6027" spans="1:13">
      <c r="A6027" s="645" t="s">
        <v>66</v>
      </c>
      <c r="B6027" s="660">
        <v>88421</v>
      </c>
      <c r="C6027" s="646" t="s">
        <v>32161</v>
      </c>
      <c r="D6027" s="647" t="s">
        <v>343</v>
      </c>
      <c r="E6027" s="648">
        <v>29.68</v>
      </c>
      <c r="F6027" s="649">
        <v>30.65</v>
      </c>
      <c r="G6027" s="202">
        <f>IF(P.O.!$F$4="DESONERADO",SINAPI!E6027,SINAPI!F6027)</f>
        <v>30.65</v>
      </c>
      <c r="H6027" s="113"/>
      <c r="I6027" s="113"/>
      <c r="K6027" s="131">
        <f t="shared" si="94"/>
        <v>0.96835236541598702</v>
      </c>
      <c r="M6027" s="106"/>
    </row>
    <row r="6028" spans="1:13">
      <c r="A6028" s="645" t="s">
        <v>66</v>
      </c>
      <c r="B6028" s="660">
        <v>88423</v>
      </c>
      <c r="C6028" s="646" t="s">
        <v>32162</v>
      </c>
      <c r="D6028" s="647" t="s">
        <v>343</v>
      </c>
      <c r="E6028" s="648">
        <v>22.21</v>
      </c>
      <c r="F6028" s="649">
        <v>22.68</v>
      </c>
      <c r="G6028" s="202">
        <f>IF(P.O.!$F$4="DESONERADO",SINAPI!E6028,SINAPI!F6028)</f>
        <v>22.68</v>
      </c>
      <c r="H6028" s="113"/>
      <c r="I6028" s="113"/>
      <c r="K6028" s="131">
        <f t="shared" si="94"/>
        <v>0.97927689594356271</v>
      </c>
      <c r="M6028" s="106"/>
    </row>
    <row r="6029" spans="1:13">
      <c r="A6029" s="645" t="s">
        <v>66</v>
      </c>
      <c r="B6029" s="660">
        <v>88424</v>
      </c>
      <c r="C6029" s="646" t="s">
        <v>32163</v>
      </c>
      <c r="D6029" s="647" t="s">
        <v>343</v>
      </c>
      <c r="E6029" s="648">
        <v>25.25</v>
      </c>
      <c r="F6029" s="649">
        <v>26.02</v>
      </c>
      <c r="G6029" s="202">
        <f>IF(P.O.!$F$4="DESONERADO",SINAPI!E6029,SINAPI!F6029)</f>
        <v>26.02</v>
      </c>
      <c r="H6029" s="113"/>
      <c r="I6029" s="113"/>
      <c r="K6029" s="131">
        <f t="shared" si="94"/>
        <v>0.97040737893927753</v>
      </c>
      <c r="M6029" s="106"/>
    </row>
    <row r="6030" spans="1:13">
      <c r="A6030" s="645" t="s">
        <v>66</v>
      </c>
      <c r="B6030" s="660">
        <v>88426</v>
      </c>
      <c r="C6030" s="646" t="s">
        <v>32164</v>
      </c>
      <c r="D6030" s="647" t="s">
        <v>343</v>
      </c>
      <c r="E6030" s="648">
        <v>20.98</v>
      </c>
      <c r="F6030" s="649">
        <v>21.39</v>
      </c>
      <c r="G6030" s="202">
        <f>IF(P.O.!$F$4="DESONERADO",SINAPI!E6030,SINAPI!F6030)</f>
        <v>21.39</v>
      </c>
      <c r="H6030" s="113"/>
      <c r="I6030" s="113"/>
      <c r="K6030" s="131">
        <f t="shared" si="94"/>
        <v>0.9808321645628798</v>
      </c>
      <c r="M6030" s="106"/>
    </row>
    <row r="6031" spans="1:13">
      <c r="A6031" s="645" t="s">
        <v>66</v>
      </c>
      <c r="B6031" s="660">
        <v>88428</v>
      </c>
      <c r="C6031" s="646" t="s">
        <v>32165</v>
      </c>
      <c r="D6031" s="647" t="s">
        <v>343</v>
      </c>
      <c r="E6031" s="648">
        <v>30.02</v>
      </c>
      <c r="F6031" s="649">
        <v>31.48</v>
      </c>
      <c r="G6031" s="202">
        <f>IF(P.O.!$F$4="DESONERADO",SINAPI!E6031,SINAPI!F6031)</f>
        <v>31.48</v>
      </c>
      <c r="H6031" s="113"/>
      <c r="I6031" s="113"/>
      <c r="K6031" s="131">
        <f t="shared" ref="K6031:K6094" si="95">E6031/F6031</f>
        <v>0.95362134688691225</v>
      </c>
      <c r="M6031" s="106"/>
    </row>
    <row r="6032" spans="1:13">
      <c r="A6032" s="645" t="s">
        <v>66</v>
      </c>
      <c r="B6032" s="660">
        <v>88429</v>
      </c>
      <c r="C6032" s="646" t="s">
        <v>32166</v>
      </c>
      <c r="D6032" s="647" t="s">
        <v>343</v>
      </c>
      <c r="E6032" s="648">
        <v>36.1</v>
      </c>
      <c r="F6032" s="649">
        <v>37.799999999999997</v>
      </c>
      <c r="G6032" s="202">
        <f>IF(P.O.!$F$4="DESONERADO",SINAPI!E6032,SINAPI!F6032)</f>
        <v>37.799999999999997</v>
      </c>
      <c r="H6032" s="113"/>
      <c r="I6032" s="113"/>
      <c r="K6032" s="131">
        <f t="shared" si="95"/>
        <v>0.95502645502645511</v>
      </c>
      <c r="M6032" s="106"/>
    </row>
    <row r="6033" spans="1:13">
      <c r="A6033" s="645" t="s">
        <v>66</v>
      </c>
      <c r="B6033" s="660">
        <v>88431</v>
      </c>
      <c r="C6033" s="646" t="s">
        <v>32167</v>
      </c>
      <c r="D6033" s="647" t="s">
        <v>343</v>
      </c>
      <c r="E6033" s="648">
        <v>25.43</v>
      </c>
      <c r="F6033" s="649">
        <v>26.3</v>
      </c>
      <c r="G6033" s="202">
        <f>IF(P.O.!$F$4="DESONERADO",SINAPI!E6033,SINAPI!F6033)</f>
        <v>26.3</v>
      </c>
      <c r="H6033" s="113"/>
      <c r="I6033" s="113"/>
      <c r="K6033" s="131">
        <f t="shared" si="95"/>
        <v>0.9669201520912547</v>
      </c>
      <c r="M6033" s="106"/>
    </row>
    <row r="6034" spans="1:13">
      <c r="A6034" s="645" t="s">
        <v>66</v>
      </c>
      <c r="B6034" s="660">
        <v>88432</v>
      </c>
      <c r="C6034" s="646" t="s">
        <v>32168</v>
      </c>
      <c r="D6034" s="647" t="s">
        <v>343</v>
      </c>
      <c r="E6034" s="648">
        <v>30.48</v>
      </c>
      <c r="F6034" s="649">
        <v>32</v>
      </c>
      <c r="G6034" s="202">
        <f>IF(P.O.!$F$4="DESONERADO",SINAPI!E6034,SINAPI!F6034)</f>
        <v>32</v>
      </c>
      <c r="H6034" s="113"/>
      <c r="I6034" s="113"/>
      <c r="K6034" s="131">
        <f t="shared" si="95"/>
        <v>0.95250000000000001</v>
      </c>
      <c r="M6034" s="106"/>
    </row>
    <row r="6035" spans="1:13">
      <c r="A6035" s="645" t="s">
        <v>66</v>
      </c>
      <c r="B6035" s="660">
        <v>88484</v>
      </c>
      <c r="C6035" s="646" t="s">
        <v>12869</v>
      </c>
      <c r="D6035" s="647" t="s">
        <v>343</v>
      </c>
      <c r="E6035" s="648">
        <v>4.7300000000000004</v>
      </c>
      <c r="F6035" s="649">
        <v>5.05</v>
      </c>
      <c r="G6035" s="202">
        <f>IF(P.O.!$F$4="DESONERADO",SINAPI!E6035,SINAPI!F6035)</f>
        <v>5.05</v>
      </c>
      <c r="H6035" s="113"/>
      <c r="I6035" s="113"/>
      <c r="K6035" s="131">
        <f t="shared" si="95"/>
        <v>0.9366336633663368</v>
      </c>
      <c r="M6035" s="106"/>
    </row>
    <row r="6036" spans="1:13">
      <c r="A6036" s="645" t="s">
        <v>66</v>
      </c>
      <c r="B6036" s="660">
        <v>88485</v>
      </c>
      <c r="C6036" s="646" t="s">
        <v>12870</v>
      </c>
      <c r="D6036" s="647" t="s">
        <v>343</v>
      </c>
      <c r="E6036" s="648">
        <v>3.94</v>
      </c>
      <c r="F6036" s="649">
        <v>4.18</v>
      </c>
      <c r="G6036" s="202">
        <f>IF(P.O.!$F$4="DESONERADO",SINAPI!E6036,SINAPI!F6036)</f>
        <v>4.18</v>
      </c>
      <c r="H6036" s="113"/>
      <c r="I6036" s="113"/>
      <c r="K6036" s="131">
        <f t="shared" si="95"/>
        <v>0.9425837320574163</v>
      </c>
      <c r="M6036" s="106"/>
    </row>
    <row r="6037" spans="1:13">
      <c r="A6037" s="645" t="s">
        <v>66</v>
      </c>
      <c r="B6037" s="660">
        <v>88488</v>
      </c>
      <c r="C6037" s="646" t="s">
        <v>12871</v>
      </c>
      <c r="D6037" s="647" t="s">
        <v>343</v>
      </c>
      <c r="E6037" s="648">
        <v>14.5</v>
      </c>
      <c r="F6037" s="649">
        <v>15.3</v>
      </c>
      <c r="G6037" s="202">
        <f>IF(P.O.!$F$4="DESONERADO",SINAPI!E6037,SINAPI!F6037)</f>
        <v>15.3</v>
      </c>
      <c r="H6037" s="113"/>
      <c r="I6037" s="113"/>
      <c r="K6037" s="131">
        <f t="shared" si="95"/>
        <v>0.94771241830065356</v>
      </c>
      <c r="M6037" s="106"/>
    </row>
    <row r="6038" spans="1:13">
      <c r="A6038" s="645" t="s">
        <v>66</v>
      </c>
      <c r="B6038" s="660">
        <v>88489</v>
      </c>
      <c r="C6038" s="646" t="s">
        <v>12872</v>
      </c>
      <c r="D6038" s="647" t="s">
        <v>343</v>
      </c>
      <c r="E6038" s="648">
        <v>12.57</v>
      </c>
      <c r="F6038" s="649">
        <v>13.15</v>
      </c>
      <c r="G6038" s="202">
        <f>IF(P.O.!$F$4="DESONERADO",SINAPI!E6038,SINAPI!F6038)</f>
        <v>13.15</v>
      </c>
      <c r="H6038" s="113"/>
      <c r="I6038" s="113"/>
      <c r="K6038" s="131">
        <f t="shared" si="95"/>
        <v>0.95589353612167305</v>
      </c>
      <c r="M6038" s="106"/>
    </row>
    <row r="6039" spans="1:13">
      <c r="A6039" s="645" t="s">
        <v>66</v>
      </c>
      <c r="B6039" s="660">
        <v>88494</v>
      </c>
      <c r="C6039" s="646" t="s">
        <v>12873</v>
      </c>
      <c r="D6039" s="647" t="s">
        <v>343</v>
      </c>
      <c r="E6039" s="648">
        <v>16.940000000000001</v>
      </c>
      <c r="F6039" s="649">
        <v>18.72</v>
      </c>
      <c r="G6039" s="202">
        <f>IF(P.O.!$F$4="DESONERADO",SINAPI!E6039,SINAPI!F6039)</f>
        <v>18.72</v>
      </c>
      <c r="H6039" s="113"/>
      <c r="I6039" s="113"/>
      <c r="K6039" s="131">
        <f t="shared" si="95"/>
        <v>0.90491452991453003</v>
      </c>
      <c r="M6039" s="106"/>
    </row>
    <row r="6040" spans="1:13">
      <c r="A6040" s="645" t="s">
        <v>66</v>
      </c>
      <c r="B6040" s="660">
        <v>88495</v>
      </c>
      <c r="C6040" s="646" t="s">
        <v>12874</v>
      </c>
      <c r="D6040" s="647" t="s">
        <v>343</v>
      </c>
      <c r="E6040" s="648">
        <v>9.1</v>
      </c>
      <c r="F6040" s="649">
        <v>9.9700000000000006</v>
      </c>
      <c r="G6040" s="202">
        <f>IF(P.O.!$F$4="DESONERADO",SINAPI!E6040,SINAPI!F6040)</f>
        <v>9.9700000000000006</v>
      </c>
      <c r="H6040" s="113"/>
      <c r="I6040" s="113"/>
      <c r="K6040" s="131">
        <f t="shared" si="95"/>
        <v>0.91273821464393168</v>
      </c>
      <c r="M6040" s="106"/>
    </row>
    <row r="6041" spans="1:13">
      <c r="A6041" s="645" t="s">
        <v>66</v>
      </c>
      <c r="B6041" s="660">
        <v>88496</v>
      </c>
      <c r="C6041" s="646" t="s">
        <v>12875</v>
      </c>
      <c r="D6041" s="647" t="s">
        <v>343</v>
      </c>
      <c r="E6041" s="648">
        <v>25.49</v>
      </c>
      <c r="F6041" s="649">
        <v>28.11</v>
      </c>
      <c r="G6041" s="202">
        <f>IF(P.O.!$F$4="DESONERADO",SINAPI!E6041,SINAPI!F6041)</f>
        <v>28.11</v>
      </c>
      <c r="H6041" s="113"/>
      <c r="I6041" s="113"/>
      <c r="K6041" s="131">
        <f t="shared" si="95"/>
        <v>0.9067947349697616</v>
      </c>
      <c r="M6041" s="106"/>
    </row>
    <row r="6042" spans="1:13">
      <c r="A6042" s="645" t="s">
        <v>66</v>
      </c>
      <c r="B6042" s="660">
        <v>88497</v>
      </c>
      <c r="C6042" s="646" t="s">
        <v>12876</v>
      </c>
      <c r="D6042" s="647" t="s">
        <v>343</v>
      </c>
      <c r="E6042" s="648">
        <v>14</v>
      </c>
      <c r="F6042" s="649">
        <v>15.26</v>
      </c>
      <c r="G6042" s="202">
        <f>IF(P.O.!$F$4="DESONERADO",SINAPI!E6042,SINAPI!F6042)</f>
        <v>15.26</v>
      </c>
      <c r="H6042" s="113"/>
      <c r="I6042" s="113"/>
      <c r="K6042" s="131">
        <f t="shared" si="95"/>
        <v>0.91743119266055051</v>
      </c>
      <c r="M6042" s="106"/>
    </row>
    <row r="6043" spans="1:13">
      <c r="A6043" s="645" t="s">
        <v>66</v>
      </c>
      <c r="B6043" s="660">
        <v>95305</v>
      </c>
      <c r="C6043" s="646" t="s">
        <v>12877</v>
      </c>
      <c r="D6043" s="647" t="s">
        <v>343</v>
      </c>
      <c r="E6043" s="648">
        <v>13.49</v>
      </c>
      <c r="F6043" s="649">
        <v>14.04</v>
      </c>
      <c r="G6043" s="202">
        <f>IF(P.O.!$F$4="DESONERADO",SINAPI!E6043,SINAPI!F6043)</f>
        <v>14.04</v>
      </c>
      <c r="H6043" s="113"/>
      <c r="I6043" s="113"/>
      <c r="K6043" s="131">
        <f t="shared" si="95"/>
        <v>0.96082621082621089</v>
      </c>
      <c r="M6043" s="106"/>
    </row>
    <row r="6044" spans="1:13">
      <c r="A6044" s="645" t="s">
        <v>66</v>
      </c>
      <c r="B6044" s="660">
        <v>95306</v>
      </c>
      <c r="C6044" s="646" t="s">
        <v>12878</v>
      </c>
      <c r="D6044" s="647" t="s">
        <v>343</v>
      </c>
      <c r="E6044" s="648">
        <v>15.31</v>
      </c>
      <c r="F6044" s="649">
        <v>16.07</v>
      </c>
      <c r="G6044" s="202">
        <f>IF(P.O.!$F$4="DESONERADO",SINAPI!E6044,SINAPI!F6044)</f>
        <v>16.07</v>
      </c>
      <c r="H6044" s="113"/>
      <c r="I6044" s="113"/>
      <c r="K6044" s="131">
        <f t="shared" si="95"/>
        <v>0.95270690728064722</v>
      </c>
      <c r="M6044" s="106"/>
    </row>
    <row r="6045" spans="1:13">
      <c r="A6045" s="645" t="s">
        <v>66</v>
      </c>
      <c r="B6045" s="660">
        <v>95622</v>
      </c>
      <c r="C6045" s="646" t="s">
        <v>32169</v>
      </c>
      <c r="D6045" s="647" t="s">
        <v>343</v>
      </c>
      <c r="E6045" s="648">
        <v>14.04</v>
      </c>
      <c r="F6045" s="649">
        <v>14.84</v>
      </c>
      <c r="G6045" s="202">
        <f>IF(P.O.!$F$4="DESONERADO",SINAPI!E6045,SINAPI!F6045)</f>
        <v>14.84</v>
      </c>
      <c r="H6045" s="113"/>
      <c r="I6045" s="113"/>
      <c r="K6045" s="131">
        <f t="shared" si="95"/>
        <v>0.9460916442048517</v>
      </c>
      <c r="M6045" s="106"/>
    </row>
    <row r="6046" spans="1:13">
      <c r="A6046" s="645" t="s">
        <v>66</v>
      </c>
      <c r="B6046" s="660">
        <v>95623</v>
      </c>
      <c r="C6046" s="646" t="s">
        <v>32170</v>
      </c>
      <c r="D6046" s="647" t="s">
        <v>343</v>
      </c>
      <c r="E6046" s="648">
        <v>10.31</v>
      </c>
      <c r="F6046" s="649">
        <v>10.74</v>
      </c>
      <c r="G6046" s="202">
        <f>IF(P.O.!$F$4="DESONERADO",SINAPI!E6046,SINAPI!F6046)</f>
        <v>10.74</v>
      </c>
      <c r="H6046" s="113"/>
      <c r="I6046" s="113"/>
      <c r="K6046" s="131">
        <f t="shared" si="95"/>
        <v>0.95996275605214154</v>
      </c>
      <c r="M6046" s="106"/>
    </row>
    <row r="6047" spans="1:13">
      <c r="A6047" s="645" t="s">
        <v>66</v>
      </c>
      <c r="B6047" s="660">
        <v>95624</v>
      </c>
      <c r="C6047" s="646" t="s">
        <v>32171</v>
      </c>
      <c r="D6047" s="647" t="s">
        <v>343</v>
      </c>
      <c r="E6047" s="648">
        <v>20.010000000000002</v>
      </c>
      <c r="F6047" s="649">
        <v>21.57</v>
      </c>
      <c r="G6047" s="202">
        <f>IF(P.O.!$F$4="DESONERADO",SINAPI!E6047,SINAPI!F6047)</f>
        <v>21.57</v>
      </c>
      <c r="H6047" s="113"/>
      <c r="I6047" s="113"/>
      <c r="K6047" s="131">
        <f t="shared" si="95"/>
        <v>0.92767732962447846</v>
      </c>
      <c r="M6047" s="106"/>
    </row>
    <row r="6048" spans="1:13">
      <c r="A6048" s="645" t="s">
        <v>66</v>
      </c>
      <c r="B6048" s="660">
        <v>95625</v>
      </c>
      <c r="C6048" s="646" t="s">
        <v>32172</v>
      </c>
      <c r="D6048" s="647" t="s">
        <v>343</v>
      </c>
      <c r="E6048" s="648">
        <v>23.75</v>
      </c>
      <c r="F6048" s="649">
        <v>25.57</v>
      </c>
      <c r="G6048" s="202">
        <f>IF(P.O.!$F$4="DESONERADO",SINAPI!E6048,SINAPI!F6048)</f>
        <v>25.57</v>
      </c>
      <c r="H6048" s="113"/>
      <c r="I6048" s="113"/>
      <c r="K6048" s="131">
        <f t="shared" si="95"/>
        <v>0.92882283926476339</v>
      </c>
      <c r="M6048" s="106"/>
    </row>
    <row r="6049" spans="1:13">
      <c r="A6049" s="645" t="s">
        <v>66</v>
      </c>
      <c r="B6049" s="660">
        <v>95626</v>
      </c>
      <c r="C6049" s="646" t="s">
        <v>32173</v>
      </c>
      <c r="D6049" s="647" t="s">
        <v>343</v>
      </c>
      <c r="E6049" s="648">
        <v>14.66</v>
      </c>
      <c r="F6049" s="649">
        <v>15.57</v>
      </c>
      <c r="G6049" s="202">
        <f>IF(P.O.!$F$4="DESONERADO",SINAPI!E6049,SINAPI!F6049)</f>
        <v>15.57</v>
      </c>
      <c r="H6049" s="113"/>
      <c r="I6049" s="113"/>
      <c r="K6049" s="131">
        <f t="shared" si="95"/>
        <v>0.94155427103403977</v>
      </c>
      <c r="M6049" s="106"/>
    </row>
    <row r="6050" spans="1:13">
      <c r="A6050" s="645" t="s">
        <v>66</v>
      </c>
      <c r="B6050" s="660">
        <v>96126</v>
      </c>
      <c r="C6050" s="646" t="s">
        <v>32174</v>
      </c>
      <c r="D6050" s="647" t="s">
        <v>343</v>
      </c>
      <c r="E6050" s="648">
        <v>13.62</v>
      </c>
      <c r="F6050" s="649">
        <v>14.82</v>
      </c>
      <c r="G6050" s="202">
        <f>IF(P.O.!$F$4="DESONERADO",SINAPI!E6050,SINAPI!F6050)</f>
        <v>14.82</v>
      </c>
      <c r="H6050" s="113"/>
      <c r="I6050" s="113"/>
      <c r="K6050" s="131">
        <f t="shared" si="95"/>
        <v>0.91902834008097156</v>
      </c>
      <c r="M6050" s="106"/>
    </row>
    <row r="6051" spans="1:13">
      <c r="A6051" s="645" t="s">
        <v>66</v>
      </c>
      <c r="B6051" s="660">
        <v>96127</v>
      </c>
      <c r="C6051" s="646" t="s">
        <v>32175</v>
      </c>
      <c r="D6051" s="647" t="s">
        <v>343</v>
      </c>
      <c r="E6051" s="648">
        <v>8.51</v>
      </c>
      <c r="F6051" s="649">
        <v>9.15</v>
      </c>
      <c r="G6051" s="202">
        <f>IF(P.O.!$F$4="DESONERADO",SINAPI!E6051,SINAPI!F6051)</f>
        <v>9.15</v>
      </c>
      <c r="H6051" s="113"/>
      <c r="I6051" s="113"/>
      <c r="K6051" s="131">
        <f t="shared" si="95"/>
        <v>0.93005464480874311</v>
      </c>
      <c r="M6051" s="106"/>
    </row>
    <row r="6052" spans="1:13">
      <c r="A6052" s="645" t="s">
        <v>66</v>
      </c>
      <c r="B6052" s="660">
        <v>96128</v>
      </c>
      <c r="C6052" s="646" t="s">
        <v>32176</v>
      </c>
      <c r="D6052" s="647" t="s">
        <v>343</v>
      </c>
      <c r="E6052" s="648">
        <v>23.14</v>
      </c>
      <c r="F6052" s="649">
        <v>25.47</v>
      </c>
      <c r="G6052" s="202">
        <f>IF(P.O.!$F$4="DESONERADO",SINAPI!E6052,SINAPI!F6052)</f>
        <v>25.47</v>
      </c>
      <c r="H6052" s="113"/>
      <c r="I6052" s="113"/>
      <c r="K6052" s="131">
        <f t="shared" si="95"/>
        <v>0.9085198272477425</v>
      </c>
      <c r="M6052" s="106"/>
    </row>
    <row r="6053" spans="1:13">
      <c r="A6053" s="645" t="s">
        <v>66</v>
      </c>
      <c r="B6053" s="660">
        <v>96129</v>
      </c>
      <c r="C6053" s="646" t="s">
        <v>32177</v>
      </c>
      <c r="D6053" s="647" t="s">
        <v>343</v>
      </c>
      <c r="E6053" s="648">
        <v>27.14</v>
      </c>
      <c r="F6053" s="649">
        <v>29.87</v>
      </c>
      <c r="G6053" s="202">
        <f>IF(P.O.!$F$4="DESONERADO",SINAPI!E6053,SINAPI!F6053)</f>
        <v>29.87</v>
      </c>
      <c r="H6053" s="113"/>
      <c r="I6053" s="113"/>
      <c r="K6053" s="131">
        <f t="shared" si="95"/>
        <v>0.90860395045195852</v>
      </c>
      <c r="M6053" s="106"/>
    </row>
    <row r="6054" spans="1:13">
      <c r="A6054" s="645" t="s">
        <v>66</v>
      </c>
      <c r="B6054" s="660">
        <v>96130</v>
      </c>
      <c r="C6054" s="646" t="s">
        <v>32178</v>
      </c>
      <c r="D6054" s="647" t="s">
        <v>343</v>
      </c>
      <c r="E6054" s="648">
        <v>14.83</v>
      </c>
      <c r="F6054" s="649">
        <v>16.190000000000001</v>
      </c>
      <c r="G6054" s="202">
        <f>IF(P.O.!$F$4="DESONERADO",SINAPI!E6054,SINAPI!F6054)</f>
        <v>16.190000000000001</v>
      </c>
      <c r="H6054" s="113"/>
      <c r="I6054" s="113"/>
      <c r="K6054" s="131">
        <f t="shared" si="95"/>
        <v>0.91599752933909817</v>
      </c>
      <c r="M6054" s="106"/>
    </row>
    <row r="6055" spans="1:13">
      <c r="A6055" s="645" t="s">
        <v>66</v>
      </c>
      <c r="B6055" s="660">
        <v>96131</v>
      </c>
      <c r="C6055" s="646" t="s">
        <v>32179</v>
      </c>
      <c r="D6055" s="647" t="s">
        <v>343</v>
      </c>
      <c r="E6055" s="648">
        <v>21.19</v>
      </c>
      <c r="F6055" s="649">
        <v>22.97</v>
      </c>
      <c r="G6055" s="202">
        <f>IF(P.O.!$F$4="DESONERADO",SINAPI!E6055,SINAPI!F6055)</f>
        <v>22.97</v>
      </c>
      <c r="H6055" s="113"/>
      <c r="I6055" s="113"/>
      <c r="K6055" s="131">
        <f t="shared" si="95"/>
        <v>0.92250761863299968</v>
      </c>
      <c r="M6055" s="106"/>
    </row>
    <row r="6056" spans="1:13">
      <c r="A6056" s="645" t="s">
        <v>66</v>
      </c>
      <c r="B6056" s="660">
        <v>96132</v>
      </c>
      <c r="C6056" s="646" t="s">
        <v>32180</v>
      </c>
      <c r="D6056" s="647" t="s">
        <v>343</v>
      </c>
      <c r="E6056" s="648">
        <v>13.62</v>
      </c>
      <c r="F6056" s="649">
        <v>14.56</v>
      </c>
      <c r="G6056" s="202">
        <f>IF(P.O.!$F$4="DESONERADO",SINAPI!E6056,SINAPI!F6056)</f>
        <v>14.56</v>
      </c>
      <c r="H6056" s="113"/>
      <c r="I6056" s="113"/>
      <c r="K6056" s="131">
        <f t="shared" si="95"/>
        <v>0.93543956043956034</v>
      </c>
      <c r="M6056" s="106"/>
    </row>
    <row r="6057" spans="1:13">
      <c r="A6057" s="645" t="s">
        <v>66</v>
      </c>
      <c r="B6057" s="660">
        <v>96133</v>
      </c>
      <c r="C6057" s="646" t="s">
        <v>32181</v>
      </c>
      <c r="D6057" s="647" t="s">
        <v>343</v>
      </c>
      <c r="E6057" s="648">
        <v>35.08</v>
      </c>
      <c r="F6057" s="649">
        <v>38.520000000000003</v>
      </c>
      <c r="G6057" s="202">
        <f>IF(P.O.!$F$4="DESONERADO",SINAPI!E6057,SINAPI!F6057)</f>
        <v>38.520000000000003</v>
      </c>
      <c r="H6057" s="113"/>
      <c r="I6057" s="113"/>
      <c r="K6057" s="131">
        <f t="shared" si="95"/>
        <v>0.91069574247144325</v>
      </c>
      <c r="M6057" s="106"/>
    </row>
    <row r="6058" spans="1:13">
      <c r="A6058" s="645" t="s">
        <v>66</v>
      </c>
      <c r="B6058" s="660">
        <v>96134</v>
      </c>
      <c r="C6058" s="646" t="s">
        <v>32182</v>
      </c>
      <c r="D6058" s="647" t="s">
        <v>343</v>
      </c>
      <c r="E6058" s="648">
        <v>41.24</v>
      </c>
      <c r="F6058" s="649">
        <v>45.24</v>
      </c>
      <c r="G6058" s="202">
        <f>IF(P.O.!$F$4="DESONERADO",SINAPI!E6058,SINAPI!F6058)</f>
        <v>45.24</v>
      </c>
      <c r="H6058" s="113"/>
      <c r="I6058" s="113"/>
      <c r="K6058" s="131">
        <f t="shared" si="95"/>
        <v>0.91158267020335981</v>
      </c>
      <c r="M6058" s="106"/>
    </row>
    <row r="6059" spans="1:13">
      <c r="A6059" s="645" t="s">
        <v>66</v>
      </c>
      <c r="B6059" s="660">
        <v>96135</v>
      </c>
      <c r="C6059" s="646" t="s">
        <v>32183</v>
      </c>
      <c r="D6059" s="647" t="s">
        <v>343</v>
      </c>
      <c r="E6059" s="648">
        <v>22.92</v>
      </c>
      <c r="F6059" s="649">
        <v>24.93</v>
      </c>
      <c r="G6059" s="202">
        <f>IF(P.O.!$F$4="DESONERADO",SINAPI!E6059,SINAPI!F6059)</f>
        <v>24.93</v>
      </c>
      <c r="H6059" s="113"/>
      <c r="I6059" s="113"/>
      <c r="K6059" s="131">
        <f t="shared" si="95"/>
        <v>0.9193742478941036</v>
      </c>
      <c r="M6059" s="106"/>
    </row>
    <row r="6060" spans="1:13">
      <c r="A6060" s="645" t="s">
        <v>66</v>
      </c>
      <c r="B6060" s="660">
        <v>104639</v>
      </c>
      <c r="C6060" s="646" t="s">
        <v>12879</v>
      </c>
      <c r="D6060" s="647" t="s">
        <v>343</v>
      </c>
      <c r="E6060" s="648">
        <v>10.58</v>
      </c>
      <c r="F6060" s="649">
        <v>11.38</v>
      </c>
      <c r="G6060" s="202">
        <f>IF(P.O.!$F$4="DESONERADO",SINAPI!E6060,SINAPI!F6060)</f>
        <v>11.38</v>
      </c>
      <c r="H6060" s="113"/>
      <c r="I6060" s="113"/>
      <c r="K6060" s="131">
        <f t="shared" si="95"/>
        <v>0.92970123022847095</v>
      </c>
      <c r="M6060" s="106"/>
    </row>
    <row r="6061" spans="1:13">
      <c r="A6061" s="645" t="s">
        <v>66</v>
      </c>
      <c r="B6061" s="660">
        <v>104640</v>
      </c>
      <c r="C6061" s="646" t="s">
        <v>12880</v>
      </c>
      <c r="D6061" s="647" t="s">
        <v>343</v>
      </c>
      <c r="E6061" s="648">
        <v>12.03</v>
      </c>
      <c r="F6061" s="649">
        <v>12.83</v>
      </c>
      <c r="G6061" s="202">
        <f>IF(P.O.!$F$4="DESONERADO",SINAPI!E6061,SINAPI!F6061)</f>
        <v>12.83</v>
      </c>
      <c r="H6061" s="113"/>
      <c r="I6061" s="113"/>
      <c r="K6061" s="131">
        <f t="shared" si="95"/>
        <v>0.93764614185502726</v>
      </c>
      <c r="M6061" s="106"/>
    </row>
    <row r="6062" spans="1:13">
      <c r="A6062" s="645" t="s">
        <v>66</v>
      </c>
      <c r="B6062" s="660">
        <v>104641</v>
      </c>
      <c r="C6062" s="646" t="s">
        <v>12881</v>
      </c>
      <c r="D6062" s="647" t="s">
        <v>343</v>
      </c>
      <c r="E6062" s="648">
        <v>8.65</v>
      </c>
      <c r="F6062" s="649">
        <v>9.23</v>
      </c>
      <c r="G6062" s="202">
        <f>IF(P.O.!$F$4="DESONERADO",SINAPI!E6062,SINAPI!F6062)</f>
        <v>9.23</v>
      </c>
      <c r="H6062" s="113"/>
      <c r="I6062" s="113"/>
      <c r="K6062" s="131">
        <f t="shared" si="95"/>
        <v>0.93716143011917663</v>
      </c>
      <c r="M6062" s="106"/>
    </row>
    <row r="6063" spans="1:13">
      <c r="A6063" s="645" t="s">
        <v>66</v>
      </c>
      <c r="B6063" s="660">
        <v>104642</v>
      </c>
      <c r="C6063" s="646" t="s">
        <v>12882</v>
      </c>
      <c r="D6063" s="647" t="s">
        <v>343</v>
      </c>
      <c r="E6063" s="648">
        <v>10.1</v>
      </c>
      <c r="F6063" s="649">
        <v>10.68</v>
      </c>
      <c r="G6063" s="202">
        <f>IF(P.O.!$F$4="DESONERADO",SINAPI!E6063,SINAPI!F6063)</f>
        <v>10.68</v>
      </c>
      <c r="H6063" s="113"/>
      <c r="I6063" s="113"/>
      <c r="K6063" s="131">
        <f t="shared" si="95"/>
        <v>0.94569288389513106</v>
      </c>
      <c r="M6063" s="106"/>
    </row>
    <row r="6064" spans="1:13">
      <c r="A6064" s="645" t="s">
        <v>66</v>
      </c>
      <c r="B6064" s="660">
        <v>102193</v>
      </c>
      <c r="C6064" s="646" t="s">
        <v>4707</v>
      </c>
      <c r="D6064" s="647" t="s">
        <v>343</v>
      </c>
      <c r="E6064" s="648">
        <v>1.6</v>
      </c>
      <c r="F6064" s="649">
        <v>1.75</v>
      </c>
      <c r="G6064" s="202">
        <f>IF(P.O.!$F$4="DESONERADO",SINAPI!E6064,SINAPI!F6064)</f>
        <v>1.75</v>
      </c>
      <c r="H6064" s="113"/>
      <c r="I6064" s="113"/>
      <c r="K6064" s="131">
        <f t="shared" si="95"/>
        <v>0.91428571428571437</v>
      </c>
      <c r="M6064" s="106"/>
    </row>
    <row r="6065" spans="1:13">
      <c r="A6065" s="645" t="s">
        <v>66</v>
      </c>
      <c r="B6065" s="660">
        <v>102194</v>
      </c>
      <c r="C6065" s="646" t="s">
        <v>4708</v>
      </c>
      <c r="D6065" s="647" t="s">
        <v>343</v>
      </c>
      <c r="E6065" s="648">
        <v>6.67</v>
      </c>
      <c r="F6065" s="649">
        <v>7.4</v>
      </c>
      <c r="G6065" s="202">
        <f>IF(P.O.!$F$4="DESONERADO",SINAPI!E6065,SINAPI!F6065)</f>
        <v>7.4</v>
      </c>
      <c r="H6065" s="113"/>
      <c r="I6065" s="113"/>
      <c r="K6065" s="131">
        <f t="shared" si="95"/>
        <v>0.90135135135135125</v>
      </c>
      <c r="M6065" s="106"/>
    </row>
    <row r="6066" spans="1:13">
      <c r="A6066" s="645" t="s">
        <v>66</v>
      </c>
      <c r="B6066" s="660">
        <v>102197</v>
      </c>
      <c r="C6066" s="646" t="s">
        <v>4709</v>
      </c>
      <c r="D6066" s="647" t="s">
        <v>343</v>
      </c>
      <c r="E6066" s="648">
        <v>19.03</v>
      </c>
      <c r="F6066" s="649">
        <v>19.82</v>
      </c>
      <c r="G6066" s="202">
        <f>IF(P.O.!$F$4="DESONERADO",SINAPI!E6066,SINAPI!F6066)</f>
        <v>19.82</v>
      </c>
      <c r="H6066" s="113"/>
      <c r="I6066" s="113"/>
      <c r="K6066" s="131">
        <f t="shared" si="95"/>
        <v>0.96014127144298689</v>
      </c>
      <c r="M6066" s="106"/>
    </row>
    <row r="6067" spans="1:13">
      <c r="A6067" s="645" t="s">
        <v>66</v>
      </c>
      <c r="B6067" s="660">
        <v>102200</v>
      </c>
      <c r="C6067" s="646" t="s">
        <v>4710</v>
      </c>
      <c r="D6067" s="647" t="s">
        <v>343</v>
      </c>
      <c r="E6067" s="648">
        <v>15.34</v>
      </c>
      <c r="F6067" s="649">
        <v>16.38</v>
      </c>
      <c r="G6067" s="202">
        <f>IF(P.O.!$F$4="DESONERADO",SINAPI!E6067,SINAPI!F6067)</f>
        <v>16.38</v>
      </c>
      <c r="H6067" s="113"/>
      <c r="I6067" s="113"/>
      <c r="K6067" s="131">
        <f t="shared" si="95"/>
        <v>0.93650793650793651</v>
      </c>
      <c r="M6067" s="106"/>
    </row>
    <row r="6068" spans="1:13">
      <c r="A6068" s="645" t="s">
        <v>66</v>
      </c>
      <c r="B6068" s="660">
        <v>102201</v>
      </c>
      <c r="C6068" s="646" t="s">
        <v>4711</v>
      </c>
      <c r="D6068" s="647" t="s">
        <v>343</v>
      </c>
      <c r="E6068" s="648">
        <v>14.73</v>
      </c>
      <c r="F6068" s="649">
        <v>16</v>
      </c>
      <c r="G6068" s="202">
        <f>IF(P.O.!$F$4="DESONERADO",SINAPI!E6068,SINAPI!F6068)</f>
        <v>16</v>
      </c>
      <c r="H6068" s="113"/>
      <c r="I6068" s="113"/>
      <c r="K6068" s="131">
        <f t="shared" si="95"/>
        <v>0.92062500000000003</v>
      </c>
      <c r="M6068" s="106"/>
    </row>
    <row r="6069" spans="1:13">
      <c r="A6069" s="645" t="s">
        <v>66</v>
      </c>
      <c r="B6069" s="660">
        <v>102202</v>
      </c>
      <c r="C6069" s="646" t="s">
        <v>4712</v>
      </c>
      <c r="D6069" s="647" t="s">
        <v>343</v>
      </c>
      <c r="E6069" s="648">
        <v>34.46</v>
      </c>
      <c r="F6069" s="649">
        <v>35.5</v>
      </c>
      <c r="G6069" s="202">
        <f>IF(P.O.!$F$4="DESONERADO",SINAPI!E6069,SINAPI!F6069)</f>
        <v>35.5</v>
      </c>
      <c r="H6069" s="113"/>
      <c r="I6069" s="113"/>
      <c r="K6069" s="131">
        <f t="shared" si="95"/>
        <v>0.97070422535211265</v>
      </c>
      <c r="M6069" s="106"/>
    </row>
    <row r="6070" spans="1:13">
      <c r="A6070" s="645" t="s">
        <v>66</v>
      </c>
      <c r="B6070" s="660">
        <v>102203</v>
      </c>
      <c r="C6070" s="646" t="s">
        <v>4713</v>
      </c>
      <c r="D6070" s="647" t="s">
        <v>343</v>
      </c>
      <c r="E6070" s="648">
        <v>9.35</v>
      </c>
      <c r="F6070" s="649">
        <v>10.01</v>
      </c>
      <c r="G6070" s="202">
        <f>IF(P.O.!$F$4="DESONERADO",SINAPI!E6070,SINAPI!F6070)</f>
        <v>10.01</v>
      </c>
      <c r="H6070" s="113"/>
      <c r="I6070" s="113"/>
      <c r="K6070" s="131">
        <f t="shared" si="95"/>
        <v>0.93406593406593408</v>
      </c>
      <c r="M6070" s="106"/>
    </row>
    <row r="6071" spans="1:13">
      <c r="A6071" s="645" t="s">
        <v>66</v>
      </c>
      <c r="B6071" s="660">
        <v>102204</v>
      </c>
      <c r="C6071" s="646" t="s">
        <v>4714</v>
      </c>
      <c r="D6071" s="647" t="s">
        <v>343</v>
      </c>
      <c r="E6071" s="648">
        <v>9.69</v>
      </c>
      <c r="F6071" s="649">
        <v>10.35</v>
      </c>
      <c r="G6071" s="202">
        <f>IF(P.O.!$F$4="DESONERADO",SINAPI!E6071,SINAPI!F6071)</f>
        <v>10.35</v>
      </c>
      <c r="H6071" s="113"/>
      <c r="I6071" s="113"/>
      <c r="K6071" s="131">
        <f t="shared" si="95"/>
        <v>0.93623188405797098</v>
      </c>
      <c r="M6071" s="106"/>
    </row>
    <row r="6072" spans="1:13">
      <c r="A6072" s="645" t="s">
        <v>66</v>
      </c>
      <c r="B6072" s="660">
        <v>102205</v>
      </c>
      <c r="C6072" s="646" t="s">
        <v>4715</v>
      </c>
      <c r="D6072" s="647" t="s">
        <v>343</v>
      </c>
      <c r="E6072" s="648">
        <v>8.58</v>
      </c>
      <c r="F6072" s="649">
        <v>9.24</v>
      </c>
      <c r="G6072" s="202">
        <f>IF(P.O.!$F$4="DESONERADO",SINAPI!E6072,SINAPI!F6072)</f>
        <v>9.24</v>
      </c>
      <c r="H6072" s="113"/>
      <c r="I6072" s="113"/>
      <c r="K6072" s="131">
        <f t="shared" si="95"/>
        <v>0.9285714285714286</v>
      </c>
      <c r="M6072" s="106"/>
    </row>
    <row r="6073" spans="1:13">
      <c r="A6073" s="645" t="s">
        <v>66</v>
      </c>
      <c r="B6073" s="660">
        <v>102207</v>
      </c>
      <c r="C6073" s="646" t="s">
        <v>4716</v>
      </c>
      <c r="D6073" s="647" t="s">
        <v>343</v>
      </c>
      <c r="E6073" s="648">
        <v>8.1199999999999992</v>
      </c>
      <c r="F6073" s="649">
        <v>8.65</v>
      </c>
      <c r="G6073" s="202">
        <f>IF(P.O.!$F$4="DESONERADO",SINAPI!E6073,SINAPI!F6073)</f>
        <v>8.65</v>
      </c>
      <c r="H6073" s="113"/>
      <c r="I6073" s="113"/>
      <c r="K6073" s="131">
        <f t="shared" si="95"/>
        <v>0.93872832369942183</v>
      </c>
      <c r="M6073" s="106"/>
    </row>
    <row r="6074" spans="1:13">
      <c r="A6074" s="645" t="s">
        <v>66</v>
      </c>
      <c r="B6074" s="660">
        <v>102208</v>
      </c>
      <c r="C6074" s="646" t="s">
        <v>4717</v>
      </c>
      <c r="D6074" s="647" t="s">
        <v>343</v>
      </c>
      <c r="E6074" s="648">
        <v>7.64</v>
      </c>
      <c r="F6074" s="649">
        <v>8.17</v>
      </c>
      <c r="G6074" s="202">
        <f>IF(P.O.!$F$4="DESONERADO",SINAPI!E6074,SINAPI!F6074)</f>
        <v>8.17</v>
      </c>
      <c r="H6074" s="113"/>
      <c r="I6074" s="113"/>
      <c r="K6074" s="131">
        <f t="shared" si="95"/>
        <v>0.93512851897184823</v>
      </c>
      <c r="M6074" s="106"/>
    </row>
    <row r="6075" spans="1:13">
      <c r="A6075" s="645" t="s">
        <v>66</v>
      </c>
      <c r="B6075" s="660">
        <v>102209</v>
      </c>
      <c r="C6075" s="646" t="s">
        <v>4718</v>
      </c>
      <c r="D6075" s="647" t="s">
        <v>343</v>
      </c>
      <c r="E6075" s="648">
        <v>7.94</v>
      </c>
      <c r="F6075" s="649">
        <v>8.4700000000000006</v>
      </c>
      <c r="G6075" s="202">
        <f>IF(P.O.!$F$4="DESONERADO",SINAPI!E6075,SINAPI!F6075)</f>
        <v>8.4700000000000006</v>
      </c>
      <c r="H6075" s="113"/>
      <c r="I6075" s="113"/>
      <c r="K6075" s="131">
        <f t="shared" si="95"/>
        <v>0.93742621015348282</v>
      </c>
      <c r="M6075" s="106"/>
    </row>
    <row r="6076" spans="1:13">
      <c r="A6076" s="645" t="s">
        <v>66</v>
      </c>
      <c r="B6076" s="660">
        <v>102210</v>
      </c>
      <c r="C6076" s="646" t="s">
        <v>4719</v>
      </c>
      <c r="D6076" s="647" t="s">
        <v>343</v>
      </c>
      <c r="E6076" s="648">
        <v>7.49</v>
      </c>
      <c r="F6076" s="649">
        <v>8.02</v>
      </c>
      <c r="G6076" s="202">
        <f>IF(P.O.!$F$4="DESONERADO",SINAPI!E6076,SINAPI!F6076)</f>
        <v>8.02</v>
      </c>
      <c r="H6076" s="113"/>
      <c r="I6076" s="113"/>
      <c r="K6076" s="131">
        <f t="shared" si="95"/>
        <v>0.93391521197007488</v>
      </c>
      <c r="M6076" s="106"/>
    </row>
    <row r="6077" spans="1:13">
      <c r="A6077" s="645" t="s">
        <v>66</v>
      </c>
      <c r="B6077" s="660">
        <v>102213</v>
      </c>
      <c r="C6077" s="646" t="s">
        <v>4720</v>
      </c>
      <c r="D6077" s="647" t="s">
        <v>343</v>
      </c>
      <c r="E6077" s="648">
        <v>18.72</v>
      </c>
      <c r="F6077" s="649">
        <v>20.05</v>
      </c>
      <c r="G6077" s="202">
        <f>IF(P.O.!$F$4="DESONERADO",SINAPI!E6077,SINAPI!F6077)</f>
        <v>20.05</v>
      </c>
      <c r="H6077" s="113"/>
      <c r="I6077" s="113"/>
      <c r="K6077" s="131">
        <f t="shared" si="95"/>
        <v>0.93366583541147119</v>
      </c>
      <c r="M6077" s="106"/>
    </row>
    <row r="6078" spans="1:13">
      <c r="A6078" s="645" t="s">
        <v>66</v>
      </c>
      <c r="B6078" s="660">
        <v>102214</v>
      </c>
      <c r="C6078" s="646" t="s">
        <v>4721</v>
      </c>
      <c r="D6078" s="647" t="s">
        <v>343</v>
      </c>
      <c r="E6078" s="648">
        <v>19.399999999999999</v>
      </c>
      <c r="F6078" s="649">
        <v>20.73</v>
      </c>
      <c r="G6078" s="202">
        <f>IF(P.O.!$F$4="DESONERADO",SINAPI!E6078,SINAPI!F6078)</f>
        <v>20.73</v>
      </c>
      <c r="H6078" s="113"/>
      <c r="I6078" s="113"/>
      <c r="K6078" s="131">
        <f t="shared" si="95"/>
        <v>0.93584177520501677</v>
      </c>
      <c r="M6078" s="106"/>
    </row>
    <row r="6079" spans="1:13">
      <c r="A6079" s="645" t="s">
        <v>66</v>
      </c>
      <c r="B6079" s="660">
        <v>102215</v>
      </c>
      <c r="C6079" s="646" t="s">
        <v>4722</v>
      </c>
      <c r="D6079" s="647" t="s">
        <v>343</v>
      </c>
      <c r="E6079" s="648">
        <v>17.170000000000002</v>
      </c>
      <c r="F6079" s="649">
        <v>18.5</v>
      </c>
      <c r="G6079" s="202">
        <f>IF(P.O.!$F$4="DESONERADO",SINAPI!E6079,SINAPI!F6079)</f>
        <v>18.5</v>
      </c>
      <c r="H6079" s="113"/>
      <c r="I6079" s="113"/>
      <c r="K6079" s="131">
        <f t="shared" si="95"/>
        <v>0.92810810810810818</v>
      </c>
      <c r="M6079" s="106"/>
    </row>
    <row r="6080" spans="1:13">
      <c r="A6080" s="645" t="s">
        <v>66</v>
      </c>
      <c r="B6080" s="660">
        <v>102217</v>
      </c>
      <c r="C6080" s="646" t="s">
        <v>4723</v>
      </c>
      <c r="D6080" s="647" t="s">
        <v>343</v>
      </c>
      <c r="E6080" s="648">
        <v>16.25</v>
      </c>
      <c r="F6080" s="649">
        <v>17.32</v>
      </c>
      <c r="G6080" s="202">
        <f>IF(P.O.!$F$4="DESONERADO",SINAPI!E6080,SINAPI!F6080)</f>
        <v>17.32</v>
      </c>
      <c r="H6080" s="113"/>
      <c r="I6080" s="113"/>
      <c r="K6080" s="131">
        <f t="shared" si="95"/>
        <v>0.93822170900692836</v>
      </c>
      <c r="M6080" s="106"/>
    </row>
    <row r="6081" spans="1:13">
      <c r="A6081" s="645" t="s">
        <v>66</v>
      </c>
      <c r="B6081" s="660">
        <v>102218</v>
      </c>
      <c r="C6081" s="646" t="s">
        <v>4724</v>
      </c>
      <c r="D6081" s="647" t="s">
        <v>343</v>
      </c>
      <c r="E6081" s="648">
        <v>15.28</v>
      </c>
      <c r="F6081" s="649">
        <v>16.350000000000001</v>
      </c>
      <c r="G6081" s="202">
        <f>IF(P.O.!$F$4="DESONERADO",SINAPI!E6081,SINAPI!F6081)</f>
        <v>16.350000000000001</v>
      </c>
      <c r="H6081" s="113"/>
      <c r="I6081" s="113"/>
      <c r="K6081" s="131">
        <f t="shared" si="95"/>
        <v>0.93455657492354727</v>
      </c>
      <c r="M6081" s="106"/>
    </row>
    <row r="6082" spans="1:13">
      <c r="A6082" s="645" t="s">
        <v>66</v>
      </c>
      <c r="B6082" s="660">
        <v>102219</v>
      </c>
      <c r="C6082" s="646" t="s">
        <v>4725</v>
      </c>
      <c r="D6082" s="647" t="s">
        <v>343</v>
      </c>
      <c r="E6082" s="648">
        <v>15.88</v>
      </c>
      <c r="F6082" s="649">
        <v>16.95</v>
      </c>
      <c r="G6082" s="202">
        <f>IF(P.O.!$F$4="DESONERADO",SINAPI!E6082,SINAPI!F6082)</f>
        <v>16.95</v>
      </c>
      <c r="H6082" s="113"/>
      <c r="I6082" s="113"/>
      <c r="K6082" s="131">
        <f t="shared" si="95"/>
        <v>0.93687315634218293</v>
      </c>
      <c r="M6082" s="106"/>
    </row>
    <row r="6083" spans="1:13">
      <c r="A6083" s="645" t="s">
        <v>66</v>
      </c>
      <c r="B6083" s="660">
        <v>102220</v>
      </c>
      <c r="C6083" s="646" t="s">
        <v>4726</v>
      </c>
      <c r="D6083" s="647" t="s">
        <v>343</v>
      </c>
      <c r="E6083" s="648">
        <v>14.98</v>
      </c>
      <c r="F6083" s="649">
        <v>16.05</v>
      </c>
      <c r="G6083" s="202">
        <f>IF(P.O.!$F$4="DESONERADO",SINAPI!E6083,SINAPI!F6083)</f>
        <v>16.05</v>
      </c>
      <c r="H6083" s="113"/>
      <c r="I6083" s="113"/>
      <c r="K6083" s="131">
        <f t="shared" si="95"/>
        <v>0.93333333333333335</v>
      </c>
      <c r="M6083" s="106"/>
    </row>
    <row r="6084" spans="1:13">
      <c r="A6084" s="645" t="s">
        <v>66</v>
      </c>
      <c r="B6084" s="660">
        <v>102223</v>
      </c>
      <c r="C6084" s="646" t="s">
        <v>4727</v>
      </c>
      <c r="D6084" s="647" t="s">
        <v>343</v>
      </c>
      <c r="E6084" s="648">
        <v>28.09</v>
      </c>
      <c r="F6084" s="649">
        <v>30.07</v>
      </c>
      <c r="G6084" s="202">
        <f>IF(P.O.!$F$4="DESONERADO",SINAPI!E6084,SINAPI!F6084)</f>
        <v>30.07</v>
      </c>
      <c r="H6084" s="113"/>
      <c r="I6084" s="113"/>
      <c r="K6084" s="131">
        <f t="shared" si="95"/>
        <v>0.93415364150315927</v>
      </c>
      <c r="M6084" s="106"/>
    </row>
    <row r="6085" spans="1:13">
      <c r="A6085" s="645" t="s">
        <v>66</v>
      </c>
      <c r="B6085" s="660">
        <v>102224</v>
      </c>
      <c r="C6085" s="646" t="s">
        <v>4728</v>
      </c>
      <c r="D6085" s="647" t="s">
        <v>343</v>
      </c>
      <c r="E6085" s="648">
        <v>29.11</v>
      </c>
      <c r="F6085" s="649">
        <v>31.09</v>
      </c>
      <c r="G6085" s="202">
        <f>IF(P.O.!$F$4="DESONERADO",SINAPI!E6085,SINAPI!F6085)</f>
        <v>31.09</v>
      </c>
      <c r="H6085" s="113"/>
      <c r="I6085" s="113"/>
      <c r="K6085" s="131">
        <f t="shared" si="95"/>
        <v>0.93631392730781604</v>
      </c>
      <c r="M6085" s="106"/>
    </row>
    <row r="6086" spans="1:13">
      <c r="A6086" s="645" t="s">
        <v>66</v>
      </c>
      <c r="B6086" s="660">
        <v>102225</v>
      </c>
      <c r="C6086" s="646" t="s">
        <v>4729</v>
      </c>
      <c r="D6086" s="647" t="s">
        <v>343</v>
      </c>
      <c r="E6086" s="648">
        <v>25.77</v>
      </c>
      <c r="F6086" s="649">
        <v>27.75</v>
      </c>
      <c r="G6086" s="202">
        <f>IF(P.O.!$F$4="DESONERADO",SINAPI!E6086,SINAPI!F6086)</f>
        <v>27.75</v>
      </c>
      <c r="H6086" s="113"/>
      <c r="I6086" s="113"/>
      <c r="K6086" s="131">
        <f t="shared" si="95"/>
        <v>0.9286486486486486</v>
      </c>
      <c r="M6086" s="106"/>
    </row>
    <row r="6087" spans="1:13">
      <c r="A6087" s="645" t="s">
        <v>66</v>
      </c>
      <c r="B6087" s="660">
        <v>102227</v>
      </c>
      <c r="C6087" s="646" t="s">
        <v>4730</v>
      </c>
      <c r="D6087" s="647" t="s">
        <v>343</v>
      </c>
      <c r="E6087" s="648">
        <v>24.38</v>
      </c>
      <c r="F6087" s="649">
        <v>25.99</v>
      </c>
      <c r="G6087" s="202">
        <f>IF(P.O.!$F$4="DESONERADO",SINAPI!E6087,SINAPI!F6087)</f>
        <v>25.99</v>
      </c>
      <c r="H6087" s="113"/>
      <c r="I6087" s="113"/>
      <c r="K6087" s="131">
        <f t="shared" si="95"/>
        <v>0.93805309734513276</v>
      </c>
      <c r="M6087" s="106"/>
    </row>
    <row r="6088" spans="1:13">
      <c r="A6088" s="645" t="s">
        <v>66</v>
      </c>
      <c r="B6088" s="660">
        <v>102228</v>
      </c>
      <c r="C6088" s="646" t="s">
        <v>4731</v>
      </c>
      <c r="D6088" s="647" t="s">
        <v>343</v>
      </c>
      <c r="E6088" s="648">
        <v>22.95</v>
      </c>
      <c r="F6088" s="649">
        <v>24.56</v>
      </c>
      <c r="G6088" s="202">
        <f>IF(P.O.!$F$4="DESONERADO",SINAPI!E6088,SINAPI!F6088)</f>
        <v>24.56</v>
      </c>
      <c r="H6088" s="113"/>
      <c r="I6088" s="113"/>
      <c r="K6088" s="131">
        <f t="shared" si="95"/>
        <v>0.93444625407166126</v>
      </c>
      <c r="M6088" s="106"/>
    </row>
    <row r="6089" spans="1:13">
      <c r="A6089" s="645" t="s">
        <v>66</v>
      </c>
      <c r="B6089" s="660">
        <v>102229</v>
      </c>
      <c r="C6089" s="646" t="s">
        <v>4732</v>
      </c>
      <c r="D6089" s="647" t="s">
        <v>343</v>
      </c>
      <c r="E6089" s="648">
        <v>23.82</v>
      </c>
      <c r="F6089" s="649">
        <v>25.43</v>
      </c>
      <c r="G6089" s="202">
        <f>IF(P.O.!$F$4="DESONERADO",SINAPI!E6089,SINAPI!F6089)</f>
        <v>25.43</v>
      </c>
      <c r="H6089" s="113"/>
      <c r="I6089" s="113"/>
      <c r="K6089" s="131">
        <f t="shared" si="95"/>
        <v>0.93668895005898545</v>
      </c>
      <c r="M6089" s="106"/>
    </row>
    <row r="6090" spans="1:13">
      <c r="A6090" s="645" t="s">
        <v>66</v>
      </c>
      <c r="B6090" s="660">
        <v>102230</v>
      </c>
      <c r="C6090" s="646" t="s">
        <v>4733</v>
      </c>
      <c r="D6090" s="647" t="s">
        <v>343</v>
      </c>
      <c r="E6090" s="648">
        <v>22.47</v>
      </c>
      <c r="F6090" s="649">
        <v>24.08</v>
      </c>
      <c r="G6090" s="202">
        <f>IF(P.O.!$F$4="DESONERADO",SINAPI!E6090,SINAPI!F6090)</f>
        <v>24.08</v>
      </c>
      <c r="H6090" s="113"/>
      <c r="I6090" s="113"/>
      <c r="K6090" s="131">
        <f t="shared" si="95"/>
        <v>0.93313953488372092</v>
      </c>
      <c r="M6090" s="106"/>
    </row>
    <row r="6091" spans="1:13">
      <c r="A6091" s="645" t="s">
        <v>66</v>
      </c>
      <c r="B6091" s="660">
        <v>102233</v>
      </c>
      <c r="C6091" s="646" t="s">
        <v>4734</v>
      </c>
      <c r="D6091" s="647" t="s">
        <v>343</v>
      </c>
      <c r="E6091" s="648">
        <v>10.34</v>
      </c>
      <c r="F6091" s="649">
        <v>10.98</v>
      </c>
      <c r="G6091" s="202">
        <f>IF(P.O.!$F$4="DESONERADO",SINAPI!E6091,SINAPI!F6091)</f>
        <v>10.98</v>
      </c>
      <c r="H6091" s="113"/>
      <c r="I6091" s="113"/>
      <c r="K6091" s="131">
        <f t="shared" si="95"/>
        <v>0.94171220400728595</v>
      </c>
      <c r="M6091" s="106"/>
    </row>
    <row r="6092" spans="1:13">
      <c r="A6092" s="645" t="s">
        <v>66</v>
      </c>
      <c r="B6092" s="660">
        <v>102234</v>
      </c>
      <c r="C6092" s="646" t="s">
        <v>4735</v>
      </c>
      <c r="D6092" s="647" t="s">
        <v>343</v>
      </c>
      <c r="E6092" s="648">
        <v>20.7</v>
      </c>
      <c r="F6092" s="649">
        <v>21.97</v>
      </c>
      <c r="G6092" s="202">
        <f>IF(P.O.!$F$4="DESONERADO",SINAPI!E6092,SINAPI!F6092)</f>
        <v>21.97</v>
      </c>
      <c r="H6092" s="113"/>
      <c r="I6092" s="113"/>
      <c r="K6092" s="131">
        <f t="shared" si="95"/>
        <v>0.9421939007737824</v>
      </c>
      <c r="M6092" s="106"/>
    </row>
    <row r="6093" spans="1:13">
      <c r="A6093" s="645" t="s">
        <v>66</v>
      </c>
      <c r="B6093" s="660">
        <v>100716</v>
      </c>
      <c r="C6093" s="646" t="s">
        <v>4736</v>
      </c>
      <c r="D6093" s="647" t="s">
        <v>343</v>
      </c>
      <c r="E6093" s="648">
        <v>26.67</v>
      </c>
      <c r="F6093" s="649">
        <v>27.18</v>
      </c>
      <c r="G6093" s="202">
        <f>IF(P.O.!$F$4="DESONERADO",SINAPI!E6093,SINAPI!F6093)</f>
        <v>27.18</v>
      </c>
      <c r="H6093" s="113"/>
      <c r="I6093" s="113"/>
      <c r="K6093" s="131">
        <f t="shared" si="95"/>
        <v>0.98123620309050785</v>
      </c>
      <c r="M6093" s="106"/>
    </row>
    <row r="6094" spans="1:13">
      <c r="A6094" s="645" t="s">
        <v>66</v>
      </c>
      <c r="B6094" s="660">
        <v>100717</v>
      </c>
      <c r="C6094" s="646" t="s">
        <v>4737</v>
      </c>
      <c r="D6094" s="647" t="s">
        <v>343</v>
      </c>
      <c r="E6094" s="648">
        <v>7.89</v>
      </c>
      <c r="F6094" s="649">
        <v>8.73</v>
      </c>
      <c r="G6094" s="202">
        <f>IF(P.O.!$F$4="DESONERADO",SINAPI!E6094,SINAPI!F6094)</f>
        <v>8.73</v>
      </c>
      <c r="H6094" s="113"/>
      <c r="I6094" s="113"/>
      <c r="K6094" s="131">
        <f t="shared" si="95"/>
        <v>0.90378006872852223</v>
      </c>
      <c r="M6094" s="106"/>
    </row>
    <row r="6095" spans="1:13">
      <c r="A6095" s="645" t="s">
        <v>66</v>
      </c>
      <c r="B6095" s="660">
        <v>100718</v>
      </c>
      <c r="C6095" s="646" t="s">
        <v>4738</v>
      </c>
      <c r="D6095" s="647" t="s">
        <v>111</v>
      </c>
      <c r="E6095" s="648">
        <v>1.18</v>
      </c>
      <c r="F6095" s="649">
        <v>1.3</v>
      </c>
      <c r="G6095" s="202">
        <f>IF(P.O.!$F$4="DESONERADO",SINAPI!E6095,SINAPI!F6095)</f>
        <v>1.3</v>
      </c>
      <c r="H6095" s="113"/>
      <c r="I6095" s="113"/>
      <c r="K6095" s="131">
        <f t="shared" ref="K6095:K6158" si="96">E6095/F6095</f>
        <v>0.90769230769230758</v>
      </c>
      <c r="M6095" s="106"/>
    </row>
    <row r="6096" spans="1:13">
      <c r="A6096" s="645" t="s">
        <v>66</v>
      </c>
      <c r="B6096" s="660">
        <v>100719</v>
      </c>
      <c r="C6096" s="646" t="s">
        <v>4739</v>
      </c>
      <c r="D6096" s="647" t="s">
        <v>343</v>
      </c>
      <c r="E6096" s="648">
        <v>12.21</v>
      </c>
      <c r="F6096" s="649">
        <v>12.39</v>
      </c>
      <c r="G6096" s="202">
        <f>IF(P.O.!$F$4="DESONERADO",SINAPI!E6096,SINAPI!F6096)</f>
        <v>12.39</v>
      </c>
      <c r="H6096" s="113"/>
      <c r="I6096" s="113"/>
      <c r="K6096" s="131">
        <f t="shared" si="96"/>
        <v>0.98547215496368046</v>
      </c>
      <c r="M6096" s="106"/>
    </row>
    <row r="6097" spans="1:13">
      <c r="A6097" s="645" t="s">
        <v>66</v>
      </c>
      <c r="B6097" s="660">
        <v>100720</v>
      </c>
      <c r="C6097" s="646" t="s">
        <v>4740</v>
      </c>
      <c r="D6097" s="647" t="s">
        <v>343</v>
      </c>
      <c r="E6097" s="648">
        <v>10.46</v>
      </c>
      <c r="F6097" s="649">
        <v>11.07</v>
      </c>
      <c r="G6097" s="202">
        <f>IF(P.O.!$F$4="DESONERADO",SINAPI!E6097,SINAPI!F6097)</f>
        <v>11.07</v>
      </c>
      <c r="H6097" s="113"/>
      <c r="I6097" s="113"/>
      <c r="K6097" s="131">
        <f t="shared" si="96"/>
        <v>0.94489611562782305</v>
      </c>
      <c r="M6097" s="106"/>
    </row>
    <row r="6098" spans="1:13">
      <c r="A6098" s="645" t="s">
        <v>66</v>
      </c>
      <c r="B6098" s="660">
        <v>100721</v>
      </c>
      <c r="C6098" s="646" t="s">
        <v>4741</v>
      </c>
      <c r="D6098" s="647" t="s">
        <v>343</v>
      </c>
      <c r="E6098" s="648">
        <v>24.28</v>
      </c>
      <c r="F6098" s="649">
        <v>25.76</v>
      </c>
      <c r="G6098" s="202">
        <f>IF(P.O.!$F$4="DESONERADO",SINAPI!E6098,SINAPI!F6098)</f>
        <v>25.76</v>
      </c>
      <c r="H6098" s="113"/>
      <c r="I6098" s="113"/>
      <c r="K6098" s="131">
        <f t="shared" si="96"/>
        <v>0.94254658385093171</v>
      </c>
      <c r="M6098" s="106"/>
    </row>
    <row r="6099" spans="1:13">
      <c r="A6099" s="645" t="s">
        <v>66</v>
      </c>
      <c r="B6099" s="660">
        <v>100722</v>
      </c>
      <c r="C6099" s="646" t="s">
        <v>4742</v>
      </c>
      <c r="D6099" s="647" t="s">
        <v>343</v>
      </c>
      <c r="E6099" s="648">
        <v>21.82</v>
      </c>
      <c r="F6099" s="649">
        <v>23.72</v>
      </c>
      <c r="G6099" s="202">
        <f>IF(P.O.!$F$4="DESONERADO",SINAPI!E6099,SINAPI!F6099)</f>
        <v>23.72</v>
      </c>
      <c r="H6099" s="113"/>
      <c r="I6099" s="113"/>
      <c r="K6099" s="131">
        <f t="shared" si="96"/>
        <v>0.91989881956155151</v>
      </c>
      <c r="M6099" s="106"/>
    </row>
    <row r="6100" spans="1:13">
      <c r="A6100" s="645" t="s">
        <v>66</v>
      </c>
      <c r="B6100" s="660">
        <v>100723</v>
      </c>
      <c r="C6100" s="646" t="s">
        <v>4743</v>
      </c>
      <c r="D6100" s="647" t="s">
        <v>343</v>
      </c>
      <c r="E6100" s="648">
        <v>13.13</v>
      </c>
      <c r="F6100" s="649">
        <v>13.31</v>
      </c>
      <c r="G6100" s="202">
        <f>IF(P.O.!$F$4="DESONERADO",SINAPI!E6100,SINAPI!F6100)</f>
        <v>13.31</v>
      </c>
      <c r="H6100" s="113"/>
      <c r="I6100" s="113"/>
      <c r="K6100" s="131">
        <f t="shared" si="96"/>
        <v>0.98647633358377163</v>
      </c>
      <c r="M6100" s="106"/>
    </row>
    <row r="6101" spans="1:13">
      <c r="A6101" s="645" t="s">
        <v>66</v>
      </c>
      <c r="B6101" s="660">
        <v>100724</v>
      </c>
      <c r="C6101" s="646" t="s">
        <v>4744</v>
      </c>
      <c r="D6101" s="647" t="s">
        <v>343</v>
      </c>
      <c r="E6101" s="648">
        <v>14.16</v>
      </c>
      <c r="F6101" s="649">
        <v>14.77</v>
      </c>
      <c r="G6101" s="202">
        <f>IF(P.O.!$F$4="DESONERADO",SINAPI!E6101,SINAPI!F6101)</f>
        <v>14.77</v>
      </c>
      <c r="H6101" s="113"/>
      <c r="I6101" s="113"/>
      <c r="K6101" s="131">
        <f t="shared" si="96"/>
        <v>0.95870006770480709</v>
      </c>
      <c r="M6101" s="106"/>
    </row>
    <row r="6102" spans="1:13">
      <c r="A6102" s="645" t="s">
        <v>66</v>
      </c>
      <c r="B6102" s="660">
        <v>100725</v>
      </c>
      <c r="C6102" s="646" t="s">
        <v>4745</v>
      </c>
      <c r="D6102" s="647" t="s">
        <v>343</v>
      </c>
      <c r="E6102" s="648">
        <v>24.58</v>
      </c>
      <c r="F6102" s="649">
        <v>26.06</v>
      </c>
      <c r="G6102" s="202">
        <f>IF(P.O.!$F$4="DESONERADO",SINAPI!E6102,SINAPI!F6102)</f>
        <v>26.06</v>
      </c>
      <c r="H6102" s="113"/>
      <c r="I6102" s="113"/>
      <c r="K6102" s="131">
        <f t="shared" si="96"/>
        <v>0.94320798158096697</v>
      </c>
      <c r="M6102" s="106"/>
    </row>
    <row r="6103" spans="1:13">
      <c r="A6103" s="645" t="s">
        <v>66</v>
      </c>
      <c r="B6103" s="660">
        <v>100726</v>
      </c>
      <c r="C6103" s="646" t="s">
        <v>4746</v>
      </c>
      <c r="D6103" s="647" t="s">
        <v>343</v>
      </c>
      <c r="E6103" s="648">
        <v>25.41</v>
      </c>
      <c r="F6103" s="649">
        <v>27.31</v>
      </c>
      <c r="G6103" s="202">
        <f>IF(P.O.!$F$4="DESONERADO",SINAPI!E6103,SINAPI!F6103)</f>
        <v>27.31</v>
      </c>
      <c r="H6103" s="113"/>
      <c r="I6103" s="113"/>
      <c r="K6103" s="131">
        <f t="shared" si="96"/>
        <v>0.9304284145001831</v>
      </c>
      <c r="M6103" s="106"/>
    </row>
    <row r="6104" spans="1:13">
      <c r="A6104" s="645" t="s">
        <v>66</v>
      </c>
      <c r="B6104" s="660">
        <v>100727</v>
      </c>
      <c r="C6104" s="646" t="s">
        <v>4747</v>
      </c>
      <c r="D6104" s="647" t="s">
        <v>343</v>
      </c>
      <c r="E6104" s="648">
        <v>30.14</v>
      </c>
      <c r="F6104" s="649">
        <v>30.32</v>
      </c>
      <c r="G6104" s="202">
        <f>IF(P.O.!$F$4="DESONERADO",SINAPI!E6104,SINAPI!F6104)</f>
        <v>30.32</v>
      </c>
      <c r="H6104" s="113"/>
      <c r="I6104" s="113"/>
      <c r="K6104" s="131">
        <f t="shared" si="96"/>
        <v>0.99406332453825863</v>
      </c>
      <c r="M6104" s="106"/>
    </row>
    <row r="6105" spans="1:13">
      <c r="A6105" s="645" t="s">
        <v>66</v>
      </c>
      <c r="B6105" s="660">
        <v>100728</v>
      </c>
      <c r="C6105" s="646" t="s">
        <v>4748</v>
      </c>
      <c r="D6105" s="647" t="s">
        <v>343</v>
      </c>
      <c r="E6105" s="648">
        <v>25.65</v>
      </c>
      <c r="F6105" s="649">
        <v>26.26</v>
      </c>
      <c r="G6105" s="202">
        <f>IF(P.O.!$F$4="DESONERADO",SINAPI!E6105,SINAPI!F6105)</f>
        <v>26.26</v>
      </c>
      <c r="H6105" s="113"/>
      <c r="I6105" s="113"/>
      <c r="K6105" s="131">
        <f t="shared" si="96"/>
        <v>0.97677075399847668</v>
      </c>
      <c r="M6105" s="106"/>
    </row>
    <row r="6106" spans="1:13">
      <c r="A6106" s="645" t="s">
        <v>66</v>
      </c>
      <c r="B6106" s="660">
        <v>100729</v>
      </c>
      <c r="C6106" s="646" t="s">
        <v>4749</v>
      </c>
      <c r="D6106" s="647" t="s">
        <v>343</v>
      </c>
      <c r="E6106" s="648">
        <v>22.98</v>
      </c>
      <c r="F6106" s="649">
        <v>23.16</v>
      </c>
      <c r="G6106" s="202">
        <f>IF(P.O.!$F$4="DESONERADO",SINAPI!E6106,SINAPI!F6106)</f>
        <v>23.16</v>
      </c>
      <c r="H6106" s="113"/>
      <c r="I6106" s="113"/>
      <c r="K6106" s="131">
        <f t="shared" si="96"/>
        <v>0.99222797927461137</v>
      </c>
      <c r="M6106" s="106"/>
    </row>
    <row r="6107" spans="1:13">
      <c r="A6107" s="645" t="s">
        <v>66</v>
      </c>
      <c r="B6107" s="660">
        <v>100730</v>
      </c>
      <c r="C6107" s="646" t="s">
        <v>4750</v>
      </c>
      <c r="D6107" s="647" t="s">
        <v>343</v>
      </c>
      <c r="E6107" s="648">
        <v>25.35</v>
      </c>
      <c r="F6107" s="649">
        <v>25.96</v>
      </c>
      <c r="G6107" s="202">
        <f>IF(P.O.!$F$4="DESONERADO",SINAPI!E6107,SINAPI!F6107)</f>
        <v>25.96</v>
      </c>
      <c r="H6107" s="113"/>
      <c r="I6107" s="113"/>
      <c r="K6107" s="131">
        <f t="shared" si="96"/>
        <v>0.97650231124807396</v>
      </c>
      <c r="M6107" s="106"/>
    </row>
    <row r="6108" spans="1:13">
      <c r="A6108" s="645" t="s">
        <v>66</v>
      </c>
      <c r="B6108" s="660">
        <v>100733</v>
      </c>
      <c r="C6108" s="646" t="s">
        <v>4751</v>
      </c>
      <c r="D6108" s="647" t="s">
        <v>343</v>
      </c>
      <c r="E6108" s="648">
        <v>11.64</v>
      </c>
      <c r="F6108" s="649">
        <v>12.49</v>
      </c>
      <c r="G6108" s="202">
        <f>IF(P.O.!$F$4="DESONERADO",SINAPI!E6108,SINAPI!F6108)</f>
        <v>12.49</v>
      </c>
      <c r="H6108" s="113"/>
      <c r="I6108" s="113"/>
      <c r="K6108" s="131">
        <f t="shared" si="96"/>
        <v>0.9319455564451562</v>
      </c>
      <c r="M6108" s="106"/>
    </row>
    <row r="6109" spans="1:13">
      <c r="A6109" s="645" t="s">
        <v>66</v>
      </c>
      <c r="B6109" s="660">
        <v>100734</v>
      </c>
      <c r="C6109" s="646" t="s">
        <v>4752</v>
      </c>
      <c r="D6109" s="647" t="s">
        <v>343</v>
      </c>
      <c r="E6109" s="648">
        <v>14.19</v>
      </c>
      <c r="F6109" s="649">
        <v>15.47</v>
      </c>
      <c r="G6109" s="202">
        <f>IF(P.O.!$F$4="DESONERADO",SINAPI!E6109,SINAPI!F6109)</f>
        <v>15.47</v>
      </c>
      <c r="H6109" s="113"/>
      <c r="I6109" s="113"/>
      <c r="K6109" s="131">
        <f t="shared" si="96"/>
        <v>0.9172592113768584</v>
      </c>
      <c r="M6109" s="106"/>
    </row>
    <row r="6110" spans="1:13">
      <c r="A6110" s="645" t="s">
        <v>66</v>
      </c>
      <c r="B6110" s="660">
        <v>100735</v>
      </c>
      <c r="C6110" s="646" t="s">
        <v>4753</v>
      </c>
      <c r="D6110" s="647" t="s">
        <v>343</v>
      </c>
      <c r="E6110" s="648">
        <v>9.9700000000000006</v>
      </c>
      <c r="F6110" s="649">
        <v>10.82</v>
      </c>
      <c r="G6110" s="202">
        <f>IF(P.O.!$F$4="DESONERADO",SINAPI!E6110,SINAPI!F6110)</f>
        <v>10.82</v>
      </c>
      <c r="H6110" s="113"/>
      <c r="I6110" s="113"/>
      <c r="K6110" s="131">
        <f t="shared" si="96"/>
        <v>0.92144177449168208</v>
      </c>
      <c r="M6110" s="106"/>
    </row>
    <row r="6111" spans="1:13">
      <c r="A6111" s="645" t="s">
        <v>66</v>
      </c>
      <c r="B6111" s="660">
        <v>100736</v>
      </c>
      <c r="C6111" s="646" t="s">
        <v>4754</v>
      </c>
      <c r="D6111" s="647" t="s">
        <v>343</v>
      </c>
      <c r="E6111" s="648">
        <v>12.8</v>
      </c>
      <c r="F6111" s="649">
        <v>14.08</v>
      </c>
      <c r="G6111" s="202">
        <f>IF(P.O.!$F$4="DESONERADO",SINAPI!E6111,SINAPI!F6111)</f>
        <v>14.08</v>
      </c>
      <c r="H6111" s="113"/>
      <c r="I6111" s="113"/>
      <c r="K6111" s="131">
        <f t="shared" si="96"/>
        <v>0.90909090909090917</v>
      </c>
      <c r="M6111" s="106"/>
    </row>
    <row r="6112" spans="1:13">
      <c r="A6112" s="645" t="s">
        <v>66</v>
      </c>
      <c r="B6112" s="660">
        <v>100739</v>
      </c>
      <c r="C6112" s="646" t="s">
        <v>4755</v>
      </c>
      <c r="D6112" s="647" t="s">
        <v>343</v>
      </c>
      <c r="E6112" s="648">
        <v>12.02</v>
      </c>
      <c r="F6112" s="649">
        <v>12.2</v>
      </c>
      <c r="G6112" s="202">
        <f>IF(P.O.!$F$4="DESONERADO",SINAPI!E6112,SINAPI!F6112)</f>
        <v>12.2</v>
      </c>
      <c r="H6112" s="113"/>
      <c r="I6112" s="113"/>
      <c r="K6112" s="131">
        <f t="shared" si="96"/>
        <v>0.98524590163934433</v>
      </c>
      <c r="M6112" s="106"/>
    </row>
    <row r="6113" spans="1:13">
      <c r="A6113" s="645" t="s">
        <v>66</v>
      </c>
      <c r="B6113" s="660">
        <v>100740</v>
      </c>
      <c r="C6113" s="646" t="s">
        <v>4756</v>
      </c>
      <c r="D6113" s="647" t="s">
        <v>343</v>
      </c>
      <c r="E6113" s="648">
        <v>11.11</v>
      </c>
      <c r="F6113" s="649">
        <v>11.72</v>
      </c>
      <c r="G6113" s="202">
        <f>IF(P.O.!$F$4="DESONERADO",SINAPI!E6113,SINAPI!F6113)</f>
        <v>11.72</v>
      </c>
      <c r="H6113" s="113"/>
      <c r="I6113" s="113"/>
      <c r="K6113" s="131">
        <f t="shared" si="96"/>
        <v>0.94795221843003408</v>
      </c>
      <c r="M6113" s="106"/>
    </row>
    <row r="6114" spans="1:13">
      <c r="A6114" s="645" t="s">
        <v>66</v>
      </c>
      <c r="B6114" s="660">
        <v>100741</v>
      </c>
      <c r="C6114" s="646" t="s">
        <v>4757</v>
      </c>
      <c r="D6114" s="647" t="s">
        <v>343</v>
      </c>
      <c r="E6114" s="648">
        <v>23.85</v>
      </c>
      <c r="F6114" s="649">
        <v>25.33</v>
      </c>
      <c r="G6114" s="202">
        <f>IF(P.O.!$F$4="DESONERADO",SINAPI!E6114,SINAPI!F6114)</f>
        <v>25.33</v>
      </c>
      <c r="H6114" s="113"/>
      <c r="I6114" s="113"/>
      <c r="K6114" s="131">
        <f t="shared" si="96"/>
        <v>0.94157125937623387</v>
      </c>
      <c r="M6114" s="106"/>
    </row>
    <row r="6115" spans="1:13">
      <c r="A6115" s="645" t="s">
        <v>66</v>
      </c>
      <c r="B6115" s="660">
        <v>100742</v>
      </c>
      <c r="C6115" s="646" t="s">
        <v>4758</v>
      </c>
      <c r="D6115" s="647" t="s">
        <v>343</v>
      </c>
      <c r="E6115" s="648">
        <v>22.44</v>
      </c>
      <c r="F6115" s="649">
        <v>24.34</v>
      </c>
      <c r="G6115" s="202">
        <f>IF(P.O.!$F$4="DESONERADO",SINAPI!E6115,SINAPI!F6115)</f>
        <v>24.34</v>
      </c>
      <c r="H6115" s="113"/>
      <c r="I6115" s="113"/>
      <c r="K6115" s="131">
        <f t="shared" si="96"/>
        <v>0.92193919474116681</v>
      </c>
      <c r="M6115" s="106"/>
    </row>
    <row r="6116" spans="1:13">
      <c r="A6116" s="645" t="s">
        <v>66</v>
      </c>
      <c r="B6116" s="660">
        <v>100743</v>
      </c>
      <c r="C6116" s="646" t="s">
        <v>4759</v>
      </c>
      <c r="D6116" s="647" t="s">
        <v>343</v>
      </c>
      <c r="E6116" s="648">
        <v>11.74</v>
      </c>
      <c r="F6116" s="649">
        <v>11.92</v>
      </c>
      <c r="G6116" s="202">
        <f>IF(P.O.!$F$4="DESONERADO",SINAPI!E6116,SINAPI!F6116)</f>
        <v>11.92</v>
      </c>
      <c r="H6116" s="113"/>
      <c r="I6116" s="113"/>
      <c r="K6116" s="131">
        <f t="shared" si="96"/>
        <v>0.9848993288590604</v>
      </c>
      <c r="M6116" s="106"/>
    </row>
    <row r="6117" spans="1:13">
      <c r="A6117" s="645" t="s">
        <v>66</v>
      </c>
      <c r="B6117" s="660">
        <v>100744</v>
      </c>
      <c r="C6117" s="646" t="s">
        <v>4760</v>
      </c>
      <c r="D6117" s="647" t="s">
        <v>343</v>
      </c>
      <c r="E6117" s="648">
        <v>10.94</v>
      </c>
      <c r="F6117" s="649">
        <v>11.55</v>
      </c>
      <c r="G6117" s="202">
        <f>IF(P.O.!$F$4="DESONERADO",SINAPI!E6117,SINAPI!F6117)</f>
        <v>11.55</v>
      </c>
      <c r="H6117" s="113"/>
      <c r="I6117" s="113"/>
      <c r="K6117" s="131">
        <f t="shared" si="96"/>
        <v>0.94718614718614713</v>
      </c>
      <c r="M6117" s="106"/>
    </row>
    <row r="6118" spans="1:13">
      <c r="A6118" s="645" t="s">
        <v>66</v>
      </c>
      <c r="B6118" s="660">
        <v>100745</v>
      </c>
      <c r="C6118" s="646" t="s">
        <v>4761</v>
      </c>
      <c r="D6118" s="647" t="s">
        <v>343</v>
      </c>
      <c r="E6118" s="648">
        <v>23.56</v>
      </c>
      <c r="F6118" s="649">
        <v>25.04</v>
      </c>
      <c r="G6118" s="202">
        <f>IF(P.O.!$F$4="DESONERADO",SINAPI!E6118,SINAPI!F6118)</f>
        <v>25.04</v>
      </c>
      <c r="H6118" s="113"/>
      <c r="I6118" s="113"/>
      <c r="K6118" s="131">
        <f t="shared" si="96"/>
        <v>0.9408945686900958</v>
      </c>
      <c r="M6118" s="106"/>
    </row>
    <row r="6119" spans="1:13">
      <c r="A6119" s="645" t="s">
        <v>66</v>
      </c>
      <c r="B6119" s="660">
        <v>100746</v>
      </c>
      <c r="C6119" s="646" t="s">
        <v>4762</v>
      </c>
      <c r="D6119" s="647" t="s">
        <v>343</v>
      </c>
      <c r="E6119" s="648">
        <v>22.26</v>
      </c>
      <c r="F6119" s="649">
        <v>24.16</v>
      </c>
      <c r="G6119" s="202">
        <f>IF(P.O.!$F$4="DESONERADO",SINAPI!E6119,SINAPI!F6119)</f>
        <v>24.16</v>
      </c>
      <c r="H6119" s="113"/>
      <c r="I6119" s="113"/>
      <c r="K6119" s="131">
        <f t="shared" si="96"/>
        <v>0.92135761589403975</v>
      </c>
      <c r="M6119" s="106"/>
    </row>
    <row r="6120" spans="1:13">
      <c r="A6120" s="645" t="s">
        <v>66</v>
      </c>
      <c r="B6120" s="660">
        <v>100747</v>
      </c>
      <c r="C6120" s="646" t="s">
        <v>4763</v>
      </c>
      <c r="D6120" s="647" t="s">
        <v>343</v>
      </c>
      <c r="E6120" s="648">
        <v>11.86</v>
      </c>
      <c r="F6120" s="649">
        <v>12.04</v>
      </c>
      <c r="G6120" s="202">
        <f>IF(P.O.!$F$4="DESONERADO",SINAPI!E6120,SINAPI!F6120)</f>
        <v>12.04</v>
      </c>
      <c r="H6120" s="113"/>
      <c r="I6120" s="113"/>
      <c r="K6120" s="131">
        <f t="shared" si="96"/>
        <v>0.98504983388704326</v>
      </c>
      <c r="M6120" s="106"/>
    </row>
    <row r="6121" spans="1:13">
      <c r="A6121" s="645" t="s">
        <v>66</v>
      </c>
      <c r="B6121" s="660">
        <v>100748</v>
      </c>
      <c r="C6121" s="646" t="s">
        <v>4764</v>
      </c>
      <c r="D6121" s="647" t="s">
        <v>343</v>
      </c>
      <c r="E6121" s="648">
        <v>11.01</v>
      </c>
      <c r="F6121" s="649">
        <v>11.62</v>
      </c>
      <c r="G6121" s="202">
        <f>IF(P.O.!$F$4="DESONERADO",SINAPI!E6121,SINAPI!F6121)</f>
        <v>11.62</v>
      </c>
      <c r="H6121" s="113"/>
      <c r="I6121" s="113"/>
      <c r="K6121" s="131">
        <f t="shared" si="96"/>
        <v>0.94750430292598975</v>
      </c>
      <c r="M6121" s="106"/>
    </row>
    <row r="6122" spans="1:13">
      <c r="A6122" s="645" t="s">
        <v>66</v>
      </c>
      <c r="B6122" s="660">
        <v>100749</v>
      </c>
      <c r="C6122" s="646" t="s">
        <v>4765</v>
      </c>
      <c r="D6122" s="647" t="s">
        <v>343</v>
      </c>
      <c r="E6122" s="648">
        <v>23.68</v>
      </c>
      <c r="F6122" s="649">
        <v>25.16</v>
      </c>
      <c r="G6122" s="202">
        <f>IF(P.O.!$F$4="DESONERADO",SINAPI!E6122,SINAPI!F6122)</f>
        <v>25.16</v>
      </c>
      <c r="H6122" s="113"/>
      <c r="I6122" s="113"/>
      <c r="K6122" s="131">
        <f t="shared" si="96"/>
        <v>0.94117647058823528</v>
      </c>
      <c r="M6122" s="106"/>
    </row>
    <row r="6123" spans="1:13">
      <c r="A6123" s="645" t="s">
        <v>66</v>
      </c>
      <c r="B6123" s="660">
        <v>100750</v>
      </c>
      <c r="C6123" s="646" t="s">
        <v>4766</v>
      </c>
      <c r="D6123" s="647" t="s">
        <v>343</v>
      </c>
      <c r="E6123" s="648">
        <v>22.34</v>
      </c>
      <c r="F6123" s="649">
        <v>24.24</v>
      </c>
      <c r="G6123" s="202">
        <f>IF(P.O.!$F$4="DESONERADO",SINAPI!E6123,SINAPI!F6123)</f>
        <v>24.24</v>
      </c>
      <c r="H6123" s="113"/>
      <c r="I6123" s="113"/>
      <c r="K6123" s="131">
        <f t="shared" si="96"/>
        <v>0.9216171617161717</v>
      </c>
      <c r="M6123" s="106"/>
    </row>
    <row r="6124" spans="1:13">
      <c r="A6124" s="645" t="s">
        <v>66</v>
      </c>
      <c r="B6124" s="660">
        <v>100751</v>
      </c>
      <c r="C6124" s="646" t="s">
        <v>4767</v>
      </c>
      <c r="D6124" s="647" t="s">
        <v>343</v>
      </c>
      <c r="E6124" s="648">
        <v>45.95</v>
      </c>
      <c r="F6124" s="649">
        <v>46.31</v>
      </c>
      <c r="G6124" s="202">
        <f>IF(P.O.!$F$4="DESONERADO",SINAPI!E6124,SINAPI!F6124)</f>
        <v>46.31</v>
      </c>
      <c r="H6124" s="113"/>
      <c r="I6124" s="113"/>
      <c r="K6124" s="131">
        <f t="shared" si="96"/>
        <v>0.99222630101489961</v>
      </c>
      <c r="M6124" s="106"/>
    </row>
    <row r="6125" spans="1:13">
      <c r="A6125" s="645" t="s">
        <v>66</v>
      </c>
      <c r="B6125" s="660">
        <v>100752</v>
      </c>
      <c r="C6125" s="646" t="s">
        <v>4768</v>
      </c>
      <c r="D6125" s="647" t="s">
        <v>343</v>
      </c>
      <c r="E6125" s="648">
        <v>50.71</v>
      </c>
      <c r="F6125" s="649">
        <v>51.92</v>
      </c>
      <c r="G6125" s="202">
        <f>IF(P.O.!$F$4="DESONERADO",SINAPI!E6125,SINAPI!F6125)</f>
        <v>51.92</v>
      </c>
      <c r="H6125" s="113"/>
      <c r="I6125" s="113"/>
      <c r="K6125" s="131">
        <f t="shared" si="96"/>
        <v>0.97669491525423724</v>
      </c>
      <c r="M6125" s="106"/>
    </row>
    <row r="6126" spans="1:13">
      <c r="A6126" s="645" t="s">
        <v>66</v>
      </c>
      <c r="B6126" s="660">
        <v>100753</v>
      </c>
      <c r="C6126" s="646" t="s">
        <v>4769</v>
      </c>
      <c r="D6126" s="647" t="s">
        <v>343</v>
      </c>
      <c r="E6126" s="648">
        <v>19.96</v>
      </c>
      <c r="F6126" s="649">
        <v>21.66</v>
      </c>
      <c r="G6126" s="202">
        <f>IF(P.O.!$F$4="DESONERADO",SINAPI!E6126,SINAPI!F6126)</f>
        <v>21.66</v>
      </c>
      <c r="H6126" s="113"/>
      <c r="I6126" s="113"/>
      <c r="K6126" s="131">
        <f t="shared" si="96"/>
        <v>0.92151431209602963</v>
      </c>
      <c r="M6126" s="106"/>
    </row>
    <row r="6127" spans="1:13">
      <c r="A6127" s="645" t="s">
        <v>66</v>
      </c>
      <c r="B6127" s="660">
        <v>100754</v>
      </c>
      <c r="C6127" s="646" t="s">
        <v>4770</v>
      </c>
      <c r="D6127" s="647" t="s">
        <v>343</v>
      </c>
      <c r="E6127" s="648">
        <v>25.62</v>
      </c>
      <c r="F6127" s="649">
        <v>28.17</v>
      </c>
      <c r="G6127" s="202">
        <f>IF(P.O.!$F$4="DESONERADO",SINAPI!E6127,SINAPI!F6127)</f>
        <v>28.17</v>
      </c>
      <c r="H6127" s="113"/>
      <c r="I6127" s="113"/>
      <c r="K6127" s="131">
        <f t="shared" si="96"/>
        <v>0.90947816826411076</v>
      </c>
      <c r="M6127" s="106"/>
    </row>
    <row r="6128" spans="1:13">
      <c r="A6128" s="645" t="s">
        <v>66</v>
      </c>
      <c r="B6128" s="660">
        <v>100757</v>
      </c>
      <c r="C6128" s="646" t="s">
        <v>4771</v>
      </c>
      <c r="D6128" s="647" t="s">
        <v>343</v>
      </c>
      <c r="E6128" s="648">
        <v>47.72</v>
      </c>
      <c r="F6128" s="649">
        <v>50.68</v>
      </c>
      <c r="G6128" s="202">
        <f>IF(P.O.!$F$4="DESONERADO",SINAPI!E6128,SINAPI!F6128)</f>
        <v>50.68</v>
      </c>
      <c r="H6128" s="113"/>
      <c r="I6128" s="113"/>
      <c r="K6128" s="131">
        <f t="shared" si="96"/>
        <v>0.94159431728492504</v>
      </c>
      <c r="M6128" s="106"/>
    </row>
    <row r="6129" spans="1:13">
      <c r="A6129" s="645" t="s">
        <v>66</v>
      </c>
      <c r="B6129" s="660">
        <v>100758</v>
      </c>
      <c r="C6129" s="646" t="s">
        <v>4772</v>
      </c>
      <c r="D6129" s="647" t="s">
        <v>343</v>
      </c>
      <c r="E6129" s="648">
        <v>44.91</v>
      </c>
      <c r="F6129" s="649">
        <v>48.72</v>
      </c>
      <c r="G6129" s="202">
        <f>IF(P.O.!$F$4="DESONERADO",SINAPI!E6129,SINAPI!F6129)</f>
        <v>48.72</v>
      </c>
      <c r="H6129" s="113"/>
      <c r="I6129" s="113"/>
      <c r="K6129" s="131">
        <f t="shared" si="96"/>
        <v>0.92179802955665024</v>
      </c>
      <c r="M6129" s="106"/>
    </row>
    <row r="6130" spans="1:13">
      <c r="A6130" s="645" t="s">
        <v>66</v>
      </c>
      <c r="B6130" s="660">
        <v>100759</v>
      </c>
      <c r="C6130" s="646" t="s">
        <v>4773</v>
      </c>
      <c r="D6130" s="647" t="s">
        <v>343</v>
      </c>
      <c r="E6130" s="648">
        <v>47.13</v>
      </c>
      <c r="F6130" s="649">
        <v>50.09</v>
      </c>
      <c r="G6130" s="202">
        <f>IF(P.O.!$F$4="DESONERADO",SINAPI!E6130,SINAPI!F6130)</f>
        <v>50.09</v>
      </c>
      <c r="H6130" s="113"/>
      <c r="I6130" s="113"/>
      <c r="K6130" s="131">
        <f t="shared" si="96"/>
        <v>0.94090636853663401</v>
      </c>
      <c r="M6130" s="106"/>
    </row>
    <row r="6131" spans="1:13">
      <c r="A6131" s="645" t="s">
        <v>66</v>
      </c>
      <c r="B6131" s="660">
        <v>100760</v>
      </c>
      <c r="C6131" s="646" t="s">
        <v>4774</v>
      </c>
      <c r="D6131" s="647" t="s">
        <v>343</v>
      </c>
      <c r="E6131" s="648">
        <v>44.55</v>
      </c>
      <c r="F6131" s="649">
        <v>48.36</v>
      </c>
      <c r="G6131" s="202">
        <f>IF(P.O.!$F$4="DESONERADO",SINAPI!E6131,SINAPI!F6131)</f>
        <v>48.36</v>
      </c>
      <c r="H6131" s="113"/>
      <c r="I6131" s="113"/>
      <c r="K6131" s="131">
        <f t="shared" si="96"/>
        <v>0.9212158808933002</v>
      </c>
      <c r="M6131" s="106"/>
    </row>
    <row r="6132" spans="1:13">
      <c r="A6132" s="645" t="s">
        <v>66</v>
      </c>
      <c r="B6132" s="660">
        <v>100761</v>
      </c>
      <c r="C6132" s="646" t="s">
        <v>4775</v>
      </c>
      <c r="D6132" s="647" t="s">
        <v>343</v>
      </c>
      <c r="E6132" s="648">
        <v>47.38</v>
      </c>
      <c r="F6132" s="649">
        <v>50.34</v>
      </c>
      <c r="G6132" s="202">
        <f>IF(P.O.!$F$4="DESONERADO",SINAPI!E6132,SINAPI!F6132)</f>
        <v>50.34</v>
      </c>
      <c r="H6132" s="113"/>
      <c r="I6132" s="113"/>
      <c r="K6132" s="131">
        <f t="shared" si="96"/>
        <v>0.94119984108065158</v>
      </c>
      <c r="M6132" s="106"/>
    </row>
    <row r="6133" spans="1:13">
      <c r="A6133" s="645" t="s">
        <v>66</v>
      </c>
      <c r="B6133" s="660">
        <v>100762</v>
      </c>
      <c r="C6133" s="646" t="s">
        <v>4776</v>
      </c>
      <c r="D6133" s="647" t="s">
        <v>343</v>
      </c>
      <c r="E6133" s="648">
        <v>44.7</v>
      </c>
      <c r="F6133" s="649">
        <v>48.51</v>
      </c>
      <c r="G6133" s="202">
        <f>IF(P.O.!$F$4="DESONERADO",SINAPI!E6133,SINAPI!F6133)</f>
        <v>48.51</v>
      </c>
      <c r="H6133" s="113"/>
      <c r="I6133" s="113"/>
      <c r="K6133" s="131">
        <f t="shared" si="96"/>
        <v>0.92145949288806439</v>
      </c>
      <c r="M6133" s="106"/>
    </row>
    <row r="6134" spans="1:13">
      <c r="A6134" s="645" t="s">
        <v>66</v>
      </c>
      <c r="B6134" s="660">
        <v>102488</v>
      </c>
      <c r="C6134" s="646" t="s">
        <v>4777</v>
      </c>
      <c r="D6134" s="647" t="s">
        <v>343</v>
      </c>
      <c r="E6134" s="648">
        <v>2.96</v>
      </c>
      <c r="F6134" s="649">
        <v>3.32</v>
      </c>
      <c r="G6134" s="202">
        <f>IF(P.O.!$F$4="DESONERADO",SINAPI!E6134,SINAPI!F6134)</f>
        <v>3.32</v>
      </c>
      <c r="H6134" s="113"/>
      <c r="I6134" s="113"/>
      <c r="K6134" s="131">
        <f t="shared" si="96"/>
        <v>0.89156626506024095</v>
      </c>
      <c r="M6134" s="106"/>
    </row>
    <row r="6135" spans="1:13">
      <c r="A6135" s="645" t="s">
        <v>66</v>
      </c>
      <c r="B6135" s="660">
        <v>102489</v>
      </c>
      <c r="C6135" s="646" t="s">
        <v>4778</v>
      </c>
      <c r="D6135" s="647" t="s">
        <v>343</v>
      </c>
      <c r="E6135" s="648">
        <v>27.23</v>
      </c>
      <c r="F6135" s="649">
        <v>28.56</v>
      </c>
      <c r="G6135" s="202">
        <f>IF(P.O.!$F$4="DESONERADO",SINAPI!E6135,SINAPI!F6135)</f>
        <v>28.56</v>
      </c>
      <c r="H6135" s="113"/>
      <c r="I6135" s="113"/>
      <c r="K6135" s="131">
        <f t="shared" si="96"/>
        <v>0.95343137254901966</v>
      </c>
      <c r="M6135" s="106"/>
    </row>
    <row r="6136" spans="1:13">
      <c r="A6136" s="645" t="s">
        <v>66</v>
      </c>
      <c r="B6136" s="660">
        <v>102491</v>
      </c>
      <c r="C6136" s="646" t="s">
        <v>4779</v>
      </c>
      <c r="D6136" s="647" t="s">
        <v>343</v>
      </c>
      <c r="E6136" s="648">
        <v>20.260000000000002</v>
      </c>
      <c r="F6136" s="649">
        <v>21.29</v>
      </c>
      <c r="G6136" s="202">
        <f>IF(P.O.!$F$4="DESONERADO",SINAPI!E6136,SINAPI!F6136)</f>
        <v>21.29</v>
      </c>
      <c r="H6136" s="113"/>
      <c r="I6136" s="113"/>
      <c r="K6136" s="131">
        <f t="shared" si="96"/>
        <v>0.95162047909816827</v>
      </c>
      <c r="M6136" s="106"/>
    </row>
    <row r="6137" spans="1:13">
      <c r="A6137" s="645" t="s">
        <v>66</v>
      </c>
      <c r="B6137" s="660">
        <v>102492</v>
      </c>
      <c r="C6137" s="646" t="s">
        <v>4780</v>
      </c>
      <c r="D6137" s="647" t="s">
        <v>343</v>
      </c>
      <c r="E6137" s="648">
        <v>25.51</v>
      </c>
      <c r="F6137" s="649">
        <v>26.86</v>
      </c>
      <c r="G6137" s="202">
        <f>IF(P.O.!$F$4="DESONERADO",SINAPI!E6137,SINAPI!F6137)</f>
        <v>26.86</v>
      </c>
      <c r="H6137" s="113"/>
      <c r="I6137" s="113"/>
      <c r="K6137" s="131">
        <f t="shared" si="96"/>
        <v>0.94973938942665681</v>
      </c>
      <c r="M6137" s="106"/>
    </row>
    <row r="6138" spans="1:13">
      <c r="A6138" s="645" t="s">
        <v>66</v>
      </c>
      <c r="B6138" s="660">
        <v>102494</v>
      </c>
      <c r="C6138" s="646" t="s">
        <v>4781</v>
      </c>
      <c r="D6138" s="647" t="s">
        <v>343</v>
      </c>
      <c r="E6138" s="648">
        <v>69.180000000000007</v>
      </c>
      <c r="F6138" s="649">
        <v>70.209999999999994</v>
      </c>
      <c r="G6138" s="202">
        <f>IF(P.O.!$F$4="DESONERADO",SINAPI!E6138,SINAPI!F6138)</f>
        <v>70.209999999999994</v>
      </c>
      <c r="H6138" s="113"/>
      <c r="I6138" s="113"/>
      <c r="K6138" s="131">
        <f t="shared" si="96"/>
        <v>0.9853297251103833</v>
      </c>
      <c r="M6138" s="106"/>
    </row>
    <row r="6139" spans="1:13">
      <c r="A6139" s="645" t="s">
        <v>66</v>
      </c>
      <c r="B6139" s="660">
        <v>102496</v>
      </c>
      <c r="C6139" s="646" t="s">
        <v>4782</v>
      </c>
      <c r="D6139" s="647" t="s">
        <v>111</v>
      </c>
      <c r="E6139" s="648">
        <v>13.66</v>
      </c>
      <c r="F6139" s="649">
        <v>14.15</v>
      </c>
      <c r="G6139" s="202">
        <f>IF(P.O.!$F$4="DESONERADO",SINAPI!E6139,SINAPI!F6139)</f>
        <v>14.15</v>
      </c>
      <c r="H6139" s="113"/>
      <c r="I6139" s="113"/>
      <c r="K6139" s="131">
        <f t="shared" si="96"/>
        <v>0.96537102473498226</v>
      </c>
      <c r="M6139" s="106"/>
    </row>
    <row r="6140" spans="1:13">
      <c r="A6140" s="645" t="s">
        <v>66</v>
      </c>
      <c r="B6140" s="660">
        <v>102497</v>
      </c>
      <c r="C6140" s="646" t="s">
        <v>4783</v>
      </c>
      <c r="D6140" s="647" t="s">
        <v>111</v>
      </c>
      <c r="E6140" s="648">
        <v>4.45</v>
      </c>
      <c r="F6140" s="649">
        <v>4.7699999999999996</v>
      </c>
      <c r="G6140" s="202">
        <f>IF(P.O.!$F$4="DESONERADO",SINAPI!E6140,SINAPI!F6140)</f>
        <v>4.7699999999999996</v>
      </c>
      <c r="H6140" s="113"/>
      <c r="I6140" s="113"/>
      <c r="K6140" s="131">
        <f t="shared" si="96"/>
        <v>0.93291404612159345</v>
      </c>
      <c r="M6140" s="106"/>
    </row>
    <row r="6141" spans="1:13">
      <c r="A6141" s="645" t="s">
        <v>66</v>
      </c>
      <c r="B6141" s="660">
        <v>102498</v>
      </c>
      <c r="C6141" s="646" t="s">
        <v>4784</v>
      </c>
      <c r="D6141" s="647" t="s">
        <v>111</v>
      </c>
      <c r="E6141" s="648">
        <v>1.44</v>
      </c>
      <c r="F6141" s="649">
        <v>1.57</v>
      </c>
      <c r="G6141" s="202">
        <f>IF(P.O.!$F$4="DESONERADO",SINAPI!E6141,SINAPI!F6141)</f>
        <v>1.57</v>
      </c>
      <c r="H6141" s="113"/>
      <c r="I6141" s="113"/>
      <c r="K6141" s="131">
        <f t="shared" si="96"/>
        <v>0.91719745222929927</v>
      </c>
      <c r="M6141" s="106"/>
    </row>
    <row r="6142" spans="1:13">
      <c r="A6142" s="645" t="s">
        <v>66</v>
      </c>
      <c r="B6142" s="660">
        <v>102499</v>
      </c>
      <c r="C6142" s="646" t="s">
        <v>4785</v>
      </c>
      <c r="D6142" s="647" t="s">
        <v>343</v>
      </c>
      <c r="E6142" s="648">
        <v>3.83</v>
      </c>
      <c r="F6142" s="649">
        <v>3.98</v>
      </c>
      <c r="G6142" s="202">
        <f>IF(P.O.!$F$4="DESONERADO",SINAPI!E6142,SINAPI!F6142)</f>
        <v>3.98</v>
      </c>
      <c r="H6142" s="113"/>
      <c r="I6142" s="113"/>
      <c r="K6142" s="131">
        <f t="shared" si="96"/>
        <v>0.96231155778894473</v>
      </c>
      <c r="M6142" s="106"/>
    </row>
    <row r="6143" spans="1:13">
      <c r="A6143" s="645" t="s">
        <v>66</v>
      </c>
      <c r="B6143" s="660">
        <v>102500</v>
      </c>
      <c r="C6143" s="646" t="s">
        <v>4786</v>
      </c>
      <c r="D6143" s="647" t="s">
        <v>111</v>
      </c>
      <c r="E6143" s="648">
        <v>3.97</v>
      </c>
      <c r="F6143" s="649">
        <v>4.2699999999999996</v>
      </c>
      <c r="G6143" s="202">
        <f>IF(P.O.!$F$4="DESONERADO",SINAPI!E6143,SINAPI!F6143)</f>
        <v>4.2699999999999996</v>
      </c>
      <c r="H6143" s="113"/>
      <c r="I6143" s="113"/>
      <c r="K6143" s="131">
        <f t="shared" si="96"/>
        <v>0.92974238875878235</v>
      </c>
      <c r="M6143" s="106"/>
    </row>
    <row r="6144" spans="1:13">
      <c r="A6144" s="645" t="s">
        <v>66</v>
      </c>
      <c r="B6144" s="660">
        <v>102501</v>
      </c>
      <c r="C6144" s="646" t="s">
        <v>4787</v>
      </c>
      <c r="D6144" s="647" t="s">
        <v>343</v>
      </c>
      <c r="E6144" s="648">
        <v>23.39</v>
      </c>
      <c r="F6144" s="649">
        <v>25</v>
      </c>
      <c r="G6144" s="202">
        <f>IF(P.O.!$F$4="DESONERADO",SINAPI!E6144,SINAPI!F6144)</f>
        <v>25</v>
      </c>
      <c r="H6144" s="113"/>
      <c r="I6144" s="113"/>
      <c r="K6144" s="131">
        <f t="shared" si="96"/>
        <v>0.93559999999999999</v>
      </c>
      <c r="M6144" s="106"/>
    </row>
    <row r="6145" spans="1:13">
      <c r="A6145" s="645" t="s">
        <v>66</v>
      </c>
      <c r="B6145" s="660">
        <v>102504</v>
      </c>
      <c r="C6145" s="646" t="s">
        <v>4788</v>
      </c>
      <c r="D6145" s="647" t="s">
        <v>111</v>
      </c>
      <c r="E6145" s="648">
        <v>8.42</v>
      </c>
      <c r="F6145" s="649">
        <v>9.31</v>
      </c>
      <c r="G6145" s="202">
        <f>IF(P.O.!$F$4="DESONERADO",SINAPI!E6145,SINAPI!F6145)</f>
        <v>9.31</v>
      </c>
      <c r="H6145" s="113"/>
      <c r="I6145" s="113"/>
      <c r="K6145" s="131">
        <f t="shared" si="96"/>
        <v>0.90440386680988183</v>
      </c>
      <c r="M6145" s="106"/>
    </row>
    <row r="6146" spans="1:13">
      <c r="A6146" s="645" t="s">
        <v>66</v>
      </c>
      <c r="B6146" s="660">
        <v>102505</v>
      </c>
      <c r="C6146" s="646" t="s">
        <v>4789</v>
      </c>
      <c r="D6146" s="647" t="s">
        <v>111</v>
      </c>
      <c r="E6146" s="648">
        <v>8.9700000000000006</v>
      </c>
      <c r="F6146" s="649">
        <v>9.86</v>
      </c>
      <c r="G6146" s="202">
        <f>IF(P.O.!$F$4="DESONERADO",SINAPI!E6146,SINAPI!F6146)</f>
        <v>9.86</v>
      </c>
      <c r="H6146" s="113"/>
      <c r="I6146" s="113"/>
      <c r="K6146" s="131">
        <f t="shared" si="96"/>
        <v>0.90973630831643015</v>
      </c>
      <c r="M6146" s="106"/>
    </row>
    <row r="6147" spans="1:13">
      <c r="A6147" s="645" t="s">
        <v>66</v>
      </c>
      <c r="B6147" s="660">
        <v>102506</v>
      </c>
      <c r="C6147" s="646" t="s">
        <v>4790</v>
      </c>
      <c r="D6147" s="647" t="s">
        <v>111</v>
      </c>
      <c r="E6147" s="648">
        <v>9.58</v>
      </c>
      <c r="F6147" s="649">
        <v>10.47</v>
      </c>
      <c r="G6147" s="202">
        <f>IF(P.O.!$F$4="DESONERADO",SINAPI!E6147,SINAPI!F6147)</f>
        <v>10.47</v>
      </c>
      <c r="H6147" s="113"/>
      <c r="I6147" s="113"/>
      <c r="K6147" s="131">
        <f t="shared" si="96"/>
        <v>0.91499522445081183</v>
      </c>
      <c r="M6147" s="106"/>
    </row>
    <row r="6148" spans="1:13">
      <c r="A6148" s="645" t="s">
        <v>66</v>
      </c>
      <c r="B6148" s="660">
        <v>102507</v>
      </c>
      <c r="C6148" s="646" t="s">
        <v>4791</v>
      </c>
      <c r="D6148" s="647" t="s">
        <v>111</v>
      </c>
      <c r="E6148" s="648">
        <v>6.28</v>
      </c>
      <c r="F6148" s="649">
        <v>6.58</v>
      </c>
      <c r="G6148" s="202">
        <f>IF(P.O.!$F$4="DESONERADO",SINAPI!E6148,SINAPI!F6148)</f>
        <v>6.58</v>
      </c>
      <c r="H6148" s="113"/>
      <c r="I6148" s="113"/>
      <c r="K6148" s="131">
        <f t="shared" si="96"/>
        <v>0.95440729483282682</v>
      </c>
      <c r="M6148" s="106"/>
    </row>
    <row r="6149" spans="1:13">
      <c r="A6149" s="645" t="s">
        <v>66</v>
      </c>
      <c r="B6149" s="660">
        <v>102508</v>
      </c>
      <c r="C6149" s="646" t="s">
        <v>4792</v>
      </c>
      <c r="D6149" s="647" t="s">
        <v>343</v>
      </c>
      <c r="E6149" s="648">
        <v>47.05</v>
      </c>
      <c r="F6149" s="649">
        <v>48.66</v>
      </c>
      <c r="G6149" s="202">
        <f>IF(P.O.!$F$4="DESONERADO",SINAPI!E6149,SINAPI!F6149)</f>
        <v>48.66</v>
      </c>
      <c r="H6149" s="113"/>
      <c r="I6149" s="113"/>
      <c r="K6149" s="131">
        <f t="shared" si="96"/>
        <v>0.96691327579120423</v>
      </c>
      <c r="M6149" s="106"/>
    </row>
    <row r="6150" spans="1:13">
      <c r="A6150" s="645" t="s">
        <v>66</v>
      </c>
      <c r="B6150" s="660">
        <v>102509</v>
      </c>
      <c r="C6150" s="646" t="s">
        <v>4793</v>
      </c>
      <c r="D6150" s="647" t="s">
        <v>343</v>
      </c>
      <c r="E6150" s="648">
        <v>23.82</v>
      </c>
      <c r="F6150" s="649">
        <v>25.17</v>
      </c>
      <c r="G6150" s="202">
        <f>IF(P.O.!$F$4="DESONERADO",SINAPI!E6150,SINAPI!F6150)</f>
        <v>25.17</v>
      </c>
      <c r="H6150" s="113"/>
      <c r="I6150" s="113"/>
      <c r="K6150" s="131">
        <f t="shared" si="96"/>
        <v>0.94636471990464832</v>
      </c>
      <c r="M6150" s="106"/>
    </row>
    <row r="6151" spans="1:13">
      <c r="A6151" s="645" t="s">
        <v>66</v>
      </c>
      <c r="B6151" s="660">
        <v>102512</v>
      </c>
      <c r="C6151" s="646" t="s">
        <v>4794</v>
      </c>
      <c r="D6151" s="647" t="s">
        <v>111</v>
      </c>
      <c r="E6151" s="648">
        <v>5.48</v>
      </c>
      <c r="F6151" s="649">
        <v>5.74</v>
      </c>
      <c r="G6151" s="202">
        <f>IF(P.O.!$F$4="DESONERADO",SINAPI!E6151,SINAPI!F6151)</f>
        <v>5.74</v>
      </c>
      <c r="H6151" s="113"/>
      <c r="I6151" s="113"/>
      <c r="K6151" s="131">
        <f t="shared" si="96"/>
        <v>0.95470383275261328</v>
      </c>
      <c r="M6151" s="106"/>
    </row>
    <row r="6152" spans="1:13">
      <c r="A6152" s="645" t="s">
        <v>66</v>
      </c>
      <c r="B6152" s="660">
        <v>102513</v>
      </c>
      <c r="C6152" s="646" t="s">
        <v>4795</v>
      </c>
      <c r="D6152" s="647" t="s">
        <v>343</v>
      </c>
      <c r="E6152" s="648">
        <v>42.21</v>
      </c>
      <c r="F6152" s="649">
        <v>45.77</v>
      </c>
      <c r="G6152" s="202">
        <f>IF(P.O.!$F$4="DESONERADO",SINAPI!E6152,SINAPI!F6152)</f>
        <v>45.77</v>
      </c>
      <c r="H6152" s="113"/>
      <c r="I6152" s="113"/>
      <c r="K6152" s="131">
        <f t="shared" si="96"/>
        <v>0.92221979462530035</v>
      </c>
      <c r="M6152" s="106"/>
    </row>
    <row r="6153" spans="1:13">
      <c r="A6153" s="645" t="s">
        <v>66</v>
      </c>
      <c r="B6153" s="660">
        <v>102520</v>
      </c>
      <c r="C6153" s="646" t="s">
        <v>4796</v>
      </c>
      <c r="D6153" s="647" t="s">
        <v>343</v>
      </c>
      <c r="E6153" s="648">
        <v>72.66</v>
      </c>
      <c r="F6153" s="649">
        <v>79.05</v>
      </c>
      <c r="G6153" s="202">
        <f>IF(P.O.!$F$4="DESONERADO",SINAPI!E6153,SINAPI!F6153)</f>
        <v>79.05</v>
      </c>
      <c r="H6153" s="113"/>
      <c r="I6153" s="113"/>
      <c r="K6153" s="131">
        <f t="shared" si="96"/>
        <v>0.91916508538899433</v>
      </c>
      <c r="M6153" s="106"/>
    </row>
    <row r="6154" spans="1:13">
      <c r="A6154" s="645" t="s">
        <v>66</v>
      </c>
      <c r="B6154" s="660">
        <v>101749</v>
      </c>
      <c r="C6154" s="646" t="s">
        <v>4797</v>
      </c>
      <c r="D6154" s="647" t="s">
        <v>343</v>
      </c>
      <c r="E6154" s="648">
        <v>51.02</v>
      </c>
      <c r="F6154" s="649">
        <v>53.44</v>
      </c>
      <c r="G6154" s="202">
        <f>IF(P.O.!$F$4="DESONERADO",SINAPI!E6154,SINAPI!F6154)</f>
        <v>53.44</v>
      </c>
      <c r="H6154" s="113"/>
      <c r="I6154" s="113"/>
      <c r="K6154" s="131">
        <f t="shared" si="96"/>
        <v>0.9547155688622756</v>
      </c>
      <c r="M6154" s="106"/>
    </row>
    <row r="6155" spans="1:13">
      <c r="A6155" s="645" t="s">
        <v>66</v>
      </c>
      <c r="B6155" s="660">
        <v>101750</v>
      </c>
      <c r="C6155" s="646" t="s">
        <v>4798</v>
      </c>
      <c r="D6155" s="647" t="s">
        <v>343</v>
      </c>
      <c r="E6155" s="648">
        <v>48.9</v>
      </c>
      <c r="F6155" s="649">
        <v>51.1</v>
      </c>
      <c r="G6155" s="202">
        <f>IF(P.O.!$F$4="DESONERADO",SINAPI!E6155,SINAPI!F6155)</f>
        <v>51.1</v>
      </c>
      <c r="H6155" s="113"/>
      <c r="I6155" s="113"/>
      <c r="K6155" s="131">
        <f t="shared" si="96"/>
        <v>0.95694716242661437</v>
      </c>
      <c r="M6155" s="106"/>
    </row>
    <row r="6156" spans="1:13">
      <c r="A6156" s="645" t="s">
        <v>66</v>
      </c>
      <c r="B6156" s="660">
        <v>101729</v>
      </c>
      <c r="C6156" s="646" t="s">
        <v>4799</v>
      </c>
      <c r="D6156" s="647" t="s">
        <v>343</v>
      </c>
      <c r="E6156" s="648">
        <v>235.97</v>
      </c>
      <c r="F6156" s="649">
        <v>237.44</v>
      </c>
      <c r="G6156" s="202">
        <f>IF(P.O.!$F$4="DESONERADO",SINAPI!E6156,SINAPI!F6156)</f>
        <v>237.44</v>
      </c>
      <c r="H6156" s="113"/>
      <c r="I6156" s="113"/>
      <c r="K6156" s="131">
        <f t="shared" si="96"/>
        <v>0.99380896226415094</v>
      </c>
      <c r="M6156" s="106"/>
    </row>
    <row r="6157" spans="1:13">
      <c r="A6157" s="645" t="s">
        <v>66</v>
      </c>
      <c r="B6157" s="660">
        <v>101746</v>
      </c>
      <c r="C6157" s="646" t="s">
        <v>4800</v>
      </c>
      <c r="D6157" s="647" t="s">
        <v>343</v>
      </c>
      <c r="E6157" s="648">
        <v>363.84</v>
      </c>
      <c r="F6157" s="649">
        <v>365.55</v>
      </c>
      <c r="G6157" s="202">
        <f>IF(P.O.!$F$4="DESONERADO",SINAPI!E6157,SINAPI!F6157)</f>
        <v>365.55</v>
      </c>
      <c r="H6157" s="113"/>
      <c r="I6157" s="113"/>
      <c r="K6157" s="131">
        <f t="shared" si="96"/>
        <v>0.9953221173574065</v>
      </c>
      <c r="M6157" s="106"/>
    </row>
    <row r="6158" spans="1:13">
      <c r="A6158" s="645" t="s">
        <v>66</v>
      </c>
      <c r="B6158" s="660">
        <v>101751</v>
      </c>
      <c r="C6158" s="646" t="s">
        <v>4801</v>
      </c>
      <c r="D6158" s="647" t="s">
        <v>343</v>
      </c>
      <c r="E6158" s="648">
        <v>241.32</v>
      </c>
      <c r="F6158" s="649">
        <v>243.45</v>
      </c>
      <c r="G6158" s="202">
        <f>IF(P.O.!$F$4="DESONERADO",SINAPI!E6158,SINAPI!F6158)</f>
        <v>243.45</v>
      </c>
      <c r="H6158" s="113"/>
      <c r="I6158" s="113"/>
      <c r="K6158" s="131">
        <f t="shared" si="96"/>
        <v>0.99125077017868146</v>
      </c>
      <c r="M6158" s="106"/>
    </row>
    <row r="6159" spans="1:13">
      <c r="A6159" s="645" t="s">
        <v>66</v>
      </c>
      <c r="B6159" s="660">
        <v>87246</v>
      </c>
      <c r="C6159" s="646" t="s">
        <v>12883</v>
      </c>
      <c r="D6159" s="647" t="s">
        <v>343</v>
      </c>
      <c r="E6159" s="648">
        <v>68.3</v>
      </c>
      <c r="F6159" s="649">
        <v>70.61</v>
      </c>
      <c r="G6159" s="202">
        <f>IF(P.O.!$F$4="DESONERADO",SINAPI!E6159,SINAPI!F6159)</f>
        <v>70.61</v>
      </c>
      <c r="H6159" s="113"/>
      <c r="I6159" s="113"/>
      <c r="K6159" s="131">
        <f t="shared" ref="K6159:K6222" si="97">E6159/F6159</f>
        <v>0.96728508709814476</v>
      </c>
      <c r="M6159" s="106"/>
    </row>
    <row r="6160" spans="1:13">
      <c r="A6160" s="645" t="s">
        <v>66</v>
      </c>
      <c r="B6160" s="660">
        <v>87247</v>
      </c>
      <c r="C6160" s="646" t="s">
        <v>12884</v>
      </c>
      <c r="D6160" s="647" t="s">
        <v>343</v>
      </c>
      <c r="E6160" s="648">
        <v>62.44</v>
      </c>
      <c r="F6160" s="649">
        <v>64.11</v>
      </c>
      <c r="G6160" s="202">
        <f>IF(P.O.!$F$4="DESONERADO",SINAPI!E6160,SINAPI!F6160)</f>
        <v>64.11</v>
      </c>
      <c r="H6160" s="113"/>
      <c r="I6160" s="113"/>
      <c r="K6160" s="131">
        <f t="shared" si="97"/>
        <v>0.97395102168148495</v>
      </c>
      <c r="M6160" s="106"/>
    </row>
    <row r="6161" spans="1:13">
      <c r="A6161" s="645" t="s">
        <v>66</v>
      </c>
      <c r="B6161" s="660">
        <v>87248</v>
      </c>
      <c r="C6161" s="646" t="s">
        <v>12885</v>
      </c>
      <c r="D6161" s="647" t="s">
        <v>343</v>
      </c>
      <c r="E6161" s="648">
        <v>56.46</v>
      </c>
      <c r="F6161" s="649">
        <v>57.41</v>
      </c>
      <c r="G6161" s="202">
        <f>IF(P.O.!$F$4="DESONERADO",SINAPI!E6161,SINAPI!F6161)</f>
        <v>57.41</v>
      </c>
      <c r="H6161" s="113"/>
      <c r="I6161" s="113"/>
      <c r="K6161" s="131">
        <f t="shared" si="97"/>
        <v>0.98345236021599036</v>
      </c>
      <c r="M6161" s="106"/>
    </row>
    <row r="6162" spans="1:13">
      <c r="A6162" s="645" t="s">
        <v>66</v>
      </c>
      <c r="B6162" s="660">
        <v>87249</v>
      </c>
      <c r="C6162" s="646" t="s">
        <v>12886</v>
      </c>
      <c r="D6162" s="647" t="s">
        <v>343</v>
      </c>
      <c r="E6162" s="648">
        <v>72.38</v>
      </c>
      <c r="F6162" s="649">
        <v>75.08</v>
      </c>
      <c r="G6162" s="202">
        <f>IF(P.O.!$F$4="DESONERADO",SINAPI!E6162,SINAPI!F6162)</f>
        <v>75.08</v>
      </c>
      <c r="H6162" s="113"/>
      <c r="I6162" s="113"/>
      <c r="K6162" s="131">
        <f t="shared" si="97"/>
        <v>0.9640383590836441</v>
      </c>
      <c r="M6162" s="106"/>
    </row>
    <row r="6163" spans="1:13">
      <c r="A6163" s="645" t="s">
        <v>66</v>
      </c>
      <c r="B6163" s="660">
        <v>87250</v>
      </c>
      <c r="C6163" s="646" t="s">
        <v>12887</v>
      </c>
      <c r="D6163" s="647" t="s">
        <v>343</v>
      </c>
      <c r="E6163" s="648">
        <v>63.51</v>
      </c>
      <c r="F6163" s="649">
        <v>65.3</v>
      </c>
      <c r="G6163" s="202">
        <f>IF(P.O.!$F$4="DESONERADO",SINAPI!E6163,SINAPI!F6163)</f>
        <v>65.3</v>
      </c>
      <c r="H6163" s="113"/>
      <c r="I6163" s="113"/>
      <c r="K6163" s="131">
        <f t="shared" si="97"/>
        <v>0.97258805513016844</v>
      </c>
      <c r="M6163" s="106"/>
    </row>
    <row r="6164" spans="1:13">
      <c r="A6164" s="645" t="s">
        <v>66</v>
      </c>
      <c r="B6164" s="660">
        <v>87251</v>
      </c>
      <c r="C6164" s="646" t="s">
        <v>12888</v>
      </c>
      <c r="D6164" s="647" t="s">
        <v>343</v>
      </c>
      <c r="E6164" s="648">
        <v>56.58</v>
      </c>
      <c r="F6164" s="649">
        <v>57.58</v>
      </c>
      <c r="G6164" s="202">
        <f>IF(P.O.!$F$4="DESONERADO",SINAPI!E6164,SINAPI!F6164)</f>
        <v>57.58</v>
      </c>
      <c r="H6164" s="113"/>
      <c r="I6164" s="113"/>
      <c r="K6164" s="131">
        <f t="shared" si="97"/>
        <v>0.98263285863146921</v>
      </c>
      <c r="M6164" s="106"/>
    </row>
    <row r="6165" spans="1:13">
      <c r="A6165" s="645" t="s">
        <v>66</v>
      </c>
      <c r="B6165" s="660">
        <v>87255</v>
      </c>
      <c r="C6165" s="646" t="s">
        <v>12889</v>
      </c>
      <c r="D6165" s="647" t="s">
        <v>343</v>
      </c>
      <c r="E6165" s="648">
        <v>117.99</v>
      </c>
      <c r="F6165" s="649">
        <v>120.93</v>
      </c>
      <c r="G6165" s="202">
        <f>IF(P.O.!$F$4="DESONERADO",SINAPI!E6165,SINAPI!F6165)</f>
        <v>120.93</v>
      </c>
      <c r="H6165" s="113"/>
      <c r="I6165" s="113"/>
      <c r="K6165" s="131">
        <f t="shared" si="97"/>
        <v>0.97568841478541291</v>
      </c>
      <c r="M6165" s="106"/>
    </row>
    <row r="6166" spans="1:13">
      <c r="A6166" s="645" t="s">
        <v>66</v>
      </c>
      <c r="B6166" s="660">
        <v>87256</v>
      </c>
      <c r="C6166" s="646" t="s">
        <v>12890</v>
      </c>
      <c r="D6166" s="647" t="s">
        <v>343</v>
      </c>
      <c r="E6166" s="648">
        <v>106.78</v>
      </c>
      <c r="F6166" s="649">
        <v>108.77</v>
      </c>
      <c r="G6166" s="202">
        <f>IF(P.O.!$F$4="DESONERADO",SINAPI!E6166,SINAPI!F6166)</f>
        <v>108.77</v>
      </c>
      <c r="H6166" s="113"/>
      <c r="I6166" s="113"/>
      <c r="K6166" s="131">
        <f t="shared" si="97"/>
        <v>0.98170451411234716</v>
      </c>
      <c r="M6166" s="106"/>
    </row>
    <row r="6167" spans="1:13">
      <c r="A6167" s="645" t="s">
        <v>66</v>
      </c>
      <c r="B6167" s="660">
        <v>87257</v>
      </c>
      <c r="C6167" s="646" t="s">
        <v>12891</v>
      </c>
      <c r="D6167" s="647" t="s">
        <v>343</v>
      </c>
      <c r="E6167" s="648">
        <v>98.39</v>
      </c>
      <c r="F6167" s="649">
        <v>99.49</v>
      </c>
      <c r="G6167" s="202">
        <f>IF(P.O.!$F$4="DESONERADO",SINAPI!E6167,SINAPI!F6167)</f>
        <v>99.49</v>
      </c>
      <c r="H6167" s="113"/>
      <c r="I6167" s="113"/>
      <c r="K6167" s="131">
        <f t="shared" si="97"/>
        <v>0.98894361242335915</v>
      </c>
      <c r="M6167" s="106"/>
    </row>
    <row r="6168" spans="1:13">
      <c r="A6168" s="645" t="s">
        <v>66</v>
      </c>
      <c r="B6168" s="660">
        <v>87258</v>
      </c>
      <c r="C6168" s="646" t="s">
        <v>12892</v>
      </c>
      <c r="D6168" s="647" t="s">
        <v>343</v>
      </c>
      <c r="E6168" s="648">
        <v>166.12</v>
      </c>
      <c r="F6168" s="649">
        <v>169.55</v>
      </c>
      <c r="G6168" s="202">
        <f>IF(P.O.!$F$4="DESONERADO",SINAPI!E6168,SINAPI!F6168)</f>
        <v>169.55</v>
      </c>
      <c r="H6168" s="113"/>
      <c r="I6168" s="113"/>
      <c r="K6168" s="131">
        <f t="shared" si="97"/>
        <v>0.97976997935712173</v>
      </c>
      <c r="M6168" s="106"/>
    </row>
    <row r="6169" spans="1:13">
      <c r="A6169" s="645" t="s">
        <v>66</v>
      </c>
      <c r="B6169" s="660">
        <v>87259</v>
      </c>
      <c r="C6169" s="646" t="s">
        <v>12893</v>
      </c>
      <c r="D6169" s="647" t="s">
        <v>343</v>
      </c>
      <c r="E6169" s="648">
        <v>154.63</v>
      </c>
      <c r="F6169" s="649">
        <v>157.15</v>
      </c>
      <c r="G6169" s="202">
        <f>IF(P.O.!$F$4="DESONERADO",SINAPI!E6169,SINAPI!F6169)</f>
        <v>157.15</v>
      </c>
      <c r="H6169" s="113"/>
      <c r="I6169" s="113"/>
      <c r="K6169" s="131">
        <f t="shared" si="97"/>
        <v>0.98396436525612463</v>
      </c>
      <c r="M6169" s="106"/>
    </row>
    <row r="6170" spans="1:13">
      <c r="A6170" s="645" t="s">
        <v>66</v>
      </c>
      <c r="B6170" s="660">
        <v>87260</v>
      </c>
      <c r="C6170" s="646" t="s">
        <v>12894</v>
      </c>
      <c r="D6170" s="647" t="s">
        <v>343</v>
      </c>
      <c r="E6170" s="648">
        <v>146.96</v>
      </c>
      <c r="F6170" s="649">
        <v>148.68</v>
      </c>
      <c r="G6170" s="202">
        <f>IF(P.O.!$F$4="DESONERADO",SINAPI!E6170,SINAPI!F6170)</f>
        <v>148.68</v>
      </c>
      <c r="H6170" s="113"/>
      <c r="I6170" s="113"/>
      <c r="K6170" s="131">
        <f t="shared" si="97"/>
        <v>0.98843153080441215</v>
      </c>
      <c r="M6170" s="106"/>
    </row>
    <row r="6171" spans="1:13">
      <c r="A6171" s="645" t="s">
        <v>66</v>
      </c>
      <c r="B6171" s="660">
        <v>87261</v>
      </c>
      <c r="C6171" s="646" t="s">
        <v>12895</v>
      </c>
      <c r="D6171" s="647" t="s">
        <v>343</v>
      </c>
      <c r="E6171" s="648">
        <v>190.18</v>
      </c>
      <c r="F6171" s="649">
        <v>193.84</v>
      </c>
      <c r="G6171" s="202">
        <f>IF(P.O.!$F$4="DESONERADO",SINAPI!E6171,SINAPI!F6171)</f>
        <v>193.84</v>
      </c>
      <c r="H6171" s="113"/>
      <c r="I6171" s="113"/>
      <c r="K6171" s="131">
        <f t="shared" si="97"/>
        <v>0.98111844820470495</v>
      </c>
      <c r="M6171" s="106"/>
    </row>
    <row r="6172" spans="1:13">
      <c r="A6172" s="645" t="s">
        <v>66</v>
      </c>
      <c r="B6172" s="660">
        <v>87262</v>
      </c>
      <c r="C6172" s="646" t="s">
        <v>12896</v>
      </c>
      <c r="D6172" s="647" t="s">
        <v>343</v>
      </c>
      <c r="E6172" s="648">
        <v>176.98</v>
      </c>
      <c r="F6172" s="649">
        <v>179.68</v>
      </c>
      <c r="G6172" s="202">
        <f>IF(P.O.!$F$4="DESONERADO",SINAPI!E6172,SINAPI!F6172)</f>
        <v>179.68</v>
      </c>
      <c r="H6172" s="113"/>
      <c r="I6172" s="113"/>
      <c r="K6172" s="131">
        <f t="shared" si="97"/>
        <v>0.9849732858414959</v>
      </c>
      <c r="M6172" s="106"/>
    </row>
    <row r="6173" spans="1:13">
      <c r="A6173" s="645" t="s">
        <v>66</v>
      </c>
      <c r="B6173" s="660">
        <v>87263</v>
      </c>
      <c r="C6173" s="646" t="s">
        <v>12897</v>
      </c>
      <c r="D6173" s="647" t="s">
        <v>343</v>
      </c>
      <c r="E6173" s="648">
        <v>167.83</v>
      </c>
      <c r="F6173" s="649">
        <v>169.65</v>
      </c>
      <c r="G6173" s="202">
        <f>IF(P.O.!$F$4="DESONERADO",SINAPI!E6173,SINAPI!F6173)</f>
        <v>169.65</v>
      </c>
      <c r="H6173" s="113"/>
      <c r="I6173" s="113"/>
      <c r="K6173" s="131">
        <f t="shared" si="97"/>
        <v>0.98927203065134106</v>
      </c>
      <c r="M6173" s="106"/>
    </row>
    <row r="6174" spans="1:13">
      <c r="A6174" s="645" t="s">
        <v>66</v>
      </c>
      <c r="B6174" s="660">
        <v>93389</v>
      </c>
      <c r="C6174" s="646" t="s">
        <v>12898</v>
      </c>
      <c r="D6174" s="647" t="s">
        <v>343</v>
      </c>
      <c r="E6174" s="648">
        <v>61.53</v>
      </c>
      <c r="F6174" s="649">
        <v>63.84</v>
      </c>
      <c r="G6174" s="202">
        <f>IF(P.O.!$F$4="DESONERADO",SINAPI!E6174,SINAPI!F6174)</f>
        <v>63.84</v>
      </c>
      <c r="H6174" s="113"/>
      <c r="I6174" s="113"/>
      <c r="K6174" s="131">
        <f t="shared" si="97"/>
        <v>0.96381578947368418</v>
      </c>
      <c r="M6174" s="106"/>
    </row>
    <row r="6175" spans="1:13">
      <c r="A6175" s="645" t="s">
        <v>66</v>
      </c>
      <c r="B6175" s="660">
        <v>93390</v>
      </c>
      <c r="C6175" s="646" t="s">
        <v>12899</v>
      </c>
      <c r="D6175" s="647" t="s">
        <v>343</v>
      </c>
      <c r="E6175" s="648">
        <v>55.78</v>
      </c>
      <c r="F6175" s="649">
        <v>57.45</v>
      </c>
      <c r="G6175" s="202">
        <f>IF(P.O.!$F$4="DESONERADO",SINAPI!E6175,SINAPI!F6175)</f>
        <v>57.45</v>
      </c>
      <c r="H6175" s="113"/>
      <c r="I6175" s="113"/>
      <c r="K6175" s="131">
        <f t="shared" si="97"/>
        <v>0.97093124456048741</v>
      </c>
      <c r="M6175" s="106"/>
    </row>
    <row r="6176" spans="1:13">
      <c r="A6176" s="645" t="s">
        <v>66</v>
      </c>
      <c r="B6176" s="660">
        <v>93391</v>
      </c>
      <c r="C6176" s="646" t="s">
        <v>12900</v>
      </c>
      <c r="D6176" s="647" t="s">
        <v>343</v>
      </c>
      <c r="E6176" s="648">
        <v>49.82</v>
      </c>
      <c r="F6176" s="649">
        <v>50.77</v>
      </c>
      <c r="G6176" s="202">
        <f>IF(P.O.!$F$4="DESONERADO",SINAPI!E6176,SINAPI!F6176)</f>
        <v>50.77</v>
      </c>
      <c r="H6176" s="113"/>
      <c r="I6176" s="113"/>
      <c r="K6176" s="131">
        <f t="shared" si="97"/>
        <v>0.98128816230057114</v>
      </c>
      <c r="M6176" s="106"/>
    </row>
    <row r="6177" spans="1:13">
      <c r="A6177" s="645" t="s">
        <v>66</v>
      </c>
      <c r="B6177" s="660">
        <v>104593</v>
      </c>
      <c r="C6177" s="646" t="s">
        <v>12901</v>
      </c>
      <c r="D6177" s="647" t="s">
        <v>343</v>
      </c>
      <c r="E6177" s="648">
        <v>121.61</v>
      </c>
      <c r="F6177" s="649">
        <v>124.82</v>
      </c>
      <c r="G6177" s="202">
        <f>IF(P.O.!$F$4="DESONERADO",SINAPI!E6177,SINAPI!F6177)</f>
        <v>124.82</v>
      </c>
      <c r="H6177" s="113"/>
      <c r="I6177" s="113"/>
      <c r="K6177" s="131">
        <f t="shared" si="97"/>
        <v>0.97428296747316145</v>
      </c>
      <c r="M6177" s="106"/>
    </row>
    <row r="6178" spans="1:13">
      <c r="A6178" s="645" t="s">
        <v>66</v>
      </c>
      <c r="B6178" s="660">
        <v>104594</v>
      </c>
      <c r="C6178" s="646" t="s">
        <v>12902</v>
      </c>
      <c r="D6178" s="647" t="s">
        <v>343</v>
      </c>
      <c r="E6178" s="648">
        <v>108.97</v>
      </c>
      <c r="F6178" s="649">
        <v>111.12</v>
      </c>
      <c r="G6178" s="202">
        <f>IF(P.O.!$F$4="DESONERADO",SINAPI!E6178,SINAPI!F6178)</f>
        <v>111.12</v>
      </c>
      <c r="H6178" s="113"/>
      <c r="I6178" s="113"/>
      <c r="K6178" s="131">
        <f t="shared" si="97"/>
        <v>0.98065154787616982</v>
      </c>
      <c r="M6178" s="106"/>
    </row>
    <row r="6179" spans="1:13">
      <c r="A6179" s="645" t="s">
        <v>66</v>
      </c>
      <c r="B6179" s="660">
        <v>104595</v>
      </c>
      <c r="C6179" s="646" t="s">
        <v>12903</v>
      </c>
      <c r="D6179" s="647" t="s">
        <v>343</v>
      </c>
      <c r="E6179" s="648">
        <v>98.85</v>
      </c>
      <c r="F6179" s="649">
        <v>100</v>
      </c>
      <c r="G6179" s="202">
        <f>IF(P.O.!$F$4="DESONERADO",SINAPI!E6179,SINAPI!F6179)</f>
        <v>100</v>
      </c>
      <c r="H6179" s="113"/>
      <c r="I6179" s="113"/>
      <c r="K6179" s="131">
        <f t="shared" si="97"/>
        <v>0.98849999999999993</v>
      </c>
      <c r="M6179" s="106"/>
    </row>
    <row r="6180" spans="1:13">
      <c r="A6180" s="645" t="s">
        <v>66</v>
      </c>
      <c r="B6180" s="660">
        <v>104596</v>
      </c>
      <c r="C6180" s="646" t="s">
        <v>12904</v>
      </c>
      <c r="D6180" s="647" t="s">
        <v>343</v>
      </c>
      <c r="E6180" s="648">
        <v>194.74</v>
      </c>
      <c r="F6180" s="649">
        <v>198.67</v>
      </c>
      <c r="G6180" s="202">
        <f>IF(P.O.!$F$4="DESONERADO",SINAPI!E6180,SINAPI!F6180)</f>
        <v>198.67</v>
      </c>
      <c r="H6180" s="113"/>
      <c r="I6180" s="113"/>
      <c r="K6180" s="131">
        <f t="shared" si="97"/>
        <v>0.9802184527105251</v>
      </c>
      <c r="M6180" s="106"/>
    </row>
    <row r="6181" spans="1:13">
      <c r="A6181" s="645" t="s">
        <v>66</v>
      </c>
      <c r="B6181" s="660">
        <v>104597</v>
      </c>
      <c r="C6181" s="646" t="s">
        <v>12905</v>
      </c>
      <c r="D6181" s="647" t="s">
        <v>343</v>
      </c>
      <c r="E6181" s="648">
        <v>179.75</v>
      </c>
      <c r="F6181" s="649">
        <v>182.61</v>
      </c>
      <c r="G6181" s="202">
        <f>IF(P.O.!$F$4="DESONERADO",SINAPI!E6181,SINAPI!F6181)</f>
        <v>182.61</v>
      </c>
      <c r="H6181" s="113"/>
      <c r="I6181" s="113"/>
      <c r="K6181" s="131">
        <f t="shared" si="97"/>
        <v>0.98433820710804443</v>
      </c>
      <c r="M6181" s="106"/>
    </row>
    <row r="6182" spans="1:13">
      <c r="A6182" s="645" t="s">
        <v>66</v>
      </c>
      <c r="B6182" s="660">
        <v>104598</v>
      </c>
      <c r="C6182" s="646" t="s">
        <v>12906</v>
      </c>
      <c r="D6182" s="647" t="s">
        <v>343</v>
      </c>
      <c r="E6182" s="648">
        <v>168.46</v>
      </c>
      <c r="F6182" s="649">
        <v>170.32</v>
      </c>
      <c r="G6182" s="202">
        <f>IF(P.O.!$F$4="DESONERADO",SINAPI!E6182,SINAPI!F6182)</f>
        <v>170.32</v>
      </c>
      <c r="H6182" s="113"/>
      <c r="I6182" s="113"/>
      <c r="K6182" s="131">
        <f t="shared" si="97"/>
        <v>0.98907937999060602</v>
      </c>
      <c r="M6182" s="106"/>
    </row>
    <row r="6183" spans="1:13">
      <c r="A6183" s="645" t="s">
        <v>66</v>
      </c>
      <c r="B6183" s="660">
        <v>104599</v>
      </c>
      <c r="C6183" s="646" t="s">
        <v>12907</v>
      </c>
      <c r="D6183" s="647" t="s">
        <v>343</v>
      </c>
      <c r="E6183" s="648">
        <v>79.72</v>
      </c>
      <c r="F6183" s="649">
        <v>83.07</v>
      </c>
      <c r="G6183" s="202">
        <f>IF(P.O.!$F$4="DESONERADO",SINAPI!E6183,SINAPI!F6183)</f>
        <v>83.07</v>
      </c>
      <c r="H6183" s="113"/>
      <c r="I6183" s="113"/>
      <c r="K6183" s="131">
        <f t="shared" si="97"/>
        <v>0.95967256530636824</v>
      </c>
      <c r="M6183" s="106"/>
    </row>
    <row r="6184" spans="1:13">
      <c r="A6184" s="645" t="s">
        <v>66</v>
      </c>
      <c r="B6184" s="660">
        <v>104600</v>
      </c>
      <c r="C6184" s="646" t="s">
        <v>12908</v>
      </c>
      <c r="D6184" s="647" t="s">
        <v>343</v>
      </c>
      <c r="E6184" s="648">
        <v>72.400000000000006</v>
      </c>
      <c r="F6184" s="649">
        <v>75.75</v>
      </c>
      <c r="G6184" s="202">
        <f>IF(P.O.!$F$4="DESONERADO",SINAPI!E6184,SINAPI!F6184)</f>
        <v>75.75</v>
      </c>
      <c r="H6184" s="113"/>
      <c r="I6184" s="113"/>
      <c r="K6184" s="131">
        <f t="shared" si="97"/>
        <v>0.95577557755775588</v>
      </c>
      <c r="M6184" s="106"/>
    </row>
    <row r="6185" spans="1:13">
      <c r="A6185" s="645" t="s">
        <v>66</v>
      </c>
      <c r="B6185" s="660">
        <v>104601</v>
      </c>
      <c r="C6185" s="646" t="s">
        <v>12909</v>
      </c>
      <c r="D6185" s="647" t="s">
        <v>343</v>
      </c>
      <c r="E6185" s="648">
        <v>66.739999999999995</v>
      </c>
      <c r="F6185" s="649">
        <v>68.81</v>
      </c>
      <c r="G6185" s="202">
        <f>IF(P.O.!$F$4="DESONERADO",SINAPI!E6185,SINAPI!F6185)</f>
        <v>68.81</v>
      </c>
      <c r="H6185" s="113"/>
      <c r="I6185" s="113"/>
      <c r="K6185" s="131">
        <f t="shared" si="97"/>
        <v>0.96991716320302268</v>
      </c>
      <c r="M6185" s="106"/>
    </row>
    <row r="6186" spans="1:13">
      <c r="A6186" s="645" t="s">
        <v>66</v>
      </c>
      <c r="B6186" s="660">
        <v>104602</v>
      </c>
      <c r="C6186" s="646" t="s">
        <v>12910</v>
      </c>
      <c r="D6186" s="647" t="s">
        <v>343</v>
      </c>
      <c r="E6186" s="648">
        <v>59.88</v>
      </c>
      <c r="F6186" s="649">
        <v>61.95</v>
      </c>
      <c r="G6186" s="202">
        <f>IF(P.O.!$F$4="DESONERADO",SINAPI!E6186,SINAPI!F6186)</f>
        <v>61.95</v>
      </c>
      <c r="H6186" s="113"/>
      <c r="I6186" s="113"/>
      <c r="K6186" s="131">
        <f t="shared" si="97"/>
        <v>0.96658595641646494</v>
      </c>
      <c r="M6186" s="106"/>
    </row>
    <row r="6187" spans="1:13">
      <c r="A6187" s="645" t="s">
        <v>66</v>
      </c>
      <c r="B6187" s="660">
        <v>104603</v>
      </c>
      <c r="C6187" s="646" t="s">
        <v>12911</v>
      </c>
      <c r="D6187" s="647" t="s">
        <v>343</v>
      </c>
      <c r="E6187" s="648">
        <v>58.59</v>
      </c>
      <c r="F6187" s="649">
        <v>59.74</v>
      </c>
      <c r="G6187" s="202">
        <f>IF(P.O.!$F$4="DESONERADO",SINAPI!E6187,SINAPI!F6187)</f>
        <v>59.74</v>
      </c>
      <c r="H6187" s="113"/>
      <c r="I6187" s="113"/>
      <c r="K6187" s="131">
        <f t="shared" si="97"/>
        <v>0.980749916303984</v>
      </c>
      <c r="M6187" s="106"/>
    </row>
    <row r="6188" spans="1:13">
      <c r="A6188" s="645" t="s">
        <v>66</v>
      </c>
      <c r="B6188" s="660">
        <v>104604</v>
      </c>
      <c r="C6188" s="646" t="s">
        <v>12912</v>
      </c>
      <c r="D6188" s="647" t="s">
        <v>343</v>
      </c>
      <c r="E6188" s="648">
        <v>51.86</v>
      </c>
      <c r="F6188" s="649">
        <v>53.01</v>
      </c>
      <c r="G6188" s="202">
        <f>IF(P.O.!$F$4="DESONERADO",SINAPI!E6188,SINAPI!F6188)</f>
        <v>53.01</v>
      </c>
      <c r="H6188" s="113"/>
      <c r="I6188" s="113"/>
      <c r="K6188" s="131">
        <f t="shared" si="97"/>
        <v>0.97830598000377289</v>
      </c>
      <c r="M6188" s="106"/>
    </row>
    <row r="6189" spans="1:13">
      <c r="A6189" s="645" t="s">
        <v>66</v>
      </c>
      <c r="B6189" s="660">
        <v>104605</v>
      </c>
      <c r="C6189" s="646" t="s">
        <v>12913</v>
      </c>
      <c r="D6189" s="647" t="s">
        <v>343</v>
      </c>
      <c r="E6189" s="648">
        <v>96.53</v>
      </c>
      <c r="F6189" s="649">
        <v>101.43</v>
      </c>
      <c r="G6189" s="202">
        <f>IF(P.O.!$F$4="DESONERADO",SINAPI!E6189,SINAPI!F6189)</f>
        <v>101.43</v>
      </c>
      <c r="H6189" s="113"/>
      <c r="I6189" s="113"/>
      <c r="K6189" s="131">
        <f t="shared" si="97"/>
        <v>0.95169082125603854</v>
      </c>
      <c r="M6189" s="106"/>
    </row>
    <row r="6190" spans="1:13">
      <c r="A6190" s="645" t="s">
        <v>66</v>
      </c>
      <c r="B6190" s="660">
        <v>104606</v>
      </c>
      <c r="C6190" s="646" t="s">
        <v>12914</v>
      </c>
      <c r="D6190" s="647" t="s">
        <v>343</v>
      </c>
      <c r="E6190" s="648">
        <v>70.36</v>
      </c>
      <c r="F6190" s="649">
        <v>72.78</v>
      </c>
      <c r="G6190" s="202">
        <f>IF(P.O.!$F$4="DESONERADO",SINAPI!E6190,SINAPI!F6190)</f>
        <v>72.78</v>
      </c>
      <c r="H6190" s="113"/>
      <c r="I6190" s="113"/>
      <c r="K6190" s="131">
        <f t="shared" si="97"/>
        <v>0.96674910689749927</v>
      </c>
      <c r="M6190" s="106"/>
    </row>
    <row r="6191" spans="1:13">
      <c r="A6191" s="645" t="s">
        <v>66</v>
      </c>
      <c r="B6191" s="660">
        <v>104607</v>
      </c>
      <c r="C6191" s="646" t="s">
        <v>12915</v>
      </c>
      <c r="D6191" s="647" t="s">
        <v>343</v>
      </c>
      <c r="E6191" s="648">
        <v>59.64</v>
      </c>
      <c r="F6191" s="649">
        <v>60.91</v>
      </c>
      <c r="G6191" s="202">
        <f>IF(P.O.!$F$4="DESONERADO",SINAPI!E6191,SINAPI!F6191)</f>
        <v>60.91</v>
      </c>
      <c r="H6191" s="113"/>
      <c r="I6191" s="113"/>
      <c r="K6191" s="131">
        <f t="shared" si="97"/>
        <v>0.97914956493186678</v>
      </c>
      <c r="M6191" s="106"/>
    </row>
    <row r="6192" spans="1:13">
      <c r="A6192" s="645" t="s">
        <v>66</v>
      </c>
      <c r="B6192" s="660">
        <v>104608</v>
      </c>
      <c r="C6192" s="646" t="s">
        <v>12916</v>
      </c>
      <c r="D6192" s="647" t="s">
        <v>343</v>
      </c>
      <c r="E6192" s="648">
        <v>201.45</v>
      </c>
      <c r="F6192" s="649">
        <v>207.07</v>
      </c>
      <c r="G6192" s="202">
        <f>IF(P.O.!$F$4="DESONERADO",SINAPI!E6192,SINAPI!F6192)</f>
        <v>207.07</v>
      </c>
      <c r="H6192" s="113"/>
      <c r="I6192" s="113"/>
      <c r="K6192" s="131">
        <f t="shared" si="97"/>
        <v>0.97285941951996902</v>
      </c>
      <c r="M6192" s="106"/>
    </row>
    <row r="6193" spans="1:13">
      <c r="A6193" s="645" t="s">
        <v>66</v>
      </c>
      <c r="B6193" s="660">
        <v>104609</v>
      </c>
      <c r="C6193" s="646" t="s">
        <v>12917</v>
      </c>
      <c r="D6193" s="647" t="s">
        <v>343</v>
      </c>
      <c r="E6193" s="648">
        <v>164.63</v>
      </c>
      <c r="F6193" s="649">
        <v>167.76</v>
      </c>
      <c r="G6193" s="202">
        <f>IF(P.O.!$F$4="DESONERADO",SINAPI!E6193,SINAPI!F6193)</f>
        <v>167.76</v>
      </c>
      <c r="H6193" s="113"/>
      <c r="I6193" s="113"/>
      <c r="K6193" s="131">
        <f t="shared" si="97"/>
        <v>0.98134239389604194</v>
      </c>
      <c r="M6193" s="106"/>
    </row>
    <row r="6194" spans="1:13">
      <c r="A6194" s="645" t="s">
        <v>66</v>
      </c>
      <c r="B6194" s="660">
        <v>104610</v>
      </c>
      <c r="C6194" s="646" t="s">
        <v>12918</v>
      </c>
      <c r="D6194" s="647" t="s">
        <v>343</v>
      </c>
      <c r="E6194" s="648">
        <v>151.43</v>
      </c>
      <c r="F6194" s="649">
        <v>153.41</v>
      </c>
      <c r="G6194" s="202">
        <f>IF(P.O.!$F$4="DESONERADO",SINAPI!E6194,SINAPI!F6194)</f>
        <v>153.41</v>
      </c>
      <c r="H6194" s="113"/>
      <c r="I6194" s="113"/>
      <c r="K6194" s="131">
        <f t="shared" si="97"/>
        <v>0.9870934098168308</v>
      </c>
      <c r="M6194" s="106"/>
    </row>
    <row r="6195" spans="1:13">
      <c r="A6195" s="645" t="s">
        <v>66</v>
      </c>
      <c r="B6195" s="660">
        <v>98671</v>
      </c>
      <c r="C6195" s="646" t="s">
        <v>4802</v>
      </c>
      <c r="D6195" s="647" t="s">
        <v>343</v>
      </c>
      <c r="E6195" s="648">
        <v>456.86</v>
      </c>
      <c r="F6195" s="649">
        <v>461.46</v>
      </c>
      <c r="G6195" s="202">
        <f>IF(P.O.!$F$4="DESONERADO",SINAPI!E6195,SINAPI!F6195)</f>
        <v>461.46</v>
      </c>
      <c r="H6195" s="113"/>
      <c r="I6195" s="113"/>
      <c r="K6195" s="131">
        <f t="shared" si="97"/>
        <v>0.99003163871191446</v>
      </c>
      <c r="M6195" s="106"/>
    </row>
    <row r="6196" spans="1:13">
      <c r="A6196" s="645" t="s">
        <v>66</v>
      </c>
      <c r="B6196" s="660">
        <v>98672</v>
      </c>
      <c r="C6196" s="646" t="s">
        <v>4803</v>
      </c>
      <c r="D6196" s="647" t="s">
        <v>343</v>
      </c>
      <c r="E6196" s="648">
        <v>584.91</v>
      </c>
      <c r="F6196" s="649">
        <v>589.51</v>
      </c>
      <c r="G6196" s="202">
        <f>IF(P.O.!$F$4="DESONERADO",SINAPI!E6196,SINAPI!F6196)</f>
        <v>589.51</v>
      </c>
      <c r="H6196" s="113"/>
      <c r="I6196" s="113"/>
      <c r="K6196" s="131">
        <f t="shared" si="97"/>
        <v>0.99219690929755222</v>
      </c>
      <c r="M6196" s="106"/>
    </row>
    <row r="6197" spans="1:13">
      <c r="A6197" s="645" t="s">
        <v>66</v>
      </c>
      <c r="B6197" s="660">
        <v>98678</v>
      </c>
      <c r="C6197" s="646" t="s">
        <v>4804</v>
      </c>
      <c r="D6197" s="647" t="s">
        <v>343</v>
      </c>
      <c r="E6197" s="648">
        <v>396.19</v>
      </c>
      <c r="F6197" s="649">
        <v>397.78</v>
      </c>
      <c r="G6197" s="202">
        <f>IF(P.O.!$F$4="DESONERADO",SINAPI!E6197,SINAPI!F6197)</f>
        <v>397.78</v>
      </c>
      <c r="H6197" s="113"/>
      <c r="I6197" s="113"/>
      <c r="K6197" s="131">
        <f t="shared" si="97"/>
        <v>0.99600281562672843</v>
      </c>
      <c r="M6197" s="106"/>
    </row>
    <row r="6198" spans="1:13">
      <c r="A6198" s="645" t="s">
        <v>66</v>
      </c>
      <c r="B6198" s="660">
        <v>98679</v>
      </c>
      <c r="C6198" s="646" t="s">
        <v>4805</v>
      </c>
      <c r="D6198" s="647" t="s">
        <v>343</v>
      </c>
      <c r="E6198" s="648">
        <v>34.35</v>
      </c>
      <c r="F6198" s="649">
        <v>36.18</v>
      </c>
      <c r="G6198" s="202">
        <f>IF(P.O.!$F$4="DESONERADO",SINAPI!E6198,SINAPI!F6198)</f>
        <v>36.18</v>
      </c>
      <c r="H6198" s="113"/>
      <c r="I6198" s="113"/>
      <c r="K6198" s="131">
        <f t="shared" si="97"/>
        <v>0.94941956882255396</v>
      </c>
      <c r="M6198" s="106"/>
    </row>
    <row r="6199" spans="1:13">
      <c r="A6199" s="645" t="s">
        <v>66</v>
      </c>
      <c r="B6199" s="660">
        <v>98680</v>
      </c>
      <c r="C6199" s="646" t="s">
        <v>4806</v>
      </c>
      <c r="D6199" s="647" t="s">
        <v>343</v>
      </c>
      <c r="E6199" s="648">
        <v>43.52</v>
      </c>
      <c r="F6199" s="649">
        <v>45.68</v>
      </c>
      <c r="G6199" s="202">
        <f>IF(P.O.!$F$4="DESONERADO",SINAPI!E6199,SINAPI!F6199)</f>
        <v>45.68</v>
      </c>
      <c r="H6199" s="113"/>
      <c r="I6199" s="113"/>
      <c r="K6199" s="131">
        <f t="shared" si="97"/>
        <v>0.95271453590192656</v>
      </c>
      <c r="M6199" s="106"/>
    </row>
    <row r="6200" spans="1:13">
      <c r="A6200" s="645" t="s">
        <v>66</v>
      </c>
      <c r="B6200" s="660">
        <v>98681</v>
      </c>
      <c r="C6200" s="646" t="s">
        <v>4807</v>
      </c>
      <c r="D6200" s="647" t="s">
        <v>343</v>
      </c>
      <c r="E6200" s="648">
        <v>32.22</v>
      </c>
      <c r="F6200" s="649">
        <v>33.840000000000003</v>
      </c>
      <c r="G6200" s="202">
        <f>IF(P.O.!$F$4="DESONERADO",SINAPI!E6200,SINAPI!F6200)</f>
        <v>33.840000000000003</v>
      </c>
      <c r="H6200" s="113"/>
      <c r="I6200" s="113"/>
      <c r="K6200" s="131">
        <f t="shared" si="97"/>
        <v>0.95212765957446799</v>
      </c>
      <c r="M6200" s="106"/>
    </row>
    <row r="6201" spans="1:13">
      <c r="A6201" s="645" t="s">
        <v>66</v>
      </c>
      <c r="B6201" s="660">
        <v>98682</v>
      </c>
      <c r="C6201" s="646" t="s">
        <v>4808</v>
      </c>
      <c r="D6201" s="647" t="s">
        <v>343</v>
      </c>
      <c r="E6201" s="648">
        <v>41.39</v>
      </c>
      <c r="F6201" s="649">
        <v>43.33</v>
      </c>
      <c r="G6201" s="202">
        <f>IF(P.O.!$F$4="DESONERADO",SINAPI!E6201,SINAPI!F6201)</f>
        <v>43.33</v>
      </c>
      <c r="H6201" s="113"/>
      <c r="I6201" s="113"/>
      <c r="K6201" s="131">
        <f t="shared" si="97"/>
        <v>0.95522732517886</v>
      </c>
      <c r="M6201" s="106"/>
    </row>
    <row r="6202" spans="1:13">
      <c r="A6202" s="645" t="s">
        <v>66</v>
      </c>
      <c r="B6202" s="660">
        <v>98685</v>
      </c>
      <c r="C6202" s="646" t="s">
        <v>4809</v>
      </c>
      <c r="D6202" s="647" t="s">
        <v>111</v>
      </c>
      <c r="E6202" s="648">
        <v>82.2</v>
      </c>
      <c r="F6202" s="649">
        <v>83.36</v>
      </c>
      <c r="G6202" s="202">
        <f>IF(P.O.!$F$4="DESONERADO",SINAPI!E6202,SINAPI!F6202)</f>
        <v>83.36</v>
      </c>
      <c r="H6202" s="113"/>
      <c r="I6202" s="113"/>
      <c r="K6202" s="131">
        <f t="shared" si="97"/>
        <v>0.98608445297504799</v>
      </c>
      <c r="M6202" s="106"/>
    </row>
    <row r="6203" spans="1:13">
      <c r="A6203" s="645" t="s">
        <v>66</v>
      </c>
      <c r="B6203" s="660">
        <v>98686</v>
      </c>
      <c r="C6203" s="646" t="s">
        <v>4810</v>
      </c>
      <c r="D6203" s="647" t="s">
        <v>111</v>
      </c>
      <c r="E6203" s="648">
        <v>38.04</v>
      </c>
      <c r="F6203" s="649">
        <v>41.22</v>
      </c>
      <c r="G6203" s="202">
        <f>IF(P.O.!$F$4="DESONERADO",SINAPI!E6203,SINAPI!F6203)</f>
        <v>41.22</v>
      </c>
      <c r="H6203" s="113"/>
      <c r="I6203" s="113"/>
      <c r="K6203" s="131">
        <f t="shared" si="97"/>
        <v>0.92285298398835514</v>
      </c>
      <c r="M6203" s="106"/>
    </row>
    <row r="6204" spans="1:13">
      <c r="A6204" s="645" t="s">
        <v>66</v>
      </c>
      <c r="B6204" s="660">
        <v>98688</v>
      </c>
      <c r="C6204" s="646" t="s">
        <v>4811</v>
      </c>
      <c r="D6204" s="647" t="s">
        <v>111</v>
      </c>
      <c r="E6204" s="648">
        <v>68.27</v>
      </c>
      <c r="F6204" s="649">
        <v>68.67</v>
      </c>
      <c r="G6204" s="202">
        <f>IF(P.O.!$F$4="DESONERADO",SINAPI!E6204,SINAPI!F6204)</f>
        <v>68.67</v>
      </c>
      <c r="H6204" s="113"/>
      <c r="I6204" s="113"/>
      <c r="K6204" s="131">
        <f t="shared" si="97"/>
        <v>0.99417504004659962</v>
      </c>
      <c r="M6204" s="106"/>
    </row>
    <row r="6205" spans="1:13">
      <c r="A6205" s="645" t="s">
        <v>66</v>
      </c>
      <c r="B6205" s="660">
        <v>98689</v>
      </c>
      <c r="C6205" s="646" t="s">
        <v>4812</v>
      </c>
      <c r="D6205" s="647" t="s">
        <v>111</v>
      </c>
      <c r="E6205" s="648">
        <v>115.74</v>
      </c>
      <c r="F6205" s="649">
        <v>117.86</v>
      </c>
      <c r="G6205" s="202">
        <f>IF(P.O.!$F$4="DESONERADO",SINAPI!E6205,SINAPI!F6205)</f>
        <v>117.86</v>
      </c>
      <c r="H6205" s="113"/>
      <c r="I6205" s="113"/>
      <c r="K6205" s="131">
        <f t="shared" si="97"/>
        <v>0.98201255727133885</v>
      </c>
      <c r="M6205" s="106"/>
    </row>
    <row r="6206" spans="1:13">
      <c r="A6206" s="645" t="s">
        <v>66</v>
      </c>
      <c r="B6206" s="660">
        <v>101090</v>
      </c>
      <c r="C6206" s="646" t="s">
        <v>4813</v>
      </c>
      <c r="D6206" s="647" t="s">
        <v>343</v>
      </c>
      <c r="E6206" s="648">
        <v>208.37</v>
      </c>
      <c r="F6206" s="649">
        <v>211.64</v>
      </c>
      <c r="G6206" s="202">
        <f>IF(P.O.!$F$4="DESONERADO",SINAPI!E6206,SINAPI!F6206)</f>
        <v>211.64</v>
      </c>
      <c r="H6206" s="113"/>
      <c r="I6206" s="113"/>
      <c r="K6206" s="131">
        <f t="shared" si="97"/>
        <v>0.9845492345492346</v>
      </c>
      <c r="M6206" s="106"/>
    </row>
    <row r="6207" spans="1:13">
      <c r="A6207" s="645" t="s">
        <v>66</v>
      </c>
      <c r="B6207" s="660">
        <v>101091</v>
      </c>
      <c r="C6207" s="646" t="s">
        <v>4814</v>
      </c>
      <c r="D6207" s="647" t="s">
        <v>343</v>
      </c>
      <c r="E6207" s="648">
        <v>144.71</v>
      </c>
      <c r="F6207" s="649">
        <v>149.5</v>
      </c>
      <c r="G6207" s="202">
        <f>IF(P.O.!$F$4="DESONERADO",SINAPI!E6207,SINAPI!F6207)</f>
        <v>149.5</v>
      </c>
      <c r="H6207" s="113"/>
      <c r="I6207" s="113"/>
      <c r="K6207" s="131">
        <f t="shared" si="97"/>
        <v>0.96795986622073582</v>
      </c>
      <c r="M6207" s="106"/>
    </row>
    <row r="6208" spans="1:13">
      <c r="A6208" s="645" t="s">
        <v>66</v>
      </c>
      <c r="B6208" s="660">
        <v>101725</v>
      </c>
      <c r="C6208" s="646" t="s">
        <v>4815</v>
      </c>
      <c r="D6208" s="647" t="s">
        <v>343</v>
      </c>
      <c r="E6208" s="648">
        <v>256.31</v>
      </c>
      <c r="F6208" s="649">
        <v>274.14</v>
      </c>
      <c r="G6208" s="202">
        <f>IF(P.O.!$F$4="DESONERADO",SINAPI!E6208,SINAPI!F6208)</f>
        <v>274.14</v>
      </c>
      <c r="H6208" s="113"/>
      <c r="I6208" s="113"/>
      <c r="K6208" s="131">
        <f t="shared" si="97"/>
        <v>0.93496023929379157</v>
      </c>
      <c r="M6208" s="106"/>
    </row>
    <row r="6209" spans="1:13">
      <c r="A6209" s="645" t="s">
        <v>66</v>
      </c>
      <c r="B6209" s="660">
        <v>101726</v>
      </c>
      <c r="C6209" s="646" t="s">
        <v>4816</v>
      </c>
      <c r="D6209" s="647" t="s">
        <v>343</v>
      </c>
      <c r="E6209" s="648">
        <v>180.71</v>
      </c>
      <c r="F6209" s="649">
        <v>189.24</v>
      </c>
      <c r="G6209" s="202">
        <f>IF(P.O.!$F$4="DESONERADO",SINAPI!E6209,SINAPI!F6209)</f>
        <v>189.24</v>
      </c>
      <c r="H6209" s="113"/>
      <c r="I6209" s="113"/>
      <c r="K6209" s="131">
        <f t="shared" si="97"/>
        <v>0.95492496300993446</v>
      </c>
      <c r="M6209" s="106"/>
    </row>
    <row r="6210" spans="1:13">
      <c r="A6210" s="645" t="s">
        <v>66</v>
      </c>
      <c r="B6210" s="660">
        <v>101731</v>
      </c>
      <c r="C6210" s="646" t="s">
        <v>4817</v>
      </c>
      <c r="D6210" s="647" t="s">
        <v>343</v>
      </c>
      <c r="E6210" s="648">
        <v>305.64</v>
      </c>
      <c r="F6210" s="649">
        <v>311.07</v>
      </c>
      <c r="G6210" s="202">
        <f>IF(P.O.!$F$4="DESONERADO",SINAPI!E6210,SINAPI!F6210)</f>
        <v>311.07</v>
      </c>
      <c r="H6210" s="113"/>
      <c r="I6210" s="113"/>
      <c r="K6210" s="131">
        <f t="shared" si="97"/>
        <v>0.98254412190182272</v>
      </c>
      <c r="M6210" s="106"/>
    </row>
    <row r="6211" spans="1:13">
      <c r="A6211" s="645" t="s">
        <v>66</v>
      </c>
      <c r="B6211" s="660">
        <v>101732</v>
      </c>
      <c r="C6211" s="646" t="s">
        <v>4818</v>
      </c>
      <c r="D6211" s="647" t="s">
        <v>343</v>
      </c>
      <c r="E6211" s="648">
        <v>90.93</v>
      </c>
      <c r="F6211" s="649">
        <v>94.67</v>
      </c>
      <c r="G6211" s="202">
        <f>IF(P.O.!$F$4="DESONERADO",SINAPI!E6211,SINAPI!F6211)</f>
        <v>94.67</v>
      </c>
      <c r="H6211" s="113"/>
      <c r="I6211" s="113"/>
      <c r="K6211" s="131">
        <f t="shared" si="97"/>
        <v>0.96049434879053563</v>
      </c>
      <c r="M6211" s="106"/>
    </row>
    <row r="6212" spans="1:13">
      <c r="A6212" s="645" t="s">
        <v>66</v>
      </c>
      <c r="B6212" s="660">
        <v>101094</v>
      </c>
      <c r="C6212" s="646" t="s">
        <v>4819</v>
      </c>
      <c r="D6212" s="647" t="s">
        <v>111</v>
      </c>
      <c r="E6212" s="648">
        <v>207.79</v>
      </c>
      <c r="F6212" s="649">
        <v>209.5</v>
      </c>
      <c r="G6212" s="202">
        <f>IF(P.O.!$F$4="DESONERADO",SINAPI!E6212,SINAPI!F6212)</f>
        <v>209.5</v>
      </c>
      <c r="H6212" s="113"/>
      <c r="I6212" s="113"/>
      <c r="K6212" s="131">
        <f t="shared" si="97"/>
        <v>0.99183770883054889</v>
      </c>
      <c r="M6212" s="106"/>
    </row>
    <row r="6213" spans="1:13">
      <c r="A6213" s="645" t="s">
        <v>66</v>
      </c>
      <c r="B6213" s="660">
        <v>101727</v>
      </c>
      <c r="C6213" s="646" t="s">
        <v>4820</v>
      </c>
      <c r="D6213" s="647" t="s">
        <v>343</v>
      </c>
      <c r="E6213" s="648">
        <v>250.16</v>
      </c>
      <c r="F6213" s="649">
        <v>250.83</v>
      </c>
      <c r="G6213" s="202">
        <f>IF(P.O.!$F$4="DESONERADO",SINAPI!E6213,SINAPI!F6213)</f>
        <v>250.83</v>
      </c>
      <c r="H6213" s="113"/>
      <c r="I6213" s="113"/>
      <c r="K6213" s="131">
        <f t="shared" si="97"/>
        <v>0.99732886815771626</v>
      </c>
      <c r="M6213" s="106"/>
    </row>
    <row r="6214" spans="1:13">
      <c r="A6214" s="645" t="s">
        <v>66</v>
      </c>
      <c r="B6214" s="660">
        <v>101733</v>
      </c>
      <c r="C6214" s="646" t="s">
        <v>4821</v>
      </c>
      <c r="D6214" s="647" t="s">
        <v>343</v>
      </c>
      <c r="E6214" s="648">
        <v>331.55</v>
      </c>
      <c r="F6214" s="649">
        <v>334.35</v>
      </c>
      <c r="G6214" s="202">
        <f>IF(P.O.!$F$4="DESONERADO",SINAPI!E6214,SINAPI!F6214)</f>
        <v>334.35</v>
      </c>
      <c r="H6214" s="113"/>
      <c r="I6214" s="113"/>
      <c r="K6214" s="131">
        <f t="shared" si="97"/>
        <v>0.99162554209660536</v>
      </c>
      <c r="M6214" s="106"/>
    </row>
    <row r="6215" spans="1:13">
      <c r="A6215" s="645" t="s">
        <v>66</v>
      </c>
      <c r="B6215" s="660">
        <v>101734</v>
      </c>
      <c r="C6215" s="646" t="s">
        <v>4822</v>
      </c>
      <c r="D6215" s="647" t="s">
        <v>343</v>
      </c>
      <c r="E6215" s="648">
        <v>510.27</v>
      </c>
      <c r="F6215" s="649">
        <v>513.07000000000005</v>
      </c>
      <c r="G6215" s="202">
        <f>IF(P.O.!$F$4="DESONERADO",SINAPI!E6215,SINAPI!F6215)</f>
        <v>513.07000000000005</v>
      </c>
      <c r="H6215" s="113"/>
      <c r="I6215" s="113"/>
      <c r="K6215" s="131">
        <f t="shared" si="97"/>
        <v>0.99454265499834316</v>
      </c>
      <c r="M6215" s="106"/>
    </row>
    <row r="6216" spans="1:13">
      <c r="A6216" s="645" t="s">
        <v>66</v>
      </c>
      <c r="B6216" s="660">
        <v>101735</v>
      </c>
      <c r="C6216" s="646" t="s">
        <v>4823</v>
      </c>
      <c r="D6216" s="647" t="s">
        <v>343</v>
      </c>
      <c r="E6216" s="648">
        <v>523.23</v>
      </c>
      <c r="F6216" s="649">
        <v>526.03</v>
      </c>
      <c r="G6216" s="202">
        <f>IF(P.O.!$F$4="DESONERADO",SINAPI!E6216,SINAPI!F6216)</f>
        <v>526.03</v>
      </c>
      <c r="H6216" s="113"/>
      <c r="I6216" s="113"/>
      <c r="K6216" s="131">
        <f t="shared" si="97"/>
        <v>0.99467710967055123</v>
      </c>
      <c r="M6216" s="106"/>
    </row>
    <row r="6217" spans="1:13">
      <c r="A6217" s="645" t="s">
        <v>66</v>
      </c>
      <c r="B6217" s="660">
        <v>101736</v>
      </c>
      <c r="C6217" s="646" t="s">
        <v>4824</v>
      </c>
      <c r="D6217" s="647" t="s">
        <v>343</v>
      </c>
      <c r="E6217" s="648">
        <v>124.42</v>
      </c>
      <c r="F6217" s="649">
        <v>126.22</v>
      </c>
      <c r="G6217" s="202">
        <f>IF(P.O.!$F$4="DESONERADO",SINAPI!E6217,SINAPI!F6217)</f>
        <v>126.22</v>
      </c>
      <c r="H6217" s="113"/>
      <c r="I6217" s="113"/>
      <c r="K6217" s="131">
        <f t="shared" si="97"/>
        <v>0.98573918554904139</v>
      </c>
      <c r="M6217" s="106"/>
    </row>
    <row r="6218" spans="1:13">
      <c r="A6218" s="645" t="s">
        <v>66</v>
      </c>
      <c r="B6218" s="660">
        <v>101737</v>
      </c>
      <c r="C6218" s="646" t="s">
        <v>4825</v>
      </c>
      <c r="D6218" s="647" t="s">
        <v>343</v>
      </c>
      <c r="E6218" s="648">
        <v>150.07</v>
      </c>
      <c r="F6218" s="649">
        <v>151.87</v>
      </c>
      <c r="G6218" s="202">
        <f>IF(P.O.!$F$4="DESONERADO",SINAPI!E6218,SINAPI!F6218)</f>
        <v>151.87</v>
      </c>
      <c r="H6218" s="113"/>
      <c r="I6218" s="113"/>
      <c r="K6218" s="131">
        <f t="shared" si="97"/>
        <v>0.98814775795087895</v>
      </c>
      <c r="M6218" s="106"/>
    </row>
    <row r="6219" spans="1:13">
      <c r="A6219" s="645" t="s">
        <v>66</v>
      </c>
      <c r="B6219" s="660">
        <v>101748</v>
      </c>
      <c r="C6219" s="646" t="s">
        <v>4826</v>
      </c>
      <c r="D6219" s="647" t="s">
        <v>343</v>
      </c>
      <c r="E6219" s="648">
        <v>2.99</v>
      </c>
      <c r="F6219" s="649">
        <v>3.35</v>
      </c>
      <c r="G6219" s="202">
        <f>IF(P.O.!$F$4="DESONERADO",SINAPI!E6219,SINAPI!F6219)</f>
        <v>3.35</v>
      </c>
      <c r="H6219" s="113"/>
      <c r="I6219" s="113"/>
      <c r="K6219" s="131">
        <f t="shared" si="97"/>
        <v>0.89253731343283582</v>
      </c>
      <c r="M6219" s="106"/>
    </row>
    <row r="6220" spans="1:13">
      <c r="A6220" s="645" t="s">
        <v>66</v>
      </c>
      <c r="B6220" s="660">
        <v>104162</v>
      </c>
      <c r="C6220" s="646" t="s">
        <v>4827</v>
      </c>
      <c r="D6220" s="647" t="s">
        <v>343</v>
      </c>
      <c r="E6220" s="648">
        <v>87.23</v>
      </c>
      <c r="F6220" s="649">
        <v>91.37</v>
      </c>
      <c r="G6220" s="202">
        <f>IF(P.O.!$F$4="DESONERADO",SINAPI!E6220,SINAPI!F6220)</f>
        <v>91.37</v>
      </c>
      <c r="H6220" s="113"/>
      <c r="I6220" s="113"/>
      <c r="K6220" s="131">
        <f t="shared" si="97"/>
        <v>0.95468972310386346</v>
      </c>
      <c r="M6220" s="106"/>
    </row>
    <row r="6221" spans="1:13">
      <c r="A6221" s="645" t="s">
        <v>66</v>
      </c>
      <c r="B6221" s="660">
        <v>101092</v>
      </c>
      <c r="C6221" s="646" t="s">
        <v>4828</v>
      </c>
      <c r="D6221" s="647" t="s">
        <v>343</v>
      </c>
      <c r="E6221" s="648">
        <v>465.92</v>
      </c>
      <c r="F6221" s="649">
        <v>471.65</v>
      </c>
      <c r="G6221" s="202">
        <f>IF(P.O.!$F$4="DESONERADO",SINAPI!E6221,SINAPI!F6221)</f>
        <v>471.65</v>
      </c>
      <c r="H6221" s="113"/>
      <c r="I6221" s="113"/>
      <c r="K6221" s="131">
        <f t="shared" si="97"/>
        <v>0.98785116081840352</v>
      </c>
      <c r="M6221" s="106"/>
    </row>
    <row r="6222" spans="1:13">
      <c r="A6222" s="645" t="s">
        <v>66</v>
      </c>
      <c r="B6222" s="660">
        <v>101093</v>
      </c>
      <c r="C6222" s="646" t="s">
        <v>4829</v>
      </c>
      <c r="D6222" s="647" t="s">
        <v>343</v>
      </c>
      <c r="E6222" s="648">
        <v>593.97</v>
      </c>
      <c r="F6222" s="649">
        <v>599.70000000000005</v>
      </c>
      <c r="G6222" s="202">
        <f>IF(P.O.!$F$4="DESONERADO",SINAPI!E6222,SINAPI!F6222)</f>
        <v>599.70000000000005</v>
      </c>
      <c r="H6222" s="113"/>
      <c r="I6222" s="113"/>
      <c r="K6222" s="131">
        <f t="shared" si="97"/>
        <v>0.99044522261130563</v>
      </c>
      <c r="M6222" s="106"/>
    </row>
    <row r="6223" spans="1:13">
      <c r="A6223" s="645" t="s">
        <v>66</v>
      </c>
      <c r="B6223" s="660">
        <v>98695</v>
      </c>
      <c r="C6223" s="646" t="s">
        <v>4830</v>
      </c>
      <c r="D6223" s="647" t="s">
        <v>111</v>
      </c>
      <c r="E6223" s="648">
        <v>100.89</v>
      </c>
      <c r="F6223" s="649">
        <v>103.01</v>
      </c>
      <c r="G6223" s="202">
        <f>IF(P.O.!$F$4="DESONERADO",SINAPI!E6223,SINAPI!F6223)</f>
        <v>103.01</v>
      </c>
      <c r="H6223" s="113"/>
      <c r="I6223" s="113"/>
      <c r="K6223" s="131">
        <f t="shared" ref="K6223:K6286" si="98">E6223/F6223</f>
        <v>0.97941947383749151</v>
      </c>
      <c r="M6223" s="106"/>
    </row>
    <row r="6224" spans="1:13">
      <c r="A6224" s="645" t="s">
        <v>66</v>
      </c>
      <c r="B6224" s="660">
        <v>98697</v>
      </c>
      <c r="C6224" s="646" t="s">
        <v>4831</v>
      </c>
      <c r="D6224" s="647" t="s">
        <v>111</v>
      </c>
      <c r="E6224" s="648">
        <v>67.319999999999993</v>
      </c>
      <c r="F6224" s="649">
        <v>68.48</v>
      </c>
      <c r="G6224" s="202">
        <f>IF(P.O.!$F$4="DESONERADO",SINAPI!E6224,SINAPI!F6224)</f>
        <v>68.48</v>
      </c>
      <c r="H6224" s="113"/>
      <c r="I6224" s="113"/>
      <c r="K6224" s="131">
        <f t="shared" si="98"/>
        <v>0.98306074766355123</v>
      </c>
      <c r="M6224" s="106"/>
    </row>
    <row r="6225" spans="1:13">
      <c r="A6225" s="645" t="s">
        <v>66</v>
      </c>
      <c r="B6225" s="660">
        <v>101738</v>
      </c>
      <c r="C6225" s="646" t="s">
        <v>4832</v>
      </c>
      <c r="D6225" s="647" t="s">
        <v>111</v>
      </c>
      <c r="E6225" s="648">
        <v>31.34</v>
      </c>
      <c r="F6225" s="649">
        <v>32.69</v>
      </c>
      <c r="G6225" s="202">
        <f>IF(P.O.!$F$4="DESONERADO",SINAPI!E6225,SINAPI!F6225)</f>
        <v>32.69</v>
      </c>
      <c r="H6225" s="113"/>
      <c r="I6225" s="113"/>
      <c r="K6225" s="131">
        <f t="shared" si="98"/>
        <v>0.95870296726827786</v>
      </c>
      <c r="M6225" s="106"/>
    </row>
    <row r="6226" spans="1:13">
      <c r="A6226" s="645" t="s">
        <v>66</v>
      </c>
      <c r="B6226" s="660">
        <v>101739</v>
      </c>
      <c r="C6226" s="646" t="s">
        <v>4833</v>
      </c>
      <c r="D6226" s="647" t="s">
        <v>111</v>
      </c>
      <c r="E6226" s="648">
        <v>34.26</v>
      </c>
      <c r="F6226" s="649">
        <v>35.82</v>
      </c>
      <c r="G6226" s="202">
        <f>IF(P.O.!$F$4="DESONERADO",SINAPI!E6226,SINAPI!F6226)</f>
        <v>35.82</v>
      </c>
      <c r="H6226" s="113"/>
      <c r="I6226" s="113"/>
      <c r="K6226" s="131">
        <f t="shared" si="98"/>
        <v>0.95644891122278053</v>
      </c>
      <c r="M6226" s="106"/>
    </row>
    <row r="6227" spans="1:13">
      <c r="A6227" s="645" t="s">
        <v>66</v>
      </c>
      <c r="B6227" s="660">
        <v>88648</v>
      </c>
      <c r="C6227" s="646" t="s">
        <v>12919</v>
      </c>
      <c r="D6227" s="647" t="s">
        <v>111</v>
      </c>
      <c r="E6227" s="648">
        <v>7.73</v>
      </c>
      <c r="F6227" s="649">
        <v>8</v>
      </c>
      <c r="G6227" s="202">
        <f>IF(P.O.!$F$4="DESONERADO",SINAPI!E6227,SINAPI!F6227)</f>
        <v>8</v>
      </c>
      <c r="H6227" s="113"/>
      <c r="I6227" s="113"/>
      <c r="K6227" s="131">
        <f t="shared" si="98"/>
        <v>0.96625000000000005</v>
      </c>
      <c r="M6227" s="106"/>
    </row>
    <row r="6228" spans="1:13">
      <c r="A6228" s="645" t="s">
        <v>66</v>
      </c>
      <c r="B6228" s="660">
        <v>88649</v>
      </c>
      <c r="C6228" s="646" t="s">
        <v>12920</v>
      </c>
      <c r="D6228" s="647" t="s">
        <v>111</v>
      </c>
      <c r="E6228" s="648">
        <v>8.84</v>
      </c>
      <c r="F6228" s="649">
        <v>9.1300000000000008</v>
      </c>
      <c r="G6228" s="202">
        <f>IF(P.O.!$F$4="DESONERADO",SINAPI!E6228,SINAPI!F6228)</f>
        <v>9.1300000000000008</v>
      </c>
      <c r="H6228" s="113"/>
      <c r="I6228" s="113"/>
      <c r="K6228" s="131">
        <f t="shared" si="98"/>
        <v>0.96823658269441393</v>
      </c>
      <c r="M6228" s="106"/>
    </row>
    <row r="6229" spans="1:13">
      <c r="A6229" s="645" t="s">
        <v>66</v>
      </c>
      <c r="B6229" s="660">
        <v>88650</v>
      </c>
      <c r="C6229" s="646" t="s">
        <v>12921</v>
      </c>
      <c r="D6229" s="647" t="s">
        <v>111</v>
      </c>
      <c r="E6229" s="648">
        <v>17.670000000000002</v>
      </c>
      <c r="F6229" s="649">
        <v>17.989999999999998</v>
      </c>
      <c r="G6229" s="202">
        <f>IF(P.O.!$F$4="DESONERADO",SINAPI!E6229,SINAPI!F6229)</f>
        <v>17.989999999999998</v>
      </c>
      <c r="H6229" s="113"/>
      <c r="I6229" s="113"/>
      <c r="K6229" s="131">
        <f t="shared" si="98"/>
        <v>0.98221234018899406</v>
      </c>
      <c r="M6229" s="106"/>
    </row>
    <row r="6230" spans="1:13">
      <c r="A6230" s="645" t="s">
        <v>66</v>
      </c>
      <c r="B6230" s="660">
        <v>96467</v>
      </c>
      <c r="C6230" s="646" t="s">
        <v>12922</v>
      </c>
      <c r="D6230" s="647" t="s">
        <v>111</v>
      </c>
      <c r="E6230" s="648">
        <v>6.96</v>
      </c>
      <c r="F6230" s="649">
        <v>7.23</v>
      </c>
      <c r="G6230" s="202">
        <f>IF(P.O.!$F$4="DESONERADO",SINAPI!E6230,SINAPI!F6230)</f>
        <v>7.23</v>
      </c>
      <c r="H6230" s="113"/>
      <c r="I6230" s="113"/>
      <c r="K6230" s="131">
        <f t="shared" si="98"/>
        <v>0.96265560165975095</v>
      </c>
      <c r="M6230" s="106"/>
    </row>
    <row r="6231" spans="1:13">
      <c r="A6231" s="645" t="s">
        <v>66</v>
      </c>
      <c r="B6231" s="660">
        <v>101740</v>
      </c>
      <c r="C6231" s="646" t="s">
        <v>4834</v>
      </c>
      <c r="D6231" s="647" t="s">
        <v>111</v>
      </c>
      <c r="E6231" s="648">
        <v>43.67</v>
      </c>
      <c r="F6231" s="649">
        <v>46.85</v>
      </c>
      <c r="G6231" s="202">
        <f>IF(P.O.!$F$4="DESONERADO",SINAPI!E6231,SINAPI!F6231)</f>
        <v>46.85</v>
      </c>
      <c r="H6231" s="113"/>
      <c r="I6231" s="113"/>
      <c r="K6231" s="131">
        <f t="shared" si="98"/>
        <v>0.9321237993596585</v>
      </c>
      <c r="M6231" s="106"/>
    </row>
    <row r="6232" spans="1:13">
      <c r="A6232" s="645" t="s">
        <v>66</v>
      </c>
      <c r="B6232" s="660">
        <v>101741</v>
      </c>
      <c r="C6232" s="646" t="s">
        <v>4835</v>
      </c>
      <c r="D6232" s="647" t="s">
        <v>111</v>
      </c>
      <c r="E6232" s="648">
        <v>20.190000000000001</v>
      </c>
      <c r="F6232" s="649">
        <v>22.38</v>
      </c>
      <c r="G6232" s="202">
        <f>IF(P.O.!$F$4="DESONERADO",SINAPI!E6232,SINAPI!F6232)</f>
        <v>22.38</v>
      </c>
      <c r="H6232" s="113"/>
      <c r="I6232" s="113"/>
      <c r="K6232" s="131">
        <f t="shared" si="98"/>
        <v>0.90214477211796251</v>
      </c>
      <c r="M6232" s="106"/>
    </row>
    <row r="6233" spans="1:13">
      <c r="A6233" s="645" t="s">
        <v>66</v>
      </c>
      <c r="B6233" s="660">
        <v>94990</v>
      </c>
      <c r="C6233" s="646" t="s">
        <v>4836</v>
      </c>
      <c r="D6233" s="647" t="s">
        <v>1238</v>
      </c>
      <c r="E6233" s="648">
        <v>726.43</v>
      </c>
      <c r="F6233" s="649">
        <v>754.82</v>
      </c>
      <c r="G6233" s="202">
        <f>IF(P.O.!$F$4="DESONERADO",SINAPI!E6233,SINAPI!F6233)</f>
        <v>754.82</v>
      </c>
      <c r="H6233" s="113"/>
      <c r="I6233" s="113"/>
      <c r="K6233" s="131">
        <f t="shared" si="98"/>
        <v>0.96238838398558579</v>
      </c>
      <c r="M6233" s="106"/>
    </row>
    <row r="6234" spans="1:13">
      <c r="A6234" s="645" t="s">
        <v>66</v>
      </c>
      <c r="B6234" s="660">
        <v>94991</v>
      </c>
      <c r="C6234" s="646" t="s">
        <v>12923</v>
      </c>
      <c r="D6234" s="647" t="s">
        <v>1238</v>
      </c>
      <c r="E6234" s="648">
        <v>656.33</v>
      </c>
      <c r="F6234" s="649">
        <v>665.16</v>
      </c>
      <c r="G6234" s="202">
        <f>IF(P.O.!$F$4="DESONERADO",SINAPI!E6234,SINAPI!F6234)</f>
        <v>665.16</v>
      </c>
      <c r="H6234" s="113"/>
      <c r="I6234" s="113"/>
      <c r="K6234" s="131">
        <f t="shared" si="98"/>
        <v>0.98672499849660245</v>
      </c>
      <c r="M6234" s="106"/>
    </row>
    <row r="6235" spans="1:13">
      <c r="A6235" s="645" t="s">
        <v>66</v>
      </c>
      <c r="B6235" s="660">
        <v>94992</v>
      </c>
      <c r="C6235" s="646" t="s">
        <v>4837</v>
      </c>
      <c r="D6235" s="647" t="s">
        <v>343</v>
      </c>
      <c r="E6235" s="648">
        <v>74.72</v>
      </c>
      <c r="F6235" s="649">
        <v>76.73</v>
      </c>
      <c r="G6235" s="202">
        <f>IF(P.O.!$F$4="DESONERADO",SINAPI!E6235,SINAPI!F6235)</f>
        <v>76.73</v>
      </c>
      <c r="H6235" s="113"/>
      <c r="I6235" s="113"/>
      <c r="K6235" s="131">
        <f t="shared" si="98"/>
        <v>0.97380424866414694</v>
      </c>
      <c r="M6235" s="106"/>
    </row>
    <row r="6236" spans="1:13">
      <c r="A6236" s="645" t="s">
        <v>66</v>
      </c>
      <c r="B6236" s="660">
        <v>94993</v>
      </c>
      <c r="C6236" s="646" t="s">
        <v>4838</v>
      </c>
      <c r="D6236" s="647" t="s">
        <v>343</v>
      </c>
      <c r="E6236" s="648">
        <v>70.510000000000005</v>
      </c>
      <c r="F6236" s="649">
        <v>71.349999999999994</v>
      </c>
      <c r="G6236" s="202">
        <f>IF(P.O.!$F$4="DESONERADO",SINAPI!E6236,SINAPI!F6236)</f>
        <v>71.349999999999994</v>
      </c>
      <c r="H6236" s="113"/>
      <c r="I6236" s="113"/>
      <c r="K6236" s="131">
        <f t="shared" si="98"/>
        <v>0.9882270497547303</v>
      </c>
      <c r="M6236" s="106"/>
    </row>
    <row r="6237" spans="1:13">
      <c r="A6237" s="645" t="s">
        <v>66</v>
      </c>
      <c r="B6237" s="660">
        <v>94994</v>
      </c>
      <c r="C6237" s="646" t="s">
        <v>4839</v>
      </c>
      <c r="D6237" s="647" t="s">
        <v>343</v>
      </c>
      <c r="E6237" s="648">
        <v>89.49</v>
      </c>
      <c r="F6237" s="649">
        <v>92.15</v>
      </c>
      <c r="G6237" s="202">
        <f>IF(P.O.!$F$4="DESONERADO",SINAPI!E6237,SINAPI!F6237)</f>
        <v>92.15</v>
      </c>
      <c r="H6237" s="113"/>
      <c r="I6237" s="113"/>
      <c r="K6237" s="131">
        <f t="shared" si="98"/>
        <v>0.97113402061855658</v>
      </c>
      <c r="M6237" s="106"/>
    </row>
    <row r="6238" spans="1:13">
      <c r="A6238" s="645" t="s">
        <v>66</v>
      </c>
      <c r="B6238" s="660">
        <v>94995</v>
      </c>
      <c r="C6238" s="646" t="s">
        <v>4840</v>
      </c>
      <c r="D6238" s="647" t="s">
        <v>343</v>
      </c>
      <c r="E6238" s="648">
        <v>83.88</v>
      </c>
      <c r="F6238" s="649">
        <v>84.97</v>
      </c>
      <c r="G6238" s="202">
        <f>IF(P.O.!$F$4="DESONERADO",SINAPI!E6238,SINAPI!F6238)</f>
        <v>84.97</v>
      </c>
      <c r="H6238" s="113"/>
      <c r="I6238" s="113"/>
      <c r="K6238" s="131">
        <f t="shared" si="98"/>
        <v>0.98717194303871947</v>
      </c>
      <c r="M6238" s="106"/>
    </row>
    <row r="6239" spans="1:13">
      <c r="A6239" s="645" t="s">
        <v>66</v>
      </c>
      <c r="B6239" s="660">
        <v>101747</v>
      </c>
      <c r="C6239" s="646" t="s">
        <v>4841</v>
      </c>
      <c r="D6239" s="647" t="s">
        <v>343</v>
      </c>
      <c r="E6239" s="648">
        <v>79.900000000000006</v>
      </c>
      <c r="F6239" s="649">
        <v>80.31</v>
      </c>
      <c r="G6239" s="202">
        <f>IF(P.O.!$F$4="DESONERADO",SINAPI!E6239,SINAPI!F6239)</f>
        <v>80.31</v>
      </c>
      <c r="H6239" s="113"/>
      <c r="I6239" s="113"/>
      <c r="K6239" s="131">
        <f t="shared" si="98"/>
        <v>0.99489478271697174</v>
      </c>
      <c r="M6239" s="106"/>
    </row>
    <row r="6240" spans="1:13">
      <c r="A6240" s="645" t="s">
        <v>66</v>
      </c>
      <c r="B6240" s="660">
        <v>104626</v>
      </c>
      <c r="C6240" s="646" t="s">
        <v>12924</v>
      </c>
      <c r="D6240" s="647" t="s">
        <v>1238</v>
      </c>
      <c r="E6240" s="648">
        <v>671.95</v>
      </c>
      <c r="F6240" s="649">
        <v>680.78</v>
      </c>
      <c r="G6240" s="202">
        <f>IF(P.O.!$F$4="DESONERADO",SINAPI!E6240,SINAPI!F6240)</f>
        <v>680.78</v>
      </c>
      <c r="H6240" s="113"/>
      <c r="I6240" s="113"/>
      <c r="K6240" s="131">
        <f t="shared" si="98"/>
        <v>0.98702958371280014</v>
      </c>
      <c r="M6240" s="106"/>
    </row>
    <row r="6241" spans="1:13">
      <c r="A6241" s="645" t="s">
        <v>66</v>
      </c>
      <c r="B6241" s="660">
        <v>104658</v>
      </c>
      <c r="C6241" s="646" t="s">
        <v>32184</v>
      </c>
      <c r="D6241" s="647" t="s">
        <v>343</v>
      </c>
      <c r="E6241" s="648">
        <v>168.55</v>
      </c>
      <c r="F6241" s="649">
        <v>177.64</v>
      </c>
      <c r="G6241" s="202">
        <f>IF(P.O.!$F$4="DESONERADO",SINAPI!E6241,SINAPI!F6241)</f>
        <v>177.64</v>
      </c>
      <c r="H6241" s="113"/>
      <c r="I6241" s="113"/>
      <c r="K6241" s="131">
        <f t="shared" si="98"/>
        <v>0.94882909254672387</v>
      </c>
      <c r="M6241" s="106"/>
    </row>
    <row r="6242" spans="1:13">
      <c r="A6242" s="645" t="s">
        <v>66</v>
      </c>
      <c r="B6242" s="660">
        <v>87620</v>
      </c>
      <c r="C6242" s="646" t="s">
        <v>4842</v>
      </c>
      <c r="D6242" s="647" t="s">
        <v>343</v>
      </c>
      <c r="E6242" s="648">
        <v>29.34</v>
      </c>
      <c r="F6242" s="649">
        <v>30.66</v>
      </c>
      <c r="G6242" s="202">
        <f>IF(P.O.!$F$4="DESONERADO",SINAPI!E6242,SINAPI!F6242)</f>
        <v>30.66</v>
      </c>
      <c r="H6242" s="113"/>
      <c r="I6242" s="113"/>
      <c r="K6242" s="131">
        <f t="shared" si="98"/>
        <v>0.95694716242661448</v>
      </c>
      <c r="M6242" s="106"/>
    </row>
    <row r="6243" spans="1:13">
      <c r="A6243" s="645" t="s">
        <v>66</v>
      </c>
      <c r="B6243" s="660">
        <v>87622</v>
      </c>
      <c r="C6243" s="646" t="s">
        <v>4843</v>
      </c>
      <c r="D6243" s="647" t="s">
        <v>343</v>
      </c>
      <c r="E6243" s="648">
        <v>31.56</v>
      </c>
      <c r="F6243" s="649">
        <v>33.11</v>
      </c>
      <c r="G6243" s="202">
        <f>IF(P.O.!$F$4="DESONERADO",SINAPI!E6243,SINAPI!F6243)</f>
        <v>33.11</v>
      </c>
      <c r="H6243" s="113"/>
      <c r="I6243" s="113"/>
      <c r="K6243" s="131">
        <f t="shared" si="98"/>
        <v>0.95318634853518569</v>
      </c>
      <c r="M6243" s="106"/>
    </row>
    <row r="6244" spans="1:13">
      <c r="A6244" s="645" t="s">
        <v>66</v>
      </c>
      <c r="B6244" s="660">
        <v>87623</v>
      </c>
      <c r="C6244" s="646" t="s">
        <v>4844</v>
      </c>
      <c r="D6244" s="647" t="s">
        <v>343</v>
      </c>
      <c r="E6244" s="648">
        <v>81.56</v>
      </c>
      <c r="F6244" s="649">
        <v>82.8</v>
      </c>
      <c r="G6244" s="202">
        <f>IF(P.O.!$F$4="DESONERADO",SINAPI!E6244,SINAPI!F6244)</f>
        <v>82.8</v>
      </c>
      <c r="H6244" s="113"/>
      <c r="I6244" s="113"/>
      <c r="K6244" s="131">
        <f t="shared" si="98"/>
        <v>0.98502415458937209</v>
      </c>
      <c r="M6244" s="106"/>
    </row>
    <row r="6245" spans="1:13">
      <c r="A6245" s="645" t="s">
        <v>66</v>
      </c>
      <c r="B6245" s="660">
        <v>87624</v>
      </c>
      <c r="C6245" s="646" t="s">
        <v>32185</v>
      </c>
      <c r="D6245" s="647" t="s">
        <v>343</v>
      </c>
      <c r="E6245" s="648">
        <v>86.85</v>
      </c>
      <c r="F6245" s="649">
        <v>88.57</v>
      </c>
      <c r="G6245" s="202">
        <f>IF(P.O.!$F$4="DESONERADO",SINAPI!E6245,SINAPI!F6245)</f>
        <v>88.57</v>
      </c>
      <c r="H6245" s="113"/>
      <c r="I6245" s="113"/>
      <c r="K6245" s="131">
        <f t="shared" si="98"/>
        <v>0.98058033194083771</v>
      </c>
      <c r="M6245" s="106"/>
    </row>
    <row r="6246" spans="1:13">
      <c r="A6246" s="645" t="s">
        <v>66</v>
      </c>
      <c r="B6246" s="660">
        <v>87630</v>
      </c>
      <c r="C6246" s="646" t="s">
        <v>4845</v>
      </c>
      <c r="D6246" s="647" t="s">
        <v>343</v>
      </c>
      <c r="E6246" s="648">
        <v>37.68</v>
      </c>
      <c r="F6246" s="649">
        <v>39.33</v>
      </c>
      <c r="G6246" s="202">
        <f>IF(P.O.!$F$4="DESONERADO",SINAPI!E6246,SINAPI!F6246)</f>
        <v>39.33</v>
      </c>
      <c r="H6246" s="113"/>
      <c r="I6246" s="113"/>
      <c r="K6246" s="131">
        <f t="shared" si="98"/>
        <v>0.95804729214340201</v>
      </c>
      <c r="M6246" s="106"/>
    </row>
    <row r="6247" spans="1:13">
      <c r="A6247" s="645" t="s">
        <v>66</v>
      </c>
      <c r="B6247" s="660">
        <v>87632</v>
      </c>
      <c r="C6247" s="646" t="s">
        <v>4846</v>
      </c>
      <c r="D6247" s="647" t="s">
        <v>343</v>
      </c>
      <c r="E6247" s="648">
        <v>40.770000000000003</v>
      </c>
      <c r="F6247" s="649">
        <v>42.73</v>
      </c>
      <c r="G6247" s="202">
        <f>IF(P.O.!$F$4="DESONERADO",SINAPI!E6247,SINAPI!F6247)</f>
        <v>42.73</v>
      </c>
      <c r="H6247" s="113"/>
      <c r="I6247" s="113"/>
      <c r="K6247" s="131">
        <f t="shared" si="98"/>
        <v>0.95413058740931445</v>
      </c>
      <c r="M6247" s="106"/>
    </row>
    <row r="6248" spans="1:13">
      <c r="A6248" s="645" t="s">
        <v>66</v>
      </c>
      <c r="B6248" s="660">
        <v>87633</v>
      </c>
      <c r="C6248" s="646" t="s">
        <v>4847</v>
      </c>
      <c r="D6248" s="647" t="s">
        <v>343</v>
      </c>
      <c r="E6248" s="648">
        <v>110.29</v>
      </c>
      <c r="F6248" s="649">
        <v>111.82</v>
      </c>
      <c r="G6248" s="202">
        <f>IF(P.O.!$F$4="DESONERADO",SINAPI!E6248,SINAPI!F6248)</f>
        <v>111.82</v>
      </c>
      <c r="H6248" s="113"/>
      <c r="I6248" s="113"/>
      <c r="K6248" s="131">
        <f t="shared" si="98"/>
        <v>0.98631729565372928</v>
      </c>
      <c r="M6248" s="106"/>
    </row>
    <row r="6249" spans="1:13">
      <c r="A6249" s="645" t="s">
        <v>66</v>
      </c>
      <c r="B6249" s="660">
        <v>87634</v>
      </c>
      <c r="C6249" s="646" t="s">
        <v>4848</v>
      </c>
      <c r="D6249" s="647" t="s">
        <v>343</v>
      </c>
      <c r="E6249" s="648">
        <v>117.64</v>
      </c>
      <c r="F6249" s="649">
        <v>119.84</v>
      </c>
      <c r="G6249" s="202">
        <f>IF(P.O.!$F$4="DESONERADO",SINAPI!E6249,SINAPI!F6249)</f>
        <v>119.84</v>
      </c>
      <c r="H6249" s="113"/>
      <c r="I6249" s="113"/>
      <c r="K6249" s="131">
        <f t="shared" si="98"/>
        <v>0.98164218958611482</v>
      </c>
      <c r="M6249" s="106"/>
    </row>
    <row r="6250" spans="1:13">
      <c r="A6250" s="645" t="s">
        <v>66</v>
      </c>
      <c r="B6250" s="660">
        <v>87640</v>
      </c>
      <c r="C6250" s="646" t="s">
        <v>4849</v>
      </c>
      <c r="D6250" s="647" t="s">
        <v>343</v>
      </c>
      <c r="E6250" s="648">
        <v>44.52</v>
      </c>
      <c r="F6250" s="649">
        <v>46.43</v>
      </c>
      <c r="G6250" s="202">
        <f>IF(P.O.!$F$4="DESONERADO",SINAPI!E6250,SINAPI!F6250)</f>
        <v>46.43</v>
      </c>
      <c r="H6250" s="113"/>
      <c r="I6250" s="113"/>
      <c r="K6250" s="131">
        <f t="shared" si="98"/>
        <v>0.95886280422140868</v>
      </c>
      <c r="M6250" s="106"/>
    </row>
    <row r="6251" spans="1:13">
      <c r="A6251" s="645" t="s">
        <v>66</v>
      </c>
      <c r="B6251" s="660">
        <v>87642</v>
      </c>
      <c r="C6251" s="646" t="s">
        <v>4850</v>
      </c>
      <c r="D6251" s="647" t="s">
        <v>343</v>
      </c>
      <c r="E6251" s="648">
        <v>48.31</v>
      </c>
      <c r="F6251" s="649">
        <v>50.61</v>
      </c>
      <c r="G6251" s="202">
        <f>IF(P.O.!$F$4="DESONERADO",SINAPI!E6251,SINAPI!F6251)</f>
        <v>50.61</v>
      </c>
      <c r="H6251" s="113"/>
      <c r="I6251" s="113"/>
      <c r="K6251" s="131">
        <f t="shared" si="98"/>
        <v>0.95455443588223676</v>
      </c>
      <c r="M6251" s="106"/>
    </row>
    <row r="6252" spans="1:13">
      <c r="A6252" s="645" t="s">
        <v>66</v>
      </c>
      <c r="B6252" s="660">
        <v>87643</v>
      </c>
      <c r="C6252" s="646" t="s">
        <v>4851</v>
      </c>
      <c r="D6252" s="647" t="s">
        <v>343</v>
      </c>
      <c r="E6252" s="648">
        <v>133.81</v>
      </c>
      <c r="F6252" s="649">
        <v>135.57</v>
      </c>
      <c r="G6252" s="202">
        <f>IF(P.O.!$F$4="DESONERADO",SINAPI!E6252,SINAPI!F6252)</f>
        <v>135.57</v>
      </c>
      <c r="H6252" s="113"/>
      <c r="I6252" s="113"/>
      <c r="K6252" s="131">
        <f t="shared" si="98"/>
        <v>0.98701777679427605</v>
      </c>
      <c r="M6252" s="106"/>
    </row>
    <row r="6253" spans="1:13">
      <c r="A6253" s="645" t="s">
        <v>66</v>
      </c>
      <c r="B6253" s="660">
        <v>87644</v>
      </c>
      <c r="C6253" s="646" t="s">
        <v>4852</v>
      </c>
      <c r="D6253" s="647" t="s">
        <v>343</v>
      </c>
      <c r="E6253" s="648">
        <v>142.85</v>
      </c>
      <c r="F6253" s="649">
        <v>145.43</v>
      </c>
      <c r="G6253" s="202">
        <f>IF(P.O.!$F$4="DESONERADO",SINAPI!E6253,SINAPI!F6253)</f>
        <v>145.43</v>
      </c>
      <c r="H6253" s="113"/>
      <c r="I6253" s="113"/>
      <c r="K6253" s="131">
        <f t="shared" si="98"/>
        <v>0.98225950629168668</v>
      </c>
      <c r="M6253" s="106"/>
    </row>
    <row r="6254" spans="1:13">
      <c r="A6254" s="645" t="s">
        <v>66</v>
      </c>
      <c r="B6254" s="660">
        <v>87680</v>
      </c>
      <c r="C6254" s="646" t="s">
        <v>4853</v>
      </c>
      <c r="D6254" s="647" t="s">
        <v>343</v>
      </c>
      <c r="E6254" s="648">
        <v>40.06</v>
      </c>
      <c r="F6254" s="649">
        <v>41.89</v>
      </c>
      <c r="G6254" s="202">
        <f>IF(P.O.!$F$4="DESONERADO",SINAPI!E6254,SINAPI!F6254)</f>
        <v>41.89</v>
      </c>
      <c r="H6254" s="113"/>
      <c r="I6254" s="113"/>
      <c r="K6254" s="131">
        <f t="shared" si="98"/>
        <v>0.95631415612317983</v>
      </c>
      <c r="M6254" s="106"/>
    </row>
    <row r="6255" spans="1:13">
      <c r="A6255" s="645" t="s">
        <v>66</v>
      </c>
      <c r="B6255" s="660">
        <v>87682</v>
      </c>
      <c r="C6255" s="646" t="s">
        <v>4854</v>
      </c>
      <c r="D6255" s="647" t="s">
        <v>343</v>
      </c>
      <c r="E6255" s="648">
        <v>43.85</v>
      </c>
      <c r="F6255" s="649">
        <v>46.07</v>
      </c>
      <c r="G6255" s="202">
        <f>IF(P.O.!$F$4="DESONERADO",SINAPI!E6255,SINAPI!F6255)</f>
        <v>46.07</v>
      </c>
      <c r="H6255" s="113"/>
      <c r="I6255" s="113"/>
      <c r="K6255" s="131">
        <f t="shared" si="98"/>
        <v>0.95181245930106362</v>
      </c>
      <c r="M6255" s="106"/>
    </row>
    <row r="6256" spans="1:13">
      <c r="A6256" s="645" t="s">
        <v>66</v>
      </c>
      <c r="B6256" s="660">
        <v>87683</v>
      </c>
      <c r="C6256" s="646" t="s">
        <v>4855</v>
      </c>
      <c r="D6256" s="647" t="s">
        <v>343</v>
      </c>
      <c r="E6256" s="648">
        <v>129.35</v>
      </c>
      <c r="F6256" s="649">
        <v>131.03</v>
      </c>
      <c r="G6256" s="202">
        <f>IF(P.O.!$F$4="DESONERADO",SINAPI!E6256,SINAPI!F6256)</f>
        <v>131.03</v>
      </c>
      <c r="H6256" s="113"/>
      <c r="I6256" s="113"/>
      <c r="K6256" s="131">
        <f t="shared" si="98"/>
        <v>0.98717850873845681</v>
      </c>
      <c r="M6256" s="106"/>
    </row>
    <row r="6257" spans="1:13">
      <c r="A6257" s="645" t="s">
        <v>66</v>
      </c>
      <c r="B6257" s="660">
        <v>87684</v>
      </c>
      <c r="C6257" s="646" t="s">
        <v>4856</v>
      </c>
      <c r="D6257" s="647" t="s">
        <v>343</v>
      </c>
      <c r="E6257" s="648">
        <v>138.38999999999999</v>
      </c>
      <c r="F6257" s="649">
        <v>140.88999999999999</v>
      </c>
      <c r="G6257" s="202">
        <f>IF(P.O.!$F$4="DESONERADO",SINAPI!E6257,SINAPI!F6257)</f>
        <v>140.88999999999999</v>
      </c>
      <c r="H6257" s="113"/>
      <c r="I6257" s="113"/>
      <c r="K6257" s="131">
        <f t="shared" si="98"/>
        <v>0.98225566044431822</v>
      </c>
      <c r="M6257" s="106"/>
    </row>
    <row r="6258" spans="1:13">
      <c r="A6258" s="645" t="s">
        <v>66</v>
      </c>
      <c r="B6258" s="660">
        <v>87690</v>
      </c>
      <c r="C6258" s="646" t="s">
        <v>4857</v>
      </c>
      <c r="D6258" s="647" t="s">
        <v>343</v>
      </c>
      <c r="E6258" s="648">
        <v>45.9</v>
      </c>
      <c r="F6258" s="649">
        <v>48</v>
      </c>
      <c r="G6258" s="202">
        <f>IF(P.O.!$F$4="DESONERADO",SINAPI!E6258,SINAPI!F6258)</f>
        <v>48</v>
      </c>
      <c r="H6258" s="113"/>
      <c r="I6258" s="113"/>
      <c r="K6258" s="131">
        <f t="shared" si="98"/>
        <v>0.95624999999999993</v>
      </c>
      <c r="M6258" s="106"/>
    </row>
    <row r="6259" spans="1:13">
      <c r="A6259" s="645" t="s">
        <v>66</v>
      </c>
      <c r="B6259" s="660">
        <v>87692</v>
      </c>
      <c r="C6259" s="646" t="s">
        <v>4858</v>
      </c>
      <c r="D6259" s="647" t="s">
        <v>343</v>
      </c>
      <c r="E6259" s="648">
        <v>50.25</v>
      </c>
      <c r="F6259" s="649">
        <v>52.79</v>
      </c>
      <c r="G6259" s="202">
        <f>IF(P.O.!$F$4="DESONERADO",SINAPI!E6259,SINAPI!F6259)</f>
        <v>52.79</v>
      </c>
      <c r="H6259" s="113"/>
      <c r="I6259" s="113"/>
      <c r="K6259" s="131">
        <f t="shared" si="98"/>
        <v>0.95188482667171814</v>
      </c>
      <c r="M6259" s="106"/>
    </row>
    <row r="6260" spans="1:13">
      <c r="A6260" s="645" t="s">
        <v>66</v>
      </c>
      <c r="B6260" s="660">
        <v>87693</v>
      </c>
      <c r="C6260" s="646" t="s">
        <v>4859</v>
      </c>
      <c r="D6260" s="647" t="s">
        <v>343</v>
      </c>
      <c r="E6260" s="648">
        <v>148.16</v>
      </c>
      <c r="F6260" s="649">
        <v>150.09</v>
      </c>
      <c r="G6260" s="202">
        <f>IF(P.O.!$F$4="DESONERADO",SINAPI!E6260,SINAPI!F6260)</f>
        <v>150.09</v>
      </c>
      <c r="H6260" s="113"/>
      <c r="I6260" s="113"/>
      <c r="K6260" s="131">
        <f t="shared" si="98"/>
        <v>0.98714104870411079</v>
      </c>
      <c r="M6260" s="106"/>
    </row>
    <row r="6261" spans="1:13">
      <c r="A6261" s="645" t="s">
        <v>66</v>
      </c>
      <c r="B6261" s="660">
        <v>87694</v>
      </c>
      <c r="C6261" s="646" t="s">
        <v>4860</v>
      </c>
      <c r="D6261" s="647" t="s">
        <v>343</v>
      </c>
      <c r="E6261" s="648">
        <v>158.51</v>
      </c>
      <c r="F6261" s="649">
        <v>161.38</v>
      </c>
      <c r="G6261" s="202">
        <f>IF(P.O.!$F$4="DESONERADO",SINAPI!E6261,SINAPI!F6261)</f>
        <v>161.38</v>
      </c>
      <c r="H6261" s="113"/>
      <c r="I6261" s="113"/>
      <c r="K6261" s="131">
        <f t="shared" si="98"/>
        <v>0.98221588796629067</v>
      </c>
      <c r="M6261" s="106"/>
    </row>
    <row r="6262" spans="1:13">
      <c r="A6262" s="645" t="s">
        <v>66</v>
      </c>
      <c r="B6262" s="660">
        <v>87700</v>
      </c>
      <c r="C6262" s="646" t="s">
        <v>4861</v>
      </c>
      <c r="D6262" s="647" t="s">
        <v>343</v>
      </c>
      <c r="E6262" s="648">
        <v>49.64</v>
      </c>
      <c r="F6262" s="649">
        <v>51.88</v>
      </c>
      <c r="G6262" s="202">
        <f>IF(P.O.!$F$4="DESONERADO",SINAPI!E6262,SINAPI!F6262)</f>
        <v>51.88</v>
      </c>
      <c r="H6262" s="113"/>
      <c r="I6262" s="113"/>
      <c r="K6262" s="131">
        <f t="shared" si="98"/>
        <v>0.9568234387047031</v>
      </c>
      <c r="M6262" s="106"/>
    </row>
    <row r="6263" spans="1:13">
      <c r="A6263" s="645" t="s">
        <v>66</v>
      </c>
      <c r="B6263" s="660">
        <v>87702</v>
      </c>
      <c r="C6263" s="646" t="s">
        <v>4862</v>
      </c>
      <c r="D6263" s="647" t="s">
        <v>343</v>
      </c>
      <c r="E6263" s="648">
        <v>54.36</v>
      </c>
      <c r="F6263" s="649">
        <v>57.09</v>
      </c>
      <c r="G6263" s="202">
        <f>IF(P.O.!$F$4="DESONERADO",SINAPI!E6263,SINAPI!F6263)</f>
        <v>57.09</v>
      </c>
      <c r="H6263" s="113"/>
      <c r="I6263" s="113"/>
      <c r="K6263" s="131">
        <f t="shared" si="98"/>
        <v>0.95218076720966893</v>
      </c>
      <c r="M6263" s="106"/>
    </row>
    <row r="6264" spans="1:13">
      <c r="A6264" s="645" t="s">
        <v>66</v>
      </c>
      <c r="B6264" s="660">
        <v>87703</v>
      </c>
      <c r="C6264" s="646" t="s">
        <v>4863</v>
      </c>
      <c r="D6264" s="647" t="s">
        <v>343</v>
      </c>
      <c r="E6264" s="648">
        <v>160.99</v>
      </c>
      <c r="F6264" s="649">
        <v>163.05000000000001</v>
      </c>
      <c r="G6264" s="202">
        <f>IF(P.O.!$F$4="DESONERADO",SINAPI!E6264,SINAPI!F6264)</f>
        <v>163.05000000000001</v>
      </c>
      <c r="H6264" s="113"/>
      <c r="I6264" s="113"/>
      <c r="K6264" s="131">
        <f t="shared" si="98"/>
        <v>0.98736583869978534</v>
      </c>
      <c r="M6264" s="106"/>
    </row>
    <row r="6265" spans="1:13">
      <c r="A6265" s="645" t="s">
        <v>66</v>
      </c>
      <c r="B6265" s="660">
        <v>87704</v>
      </c>
      <c r="C6265" s="646" t="s">
        <v>4864</v>
      </c>
      <c r="D6265" s="647" t="s">
        <v>343</v>
      </c>
      <c r="E6265" s="648">
        <v>172.26</v>
      </c>
      <c r="F6265" s="649">
        <v>175.34</v>
      </c>
      <c r="G6265" s="202">
        <f>IF(P.O.!$F$4="DESONERADO",SINAPI!E6265,SINAPI!F6265)</f>
        <v>175.34</v>
      </c>
      <c r="H6265" s="113"/>
      <c r="I6265" s="113"/>
      <c r="K6265" s="131">
        <f t="shared" si="98"/>
        <v>0.98243412797992469</v>
      </c>
      <c r="M6265" s="106"/>
    </row>
    <row r="6266" spans="1:13">
      <c r="A6266" s="645" t="s">
        <v>66</v>
      </c>
      <c r="B6266" s="660">
        <v>87735</v>
      </c>
      <c r="C6266" s="646" t="s">
        <v>4865</v>
      </c>
      <c r="D6266" s="647" t="s">
        <v>343</v>
      </c>
      <c r="E6266" s="648">
        <v>39.33</v>
      </c>
      <c r="F6266" s="649">
        <v>41.89</v>
      </c>
      <c r="G6266" s="202">
        <f>IF(P.O.!$F$4="DESONERADO",SINAPI!E6266,SINAPI!F6266)</f>
        <v>41.89</v>
      </c>
      <c r="H6266" s="113"/>
      <c r="I6266" s="113"/>
      <c r="K6266" s="131">
        <f t="shared" si="98"/>
        <v>0.93888756266412021</v>
      </c>
      <c r="M6266" s="106"/>
    </row>
    <row r="6267" spans="1:13">
      <c r="A6267" s="645" t="s">
        <v>66</v>
      </c>
      <c r="B6267" s="660">
        <v>87737</v>
      </c>
      <c r="C6267" s="646" t="s">
        <v>4866</v>
      </c>
      <c r="D6267" s="647" t="s">
        <v>343</v>
      </c>
      <c r="E6267" s="648">
        <v>41.55</v>
      </c>
      <c r="F6267" s="649">
        <v>44.34</v>
      </c>
      <c r="G6267" s="202">
        <f>IF(P.O.!$F$4="DESONERADO",SINAPI!E6267,SINAPI!F6267)</f>
        <v>44.34</v>
      </c>
      <c r="H6267" s="113"/>
      <c r="I6267" s="113"/>
      <c r="K6267" s="131">
        <f t="shared" si="98"/>
        <v>0.93707713125845726</v>
      </c>
      <c r="M6267" s="106"/>
    </row>
    <row r="6268" spans="1:13">
      <c r="A6268" s="645" t="s">
        <v>66</v>
      </c>
      <c r="B6268" s="660">
        <v>87738</v>
      </c>
      <c r="C6268" s="646" t="s">
        <v>4867</v>
      </c>
      <c r="D6268" s="647" t="s">
        <v>343</v>
      </c>
      <c r="E6268" s="648">
        <v>91.55</v>
      </c>
      <c r="F6268" s="649">
        <v>94.03</v>
      </c>
      <c r="G6268" s="202">
        <f>IF(P.O.!$F$4="DESONERADO",SINAPI!E6268,SINAPI!F6268)</f>
        <v>94.03</v>
      </c>
      <c r="H6268" s="113"/>
      <c r="I6268" s="113"/>
      <c r="K6268" s="131">
        <f t="shared" si="98"/>
        <v>0.9736254386897798</v>
      </c>
      <c r="M6268" s="106"/>
    </row>
    <row r="6269" spans="1:13">
      <c r="A6269" s="645" t="s">
        <v>66</v>
      </c>
      <c r="B6269" s="660">
        <v>87739</v>
      </c>
      <c r="C6269" s="646" t="s">
        <v>4868</v>
      </c>
      <c r="D6269" s="647" t="s">
        <v>343</v>
      </c>
      <c r="E6269" s="648">
        <v>96.84</v>
      </c>
      <c r="F6269" s="649">
        <v>99.8</v>
      </c>
      <c r="G6269" s="202">
        <f>IF(P.O.!$F$4="DESONERADO",SINAPI!E6269,SINAPI!F6269)</f>
        <v>99.8</v>
      </c>
      <c r="H6269" s="113"/>
      <c r="I6269" s="113"/>
      <c r="K6269" s="131">
        <f t="shared" si="98"/>
        <v>0.97034068136272555</v>
      </c>
      <c r="M6269" s="106"/>
    </row>
    <row r="6270" spans="1:13">
      <c r="A6270" s="645" t="s">
        <v>66</v>
      </c>
      <c r="B6270" s="660">
        <v>87745</v>
      </c>
      <c r="C6270" s="646" t="s">
        <v>4869</v>
      </c>
      <c r="D6270" s="647" t="s">
        <v>343</v>
      </c>
      <c r="E6270" s="648">
        <v>47.67</v>
      </c>
      <c r="F6270" s="649">
        <v>50.56</v>
      </c>
      <c r="G6270" s="202">
        <f>IF(P.O.!$F$4="DESONERADO",SINAPI!E6270,SINAPI!F6270)</f>
        <v>50.56</v>
      </c>
      <c r="H6270" s="113"/>
      <c r="I6270" s="113"/>
      <c r="K6270" s="131">
        <f t="shared" si="98"/>
        <v>0.94284018987341767</v>
      </c>
      <c r="M6270" s="106"/>
    </row>
    <row r="6271" spans="1:13">
      <c r="A6271" s="645" t="s">
        <v>66</v>
      </c>
      <c r="B6271" s="660">
        <v>87747</v>
      </c>
      <c r="C6271" s="646" t="s">
        <v>4870</v>
      </c>
      <c r="D6271" s="647" t="s">
        <v>343</v>
      </c>
      <c r="E6271" s="648">
        <v>50.76</v>
      </c>
      <c r="F6271" s="649">
        <v>53.96</v>
      </c>
      <c r="G6271" s="202">
        <f>IF(P.O.!$F$4="DESONERADO",SINAPI!E6271,SINAPI!F6271)</f>
        <v>53.96</v>
      </c>
      <c r="H6271" s="113"/>
      <c r="I6271" s="113"/>
      <c r="K6271" s="131">
        <f t="shared" si="98"/>
        <v>0.94069681245366932</v>
      </c>
      <c r="M6271" s="106"/>
    </row>
    <row r="6272" spans="1:13">
      <c r="A6272" s="645" t="s">
        <v>66</v>
      </c>
      <c r="B6272" s="660">
        <v>87748</v>
      </c>
      <c r="C6272" s="646" t="s">
        <v>4871</v>
      </c>
      <c r="D6272" s="647" t="s">
        <v>343</v>
      </c>
      <c r="E6272" s="648">
        <v>120.28</v>
      </c>
      <c r="F6272" s="649">
        <v>123.05</v>
      </c>
      <c r="G6272" s="202">
        <f>IF(P.O.!$F$4="DESONERADO",SINAPI!E6272,SINAPI!F6272)</f>
        <v>123.05</v>
      </c>
      <c r="H6272" s="113"/>
      <c r="I6272" s="113"/>
      <c r="K6272" s="131">
        <f t="shared" si="98"/>
        <v>0.97748882568061768</v>
      </c>
      <c r="M6272" s="106"/>
    </row>
    <row r="6273" spans="1:13">
      <c r="A6273" s="645" t="s">
        <v>66</v>
      </c>
      <c r="B6273" s="660">
        <v>87749</v>
      </c>
      <c r="C6273" s="646" t="s">
        <v>4872</v>
      </c>
      <c r="D6273" s="647" t="s">
        <v>343</v>
      </c>
      <c r="E6273" s="648">
        <v>127.63</v>
      </c>
      <c r="F6273" s="649">
        <v>131.07</v>
      </c>
      <c r="G6273" s="202">
        <f>IF(P.O.!$F$4="DESONERADO",SINAPI!E6273,SINAPI!F6273)</f>
        <v>131.07</v>
      </c>
      <c r="H6273" s="113"/>
      <c r="I6273" s="113"/>
      <c r="K6273" s="131">
        <f t="shared" si="98"/>
        <v>0.97375448233768214</v>
      </c>
      <c r="M6273" s="106"/>
    </row>
    <row r="6274" spans="1:13">
      <c r="A6274" s="645" t="s">
        <v>66</v>
      </c>
      <c r="B6274" s="660">
        <v>87755</v>
      </c>
      <c r="C6274" s="646" t="s">
        <v>4873</v>
      </c>
      <c r="D6274" s="647" t="s">
        <v>343</v>
      </c>
      <c r="E6274" s="648">
        <v>45.19</v>
      </c>
      <c r="F6274" s="649">
        <v>48.19</v>
      </c>
      <c r="G6274" s="202">
        <f>IF(P.O.!$F$4="DESONERADO",SINAPI!E6274,SINAPI!F6274)</f>
        <v>48.19</v>
      </c>
      <c r="H6274" s="113"/>
      <c r="I6274" s="113"/>
      <c r="K6274" s="131">
        <f t="shared" si="98"/>
        <v>0.93774642041917411</v>
      </c>
      <c r="M6274" s="106"/>
    </row>
    <row r="6275" spans="1:13">
      <c r="A6275" s="645" t="s">
        <v>66</v>
      </c>
      <c r="B6275" s="660">
        <v>87757</v>
      </c>
      <c r="C6275" s="646" t="s">
        <v>4874</v>
      </c>
      <c r="D6275" s="647" t="s">
        <v>343</v>
      </c>
      <c r="E6275" s="648">
        <v>48.28</v>
      </c>
      <c r="F6275" s="649">
        <v>51.59</v>
      </c>
      <c r="G6275" s="202">
        <f>IF(P.O.!$F$4="DESONERADO",SINAPI!E6275,SINAPI!F6275)</f>
        <v>51.59</v>
      </c>
      <c r="H6275" s="113"/>
      <c r="I6275" s="113"/>
      <c r="K6275" s="131">
        <f t="shared" si="98"/>
        <v>0.93584027912386114</v>
      </c>
      <c r="M6275" s="106"/>
    </row>
    <row r="6276" spans="1:13">
      <c r="A6276" s="645" t="s">
        <v>66</v>
      </c>
      <c r="B6276" s="660">
        <v>87758</v>
      </c>
      <c r="C6276" s="646" t="s">
        <v>4875</v>
      </c>
      <c r="D6276" s="647" t="s">
        <v>343</v>
      </c>
      <c r="E6276" s="648">
        <v>117.8</v>
      </c>
      <c r="F6276" s="649">
        <v>120.68</v>
      </c>
      <c r="G6276" s="202">
        <f>IF(P.O.!$F$4="DESONERADO",SINAPI!E6276,SINAPI!F6276)</f>
        <v>120.68</v>
      </c>
      <c r="H6276" s="113"/>
      <c r="I6276" s="113"/>
      <c r="K6276" s="131">
        <f t="shared" si="98"/>
        <v>0.97613523367583688</v>
      </c>
      <c r="M6276" s="106"/>
    </row>
    <row r="6277" spans="1:13">
      <c r="A6277" s="645" t="s">
        <v>66</v>
      </c>
      <c r="B6277" s="660">
        <v>87759</v>
      </c>
      <c r="C6277" s="646" t="s">
        <v>4876</v>
      </c>
      <c r="D6277" s="647" t="s">
        <v>343</v>
      </c>
      <c r="E6277" s="648">
        <v>125.15</v>
      </c>
      <c r="F6277" s="649">
        <v>128.69999999999999</v>
      </c>
      <c r="G6277" s="202">
        <f>IF(P.O.!$F$4="DESONERADO",SINAPI!E6277,SINAPI!F6277)</f>
        <v>128.69999999999999</v>
      </c>
      <c r="H6277" s="113"/>
      <c r="I6277" s="113"/>
      <c r="K6277" s="131">
        <f t="shared" si="98"/>
        <v>0.97241647241647255</v>
      </c>
      <c r="M6277" s="106"/>
    </row>
    <row r="6278" spans="1:13">
      <c r="A6278" s="645" t="s">
        <v>66</v>
      </c>
      <c r="B6278" s="660">
        <v>87765</v>
      </c>
      <c r="C6278" s="646" t="s">
        <v>4877</v>
      </c>
      <c r="D6278" s="647" t="s">
        <v>343</v>
      </c>
      <c r="E6278" s="648">
        <v>52.08</v>
      </c>
      <c r="F6278" s="649">
        <v>55.34</v>
      </c>
      <c r="G6278" s="202">
        <f>IF(P.O.!$F$4="DESONERADO",SINAPI!E6278,SINAPI!F6278)</f>
        <v>55.34</v>
      </c>
      <c r="H6278" s="113"/>
      <c r="I6278" s="113"/>
      <c r="K6278" s="131">
        <f t="shared" si="98"/>
        <v>0.9410914347668955</v>
      </c>
      <c r="M6278" s="106"/>
    </row>
    <row r="6279" spans="1:13">
      <c r="A6279" s="645" t="s">
        <v>66</v>
      </c>
      <c r="B6279" s="660">
        <v>87767</v>
      </c>
      <c r="C6279" s="646" t="s">
        <v>4878</v>
      </c>
      <c r="D6279" s="647" t="s">
        <v>343</v>
      </c>
      <c r="E6279" s="648">
        <v>55.87</v>
      </c>
      <c r="F6279" s="649">
        <v>59.52</v>
      </c>
      <c r="G6279" s="202">
        <f>IF(P.O.!$F$4="DESONERADO",SINAPI!E6279,SINAPI!F6279)</f>
        <v>59.52</v>
      </c>
      <c r="H6279" s="113"/>
      <c r="I6279" s="113"/>
      <c r="K6279" s="131">
        <f t="shared" si="98"/>
        <v>0.93867607526881713</v>
      </c>
      <c r="M6279" s="106"/>
    </row>
    <row r="6280" spans="1:13">
      <c r="A6280" s="645" t="s">
        <v>66</v>
      </c>
      <c r="B6280" s="660">
        <v>87768</v>
      </c>
      <c r="C6280" s="646" t="s">
        <v>4879</v>
      </c>
      <c r="D6280" s="647" t="s">
        <v>343</v>
      </c>
      <c r="E6280" s="648">
        <v>141.37</v>
      </c>
      <c r="F6280" s="649">
        <v>144.47999999999999</v>
      </c>
      <c r="G6280" s="202">
        <f>IF(P.O.!$F$4="DESONERADO",SINAPI!E6280,SINAPI!F6280)</f>
        <v>144.47999999999999</v>
      </c>
      <c r="H6280" s="113"/>
      <c r="I6280" s="113"/>
      <c r="K6280" s="131">
        <f t="shared" si="98"/>
        <v>0.97847452934662249</v>
      </c>
      <c r="M6280" s="106"/>
    </row>
    <row r="6281" spans="1:13">
      <c r="A6281" s="645" t="s">
        <v>66</v>
      </c>
      <c r="B6281" s="660">
        <v>87769</v>
      </c>
      <c r="C6281" s="646" t="s">
        <v>4880</v>
      </c>
      <c r="D6281" s="647" t="s">
        <v>343</v>
      </c>
      <c r="E6281" s="648">
        <v>150.41</v>
      </c>
      <c r="F6281" s="649">
        <v>154.34</v>
      </c>
      <c r="G6281" s="202">
        <f>IF(P.O.!$F$4="DESONERADO",SINAPI!E6281,SINAPI!F6281)</f>
        <v>154.34</v>
      </c>
      <c r="H6281" s="113"/>
      <c r="I6281" s="113"/>
      <c r="K6281" s="131">
        <f t="shared" si="98"/>
        <v>0.97453673707399247</v>
      </c>
      <c r="M6281" s="106"/>
    </row>
    <row r="6282" spans="1:13">
      <c r="A6282" s="645" t="s">
        <v>66</v>
      </c>
      <c r="B6282" s="660">
        <v>88470</v>
      </c>
      <c r="C6282" s="646" t="s">
        <v>4881</v>
      </c>
      <c r="D6282" s="647" t="s">
        <v>343</v>
      </c>
      <c r="E6282" s="648">
        <v>23.74</v>
      </c>
      <c r="F6282" s="649">
        <v>24.07</v>
      </c>
      <c r="G6282" s="202">
        <f>IF(P.O.!$F$4="DESONERADO",SINAPI!E6282,SINAPI!F6282)</f>
        <v>24.07</v>
      </c>
      <c r="H6282" s="113"/>
      <c r="I6282" s="113"/>
      <c r="K6282" s="131">
        <f t="shared" si="98"/>
        <v>0.98628998753635222</v>
      </c>
      <c r="M6282" s="106"/>
    </row>
    <row r="6283" spans="1:13">
      <c r="A6283" s="645" t="s">
        <v>66</v>
      </c>
      <c r="B6283" s="660">
        <v>88471</v>
      </c>
      <c r="C6283" s="646" t="s">
        <v>4882</v>
      </c>
      <c r="D6283" s="647" t="s">
        <v>343</v>
      </c>
      <c r="E6283" s="648">
        <v>29.67</v>
      </c>
      <c r="F6283" s="649">
        <v>30.11</v>
      </c>
      <c r="G6283" s="202">
        <f>IF(P.O.!$F$4="DESONERADO",SINAPI!E6283,SINAPI!F6283)</f>
        <v>30.11</v>
      </c>
      <c r="H6283" s="113"/>
      <c r="I6283" s="113"/>
      <c r="K6283" s="131">
        <f t="shared" si="98"/>
        <v>0.98538691464629702</v>
      </c>
      <c r="M6283" s="106"/>
    </row>
    <row r="6284" spans="1:13">
      <c r="A6284" s="645" t="s">
        <v>66</v>
      </c>
      <c r="B6284" s="660">
        <v>88472</v>
      </c>
      <c r="C6284" s="646" t="s">
        <v>4883</v>
      </c>
      <c r="D6284" s="647" t="s">
        <v>343</v>
      </c>
      <c r="E6284" s="648">
        <v>34.369999999999997</v>
      </c>
      <c r="F6284" s="649">
        <v>34.92</v>
      </c>
      <c r="G6284" s="202">
        <f>IF(P.O.!$F$4="DESONERADO",SINAPI!E6284,SINAPI!F6284)</f>
        <v>34.92</v>
      </c>
      <c r="H6284" s="113"/>
      <c r="I6284" s="113"/>
      <c r="K6284" s="131">
        <f t="shared" si="98"/>
        <v>0.98424971363115676</v>
      </c>
      <c r="M6284" s="106"/>
    </row>
    <row r="6285" spans="1:13">
      <c r="A6285" s="645" t="s">
        <v>66</v>
      </c>
      <c r="B6285" s="660">
        <v>88476</v>
      </c>
      <c r="C6285" s="646" t="s">
        <v>4884</v>
      </c>
      <c r="D6285" s="647" t="s">
        <v>343</v>
      </c>
      <c r="E6285" s="648">
        <v>20.25</v>
      </c>
      <c r="F6285" s="649">
        <v>20.45</v>
      </c>
      <c r="G6285" s="202">
        <f>IF(P.O.!$F$4="DESONERADO",SINAPI!E6285,SINAPI!F6285)</f>
        <v>20.45</v>
      </c>
      <c r="H6285" s="113"/>
      <c r="I6285" s="113"/>
      <c r="K6285" s="131">
        <f t="shared" si="98"/>
        <v>0.99022004889975557</v>
      </c>
      <c r="M6285" s="106"/>
    </row>
    <row r="6286" spans="1:13">
      <c r="A6286" s="645" t="s">
        <v>66</v>
      </c>
      <c r="B6286" s="660">
        <v>88477</v>
      </c>
      <c r="C6286" s="646" t="s">
        <v>4885</v>
      </c>
      <c r="D6286" s="647" t="s">
        <v>343</v>
      </c>
      <c r="E6286" s="648">
        <v>27.64</v>
      </c>
      <c r="F6286" s="649">
        <v>28.03</v>
      </c>
      <c r="G6286" s="202">
        <f>IF(P.O.!$F$4="DESONERADO",SINAPI!E6286,SINAPI!F6286)</f>
        <v>28.03</v>
      </c>
      <c r="H6286" s="113"/>
      <c r="I6286" s="113"/>
      <c r="K6286" s="131">
        <f t="shared" si="98"/>
        <v>0.98608633606849805</v>
      </c>
      <c r="M6286" s="106"/>
    </row>
    <row r="6287" spans="1:13">
      <c r="A6287" s="645" t="s">
        <v>66</v>
      </c>
      <c r="B6287" s="660">
        <v>88478</v>
      </c>
      <c r="C6287" s="646" t="s">
        <v>4886</v>
      </c>
      <c r="D6287" s="647" t="s">
        <v>343</v>
      </c>
      <c r="E6287" s="648">
        <v>33.76</v>
      </c>
      <c r="F6287" s="649">
        <v>34.29</v>
      </c>
      <c r="G6287" s="202">
        <f>IF(P.O.!$F$4="DESONERADO",SINAPI!E6287,SINAPI!F6287)</f>
        <v>34.29</v>
      </c>
      <c r="H6287" s="113"/>
      <c r="I6287" s="113"/>
      <c r="K6287" s="131">
        <f t="shared" ref="K6287:K6350" si="99">E6287/F6287</f>
        <v>0.98454359871682706</v>
      </c>
      <c r="M6287" s="106"/>
    </row>
    <row r="6288" spans="1:13">
      <c r="A6288" s="645" t="s">
        <v>66</v>
      </c>
      <c r="B6288" s="660">
        <v>90930</v>
      </c>
      <c r="C6288" s="646" t="s">
        <v>4887</v>
      </c>
      <c r="D6288" s="647" t="s">
        <v>343</v>
      </c>
      <c r="E6288" s="648">
        <v>81.040000000000006</v>
      </c>
      <c r="F6288" s="649">
        <v>83.8</v>
      </c>
      <c r="G6288" s="202">
        <f>IF(P.O.!$F$4="DESONERADO",SINAPI!E6288,SINAPI!F6288)</f>
        <v>83.8</v>
      </c>
      <c r="H6288" s="113"/>
      <c r="I6288" s="113"/>
      <c r="K6288" s="131">
        <f t="shared" si="99"/>
        <v>0.96706443914081153</v>
      </c>
      <c r="M6288" s="106"/>
    </row>
    <row r="6289" spans="1:13">
      <c r="A6289" s="645" t="s">
        <v>66</v>
      </c>
      <c r="B6289" s="660">
        <v>90932</v>
      </c>
      <c r="C6289" s="646" t="s">
        <v>4888</v>
      </c>
      <c r="D6289" s="647" t="s">
        <v>343</v>
      </c>
      <c r="E6289" s="648">
        <v>85.39</v>
      </c>
      <c r="F6289" s="649">
        <v>88.59</v>
      </c>
      <c r="G6289" s="202">
        <f>IF(P.O.!$F$4="DESONERADO",SINAPI!E6289,SINAPI!F6289)</f>
        <v>88.59</v>
      </c>
      <c r="H6289" s="113"/>
      <c r="I6289" s="113"/>
      <c r="K6289" s="131">
        <f t="shared" si="99"/>
        <v>0.96387854159611697</v>
      </c>
      <c r="M6289" s="106"/>
    </row>
    <row r="6290" spans="1:13">
      <c r="A6290" s="645" t="s">
        <v>66</v>
      </c>
      <c r="B6290" s="660">
        <v>90933</v>
      </c>
      <c r="C6290" s="646" t="s">
        <v>4889</v>
      </c>
      <c r="D6290" s="647" t="s">
        <v>343</v>
      </c>
      <c r="E6290" s="648">
        <v>183.3</v>
      </c>
      <c r="F6290" s="649">
        <v>185.89</v>
      </c>
      <c r="G6290" s="202">
        <f>IF(P.O.!$F$4="DESONERADO",SINAPI!E6290,SINAPI!F6290)</f>
        <v>185.89</v>
      </c>
      <c r="H6290" s="113"/>
      <c r="I6290" s="113"/>
      <c r="K6290" s="131">
        <f t="shared" si="99"/>
        <v>0.9860670288880522</v>
      </c>
      <c r="M6290" s="106"/>
    </row>
    <row r="6291" spans="1:13">
      <c r="A6291" s="645" t="s">
        <v>66</v>
      </c>
      <c r="B6291" s="660">
        <v>90934</v>
      </c>
      <c r="C6291" s="646" t="s">
        <v>4890</v>
      </c>
      <c r="D6291" s="647" t="s">
        <v>343</v>
      </c>
      <c r="E6291" s="648">
        <v>193.65</v>
      </c>
      <c r="F6291" s="649">
        <v>197.18</v>
      </c>
      <c r="G6291" s="202">
        <f>IF(P.O.!$F$4="DESONERADO",SINAPI!E6291,SINAPI!F6291)</f>
        <v>197.18</v>
      </c>
      <c r="H6291" s="113"/>
      <c r="I6291" s="113"/>
      <c r="K6291" s="131">
        <f t="shared" si="99"/>
        <v>0.98209757581904855</v>
      </c>
      <c r="M6291" s="106"/>
    </row>
    <row r="6292" spans="1:13">
      <c r="A6292" s="645" t="s">
        <v>66</v>
      </c>
      <c r="B6292" s="660">
        <v>90940</v>
      </c>
      <c r="C6292" s="646" t="s">
        <v>4891</v>
      </c>
      <c r="D6292" s="647" t="s">
        <v>343</v>
      </c>
      <c r="E6292" s="648">
        <v>85.86</v>
      </c>
      <c r="F6292" s="649">
        <v>88.89</v>
      </c>
      <c r="G6292" s="202">
        <f>IF(P.O.!$F$4="DESONERADO",SINAPI!E6292,SINAPI!F6292)</f>
        <v>88.89</v>
      </c>
      <c r="H6292" s="113"/>
      <c r="I6292" s="113"/>
      <c r="K6292" s="131">
        <f t="shared" si="99"/>
        <v>0.96591292608842383</v>
      </c>
      <c r="M6292" s="106"/>
    </row>
    <row r="6293" spans="1:13">
      <c r="A6293" s="645" t="s">
        <v>66</v>
      </c>
      <c r="B6293" s="660">
        <v>90942</v>
      </c>
      <c r="C6293" s="646" t="s">
        <v>4892</v>
      </c>
      <c r="D6293" s="647" t="s">
        <v>343</v>
      </c>
      <c r="E6293" s="648">
        <v>90.58</v>
      </c>
      <c r="F6293" s="649">
        <v>94.1</v>
      </c>
      <c r="G6293" s="202">
        <f>IF(P.O.!$F$4="DESONERADO",SINAPI!E6293,SINAPI!F6293)</f>
        <v>94.1</v>
      </c>
      <c r="H6293" s="113"/>
      <c r="I6293" s="113"/>
      <c r="K6293" s="131">
        <f t="shared" si="99"/>
        <v>0.96259298618490974</v>
      </c>
      <c r="M6293" s="106"/>
    </row>
    <row r="6294" spans="1:13">
      <c r="A6294" s="645" t="s">
        <v>66</v>
      </c>
      <c r="B6294" s="660">
        <v>90943</v>
      </c>
      <c r="C6294" s="646" t="s">
        <v>4893</v>
      </c>
      <c r="D6294" s="647" t="s">
        <v>343</v>
      </c>
      <c r="E6294" s="648">
        <v>197.21</v>
      </c>
      <c r="F6294" s="649">
        <v>200.06</v>
      </c>
      <c r="G6294" s="202">
        <f>IF(P.O.!$F$4="DESONERADO",SINAPI!E6294,SINAPI!F6294)</f>
        <v>200.06</v>
      </c>
      <c r="H6294" s="113"/>
      <c r="I6294" s="113"/>
      <c r="K6294" s="131">
        <f t="shared" si="99"/>
        <v>0.98575427371788471</v>
      </c>
      <c r="M6294" s="106"/>
    </row>
    <row r="6295" spans="1:13">
      <c r="A6295" s="645" t="s">
        <v>66</v>
      </c>
      <c r="B6295" s="660">
        <v>90944</v>
      </c>
      <c r="C6295" s="646" t="s">
        <v>4894</v>
      </c>
      <c r="D6295" s="647" t="s">
        <v>343</v>
      </c>
      <c r="E6295" s="648">
        <v>208.48</v>
      </c>
      <c r="F6295" s="649">
        <v>212.35</v>
      </c>
      <c r="G6295" s="202">
        <f>IF(P.O.!$F$4="DESONERADO",SINAPI!E6295,SINAPI!F6295)</f>
        <v>212.35</v>
      </c>
      <c r="H6295" s="113"/>
      <c r="I6295" s="113"/>
      <c r="K6295" s="131">
        <f t="shared" si="99"/>
        <v>0.98177537085001176</v>
      </c>
      <c r="M6295" s="106"/>
    </row>
    <row r="6296" spans="1:13">
      <c r="A6296" s="645" t="s">
        <v>66</v>
      </c>
      <c r="B6296" s="660">
        <v>90950</v>
      </c>
      <c r="C6296" s="646" t="s">
        <v>4895</v>
      </c>
      <c r="D6296" s="647" t="s">
        <v>343</v>
      </c>
      <c r="E6296" s="648">
        <v>94.63</v>
      </c>
      <c r="F6296" s="649">
        <v>98.17</v>
      </c>
      <c r="G6296" s="202">
        <f>IF(P.O.!$F$4="DESONERADO",SINAPI!E6296,SINAPI!F6296)</f>
        <v>98.17</v>
      </c>
      <c r="H6296" s="113"/>
      <c r="I6296" s="113"/>
      <c r="K6296" s="131">
        <f t="shared" si="99"/>
        <v>0.96394010390139551</v>
      </c>
      <c r="M6296" s="106"/>
    </row>
    <row r="6297" spans="1:13">
      <c r="A6297" s="645" t="s">
        <v>66</v>
      </c>
      <c r="B6297" s="660">
        <v>90952</v>
      </c>
      <c r="C6297" s="646" t="s">
        <v>4896</v>
      </c>
      <c r="D6297" s="647" t="s">
        <v>343</v>
      </c>
      <c r="E6297" s="648">
        <v>100.07</v>
      </c>
      <c r="F6297" s="649">
        <v>104.16</v>
      </c>
      <c r="G6297" s="202">
        <f>IF(P.O.!$F$4="DESONERADO",SINAPI!E6297,SINAPI!F6297)</f>
        <v>104.16</v>
      </c>
      <c r="H6297" s="113"/>
      <c r="I6297" s="113"/>
      <c r="K6297" s="131">
        <f t="shared" si="99"/>
        <v>0.96073348694316429</v>
      </c>
      <c r="M6297" s="106"/>
    </row>
    <row r="6298" spans="1:13">
      <c r="A6298" s="645" t="s">
        <v>66</v>
      </c>
      <c r="B6298" s="660">
        <v>90953</v>
      </c>
      <c r="C6298" s="646" t="s">
        <v>4897</v>
      </c>
      <c r="D6298" s="647" t="s">
        <v>343</v>
      </c>
      <c r="E6298" s="648">
        <v>222.67</v>
      </c>
      <c r="F6298" s="649">
        <v>225.99</v>
      </c>
      <c r="G6298" s="202">
        <f>IF(P.O.!$F$4="DESONERADO",SINAPI!E6298,SINAPI!F6298)</f>
        <v>225.99</v>
      </c>
      <c r="H6298" s="113"/>
      <c r="I6298" s="113"/>
      <c r="K6298" s="131">
        <f t="shared" si="99"/>
        <v>0.98530908447276422</v>
      </c>
      <c r="M6298" s="106"/>
    </row>
    <row r="6299" spans="1:13">
      <c r="A6299" s="645" t="s">
        <v>66</v>
      </c>
      <c r="B6299" s="660">
        <v>90954</v>
      </c>
      <c r="C6299" s="646" t="s">
        <v>4898</v>
      </c>
      <c r="D6299" s="647" t="s">
        <v>343</v>
      </c>
      <c r="E6299" s="648">
        <v>235.63</v>
      </c>
      <c r="F6299" s="649">
        <v>240.13</v>
      </c>
      <c r="G6299" s="202">
        <f>IF(P.O.!$F$4="DESONERADO",SINAPI!E6299,SINAPI!F6299)</f>
        <v>240.13</v>
      </c>
      <c r="H6299" s="113"/>
      <c r="I6299" s="113"/>
      <c r="K6299" s="131">
        <f t="shared" si="99"/>
        <v>0.98126015075167616</v>
      </c>
      <c r="M6299" s="106"/>
    </row>
    <row r="6300" spans="1:13">
      <c r="A6300" s="645" t="s">
        <v>66</v>
      </c>
      <c r="B6300" s="660">
        <v>102803</v>
      </c>
      <c r="C6300" s="646" t="s">
        <v>4899</v>
      </c>
      <c r="D6300" s="647" t="s">
        <v>343</v>
      </c>
      <c r="E6300" s="648">
        <v>1.99</v>
      </c>
      <c r="F6300" s="649">
        <v>2.19</v>
      </c>
      <c r="G6300" s="202">
        <f>IF(P.O.!$F$4="DESONERADO",SINAPI!E6300,SINAPI!F6300)</f>
        <v>2.19</v>
      </c>
      <c r="H6300" s="113"/>
      <c r="I6300" s="113"/>
      <c r="K6300" s="131">
        <f t="shared" si="99"/>
        <v>0.908675799086758</v>
      </c>
      <c r="M6300" s="106"/>
    </row>
    <row r="6301" spans="1:13">
      <c r="A6301" s="645" t="s">
        <v>66</v>
      </c>
      <c r="B6301" s="660">
        <v>101742</v>
      </c>
      <c r="C6301" s="646" t="s">
        <v>4900</v>
      </c>
      <c r="D6301" s="647" t="s">
        <v>111</v>
      </c>
      <c r="E6301" s="648">
        <v>65.08</v>
      </c>
      <c r="F6301" s="649">
        <v>67.66</v>
      </c>
      <c r="G6301" s="202">
        <f>IF(P.O.!$F$4="DESONERADO",SINAPI!E6301,SINAPI!F6301)</f>
        <v>67.66</v>
      </c>
      <c r="H6301" s="113"/>
      <c r="I6301" s="113"/>
      <c r="K6301" s="131">
        <f t="shared" si="99"/>
        <v>0.96186816435116762</v>
      </c>
      <c r="M6301" s="106"/>
    </row>
    <row r="6302" spans="1:13">
      <c r="A6302" s="645" t="s">
        <v>66</v>
      </c>
      <c r="B6302" s="660">
        <v>87878</v>
      </c>
      <c r="C6302" s="646" t="s">
        <v>4901</v>
      </c>
      <c r="D6302" s="647" t="s">
        <v>343</v>
      </c>
      <c r="E6302" s="648">
        <v>4.25</v>
      </c>
      <c r="F6302" s="649">
        <v>4.58</v>
      </c>
      <c r="G6302" s="202">
        <f>IF(P.O.!$F$4="DESONERADO",SINAPI!E6302,SINAPI!F6302)</f>
        <v>4.58</v>
      </c>
      <c r="H6302" s="113"/>
      <c r="I6302" s="113"/>
      <c r="K6302" s="131">
        <f t="shared" si="99"/>
        <v>0.92794759825327511</v>
      </c>
      <c r="M6302" s="106"/>
    </row>
    <row r="6303" spans="1:13">
      <c r="A6303" s="645" t="s">
        <v>66</v>
      </c>
      <c r="B6303" s="660">
        <v>87879</v>
      </c>
      <c r="C6303" s="646" t="s">
        <v>4902</v>
      </c>
      <c r="D6303" s="647" t="s">
        <v>343</v>
      </c>
      <c r="E6303" s="648">
        <v>3.93</v>
      </c>
      <c r="F6303" s="649">
        <v>4.2300000000000004</v>
      </c>
      <c r="G6303" s="202">
        <f>IF(P.O.!$F$4="DESONERADO",SINAPI!E6303,SINAPI!F6303)</f>
        <v>4.2300000000000004</v>
      </c>
      <c r="H6303" s="113"/>
      <c r="I6303" s="113"/>
      <c r="K6303" s="131">
        <f t="shared" si="99"/>
        <v>0.92907801418439706</v>
      </c>
      <c r="M6303" s="106"/>
    </row>
    <row r="6304" spans="1:13">
      <c r="A6304" s="645" t="s">
        <v>66</v>
      </c>
      <c r="B6304" s="660">
        <v>87881</v>
      </c>
      <c r="C6304" s="646" t="s">
        <v>4903</v>
      </c>
      <c r="D6304" s="647" t="s">
        <v>343</v>
      </c>
      <c r="E6304" s="648">
        <v>6.4</v>
      </c>
      <c r="F6304" s="649">
        <v>6.57</v>
      </c>
      <c r="G6304" s="202">
        <f>IF(P.O.!$F$4="DESONERADO",SINAPI!E6304,SINAPI!F6304)</f>
        <v>6.57</v>
      </c>
      <c r="H6304" s="113"/>
      <c r="I6304" s="113"/>
      <c r="K6304" s="131">
        <f t="shared" si="99"/>
        <v>0.97412480974124815</v>
      </c>
      <c r="M6304" s="106"/>
    </row>
    <row r="6305" spans="1:13">
      <c r="A6305" s="645" t="s">
        <v>66</v>
      </c>
      <c r="B6305" s="660">
        <v>87882</v>
      </c>
      <c r="C6305" s="646" t="s">
        <v>4904</v>
      </c>
      <c r="D6305" s="647" t="s">
        <v>343</v>
      </c>
      <c r="E6305" s="648">
        <v>6.3</v>
      </c>
      <c r="F6305" s="649">
        <v>6.47</v>
      </c>
      <c r="G6305" s="202">
        <f>IF(P.O.!$F$4="DESONERADO",SINAPI!E6305,SINAPI!F6305)</f>
        <v>6.47</v>
      </c>
      <c r="H6305" s="113"/>
      <c r="I6305" s="113"/>
      <c r="K6305" s="131">
        <f t="shared" si="99"/>
        <v>0.97372488408037094</v>
      </c>
      <c r="M6305" s="106"/>
    </row>
    <row r="6306" spans="1:13">
      <c r="A6306" s="645" t="s">
        <v>66</v>
      </c>
      <c r="B6306" s="660">
        <v>87884</v>
      </c>
      <c r="C6306" s="646" t="s">
        <v>4905</v>
      </c>
      <c r="D6306" s="647" t="s">
        <v>343</v>
      </c>
      <c r="E6306" s="648">
        <v>10.69</v>
      </c>
      <c r="F6306" s="649">
        <v>10.88</v>
      </c>
      <c r="G6306" s="202">
        <f>IF(P.O.!$F$4="DESONERADO",SINAPI!E6306,SINAPI!F6306)</f>
        <v>10.88</v>
      </c>
      <c r="H6306" s="113"/>
      <c r="I6306" s="113"/>
      <c r="K6306" s="131">
        <f t="shared" si="99"/>
        <v>0.98253676470588225</v>
      </c>
      <c r="M6306" s="106"/>
    </row>
    <row r="6307" spans="1:13">
      <c r="A6307" s="645" t="s">
        <v>66</v>
      </c>
      <c r="B6307" s="660">
        <v>87885</v>
      </c>
      <c r="C6307" s="646" t="s">
        <v>4906</v>
      </c>
      <c r="D6307" s="647" t="s">
        <v>343</v>
      </c>
      <c r="E6307" s="648">
        <v>10.39</v>
      </c>
      <c r="F6307" s="649">
        <v>10.55</v>
      </c>
      <c r="G6307" s="202">
        <f>IF(P.O.!$F$4="DESONERADO",SINAPI!E6307,SINAPI!F6307)</f>
        <v>10.55</v>
      </c>
      <c r="H6307" s="113"/>
      <c r="I6307" s="113"/>
      <c r="K6307" s="131">
        <f t="shared" si="99"/>
        <v>0.98483412322274877</v>
      </c>
      <c r="M6307" s="106"/>
    </row>
    <row r="6308" spans="1:13">
      <c r="A6308" s="645" t="s">
        <v>66</v>
      </c>
      <c r="B6308" s="660">
        <v>87886</v>
      </c>
      <c r="C6308" s="646" t="s">
        <v>4907</v>
      </c>
      <c r="D6308" s="647" t="s">
        <v>343</v>
      </c>
      <c r="E6308" s="648">
        <v>17.670000000000002</v>
      </c>
      <c r="F6308" s="649">
        <v>18.239999999999998</v>
      </c>
      <c r="G6308" s="202">
        <f>IF(P.O.!$F$4="DESONERADO",SINAPI!E6308,SINAPI!F6308)</f>
        <v>18.239999999999998</v>
      </c>
      <c r="H6308" s="113"/>
      <c r="I6308" s="113"/>
      <c r="K6308" s="131">
        <f t="shared" si="99"/>
        <v>0.96875000000000022</v>
      </c>
      <c r="M6308" s="106"/>
    </row>
    <row r="6309" spans="1:13">
      <c r="A6309" s="645" t="s">
        <v>66</v>
      </c>
      <c r="B6309" s="660">
        <v>87887</v>
      </c>
      <c r="C6309" s="646" t="s">
        <v>4908</v>
      </c>
      <c r="D6309" s="647" t="s">
        <v>343</v>
      </c>
      <c r="E6309" s="648">
        <v>17.03</v>
      </c>
      <c r="F6309" s="649">
        <v>17.55</v>
      </c>
      <c r="G6309" s="202">
        <f>IF(P.O.!$F$4="DESONERADO",SINAPI!E6309,SINAPI!F6309)</f>
        <v>17.55</v>
      </c>
      <c r="H6309" s="113"/>
      <c r="I6309" s="113"/>
      <c r="K6309" s="131">
        <f t="shared" si="99"/>
        <v>0.97037037037037044</v>
      </c>
      <c r="M6309" s="106"/>
    </row>
    <row r="6310" spans="1:13">
      <c r="A6310" s="645" t="s">
        <v>66</v>
      </c>
      <c r="B6310" s="660">
        <v>87888</v>
      </c>
      <c r="C6310" s="646" t="s">
        <v>4909</v>
      </c>
      <c r="D6310" s="647" t="s">
        <v>343</v>
      </c>
      <c r="E6310" s="648">
        <v>7.74</v>
      </c>
      <c r="F6310" s="649">
        <v>8.07</v>
      </c>
      <c r="G6310" s="202">
        <f>IF(P.O.!$F$4="DESONERADO",SINAPI!E6310,SINAPI!F6310)</f>
        <v>8.07</v>
      </c>
      <c r="H6310" s="113"/>
      <c r="I6310" s="113"/>
      <c r="K6310" s="131">
        <f t="shared" si="99"/>
        <v>0.95910780669144979</v>
      </c>
      <c r="M6310" s="106"/>
    </row>
    <row r="6311" spans="1:13">
      <c r="A6311" s="645" t="s">
        <v>66</v>
      </c>
      <c r="B6311" s="660">
        <v>87889</v>
      </c>
      <c r="C6311" s="646" t="s">
        <v>4910</v>
      </c>
      <c r="D6311" s="647" t="s">
        <v>343</v>
      </c>
      <c r="E6311" s="648">
        <v>7.64</v>
      </c>
      <c r="F6311" s="649">
        <v>7.97</v>
      </c>
      <c r="G6311" s="202">
        <f>IF(P.O.!$F$4="DESONERADO",SINAPI!E6311,SINAPI!F6311)</f>
        <v>7.97</v>
      </c>
      <c r="H6311" s="113"/>
      <c r="I6311" s="113"/>
      <c r="K6311" s="131">
        <f t="shared" si="99"/>
        <v>0.95859473023839392</v>
      </c>
      <c r="M6311" s="106"/>
    </row>
    <row r="6312" spans="1:13">
      <c r="A6312" s="645" t="s">
        <v>66</v>
      </c>
      <c r="B6312" s="660">
        <v>87891</v>
      </c>
      <c r="C6312" s="646" t="s">
        <v>4911</v>
      </c>
      <c r="D6312" s="647" t="s">
        <v>343</v>
      </c>
      <c r="E6312" s="648">
        <v>12.03</v>
      </c>
      <c r="F6312" s="649">
        <v>12.38</v>
      </c>
      <c r="G6312" s="202">
        <f>IF(P.O.!$F$4="DESONERADO",SINAPI!E6312,SINAPI!F6312)</f>
        <v>12.38</v>
      </c>
      <c r="H6312" s="113"/>
      <c r="I6312" s="113"/>
      <c r="K6312" s="131">
        <f t="shared" si="99"/>
        <v>0.97172859450726967</v>
      </c>
      <c r="M6312" s="106"/>
    </row>
    <row r="6313" spans="1:13">
      <c r="A6313" s="645" t="s">
        <v>66</v>
      </c>
      <c r="B6313" s="660">
        <v>87892</v>
      </c>
      <c r="C6313" s="646" t="s">
        <v>4912</v>
      </c>
      <c r="D6313" s="647" t="s">
        <v>343</v>
      </c>
      <c r="E6313" s="648">
        <v>11.73</v>
      </c>
      <c r="F6313" s="649">
        <v>12.05</v>
      </c>
      <c r="G6313" s="202">
        <f>IF(P.O.!$F$4="DESONERADO",SINAPI!E6313,SINAPI!F6313)</f>
        <v>12.05</v>
      </c>
      <c r="H6313" s="113"/>
      <c r="I6313" s="113"/>
      <c r="K6313" s="131">
        <f t="shared" si="99"/>
        <v>0.97344398340248961</v>
      </c>
      <c r="M6313" s="106"/>
    </row>
    <row r="6314" spans="1:13">
      <c r="A6314" s="645" t="s">
        <v>66</v>
      </c>
      <c r="B6314" s="660">
        <v>87893</v>
      </c>
      <c r="C6314" s="646" t="s">
        <v>4913</v>
      </c>
      <c r="D6314" s="647" t="s">
        <v>343</v>
      </c>
      <c r="E6314" s="648">
        <v>6.24</v>
      </c>
      <c r="F6314" s="649">
        <v>6.82</v>
      </c>
      <c r="G6314" s="202">
        <f>IF(P.O.!$F$4="DESONERADO",SINAPI!E6314,SINAPI!F6314)</f>
        <v>6.82</v>
      </c>
      <c r="H6314" s="113"/>
      <c r="I6314" s="113"/>
      <c r="K6314" s="131">
        <f t="shared" si="99"/>
        <v>0.91495601173020524</v>
      </c>
      <c r="M6314" s="106"/>
    </row>
    <row r="6315" spans="1:13">
      <c r="A6315" s="645" t="s">
        <v>66</v>
      </c>
      <c r="B6315" s="660">
        <v>87894</v>
      </c>
      <c r="C6315" s="646" t="s">
        <v>4914</v>
      </c>
      <c r="D6315" s="647" t="s">
        <v>343</v>
      </c>
      <c r="E6315" s="648">
        <v>5.92</v>
      </c>
      <c r="F6315" s="649">
        <v>6.47</v>
      </c>
      <c r="G6315" s="202">
        <f>IF(P.O.!$F$4="DESONERADO",SINAPI!E6315,SINAPI!F6315)</f>
        <v>6.47</v>
      </c>
      <c r="H6315" s="113"/>
      <c r="I6315" s="113"/>
      <c r="K6315" s="131">
        <f t="shared" si="99"/>
        <v>0.91499227202472955</v>
      </c>
      <c r="M6315" s="106"/>
    </row>
    <row r="6316" spans="1:13">
      <c r="A6316" s="645" t="s">
        <v>66</v>
      </c>
      <c r="B6316" s="660">
        <v>87896</v>
      </c>
      <c r="C6316" s="646" t="s">
        <v>4915</v>
      </c>
      <c r="D6316" s="647" t="s">
        <v>343</v>
      </c>
      <c r="E6316" s="648">
        <v>4.91</v>
      </c>
      <c r="F6316" s="649">
        <v>5.25</v>
      </c>
      <c r="G6316" s="202">
        <f>IF(P.O.!$F$4="DESONERADO",SINAPI!E6316,SINAPI!F6316)</f>
        <v>5.25</v>
      </c>
      <c r="H6316" s="113"/>
      <c r="I6316" s="113"/>
      <c r="K6316" s="131">
        <f t="shared" si="99"/>
        <v>0.93523809523809531</v>
      </c>
      <c r="M6316" s="106"/>
    </row>
    <row r="6317" spans="1:13">
      <c r="A6317" s="645" t="s">
        <v>66</v>
      </c>
      <c r="B6317" s="660">
        <v>87897</v>
      </c>
      <c r="C6317" s="646" t="s">
        <v>4916</v>
      </c>
      <c r="D6317" s="647" t="s">
        <v>343</v>
      </c>
      <c r="E6317" s="648">
        <v>4.59</v>
      </c>
      <c r="F6317" s="649">
        <v>4.9000000000000004</v>
      </c>
      <c r="G6317" s="202">
        <f>IF(P.O.!$F$4="DESONERADO",SINAPI!E6317,SINAPI!F6317)</f>
        <v>4.9000000000000004</v>
      </c>
      <c r="H6317" s="113"/>
      <c r="I6317" s="113"/>
      <c r="K6317" s="131">
        <f t="shared" si="99"/>
        <v>0.93673469387755093</v>
      </c>
      <c r="M6317" s="106"/>
    </row>
    <row r="6318" spans="1:13">
      <c r="A6318" s="645" t="s">
        <v>66</v>
      </c>
      <c r="B6318" s="660">
        <v>87899</v>
      </c>
      <c r="C6318" s="646" t="s">
        <v>4917</v>
      </c>
      <c r="D6318" s="647" t="s">
        <v>343</v>
      </c>
      <c r="E6318" s="648">
        <v>8.33</v>
      </c>
      <c r="F6318" s="649">
        <v>8.74</v>
      </c>
      <c r="G6318" s="202">
        <f>IF(P.O.!$F$4="DESONERADO",SINAPI!E6318,SINAPI!F6318)</f>
        <v>8.74</v>
      </c>
      <c r="H6318" s="113"/>
      <c r="I6318" s="113"/>
      <c r="K6318" s="131">
        <f t="shared" si="99"/>
        <v>0.95308924485125857</v>
      </c>
      <c r="M6318" s="106"/>
    </row>
    <row r="6319" spans="1:13">
      <c r="A6319" s="645" t="s">
        <v>66</v>
      </c>
      <c r="B6319" s="660">
        <v>87900</v>
      </c>
      <c r="C6319" s="646" t="s">
        <v>4918</v>
      </c>
      <c r="D6319" s="647" t="s">
        <v>343</v>
      </c>
      <c r="E6319" s="648">
        <v>8.23</v>
      </c>
      <c r="F6319" s="649">
        <v>8.64</v>
      </c>
      <c r="G6319" s="202">
        <f>IF(P.O.!$F$4="DESONERADO",SINAPI!E6319,SINAPI!F6319)</f>
        <v>8.64</v>
      </c>
      <c r="H6319" s="113"/>
      <c r="I6319" s="113"/>
      <c r="K6319" s="131">
        <f t="shared" si="99"/>
        <v>0.95254629629629628</v>
      </c>
      <c r="M6319" s="106"/>
    </row>
    <row r="6320" spans="1:13">
      <c r="A6320" s="645" t="s">
        <v>66</v>
      </c>
      <c r="B6320" s="660">
        <v>87902</v>
      </c>
      <c r="C6320" s="646" t="s">
        <v>4919</v>
      </c>
      <c r="D6320" s="647" t="s">
        <v>343</v>
      </c>
      <c r="E6320" s="648">
        <v>12.62</v>
      </c>
      <c r="F6320" s="649">
        <v>13.05</v>
      </c>
      <c r="G6320" s="202">
        <f>IF(P.O.!$F$4="DESONERADO",SINAPI!E6320,SINAPI!F6320)</f>
        <v>13.05</v>
      </c>
      <c r="H6320" s="113"/>
      <c r="I6320" s="113"/>
      <c r="K6320" s="131">
        <f t="shared" si="99"/>
        <v>0.9670498084291187</v>
      </c>
      <c r="M6320" s="106"/>
    </row>
    <row r="6321" spans="1:13">
      <c r="A6321" s="645" t="s">
        <v>66</v>
      </c>
      <c r="B6321" s="660">
        <v>87903</v>
      </c>
      <c r="C6321" s="646" t="s">
        <v>4920</v>
      </c>
      <c r="D6321" s="647" t="s">
        <v>343</v>
      </c>
      <c r="E6321" s="648">
        <v>12.32</v>
      </c>
      <c r="F6321" s="649">
        <v>12.72</v>
      </c>
      <c r="G6321" s="202">
        <f>IF(P.O.!$F$4="DESONERADO",SINAPI!E6321,SINAPI!F6321)</f>
        <v>12.72</v>
      </c>
      <c r="H6321" s="113"/>
      <c r="I6321" s="113"/>
      <c r="K6321" s="131">
        <f t="shared" si="99"/>
        <v>0.96855345911949686</v>
      </c>
      <c r="M6321" s="106"/>
    </row>
    <row r="6322" spans="1:13">
      <c r="A6322" s="645" t="s">
        <v>66</v>
      </c>
      <c r="B6322" s="660">
        <v>87904</v>
      </c>
      <c r="C6322" s="646" t="s">
        <v>4921</v>
      </c>
      <c r="D6322" s="647" t="s">
        <v>343</v>
      </c>
      <c r="E6322" s="648">
        <v>7.19</v>
      </c>
      <c r="F6322" s="649">
        <v>7.88</v>
      </c>
      <c r="G6322" s="202">
        <f>IF(P.O.!$F$4="DESONERADO",SINAPI!E6322,SINAPI!F6322)</f>
        <v>7.88</v>
      </c>
      <c r="H6322" s="113"/>
      <c r="I6322" s="113"/>
      <c r="K6322" s="131">
        <f t="shared" si="99"/>
        <v>0.9124365482233503</v>
      </c>
      <c r="M6322" s="106"/>
    </row>
    <row r="6323" spans="1:13">
      <c r="A6323" s="645" t="s">
        <v>66</v>
      </c>
      <c r="B6323" s="660">
        <v>87905</v>
      </c>
      <c r="C6323" s="646" t="s">
        <v>4922</v>
      </c>
      <c r="D6323" s="647" t="s">
        <v>343</v>
      </c>
      <c r="E6323" s="648">
        <v>6.87</v>
      </c>
      <c r="F6323" s="649">
        <v>7.53</v>
      </c>
      <c r="G6323" s="202">
        <f>IF(P.O.!$F$4="DESONERADO",SINAPI!E6323,SINAPI!F6323)</f>
        <v>7.53</v>
      </c>
      <c r="H6323" s="113"/>
      <c r="I6323" s="113"/>
      <c r="K6323" s="131">
        <f t="shared" si="99"/>
        <v>0.91235059760956172</v>
      </c>
      <c r="M6323" s="106"/>
    </row>
    <row r="6324" spans="1:13">
      <c r="A6324" s="645" t="s">
        <v>66</v>
      </c>
      <c r="B6324" s="660">
        <v>87907</v>
      </c>
      <c r="C6324" s="646" t="s">
        <v>4923</v>
      </c>
      <c r="D6324" s="647" t="s">
        <v>343</v>
      </c>
      <c r="E6324" s="648">
        <v>5.86</v>
      </c>
      <c r="F6324" s="649">
        <v>6.29</v>
      </c>
      <c r="G6324" s="202">
        <f>IF(P.O.!$F$4="DESONERADO",SINAPI!E6324,SINAPI!F6324)</f>
        <v>6.29</v>
      </c>
      <c r="H6324" s="113"/>
      <c r="I6324" s="113"/>
      <c r="K6324" s="131">
        <f t="shared" si="99"/>
        <v>0.93163751987281407</v>
      </c>
      <c r="M6324" s="106"/>
    </row>
    <row r="6325" spans="1:13">
      <c r="A6325" s="645" t="s">
        <v>66</v>
      </c>
      <c r="B6325" s="660">
        <v>87908</v>
      </c>
      <c r="C6325" s="646" t="s">
        <v>4924</v>
      </c>
      <c r="D6325" s="647" t="s">
        <v>343</v>
      </c>
      <c r="E6325" s="648">
        <v>5.54</v>
      </c>
      <c r="F6325" s="649">
        <v>5.94</v>
      </c>
      <c r="G6325" s="202">
        <f>IF(P.O.!$F$4="DESONERADO",SINAPI!E6325,SINAPI!F6325)</f>
        <v>5.94</v>
      </c>
      <c r="H6325" s="113"/>
      <c r="I6325" s="113"/>
      <c r="K6325" s="131">
        <f t="shared" si="99"/>
        <v>0.93265993265993263</v>
      </c>
      <c r="M6325" s="106"/>
    </row>
    <row r="6326" spans="1:13">
      <c r="A6326" s="645" t="s">
        <v>66</v>
      </c>
      <c r="B6326" s="660">
        <v>87910</v>
      </c>
      <c r="C6326" s="646" t="s">
        <v>4925</v>
      </c>
      <c r="D6326" s="647" t="s">
        <v>343</v>
      </c>
      <c r="E6326" s="648">
        <v>22.14</v>
      </c>
      <c r="F6326" s="649">
        <v>23.28</v>
      </c>
      <c r="G6326" s="202">
        <f>IF(P.O.!$F$4="DESONERADO",SINAPI!E6326,SINAPI!F6326)</f>
        <v>23.28</v>
      </c>
      <c r="H6326" s="113"/>
      <c r="I6326" s="113"/>
      <c r="K6326" s="131">
        <f t="shared" si="99"/>
        <v>0.9510309278350515</v>
      </c>
      <c r="M6326" s="106"/>
    </row>
    <row r="6327" spans="1:13">
      <c r="A6327" s="645" t="s">
        <v>66</v>
      </c>
      <c r="B6327" s="660">
        <v>87911</v>
      </c>
      <c r="C6327" s="646" t="s">
        <v>4926</v>
      </c>
      <c r="D6327" s="647" t="s">
        <v>343</v>
      </c>
      <c r="E6327" s="648">
        <v>21.5</v>
      </c>
      <c r="F6327" s="649">
        <v>22.59</v>
      </c>
      <c r="G6327" s="202">
        <f>IF(P.O.!$F$4="DESONERADO",SINAPI!E6327,SINAPI!F6327)</f>
        <v>22.59</v>
      </c>
      <c r="H6327" s="113"/>
      <c r="I6327" s="113"/>
      <c r="K6327" s="131">
        <f t="shared" si="99"/>
        <v>0.95174856131031427</v>
      </c>
      <c r="M6327" s="106"/>
    </row>
    <row r="6328" spans="1:13">
      <c r="A6328" s="645" t="s">
        <v>66</v>
      </c>
      <c r="B6328" s="660">
        <v>104410</v>
      </c>
      <c r="C6328" s="646" t="s">
        <v>4927</v>
      </c>
      <c r="D6328" s="647" t="s">
        <v>343</v>
      </c>
      <c r="E6328" s="648">
        <v>4.55</v>
      </c>
      <c r="F6328" s="649">
        <v>4.82</v>
      </c>
      <c r="G6328" s="202">
        <f>IF(P.O.!$F$4="DESONERADO",SINAPI!E6328,SINAPI!F6328)</f>
        <v>4.82</v>
      </c>
      <c r="H6328" s="113"/>
      <c r="I6328" s="113"/>
      <c r="K6328" s="131">
        <f t="shared" si="99"/>
        <v>0.94398340248962642</v>
      </c>
      <c r="M6328" s="106"/>
    </row>
    <row r="6329" spans="1:13">
      <c r="A6329" s="645" t="s">
        <v>66</v>
      </c>
      <c r="B6329" s="660">
        <v>104411</v>
      </c>
      <c r="C6329" s="646" t="s">
        <v>4928</v>
      </c>
      <c r="D6329" s="647" t="s">
        <v>343</v>
      </c>
      <c r="E6329" s="648">
        <v>4.55</v>
      </c>
      <c r="F6329" s="649">
        <v>4.82</v>
      </c>
      <c r="G6329" s="202">
        <f>IF(P.O.!$F$4="DESONERADO",SINAPI!E6329,SINAPI!F6329)</f>
        <v>4.82</v>
      </c>
      <c r="H6329" s="113"/>
      <c r="I6329" s="113"/>
      <c r="K6329" s="131">
        <f t="shared" si="99"/>
        <v>0.94398340248962642</v>
      </c>
      <c r="M6329" s="106"/>
    </row>
    <row r="6330" spans="1:13">
      <c r="A6330" s="645" t="s">
        <v>66</v>
      </c>
      <c r="B6330" s="660">
        <v>87411</v>
      </c>
      <c r="C6330" s="646" t="s">
        <v>12925</v>
      </c>
      <c r="D6330" s="647" t="s">
        <v>343</v>
      </c>
      <c r="E6330" s="648">
        <v>13.9</v>
      </c>
      <c r="F6330" s="649">
        <v>14.79</v>
      </c>
      <c r="G6330" s="202">
        <f>IF(P.O.!$F$4="DESONERADO",SINAPI!E6330,SINAPI!F6330)</f>
        <v>14.79</v>
      </c>
      <c r="H6330" s="113"/>
      <c r="I6330" s="113"/>
      <c r="K6330" s="131">
        <f t="shared" si="99"/>
        <v>0.93982420554428681</v>
      </c>
      <c r="M6330" s="106"/>
    </row>
    <row r="6331" spans="1:13">
      <c r="A6331" s="645" t="s">
        <v>66</v>
      </c>
      <c r="B6331" s="660">
        <v>87412</v>
      </c>
      <c r="C6331" s="646" t="s">
        <v>12926</v>
      </c>
      <c r="D6331" s="647" t="s">
        <v>343</v>
      </c>
      <c r="E6331" s="648">
        <v>20.65</v>
      </c>
      <c r="F6331" s="649">
        <v>22.37</v>
      </c>
      <c r="G6331" s="202">
        <f>IF(P.O.!$F$4="DESONERADO",SINAPI!E6331,SINAPI!F6331)</f>
        <v>22.37</v>
      </c>
      <c r="H6331" s="113"/>
      <c r="I6331" s="113"/>
      <c r="K6331" s="131">
        <f t="shared" si="99"/>
        <v>0.92311130978989708</v>
      </c>
      <c r="M6331" s="106"/>
    </row>
    <row r="6332" spans="1:13">
      <c r="A6332" s="645" t="s">
        <v>66</v>
      </c>
      <c r="B6332" s="660">
        <v>87413</v>
      </c>
      <c r="C6332" s="646" t="s">
        <v>12927</v>
      </c>
      <c r="D6332" s="647" t="s">
        <v>343</v>
      </c>
      <c r="E6332" s="648">
        <v>24.53</v>
      </c>
      <c r="F6332" s="649">
        <v>26.74</v>
      </c>
      <c r="G6332" s="202">
        <f>IF(P.O.!$F$4="DESONERADO",SINAPI!E6332,SINAPI!F6332)</f>
        <v>26.74</v>
      </c>
      <c r="H6332" s="113"/>
      <c r="I6332" s="113"/>
      <c r="K6332" s="131">
        <f t="shared" si="99"/>
        <v>0.91735228122662682</v>
      </c>
      <c r="M6332" s="106"/>
    </row>
    <row r="6333" spans="1:13">
      <c r="A6333" s="645" t="s">
        <v>66</v>
      </c>
      <c r="B6333" s="660">
        <v>87414</v>
      </c>
      <c r="C6333" s="646" t="s">
        <v>12928</v>
      </c>
      <c r="D6333" s="647" t="s">
        <v>343</v>
      </c>
      <c r="E6333" s="648">
        <v>22.2</v>
      </c>
      <c r="F6333" s="649">
        <v>23.46</v>
      </c>
      <c r="G6333" s="202">
        <f>IF(P.O.!$F$4="DESONERADO",SINAPI!E6333,SINAPI!F6333)</f>
        <v>23.46</v>
      </c>
      <c r="H6333" s="113"/>
      <c r="I6333" s="113"/>
      <c r="K6333" s="131">
        <f t="shared" si="99"/>
        <v>0.94629156010230175</v>
      </c>
      <c r="M6333" s="106"/>
    </row>
    <row r="6334" spans="1:13">
      <c r="A6334" s="645" t="s">
        <v>66</v>
      </c>
      <c r="B6334" s="660">
        <v>87415</v>
      </c>
      <c r="C6334" s="646" t="s">
        <v>12929</v>
      </c>
      <c r="D6334" s="647" t="s">
        <v>343</v>
      </c>
      <c r="E6334" s="648">
        <v>28.95</v>
      </c>
      <c r="F6334" s="649">
        <v>31.05</v>
      </c>
      <c r="G6334" s="202">
        <f>IF(P.O.!$F$4="DESONERADO",SINAPI!E6334,SINAPI!F6334)</f>
        <v>31.05</v>
      </c>
      <c r="H6334" s="113"/>
      <c r="I6334" s="113"/>
      <c r="K6334" s="131">
        <f t="shared" si="99"/>
        <v>0.93236714975845403</v>
      </c>
      <c r="M6334" s="106"/>
    </row>
    <row r="6335" spans="1:13">
      <c r="A6335" s="645" t="s">
        <v>66</v>
      </c>
      <c r="B6335" s="660">
        <v>87416</v>
      </c>
      <c r="C6335" s="646" t="s">
        <v>12930</v>
      </c>
      <c r="D6335" s="647" t="s">
        <v>343</v>
      </c>
      <c r="E6335" s="648">
        <v>32.82</v>
      </c>
      <c r="F6335" s="649">
        <v>35.42</v>
      </c>
      <c r="G6335" s="202">
        <f>IF(P.O.!$F$4="DESONERADO",SINAPI!E6335,SINAPI!F6335)</f>
        <v>35.42</v>
      </c>
      <c r="H6335" s="113"/>
      <c r="I6335" s="113"/>
      <c r="K6335" s="131">
        <f t="shared" si="99"/>
        <v>0.92659514398644827</v>
      </c>
      <c r="M6335" s="106"/>
    </row>
    <row r="6336" spans="1:13">
      <c r="A6336" s="645" t="s">
        <v>66</v>
      </c>
      <c r="B6336" s="660">
        <v>87418</v>
      </c>
      <c r="C6336" s="646" t="s">
        <v>12931</v>
      </c>
      <c r="D6336" s="647" t="s">
        <v>343</v>
      </c>
      <c r="E6336" s="648">
        <v>16.04</v>
      </c>
      <c r="F6336" s="649">
        <v>17.190000000000001</v>
      </c>
      <c r="G6336" s="202">
        <f>IF(P.O.!$F$4="DESONERADO",SINAPI!E6336,SINAPI!F6336)</f>
        <v>17.190000000000001</v>
      </c>
      <c r="H6336" s="113"/>
      <c r="I6336" s="113"/>
      <c r="K6336" s="131">
        <f t="shared" si="99"/>
        <v>0.93310063990692249</v>
      </c>
      <c r="M6336" s="106"/>
    </row>
    <row r="6337" spans="1:13">
      <c r="A6337" s="645" t="s">
        <v>66</v>
      </c>
      <c r="B6337" s="660">
        <v>87421</v>
      </c>
      <c r="C6337" s="646" t="s">
        <v>12932</v>
      </c>
      <c r="D6337" s="647" t="s">
        <v>343</v>
      </c>
      <c r="E6337" s="648">
        <v>24.65</v>
      </c>
      <c r="F6337" s="649">
        <v>26.22</v>
      </c>
      <c r="G6337" s="202">
        <f>IF(P.O.!$F$4="DESONERADO",SINAPI!E6337,SINAPI!F6337)</f>
        <v>26.22</v>
      </c>
      <c r="H6337" s="113"/>
      <c r="I6337" s="113"/>
      <c r="K6337" s="131">
        <f t="shared" si="99"/>
        <v>0.9401220442410374</v>
      </c>
      <c r="M6337" s="106"/>
    </row>
    <row r="6338" spans="1:13">
      <c r="A6338" s="645" t="s">
        <v>66</v>
      </c>
      <c r="B6338" s="660">
        <v>87424</v>
      </c>
      <c r="C6338" s="646" t="s">
        <v>12933</v>
      </c>
      <c r="D6338" s="647" t="s">
        <v>343</v>
      </c>
      <c r="E6338" s="648">
        <v>32.18</v>
      </c>
      <c r="F6338" s="649">
        <v>34.69</v>
      </c>
      <c r="G6338" s="202">
        <f>IF(P.O.!$F$4="DESONERADO",SINAPI!E6338,SINAPI!F6338)</f>
        <v>34.69</v>
      </c>
      <c r="H6338" s="113"/>
      <c r="I6338" s="113"/>
      <c r="K6338" s="131">
        <f t="shared" si="99"/>
        <v>0.92764485442490641</v>
      </c>
      <c r="M6338" s="106"/>
    </row>
    <row r="6339" spans="1:13">
      <c r="A6339" s="645" t="s">
        <v>66</v>
      </c>
      <c r="B6339" s="660">
        <v>87427</v>
      </c>
      <c r="C6339" s="646" t="s">
        <v>12934</v>
      </c>
      <c r="D6339" s="647" t="s">
        <v>343</v>
      </c>
      <c r="E6339" s="648">
        <v>38.18</v>
      </c>
      <c r="F6339" s="649">
        <v>40.97</v>
      </c>
      <c r="G6339" s="202">
        <f>IF(P.O.!$F$4="DESONERADO",SINAPI!E6339,SINAPI!F6339)</f>
        <v>40.97</v>
      </c>
      <c r="H6339" s="113"/>
      <c r="I6339" s="113"/>
      <c r="K6339" s="131">
        <f t="shared" si="99"/>
        <v>0.93190139126189897</v>
      </c>
      <c r="M6339" s="106"/>
    </row>
    <row r="6340" spans="1:13">
      <c r="A6340" s="645" t="s">
        <v>66</v>
      </c>
      <c r="B6340" s="660">
        <v>87430</v>
      </c>
      <c r="C6340" s="646" t="s">
        <v>12935</v>
      </c>
      <c r="D6340" s="647" t="s">
        <v>343</v>
      </c>
      <c r="E6340" s="648">
        <v>16.32</v>
      </c>
      <c r="F6340" s="649">
        <v>17.59</v>
      </c>
      <c r="G6340" s="202">
        <f>IF(P.O.!$F$4="DESONERADO",SINAPI!E6340,SINAPI!F6340)</f>
        <v>17.59</v>
      </c>
      <c r="H6340" s="113"/>
      <c r="I6340" s="113"/>
      <c r="K6340" s="131">
        <f t="shared" si="99"/>
        <v>0.92779988629903354</v>
      </c>
      <c r="M6340" s="106"/>
    </row>
    <row r="6341" spans="1:13">
      <c r="A6341" s="645" t="s">
        <v>66</v>
      </c>
      <c r="B6341" s="660">
        <v>87433</v>
      </c>
      <c r="C6341" s="646" t="s">
        <v>12936</v>
      </c>
      <c r="D6341" s="647" t="s">
        <v>343</v>
      </c>
      <c r="E6341" s="648">
        <v>23.88</v>
      </c>
      <c r="F6341" s="649">
        <v>25.51</v>
      </c>
      <c r="G6341" s="202">
        <f>IF(P.O.!$F$4="DESONERADO",SINAPI!E6341,SINAPI!F6341)</f>
        <v>25.51</v>
      </c>
      <c r="H6341" s="113"/>
      <c r="I6341" s="113"/>
      <c r="K6341" s="131">
        <f t="shared" si="99"/>
        <v>0.9361034888279105</v>
      </c>
      <c r="M6341" s="106"/>
    </row>
    <row r="6342" spans="1:13">
      <c r="A6342" s="645" t="s">
        <v>66</v>
      </c>
      <c r="B6342" s="660">
        <v>87436</v>
      </c>
      <c r="C6342" s="646" t="s">
        <v>12937</v>
      </c>
      <c r="D6342" s="647" t="s">
        <v>343</v>
      </c>
      <c r="E6342" s="648">
        <v>26.95</v>
      </c>
      <c r="F6342" s="649">
        <v>28.96</v>
      </c>
      <c r="G6342" s="202">
        <f>IF(P.O.!$F$4="DESONERADO",SINAPI!E6342,SINAPI!F6342)</f>
        <v>28.96</v>
      </c>
      <c r="H6342" s="113"/>
      <c r="I6342" s="113"/>
      <c r="K6342" s="131">
        <f t="shared" si="99"/>
        <v>0.93059392265193364</v>
      </c>
      <c r="M6342" s="106"/>
    </row>
    <row r="6343" spans="1:13">
      <c r="A6343" s="645" t="s">
        <v>66</v>
      </c>
      <c r="B6343" s="660">
        <v>87439</v>
      </c>
      <c r="C6343" s="646" t="s">
        <v>12938</v>
      </c>
      <c r="D6343" s="647" t="s">
        <v>343</v>
      </c>
      <c r="E6343" s="648">
        <v>33.14</v>
      </c>
      <c r="F6343" s="649">
        <v>35.5</v>
      </c>
      <c r="G6343" s="202">
        <f>IF(P.O.!$F$4="DESONERADO",SINAPI!E6343,SINAPI!F6343)</f>
        <v>35.5</v>
      </c>
      <c r="H6343" s="113"/>
      <c r="I6343" s="113"/>
      <c r="K6343" s="131">
        <f t="shared" si="99"/>
        <v>0.93352112676056342</v>
      </c>
      <c r="M6343" s="106"/>
    </row>
    <row r="6344" spans="1:13">
      <c r="A6344" s="645" t="s">
        <v>66</v>
      </c>
      <c r="B6344" s="660">
        <v>87527</v>
      </c>
      <c r="C6344" s="646" t="s">
        <v>32186</v>
      </c>
      <c r="D6344" s="647" t="s">
        <v>343</v>
      </c>
      <c r="E6344" s="648">
        <v>37.270000000000003</v>
      </c>
      <c r="F6344" s="649">
        <v>39.880000000000003</v>
      </c>
      <c r="G6344" s="202">
        <f>IF(P.O.!$F$4="DESONERADO",SINAPI!E6344,SINAPI!F6344)</f>
        <v>39.880000000000003</v>
      </c>
      <c r="H6344" s="113"/>
      <c r="I6344" s="113"/>
      <c r="K6344" s="131">
        <f t="shared" si="99"/>
        <v>0.9345536609829489</v>
      </c>
      <c r="M6344" s="106"/>
    </row>
    <row r="6345" spans="1:13">
      <c r="A6345" s="645" t="s">
        <v>66</v>
      </c>
      <c r="B6345" s="660">
        <v>87528</v>
      </c>
      <c r="C6345" s="646" t="s">
        <v>32187</v>
      </c>
      <c r="D6345" s="647" t="s">
        <v>343</v>
      </c>
      <c r="E6345" s="648">
        <v>39.630000000000003</v>
      </c>
      <c r="F6345" s="649">
        <v>42.5</v>
      </c>
      <c r="G6345" s="202">
        <f>IF(P.O.!$F$4="DESONERADO",SINAPI!E6345,SINAPI!F6345)</f>
        <v>42.5</v>
      </c>
      <c r="H6345" s="113"/>
      <c r="I6345" s="113"/>
      <c r="K6345" s="131">
        <f t="shared" si="99"/>
        <v>0.93247058823529416</v>
      </c>
      <c r="M6345" s="106"/>
    </row>
    <row r="6346" spans="1:13">
      <c r="A6346" s="645" t="s">
        <v>66</v>
      </c>
      <c r="B6346" s="660">
        <v>87529</v>
      </c>
      <c r="C6346" s="646" t="s">
        <v>32188</v>
      </c>
      <c r="D6346" s="647" t="s">
        <v>343</v>
      </c>
      <c r="E6346" s="648">
        <v>34.770000000000003</v>
      </c>
      <c r="F6346" s="649">
        <v>37.07</v>
      </c>
      <c r="G6346" s="202">
        <f>IF(P.O.!$F$4="DESONERADO",SINAPI!E6346,SINAPI!F6346)</f>
        <v>37.07</v>
      </c>
      <c r="H6346" s="113"/>
      <c r="I6346" s="113"/>
      <c r="K6346" s="131">
        <f t="shared" si="99"/>
        <v>0.93795521985432972</v>
      </c>
      <c r="M6346" s="106"/>
    </row>
    <row r="6347" spans="1:13">
      <c r="A6347" s="645" t="s">
        <v>66</v>
      </c>
      <c r="B6347" s="660">
        <v>87530</v>
      </c>
      <c r="C6347" s="646" t="s">
        <v>32189</v>
      </c>
      <c r="D6347" s="647" t="s">
        <v>343</v>
      </c>
      <c r="E6347" s="648">
        <v>37.130000000000003</v>
      </c>
      <c r="F6347" s="649">
        <v>39.69</v>
      </c>
      <c r="G6347" s="202">
        <f>IF(P.O.!$F$4="DESONERADO",SINAPI!E6347,SINAPI!F6347)</f>
        <v>39.69</v>
      </c>
      <c r="H6347" s="113"/>
      <c r="I6347" s="113"/>
      <c r="K6347" s="131">
        <f t="shared" si="99"/>
        <v>0.9355001259763166</v>
      </c>
      <c r="M6347" s="106"/>
    </row>
    <row r="6348" spans="1:13">
      <c r="A6348" s="645" t="s">
        <v>66</v>
      </c>
      <c r="B6348" s="660">
        <v>87531</v>
      </c>
      <c r="C6348" s="646" t="s">
        <v>32190</v>
      </c>
      <c r="D6348" s="647" t="s">
        <v>343</v>
      </c>
      <c r="E6348" s="648">
        <v>33.75</v>
      </c>
      <c r="F6348" s="649">
        <v>35.92</v>
      </c>
      <c r="G6348" s="202">
        <f>IF(P.O.!$F$4="DESONERADO",SINAPI!E6348,SINAPI!F6348)</f>
        <v>35.92</v>
      </c>
      <c r="H6348" s="113"/>
      <c r="I6348" s="113"/>
      <c r="K6348" s="131">
        <f t="shared" si="99"/>
        <v>0.93958797327394206</v>
      </c>
      <c r="M6348" s="106"/>
    </row>
    <row r="6349" spans="1:13">
      <c r="A6349" s="645" t="s">
        <v>66</v>
      </c>
      <c r="B6349" s="660">
        <v>87532</v>
      </c>
      <c r="C6349" s="646" t="s">
        <v>32191</v>
      </c>
      <c r="D6349" s="647" t="s">
        <v>343</v>
      </c>
      <c r="E6349" s="648">
        <v>36.11</v>
      </c>
      <c r="F6349" s="649">
        <v>38.54</v>
      </c>
      <c r="G6349" s="202">
        <f>IF(P.O.!$F$4="DESONERADO",SINAPI!E6349,SINAPI!F6349)</f>
        <v>38.54</v>
      </c>
      <c r="H6349" s="113"/>
      <c r="I6349" s="113"/>
      <c r="K6349" s="131">
        <f t="shared" si="99"/>
        <v>0.93694862480539698</v>
      </c>
      <c r="M6349" s="106"/>
    </row>
    <row r="6350" spans="1:13">
      <c r="A6350" s="645" t="s">
        <v>66</v>
      </c>
      <c r="B6350" s="660">
        <v>87535</v>
      </c>
      <c r="C6350" s="646" t="s">
        <v>32192</v>
      </c>
      <c r="D6350" s="647" t="s">
        <v>343</v>
      </c>
      <c r="E6350" s="648">
        <v>31.65</v>
      </c>
      <c r="F6350" s="649">
        <v>33.57</v>
      </c>
      <c r="G6350" s="202">
        <f>IF(P.O.!$F$4="DESONERADO",SINAPI!E6350,SINAPI!F6350)</f>
        <v>33.57</v>
      </c>
      <c r="H6350" s="113"/>
      <c r="I6350" s="113"/>
      <c r="K6350" s="131">
        <f t="shared" si="99"/>
        <v>0.94280607685433415</v>
      </c>
      <c r="M6350" s="106"/>
    </row>
    <row r="6351" spans="1:13">
      <c r="A6351" s="645" t="s">
        <v>66</v>
      </c>
      <c r="B6351" s="660">
        <v>87536</v>
      </c>
      <c r="C6351" s="646" t="s">
        <v>32193</v>
      </c>
      <c r="D6351" s="647" t="s">
        <v>343</v>
      </c>
      <c r="E6351" s="648">
        <v>34.01</v>
      </c>
      <c r="F6351" s="649">
        <v>36.19</v>
      </c>
      <c r="G6351" s="202">
        <f>IF(P.O.!$F$4="DESONERADO",SINAPI!E6351,SINAPI!F6351)</f>
        <v>36.19</v>
      </c>
      <c r="H6351" s="113"/>
      <c r="I6351" s="113"/>
      <c r="K6351" s="131">
        <f t="shared" ref="K6351:K6414" si="100">E6351/F6351</f>
        <v>0.93976236529428014</v>
      </c>
      <c r="M6351" s="106"/>
    </row>
    <row r="6352" spans="1:13">
      <c r="A6352" s="645" t="s">
        <v>66</v>
      </c>
      <c r="B6352" s="660">
        <v>87537</v>
      </c>
      <c r="C6352" s="646" t="s">
        <v>4929</v>
      </c>
      <c r="D6352" s="647" t="s">
        <v>343</v>
      </c>
      <c r="E6352" s="648">
        <v>89.28</v>
      </c>
      <c r="F6352" s="649">
        <v>91.48</v>
      </c>
      <c r="G6352" s="202">
        <f>IF(P.O.!$F$4="DESONERADO",SINAPI!E6352,SINAPI!F6352)</f>
        <v>91.48</v>
      </c>
      <c r="H6352" s="113"/>
      <c r="I6352" s="113"/>
      <c r="K6352" s="131">
        <f t="shared" si="100"/>
        <v>0.9759510275470048</v>
      </c>
      <c r="M6352" s="106"/>
    </row>
    <row r="6353" spans="1:13">
      <c r="A6353" s="645" t="s">
        <v>66</v>
      </c>
      <c r="B6353" s="660">
        <v>87538</v>
      </c>
      <c r="C6353" s="646" t="s">
        <v>4930</v>
      </c>
      <c r="D6353" s="647" t="s">
        <v>343</v>
      </c>
      <c r="E6353" s="648">
        <v>86.54</v>
      </c>
      <c r="F6353" s="649">
        <v>88.4</v>
      </c>
      <c r="G6353" s="202">
        <f>IF(P.O.!$F$4="DESONERADO",SINAPI!E6353,SINAPI!F6353)</f>
        <v>88.4</v>
      </c>
      <c r="H6353" s="113"/>
      <c r="I6353" s="113"/>
      <c r="K6353" s="131">
        <f t="shared" si="100"/>
        <v>0.97895927601809951</v>
      </c>
      <c r="M6353" s="106"/>
    </row>
    <row r="6354" spans="1:13">
      <c r="A6354" s="645" t="s">
        <v>66</v>
      </c>
      <c r="B6354" s="660">
        <v>87539</v>
      </c>
      <c r="C6354" s="646" t="s">
        <v>32194</v>
      </c>
      <c r="D6354" s="647" t="s">
        <v>343</v>
      </c>
      <c r="E6354" s="648">
        <v>71.05</v>
      </c>
      <c r="F6354" s="649">
        <v>72.69</v>
      </c>
      <c r="G6354" s="202">
        <f>IF(P.O.!$F$4="DESONERADO",SINAPI!E6354,SINAPI!F6354)</f>
        <v>72.69</v>
      </c>
      <c r="H6354" s="113"/>
      <c r="I6354" s="113"/>
      <c r="K6354" s="131">
        <f t="shared" si="100"/>
        <v>0.97743843719906454</v>
      </c>
      <c r="M6354" s="106"/>
    </row>
    <row r="6355" spans="1:13">
      <c r="A6355" s="645" t="s">
        <v>66</v>
      </c>
      <c r="B6355" s="660">
        <v>87541</v>
      </c>
      <c r="C6355" s="646" t="s">
        <v>4931</v>
      </c>
      <c r="D6355" s="647" t="s">
        <v>343</v>
      </c>
      <c r="E6355" s="648">
        <v>82.81</v>
      </c>
      <c r="F6355" s="649">
        <v>84.21</v>
      </c>
      <c r="G6355" s="202">
        <f>IF(P.O.!$F$4="DESONERADO",SINAPI!E6355,SINAPI!F6355)</f>
        <v>84.21</v>
      </c>
      <c r="H6355" s="113"/>
      <c r="I6355" s="113"/>
      <c r="K6355" s="131">
        <f t="shared" si="100"/>
        <v>0.98337489609310069</v>
      </c>
      <c r="M6355" s="106"/>
    </row>
    <row r="6356" spans="1:13">
      <c r="A6356" s="645" t="s">
        <v>66</v>
      </c>
      <c r="B6356" s="660">
        <v>87543</v>
      </c>
      <c r="C6356" s="646" t="s">
        <v>32195</v>
      </c>
      <c r="D6356" s="647" t="s">
        <v>343</v>
      </c>
      <c r="E6356" s="648">
        <v>26.39</v>
      </c>
      <c r="F6356" s="649">
        <v>27.21</v>
      </c>
      <c r="G6356" s="202">
        <f>IF(P.O.!$F$4="DESONERADO",SINAPI!E6356,SINAPI!F6356)</f>
        <v>27.21</v>
      </c>
      <c r="H6356" s="113"/>
      <c r="I6356" s="113"/>
      <c r="K6356" s="131">
        <f t="shared" si="100"/>
        <v>0.9698640205806689</v>
      </c>
      <c r="M6356" s="106"/>
    </row>
    <row r="6357" spans="1:13">
      <c r="A6357" s="645" t="s">
        <v>66</v>
      </c>
      <c r="B6357" s="660">
        <v>87545</v>
      </c>
      <c r="C6357" s="646" t="s">
        <v>32196</v>
      </c>
      <c r="D6357" s="647" t="s">
        <v>343</v>
      </c>
      <c r="E6357" s="648">
        <v>27.14</v>
      </c>
      <c r="F6357" s="649">
        <v>29.22</v>
      </c>
      <c r="G6357" s="202">
        <f>IF(P.O.!$F$4="DESONERADO",SINAPI!E6357,SINAPI!F6357)</f>
        <v>29.22</v>
      </c>
      <c r="H6357" s="113"/>
      <c r="I6357" s="113"/>
      <c r="K6357" s="131">
        <f t="shared" si="100"/>
        <v>0.92881587953456546</v>
      </c>
      <c r="M6357" s="106"/>
    </row>
    <row r="6358" spans="1:13">
      <c r="A6358" s="645" t="s">
        <v>66</v>
      </c>
      <c r="B6358" s="660">
        <v>87546</v>
      </c>
      <c r="C6358" s="646" t="s">
        <v>32197</v>
      </c>
      <c r="D6358" s="647" t="s">
        <v>343</v>
      </c>
      <c r="E6358" s="648">
        <v>28.65</v>
      </c>
      <c r="F6358" s="649">
        <v>30.9</v>
      </c>
      <c r="G6358" s="202">
        <f>IF(P.O.!$F$4="DESONERADO",SINAPI!E6358,SINAPI!F6358)</f>
        <v>30.9</v>
      </c>
      <c r="H6358" s="113"/>
      <c r="I6358" s="113"/>
      <c r="K6358" s="131">
        <f t="shared" si="100"/>
        <v>0.92718446601941751</v>
      </c>
      <c r="M6358" s="106"/>
    </row>
    <row r="6359" spans="1:13">
      <c r="A6359" s="645" t="s">
        <v>66</v>
      </c>
      <c r="B6359" s="660">
        <v>87547</v>
      </c>
      <c r="C6359" s="646" t="s">
        <v>32198</v>
      </c>
      <c r="D6359" s="647" t="s">
        <v>343</v>
      </c>
      <c r="E6359" s="648">
        <v>24.63</v>
      </c>
      <c r="F6359" s="649">
        <v>26.4</v>
      </c>
      <c r="G6359" s="202">
        <f>IF(P.O.!$F$4="DESONERADO",SINAPI!E6359,SINAPI!F6359)</f>
        <v>26.4</v>
      </c>
      <c r="H6359" s="113"/>
      <c r="I6359" s="113"/>
      <c r="K6359" s="131">
        <f t="shared" si="100"/>
        <v>0.93295454545454548</v>
      </c>
      <c r="M6359" s="106"/>
    </row>
    <row r="6360" spans="1:13">
      <c r="A6360" s="645" t="s">
        <v>66</v>
      </c>
      <c r="B6360" s="660">
        <v>87548</v>
      </c>
      <c r="C6360" s="646" t="s">
        <v>32199</v>
      </c>
      <c r="D6360" s="647" t="s">
        <v>343</v>
      </c>
      <c r="E6360" s="648">
        <v>26.14</v>
      </c>
      <c r="F6360" s="649">
        <v>28.08</v>
      </c>
      <c r="G6360" s="202">
        <f>IF(P.O.!$F$4="DESONERADO",SINAPI!E6360,SINAPI!F6360)</f>
        <v>28.08</v>
      </c>
      <c r="H6360" s="113"/>
      <c r="I6360" s="113"/>
      <c r="K6360" s="131">
        <f t="shared" si="100"/>
        <v>0.93091168091168097</v>
      </c>
      <c r="M6360" s="106"/>
    </row>
    <row r="6361" spans="1:13">
      <c r="A6361" s="645" t="s">
        <v>66</v>
      </c>
      <c r="B6361" s="660">
        <v>87549</v>
      </c>
      <c r="C6361" s="646" t="s">
        <v>32200</v>
      </c>
      <c r="D6361" s="647" t="s">
        <v>343</v>
      </c>
      <c r="E6361" s="648">
        <v>23.61</v>
      </c>
      <c r="F6361" s="649">
        <v>25.25</v>
      </c>
      <c r="G6361" s="202">
        <f>IF(P.O.!$F$4="DESONERADO",SINAPI!E6361,SINAPI!F6361)</f>
        <v>25.25</v>
      </c>
      <c r="H6361" s="113"/>
      <c r="I6361" s="113"/>
      <c r="K6361" s="131">
        <f t="shared" si="100"/>
        <v>0.93504950495049499</v>
      </c>
      <c r="M6361" s="106"/>
    </row>
    <row r="6362" spans="1:13">
      <c r="A6362" s="645" t="s">
        <v>66</v>
      </c>
      <c r="B6362" s="660">
        <v>87550</v>
      </c>
      <c r="C6362" s="646" t="s">
        <v>32201</v>
      </c>
      <c r="D6362" s="647" t="s">
        <v>343</v>
      </c>
      <c r="E6362" s="648">
        <v>25.12</v>
      </c>
      <c r="F6362" s="649">
        <v>26.93</v>
      </c>
      <c r="G6362" s="202">
        <f>IF(P.O.!$F$4="DESONERADO",SINAPI!E6362,SINAPI!F6362)</f>
        <v>26.93</v>
      </c>
      <c r="H6362" s="113"/>
      <c r="I6362" s="113"/>
      <c r="K6362" s="131">
        <f t="shared" si="100"/>
        <v>0.9327887114741924</v>
      </c>
      <c r="M6362" s="106"/>
    </row>
    <row r="6363" spans="1:13">
      <c r="A6363" s="645" t="s">
        <v>66</v>
      </c>
      <c r="B6363" s="660">
        <v>87553</v>
      </c>
      <c r="C6363" s="646" t="s">
        <v>32202</v>
      </c>
      <c r="D6363" s="647" t="s">
        <v>343</v>
      </c>
      <c r="E6363" s="648">
        <v>21.51</v>
      </c>
      <c r="F6363" s="649">
        <v>22.9</v>
      </c>
      <c r="G6363" s="202">
        <f>IF(P.O.!$F$4="DESONERADO",SINAPI!E6363,SINAPI!F6363)</f>
        <v>22.9</v>
      </c>
      <c r="H6363" s="113"/>
      <c r="I6363" s="113"/>
      <c r="K6363" s="131">
        <f t="shared" si="100"/>
        <v>0.93930131004366824</v>
      </c>
      <c r="M6363" s="106"/>
    </row>
    <row r="6364" spans="1:13">
      <c r="A6364" s="645" t="s">
        <v>66</v>
      </c>
      <c r="B6364" s="660">
        <v>87554</v>
      </c>
      <c r="C6364" s="646" t="s">
        <v>32203</v>
      </c>
      <c r="D6364" s="647" t="s">
        <v>343</v>
      </c>
      <c r="E6364" s="648">
        <v>23.02</v>
      </c>
      <c r="F6364" s="649">
        <v>24.58</v>
      </c>
      <c r="G6364" s="202">
        <f>IF(P.O.!$F$4="DESONERADO",SINAPI!E6364,SINAPI!F6364)</f>
        <v>24.58</v>
      </c>
      <c r="H6364" s="113"/>
      <c r="I6364" s="113"/>
      <c r="K6364" s="131">
        <f t="shared" si="100"/>
        <v>0.9365337672904801</v>
      </c>
      <c r="M6364" s="106"/>
    </row>
    <row r="6365" spans="1:13">
      <c r="A6365" s="645" t="s">
        <v>66</v>
      </c>
      <c r="B6365" s="660">
        <v>87555</v>
      </c>
      <c r="C6365" s="646" t="s">
        <v>4932</v>
      </c>
      <c r="D6365" s="647" t="s">
        <v>343</v>
      </c>
      <c r="E6365" s="648">
        <v>53.41</v>
      </c>
      <c r="F6365" s="649">
        <v>55.01</v>
      </c>
      <c r="G6365" s="202">
        <f>IF(P.O.!$F$4="DESONERADO",SINAPI!E6365,SINAPI!F6365)</f>
        <v>55.01</v>
      </c>
      <c r="H6365" s="113"/>
      <c r="I6365" s="113"/>
      <c r="K6365" s="131">
        <f t="shared" si="100"/>
        <v>0.9709143792037811</v>
      </c>
      <c r="M6365" s="106"/>
    </row>
    <row r="6366" spans="1:13">
      <c r="A6366" s="645" t="s">
        <v>66</v>
      </c>
      <c r="B6366" s="660">
        <v>87556</v>
      </c>
      <c r="C6366" s="646" t="s">
        <v>4933</v>
      </c>
      <c r="D6366" s="647" t="s">
        <v>343</v>
      </c>
      <c r="E6366" s="648">
        <v>50.68</v>
      </c>
      <c r="F6366" s="649">
        <v>51.95</v>
      </c>
      <c r="G6366" s="202">
        <f>IF(P.O.!$F$4="DESONERADO",SINAPI!E6366,SINAPI!F6366)</f>
        <v>51.95</v>
      </c>
      <c r="H6366" s="113"/>
      <c r="I6366" s="113"/>
      <c r="K6366" s="131">
        <f t="shared" si="100"/>
        <v>0.9755534167468719</v>
      </c>
      <c r="M6366" s="106"/>
    </row>
    <row r="6367" spans="1:13">
      <c r="A6367" s="645" t="s">
        <v>66</v>
      </c>
      <c r="B6367" s="660">
        <v>87557</v>
      </c>
      <c r="C6367" s="646" t="s">
        <v>32204</v>
      </c>
      <c r="D6367" s="647" t="s">
        <v>343</v>
      </c>
      <c r="E6367" s="648">
        <v>46.53</v>
      </c>
      <c r="F6367" s="649">
        <v>47.73</v>
      </c>
      <c r="G6367" s="202">
        <f>IF(P.O.!$F$4="DESONERADO",SINAPI!E6367,SINAPI!F6367)</f>
        <v>47.73</v>
      </c>
      <c r="H6367" s="113"/>
      <c r="I6367" s="113"/>
      <c r="K6367" s="131">
        <f t="shared" si="100"/>
        <v>0.97485857950974242</v>
      </c>
      <c r="M6367" s="106"/>
    </row>
    <row r="6368" spans="1:13">
      <c r="A6368" s="645" t="s">
        <v>66</v>
      </c>
      <c r="B6368" s="660">
        <v>87559</v>
      </c>
      <c r="C6368" s="646" t="s">
        <v>4934</v>
      </c>
      <c r="D6368" s="647" t="s">
        <v>343</v>
      </c>
      <c r="E6368" s="648">
        <v>46.95</v>
      </c>
      <c r="F6368" s="649">
        <v>47.74</v>
      </c>
      <c r="G6368" s="202">
        <f>IF(P.O.!$F$4="DESONERADO",SINAPI!E6368,SINAPI!F6368)</f>
        <v>47.74</v>
      </c>
      <c r="H6368" s="113"/>
      <c r="I6368" s="113"/>
      <c r="K6368" s="131">
        <f t="shared" si="100"/>
        <v>0.98345203183912866</v>
      </c>
      <c r="M6368" s="106"/>
    </row>
    <row r="6369" spans="1:13">
      <c r="A6369" s="645" t="s">
        <v>66</v>
      </c>
      <c r="B6369" s="660">
        <v>87561</v>
      </c>
      <c r="C6369" s="646" t="s">
        <v>32205</v>
      </c>
      <c r="D6369" s="647" t="s">
        <v>343</v>
      </c>
      <c r="E6369" s="648">
        <v>46.07</v>
      </c>
      <c r="F6369" s="649">
        <v>47.21</v>
      </c>
      <c r="G6369" s="202">
        <f>IF(P.O.!$F$4="DESONERADO",SINAPI!E6369,SINAPI!F6369)</f>
        <v>47.21</v>
      </c>
      <c r="H6369" s="113"/>
      <c r="I6369" s="113"/>
      <c r="K6369" s="131">
        <f t="shared" si="100"/>
        <v>0.97585257360728661</v>
      </c>
      <c r="M6369" s="106"/>
    </row>
    <row r="6370" spans="1:13">
      <c r="A6370" s="645" t="s">
        <v>66</v>
      </c>
      <c r="B6370" s="660">
        <v>87775</v>
      </c>
      <c r="C6370" s="646" t="s">
        <v>4935</v>
      </c>
      <c r="D6370" s="647" t="s">
        <v>343</v>
      </c>
      <c r="E6370" s="648">
        <v>50.47</v>
      </c>
      <c r="F6370" s="649">
        <v>54.32</v>
      </c>
      <c r="G6370" s="202">
        <f>IF(P.O.!$F$4="DESONERADO",SINAPI!E6370,SINAPI!F6370)</f>
        <v>54.32</v>
      </c>
      <c r="H6370" s="113"/>
      <c r="I6370" s="113"/>
      <c r="K6370" s="131">
        <f t="shared" si="100"/>
        <v>0.9291237113402061</v>
      </c>
      <c r="M6370" s="106"/>
    </row>
    <row r="6371" spans="1:13">
      <c r="A6371" s="645" t="s">
        <v>66</v>
      </c>
      <c r="B6371" s="660">
        <v>87777</v>
      </c>
      <c r="C6371" s="646" t="s">
        <v>4936</v>
      </c>
      <c r="D6371" s="647" t="s">
        <v>343</v>
      </c>
      <c r="E6371" s="648">
        <v>52.91</v>
      </c>
      <c r="F6371" s="649">
        <v>57.03</v>
      </c>
      <c r="G6371" s="202">
        <f>IF(P.O.!$F$4="DESONERADO",SINAPI!E6371,SINAPI!F6371)</f>
        <v>57.03</v>
      </c>
      <c r="H6371" s="113"/>
      <c r="I6371" s="113"/>
      <c r="K6371" s="131">
        <f t="shared" si="100"/>
        <v>0.927757320708399</v>
      </c>
      <c r="M6371" s="106"/>
    </row>
    <row r="6372" spans="1:13">
      <c r="A6372" s="645" t="s">
        <v>66</v>
      </c>
      <c r="B6372" s="660">
        <v>87778</v>
      </c>
      <c r="C6372" s="646" t="s">
        <v>4937</v>
      </c>
      <c r="D6372" s="647" t="s">
        <v>343</v>
      </c>
      <c r="E6372" s="648">
        <v>90.84</v>
      </c>
      <c r="F6372" s="649">
        <v>94.35</v>
      </c>
      <c r="G6372" s="202">
        <f>IF(P.O.!$F$4="DESONERADO",SINAPI!E6372,SINAPI!F6372)</f>
        <v>94.35</v>
      </c>
      <c r="H6372" s="113"/>
      <c r="I6372" s="113"/>
      <c r="K6372" s="131">
        <f t="shared" si="100"/>
        <v>0.96279809220985701</v>
      </c>
      <c r="M6372" s="106"/>
    </row>
    <row r="6373" spans="1:13">
      <c r="A6373" s="645" t="s">
        <v>66</v>
      </c>
      <c r="B6373" s="660">
        <v>87779</v>
      </c>
      <c r="C6373" s="646" t="s">
        <v>4938</v>
      </c>
      <c r="D6373" s="647" t="s">
        <v>343</v>
      </c>
      <c r="E6373" s="648">
        <v>65.19</v>
      </c>
      <c r="F6373" s="649">
        <v>70.14</v>
      </c>
      <c r="G6373" s="202">
        <f>IF(P.O.!$F$4="DESONERADO",SINAPI!E6373,SINAPI!F6373)</f>
        <v>70.14</v>
      </c>
      <c r="H6373" s="113"/>
      <c r="I6373" s="113"/>
      <c r="K6373" s="131">
        <f t="shared" si="100"/>
        <v>0.92942686056458512</v>
      </c>
      <c r="M6373" s="106"/>
    </row>
    <row r="6374" spans="1:13">
      <c r="A6374" s="645" t="s">
        <v>66</v>
      </c>
      <c r="B6374" s="660">
        <v>87781</v>
      </c>
      <c r="C6374" s="646" t="s">
        <v>4939</v>
      </c>
      <c r="D6374" s="647" t="s">
        <v>343</v>
      </c>
      <c r="E6374" s="648">
        <v>68.459999999999994</v>
      </c>
      <c r="F6374" s="649">
        <v>73.78</v>
      </c>
      <c r="G6374" s="202">
        <f>IF(P.O.!$F$4="DESONERADO",SINAPI!E6374,SINAPI!F6374)</f>
        <v>73.78</v>
      </c>
      <c r="H6374" s="113"/>
      <c r="I6374" s="113"/>
      <c r="K6374" s="131">
        <f t="shared" si="100"/>
        <v>0.92789373814041731</v>
      </c>
      <c r="M6374" s="106"/>
    </row>
    <row r="6375" spans="1:13">
      <c r="A6375" s="645" t="s">
        <v>66</v>
      </c>
      <c r="B6375" s="660">
        <v>87783</v>
      </c>
      <c r="C6375" s="646" t="s">
        <v>4940</v>
      </c>
      <c r="D6375" s="647" t="s">
        <v>343</v>
      </c>
      <c r="E6375" s="648">
        <v>119.52</v>
      </c>
      <c r="F6375" s="649">
        <v>124.05</v>
      </c>
      <c r="G6375" s="202">
        <f>IF(P.O.!$F$4="DESONERADO",SINAPI!E6375,SINAPI!F6375)</f>
        <v>124.05</v>
      </c>
      <c r="H6375" s="113"/>
      <c r="I6375" s="113"/>
      <c r="K6375" s="131">
        <f t="shared" si="100"/>
        <v>0.96348246674727933</v>
      </c>
      <c r="M6375" s="106"/>
    </row>
    <row r="6376" spans="1:13">
      <c r="A6376" s="645" t="s">
        <v>66</v>
      </c>
      <c r="B6376" s="660">
        <v>87784</v>
      </c>
      <c r="C6376" s="646" t="s">
        <v>4941</v>
      </c>
      <c r="D6376" s="647" t="s">
        <v>343</v>
      </c>
      <c r="E6376" s="648">
        <v>72.16</v>
      </c>
      <c r="F6376" s="649">
        <v>77.28</v>
      </c>
      <c r="G6376" s="202">
        <f>IF(P.O.!$F$4="DESONERADO",SINAPI!E6376,SINAPI!F6376)</f>
        <v>77.28</v>
      </c>
      <c r="H6376" s="113"/>
      <c r="I6376" s="113"/>
      <c r="K6376" s="131">
        <f t="shared" si="100"/>
        <v>0.93374741200828149</v>
      </c>
      <c r="M6376" s="106"/>
    </row>
    <row r="6377" spans="1:13">
      <c r="A6377" s="645" t="s">
        <v>66</v>
      </c>
      <c r="B6377" s="660">
        <v>87786</v>
      </c>
      <c r="C6377" s="646" t="s">
        <v>4942</v>
      </c>
      <c r="D6377" s="647" t="s">
        <v>343</v>
      </c>
      <c r="E6377" s="648">
        <v>76.260000000000005</v>
      </c>
      <c r="F6377" s="649">
        <v>81.83</v>
      </c>
      <c r="G6377" s="202">
        <f>IF(P.O.!$F$4="DESONERADO",SINAPI!E6377,SINAPI!F6377)</f>
        <v>81.83</v>
      </c>
      <c r="H6377" s="113"/>
      <c r="I6377" s="113"/>
      <c r="K6377" s="131">
        <f t="shared" si="100"/>
        <v>0.93193205425882941</v>
      </c>
      <c r="M6377" s="106"/>
    </row>
    <row r="6378" spans="1:13">
      <c r="A6378" s="645" t="s">
        <v>66</v>
      </c>
      <c r="B6378" s="660">
        <v>87787</v>
      </c>
      <c r="C6378" s="646" t="s">
        <v>4943</v>
      </c>
      <c r="D6378" s="647" t="s">
        <v>343</v>
      </c>
      <c r="E6378" s="648">
        <v>141.11000000000001</v>
      </c>
      <c r="F6378" s="649">
        <v>145.79</v>
      </c>
      <c r="G6378" s="202">
        <f>IF(P.O.!$F$4="DESONERADO",SINAPI!E6378,SINAPI!F6378)</f>
        <v>145.79</v>
      </c>
      <c r="H6378" s="113"/>
      <c r="I6378" s="113"/>
      <c r="K6378" s="131">
        <f t="shared" si="100"/>
        <v>0.96789903285547718</v>
      </c>
      <c r="M6378" s="106"/>
    </row>
    <row r="6379" spans="1:13">
      <c r="A6379" s="645" t="s">
        <v>66</v>
      </c>
      <c r="B6379" s="660">
        <v>87788</v>
      </c>
      <c r="C6379" s="646" t="s">
        <v>4944</v>
      </c>
      <c r="D6379" s="647" t="s">
        <v>343</v>
      </c>
      <c r="E6379" s="648">
        <v>84.42</v>
      </c>
      <c r="F6379" s="649">
        <v>90.69</v>
      </c>
      <c r="G6379" s="202">
        <f>IF(P.O.!$F$4="DESONERADO",SINAPI!E6379,SINAPI!F6379)</f>
        <v>90.69</v>
      </c>
      <c r="H6379" s="113"/>
      <c r="I6379" s="113"/>
      <c r="K6379" s="131">
        <f t="shared" si="100"/>
        <v>0.93086338074760178</v>
      </c>
      <c r="M6379" s="106"/>
    </row>
    <row r="6380" spans="1:13">
      <c r="A6380" s="645" t="s">
        <v>66</v>
      </c>
      <c r="B6380" s="660">
        <v>87790</v>
      </c>
      <c r="C6380" s="646" t="s">
        <v>4945</v>
      </c>
      <c r="D6380" s="647" t="s">
        <v>343</v>
      </c>
      <c r="E6380" s="648">
        <v>88.93</v>
      </c>
      <c r="F6380" s="649">
        <v>95.7</v>
      </c>
      <c r="G6380" s="202">
        <f>IF(P.O.!$F$4="DESONERADO",SINAPI!E6380,SINAPI!F6380)</f>
        <v>95.7</v>
      </c>
      <c r="H6380" s="113"/>
      <c r="I6380" s="113"/>
      <c r="K6380" s="131">
        <f t="shared" si="100"/>
        <v>0.92925809822361549</v>
      </c>
      <c r="M6380" s="106"/>
    </row>
    <row r="6381" spans="1:13">
      <c r="A6381" s="645" t="s">
        <v>66</v>
      </c>
      <c r="B6381" s="660">
        <v>87791</v>
      </c>
      <c r="C6381" s="646" t="s">
        <v>4946</v>
      </c>
      <c r="D6381" s="647" t="s">
        <v>343</v>
      </c>
      <c r="E6381" s="648">
        <v>155.43</v>
      </c>
      <c r="F6381" s="649">
        <v>160.63</v>
      </c>
      <c r="G6381" s="202">
        <f>IF(P.O.!$F$4="DESONERADO",SINAPI!E6381,SINAPI!F6381)</f>
        <v>160.63</v>
      </c>
      <c r="H6381" s="113"/>
      <c r="I6381" s="113"/>
      <c r="K6381" s="131">
        <f t="shared" si="100"/>
        <v>0.96762746684928103</v>
      </c>
      <c r="M6381" s="106"/>
    </row>
    <row r="6382" spans="1:13">
      <c r="A6382" s="645" t="s">
        <v>66</v>
      </c>
      <c r="B6382" s="660">
        <v>87792</v>
      </c>
      <c r="C6382" s="646" t="s">
        <v>4947</v>
      </c>
      <c r="D6382" s="647" t="s">
        <v>343</v>
      </c>
      <c r="E6382" s="648">
        <v>38.42</v>
      </c>
      <c r="F6382" s="649">
        <v>40.9</v>
      </c>
      <c r="G6382" s="202">
        <f>IF(P.O.!$F$4="DESONERADO",SINAPI!E6382,SINAPI!F6382)</f>
        <v>40.9</v>
      </c>
      <c r="H6382" s="113"/>
      <c r="I6382" s="113"/>
      <c r="K6382" s="131">
        <f t="shared" si="100"/>
        <v>0.93936430317848418</v>
      </c>
      <c r="M6382" s="106"/>
    </row>
    <row r="6383" spans="1:13">
      <c r="A6383" s="645" t="s">
        <v>66</v>
      </c>
      <c r="B6383" s="660">
        <v>87794</v>
      </c>
      <c r="C6383" s="646" t="s">
        <v>4948</v>
      </c>
      <c r="D6383" s="647" t="s">
        <v>343</v>
      </c>
      <c r="E6383" s="648">
        <v>40.700000000000003</v>
      </c>
      <c r="F6383" s="649">
        <v>43.43</v>
      </c>
      <c r="G6383" s="202">
        <f>IF(P.O.!$F$4="DESONERADO",SINAPI!E6383,SINAPI!F6383)</f>
        <v>43.43</v>
      </c>
      <c r="H6383" s="113"/>
      <c r="I6383" s="113"/>
      <c r="K6383" s="131">
        <f t="shared" si="100"/>
        <v>0.93714022565047206</v>
      </c>
      <c r="M6383" s="106"/>
    </row>
    <row r="6384" spans="1:13">
      <c r="A6384" s="645" t="s">
        <v>66</v>
      </c>
      <c r="B6384" s="660">
        <v>87795</v>
      </c>
      <c r="C6384" s="646" t="s">
        <v>4949</v>
      </c>
      <c r="D6384" s="647" t="s">
        <v>343</v>
      </c>
      <c r="E6384" s="648">
        <v>76.94</v>
      </c>
      <c r="F6384" s="649">
        <v>79.209999999999994</v>
      </c>
      <c r="G6384" s="202">
        <f>IF(P.O.!$F$4="DESONERADO",SINAPI!E6384,SINAPI!F6384)</f>
        <v>79.209999999999994</v>
      </c>
      <c r="H6384" s="113"/>
      <c r="I6384" s="113"/>
      <c r="K6384" s="131">
        <f t="shared" si="100"/>
        <v>0.97134200227244039</v>
      </c>
      <c r="M6384" s="106"/>
    </row>
    <row r="6385" spans="1:13">
      <c r="A6385" s="645" t="s">
        <v>66</v>
      </c>
      <c r="B6385" s="660">
        <v>87797</v>
      </c>
      <c r="C6385" s="646" t="s">
        <v>4950</v>
      </c>
      <c r="D6385" s="647" t="s">
        <v>343</v>
      </c>
      <c r="E6385" s="648">
        <v>52.73</v>
      </c>
      <c r="F6385" s="649">
        <v>56.3</v>
      </c>
      <c r="G6385" s="202">
        <f>IF(P.O.!$F$4="DESONERADO",SINAPI!E6385,SINAPI!F6385)</f>
        <v>56.3</v>
      </c>
      <c r="H6385" s="113"/>
      <c r="I6385" s="113"/>
      <c r="K6385" s="131">
        <f t="shared" si="100"/>
        <v>0.9365896980461812</v>
      </c>
      <c r="M6385" s="106"/>
    </row>
    <row r="6386" spans="1:13">
      <c r="A6386" s="645" t="s">
        <v>66</v>
      </c>
      <c r="B6386" s="660">
        <v>87799</v>
      </c>
      <c r="C6386" s="646" t="s">
        <v>4951</v>
      </c>
      <c r="D6386" s="647" t="s">
        <v>343</v>
      </c>
      <c r="E6386" s="648">
        <v>55.78</v>
      </c>
      <c r="F6386" s="649">
        <v>59.69</v>
      </c>
      <c r="G6386" s="202">
        <f>IF(P.O.!$F$4="DESONERADO",SINAPI!E6386,SINAPI!F6386)</f>
        <v>59.69</v>
      </c>
      <c r="H6386" s="113"/>
      <c r="I6386" s="113"/>
      <c r="K6386" s="131">
        <f t="shared" si="100"/>
        <v>0.93449489026637633</v>
      </c>
      <c r="M6386" s="106"/>
    </row>
    <row r="6387" spans="1:13">
      <c r="A6387" s="645" t="s">
        <v>66</v>
      </c>
      <c r="B6387" s="660">
        <v>87800</v>
      </c>
      <c r="C6387" s="646" t="s">
        <v>4952</v>
      </c>
      <c r="D6387" s="647" t="s">
        <v>343</v>
      </c>
      <c r="E6387" s="648">
        <v>104.17</v>
      </c>
      <c r="F6387" s="649">
        <v>107.44</v>
      </c>
      <c r="G6387" s="202">
        <f>IF(P.O.!$F$4="DESONERADO",SINAPI!E6387,SINAPI!F6387)</f>
        <v>107.44</v>
      </c>
      <c r="H6387" s="113"/>
      <c r="I6387" s="113"/>
      <c r="K6387" s="131">
        <f t="shared" si="100"/>
        <v>0.96956440804169775</v>
      </c>
      <c r="M6387" s="106"/>
    </row>
    <row r="6388" spans="1:13">
      <c r="A6388" s="645" t="s">
        <v>66</v>
      </c>
      <c r="B6388" s="660">
        <v>87801</v>
      </c>
      <c r="C6388" s="646" t="s">
        <v>4953</v>
      </c>
      <c r="D6388" s="647" t="s">
        <v>343</v>
      </c>
      <c r="E6388" s="648">
        <v>59.24</v>
      </c>
      <c r="F6388" s="649">
        <v>62.96</v>
      </c>
      <c r="G6388" s="202">
        <f>IF(P.O.!$F$4="DESONERADO",SINAPI!E6388,SINAPI!F6388)</f>
        <v>62.96</v>
      </c>
      <c r="H6388" s="113"/>
      <c r="I6388" s="113"/>
      <c r="K6388" s="131">
        <f t="shared" si="100"/>
        <v>0.94091486658195678</v>
      </c>
      <c r="M6388" s="106"/>
    </row>
    <row r="6389" spans="1:13">
      <c r="A6389" s="645" t="s">
        <v>66</v>
      </c>
      <c r="B6389" s="660">
        <v>87803</v>
      </c>
      <c r="C6389" s="646" t="s">
        <v>4954</v>
      </c>
      <c r="D6389" s="647" t="s">
        <v>343</v>
      </c>
      <c r="E6389" s="648">
        <v>63.07</v>
      </c>
      <c r="F6389" s="649">
        <v>67.22</v>
      </c>
      <c r="G6389" s="202">
        <f>IF(P.O.!$F$4="DESONERADO",SINAPI!E6389,SINAPI!F6389)</f>
        <v>67.22</v>
      </c>
      <c r="H6389" s="113"/>
      <c r="I6389" s="113"/>
      <c r="K6389" s="131">
        <f t="shared" si="100"/>
        <v>0.9382624218982446</v>
      </c>
      <c r="M6389" s="106"/>
    </row>
    <row r="6390" spans="1:13">
      <c r="A6390" s="645" t="s">
        <v>66</v>
      </c>
      <c r="B6390" s="660">
        <v>87804</v>
      </c>
      <c r="C6390" s="646" t="s">
        <v>4955</v>
      </c>
      <c r="D6390" s="647" t="s">
        <v>343</v>
      </c>
      <c r="E6390" s="648">
        <v>124.35</v>
      </c>
      <c r="F6390" s="649">
        <v>127.76</v>
      </c>
      <c r="G6390" s="202">
        <f>IF(P.O.!$F$4="DESONERADO",SINAPI!E6390,SINAPI!F6390)</f>
        <v>127.76</v>
      </c>
      <c r="H6390" s="113"/>
      <c r="I6390" s="113"/>
      <c r="K6390" s="131">
        <f t="shared" si="100"/>
        <v>0.9733093299937382</v>
      </c>
      <c r="M6390" s="106"/>
    </row>
    <row r="6391" spans="1:13">
      <c r="A6391" s="645" t="s">
        <v>66</v>
      </c>
      <c r="B6391" s="660">
        <v>87805</v>
      </c>
      <c r="C6391" s="646" t="s">
        <v>4956</v>
      </c>
      <c r="D6391" s="647" t="s">
        <v>343</v>
      </c>
      <c r="E6391" s="648">
        <v>64.75</v>
      </c>
      <c r="F6391" s="649">
        <v>68.819999999999993</v>
      </c>
      <c r="G6391" s="202">
        <f>IF(P.O.!$F$4="DESONERADO",SINAPI!E6391,SINAPI!F6391)</f>
        <v>68.819999999999993</v>
      </c>
      <c r="H6391" s="113"/>
      <c r="I6391" s="113"/>
      <c r="K6391" s="131">
        <f t="shared" si="100"/>
        <v>0.94086021505376349</v>
      </c>
      <c r="M6391" s="106"/>
    </row>
    <row r="6392" spans="1:13">
      <c r="A6392" s="645" t="s">
        <v>66</v>
      </c>
      <c r="B6392" s="660">
        <v>87807</v>
      </c>
      <c r="C6392" s="646" t="s">
        <v>4957</v>
      </c>
      <c r="D6392" s="647" t="s">
        <v>343</v>
      </c>
      <c r="E6392" s="648">
        <v>68.959999999999994</v>
      </c>
      <c r="F6392" s="649">
        <v>73.5</v>
      </c>
      <c r="G6392" s="202">
        <f>IF(P.O.!$F$4="DESONERADO",SINAPI!E6392,SINAPI!F6392)</f>
        <v>73.5</v>
      </c>
      <c r="H6392" s="113"/>
      <c r="I6392" s="113"/>
      <c r="K6392" s="131">
        <f t="shared" si="100"/>
        <v>0.93823129251700677</v>
      </c>
      <c r="M6392" s="106"/>
    </row>
    <row r="6393" spans="1:13">
      <c r="A6393" s="645" t="s">
        <v>66</v>
      </c>
      <c r="B6393" s="660">
        <v>87808</v>
      </c>
      <c r="C6393" s="646" t="s">
        <v>4958</v>
      </c>
      <c r="D6393" s="647" t="s">
        <v>343</v>
      </c>
      <c r="E6393" s="648">
        <v>133.86000000000001</v>
      </c>
      <c r="F6393" s="649">
        <v>137.27000000000001</v>
      </c>
      <c r="G6393" s="202">
        <f>IF(P.O.!$F$4="DESONERADO",SINAPI!E6393,SINAPI!F6393)</f>
        <v>137.27000000000001</v>
      </c>
      <c r="H6393" s="113"/>
      <c r="I6393" s="113"/>
      <c r="K6393" s="131">
        <f t="shared" si="100"/>
        <v>0.97515844685656006</v>
      </c>
      <c r="M6393" s="106"/>
    </row>
    <row r="6394" spans="1:13">
      <c r="A6394" s="645" t="s">
        <v>66</v>
      </c>
      <c r="B6394" s="660">
        <v>87809</v>
      </c>
      <c r="C6394" s="646" t="s">
        <v>4959</v>
      </c>
      <c r="D6394" s="647" t="s">
        <v>343</v>
      </c>
      <c r="E6394" s="648">
        <v>68.64</v>
      </c>
      <c r="F6394" s="649">
        <v>75.13</v>
      </c>
      <c r="G6394" s="202">
        <f>IF(P.O.!$F$4="DESONERADO",SINAPI!E6394,SINAPI!F6394)</f>
        <v>75.13</v>
      </c>
      <c r="H6394" s="113"/>
      <c r="I6394" s="113"/>
      <c r="K6394" s="131">
        <f t="shared" si="100"/>
        <v>0.91361639824304541</v>
      </c>
      <c r="M6394" s="106"/>
    </row>
    <row r="6395" spans="1:13">
      <c r="A6395" s="645" t="s">
        <v>66</v>
      </c>
      <c r="B6395" s="660">
        <v>87811</v>
      </c>
      <c r="C6395" s="646" t="s">
        <v>4960</v>
      </c>
      <c r="D6395" s="647" t="s">
        <v>343</v>
      </c>
      <c r="E6395" s="648">
        <v>70.92</v>
      </c>
      <c r="F6395" s="649">
        <v>77.66</v>
      </c>
      <c r="G6395" s="202">
        <f>IF(P.O.!$F$4="DESONERADO",SINAPI!E6395,SINAPI!F6395)</f>
        <v>77.66</v>
      </c>
      <c r="H6395" s="113"/>
      <c r="I6395" s="113"/>
      <c r="K6395" s="131">
        <f t="shared" si="100"/>
        <v>0.91321143445789343</v>
      </c>
      <c r="M6395" s="106"/>
    </row>
    <row r="6396" spans="1:13">
      <c r="A6396" s="645" t="s">
        <v>66</v>
      </c>
      <c r="B6396" s="660">
        <v>87812</v>
      </c>
      <c r="C6396" s="646" t="s">
        <v>4961</v>
      </c>
      <c r="D6396" s="647" t="s">
        <v>343</v>
      </c>
      <c r="E6396" s="648">
        <v>104.15</v>
      </c>
      <c r="F6396" s="649">
        <v>110.05</v>
      </c>
      <c r="G6396" s="202">
        <f>IF(P.O.!$F$4="DESONERADO",SINAPI!E6396,SINAPI!F6396)</f>
        <v>110.05</v>
      </c>
      <c r="H6396" s="113"/>
      <c r="I6396" s="113"/>
      <c r="K6396" s="131">
        <f t="shared" si="100"/>
        <v>0.94638800545206736</v>
      </c>
      <c r="M6396" s="106"/>
    </row>
    <row r="6397" spans="1:13">
      <c r="A6397" s="645" t="s">
        <v>66</v>
      </c>
      <c r="B6397" s="660">
        <v>87813</v>
      </c>
      <c r="C6397" s="646" t="s">
        <v>4962</v>
      </c>
      <c r="D6397" s="647" t="s">
        <v>343</v>
      </c>
      <c r="E6397" s="648">
        <v>82.96</v>
      </c>
      <c r="F6397" s="649">
        <v>90.54</v>
      </c>
      <c r="G6397" s="202">
        <f>IF(P.O.!$F$4="DESONERADO",SINAPI!E6397,SINAPI!F6397)</f>
        <v>90.54</v>
      </c>
      <c r="H6397" s="113"/>
      <c r="I6397" s="113"/>
      <c r="K6397" s="131">
        <f t="shared" si="100"/>
        <v>0.91628009719461001</v>
      </c>
      <c r="M6397" s="106"/>
    </row>
    <row r="6398" spans="1:13">
      <c r="A6398" s="645" t="s">
        <v>66</v>
      </c>
      <c r="B6398" s="660">
        <v>87815</v>
      </c>
      <c r="C6398" s="646" t="s">
        <v>4963</v>
      </c>
      <c r="D6398" s="647" t="s">
        <v>343</v>
      </c>
      <c r="E6398" s="648">
        <v>86.01</v>
      </c>
      <c r="F6398" s="649">
        <v>93.93</v>
      </c>
      <c r="G6398" s="202">
        <f>IF(P.O.!$F$4="DESONERADO",SINAPI!E6398,SINAPI!F6398)</f>
        <v>93.93</v>
      </c>
      <c r="H6398" s="113"/>
      <c r="I6398" s="113"/>
      <c r="K6398" s="131">
        <f t="shared" si="100"/>
        <v>0.91568189076972217</v>
      </c>
      <c r="M6398" s="106"/>
    </row>
    <row r="6399" spans="1:13">
      <c r="A6399" s="645" t="s">
        <v>66</v>
      </c>
      <c r="B6399" s="660">
        <v>87816</v>
      </c>
      <c r="C6399" s="646" t="s">
        <v>4964</v>
      </c>
      <c r="D6399" s="647" t="s">
        <v>343</v>
      </c>
      <c r="E6399" s="648">
        <v>131.41999999999999</v>
      </c>
      <c r="F6399" s="649">
        <v>138.33000000000001</v>
      </c>
      <c r="G6399" s="202">
        <f>IF(P.O.!$F$4="DESONERADO",SINAPI!E6399,SINAPI!F6399)</f>
        <v>138.33000000000001</v>
      </c>
      <c r="H6399" s="113"/>
      <c r="I6399" s="113"/>
      <c r="K6399" s="131">
        <f t="shared" si="100"/>
        <v>0.95004698908407414</v>
      </c>
      <c r="M6399" s="106"/>
    </row>
    <row r="6400" spans="1:13">
      <c r="A6400" s="645" t="s">
        <v>66</v>
      </c>
      <c r="B6400" s="660">
        <v>87817</v>
      </c>
      <c r="C6400" s="646" t="s">
        <v>4965</v>
      </c>
      <c r="D6400" s="647" t="s">
        <v>343</v>
      </c>
      <c r="E6400" s="648">
        <v>89.47</v>
      </c>
      <c r="F6400" s="649">
        <v>97.2</v>
      </c>
      <c r="G6400" s="202">
        <f>IF(P.O.!$F$4="DESONERADO",SINAPI!E6400,SINAPI!F6400)</f>
        <v>97.2</v>
      </c>
      <c r="H6400" s="113"/>
      <c r="I6400" s="113"/>
      <c r="K6400" s="131">
        <f t="shared" si="100"/>
        <v>0.92047325102880651</v>
      </c>
      <c r="M6400" s="106"/>
    </row>
    <row r="6401" spans="1:13">
      <c r="A6401" s="645" t="s">
        <v>66</v>
      </c>
      <c r="B6401" s="660">
        <v>87819</v>
      </c>
      <c r="C6401" s="646" t="s">
        <v>4966</v>
      </c>
      <c r="D6401" s="647" t="s">
        <v>343</v>
      </c>
      <c r="E6401" s="648">
        <v>93.3</v>
      </c>
      <c r="F6401" s="649">
        <v>101.46</v>
      </c>
      <c r="G6401" s="202">
        <f>IF(P.O.!$F$4="DESONERADO",SINAPI!E6401,SINAPI!F6401)</f>
        <v>101.46</v>
      </c>
      <c r="H6401" s="113"/>
      <c r="I6401" s="113"/>
      <c r="K6401" s="131">
        <f t="shared" si="100"/>
        <v>0.91957421643997639</v>
      </c>
      <c r="M6401" s="106"/>
    </row>
    <row r="6402" spans="1:13">
      <c r="A6402" s="645" t="s">
        <v>66</v>
      </c>
      <c r="B6402" s="660">
        <v>87820</v>
      </c>
      <c r="C6402" s="646" t="s">
        <v>4967</v>
      </c>
      <c r="D6402" s="647" t="s">
        <v>343</v>
      </c>
      <c r="E6402" s="648">
        <v>151.6</v>
      </c>
      <c r="F6402" s="649">
        <v>158.65</v>
      </c>
      <c r="G6402" s="202">
        <f>IF(P.O.!$F$4="DESONERADO",SINAPI!E6402,SINAPI!F6402)</f>
        <v>158.65</v>
      </c>
      <c r="H6402" s="113"/>
      <c r="I6402" s="113"/>
      <c r="K6402" s="131">
        <f t="shared" si="100"/>
        <v>0.95556255909234156</v>
      </c>
      <c r="M6402" s="106"/>
    </row>
    <row r="6403" spans="1:13">
      <c r="A6403" s="645" t="s">
        <v>66</v>
      </c>
      <c r="B6403" s="660">
        <v>87821</v>
      </c>
      <c r="C6403" s="646" t="s">
        <v>4968</v>
      </c>
      <c r="D6403" s="647" t="s">
        <v>343</v>
      </c>
      <c r="E6403" s="648">
        <v>114.62</v>
      </c>
      <c r="F6403" s="649">
        <v>125.1</v>
      </c>
      <c r="G6403" s="202">
        <f>IF(P.O.!$F$4="DESONERADO",SINAPI!E6403,SINAPI!F6403)</f>
        <v>125.1</v>
      </c>
      <c r="H6403" s="113"/>
      <c r="I6403" s="113"/>
      <c r="K6403" s="131">
        <f t="shared" si="100"/>
        <v>0.91622701838529186</v>
      </c>
      <c r="M6403" s="106"/>
    </row>
    <row r="6404" spans="1:13">
      <c r="A6404" s="645" t="s">
        <v>66</v>
      </c>
      <c r="B6404" s="660">
        <v>87823</v>
      </c>
      <c r="C6404" s="646" t="s">
        <v>32206</v>
      </c>
      <c r="D6404" s="647" t="s">
        <v>343</v>
      </c>
      <c r="E6404" s="648">
        <v>118.83</v>
      </c>
      <c r="F6404" s="649">
        <v>129.78</v>
      </c>
      <c r="G6404" s="202">
        <f>IF(P.O.!$F$4="DESONERADO",SINAPI!E6404,SINAPI!F6404)</f>
        <v>129.78</v>
      </c>
      <c r="H6404" s="113"/>
      <c r="I6404" s="113"/>
      <c r="K6404" s="131">
        <f t="shared" si="100"/>
        <v>0.91562644475265831</v>
      </c>
      <c r="M6404" s="106"/>
    </row>
    <row r="6405" spans="1:13">
      <c r="A6405" s="645" t="s">
        <v>66</v>
      </c>
      <c r="B6405" s="660">
        <v>87824</v>
      </c>
      <c r="C6405" s="646" t="s">
        <v>4969</v>
      </c>
      <c r="D6405" s="647" t="s">
        <v>343</v>
      </c>
      <c r="E6405" s="648">
        <v>173.82</v>
      </c>
      <c r="F6405" s="649">
        <v>182.45</v>
      </c>
      <c r="G6405" s="202">
        <f>IF(P.O.!$F$4="DESONERADO",SINAPI!E6405,SINAPI!F6405)</f>
        <v>182.45</v>
      </c>
      <c r="H6405" s="113"/>
      <c r="I6405" s="113"/>
      <c r="K6405" s="131">
        <f t="shared" si="100"/>
        <v>0.95269936969032609</v>
      </c>
      <c r="M6405" s="106"/>
    </row>
    <row r="6406" spans="1:13">
      <c r="A6406" s="645" t="s">
        <v>66</v>
      </c>
      <c r="B6406" s="660">
        <v>87825</v>
      </c>
      <c r="C6406" s="646" t="s">
        <v>4970</v>
      </c>
      <c r="D6406" s="647" t="s">
        <v>343</v>
      </c>
      <c r="E6406" s="648">
        <v>65.650000000000006</v>
      </c>
      <c r="F6406" s="649">
        <v>71.349999999999994</v>
      </c>
      <c r="G6406" s="202">
        <f>IF(P.O.!$F$4="DESONERADO",SINAPI!E6406,SINAPI!F6406)</f>
        <v>71.349999999999994</v>
      </c>
      <c r="H6406" s="113"/>
      <c r="I6406" s="113"/>
      <c r="K6406" s="131">
        <f t="shared" si="100"/>
        <v>0.92011212333566939</v>
      </c>
      <c r="M6406" s="106"/>
    </row>
    <row r="6407" spans="1:13">
      <c r="A6407" s="645" t="s">
        <v>66</v>
      </c>
      <c r="B6407" s="660">
        <v>87827</v>
      </c>
      <c r="C6407" s="646" t="s">
        <v>4971</v>
      </c>
      <c r="D6407" s="647" t="s">
        <v>343</v>
      </c>
      <c r="E6407" s="648">
        <v>68.44</v>
      </c>
      <c r="F6407" s="649">
        <v>74.45</v>
      </c>
      <c r="G6407" s="202">
        <f>IF(P.O.!$F$4="DESONERADO",SINAPI!E6407,SINAPI!F6407)</f>
        <v>74.45</v>
      </c>
      <c r="H6407" s="113"/>
      <c r="I6407" s="113"/>
      <c r="K6407" s="131">
        <f t="shared" si="100"/>
        <v>0.9192746809939556</v>
      </c>
      <c r="M6407" s="106"/>
    </row>
    <row r="6408" spans="1:13">
      <c r="A6408" s="645" t="s">
        <v>66</v>
      </c>
      <c r="B6408" s="660">
        <v>87828</v>
      </c>
      <c r="C6408" s="646" t="s">
        <v>4972</v>
      </c>
      <c r="D6408" s="647" t="s">
        <v>343</v>
      </c>
      <c r="E6408" s="648">
        <v>110.9</v>
      </c>
      <c r="F6408" s="649">
        <v>116.1</v>
      </c>
      <c r="G6408" s="202">
        <f>IF(P.O.!$F$4="DESONERADO",SINAPI!E6408,SINAPI!F6408)</f>
        <v>116.1</v>
      </c>
      <c r="H6408" s="113"/>
      <c r="I6408" s="113"/>
      <c r="K6408" s="131">
        <f t="shared" si="100"/>
        <v>0.95521102497846688</v>
      </c>
      <c r="M6408" s="106"/>
    </row>
    <row r="6409" spans="1:13">
      <c r="A6409" s="645" t="s">
        <v>66</v>
      </c>
      <c r="B6409" s="660">
        <v>87829</v>
      </c>
      <c r="C6409" s="646" t="s">
        <v>4973</v>
      </c>
      <c r="D6409" s="647" t="s">
        <v>343</v>
      </c>
      <c r="E6409" s="648">
        <v>80.239999999999995</v>
      </c>
      <c r="F6409" s="649">
        <v>86.93</v>
      </c>
      <c r="G6409" s="202">
        <f>IF(P.O.!$F$4="DESONERADO",SINAPI!E6409,SINAPI!F6409)</f>
        <v>86.93</v>
      </c>
      <c r="H6409" s="113"/>
      <c r="I6409" s="113"/>
      <c r="K6409" s="131">
        <f t="shared" si="100"/>
        <v>0.92304152766593794</v>
      </c>
      <c r="M6409" s="106"/>
    </row>
    <row r="6410" spans="1:13">
      <c r="A6410" s="645" t="s">
        <v>66</v>
      </c>
      <c r="B6410" s="660">
        <v>87831</v>
      </c>
      <c r="C6410" s="646" t="s">
        <v>4974</v>
      </c>
      <c r="D6410" s="647" t="s">
        <v>343</v>
      </c>
      <c r="E6410" s="648">
        <v>83.97</v>
      </c>
      <c r="F6410" s="649">
        <v>91.08</v>
      </c>
      <c r="G6410" s="202">
        <f>IF(P.O.!$F$4="DESONERADO",SINAPI!E6410,SINAPI!F6410)</f>
        <v>91.08</v>
      </c>
      <c r="H6410" s="113"/>
      <c r="I6410" s="113"/>
      <c r="K6410" s="131">
        <f t="shared" si="100"/>
        <v>0.92193675889328064</v>
      </c>
      <c r="M6410" s="106"/>
    </row>
    <row r="6411" spans="1:13">
      <c r="A6411" s="645" t="s">
        <v>66</v>
      </c>
      <c r="B6411" s="660">
        <v>87832</v>
      </c>
      <c r="C6411" s="646" t="s">
        <v>4975</v>
      </c>
      <c r="D6411" s="647" t="s">
        <v>343</v>
      </c>
      <c r="E6411" s="648">
        <v>141.55000000000001</v>
      </c>
      <c r="F6411" s="649">
        <v>147.66</v>
      </c>
      <c r="G6411" s="202">
        <f>IF(P.O.!$F$4="DESONERADO",SINAPI!E6411,SINAPI!F6411)</f>
        <v>147.66</v>
      </c>
      <c r="H6411" s="113"/>
      <c r="I6411" s="113"/>
      <c r="K6411" s="131">
        <f t="shared" si="100"/>
        <v>0.95862115671136405</v>
      </c>
      <c r="M6411" s="106"/>
    </row>
    <row r="6412" spans="1:13">
      <c r="A6412" s="645" t="s">
        <v>66</v>
      </c>
      <c r="B6412" s="660">
        <v>87834</v>
      </c>
      <c r="C6412" s="646" t="s">
        <v>4976</v>
      </c>
      <c r="D6412" s="647" t="s">
        <v>343</v>
      </c>
      <c r="E6412" s="648">
        <v>217.61</v>
      </c>
      <c r="F6412" s="649">
        <v>220.13</v>
      </c>
      <c r="G6412" s="202">
        <f>IF(P.O.!$F$4="DESONERADO",SINAPI!E6412,SINAPI!F6412)</f>
        <v>220.13</v>
      </c>
      <c r="H6412" s="113"/>
      <c r="I6412" s="113"/>
      <c r="K6412" s="131">
        <f t="shared" si="100"/>
        <v>0.98855221914323366</v>
      </c>
      <c r="M6412" s="106"/>
    </row>
    <row r="6413" spans="1:13">
      <c r="A6413" s="645" t="s">
        <v>66</v>
      </c>
      <c r="B6413" s="660">
        <v>87835</v>
      </c>
      <c r="C6413" s="646" t="s">
        <v>4977</v>
      </c>
      <c r="D6413" s="647" t="s">
        <v>343</v>
      </c>
      <c r="E6413" s="648">
        <v>150.44999999999999</v>
      </c>
      <c r="F6413" s="649">
        <v>152.49</v>
      </c>
      <c r="G6413" s="202">
        <f>IF(P.O.!$F$4="DESONERADO",SINAPI!E6413,SINAPI!F6413)</f>
        <v>152.49</v>
      </c>
      <c r="H6413" s="113"/>
      <c r="I6413" s="113"/>
      <c r="K6413" s="131">
        <f t="shared" si="100"/>
        <v>0.98662207357859522</v>
      </c>
      <c r="M6413" s="106"/>
    </row>
    <row r="6414" spans="1:13">
      <c r="A6414" s="645" t="s">
        <v>66</v>
      </c>
      <c r="B6414" s="660">
        <v>87836</v>
      </c>
      <c r="C6414" s="646" t="s">
        <v>4978</v>
      </c>
      <c r="D6414" s="647" t="s">
        <v>343</v>
      </c>
      <c r="E6414" s="648">
        <v>211.11</v>
      </c>
      <c r="F6414" s="649">
        <v>212.93</v>
      </c>
      <c r="G6414" s="202">
        <f>IF(P.O.!$F$4="DESONERADO",SINAPI!E6414,SINAPI!F6414)</f>
        <v>212.93</v>
      </c>
      <c r="H6414" s="113"/>
      <c r="I6414" s="113"/>
      <c r="K6414" s="131">
        <f t="shared" si="100"/>
        <v>0.99145259005306907</v>
      </c>
      <c r="M6414" s="106"/>
    </row>
    <row r="6415" spans="1:13">
      <c r="A6415" s="645" t="s">
        <v>66</v>
      </c>
      <c r="B6415" s="660">
        <v>87837</v>
      </c>
      <c r="C6415" s="646" t="s">
        <v>4979</v>
      </c>
      <c r="D6415" s="647" t="s">
        <v>343</v>
      </c>
      <c r="E6415" s="648">
        <v>144.63999999999999</v>
      </c>
      <c r="F6415" s="649">
        <v>146.02000000000001</v>
      </c>
      <c r="G6415" s="202">
        <f>IF(P.O.!$F$4="DESONERADO",SINAPI!E6415,SINAPI!F6415)</f>
        <v>146.02000000000001</v>
      </c>
      <c r="H6415" s="113"/>
      <c r="I6415" s="113"/>
      <c r="K6415" s="131">
        <f t="shared" ref="K6415:K6478" si="101">E6415/F6415</f>
        <v>0.99054923983016008</v>
      </c>
      <c r="M6415" s="106"/>
    </row>
    <row r="6416" spans="1:13">
      <c r="A6416" s="645" t="s">
        <v>66</v>
      </c>
      <c r="B6416" s="660">
        <v>87838</v>
      </c>
      <c r="C6416" s="646" t="s">
        <v>32207</v>
      </c>
      <c r="D6416" s="647" t="s">
        <v>343</v>
      </c>
      <c r="E6416" s="648">
        <v>217.51</v>
      </c>
      <c r="F6416" s="649">
        <v>220.28</v>
      </c>
      <c r="G6416" s="202">
        <f>IF(P.O.!$F$4="DESONERADO",SINAPI!E6416,SINAPI!F6416)</f>
        <v>220.28</v>
      </c>
      <c r="H6416" s="113"/>
      <c r="I6416" s="113"/>
      <c r="K6416" s="131">
        <f t="shared" si="101"/>
        <v>0.98742509533321221</v>
      </c>
      <c r="M6416" s="106"/>
    </row>
    <row r="6417" spans="1:13">
      <c r="A6417" s="645" t="s">
        <v>66</v>
      </c>
      <c r="B6417" s="660">
        <v>87839</v>
      </c>
      <c r="C6417" s="646" t="s">
        <v>32208</v>
      </c>
      <c r="D6417" s="647" t="s">
        <v>343</v>
      </c>
      <c r="E6417" s="648">
        <v>155.16</v>
      </c>
      <c r="F6417" s="649">
        <v>157.53</v>
      </c>
      <c r="G6417" s="202">
        <f>IF(P.O.!$F$4="DESONERADO",SINAPI!E6417,SINAPI!F6417)</f>
        <v>157.53</v>
      </c>
      <c r="H6417" s="113"/>
      <c r="I6417" s="113"/>
      <c r="K6417" s="131">
        <f t="shared" si="101"/>
        <v>0.98495524661969147</v>
      </c>
      <c r="M6417" s="106"/>
    </row>
    <row r="6418" spans="1:13">
      <c r="A6418" s="645" t="s">
        <v>66</v>
      </c>
      <c r="B6418" s="660">
        <v>87840</v>
      </c>
      <c r="C6418" s="646" t="s">
        <v>32209</v>
      </c>
      <c r="D6418" s="647" t="s">
        <v>343</v>
      </c>
      <c r="E6418" s="648">
        <v>212.55</v>
      </c>
      <c r="F6418" s="649">
        <v>214.82</v>
      </c>
      <c r="G6418" s="202">
        <f>IF(P.O.!$F$4="DESONERADO",SINAPI!E6418,SINAPI!F6418)</f>
        <v>214.82</v>
      </c>
      <c r="H6418" s="113"/>
      <c r="I6418" s="113"/>
      <c r="K6418" s="131">
        <f t="shared" si="101"/>
        <v>0.98943301368587666</v>
      </c>
      <c r="M6418" s="106"/>
    </row>
    <row r="6419" spans="1:13">
      <c r="A6419" s="645" t="s">
        <v>66</v>
      </c>
      <c r="B6419" s="660">
        <v>87841</v>
      </c>
      <c r="C6419" s="646" t="s">
        <v>32210</v>
      </c>
      <c r="D6419" s="647" t="s">
        <v>343</v>
      </c>
      <c r="E6419" s="648">
        <v>150.5</v>
      </c>
      <c r="F6419" s="649">
        <v>152.34</v>
      </c>
      <c r="G6419" s="202">
        <f>IF(P.O.!$F$4="DESONERADO",SINAPI!E6419,SINAPI!F6419)</f>
        <v>152.34</v>
      </c>
      <c r="H6419" s="113"/>
      <c r="I6419" s="113"/>
      <c r="K6419" s="131">
        <f t="shared" si="101"/>
        <v>0.98792175397137982</v>
      </c>
      <c r="M6419" s="106"/>
    </row>
    <row r="6420" spans="1:13">
      <c r="A6420" s="645" t="s">
        <v>66</v>
      </c>
      <c r="B6420" s="660">
        <v>87842</v>
      </c>
      <c r="C6420" s="646" t="s">
        <v>4980</v>
      </c>
      <c r="D6420" s="647" t="s">
        <v>343</v>
      </c>
      <c r="E6420" s="648">
        <v>225.06</v>
      </c>
      <c r="F6420" s="649">
        <v>229.55</v>
      </c>
      <c r="G6420" s="202">
        <f>IF(P.O.!$F$4="DESONERADO",SINAPI!E6420,SINAPI!F6420)</f>
        <v>229.55</v>
      </c>
      <c r="H6420" s="113"/>
      <c r="I6420" s="113"/>
      <c r="K6420" s="131">
        <f t="shared" si="101"/>
        <v>0.98043999128730119</v>
      </c>
      <c r="M6420" s="106"/>
    </row>
    <row r="6421" spans="1:13">
      <c r="A6421" s="645" t="s">
        <v>66</v>
      </c>
      <c r="B6421" s="660">
        <v>87843</v>
      </c>
      <c r="C6421" s="646" t="s">
        <v>4981</v>
      </c>
      <c r="D6421" s="647" t="s">
        <v>343</v>
      </c>
      <c r="E6421" s="648">
        <v>164.16</v>
      </c>
      <c r="F6421" s="649">
        <v>168.17</v>
      </c>
      <c r="G6421" s="202">
        <f>IF(P.O.!$F$4="DESONERADO",SINAPI!E6421,SINAPI!F6421)</f>
        <v>168.17</v>
      </c>
      <c r="H6421" s="113"/>
      <c r="I6421" s="113"/>
      <c r="K6421" s="131">
        <f t="shared" si="101"/>
        <v>0.97615508116786587</v>
      </c>
      <c r="M6421" s="106"/>
    </row>
    <row r="6422" spans="1:13">
      <c r="A6422" s="645" t="s">
        <v>66</v>
      </c>
      <c r="B6422" s="660">
        <v>87844</v>
      </c>
      <c r="C6422" s="646" t="s">
        <v>4982</v>
      </c>
      <c r="D6422" s="647" t="s">
        <v>343</v>
      </c>
      <c r="E6422" s="648">
        <v>212.47</v>
      </c>
      <c r="F6422" s="649">
        <v>215.55</v>
      </c>
      <c r="G6422" s="202">
        <f>IF(P.O.!$F$4="DESONERADO",SINAPI!E6422,SINAPI!F6422)</f>
        <v>215.55</v>
      </c>
      <c r="H6422" s="113"/>
      <c r="I6422" s="113"/>
      <c r="K6422" s="131">
        <f t="shared" si="101"/>
        <v>0.9857109719322662</v>
      </c>
      <c r="M6422" s="106"/>
    </row>
    <row r="6423" spans="1:13">
      <c r="A6423" s="645" t="s">
        <v>66</v>
      </c>
      <c r="B6423" s="660">
        <v>87845</v>
      </c>
      <c r="C6423" s="646" t="s">
        <v>4983</v>
      </c>
      <c r="D6423" s="647" t="s">
        <v>343</v>
      </c>
      <c r="E6423" s="648">
        <v>152.28</v>
      </c>
      <c r="F6423" s="649">
        <v>154.93</v>
      </c>
      <c r="G6423" s="202">
        <f>IF(P.O.!$F$4="DESONERADO",SINAPI!E6423,SINAPI!F6423)</f>
        <v>154.93</v>
      </c>
      <c r="H6423" s="113"/>
      <c r="I6423" s="113"/>
      <c r="K6423" s="131">
        <f t="shared" si="101"/>
        <v>0.98289550119408764</v>
      </c>
      <c r="M6423" s="106"/>
    </row>
    <row r="6424" spans="1:13">
      <c r="A6424" s="645" t="s">
        <v>66</v>
      </c>
      <c r="B6424" s="660">
        <v>87846</v>
      </c>
      <c r="C6424" s="646" t="s">
        <v>4984</v>
      </c>
      <c r="D6424" s="647" t="s">
        <v>343</v>
      </c>
      <c r="E6424" s="648">
        <v>235.12</v>
      </c>
      <c r="F6424" s="649">
        <v>238.18</v>
      </c>
      <c r="G6424" s="202">
        <f>IF(P.O.!$F$4="DESONERADO",SINAPI!E6424,SINAPI!F6424)</f>
        <v>238.18</v>
      </c>
      <c r="H6424" s="113"/>
      <c r="I6424" s="113"/>
      <c r="K6424" s="131">
        <f t="shared" si="101"/>
        <v>0.98715257368376852</v>
      </c>
      <c r="M6424" s="106"/>
    </row>
    <row r="6425" spans="1:13">
      <c r="A6425" s="645" t="s">
        <v>66</v>
      </c>
      <c r="B6425" s="660">
        <v>87847</v>
      </c>
      <c r="C6425" s="646" t="s">
        <v>4985</v>
      </c>
      <c r="D6425" s="647" t="s">
        <v>343</v>
      </c>
      <c r="E6425" s="648">
        <v>167.95</v>
      </c>
      <c r="F6425" s="649">
        <v>170.53</v>
      </c>
      <c r="G6425" s="202">
        <f>IF(P.O.!$F$4="DESONERADO",SINAPI!E6425,SINAPI!F6425)</f>
        <v>170.53</v>
      </c>
      <c r="H6425" s="113"/>
      <c r="I6425" s="113"/>
      <c r="K6425" s="131">
        <f t="shared" si="101"/>
        <v>0.98487069723802256</v>
      </c>
      <c r="M6425" s="106"/>
    </row>
    <row r="6426" spans="1:13">
      <c r="A6426" s="645" t="s">
        <v>66</v>
      </c>
      <c r="B6426" s="660">
        <v>87848</v>
      </c>
      <c r="C6426" s="646" t="s">
        <v>4986</v>
      </c>
      <c r="D6426" s="647" t="s">
        <v>343</v>
      </c>
      <c r="E6426" s="648">
        <v>227.52</v>
      </c>
      <c r="F6426" s="649">
        <v>229.72</v>
      </c>
      <c r="G6426" s="202">
        <f>IF(P.O.!$F$4="DESONERADO",SINAPI!E6426,SINAPI!F6426)</f>
        <v>229.72</v>
      </c>
      <c r="H6426" s="113"/>
      <c r="I6426" s="113"/>
      <c r="K6426" s="131">
        <f t="shared" si="101"/>
        <v>0.99042312380289055</v>
      </c>
      <c r="M6426" s="106"/>
    </row>
    <row r="6427" spans="1:13">
      <c r="A6427" s="645" t="s">
        <v>66</v>
      </c>
      <c r="B6427" s="660">
        <v>87849</v>
      </c>
      <c r="C6427" s="646" t="s">
        <v>4987</v>
      </c>
      <c r="D6427" s="647" t="s">
        <v>343</v>
      </c>
      <c r="E6427" s="648">
        <v>161.05000000000001</v>
      </c>
      <c r="F6427" s="649">
        <v>162.81</v>
      </c>
      <c r="G6427" s="202">
        <f>IF(P.O.!$F$4="DESONERADO",SINAPI!E6427,SINAPI!F6427)</f>
        <v>162.81</v>
      </c>
      <c r="H6427" s="113"/>
      <c r="I6427" s="113"/>
      <c r="K6427" s="131">
        <f t="shared" si="101"/>
        <v>0.98918985320312025</v>
      </c>
      <c r="M6427" s="106"/>
    </row>
    <row r="6428" spans="1:13">
      <c r="A6428" s="645" t="s">
        <v>66</v>
      </c>
      <c r="B6428" s="660">
        <v>87850</v>
      </c>
      <c r="C6428" s="646" t="s">
        <v>32211</v>
      </c>
      <c r="D6428" s="647" t="s">
        <v>343</v>
      </c>
      <c r="E6428" s="648">
        <v>234.95</v>
      </c>
      <c r="F6428" s="649">
        <v>238.06</v>
      </c>
      <c r="G6428" s="202">
        <f>IF(P.O.!$F$4="DESONERADO",SINAPI!E6428,SINAPI!F6428)</f>
        <v>238.06</v>
      </c>
      <c r="H6428" s="113"/>
      <c r="I6428" s="113"/>
      <c r="K6428" s="131">
        <f t="shared" si="101"/>
        <v>0.98693606653784749</v>
      </c>
      <c r="M6428" s="106"/>
    </row>
    <row r="6429" spans="1:13">
      <c r="A6429" s="645" t="s">
        <v>66</v>
      </c>
      <c r="B6429" s="660">
        <v>87851</v>
      </c>
      <c r="C6429" s="646" t="s">
        <v>32212</v>
      </c>
      <c r="D6429" s="647" t="s">
        <v>343</v>
      </c>
      <c r="E6429" s="648">
        <v>172.6</v>
      </c>
      <c r="F6429" s="649">
        <v>175.31</v>
      </c>
      <c r="G6429" s="202">
        <f>IF(P.O.!$F$4="DESONERADO",SINAPI!E6429,SINAPI!F6429)</f>
        <v>175.31</v>
      </c>
      <c r="H6429" s="113"/>
      <c r="I6429" s="113"/>
      <c r="K6429" s="131">
        <f t="shared" si="101"/>
        <v>0.98454166904340878</v>
      </c>
      <c r="M6429" s="106"/>
    </row>
    <row r="6430" spans="1:13">
      <c r="A6430" s="645" t="s">
        <v>66</v>
      </c>
      <c r="B6430" s="660">
        <v>87852</v>
      </c>
      <c r="C6430" s="646" t="s">
        <v>32213</v>
      </c>
      <c r="D6430" s="647" t="s">
        <v>343</v>
      </c>
      <c r="E6430" s="648">
        <v>229.75</v>
      </c>
      <c r="F6430" s="649">
        <v>232.3</v>
      </c>
      <c r="G6430" s="202">
        <f>IF(P.O.!$F$4="DESONERADO",SINAPI!E6430,SINAPI!F6430)</f>
        <v>232.3</v>
      </c>
      <c r="H6430" s="113"/>
      <c r="I6430" s="113"/>
      <c r="K6430" s="131">
        <f t="shared" si="101"/>
        <v>0.98902281532501068</v>
      </c>
      <c r="M6430" s="106"/>
    </row>
    <row r="6431" spans="1:13">
      <c r="A6431" s="645" t="s">
        <v>66</v>
      </c>
      <c r="B6431" s="660">
        <v>87853</v>
      </c>
      <c r="C6431" s="646" t="s">
        <v>32214</v>
      </c>
      <c r="D6431" s="647" t="s">
        <v>343</v>
      </c>
      <c r="E6431" s="648">
        <v>167.7</v>
      </c>
      <c r="F6431" s="649">
        <v>169.82</v>
      </c>
      <c r="G6431" s="202">
        <f>IF(P.O.!$F$4="DESONERADO",SINAPI!E6431,SINAPI!F6431)</f>
        <v>169.82</v>
      </c>
      <c r="H6431" s="113"/>
      <c r="I6431" s="113"/>
      <c r="K6431" s="131">
        <f t="shared" si="101"/>
        <v>0.98751619361677068</v>
      </c>
      <c r="M6431" s="106"/>
    </row>
    <row r="6432" spans="1:13">
      <c r="A6432" s="645" t="s">
        <v>66</v>
      </c>
      <c r="B6432" s="660">
        <v>87854</v>
      </c>
      <c r="C6432" s="646" t="s">
        <v>4988</v>
      </c>
      <c r="D6432" s="647" t="s">
        <v>343</v>
      </c>
      <c r="E6432" s="648">
        <v>242.56</v>
      </c>
      <c r="F6432" s="649">
        <v>247.59</v>
      </c>
      <c r="G6432" s="202">
        <f>IF(P.O.!$F$4="DESONERADO",SINAPI!E6432,SINAPI!F6432)</f>
        <v>247.59</v>
      </c>
      <c r="H6432" s="113"/>
      <c r="I6432" s="113"/>
      <c r="K6432" s="131">
        <f t="shared" si="101"/>
        <v>0.97968415525667429</v>
      </c>
      <c r="M6432" s="106"/>
    </row>
    <row r="6433" spans="1:13">
      <c r="A6433" s="645" t="s">
        <v>66</v>
      </c>
      <c r="B6433" s="660">
        <v>87855</v>
      </c>
      <c r="C6433" s="646" t="s">
        <v>4989</v>
      </c>
      <c r="D6433" s="647" t="s">
        <v>343</v>
      </c>
      <c r="E6433" s="648">
        <v>181.68</v>
      </c>
      <c r="F6433" s="649">
        <v>186.24</v>
      </c>
      <c r="G6433" s="202">
        <f>IF(P.O.!$F$4="DESONERADO",SINAPI!E6433,SINAPI!F6433)</f>
        <v>186.24</v>
      </c>
      <c r="H6433" s="113"/>
      <c r="I6433" s="113"/>
      <c r="K6433" s="131">
        <f t="shared" si="101"/>
        <v>0.97551546391752575</v>
      </c>
      <c r="M6433" s="106"/>
    </row>
    <row r="6434" spans="1:13">
      <c r="A6434" s="645" t="s">
        <v>66</v>
      </c>
      <c r="B6434" s="660">
        <v>87856</v>
      </c>
      <c r="C6434" s="646" t="s">
        <v>4990</v>
      </c>
      <c r="D6434" s="647" t="s">
        <v>343</v>
      </c>
      <c r="E6434" s="648">
        <v>228.88</v>
      </c>
      <c r="F6434" s="649">
        <v>232.34</v>
      </c>
      <c r="G6434" s="202">
        <f>IF(P.O.!$F$4="DESONERADO",SINAPI!E6434,SINAPI!F6434)</f>
        <v>232.34</v>
      </c>
      <c r="H6434" s="113"/>
      <c r="I6434" s="113"/>
      <c r="K6434" s="131">
        <f t="shared" si="101"/>
        <v>0.98510803133339064</v>
      </c>
      <c r="M6434" s="106"/>
    </row>
    <row r="6435" spans="1:13">
      <c r="A6435" s="645" t="s">
        <v>66</v>
      </c>
      <c r="B6435" s="660">
        <v>87857</v>
      </c>
      <c r="C6435" s="646" t="s">
        <v>4991</v>
      </c>
      <c r="D6435" s="647" t="s">
        <v>343</v>
      </c>
      <c r="E6435" s="648">
        <v>168.67</v>
      </c>
      <c r="F6435" s="649">
        <v>171.7</v>
      </c>
      <c r="G6435" s="202">
        <f>IF(P.O.!$F$4="DESONERADO",SINAPI!E6435,SINAPI!F6435)</f>
        <v>171.7</v>
      </c>
      <c r="H6435" s="113"/>
      <c r="I6435" s="113"/>
      <c r="K6435" s="131">
        <f t="shared" si="101"/>
        <v>0.98235294117647054</v>
      </c>
      <c r="M6435" s="106"/>
    </row>
    <row r="6436" spans="1:13">
      <c r="A6436" s="645" t="s">
        <v>66</v>
      </c>
      <c r="B6436" s="660">
        <v>87858</v>
      </c>
      <c r="C6436" s="646" t="s">
        <v>4992</v>
      </c>
      <c r="D6436" s="647" t="s">
        <v>343</v>
      </c>
      <c r="E6436" s="648">
        <v>159.43</v>
      </c>
      <c r="F6436" s="649">
        <v>162.72</v>
      </c>
      <c r="G6436" s="202">
        <f>IF(P.O.!$F$4="DESONERADO",SINAPI!E6436,SINAPI!F6436)</f>
        <v>162.72</v>
      </c>
      <c r="H6436" s="113"/>
      <c r="I6436" s="113"/>
      <c r="K6436" s="131">
        <f t="shared" si="101"/>
        <v>0.97978121927236972</v>
      </c>
      <c r="M6436" s="106"/>
    </row>
    <row r="6437" spans="1:13">
      <c r="A6437" s="645" t="s">
        <v>66</v>
      </c>
      <c r="B6437" s="660">
        <v>87859</v>
      </c>
      <c r="C6437" s="646" t="s">
        <v>4993</v>
      </c>
      <c r="D6437" s="647" t="s">
        <v>343</v>
      </c>
      <c r="E6437" s="648">
        <v>182.24</v>
      </c>
      <c r="F6437" s="649">
        <v>186.73</v>
      </c>
      <c r="G6437" s="202">
        <f>IF(P.O.!$F$4="DESONERADO",SINAPI!E6437,SINAPI!F6437)</f>
        <v>186.73</v>
      </c>
      <c r="H6437" s="113"/>
      <c r="I6437" s="113"/>
      <c r="K6437" s="131">
        <f t="shared" si="101"/>
        <v>0.97595458683660907</v>
      </c>
      <c r="M6437" s="106"/>
    </row>
    <row r="6438" spans="1:13">
      <c r="A6438" s="645" t="s">
        <v>66</v>
      </c>
      <c r="B6438" s="660">
        <v>90406</v>
      </c>
      <c r="C6438" s="646" t="s">
        <v>32215</v>
      </c>
      <c r="D6438" s="647" t="s">
        <v>343</v>
      </c>
      <c r="E6438" s="648">
        <v>40.32</v>
      </c>
      <c r="F6438" s="649">
        <v>43.3</v>
      </c>
      <c r="G6438" s="202">
        <f>IF(P.O.!$F$4="DESONERADO",SINAPI!E6438,SINAPI!F6438)</f>
        <v>43.3</v>
      </c>
      <c r="H6438" s="113"/>
      <c r="I6438" s="113"/>
      <c r="K6438" s="131">
        <f t="shared" si="101"/>
        <v>0.93117782909930724</v>
      </c>
      <c r="M6438" s="106"/>
    </row>
    <row r="6439" spans="1:13">
      <c r="A6439" s="645" t="s">
        <v>66</v>
      </c>
      <c r="B6439" s="660">
        <v>90407</v>
      </c>
      <c r="C6439" s="646" t="s">
        <v>4994</v>
      </c>
      <c r="D6439" s="647" t="s">
        <v>343</v>
      </c>
      <c r="E6439" s="648">
        <v>50.52</v>
      </c>
      <c r="F6439" s="649">
        <v>54.27</v>
      </c>
      <c r="G6439" s="202">
        <f>IF(P.O.!$F$4="DESONERADO",SINAPI!E6439,SINAPI!F6439)</f>
        <v>54.27</v>
      </c>
      <c r="H6439" s="113"/>
      <c r="I6439" s="113"/>
      <c r="K6439" s="131">
        <f t="shared" si="101"/>
        <v>0.93090105030403536</v>
      </c>
      <c r="M6439" s="106"/>
    </row>
    <row r="6440" spans="1:13">
      <c r="A6440" s="645" t="s">
        <v>66</v>
      </c>
      <c r="B6440" s="660">
        <v>90408</v>
      </c>
      <c r="C6440" s="646" t="s">
        <v>32216</v>
      </c>
      <c r="D6440" s="647" t="s">
        <v>343</v>
      </c>
      <c r="E6440" s="648">
        <v>29.5</v>
      </c>
      <c r="F6440" s="649">
        <v>31.86</v>
      </c>
      <c r="G6440" s="202">
        <f>IF(P.O.!$F$4="DESONERADO",SINAPI!E6440,SINAPI!F6440)</f>
        <v>31.86</v>
      </c>
      <c r="H6440" s="113"/>
      <c r="I6440" s="113"/>
      <c r="K6440" s="131">
        <f t="shared" si="101"/>
        <v>0.92592592592592593</v>
      </c>
      <c r="M6440" s="106"/>
    </row>
    <row r="6441" spans="1:13">
      <c r="A6441" s="645" t="s">
        <v>66</v>
      </c>
      <c r="B6441" s="660">
        <v>90409</v>
      </c>
      <c r="C6441" s="646" t="s">
        <v>4995</v>
      </c>
      <c r="D6441" s="647" t="s">
        <v>343</v>
      </c>
      <c r="E6441" s="648">
        <v>34.85</v>
      </c>
      <c r="F6441" s="649">
        <v>37.75</v>
      </c>
      <c r="G6441" s="202">
        <f>IF(P.O.!$F$4="DESONERADO",SINAPI!E6441,SINAPI!F6441)</f>
        <v>37.75</v>
      </c>
      <c r="H6441" s="113"/>
      <c r="I6441" s="113"/>
      <c r="K6441" s="131">
        <f t="shared" si="101"/>
        <v>0.9231788079470199</v>
      </c>
      <c r="M6441" s="106"/>
    </row>
    <row r="6442" spans="1:13">
      <c r="A6442" s="645" t="s">
        <v>66</v>
      </c>
      <c r="B6442" s="660">
        <v>104203</v>
      </c>
      <c r="C6442" s="646" t="s">
        <v>4996</v>
      </c>
      <c r="D6442" s="647" t="s">
        <v>343</v>
      </c>
      <c r="E6442" s="648">
        <v>55.06</v>
      </c>
      <c r="F6442" s="649">
        <v>58.59</v>
      </c>
      <c r="G6442" s="202">
        <f>IF(P.O.!$F$4="DESONERADO",SINAPI!E6442,SINAPI!F6442)</f>
        <v>58.59</v>
      </c>
      <c r="H6442" s="113"/>
      <c r="I6442" s="113"/>
      <c r="K6442" s="131">
        <f t="shared" si="101"/>
        <v>0.9397508107185526</v>
      </c>
      <c r="M6442" s="106"/>
    </row>
    <row r="6443" spans="1:13">
      <c r="A6443" s="645" t="s">
        <v>66</v>
      </c>
      <c r="B6443" s="660">
        <v>104204</v>
      </c>
      <c r="C6443" s="646" t="s">
        <v>4997</v>
      </c>
      <c r="D6443" s="647" t="s">
        <v>343</v>
      </c>
      <c r="E6443" s="648">
        <v>71.33</v>
      </c>
      <c r="F6443" s="649">
        <v>75.89</v>
      </c>
      <c r="G6443" s="202">
        <f>IF(P.O.!$F$4="DESONERADO",SINAPI!E6443,SINAPI!F6443)</f>
        <v>75.89</v>
      </c>
      <c r="H6443" s="113"/>
      <c r="I6443" s="113"/>
      <c r="K6443" s="131">
        <f t="shared" si="101"/>
        <v>0.93991303202002896</v>
      </c>
      <c r="M6443" s="106"/>
    </row>
    <row r="6444" spans="1:13">
      <c r="A6444" s="645" t="s">
        <v>66</v>
      </c>
      <c r="B6444" s="660">
        <v>104205</v>
      </c>
      <c r="C6444" s="646" t="s">
        <v>4998</v>
      </c>
      <c r="D6444" s="647" t="s">
        <v>343</v>
      </c>
      <c r="E6444" s="648">
        <v>78.98</v>
      </c>
      <c r="F6444" s="649">
        <v>83.71</v>
      </c>
      <c r="G6444" s="202">
        <f>IF(P.O.!$F$4="DESONERADO",SINAPI!E6444,SINAPI!F6444)</f>
        <v>83.71</v>
      </c>
      <c r="H6444" s="113"/>
      <c r="I6444" s="113"/>
      <c r="K6444" s="131">
        <f t="shared" si="101"/>
        <v>0.94349540078843641</v>
      </c>
      <c r="M6444" s="106"/>
    </row>
    <row r="6445" spans="1:13">
      <c r="A6445" s="645" t="s">
        <v>66</v>
      </c>
      <c r="B6445" s="660">
        <v>104206</v>
      </c>
      <c r="C6445" s="646" t="s">
        <v>4999</v>
      </c>
      <c r="D6445" s="647" t="s">
        <v>343</v>
      </c>
      <c r="E6445" s="648">
        <v>87.19</v>
      </c>
      <c r="F6445" s="649">
        <v>92.44</v>
      </c>
      <c r="G6445" s="202">
        <f>IF(P.O.!$F$4="DESONERADO",SINAPI!E6445,SINAPI!F6445)</f>
        <v>92.44</v>
      </c>
      <c r="H6445" s="113"/>
      <c r="I6445" s="113"/>
      <c r="K6445" s="131">
        <f t="shared" si="101"/>
        <v>0.94320640415404589</v>
      </c>
      <c r="M6445" s="106"/>
    </row>
    <row r="6446" spans="1:13">
      <c r="A6446" s="645" t="s">
        <v>66</v>
      </c>
      <c r="B6446" s="660">
        <v>104207</v>
      </c>
      <c r="C6446" s="646" t="s">
        <v>5000</v>
      </c>
      <c r="D6446" s="647" t="s">
        <v>343</v>
      </c>
      <c r="E6446" s="648">
        <v>41.88</v>
      </c>
      <c r="F6446" s="649">
        <v>44.18</v>
      </c>
      <c r="G6446" s="202">
        <f>IF(P.O.!$F$4="DESONERADO",SINAPI!E6446,SINAPI!F6446)</f>
        <v>44.18</v>
      </c>
      <c r="H6446" s="113"/>
      <c r="I6446" s="113"/>
      <c r="K6446" s="131">
        <f t="shared" si="101"/>
        <v>0.94794024445450431</v>
      </c>
      <c r="M6446" s="106"/>
    </row>
    <row r="6447" spans="1:13">
      <c r="A6447" s="645" t="s">
        <v>66</v>
      </c>
      <c r="B6447" s="660">
        <v>104208</v>
      </c>
      <c r="C6447" s="646" t="s">
        <v>5001</v>
      </c>
      <c r="D6447" s="647" t="s">
        <v>343</v>
      </c>
      <c r="E6447" s="648">
        <v>57.66</v>
      </c>
      <c r="F6447" s="649">
        <v>60.96</v>
      </c>
      <c r="G6447" s="202">
        <f>IF(P.O.!$F$4="DESONERADO",SINAPI!E6447,SINAPI!F6447)</f>
        <v>60.96</v>
      </c>
      <c r="H6447" s="113"/>
      <c r="I6447" s="113"/>
      <c r="K6447" s="131">
        <f t="shared" si="101"/>
        <v>0.94586614173228345</v>
      </c>
      <c r="M6447" s="106"/>
    </row>
    <row r="6448" spans="1:13">
      <c r="A6448" s="645" t="s">
        <v>66</v>
      </c>
      <c r="B6448" s="660">
        <v>104209</v>
      </c>
      <c r="C6448" s="646" t="s">
        <v>5002</v>
      </c>
      <c r="D6448" s="647" t="s">
        <v>343</v>
      </c>
      <c r="E6448" s="648">
        <v>64.849999999999994</v>
      </c>
      <c r="F6448" s="649">
        <v>68.3</v>
      </c>
      <c r="G6448" s="202">
        <f>IF(P.O.!$F$4="DESONERADO",SINAPI!E6448,SINAPI!F6448)</f>
        <v>68.3</v>
      </c>
      <c r="H6448" s="113"/>
      <c r="I6448" s="113"/>
      <c r="K6448" s="131">
        <f t="shared" si="101"/>
        <v>0.94948755490483161</v>
      </c>
      <c r="M6448" s="106"/>
    </row>
    <row r="6449" spans="1:13">
      <c r="A6449" s="645" t="s">
        <v>66</v>
      </c>
      <c r="B6449" s="660">
        <v>104210</v>
      </c>
      <c r="C6449" s="646" t="s">
        <v>5003</v>
      </c>
      <c r="D6449" s="647" t="s">
        <v>343</v>
      </c>
      <c r="E6449" s="648">
        <v>67.77</v>
      </c>
      <c r="F6449" s="649">
        <v>71.22</v>
      </c>
      <c r="G6449" s="202">
        <f>IF(P.O.!$F$4="DESONERADO",SINAPI!E6449,SINAPI!F6449)</f>
        <v>71.22</v>
      </c>
      <c r="H6449" s="113"/>
      <c r="I6449" s="113"/>
      <c r="K6449" s="131">
        <f t="shared" si="101"/>
        <v>0.95155855096882891</v>
      </c>
      <c r="M6449" s="106"/>
    </row>
    <row r="6450" spans="1:13">
      <c r="A6450" s="645" t="s">
        <v>66</v>
      </c>
      <c r="B6450" s="660">
        <v>104211</v>
      </c>
      <c r="C6450" s="646" t="s">
        <v>5004</v>
      </c>
      <c r="D6450" s="647" t="s">
        <v>343</v>
      </c>
      <c r="E6450" s="648">
        <v>75.489999999999995</v>
      </c>
      <c r="F6450" s="649">
        <v>81.42</v>
      </c>
      <c r="G6450" s="202">
        <f>IF(P.O.!$F$4="DESONERADO",SINAPI!E6450,SINAPI!F6450)</f>
        <v>81.42</v>
      </c>
      <c r="H6450" s="113"/>
      <c r="I6450" s="113"/>
      <c r="K6450" s="131">
        <f t="shared" si="101"/>
        <v>0.92716777204618017</v>
      </c>
      <c r="M6450" s="106"/>
    </row>
    <row r="6451" spans="1:13">
      <c r="A6451" s="645" t="s">
        <v>66</v>
      </c>
      <c r="B6451" s="660">
        <v>104212</v>
      </c>
      <c r="C6451" s="646" t="s">
        <v>5005</v>
      </c>
      <c r="D6451" s="647" t="s">
        <v>343</v>
      </c>
      <c r="E6451" s="648">
        <v>91.32</v>
      </c>
      <c r="F6451" s="649">
        <v>98.26</v>
      </c>
      <c r="G6451" s="202">
        <f>IF(P.O.!$F$4="DESONERADO",SINAPI!E6451,SINAPI!F6451)</f>
        <v>98.26</v>
      </c>
      <c r="H6451" s="113"/>
      <c r="I6451" s="113"/>
      <c r="K6451" s="131">
        <f t="shared" si="101"/>
        <v>0.92937105638102979</v>
      </c>
      <c r="M6451" s="106"/>
    </row>
    <row r="6452" spans="1:13">
      <c r="A6452" s="645" t="s">
        <v>66</v>
      </c>
      <c r="B6452" s="660">
        <v>104213</v>
      </c>
      <c r="C6452" s="646" t="s">
        <v>5006</v>
      </c>
      <c r="D6452" s="647" t="s">
        <v>343</v>
      </c>
      <c r="E6452" s="648">
        <v>98.52</v>
      </c>
      <c r="F6452" s="649">
        <v>105.61</v>
      </c>
      <c r="G6452" s="202">
        <f>IF(P.O.!$F$4="DESONERADO",SINAPI!E6452,SINAPI!F6452)</f>
        <v>105.61</v>
      </c>
      <c r="H6452" s="113"/>
      <c r="I6452" s="113"/>
      <c r="K6452" s="131">
        <f t="shared" si="101"/>
        <v>0.93286620585171853</v>
      </c>
      <c r="M6452" s="106"/>
    </row>
    <row r="6453" spans="1:13">
      <c r="A6453" s="645" t="s">
        <v>66</v>
      </c>
      <c r="B6453" s="660">
        <v>104214</v>
      </c>
      <c r="C6453" s="646" t="s">
        <v>5007</v>
      </c>
      <c r="D6453" s="647" t="s">
        <v>343</v>
      </c>
      <c r="E6453" s="648">
        <v>116.87</v>
      </c>
      <c r="F6453" s="649">
        <v>125.54</v>
      </c>
      <c r="G6453" s="202">
        <f>IF(P.O.!$F$4="DESONERADO",SINAPI!E6453,SINAPI!F6453)</f>
        <v>125.54</v>
      </c>
      <c r="H6453" s="113"/>
      <c r="I6453" s="113"/>
      <c r="K6453" s="131">
        <f t="shared" si="101"/>
        <v>0.9309383463437948</v>
      </c>
      <c r="M6453" s="106"/>
    </row>
    <row r="6454" spans="1:13">
      <c r="A6454" s="645" t="s">
        <v>66</v>
      </c>
      <c r="B6454" s="660">
        <v>104215</v>
      </c>
      <c r="C6454" s="646" t="s">
        <v>5008</v>
      </c>
      <c r="D6454" s="647" t="s">
        <v>343</v>
      </c>
      <c r="E6454" s="648">
        <v>71.83</v>
      </c>
      <c r="F6454" s="649">
        <v>77.06</v>
      </c>
      <c r="G6454" s="202">
        <f>IF(P.O.!$F$4="DESONERADO",SINAPI!E6454,SINAPI!F6454)</f>
        <v>77.06</v>
      </c>
      <c r="H6454" s="113"/>
      <c r="I6454" s="113"/>
      <c r="K6454" s="131">
        <f t="shared" si="101"/>
        <v>0.93213080716324936</v>
      </c>
      <c r="M6454" s="106"/>
    </row>
    <row r="6455" spans="1:13">
      <c r="A6455" s="645" t="s">
        <v>66</v>
      </c>
      <c r="B6455" s="660">
        <v>104216</v>
      </c>
      <c r="C6455" s="646" t="s">
        <v>5009</v>
      </c>
      <c r="D6455" s="647" t="s">
        <v>343</v>
      </c>
      <c r="E6455" s="648">
        <v>87.79</v>
      </c>
      <c r="F6455" s="649">
        <v>93.94</v>
      </c>
      <c r="G6455" s="202">
        <f>IF(P.O.!$F$4="DESONERADO",SINAPI!E6455,SINAPI!F6455)</f>
        <v>93.94</v>
      </c>
      <c r="H6455" s="113"/>
      <c r="I6455" s="113"/>
      <c r="K6455" s="131">
        <f t="shared" si="101"/>
        <v>0.93453268043431992</v>
      </c>
      <c r="M6455" s="106"/>
    </row>
    <row r="6456" spans="1:13">
      <c r="A6456" s="645" t="s">
        <v>66</v>
      </c>
      <c r="B6456" s="660">
        <v>104217</v>
      </c>
      <c r="C6456" s="646" t="s">
        <v>5010</v>
      </c>
      <c r="D6456" s="647" t="s">
        <v>343</v>
      </c>
      <c r="E6456" s="648">
        <v>47.3</v>
      </c>
      <c r="F6456" s="649">
        <v>50.75</v>
      </c>
      <c r="G6456" s="202">
        <f>IF(P.O.!$F$4="DESONERADO",SINAPI!E6456,SINAPI!F6456)</f>
        <v>50.75</v>
      </c>
      <c r="H6456" s="113"/>
      <c r="I6456" s="113"/>
      <c r="K6456" s="131">
        <f t="shared" si="101"/>
        <v>0.93201970443349746</v>
      </c>
      <c r="M6456" s="106"/>
    </row>
    <row r="6457" spans="1:13">
      <c r="A6457" s="645" t="s">
        <v>66</v>
      </c>
      <c r="B6457" s="660">
        <v>104218</v>
      </c>
      <c r="C6457" s="646" t="s">
        <v>5011</v>
      </c>
      <c r="D6457" s="647" t="s">
        <v>343</v>
      </c>
      <c r="E6457" s="648">
        <v>49.74</v>
      </c>
      <c r="F6457" s="649">
        <v>53.46</v>
      </c>
      <c r="G6457" s="202">
        <f>IF(P.O.!$F$4="DESONERADO",SINAPI!E6457,SINAPI!F6457)</f>
        <v>53.46</v>
      </c>
      <c r="H6457" s="113"/>
      <c r="I6457" s="113"/>
      <c r="K6457" s="131">
        <f t="shared" si="101"/>
        <v>0.93041526374859707</v>
      </c>
      <c r="M6457" s="106"/>
    </row>
    <row r="6458" spans="1:13">
      <c r="A6458" s="645" t="s">
        <v>66</v>
      </c>
      <c r="B6458" s="660">
        <v>104219</v>
      </c>
      <c r="C6458" s="646" t="s">
        <v>5012</v>
      </c>
      <c r="D6458" s="647" t="s">
        <v>343</v>
      </c>
      <c r="E6458" s="648">
        <v>87.98</v>
      </c>
      <c r="F6458" s="649">
        <v>91.15</v>
      </c>
      <c r="G6458" s="202">
        <f>IF(P.O.!$F$4="DESONERADO",SINAPI!E6458,SINAPI!F6458)</f>
        <v>91.15</v>
      </c>
      <c r="H6458" s="113"/>
      <c r="I6458" s="113"/>
      <c r="K6458" s="131">
        <f t="shared" si="101"/>
        <v>0.9652221612726275</v>
      </c>
      <c r="M6458" s="106"/>
    </row>
    <row r="6459" spans="1:13">
      <c r="A6459" s="645" t="s">
        <v>66</v>
      </c>
      <c r="B6459" s="660">
        <v>104220</v>
      </c>
      <c r="C6459" s="646" t="s">
        <v>5013</v>
      </c>
      <c r="D6459" s="647" t="s">
        <v>343</v>
      </c>
      <c r="E6459" s="648">
        <v>51.59</v>
      </c>
      <c r="F6459" s="649">
        <v>54.78</v>
      </c>
      <c r="G6459" s="202">
        <f>IF(P.O.!$F$4="DESONERADO",SINAPI!E6459,SINAPI!F6459)</f>
        <v>54.78</v>
      </c>
      <c r="H6459" s="113"/>
      <c r="I6459" s="113"/>
      <c r="K6459" s="131">
        <f t="shared" si="101"/>
        <v>0.94176706827309242</v>
      </c>
      <c r="M6459" s="106"/>
    </row>
    <row r="6460" spans="1:13">
      <c r="A6460" s="645" t="s">
        <v>66</v>
      </c>
      <c r="B6460" s="660">
        <v>104221</v>
      </c>
      <c r="C6460" s="646" t="s">
        <v>5014</v>
      </c>
      <c r="D6460" s="647" t="s">
        <v>343</v>
      </c>
      <c r="E6460" s="648">
        <v>61.11</v>
      </c>
      <c r="F6460" s="649">
        <v>65.56</v>
      </c>
      <c r="G6460" s="202">
        <f>IF(P.O.!$F$4="DESONERADO",SINAPI!E6460,SINAPI!F6460)</f>
        <v>65.56</v>
      </c>
      <c r="H6460" s="113"/>
      <c r="I6460" s="113"/>
      <c r="K6460" s="131">
        <f t="shared" si="101"/>
        <v>0.93212324588163509</v>
      </c>
      <c r="M6460" s="106"/>
    </row>
    <row r="6461" spans="1:13">
      <c r="A6461" s="645" t="s">
        <v>66</v>
      </c>
      <c r="B6461" s="660">
        <v>104222</v>
      </c>
      <c r="C6461" s="646" t="s">
        <v>5015</v>
      </c>
      <c r="D6461" s="647" t="s">
        <v>343</v>
      </c>
      <c r="E6461" s="648">
        <v>64.38</v>
      </c>
      <c r="F6461" s="649">
        <v>69.2</v>
      </c>
      <c r="G6461" s="202">
        <f>IF(P.O.!$F$4="DESONERADO",SINAPI!E6461,SINAPI!F6461)</f>
        <v>69.2</v>
      </c>
      <c r="H6461" s="113"/>
      <c r="I6461" s="113"/>
      <c r="K6461" s="131">
        <f t="shared" si="101"/>
        <v>0.93034682080924846</v>
      </c>
      <c r="M6461" s="106"/>
    </row>
    <row r="6462" spans="1:13">
      <c r="A6462" s="645" t="s">
        <v>66</v>
      </c>
      <c r="B6462" s="660">
        <v>104223</v>
      </c>
      <c r="C6462" s="646" t="s">
        <v>5016</v>
      </c>
      <c r="D6462" s="647" t="s">
        <v>343</v>
      </c>
      <c r="E6462" s="648">
        <v>115.81</v>
      </c>
      <c r="F6462" s="649">
        <v>119.89</v>
      </c>
      <c r="G6462" s="202">
        <f>IF(P.O.!$F$4="DESONERADO",SINAPI!E6462,SINAPI!F6462)</f>
        <v>119.89</v>
      </c>
      <c r="H6462" s="113"/>
      <c r="I6462" s="113"/>
      <c r="K6462" s="131">
        <f t="shared" si="101"/>
        <v>0.96596880473767621</v>
      </c>
      <c r="M6462" s="106"/>
    </row>
    <row r="6463" spans="1:13">
      <c r="A6463" s="645" t="s">
        <v>66</v>
      </c>
      <c r="B6463" s="660">
        <v>104224</v>
      </c>
      <c r="C6463" s="646" t="s">
        <v>5017</v>
      </c>
      <c r="D6463" s="647" t="s">
        <v>343</v>
      </c>
      <c r="E6463" s="648">
        <v>66.819999999999993</v>
      </c>
      <c r="F6463" s="649">
        <v>70.930000000000007</v>
      </c>
      <c r="G6463" s="202">
        <f>IF(P.O.!$F$4="DESONERADO",SINAPI!E6463,SINAPI!F6463)</f>
        <v>70.930000000000007</v>
      </c>
      <c r="H6463" s="113"/>
      <c r="I6463" s="113"/>
      <c r="K6463" s="131">
        <f t="shared" si="101"/>
        <v>0.94205554772310707</v>
      </c>
      <c r="M6463" s="106"/>
    </row>
    <row r="6464" spans="1:13">
      <c r="A6464" s="645" t="s">
        <v>66</v>
      </c>
      <c r="B6464" s="660">
        <v>104225</v>
      </c>
      <c r="C6464" s="646" t="s">
        <v>5018</v>
      </c>
      <c r="D6464" s="647" t="s">
        <v>343</v>
      </c>
      <c r="E6464" s="648">
        <v>68.08</v>
      </c>
      <c r="F6464" s="649">
        <v>72.7</v>
      </c>
      <c r="G6464" s="202">
        <f>IF(P.O.!$F$4="DESONERADO",SINAPI!E6464,SINAPI!F6464)</f>
        <v>72.7</v>
      </c>
      <c r="H6464" s="113"/>
      <c r="I6464" s="113"/>
      <c r="K6464" s="131">
        <f t="shared" si="101"/>
        <v>0.93645116918844562</v>
      </c>
      <c r="M6464" s="106"/>
    </row>
    <row r="6465" spans="1:13">
      <c r="A6465" s="645" t="s">
        <v>66</v>
      </c>
      <c r="B6465" s="660">
        <v>104226</v>
      </c>
      <c r="C6465" s="646" t="s">
        <v>5019</v>
      </c>
      <c r="D6465" s="647" t="s">
        <v>343</v>
      </c>
      <c r="E6465" s="648">
        <v>72.180000000000007</v>
      </c>
      <c r="F6465" s="649">
        <v>77.25</v>
      </c>
      <c r="G6465" s="202">
        <f>IF(P.O.!$F$4="DESONERADO",SINAPI!E6465,SINAPI!F6465)</f>
        <v>77.25</v>
      </c>
      <c r="H6465" s="113"/>
      <c r="I6465" s="113"/>
      <c r="K6465" s="131">
        <f t="shared" si="101"/>
        <v>0.93436893203883509</v>
      </c>
      <c r="M6465" s="106"/>
    </row>
    <row r="6466" spans="1:13">
      <c r="A6466" s="645" t="s">
        <v>66</v>
      </c>
      <c r="B6466" s="660">
        <v>104227</v>
      </c>
      <c r="C6466" s="646" t="s">
        <v>5020</v>
      </c>
      <c r="D6466" s="647" t="s">
        <v>343</v>
      </c>
      <c r="E6466" s="648">
        <v>137.4</v>
      </c>
      <c r="F6466" s="649">
        <v>141.63</v>
      </c>
      <c r="G6466" s="202">
        <f>IF(P.O.!$F$4="DESONERADO",SINAPI!E6466,SINAPI!F6466)</f>
        <v>141.63</v>
      </c>
      <c r="H6466" s="113"/>
      <c r="I6466" s="113"/>
      <c r="K6466" s="131">
        <f t="shared" si="101"/>
        <v>0.97013344630374931</v>
      </c>
      <c r="M6466" s="106"/>
    </row>
    <row r="6467" spans="1:13">
      <c r="A6467" s="645" t="s">
        <v>66</v>
      </c>
      <c r="B6467" s="660">
        <v>104228</v>
      </c>
      <c r="C6467" s="646" t="s">
        <v>5021</v>
      </c>
      <c r="D6467" s="647" t="s">
        <v>343</v>
      </c>
      <c r="E6467" s="648">
        <v>74.48</v>
      </c>
      <c r="F6467" s="649">
        <v>78.760000000000005</v>
      </c>
      <c r="G6467" s="202">
        <f>IF(P.O.!$F$4="DESONERADO",SINAPI!E6467,SINAPI!F6467)</f>
        <v>78.760000000000005</v>
      </c>
      <c r="H6467" s="113"/>
      <c r="I6467" s="113"/>
      <c r="K6467" s="131">
        <f t="shared" si="101"/>
        <v>0.94565769426104618</v>
      </c>
      <c r="M6467" s="106"/>
    </row>
    <row r="6468" spans="1:13">
      <c r="A6468" s="645" t="s">
        <v>66</v>
      </c>
      <c r="B6468" s="660">
        <v>104229</v>
      </c>
      <c r="C6468" s="646" t="s">
        <v>5022</v>
      </c>
      <c r="D6468" s="647" t="s">
        <v>343</v>
      </c>
      <c r="E6468" s="648">
        <v>79.36</v>
      </c>
      <c r="F6468" s="649">
        <v>85.01</v>
      </c>
      <c r="G6468" s="202">
        <f>IF(P.O.!$F$4="DESONERADO",SINAPI!E6468,SINAPI!F6468)</f>
        <v>85.01</v>
      </c>
      <c r="H6468" s="113"/>
      <c r="I6468" s="113"/>
      <c r="K6468" s="131">
        <f t="shared" si="101"/>
        <v>0.93353723091401009</v>
      </c>
      <c r="M6468" s="106"/>
    </row>
    <row r="6469" spans="1:13">
      <c r="A6469" s="645" t="s">
        <v>66</v>
      </c>
      <c r="B6469" s="660">
        <v>104230</v>
      </c>
      <c r="C6469" s="646" t="s">
        <v>5023</v>
      </c>
      <c r="D6469" s="647" t="s">
        <v>343</v>
      </c>
      <c r="E6469" s="648">
        <v>83.87</v>
      </c>
      <c r="F6469" s="649">
        <v>90.02</v>
      </c>
      <c r="G6469" s="202">
        <f>IF(P.O.!$F$4="DESONERADO",SINAPI!E6469,SINAPI!F6469)</f>
        <v>90.02</v>
      </c>
      <c r="H6469" s="113"/>
      <c r="I6469" s="113"/>
      <c r="K6469" s="131">
        <f t="shared" si="101"/>
        <v>0.93168184847811608</v>
      </c>
      <c r="M6469" s="106"/>
    </row>
    <row r="6470" spans="1:13">
      <c r="A6470" s="645" t="s">
        <v>66</v>
      </c>
      <c r="B6470" s="660">
        <v>104231</v>
      </c>
      <c r="C6470" s="646" t="s">
        <v>5024</v>
      </c>
      <c r="D6470" s="647" t="s">
        <v>343</v>
      </c>
      <c r="E6470" s="648">
        <v>151.35</v>
      </c>
      <c r="F6470" s="649">
        <v>156.05000000000001</v>
      </c>
      <c r="G6470" s="202">
        <f>IF(P.O.!$F$4="DESONERADO",SINAPI!E6470,SINAPI!F6470)</f>
        <v>156.05000000000001</v>
      </c>
      <c r="H6470" s="113"/>
      <c r="I6470" s="113"/>
      <c r="K6470" s="131">
        <f t="shared" si="101"/>
        <v>0.96988144825376477</v>
      </c>
      <c r="M6470" s="106"/>
    </row>
    <row r="6471" spans="1:13">
      <c r="A6471" s="645" t="s">
        <v>66</v>
      </c>
      <c r="B6471" s="660">
        <v>104232</v>
      </c>
      <c r="C6471" s="646" t="s">
        <v>5025</v>
      </c>
      <c r="D6471" s="647" t="s">
        <v>343</v>
      </c>
      <c r="E6471" s="648">
        <v>82.23</v>
      </c>
      <c r="F6471" s="649">
        <v>86.98</v>
      </c>
      <c r="G6471" s="202">
        <f>IF(P.O.!$F$4="DESONERADO",SINAPI!E6471,SINAPI!F6471)</f>
        <v>86.98</v>
      </c>
      <c r="H6471" s="113"/>
      <c r="I6471" s="113"/>
      <c r="K6471" s="131">
        <f t="shared" si="101"/>
        <v>0.94538974476891235</v>
      </c>
      <c r="M6471" s="106"/>
    </row>
    <row r="6472" spans="1:13">
      <c r="A6472" s="645" t="s">
        <v>66</v>
      </c>
      <c r="B6472" s="660">
        <v>104233</v>
      </c>
      <c r="C6472" s="646" t="s">
        <v>5026</v>
      </c>
      <c r="D6472" s="647" t="s">
        <v>343</v>
      </c>
      <c r="E6472" s="648">
        <v>36.549999999999997</v>
      </c>
      <c r="F6472" s="649">
        <v>38.799999999999997</v>
      </c>
      <c r="G6472" s="202">
        <f>IF(P.O.!$F$4="DESONERADO",SINAPI!E6472,SINAPI!F6472)</f>
        <v>38.799999999999997</v>
      </c>
      <c r="H6472" s="113"/>
      <c r="I6472" s="113"/>
      <c r="K6472" s="131">
        <f t="shared" si="101"/>
        <v>0.9420103092783505</v>
      </c>
      <c r="M6472" s="106"/>
    </row>
    <row r="6473" spans="1:13">
      <c r="A6473" s="645" t="s">
        <v>66</v>
      </c>
      <c r="B6473" s="660">
        <v>104234</v>
      </c>
      <c r="C6473" s="646" t="s">
        <v>5027</v>
      </c>
      <c r="D6473" s="647" t="s">
        <v>343</v>
      </c>
      <c r="E6473" s="648">
        <v>38.83</v>
      </c>
      <c r="F6473" s="649">
        <v>41.33</v>
      </c>
      <c r="G6473" s="202">
        <f>IF(P.O.!$F$4="DESONERADO",SINAPI!E6473,SINAPI!F6473)</f>
        <v>41.33</v>
      </c>
      <c r="H6473" s="113"/>
      <c r="I6473" s="113"/>
      <c r="K6473" s="131">
        <f t="shared" si="101"/>
        <v>0.93951125090733123</v>
      </c>
      <c r="M6473" s="106"/>
    </row>
    <row r="6474" spans="1:13">
      <c r="A6474" s="645" t="s">
        <v>66</v>
      </c>
      <c r="B6474" s="660">
        <v>104235</v>
      </c>
      <c r="C6474" s="646" t="s">
        <v>5028</v>
      </c>
      <c r="D6474" s="647" t="s">
        <v>343</v>
      </c>
      <c r="E6474" s="648">
        <v>75.19</v>
      </c>
      <c r="F6474" s="649">
        <v>77.239999999999995</v>
      </c>
      <c r="G6474" s="202">
        <f>IF(P.O.!$F$4="DESONERADO",SINAPI!E6474,SINAPI!F6474)</f>
        <v>77.239999999999995</v>
      </c>
      <c r="H6474" s="113"/>
      <c r="I6474" s="113"/>
      <c r="K6474" s="131">
        <f t="shared" si="101"/>
        <v>0.97345934748834806</v>
      </c>
      <c r="M6474" s="106"/>
    </row>
    <row r="6475" spans="1:13">
      <c r="A6475" s="645" t="s">
        <v>66</v>
      </c>
      <c r="B6475" s="660">
        <v>104236</v>
      </c>
      <c r="C6475" s="646" t="s">
        <v>5029</v>
      </c>
      <c r="D6475" s="647" t="s">
        <v>343</v>
      </c>
      <c r="E6475" s="648">
        <v>39.75</v>
      </c>
      <c r="F6475" s="649">
        <v>41.83</v>
      </c>
      <c r="G6475" s="202">
        <f>IF(P.O.!$F$4="DESONERADO",SINAPI!E6475,SINAPI!F6475)</f>
        <v>41.83</v>
      </c>
      <c r="H6475" s="113"/>
      <c r="I6475" s="113"/>
      <c r="K6475" s="131">
        <f t="shared" si="101"/>
        <v>0.95027492230456612</v>
      </c>
      <c r="M6475" s="106"/>
    </row>
    <row r="6476" spans="1:13">
      <c r="A6476" s="645" t="s">
        <v>66</v>
      </c>
      <c r="B6476" s="660">
        <v>104237</v>
      </c>
      <c r="C6476" s="646" t="s">
        <v>5030</v>
      </c>
      <c r="D6476" s="647" t="s">
        <v>343</v>
      </c>
      <c r="E6476" s="648">
        <v>49.96</v>
      </c>
      <c r="F6476" s="649">
        <v>53.19</v>
      </c>
      <c r="G6476" s="202">
        <f>IF(P.O.!$F$4="DESONERADO",SINAPI!E6476,SINAPI!F6476)</f>
        <v>53.19</v>
      </c>
      <c r="H6476" s="113"/>
      <c r="I6476" s="113"/>
      <c r="K6476" s="131">
        <f t="shared" si="101"/>
        <v>0.93927429968039111</v>
      </c>
      <c r="M6476" s="106"/>
    </row>
    <row r="6477" spans="1:13">
      <c r="A6477" s="645" t="s">
        <v>66</v>
      </c>
      <c r="B6477" s="660">
        <v>104238</v>
      </c>
      <c r="C6477" s="646" t="s">
        <v>5031</v>
      </c>
      <c r="D6477" s="647" t="s">
        <v>343</v>
      </c>
      <c r="E6477" s="648">
        <v>53.01</v>
      </c>
      <c r="F6477" s="649">
        <v>56.58</v>
      </c>
      <c r="G6477" s="202">
        <f>IF(P.O.!$F$4="DESONERADO",SINAPI!E6477,SINAPI!F6477)</f>
        <v>56.58</v>
      </c>
      <c r="H6477" s="113"/>
      <c r="I6477" s="113"/>
      <c r="K6477" s="131">
        <f t="shared" si="101"/>
        <v>0.93690349946977725</v>
      </c>
      <c r="M6477" s="106"/>
    </row>
    <row r="6478" spans="1:13">
      <c r="A6478" s="645" t="s">
        <v>66</v>
      </c>
      <c r="B6478" s="660">
        <v>104239</v>
      </c>
      <c r="C6478" s="646" t="s">
        <v>5032</v>
      </c>
      <c r="D6478" s="647" t="s">
        <v>343</v>
      </c>
      <c r="E6478" s="648">
        <v>101.65</v>
      </c>
      <c r="F6478" s="649">
        <v>104.6</v>
      </c>
      <c r="G6478" s="202">
        <f>IF(P.O.!$F$4="DESONERADO",SINAPI!E6478,SINAPI!F6478)</f>
        <v>104.6</v>
      </c>
      <c r="H6478" s="113"/>
      <c r="I6478" s="113"/>
      <c r="K6478" s="131">
        <f t="shared" si="101"/>
        <v>0.9717973231357554</v>
      </c>
      <c r="M6478" s="106"/>
    </row>
    <row r="6479" spans="1:13">
      <c r="A6479" s="645" t="s">
        <v>66</v>
      </c>
      <c r="B6479" s="660">
        <v>104240</v>
      </c>
      <c r="C6479" s="646" t="s">
        <v>5033</v>
      </c>
      <c r="D6479" s="647" t="s">
        <v>343</v>
      </c>
      <c r="E6479" s="648">
        <v>54.59</v>
      </c>
      <c r="F6479" s="649">
        <v>57.57</v>
      </c>
      <c r="G6479" s="202">
        <f>IF(P.O.!$F$4="DESONERADO",SINAPI!E6479,SINAPI!F6479)</f>
        <v>57.57</v>
      </c>
      <c r="H6479" s="113"/>
      <c r="I6479" s="113"/>
      <c r="K6479" s="131">
        <f t="shared" ref="K6479:K6542" si="102">E6479/F6479</f>
        <v>0.9482369289560536</v>
      </c>
      <c r="M6479" s="106"/>
    </row>
    <row r="6480" spans="1:13">
      <c r="A6480" s="645" t="s">
        <v>66</v>
      </c>
      <c r="B6480" s="660">
        <v>104241</v>
      </c>
      <c r="C6480" s="646" t="s">
        <v>5034</v>
      </c>
      <c r="D6480" s="647" t="s">
        <v>343</v>
      </c>
      <c r="E6480" s="648">
        <v>56.47</v>
      </c>
      <c r="F6480" s="649">
        <v>59.85</v>
      </c>
      <c r="G6480" s="202">
        <f>IF(P.O.!$F$4="DESONERADO",SINAPI!E6480,SINAPI!F6480)</f>
        <v>59.85</v>
      </c>
      <c r="H6480" s="113"/>
      <c r="I6480" s="113"/>
      <c r="K6480" s="131">
        <f t="shared" si="102"/>
        <v>0.94352548036758555</v>
      </c>
      <c r="M6480" s="106"/>
    </row>
    <row r="6481" spans="1:13">
      <c r="A6481" s="645" t="s">
        <v>66</v>
      </c>
      <c r="B6481" s="660">
        <v>104242</v>
      </c>
      <c r="C6481" s="646" t="s">
        <v>5035</v>
      </c>
      <c r="D6481" s="647" t="s">
        <v>343</v>
      </c>
      <c r="E6481" s="648">
        <v>60.3</v>
      </c>
      <c r="F6481" s="649">
        <v>64.11</v>
      </c>
      <c r="G6481" s="202">
        <f>IF(P.O.!$F$4="DESONERADO",SINAPI!E6481,SINAPI!F6481)</f>
        <v>64.11</v>
      </c>
      <c r="H6481" s="113"/>
      <c r="I6481" s="113"/>
      <c r="K6481" s="131">
        <f t="shared" si="102"/>
        <v>0.94057089377632186</v>
      </c>
      <c r="M6481" s="106"/>
    </row>
    <row r="6482" spans="1:13">
      <c r="A6482" s="645" t="s">
        <v>66</v>
      </c>
      <c r="B6482" s="660">
        <v>104243</v>
      </c>
      <c r="C6482" s="646" t="s">
        <v>5036</v>
      </c>
      <c r="D6482" s="647" t="s">
        <v>343</v>
      </c>
      <c r="E6482" s="648">
        <v>121.83</v>
      </c>
      <c r="F6482" s="649">
        <v>124.92</v>
      </c>
      <c r="G6482" s="202">
        <f>IF(P.O.!$F$4="DESONERADO",SINAPI!E6482,SINAPI!F6482)</f>
        <v>124.92</v>
      </c>
      <c r="H6482" s="113"/>
      <c r="I6482" s="113"/>
      <c r="K6482" s="131">
        <f t="shared" si="102"/>
        <v>0.97526416906820357</v>
      </c>
      <c r="M6482" s="106"/>
    </row>
    <row r="6483" spans="1:13">
      <c r="A6483" s="645" t="s">
        <v>66</v>
      </c>
      <c r="B6483" s="660">
        <v>104244</v>
      </c>
      <c r="C6483" s="646" t="s">
        <v>5037</v>
      </c>
      <c r="D6483" s="647" t="s">
        <v>343</v>
      </c>
      <c r="E6483" s="648">
        <v>61.79</v>
      </c>
      <c r="F6483" s="649">
        <v>64.92</v>
      </c>
      <c r="G6483" s="202">
        <f>IF(P.O.!$F$4="DESONERADO",SINAPI!E6483,SINAPI!F6483)</f>
        <v>64.92</v>
      </c>
      <c r="H6483" s="113"/>
      <c r="I6483" s="113"/>
      <c r="K6483" s="131">
        <f t="shared" si="102"/>
        <v>0.95178681454097347</v>
      </c>
      <c r="M6483" s="106"/>
    </row>
    <row r="6484" spans="1:13">
      <c r="A6484" s="645" t="s">
        <v>66</v>
      </c>
      <c r="B6484" s="660">
        <v>104245</v>
      </c>
      <c r="C6484" s="646" t="s">
        <v>5038</v>
      </c>
      <c r="D6484" s="647" t="s">
        <v>343</v>
      </c>
      <c r="E6484" s="648">
        <v>61.69</v>
      </c>
      <c r="F6484" s="649">
        <v>65.39</v>
      </c>
      <c r="G6484" s="202">
        <f>IF(P.O.!$F$4="DESONERADO",SINAPI!E6484,SINAPI!F6484)</f>
        <v>65.39</v>
      </c>
      <c r="H6484" s="113"/>
      <c r="I6484" s="113"/>
      <c r="K6484" s="131">
        <f t="shared" si="102"/>
        <v>0.94341642452974461</v>
      </c>
      <c r="M6484" s="106"/>
    </row>
    <row r="6485" spans="1:13">
      <c r="A6485" s="645" t="s">
        <v>66</v>
      </c>
      <c r="B6485" s="660">
        <v>104246</v>
      </c>
      <c r="C6485" s="646" t="s">
        <v>5039</v>
      </c>
      <c r="D6485" s="647" t="s">
        <v>343</v>
      </c>
      <c r="E6485" s="648">
        <v>65.900000000000006</v>
      </c>
      <c r="F6485" s="649">
        <v>70.069999999999993</v>
      </c>
      <c r="G6485" s="202">
        <f>IF(P.O.!$F$4="DESONERADO",SINAPI!E6485,SINAPI!F6485)</f>
        <v>70.069999999999993</v>
      </c>
      <c r="H6485" s="113"/>
      <c r="I6485" s="113"/>
      <c r="K6485" s="131">
        <f t="shared" si="102"/>
        <v>0.94048808334522638</v>
      </c>
      <c r="M6485" s="106"/>
    </row>
    <row r="6486" spans="1:13">
      <c r="A6486" s="645" t="s">
        <v>66</v>
      </c>
      <c r="B6486" s="660">
        <v>104247</v>
      </c>
      <c r="C6486" s="646" t="s">
        <v>5040</v>
      </c>
      <c r="D6486" s="647" t="s">
        <v>343</v>
      </c>
      <c r="E6486" s="648">
        <v>131.41</v>
      </c>
      <c r="F6486" s="649">
        <v>134.54</v>
      </c>
      <c r="G6486" s="202">
        <f>IF(P.O.!$F$4="DESONERADO",SINAPI!E6486,SINAPI!F6486)</f>
        <v>134.54</v>
      </c>
      <c r="H6486" s="113"/>
      <c r="I6486" s="113"/>
      <c r="K6486" s="131">
        <f t="shared" si="102"/>
        <v>0.97673554333283785</v>
      </c>
      <c r="M6486" s="106"/>
    </row>
    <row r="6487" spans="1:13">
      <c r="A6487" s="645" t="s">
        <v>66</v>
      </c>
      <c r="B6487" s="660">
        <v>104248</v>
      </c>
      <c r="C6487" s="646" t="s">
        <v>5041</v>
      </c>
      <c r="D6487" s="647" t="s">
        <v>343</v>
      </c>
      <c r="E6487" s="648">
        <v>64.790000000000006</v>
      </c>
      <c r="F6487" s="649">
        <v>67.959999999999994</v>
      </c>
      <c r="G6487" s="202">
        <f>IF(P.O.!$F$4="DESONERADO",SINAPI!E6487,SINAPI!F6487)</f>
        <v>67.959999999999994</v>
      </c>
      <c r="H6487" s="113"/>
      <c r="I6487" s="113"/>
      <c r="K6487" s="131">
        <f t="shared" si="102"/>
        <v>0.95335491465568001</v>
      </c>
      <c r="M6487" s="106"/>
    </row>
    <row r="6488" spans="1:13">
      <c r="A6488" s="645" t="s">
        <v>66</v>
      </c>
      <c r="B6488" s="660">
        <v>104249</v>
      </c>
      <c r="C6488" s="646" t="s">
        <v>5042</v>
      </c>
      <c r="D6488" s="647" t="s">
        <v>343</v>
      </c>
      <c r="E6488" s="648">
        <v>62.93</v>
      </c>
      <c r="F6488" s="649">
        <v>68.73</v>
      </c>
      <c r="G6488" s="202">
        <f>IF(P.O.!$F$4="DESONERADO",SINAPI!E6488,SINAPI!F6488)</f>
        <v>68.73</v>
      </c>
      <c r="H6488" s="113"/>
      <c r="I6488" s="113"/>
      <c r="K6488" s="131">
        <f t="shared" si="102"/>
        <v>0.91561181434599148</v>
      </c>
      <c r="M6488" s="106"/>
    </row>
    <row r="6489" spans="1:13">
      <c r="A6489" s="645" t="s">
        <v>66</v>
      </c>
      <c r="B6489" s="660">
        <v>104250</v>
      </c>
      <c r="C6489" s="646" t="s">
        <v>5043</v>
      </c>
      <c r="D6489" s="647" t="s">
        <v>343</v>
      </c>
      <c r="E6489" s="648">
        <v>65.209999999999994</v>
      </c>
      <c r="F6489" s="649">
        <v>71.260000000000005</v>
      </c>
      <c r="G6489" s="202">
        <f>IF(P.O.!$F$4="DESONERADO",SINAPI!E6489,SINAPI!F6489)</f>
        <v>71.260000000000005</v>
      </c>
      <c r="H6489" s="113"/>
      <c r="I6489" s="113"/>
      <c r="K6489" s="131">
        <f t="shared" si="102"/>
        <v>0.91509963513892767</v>
      </c>
      <c r="M6489" s="106"/>
    </row>
    <row r="6490" spans="1:13">
      <c r="A6490" s="645" t="s">
        <v>66</v>
      </c>
      <c r="B6490" s="660">
        <v>104251</v>
      </c>
      <c r="C6490" s="646" t="s">
        <v>5044</v>
      </c>
      <c r="D6490" s="647" t="s">
        <v>343</v>
      </c>
      <c r="E6490" s="648">
        <v>99.01</v>
      </c>
      <c r="F6490" s="649">
        <v>104.29</v>
      </c>
      <c r="G6490" s="202">
        <f>IF(P.O.!$F$4="DESONERADO",SINAPI!E6490,SINAPI!F6490)</f>
        <v>104.29</v>
      </c>
      <c r="H6490" s="113"/>
      <c r="I6490" s="113"/>
      <c r="K6490" s="131">
        <f t="shared" si="102"/>
        <v>0.94937194361875543</v>
      </c>
      <c r="M6490" s="106"/>
    </row>
    <row r="6491" spans="1:13">
      <c r="A6491" s="645" t="s">
        <v>66</v>
      </c>
      <c r="B6491" s="660">
        <v>104252</v>
      </c>
      <c r="C6491" s="646" t="s">
        <v>5045</v>
      </c>
      <c r="D6491" s="647" t="s">
        <v>343</v>
      </c>
      <c r="E6491" s="648">
        <v>69.25</v>
      </c>
      <c r="F6491" s="649">
        <v>74.56</v>
      </c>
      <c r="G6491" s="202">
        <f>IF(P.O.!$F$4="DESONERADO",SINAPI!E6491,SINAPI!F6491)</f>
        <v>74.56</v>
      </c>
      <c r="H6491" s="113"/>
      <c r="I6491" s="113"/>
      <c r="K6491" s="131">
        <f t="shared" si="102"/>
        <v>0.92878218884120167</v>
      </c>
      <c r="M6491" s="106"/>
    </row>
    <row r="6492" spans="1:13">
      <c r="A6492" s="645" t="s">
        <v>66</v>
      </c>
      <c r="B6492" s="660">
        <v>104253</v>
      </c>
      <c r="C6492" s="646" t="s">
        <v>5046</v>
      </c>
      <c r="D6492" s="647" t="s">
        <v>343</v>
      </c>
      <c r="E6492" s="648">
        <v>76.349999999999994</v>
      </c>
      <c r="F6492" s="649">
        <v>83.12</v>
      </c>
      <c r="G6492" s="202">
        <f>IF(P.O.!$F$4="DESONERADO",SINAPI!E6492,SINAPI!F6492)</f>
        <v>83.12</v>
      </c>
      <c r="H6492" s="113"/>
      <c r="I6492" s="113"/>
      <c r="K6492" s="131">
        <f t="shared" si="102"/>
        <v>0.91855149181905671</v>
      </c>
      <c r="M6492" s="106"/>
    </row>
    <row r="6493" spans="1:13">
      <c r="A6493" s="645" t="s">
        <v>66</v>
      </c>
      <c r="B6493" s="660">
        <v>104254</v>
      </c>
      <c r="C6493" s="646" t="s">
        <v>5047</v>
      </c>
      <c r="D6493" s="647" t="s">
        <v>343</v>
      </c>
      <c r="E6493" s="648">
        <v>79.400000000000006</v>
      </c>
      <c r="F6493" s="649">
        <v>86.51</v>
      </c>
      <c r="G6493" s="202">
        <f>IF(P.O.!$F$4="DESONERADO",SINAPI!E6493,SINAPI!F6493)</f>
        <v>86.51</v>
      </c>
      <c r="H6493" s="113"/>
      <c r="I6493" s="113"/>
      <c r="K6493" s="131">
        <f t="shared" si="102"/>
        <v>0.91781296959889036</v>
      </c>
      <c r="M6493" s="106"/>
    </row>
    <row r="6494" spans="1:13">
      <c r="A6494" s="645" t="s">
        <v>66</v>
      </c>
      <c r="B6494" s="660">
        <v>104255</v>
      </c>
      <c r="C6494" s="646" t="s">
        <v>5048</v>
      </c>
      <c r="D6494" s="647" t="s">
        <v>343</v>
      </c>
      <c r="E6494" s="648">
        <v>125.46</v>
      </c>
      <c r="F6494" s="649">
        <v>131.65</v>
      </c>
      <c r="G6494" s="202">
        <f>IF(P.O.!$F$4="DESONERADO",SINAPI!E6494,SINAPI!F6494)</f>
        <v>131.65</v>
      </c>
      <c r="H6494" s="113"/>
      <c r="I6494" s="113"/>
      <c r="K6494" s="131">
        <f t="shared" si="102"/>
        <v>0.95298139004937321</v>
      </c>
      <c r="M6494" s="106"/>
    </row>
    <row r="6495" spans="1:13">
      <c r="A6495" s="645" t="s">
        <v>66</v>
      </c>
      <c r="B6495" s="660">
        <v>104256</v>
      </c>
      <c r="C6495" s="646" t="s">
        <v>5049</v>
      </c>
      <c r="D6495" s="647" t="s">
        <v>343</v>
      </c>
      <c r="E6495" s="648">
        <v>84.09</v>
      </c>
      <c r="F6495" s="649">
        <v>90.31</v>
      </c>
      <c r="G6495" s="202">
        <f>IF(P.O.!$F$4="DESONERADO",SINAPI!E6495,SINAPI!F6495)</f>
        <v>90.31</v>
      </c>
      <c r="H6495" s="113"/>
      <c r="I6495" s="113"/>
      <c r="K6495" s="131">
        <f t="shared" si="102"/>
        <v>0.9311261211383014</v>
      </c>
      <c r="M6495" s="106"/>
    </row>
    <row r="6496" spans="1:13">
      <c r="A6496" s="645" t="s">
        <v>66</v>
      </c>
      <c r="B6496" s="660">
        <v>104257</v>
      </c>
      <c r="C6496" s="646" t="s">
        <v>5050</v>
      </c>
      <c r="D6496" s="647" t="s">
        <v>343</v>
      </c>
      <c r="E6496" s="648">
        <v>82.86</v>
      </c>
      <c r="F6496" s="649">
        <v>89.78</v>
      </c>
      <c r="G6496" s="202">
        <f>IF(P.O.!$F$4="DESONERADO",SINAPI!E6496,SINAPI!F6496)</f>
        <v>89.78</v>
      </c>
      <c r="H6496" s="113"/>
      <c r="I6496" s="113"/>
      <c r="K6496" s="131">
        <f t="shared" si="102"/>
        <v>0.92292269993317</v>
      </c>
      <c r="M6496" s="106"/>
    </row>
    <row r="6497" spans="1:13">
      <c r="A6497" s="645" t="s">
        <v>66</v>
      </c>
      <c r="B6497" s="660">
        <v>104258</v>
      </c>
      <c r="C6497" s="646" t="s">
        <v>5051</v>
      </c>
      <c r="D6497" s="647" t="s">
        <v>343</v>
      </c>
      <c r="E6497" s="648">
        <v>86.69</v>
      </c>
      <c r="F6497" s="649">
        <v>94.04</v>
      </c>
      <c r="G6497" s="202">
        <f>IF(P.O.!$F$4="DESONERADO",SINAPI!E6497,SINAPI!F6497)</f>
        <v>94.04</v>
      </c>
      <c r="H6497" s="113"/>
      <c r="I6497" s="113"/>
      <c r="K6497" s="131">
        <f t="shared" si="102"/>
        <v>0.92184176945980423</v>
      </c>
      <c r="M6497" s="106"/>
    </row>
    <row r="6498" spans="1:13">
      <c r="A6498" s="645" t="s">
        <v>66</v>
      </c>
      <c r="B6498" s="660">
        <v>104259</v>
      </c>
      <c r="C6498" s="646" t="s">
        <v>5052</v>
      </c>
      <c r="D6498" s="647" t="s">
        <v>343</v>
      </c>
      <c r="E6498" s="648">
        <v>145.63999999999999</v>
      </c>
      <c r="F6498" s="649">
        <v>151.97</v>
      </c>
      <c r="G6498" s="202">
        <f>IF(P.O.!$F$4="DESONERADO",SINAPI!E6498,SINAPI!F6498)</f>
        <v>151.97</v>
      </c>
      <c r="H6498" s="113"/>
      <c r="I6498" s="113"/>
      <c r="K6498" s="131">
        <f t="shared" si="102"/>
        <v>0.95834704217937738</v>
      </c>
      <c r="M6498" s="106"/>
    </row>
    <row r="6499" spans="1:13">
      <c r="A6499" s="645" t="s">
        <v>66</v>
      </c>
      <c r="B6499" s="660">
        <v>104260</v>
      </c>
      <c r="C6499" s="646" t="s">
        <v>5053</v>
      </c>
      <c r="D6499" s="647" t="s">
        <v>343</v>
      </c>
      <c r="E6499" s="648">
        <v>91.28</v>
      </c>
      <c r="F6499" s="649">
        <v>97.65</v>
      </c>
      <c r="G6499" s="202">
        <f>IF(P.O.!$F$4="DESONERADO",SINAPI!E6499,SINAPI!F6499)</f>
        <v>97.65</v>
      </c>
      <c r="H6499" s="113"/>
      <c r="I6499" s="113"/>
      <c r="K6499" s="131">
        <f t="shared" si="102"/>
        <v>0.93476702508960574</v>
      </c>
      <c r="M6499" s="106"/>
    </row>
    <row r="6500" spans="1:13">
      <c r="A6500" s="645" t="s">
        <v>66</v>
      </c>
      <c r="B6500" s="660">
        <v>104261</v>
      </c>
      <c r="C6500" s="646" t="s">
        <v>5054</v>
      </c>
      <c r="D6500" s="647" t="s">
        <v>343</v>
      </c>
      <c r="E6500" s="648">
        <v>105.61</v>
      </c>
      <c r="F6500" s="649">
        <v>114.99</v>
      </c>
      <c r="G6500" s="202">
        <f>IF(P.O.!$F$4="DESONERADO",SINAPI!E6500,SINAPI!F6500)</f>
        <v>114.99</v>
      </c>
      <c r="H6500" s="113"/>
      <c r="I6500" s="113"/>
      <c r="K6500" s="131">
        <f t="shared" si="102"/>
        <v>0.91842768936429253</v>
      </c>
      <c r="M6500" s="106"/>
    </row>
    <row r="6501" spans="1:13">
      <c r="A6501" s="645" t="s">
        <v>66</v>
      </c>
      <c r="B6501" s="660">
        <v>104262</v>
      </c>
      <c r="C6501" s="646" t="s">
        <v>5055</v>
      </c>
      <c r="D6501" s="647" t="s">
        <v>343</v>
      </c>
      <c r="E6501" s="648">
        <v>109.82</v>
      </c>
      <c r="F6501" s="649">
        <v>119.67</v>
      </c>
      <c r="G6501" s="202">
        <f>IF(P.O.!$F$4="DESONERADO",SINAPI!E6501,SINAPI!F6501)</f>
        <v>119.67</v>
      </c>
      <c r="H6501" s="113"/>
      <c r="I6501" s="113"/>
      <c r="K6501" s="131">
        <f t="shared" si="102"/>
        <v>0.91769031503300735</v>
      </c>
      <c r="M6501" s="106"/>
    </row>
    <row r="6502" spans="1:13">
      <c r="A6502" s="645" t="s">
        <v>66</v>
      </c>
      <c r="B6502" s="660">
        <v>104263</v>
      </c>
      <c r="C6502" s="646" t="s">
        <v>5056</v>
      </c>
      <c r="D6502" s="647" t="s">
        <v>343</v>
      </c>
      <c r="E6502" s="648">
        <v>166.49</v>
      </c>
      <c r="F6502" s="649">
        <v>174.21</v>
      </c>
      <c r="G6502" s="202">
        <f>IF(P.O.!$F$4="DESONERADO",SINAPI!E6502,SINAPI!F6502)</f>
        <v>174.21</v>
      </c>
      <c r="H6502" s="113"/>
      <c r="I6502" s="113"/>
      <c r="K6502" s="131">
        <f t="shared" si="102"/>
        <v>0.95568566672406863</v>
      </c>
      <c r="M6502" s="106"/>
    </row>
    <row r="6503" spans="1:13">
      <c r="A6503" s="645" t="s">
        <v>66</v>
      </c>
      <c r="B6503" s="660">
        <v>104264</v>
      </c>
      <c r="C6503" s="646" t="s">
        <v>5057</v>
      </c>
      <c r="D6503" s="647" t="s">
        <v>343</v>
      </c>
      <c r="E6503" s="648">
        <v>107.97</v>
      </c>
      <c r="F6503" s="649">
        <v>115.73</v>
      </c>
      <c r="G6503" s="202">
        <f>IF(P.O.!$F$4="DESONERADO",SINAPI!E6503,SINAPI!F6503)</f>
        <v>115.73</v>
      </c>
      <c r="H6503" s="113"/>
      <c r="I6503" s="113"/>
      <c r="K6503" s="131">
        <f t="shared" si="102"/>
        <v>0.93294737751663348</v>
      </c>
      <c r="M6503" s="106"/>
    </row>
    <row r="6504" spans="1:13">
      <c r="A6504" s="645" t="s">
        <v>66</v>
      </c>
      <c r="B6504" s="660">
        <v>104627</v>
      </c>
      <c r="C6504" s="646" t="s">
        <v>12939</v>
      </c>
      <c r="D6504" s="647" t="s">
        <v>343</v>
      </c>
      <c r="E6504" s="648">
        <v>16.03</v>
      </c>
      <c r="F6504" s="649">
        <v>17.18</v>
      </c>
      <c r="G6504" s="202">
        <f>IF(P.O.!$F$4="DESONERADO",SINAPI!E6504,SINAPI!F6504)</f>
        <v>17.18</v>
      </c>
      <c r="H6504" s="113"/>
      <c r="I6504" s="113"/>
      <c r="K6504" s="131">
        <f t="shared" si="102"/>
        <v>0.9330616996507568</v>
      </c>
      <c r="M6504" s="106"/>
    </row>
    <row r="6505" spans="1:13">
      <c r="A6505" s="645" t="s">
        <v>66</v>
      </c>
      <c r="B6505" s="660">
        <v>104628</v>
      </c>
      <c r="C6505" s="646" t="s">
        <v>12940</v>
      </c>
      <c r="D6505" s="647" t="s">
        <v>343</v>
      </c>
      <c r="E6505" s="648">
        <v>24.79</v>
      </c>
      <c r="F6505" s="649">
        <v>27.03</v>
      </c>
      <c r="G6505" s="202">
        <f>IF(P.O.!$F$4="DESONERADO",SINAPI!E6505,SINAPI!F6505)</f>
        <v>27.03</v>
      </c>
      <c r="H6505" s="113"/>
      <c r="I6505" s="113"/>
      <c r="K6505" s="131">
        <f t="shared" si="102"/>
        <v>0.9171291157972622</v>
      </c>
      <c r="M6505" s="106"/>
    </row>
    <row r="6506" spans="1:13">
      <c r="A6506" s="645" t="s">
        <v>66</v>
      </c>
      <c r="B6506" s="660">
        <v>104629</v>
      </c>
      <c r="C6506" s="646" t="s">
        <v>12941</v>
      </c>
      <c r="D6506" s="647" t="s">
        <v>343</v>
      </c>
      <c r="E6506" s="648">
        <v>29.82</v>
      </c>
      <c r="F6506" s="649">
        <v>32.68</v>
      </c>
      <c r="G6506" s="202">
        <f>IF(P.O.!$F$4="DESONERADO",SINAPI!E6506,SINAPI!F6506)</f>
        <v>32.68</v>
      </c>
      <c r="H6506" s="113"/>
      <c r="I6506" s="113"/>
      <c r="K6506" s="131">
        <f t="shared" si="102"/>
        <v>0.91248470012239902</v>
      </c>
      <c r="M6506" s="106"/>
    </row>
    <row r="6507" spans="1:13">
      <c r="A6507" s="645" t="s">
        <v>66</v>
      </c>
      <c r="B6507" s="660">
        <v>104630</v>
      </c>
      <c r="C6507" s="646" t="s">
        <v>12942</v>
      </c>
      <c r="D6507" s="647" t="s">
        <v>343</v>
      </c>
      <c r="E6507" s="648">
        <v>25.25</v>
      </c>
      <c r="F6507" s="649">
        <v>26.9</v>
      </c>
      <c r="G6507" s="202">
        <f>IF(P.O.!$F$4="DESONERADO",SINAPI!E6507,SINAPI!F6507)</f>
        <v>26.9</v>
      </c>
      <c r="H6507" s="113"/>
      <c r="I6507" s="113"/>
      <c r="K6507" s="131">
        <f t="shared" si="102"/>
        <v>0.9386617100371748</v>
      </c>
      <c r="M6507" s="106"/>
    </row>
    <row r="6508" spans="1:13">
      <c r="A6508" s="645" t="s">
        <v>66</v>
      </c>
      <c r="B6508" s="660">
        <v>104631</v>
      </c>
      <c r="C6508" s="646" t="s">
        <v>12943</v>
      </c>
      <c r="D6508" s="647" t="s">
        <v>343</v>
      </c>
      <c r="E6508" s="648">
        <v>34.01</v>
      </c>
      <c r="F6508" s="649">
        <v>36.75</v>
      </c>
      <c r="G6508" s="202">
        <f>IF(P.O.!$F$4="DESONERADO",SINAPI!E6508,SINAPI!F6508)</f>
        <v>36.75</v>
      </c>
      <c r="H6508" s="113"/>
      <c r="I6508" s="113"/>
      <c r="K6508" s="131">
        <f t="shared" si="102"/>
        <v>0.92544217687074826</v>
      </c>
      <c r="M6508" s="106"/>
    </row>
    <row r="6509" spans="1:13">
      <c r="A6509" s="645" t="s">
        <v>66</v>
      </c>
      <c r="B6509" s="660">
        <v>104632</v>
      </c>
      <c r="C6509" s="646" t="s">
        <v>12944</v>
      </c>
      <c r="D6509" s="647" t="s">
        <v>343</v>
      </c>
      <c r="E6509" s="648">
        <v>39.04</v>
      </c>
      <c r="F6509" s="649">
        <v>42.4</v>
      </c>
      <c r="G6509" s="202">
        <f>IF(P.O.!$F$4="DESONERADO",SINAPI!E6509,SINAPI!F6509)</f>
        <v>42.4</v>
      </c>
      <c r="H6509" s="113"/>
      <c r="I6509" s="113"/>
      <c r="K6509" s="131">
        <f t="shared" si="102"/>
        <v>0.92075471698113209</v>
      </c>
      <c r="M6509" s="106"/>
    </row>
    <row r="6510" spans="1:13">
      <c r="A6510" s="645" t="s">
        <v>66</v>
      </c>
      <c r="B6510" s="660">
        <v>104633</v>
      </c>
      <c r="C6510" s="646" t="s">
        <v>12945</v>
      </c>
      <c r="D6510" s="647" t="s">
        <v>343</v>
      </c>
      <c r="E6510" s="648">
        <v>21.92</v>
      </c>
      <c r="F6510" s="649">
        <v>23.79</v>
      </c>
      <c r="G6510" s="202">
        <f>IF(P.O.!$F$4="DESONERADO",SINAPI!E6510,SINAPI!F6510)</f>
        <v>23.79</v>
      </c>
      <c r="H6510" s="113"/>
      <c r="I6510" s="113"/>
      <c r="K6510" s="131">
        <f t="shared" si="102"/>
        <v>0.92139554434636417</v>
      </c>
      <c r="M6510" s="106"/>
    </row>
    <row r="6511" spans="1:13">
      <c r="A6511" s="645" t="s">
        <v>66</v>
      </c>
      <c r="B6511" s="660">
        <v>104634</v>
      </c>
      <c r="C6511" s="646" t="s">
        <v>12946</v>
      </c>
      <c r="D6511" s="647" t="s">
        <v>343</v>
      </c>
      <c r="E6511" s="648">
        <v>32.46</v>
      </c>
      <c r="F6511" s="649">
        <v>35</v>
      </c>
      <c r="G6511" s="202">
        <f>IF(P.O.!$F$4="DESONERADO",SINAPI!E6511,SINAPI!F6511)</f>
        <v>35</v>
      </c>
      <c r="H6511" s="113"/>
      <c r="I6511" s="113"/>
      <c r="K6511" s="131">
        <f t="shared" si="102"/>
        <v>0.92742857142857149</v>
      </c>
      <c r="M6511" s="106"/>
    </row>
    <row r="6512" spans="1:13">
      <c r="A6512" s="645" t="s">
        <v>66</v>
      </c>
      <c r="B6512" s="660">
        <v>104635</v>
      </c>
      <c r="C6512" s="646" t="s">
        <v>12947</v>
      </c>
      <c r="D6512" s="647" t="s">
        <v>343</v>
      </c>
      <c r="E6512" s="648">
        <v>44.67</v>
      </c>
      <c r="F6512" s="649">
        <v>48.71</v>
      </c>
      <c r="G6512" s="202">
        <f>IF(P.O.!$F$4="DESONERADO",SINAPI!E6512,SINAPI!F6512)</f>
        <v>48.71</v>
      </c>
      <c r="H6512" s="113"/>
      <c r="I6512" s="113"/>
      <c r="K6512" s="131">
        <f t="shared" si="102"/>
        <v>0.91706015191952373</v>
      </c>
      <c r="M6512" s="106"/>
    </row>
    <row r="6513" spans="1:13">
      <c r="A6513" s="645" t="s">
        <v>66</v>
      </c>
      <c r="B6513" s="660">
        <v>104636</v>
      </c>
      <c r="C6513" s="646" t="s">
        <v>12948</v>
      </c>
      <c r="D6513" s="647" t="s">
        <v>343</v>
      </c>
      <c r="E6513" s="648">
        <v>52.01</v>
      </c>
      <c r="F6513" s="649">
        <v>56.51</v>
      </c>
      <c r="G6513" s="202">
        <f>IF(P.O.!$F$4="DESONERADO",SINAPI!E6513,SINAPI!F6513)</f>
        <v>56.51</v>
      </c>
      <c r="H6513" s="113"/>
      <c r="I6513" s="113"/>
      <c r="K6513" s="131">
        <f t="shared" si="102"/>
        <v>0.92036807644664664</v>
      </c>
      <c r="M6513" s="106"/>
    </row>
    <row r="6514" spans="1:13">
      <c r="A6514" s="645" t="s">
        <v>66</v>
      </c>
      <c r="B6514" s="660">
        <v>104951</v>
      </c>
      <c r="C6514" s="646" t="s">
        <v>32217</v>
      </c>
      <c r="D6514" s="647" t="s">
        <v>343</v>
      </c>
      <c r="E6514" s="648">
        <v>32.17</v>
      </c>
      <c r="F6514" s="649">
        <v>34.159999999999997</v>
      </c>
      <c r="G6514" s="202">
        <f>IF(P.O.!$F$4="DESONERADO",SINAPI!E6514,SINAPI!F6514)</f>
        <v>34.159999999999997</v>
      </c>
      <c r="H6514" s="113"/>
      <c r="I6514" s="113"/>
      <c r="K6514" s="131">
        <f t="shared" si="102"/>
        <v>0.94174473067915709</v>
      </c>
      <c r="M6514" s="106"/>
    </row>
    <row r="6515" spans="1:13">
      <c r="A6515" s="645" t="s">
        <v>66</v>
      </c>
      <c r="B6515" s="660">
        <v>104952</v>
      </c>
      <c r="C6515" s="646" t="s">
        <v>32218</v>
      </c>
      <c r="D6515" s="647" t="s">
        <v>343</v>
      </c>
      <c r="E6515" s="648">
        <v>34.53</v>
      </c>
      <c r="F6515" s="649">
        <v>36.78</v>
      </c>
      <c r="G6515" s="202">
        <f>IF(P.O.!$F$4="DESONERADO",SINAPI!E6515,SINAPI!F6515)</f>
        <v>36.78</v>
      </c>
      <c r="H6515" s="113"/>
      <c r="I6515" s="113"/>
      <c r="K6515" s="131">
        <f t="shared" si="102"/>
        <v>0.9388254486133768</v>
      </c>
      <c r="M6515" s="106"/>
    </row>
    <row r="6516" spans="1:13">
      <c r="A6516" s="645" t="s">
        <v>66</v>
      </c>
      <c r="B6516" s="660">
        <v>104953</v>
      </c>
      <c r="C6516" s="646" t="s">
        <v>32219</v>
      </c>
      <c r="D6516" s="647" t="s">
        <v>343</v>
      </c>
      <c r="E6516" s="648">
        <v>69.819999999999993</v>
      </c>
      <c r="F6516" s="649">
        <v>71.3</v>
      </c>
      <c r="G6516" s="202">
        <f>IF(P.O.!$F$4="DESONERADO",SINAPI!E6516,SINAPI!F6516)</f>
        <v>71.3</v>
      </c>
      <c r="H6516" s="113"/>
      <c r="I6516" s="113"/>
      <c r="K6516" s="131">
        <f t="shared" si="102"/>
        <v>0.97924263674614298</v>
      </c>
      <c r="M6516" s="106"/>
    </row>
    <row r="6517" spans="1:13">
      <c r="A6517" s="645" t="s">
        <v>66</v>
      </c>
      <c r="B6517" s="660">
        <v>104954</v>
      </c>
      <c r="C6517" s="646" t="s">
        <v>32220</v>
      </c>
      <c r="D6517" s="647" t="s">
        <v>343</v>
      </c>
      <c r="E6517" s="648">
        <v>43.77</v>
      </c>
      <c r="F6517" s="649">
        <v>47.15</v>
      </c>
      <c r="G6517" s="202">
        <f>IF(P.O.!$F$4="DESONERADO",SINAPI!E6517,SINAPI!F6517)</f>
        <v>47.15</v>
      </c>
      <c r="H6517" s="113"/>
      <c r="I6517" s="113"/>
      <c r="K6517" s="131">
        <f t="shared" si="102"/>
        <v>0.92831389183457058</v>
      </c>
      <c r="M6517" s="106"/>
    </row>
    <row r="6518" spans="1:13">
      <c r="A6518" s="645" t="s">
        <v>66</v>
      </c>
      <c r="B6518" s="660">
        <v>104955</v>
      </c>
      <c r="C6518" s="646" t="s">
        <v>32221</v>
      </c>
      <c r="D6518" s="647" t="s">
        <v>343</v>
      </c>
      <c r="E6518" s="648">
        <v>38.97</v>
      </c>
      <c r="F6518" s="649">
        <v>41.79</v>
      </c>
      <c r="G6518" s="202">
        <f>IF(P.O.!$F$4="DESONERADO",SINAPI!E6518,SINAPI!F6518)</f>
        <v>41.79</v>
      </c>
      <c r="H6518" s="113"/>
      <c r="I6518" s="113"/>
      <c r="K6518" s="131">
        <f t="shared" si="102"/>
        <v>0.93251974156496764</v>
      </c>
      <c r="M6518" s="106"/>
    </row>
    <row r="6519" spans="1:13">
      <c r="A6519" s="645" t="s">
        <v>66</v>
      </c>
      <c r="B6519" s="660">
        <v>104956</v>
      </c>
      <c r="C6519" s="646" t="s">
        <v>32222</v>
      </c>
      <c r="D6519" s="647" t="s">
        <v>343</v>
      </c>
      <c r="E6519" s="648">
        <v>41.33</v>
      </c>
      <c r="F6519" s="649">
        <v>44.41</v>
      </c>
      <c r="G6519" s="202">
        <f>IF(P.O.!$F$4="DESONERADO",SINAPI!E6519,SINAPI!F6519)</f>
        <v>44.41</v>
      </c>
      <c r="H6519" s="113"/>
      <c r="I6519" s="113"/>
      <c r="K6519" s="131">
        <f t="shared" si="102"/>
        <v>0.93064625084440444</v>
      </c>
      <c r="M6519" s="106"/>
    </row>
    <row r="6520" spans="1:13">
      <c r="A6520" s="645" t="s">
        <v>66</v>
      </c>
      <c r="B6520" s="660">
        <v>104957</v>
      </c>
      <c r="C6520" s="646" t="s">
        <v>32223</v>
      </c>
      <c r="D6520" s="647" t="s">
        <v>343</v>
      </c>
      <c r="E6520" s="648">
        <v>38.159999999999997</v>
      </c>
      <c r="F6520" s="649">
        <v>40.880000000000003</v>
      </c>
      <c r="G6520" s="202">
        <f>IF(P.O.!$F$4="DESONERADO",SINAPI!E6520,SINAPI!F6520)</f>
        <v>40.880000000000003</v>
      </c>
      <c r="H6520" s="113"/>
      <c r="I6520" s="113"/>
      <c r="K6520" s="131">
        <f t="shared" si="102"/>
        <v>0.933463796477495</v>
      </c>
      <c r="M6520" s="106"/>
    </row>
    <row r="6521" spans="1:13">
      <c r="A6521" s="645" t="s">
        <v>66</v>
      </c>
      <c r="B6521" s="660">
        <v>104958</v>
      </c>
      <c r="C6521" s="646" t="s">
        <v>32224</v>
      </c>
      <c r="D6521" s="647" t="s">
        <v>343</v>
      </c>
      <c r="E6521" s="648">
        <v>22.04</v>
      </c>
      <c r="F6521" s="649">
        <v>23.49</v>
      </c>
      <c r="G6521" s="202">
        <f>IF(P.O.!$F$4="DESONERADO",SINAPI!E6521,SINAPI!F6521)</f>
        <v>23.49</v>
      </c>
      <c r="H6521" s="113"/>
      <c r="I6521" s="113"/>
      <c r="K6521" s="131">
        <f t="shared" si="102"/>
        <v>0.93827160493827166</v>
      </c>
      <c r="M6521" s="106"/>
    </row>
    <row r="6522" spans="1:13">
      <c r="A6522" s="645" t="s">
        <v>66</v>
      </c>
      <c r="B6522" s="660">
        <v>104959</v>
      </c>
      <c r="C6522" s="646" t="s">
        <v>32225</v>
      </c>
      <c r="D6522" s="647" t="s">
        <v>343</v>
      </c>
      <c r="E6522" s="648">
        <v>23.55</v>
      </c>
      <c r="F6522" s="649">
        <v>25.17</v>
      </c>
      <c r="G6522" s="202">
        <f>IF(P.O.!$F$4="DESONERADO",SINAPI!E6522,SINAPI!F6522)</f>
        <v>25.17</v>
      </c>
      <c r="H6522" s="113"/>
      <c r="I6522" s="113"/>
      <c r="K6522" s="131">
        <f t="shared" si="102"/>
        <v>0.93563766388557801</v>
      </c>
      <c r="M6522" s="106"/>
    </row>
    <row r="6523" spans="1:13">
      <c r="A6523" s="645" t="s">
        <v>66</v>
      </c>
      <c r="B6523" s="660">
        <v>104960</v>
      </c>
      <c r="C6523" s="646" t="s">
        <v>32226</v>
      </c>
      <c r="D6523" s="647" t="s">
        <v>343</v>
      </c>
      <c r="E6523" s="648">
        <v>45.29</v>
      </c>
      <c r="F6523" s="649">
        <v>46.33</v>
      </c>
      <c r="G6523" s="202">
        <f>IF(P.O.!$F$4="DESONERADO",SINAPI!E6523,SINAPI!F6523)</f>
        <v>46.33</v>
      </c>
      <c r="H6523" s="113"/>
      <c r="I6523" s="113"/>
      <c r="K6523" s="131">
        <f t="shared" si="102"/>
        <v>0.97755234189510043</v>
      </c>
      <c r="M6523" s="106"/>
    </row>
    <row r="6524" spans="1:13">
      <c r="A6524" s="645" t="s">
        <v>66</v>
      </c>
      <c r="B6524" s="660">
        <v>104961</v>
      </c>
      <c r="C6524" s="646" t="s">
        <v>32227</v>
      </c>
      <c r="D6524" s="647" t="s">
        <v>343</v>
      </c>
      <c r="E6524" s="648">
        <v>46.87</v>
      </c>
      <c r="F6524" s="649">
        <v>50.67</v>
      </c>
      <c r="G6524" s="202">
        <f>IF(P.O.!$F$4="DESONERADO",SINAPI!E6524,SINAPI!F6524)</f>
        <v>50.67</v>
      </c>
      <c r="H6524" s="113"/>
      <c r="I6524" s="113"/>
      <c r="K6524" s="131">
        <f t="shared" si="102"/>
        <v>0.92500493388592853</v>
      </c>
      <c r="M6524" s="106"/>
    </row>
    <row r="6525" spans="1:13">
      <c r="A6525" s="645" t="s">
        <v>66</v>
      </c>
      <c r="B6525" s="660">
        <v>104962</v>
      </c>
      <c r="C6525" s="646" t="s">
        <v>32228</v>
      </c>
      <c r="D6525" s="647" t="s">
        <v>343</v>
      </c>
      <c r="E6525" s="648">
        <v>49.23</v>
      </c>
      <c r="F6525" s="649">
        <v>53.29</v>
      </c>
      <c r="G6525" s="202">
        <f>IF(P.O.!$F$4="DESONERADO",SINAPI!E6525,SINAPI!F6525)</f>
        <v>53.29</v>
      </c>
      <c r="H6525" s="113"/>
      <c r="I6525" s="113"/>
      <c r="K6525" s="131">
        <f t="shared" si="102"/>
        <v>0.92381309814224055</v>
      </c>
      <c r="M6525" s="106"/>
    </row>
    <row r="6526" spans="1:13">
      <c r="A6526" s="645" t="s">
        <v>66</v>
      </c>
      <c r="B6526" s="660">
        <v>104963</v>
      </c>
      <c r="C6526" s="646" t="s">
        <v>32229</v>
      </c>
      <c r="D6526" s="647" t="s">
        <v>343</v>
      </c>
      <c r="E6526" s="648">
        <v>42.99</v>
      </c>
      <c r="F6526" s="649">
        <v>46.31</v>
      </c>
      <c r="G6526" s="202">
        <f>IF(P.O.!$F$4="DESONERADO",SINAPI!E6526,SINAPI!F6526)</f>
        <v>46.31</v>
      </c>
      <c r="H6526" s="113"/>
      <c r="I6526" s="113"/>
      <c r="K6526" s="131">
        <f t="shared" si="102"/>
        <v>0.9283092204707406</v>
      </c>
      <c r="M6526" s="106"/>
    </row>
    <row r="6527" spans="1:13">
      <c r="A6527" s="645" t="s">
        <v>66</v>
      </c>
      <c r="B6527" s="660">
        <v>104964</v>
      </c>
      <c r="C6527" s="646" t="s">
        <v>32230</v>
      </c>
      <c r="D6527" s="647" t="s">
        <v>343</v>
      </c>
      <c r="E6527" s="648">
        <v>45.35</v>
      </c>
      <c r="F6527" s="649">
        <v>48.93</v>
      </c>
      <c r="G6527" s="202">
        <f>IF(P.O.!$F$4="DESONERADO",SINAPI!E6527,SINAPI!F6527)</f>
        <v>48.93</v>
      </c>
      <c r="H6527" s="113"/>
      <c r="I6527" s="113"/>
      <c r="K6527" s="131">
        <f t="shared" si="102"/>
        <v>0.92683425301451061</v>
      </c>
      <c r="M6527" s="106"/>
    </row>
    <row r="6528" spans="1:13">
      <c r="A6528" s="645" t="s">
        <v>66</v>
      </c>
      <c r="B6528" s="660">
        <v>104965</v>
      </c>
      <c r="C6528" s="646" t="s">
        <v>32231</v>
      </c>
      <c r="D6528" s="647" t="s">
        <v>343</v>
      </c>
      <c r="E6528" s="648">
        <v>41.41</v>
      </c>
      <c r="F6528" s="649">
        <v>44.53</v>
      </c>
      <c r="G6528" s="202">
        <f>IF(P.O.!$F$4="DESONERADO",SINAPI!E6528,SINAPI!F6528)</f>
        <v>44.53</v>
      </c>
      <c r="H6528" s="113"/>
      <c r="I6528" s="113"/>
      <c r="K6528" s="131">
        <f t="shared" si="102"/>
        <v>0.92993487536492248</v>
      </c>
      <c r="M6528" s="106"/>
    </row>
    <row r="6529" spans="1:13">
      <c r="A6529" s="645" t="s">
        <v>66</v>
      </c>
      <c r="B6529" s="660">
        <v>104966</v>
      </c>
      <c r="C6529" s="646" t="s">
        <v>32232</v>
      </c>
      <c r="D6529" s="647" t="s">
        <v>343</v>
      </c>
      <c r="E6529" s="648">
        <v>40.520000000000003</v>
      </c>
      <c r="F6529" s="649">
        <v>43.5</v>
      </c>
      <c r="G6529" s="202">
        <f>IF(P.O.!$F$4="DESONERADO",SINAPI!E6529,SINAPI!F6529)</f>
        <v>43.5</v>
      </c>
      <c r="H6529" s="113"/>
      <c r="I6529" s="113"/>
      <c r="K6529" s="131">
        <f t="shared" si="102"/>
        <v>0.93149425287356324</v>
      </c>
      <c r="M6529" s="106"/>
    </row>
    <row r="6530" spans="1:13">
      <c r="A6530" s="645" t="s">
        <v>66</v>
      </c>
      <c r="B6530" s="660">
        <v>104967</v>
      </c>
      <c r="C6530" s="646" t="s">
        <v>32233</v>
      </c>
      <c r="D6530" s="647" t="s">
        <v>343</v>
      </c>
      <c r="E6530" s="648">
        <v>35.11</v>
      </c>
      <c r="F6530" s="649">
        <v>38.17</v>
      </c>
      <c r="G6530" s="202">
        <f>IF(P.O.!$F$4="DESONERADO",SINAPI!E6530,SINAPI!F6530)</f>
        <v>38.17</v>
      </c>
      <c r="H6530" s="113"/>
      <c r="I6530" s="113"/>
      <c r="K6530" s="131">
        <f t="shared" si="102"/>
        <v>0.91983232905423107</v>
      </c>
      <c r="M6530" s="106"/>
    </row>
    <row r="6531" spans="1:13">
      <c r="A6531" s="645" t="s">
        <v>66</v>
      </c>
      <c r="B6531" s="660">
        <v>104968</v>
      </c>
      <c r="C6531" s="646" t="s">
        <v>32234</v>
      </c>
      <c r="D6531" s="647" t="s">
        <v>343</v>
      </c>
      <c r="E6531" s="648">
        <v>36.619999999999997</v>
      </c>
      <c r="F6531" s="649">
        <v>39.85</v>
      </c>
      <c r="G6531" s="202">
        <f>IF(P.O.!$F$4="DESONERADO",SINAPI!E6531,SINAPI!F6531)</f>
        <v>39.85</v>
      </c>
      <c r="H6531" s="113"/>
      <c r="I6531" s="113"/>
      <c r="K6531" s="131">
        <f t="shared" si="102"/>
        <v>0.9189460476787954</v>
      </c>
      <c r="M6531" s="106"/>
    </row>
    <row r="6532" spans="1:13">
      <c r="A6532" s="645" t="s">
        <v>66</v>
      </c>
      <c r="B6532" s="660">
        <v>104969</v>
      </c>
      <c r="C6532" s="646" t="s">
        <v>32235</v>
      </c>
      <c r="D6532" s="647" t="s">
        <v>343</v>
      </c>
      <c r="E6532" s="648">
        <v>31.23</v>
      </c>
      <c r="F6532" s="649">
        <v>33.81</v>
      </c>
      <c r="G6532" s="202">
        <f>IF(P.O.!$F$4="DESONERADO",SINAPI!E6532,SINAPI!F6532)</f>
        <v>33.81</v>
      </c>
      <c r="H6532" s="113"/>
      <c r="I6532" s="113"/>
      <c r="K6532" s="131">
        <f t="shared" si="102"/>
        <v>0.92369121561668144</v>
      </c>
      <c r="M6532" s="106"/>
    </row>
    <row r="6533" spans="1:13">
      <c r="A6533" s="645" t="s">
        <v>66</v>
      </c>
      <c r="B6533" s="660">
        <v>104970</v>
      </c>
      <c r="C6533" s="646" t="s">
        <v>32236</v>
      </c>
      <c r="D6533" s="647" t="s">
        <v>343</v>
      </c>
      <c r="E6533" s="648">
        <v>32.74</v>
      </c>
      <c r="F6533" s="649">
        <v>35.49</v>
      </c>
      <c r="G6533" s="202">
        <f>IF(P.O.!$F$4="DESONERADO",SINAPI!E6533,SINAPI!F6533)</f>
        <v>35.49</v>
      </c>
      <c r="H6533" s="113"/>
      <c r="I6533" s="113"/>
      <c r="K6533" s="131">
        <f t="shared" si="102"/>
        <v>0.92251338405184558</v>
      </c>
      <c r="M6533" s="106"/>
    </row>
    <row r="6534" spans="1:13">
      <c r="A6534" s="645" t="s">
        <v>66</v>
      </c>
      <c r="B6534" s="660">
        <v>104971</v>
      </c>
      <c r="C6534" s="646" t="s">
        <v>32237</v>
      </c>
      <c r="D6534" s="647" t="s">
        <v>343</v>
      </c>
      <c r="E6534" s="648">
        <v>29.65</v>
      </c>
      <c r="F6534" s="649">
        <v>32.03</v>
      </c>
      <c r="G6534" s="202">
        <f>IF(P.O.!$F$4="DESONERADO",SINAPI!E6534,SINAPI!F6534)</f>
        <v>32.03</v>
      </c>
      <c r="H6534" s="113"/>
      <c r="I6534" s="113"/>
      <c r="K6534" s="131">
        <f t="shared" si="102"/>
        <v>0.92569466125507327</v>
      </c>
      <c r="M6534" s="106"/>
    </row>
    <row r="6535" spans="1:13">
      <c r="A6535" s="645" t="s">
        <v>66</v>
      </c>
      <c r="B6535" s="660">
        <v>104972</v>
      </c>
      <c r="C6535" s="646" t="s">
        <v>32238</v>
      </c>
      <c r="D6535" s="647" t="s">
        <v>343</v>
      </c>
      <c r="E6535" s="648">
        <v>31.16</v>
      </c>
      <c r="F6535" s="649">
        <v>33.71</v>
      </c>
      <c r="G6535" s="202">
        <f>IF(P.O.!$F$4="DESONERADO",SINAPI!E6535,SINAPI!F6535)</f>
        <v>33.71</v>
      </c>
      <c r="H6535" s="113"/>
      <c r="I6535" s="113"/>
      <c r="K6535" s="131">
        <f t="shared" si="102"/>
        <v>0.92435479086324535</v>
      </c>
      <c r="M6535" s="106"/>
    </row>
    <row r="6536" spans="1:13">
      <c r="A6536" s="645" t="s">
        <v>66</v>
      </c>
      <c r="B6536" s="660">
        <v>104973</v>
      </c>
      <c r="C6536" s="646" t="s">
        <v>32239</v>
      </c>
      <c r="D6536" s="647" t="s">
        <v>343</v>
      </c>
      <c r="E6536" s="648">
        <v>27.21</v>
      </c>
      <c r="F6536" s="649">
        <v>29.29</v>
      </c>
      <c r="G6536" s="202">
        <f>IF(P.O.!$F$4="DESONERADO",SINAPI!E6536,SINAPI!F6536)</f>
        <v>29.29</v>
      </c>
      <c r="H6536" s="113"/>
      <c r="I6536" s="113"/>
      <c r="K6536" s="131">
        <f t="shared" si="102"/>
        <v>0.92898600204848081</v>
      </c>
      <c r="M6536" s="106"/>
    </row>
    <row r="6537" spans="1:13">
      <c r="A6537" s="645" t="s">
        <v>66</v>
      </c>
      <c r="B6537" s="660">
        <v>104974</v>
      </c>
      <c r="C6537" s="646" t="s">
        <v>32240</v>
      </c>
      <c r="D6537" s="647" t="s">
        <v>343</v>
      </c>
      <c r="E6537" s="648">
        <v>28.72</v>
      </c>
      <c r="F6537" s="649">
        <v>30.97</v>
      </c>
      <c r="G6537" s="202">
        <f>IF(P.O.!$F$4="DESONERADO",SINAPI!E6537,SINAPI!F6537)</f>
        <v>30.97</v>
      </c>
      <c r="H6537" s="113"/>
      <c r="I6537" s="113"/>
      <c r="K6537" s="131">
        <f t="shared" si="102"/>
        <v>0.92734904746528901</v>
      </c>
      <c r="M6537" s="106"/>
    </row>
    <row r="6538" spans="1:13">
      <c r="A6538" s="645" t="s">
        <v>66</v>
      </c>
      <c r="B6538" s="660">
        <v>104975</v>
      </c>
      <c r="C6538" s="646" t="s">
        <v>32241</v>
      </c>
      <c r="D6538" s="647" t="s">
        <v>343</v>
      </c>
      <c r="E6538" s="648">
        <v>26.4</v>
      </c>
      <c r="F6538" s="649">
        <v>28.38</v>
      </c>
      <c r="G6538" s="202">
        <f>IF(P.O.!$F$4="DESONERADO",SINAPI!E6538,SINAPI!F6538)</f>
        <v>28.38</v>
      </c>
      <c r="H6538" s="113"/>
      <c r="I6538" s="113"/>
      <c r="K6538" s="131">
        <f t="shared" si="102"/>
        <v>0.93023255813953487</v>
      </c>
      <c r="M6538" s="106"/>
    </row>
    <row r="6539" spans="1:13">
      <c r="A6539" s="645" t="s">
        <v>66</v>
      </c>
      <c r="B6539" s="660">
        <v>104976</v>
      </c>
      <c r="C6539" s="646" t="s">
        <v>32242</v>
      </c>
      <c r="D6539" s="647" t="s">
        <v>343</v>
      </c>
      <c r="E6539" s="648">
        <v>27.91</v>
      </c>
      <c r="F6539" s="649">
        <v>30.06</v>
      </c>
      <c r="G6539" s="202">
        <f>IF(P.O.!$F$4="DESONERADO",SINAPI!E6539,SINAPI!F6539)</f>
        <v>30.06</v>
      </c>
      <c r="H6539" s="113"/>
      <c r="I6539" s="113"/>
      <c r="K6539" s="131">
        <f t="shared" si="102"/>
        <v>0.92847638057218895</v>
      </c>
      <c r="M6539" s="106"/>
    </row>
    <row r="6540" spans="1:13">
      <c r="A6540" s="645" t="s">
        <v>66</v>
      </c>
      <c r="B6540" s="660">
        <v>104977</v>
      </c>
      <c r="C6540" s="646" t="s">
        <v>32243</v>
      </c>
      <c r="D6540" s="647" t="s">
        <v>343</v>
      </c>
      <c r="E6540" s="648">
        <v>44.84</v>
      </c>
      <c r="F6540" s="649">
        <v>48.38</v>
      </c>
      <c r="G6540" s="202">
        <f>IF(P.O.!$F$4="DESONERADO",SINAPI!E6540,SINAPI!F6540)</f>
        <v>48.38</v>
      </c>
      <c r="H6540" s="113"/>
      <c r="I6540" s="113"/>
      <c r="K6540" s="131">
        <f t="shared" si="102"/>
        <v>0.92682926829268297</v>
      </c>
      <c r="M6540" s="106"/>
    </row>
    <row r="6541" spans="1:13">
      <c r="A6541" s="645" t="s">
        <v>66</v>
      </c>
      <c r="B6541" s="660">
        <v>104978</v>
      </c>
      <c r="C6541" s="646" t="s">
        <v>32244</v>
      </c>
      <c r="D6541" s="647" t="s">
        <v>343</v>
      </c>
      <c r="E6541" s="648">
        <v>33.22</v>
      </c>
      <c r="F6541" s="649">
        <v>36.04</v>
      </c>
      <c r="G6541" s="202">
        <f>IF(P.O.!$F$4="DESONERADO",SINAPI!E6541,SINAPI!F6541)</f>
        <v>36.04</v>
      </c>
      <c r="H6541" s="113"/>
      <c r="I6541" s="113"/>
      <c r="K6541" s="131">
        <f t="shared" si="102"/>
        <v>0.92175360710321863</v>
      </c>
      <c r="M6541" s="106"/>
    </row>
    <row r="6542" spans="1:13">
      <c r="A6542" s="645" t="s">
        <v>66</v>
      </c>
      <c r="B6542" s="660">
        <v>87244</v>
      </c>
      <c r="C6542" s="646" t="s">
        <v>12949</v>
      </c>
      <c r="D6542" s="647" t="s">
        <v>343</v>
      </c>
      <c r="E6542" s="648">
        <v>222.21</v>
      </c>
      <c r="F6542" s="649">
        <v>226.69</v>
      </c>
      <c r="G6542" s="202">
        <f>IF(P.O.!$F$4="DESONERADO",SINAPI!E6542,SINAPI!F6542)</f>
        <v>226.69</v>
      </c>
      <c r="H6542" s="113"/>
      <c r="I6542" s="113"/>
      <c r="K6542" s="131">
        <f t="shared" si="102"/>
        <v>0.98023732851030043</v>
      </c>
      <c r="M6542" s="106"/>
    </row>
    <row r="6543" spans="1:13">
      <c r="A6543" s="645" t="s">
        <v>66</v>
      </c>
      <c r="B6543" s="660">
        <v>87245</v>
      </c>
      <c r="C6543" s="646" t="s">
        <v>12950</v>
      </c>
      <c r="D6543" s="647" t="s">
        <v>343</v>
      </c>
      <c r="E6543" s="648">
        <v>264.77999999999997</v>
      </c>
      <c r="F6543" s="649">
        <v>269.99</v>
      </c>
      <c r="G6543" s="202">
        <f>IF(P.O.!$F$4="DESONERADO",SINAPI!E6543,SINAPI!F6543)</f>
        <v>269.99</v>
      </c>
      <c r="H6543" s="113"/>
      <c r="I6543" s="113"/>
      <c r="K6543" s="131">
        <f t="shared" ref="K6543:K6606" si="103">E6543/F6543</f>
        <v>0.98070298899959241</v>
      </c>
      <c r="M6543" s="106"/>
    </row>
    <row r="6544" spans="1:13">
      <c r="A6544" s="645" t="s">
        <v>66</v>
      </c>
      <c r="B6544" s="660">
        <v>87265</v>
      </c>
      <c r="C6544" s="646" t="s">
        <v>12951</v>
      </c>
      <c r="D6544" s="647" t="s">
        <v>343</v>
      </c>
      <c r="E6544" s="648">
        <v>64.47</v>
      </c>
      <c r="F6544" s="649">
        <v>66.540000000000006</v>
      </c>
      <c r="G6544" s="202">
        <f>IF(P.O.!$F$4="DESONERADO",SINAPI!E6544,SINAPI!F6544)</f>
        <v>66.540000000000006</v>
      </c>
      <c r="H6544" s="113"/>
      <c r="I6544" s="113"/>
      <c r="K6544" s="131">
        <f t="shared" si="103"/>
        <v>0.9688908926961225</v>
      </c>
      <c r="M6544" s="106"/>
    </row>
    <row r="6545" spans="1:13">
      <c r="A6545" s="645" t="s">
        <v>66</v>
      </c>
      <c r="B6545" s="660">
        <v>87267</v>
      </c>
      <c r="C6545" s="646" t="s">
        <v>12952</v>
      </c>
      <c r="D6545" s="647" t="s">
        <v>343</v>
      </c>
      <c r="E6545" s="648">
        <v>68.72</v>
      </c>
      <c r="F6545" s="649">
        <v>71.290000000000006</v>
      </c>
      <c r="G6545" s="202">
        <f>IF(P.O.!$F$4="DESONERADO",SINAPI!E6545,SINAPI!F6545)</f>
        <v>71.290000000000006</v>
      </c>
      <c r="H6545" s="113"/>
      <c r="I6545" s="113"/>
      <c r="K6545" s="131">
        <f t="shared" si="103"/>
        <v>0.96395006312245746</v>
      </c>
      <c r="M6545" s="106"/>
    </row>
    <row r="6546" spans="1:13">
      <c r="A6546" s="645" t="s">
        <v>66</v>
      </c>
      <c r="B6546" s="660">
        <v>87269</v>
      </c>
      <c r="C6546" s="646" t="s">
        <v>12953</v>
      </c>
      <c r="D6546" s="647" t="s">
        <v>343</v>
      </c>
      <c r="E6546" s="648">
        <v>67.56</v>
      </c>
      <c r="F6546" s="649">
        <v>70.040000000000006</v>
      </c>
      <c r="G6546" s="202">
        <f>IF(P.O.!$F$4="DESONERADO",SINAPI!E6546,SINAPI!F6546)</f>
        <v>70.040000000000006</v>
      </c>
      <c r="H6546" s="113"/>
      <c r="I6546" s="113"/>
      <c r="K6546" s="131">
        <f t="shared" si="103"/>
        <v>0.96459166190748136</v>
      </c>
      <c r="M6546" s="106"/>
    </row>
    <row r="6547" spans="1:13">
      <c r="A6547" s="645" t="s">
        <v>66</v>
      </c>
      <c r="B6547" s="660">
        <v>87271</v>
      </c>
      <c r="C6547" s="646" t="s">
        <v>12954</v>
      </c>
      <c r="D6547" s="647" t="s">
        <v>343</v>
      </c>
      <c r="E6547" s="648">
        <v>71.88</v>
      </c>
      <c r="F6547" s="649">
        <v>74.84</v>
      </c>
      <c r="G6547" s="202">
        <f>IF(P.O.!$F$4="DESONERADO",SINAPI!E6547,SINAPI!F6547)</f>
        <v>74.84</v>
      </c>
      <c r="H6547" s="113"/>
      <c r="I6547" s="113"/>
      <c r="K6547" s="131">
        <f t="shared" si="103"/>
        <v>0.96044895777659001</v>
      </c>
      <c r="M6547" s="106"/>
    </row>
    <row r="6548" spans="1:13">
      <c r="A6548" s="645" t="s">
        <v>66</v>
      </c>
      <c r="B6548" s="660">
        <v>87273</v>
      </c>
      <c r="C6548" s="646" t="s">
        <v>12955</v>
      </c>
      <c r="D6548" s="647" t="s">
        <v>343</v>
      </c>
      <c r="E6548" s="648">
        <v>70.63</v>
      </c>
      <c r="F6548" s="649">
        <v>73.260000000000005</v>
      </c>
      <c r="G6548" s="202">
        <f>IF(P.O.!$F$4="DESONERADO",SINAPI!E6548,SINAPI!F6548)</f>
        <v>73.260000000000005</v>
      </c>
      <c r="H6548" s="113"/>
      <c r="I6548" s="113"/>
      <c r="K6548" s="131">
        <f t="shared" si="103"/>
        <v>0.96410046410046402</v>
      </c>
      <c r="M6548" s="106"/>
    </row>
    <row r="6549" spans="1:13">
      <c r="A6549" s="645" t="s">
        <v>66</v>
      </c>
      <c r="B6549" s="660">
        <v>87275</v>
      </c>
      <c r="C6549" s="646" t="s">
        <v>12956</v>
      </c>
      <c r="D6549" s="647" t="s">
        <v>343</v>
      </c>
      <c r="E6549" s="648">
        <v>76.400000000000006</v>
      </c>
      <c r="F6549" s="649">
        <v>79.69</v>
      </c>
      <c r="G6549" s="202">
        <f>IF(P.O.!$F$4="DESONERADO",SINAPI!E6549,SINAPI!F6549)</f>
        <v>79.69</v>
      </c>
      <c r="H6549" s="113"/>
      <c r="I6549" s="113"/>
      <c r="K6549" s="131">
        <f t="shared" si="103"/>
        <v>0.95871502070523285</v>
      </c>
      <c r="M6549" s="106"/>
    </row>
    <row r="6550" spans="1:13">
      <c r="A6550" s="645" t="s">
        <v>66</v>
      </c>
      <c r="B6550" s="660">
        <v>88788</v>
      </c>
      <c r="C6550" s="646" t="s">
        <v>12957</v>
      </c>
      <c r="D6550" s="647" t="s">
        <v>343</v>
      </c>
      <c r="E6550" s="648">
        <v>318.91000000000003</v>
      </c>
      <c r="F6550" s="649">
        <v>323.55</v>
      </c>
      <c r="G6550" s="202">
        <f>IF(P.O.!$F$4="DESONERADO",SINAPI!E6550,SINAPI!F6550)</f>
        <v>323.55</v>
      </c>
      <c r="H6550" s="113"/>
      <c r="I6550" s="113"/>
      <c r="K6550" s="131">
        <f t="shared" si="103"/>
        <v>0.98565909442126409</v>
      </c>
      <c r="M6550" s="106"/>
    </row>
    <row r="6551" spans="1:13">
      <c r="A6551" s="645" t="s">
        <v>66</v>
      </c>
      <c r="B6551" s="660">
        <v>88789</v>
      </c>
      <c r="C6551" s="646" t="s">
        <v>12958</v>
      </c>
      <c r="D6551" s="647" t="s">
        <v>343</v>
      </c>
      <c r="E6551" s="648">
        <v>381.7</v>
      </c>
      <c r="F6551" s="649">
        <v>387.06</v>
      </c>
      <c r="G6551" s="202">
        <f>IF(P.O.!$F$4="DESONERADO",SINAPI!E6551,SINAPI!F6551)</f>
        <v>387.06</v>
      </c>
      <c r="H6551" s="113"/>
      <c r="I6551" s="113"/>
      <c r="K6551" s="131">
        <f t="shared" si="103"/>
        <v>0.98615201777502193</v>
      </c>
      <c r="M6551" s="106"/>
    </row>
    <row r="6552" spans="1:13">
      <c r="A6552" s="645" t="s">
        <v>66</v>
      </c>
      <c r="B6552" s="660">
        <v>93393</v>
      </c>
      <c r="C6552" s="646" t="s">
        <v>12959</v>
      </c>
      <c r="D6552" s="647" t="s">
        <v>343</v>
      </c>
      <c r="E6552" s="648">
        <v>53.58</v>
      </c>
      <c r="F6552" s="649">
        <v>55.65</v>
      </c>
      <c r="G6552" s="202">
        <f>IF(P.O.!$F$4="DESONERADO",SINAPI!E6552,SINAPI!F6552)</f>
        <v>55.65</v>
      </c>
      <c r="H6552" s="113"/>
      <c r="I6552" s="113"/>
      <c r="K6552" s="131">
        <f t="shared" si="103"/>
        <v>0.96280323450134775</v>
      </c>
      <c r="M6552" s="106"/>
    </row>
    <row r="6553" spans="1:13">
      <c r="A6553" s="645" t="s">
        <v>66</v>
      </c>
      <c r="B6553" s="660">
        <v>93395</v>
      </c>
      <c r="C6553" s="646" t="s">
        <v>12960</v>
      </c>
      <c r="D6553" s="647" t="s">
        <v>343</v>
      </c>
      <c r="E6553" s="648">
        <v>57.76</v>
      </c>
      <c r="F6553" s="649">
        <v>60.33</v>
      </c>
      <c r="G6553" s="202">
        <f>IF(P.O.!$F$4="DESONERADO",SINAPI!E6553,SINAPI!F6553)</f>
        <v>60.33</v>
      </c>
      <c r="H6553" s="113"/>
      <c r="I6553" s="113"/>
      <c r="K6553" s="131">
        <f t="shared" si="103"/>
        <v>0.95740096137908171</v>
      </c>
      <c r="M6553" s="106"/>
    </row>
    <row r="6554" spans="1:13">
      <c r="A6554" s="645" t="s">
        <v>66</v>
      </c>
      <c r="B6554" s="660">
        <v>99195</v>
      </c>
      <c r="C6554" s="646" t="s">
        <v>12961</v>
      </c>
      <c r="D6554" s="647" t="s">
        <v>343</v>
      </c>
      <c r="E6554" s="648">
        <v>63.06</v>
      </c>
      <c r="F6554" s="649">
        <v>65.13</v>
      </c>
      <c r="G6554" s="202">
        <f>IF(P.O.!$F$4="DESONERADO",SINAPI!E6554,SINAPI!F6554)</f>
        <v>65.13</v>
      </c>
      <c r="H6554" s="113"/>
      <c r="I6554" s="113"/>
      <c r="K6554" s="131">
        <f t="shared" si="103"/>
        <v>0.96821741133118389</v>
      </c>
      <c r="M6554" s="106"/>
    </row>
    <row r="6555" spans="1:13">
      <c r="A6555" s="645" t="s">
        <v>66</v>
      </c>
      <c r="B6555" s="660">
        <v>99198</v>
      </c>
      <c r="C6555" s="646" t="s">
        <v>12962</v>
      </c>
      <c r="D6555" s="647" t="s">
        <v>343</v>
      </c>
      <c r="E6555" s="648">
        <v>67.239999999999995</v>
      </c>
      <c r="F6555" s="649">
        <v>69.81</v>
      </c>
      <c r="G6555" s="202">
        <f>IF(P.O.!$F$4="DESONERADO",SINAPI!E6555,SINAPI!F6555)</f>
        <v>69.81</v>
      </c>
      <c r="H6555" s="113"/>
      <c r="I6555" s="113"/>
      <c r="K6555" s="131">
        <f t="shared" si="103"/>
        <v>0.96318579000143234</v>
      </c>
      <c r="M6555" s="106"/>
    </row>
    <row r="6556" spans="1:13">
      <c r="A6556" s="645" t="s">
        <v>66</v>
      </c>
      <c r="B6556" s="660">
        <v>104611</v>
      </c>
      <c r="C6556" s="646" t="s">
        <v>12963</v>
      </c>
      <c r="D6556" s="647" t="s">
        <v>343</v>
      </c>
      <c r="E6556" s="648">
        <v>87.67</v>
      </c>
      <c r="F6556" s="649">
        <v>90.44</v>
      </c>
      <c r="G6556" s="202">
        <f>IF(P.O.!$F$4="DESONERADO",SINAPI!E6556,SINAPI!F6556)</f>
        <v>90.44</v>
      </c>
      <c r="H6556" s="113"/>
      <c r="I6556" s="113"/>
      <c r="K6556" s="131">
        <f t="shared" si="103"/>
        <v>0.96937195931003983</v>
      </c>
      <c r="M6556" s="106"/>
    </row>
    <row r="6557" spans="1:13">
      <c r="A6557" s="645" t="s">
        <v>66</v>
      </c>
      <c r="B6557" s="660">
        <v>104612</v>
      </c>
      <c r="C6557" s="646" t="s">
        <v>12964</v>
      </c>
      <c r="D6557" s="647" t="s">
        <v>343</v>
      </c>
      <c r="E6557" s="648">
        <v>88.11</v>
      </c>
      <c r="F6557" s="649">
        <v>91.01</v>
      </c>
      <c r="G6557" s="202">
        <f>IF(P.O.!$F$4="DESONERADO",SINAPI!E6557,SINAPI!F6557)</f>
        <v>91.01</v>
      </c>
      <c r="H6557" s="113"/>
      <c r="I6557" s="113"/>
      <c r="K6557" s="131">
        <f t="shared" si="103"/>
        <v>0.96813536973958902</v>
      </c>
      <c r="M6557" s="106"/>
    </row>
    <row r="6558" spans="1:13">
      <c r="A6558" s="645" t="s">
        <v>66</v>
      </c>
      <c r="B6558" s="660">
        <v>104613</v>
      </c>
      <c r="C6558" s="646" t="s">
        <v>12965</v>
      </c>
      <c r="D6558" s="647" t="s">
        <v>343</v>
      </c>
      <c r="E6558" s="648">
        <v>67.45</v>
      </c>
      <c r="F6558" s="649">
        <v>69.819999999999993</v>
      </c>
      <c r="G6558" s="202">
        <f>IF(P.O.!$F$4="DESONERADO",SINAPI!E6558,SINAPI!F6558)</f>
        <v>69.819999999999993</v>
      </c>
      <c r="H6558" s="113"/>
      <c r="I6558" s="113"/>
      <c r="K6558" s="131">
        <f t="shared" si="103"/>
        <v>0.96605557146949317</v>
      </c>
      <c r="M6558" s="106"/>
    </row>
    <row r="6559" spans="1:13">
      <c r="A6559" s="645" t="s">
        <v>66</v>
      </c>
      <c r="B6559" s="660">
        <v>104614</v>
      </c>
      <c r="C6559" s="646" t="s">
        <v>12966</v>
      </c>
      <c r="D6559" s="647" t="s">
        <v>343</v>
      </c>
      <c r="E6559" s="648">
        <v>73.040000000000006</v>
      </c>
      <c r="F6559" s="649">
        <v>76.05</v>
      </c>
      <c r="G6559" s="202">
        <f>IF(P.O.!$F$4="DESONERADO",SINAPI!E6559,SINAPI!F6559)</f>
        <v>76.05</v>
      </c>
      <c r="H6559" s="113"/>
      <c r="I6559" s="113"/>
      <c r="K6559" s="131">
        <f t="shared" si="103"/>
        <v>0.96042077580539131</v>
      </c>
      <c r="M6559" s="106"/>
    </row>
    <row r="6560" spans="1:13">
      <c r="A6560" s="645" t="s">
        <v>66</v>
      </c>
      <c r="B6560" s="660">
        <v>104615</v>
      </c>
      <c r="C6560" s="646" t="s">
        <v>12967</v>
      </c>
      <c r="D6560" s="647" t="s">
        <v>343</v>
      </c>
      <c r="E6560" s="648">
        <v>220.58</v>
      </c>
      <c r="F6560" s="649">
        <v>224.38</v>
      </c>
      <c r="G6560" s="202">
        <f>IF(P.O.!$F$4="DESONERADO",SINAPI!E6560,SINAPI!F6560)</f>
        <v>224.38</v>
      </c>
      <c r="H6560" s="113"/>
      <c r="I6560" s="113"/>
      <c r="K6560" s="131">
        <f t="shared" si="103"/>
        <v>0.98306444424636785</v>
      </c>
      <c r="M6560" s="106"/>
    </row>
    <row r="6561" spans="1:13">
      <c r="A6561" s="645" t="s">
        <v>66</v>
      </c>
      <c r="B6561" s="660">
        <v>104616</v>
      </c>
      <c r="C6561" s="646" t="s">
        <v>12968</v>
      </c>
      <c r="D6561" s="647" t="s">
        <v>343</v>
      </c>
      <c r="E6561" s="648">
        <v>321.83999999999997</v>
      </c>
      <c r="F6561" s="649">
        <v>325.64</v>
      </c>
      <c r="G6561" s="202">
        <f>IF(P.O.!$F$4="DESONERADO",SINAPI!E6561,SINAPI!F6561)</f>
        <v>325.64</v>
      </c>
      <c r="H6561" s="113"/>
      <c r="I6561" s="113"/>
      <c r="K6561" s="131">
        <f t="shared" si="103"/>
        <v>0.98833067190762802</v>
      </c>
      <c r="M6561" s="106"/>
    </row>
    <row r="6562" spans="1:13">
      <c r="A6562" s="645" t="s">
        <v>66</v>
      </c>
      <c r="B6562" s="660">
        <v>104617</v>
      </c>
      <c r="C6562" s="646" t="s">
        <v>12969</v>
      </c>
      <c r="D6562" s="647" t="s">
        <v>343</v>
      </c>
      <c r="E6562" s="648">
        <v>228.96</v>
      </c>
      <c r="F6562" s="649">
        <v>233.81</v>
      </c>
      <c r="G6562" s="202">
        <f>IF(P.O.!$F$4="DESONERADO",SINAPI!E6562,SINAPI!F6562)</f>
        <v>233.81</v>
      </c>
      <c r="H6562" s="113"/>
      <c r="I6562" s="113"/>
      <c r="K6562" s="131">
        <f t="shared" si="103"/>
        <v>0.9792566613917284</v>
      </c>
      <c r="M6562" s="106"/>
    </row>
    <row r="6563" spans="1:13">
      <c r="A6563" s="645" t="s">
        <v>66</v>
      </c>
      <c r="B6563" s="660">
        <v>104618</v>
      </c>
      <c r="C6563" s="646" t="s">
        <v>12970</v>
      </c>
      <c r="D6563" s="647" t="s">
        <v>343</v>
      </c>
      <c r="E6563" s="648">
        <v>330.22</v>
      </c>
      <c r="F6563" s="649">
        <v>335.07</v>
      </c>
      <c r="G6563" s="202">
        <f>IF(P.O.!$F$4="DESONERADO",SINAPI!E6563,SINAPI!F6563)</f>
        <v>335.07</v>
      </c>
      <c r="H6563" s="113"/>
      <c r="I6563" s="113"/>
      <c r="K6563" s="131">
        <f t="shared" si="103"/>
        <v>0.98552541260035231</v>
      </c>
      <c r="M6563" s="106"/>
    </row>
    <row r="6564" spans="1:13">
      <c r="A6564" s="645" t="s">
        <v>66</v>
      </c>
      <c r="B6564" s="660">
        <v>104619</v>
      </c>
      <c r="C6564" s="646" t="s">
        <v>12971</v>
      </c>
      <c r="D6564" s="647" t="s">
        <v>111</v>
      </c>
      <c r="E6564" s="648">
        <v>21.5</v>
      </c>
      <c r="F6564" s="649">
        <v>21.83</v>
      </c>
      <c r="G6564" s="202">
        <f>IF(P.O.!$F$4="DESONERADO",SINAPI!E6564,SINAPI!F6564)</f>
        <v>21.83</v>
      </c>
      <c r="H6564" s="113"/>
      <c r="I6564" s="113"/>
      <c r="K6564" s="131">
        <f t="shared" si="103"/>
        <v>0.98488318827301891</v>
      </c>
      <c r="M6564" s="106"/>
    </row>
    <row r="6565" spans="1:13">
      <c r="A6565" s="645" t="s">
        <v>66</v>
      </c>
      <c r="B6565" s="660">
        <v>101965</v>
      </c>
      <c r="C6565" s="646" t="s">
        <v>5058</v>
      </c>
      <c r="D6565" s="647" t="s">
        <v>111</v>
      </c>
      <c r="E6565" s="648">
        <v>138.47999999999999</v>
      </c>
      <c r="F6565" s="649">
        <v>141.85</v>
      </c>
      <c r="G6565" s="202">
        <f>IF(P.O.!$F$4="DESONERADO",SINAPI!E6565,SINAPI!F6565)</f>
        <v>141.85</v>
      </c>
      <c r="H6565" s="113"/>
      <c r="I6565" s="113"/>
      <c r="K6565" s="131">
        <f t="shared" si="103"/>
        <v>0.97624250969333803</v>
      </c>
      <c r="M6565" s="106"/>
    </row>
    <row r="6566" spans="1:13">
      <c r="A6566" s="645" t="s">
        <v>66</v>
      </c>
      <c r="B6566" s="660">
        <v>101966</v>
      </c>
      <c r="C6566" s="646" t="s">
        <v>5059</v>
      </c>
      <c r="D6566" s="647" t="s">
        <v>111</v>
      </c>
      <c r="E6566" s="648">
        <v>178.57</v>
      </c>
      <c r="F6566" s="649">
        <v>180.13</v>
      </c>
      <c r="G6566" s="202">
        <f>IF(P.O.!$F$4="DESONERADO",SINAPI!E6566,SINAPI!F6566)</f>
        <v>180.13</v>
      </c>
      <c r="H6566" s="113"/>
      <c r="I6566" s="113"/>
      <c r="K6566" s="131">
        <f t="shared" si="103"/>
        <v>0.991339588075279</v>
      </c>
      <c r="M6566" s="106"/>
    </row>
    <row r="6567" spans="1:13">
      <c r="A6567" s="645" t="s">
        <v>66</v>
      </c>
      <c r="B6567" s="660">
        <v>101979</v>
      </c>
      <c r="C6567" s="646" t="s">
        <v>5060</v>
      </c>
      <c r="D6567" s="647" t="s">
        <v>111</v>
      </c>
      <c r="E6567" s="648">
        <v>40.53</v>
      </c>
      <c r="F6567" s="649">
        <v>41.22</v>
      </c>
      <c r="G6567" s="202">
        <f>IF(P.O.!$F$4="DESONERADO",SINAPI!E6567,SINAPI!F6567)</f>
        <v>41.22</v>
      </c>
      <c r="H6567" s="113"/>
      <c r="I6567" s="113"/>
      <c r="K6567" s="131">
        <f t="shared" si="103"/>
        <v>0.98326055312954885</v>
      </c>
      <c r="M6567" s="106"/>
    </row>
    <row r="6568" spans="1:13">
      <c r="A6568" s="645" t="s">
        <v>66</v>
      </c>
      <c r="B6568" s="660">
        <v>96112</v>
      </c>
      <c r="C6568" s="646" t="s">
        <v>32245</v>
      </c>
      <c r="D6568" s="647" t="s">
        <v>343</v>
      </c>
      <c r="E6568" s="648">
        <v>129.62</v>
      </c>
      <c r="F6568" s="649">
        <v>135.55000000000001</v>
      </c>
      <c r="G6568" s="202">
        <f>IF(P.O.!$F$4="DESONERADO",SINAPI!E6568,SINAPI!F6568)</f>
        <v>135.55000000000001</v>
      </c>
      <c r="H6568" s="113"/>
      <c r="I6568" s="113"/>
      <c r="K6568" s="131">
        <f t="shared" si="103"/>
        <v>0.95625230542235329</v>
      </c>
      <c r="M6568" s="106"/>
    </row>
    <row r="6569" spans="1:13">
      <c r="A6569" s="645" t="s">
        <v>66</v>
      </c>
      <c r="B6569" s="660">
        <v>96122</v>
      </c>
      <c r="C6569" s="646" t="s">
        <v>32246</v>
      </c>
      <c r="D6569" s="647" t="s">
        <v>111</v>
      </c>
      <c r="E6569" s="648">
        <v>43.89</v>
      </c>
      <c r="F6569" s="649">
        <v>45.21</v>
      </c>
      <c r="G6569" s="202">
        <f>IF(P.O.!$F$4="DESONERADO",SINAPI!E6569,SINAPI!F6569)</f>
        <v>45.21</v>
      </c>
      <c r="H6569" s="113"/>
      <c r="I6569" s="113"/>
      <c r="K6569" s="131">
        <f t="shared" si="103"/>
        <v>0.97080291970802923</v>
      </c>
      <c r="M6569" s="106"/>
    </row>
    <row r="6570" spans="1:13">
      <c r="A6570" s="645" t="s">
        <v>66</v>
      </c>
      <c r="B6570" s="660">
        <v>104756</v>
      </c>
      <c r="C6570" s="646" t="s">
        <v>32247</v>
      </c>
      <c r="D6570" s="647" t="s">
        <v>343</v>
      </c>
      <c r="E6570" s="648">
        <v>183.44</v>
      </c>
      <c r="F6570" s="649">
        <v>188.93</v>
      </c>
      <c r="G6570" s="202">
        <f>IF(P.O.!$F$4="DESONERADO",SINAPI!E6570,SINAPI!F6570)</f>
        <v>188.93</v>
      </c>
      <c r="H6570" s="113"/>
      <c r="I6570" s="113"/>
      <c r="K6570" s="131">
        <f t="shared" si="103"/>
        <v>0.97094161858889527</v>
      </c>
      <c r="M6570" s="106"/>
    </row>
    <row r="6571" spans="1:13">
      <c r="A6571" s="645" t="s">
        <v>66</v>
      </c>
      <c r="B6571" s="660">
        <v>96109</v>
      </c>
      <c r="C6571" s="646" t="s">
        <v>32248</v>
      </c>
      <c r="D6571" s="647" t="s">
        <v>343</v>
      </c>
      <c r="E6571" s="648">
        <v>43.44</v>
      </c>
      <c r="F6571" s="649">
        <v>47.12</v>
      </c>
      <c r="G6571" s="202">
        <f>IF(P.O.!$F$4="DESONERADO",SINAPI!E6571,SINAPI!F6571)</f>
        <v>47.12</v>
      </c>
      <c r="H6571" s="113"/>
      <c r="I6571" s="113"/>
      <c r="K6571" s="131">
        <f t="shared" si="103"/>
        <v>0.92190152801358238</v>
      </c>
      <c r="M6571" s="106"/>
    </row>
    <row r="6572" spans="1:13">
      <c r="A6572" s="645" t="s">
        <v>66</v>
      </c>
      <c r="B6572" s="660">
        <v>96110</v>
      </c>
      <c r="C6572" s="646" t="s">
        <v>32249</v>
      </c>
      <c r="D6572" s="647" t="s">
        <v>343</v>
      </c>
      <c r="E6572" s="648">
        <v>66.900000000000006</v>
      </c>
      <c r="F6572" s="649">
        <v>69.88</v>
      </c>
      <c r="G6572" s="202">
        <f>IF(P.O.!$F$4="DESONERADO",SINAPI!E6572,SINAPI!F6572)</f>
        <v>69.88</v>
      </c>
      <c r="H6572" s="113"/>
      <c r="I6572" s="113"/>
      <c r="K6572" s="131">
        <f t="shared" si="103"/>
        <v>0.95735546651402414</v>
      </c>
      <c r="M6572" s="106"/>
    </row>
    <row r="6573" spans="1:13">
      <c r="A6573" s="645" t="s">
        <v>66</v>
      </c>
      <c r="B6573" s="660">
        <v>96113</v>
      </c>
      <c r="C6573" s="646" t="s">
        <v>32250</v>
      </c>
      <c r="D6573" s="647" t="s">
        <v>343</v>
      </c>
      <c r="E6573" s="648">
        <v>39.31</v>
      </c>
      <c r="F6573" s="649">
        <v>42.49</v>
      </c>
      <c r="G6573" s="202">
        <f>IF(P.O.!$F$4="DESONERADO",SINAPI!E6573,SINAPI!F6573)</f>
        <v>42.49</v>
      </c>
      <c r="H6573" s="113"/>
      <c r="I6573" s="113"/>
      <c r="K6573" s="131">
        <f t="shared" si="103"/>
        <v>0.92515886090844901</v>
      </c>
      <c r="M6573" s="106"/>
    </row>
    <row r="6574" spans="1:13">
      <c r="A6574" s="645" t="s">
        <v>66</v>
      </c>
      <c r="B6574" s="660">
        <v>96114</v>
      </c>
      <c r="C6574" s="646" t="s">
        <v>32251</v>
      </c>
      <c r="D6574" s="647" t="s">
        <v>343</v>
      </c>
      <c r="E6574" s="648">
        <v>67.62</v>
      </c>
      <c r="F6574" s="649">
        <v>70.22</v>
      </c>
      <c r="G6574" s="202">
        <f>IF(P.O.!$F$4="DESONERADO",SINAPI!E6574,SINAPI!F6574)</f>
        <v>70.22</v>
      </c>
      <c r="H6574" s="113"/>
      <c r="I6574" s="113"/>
      <c r="K6574" s="131">
        <f t="shared" si="103"/>
        <v>0.96297351181999435</v>
      </c>
      <c r="M6574" s="106"/>
    </row>
    <row r="6575" spans="1:13">
      <c r="A6575" s="645" t="s">
        <v>66</v>
      </c>
      <c r="B6575" s="660">
        <v>96120</v>
      </c>
      <c r="C6575" s="646" t="s">
        <v>32252</v>
      </c>
      <c r="D6575" s="647" t="s">
        <v>111</v>
      </c>
      <c r="E6575" s="648">
        <v>2.5</v>
      </c>
      <c r="F6575" s="649">
        <v>2.68</v>
      </c>
      <c r="G6575" s="202">
        <f>IF(P.O.!$F$4="DESONERADO",SINAPI!E6575,SINAPI!F6575)</f>
        <v>2.68</v>
      </c>
      <c r="H6575" s="113"/>
      <c r="I6575" s="113"/>
      <c r="K6575" s="131">
        <f t="shared" si="103"/>
        <v>0.93283582089552231</v>
      </c>
      <c r="M6575" s="106"/>
    </row>
    <row r="6576" spans="1:13">
      <c r="A6576" s="645" t="s">
        <v>66</v>
      </c>
      <c r="B6576" s="660">
        <v>96123</v>
      </c>
      <c r="C6576" s="646" t="s">
        <v>32253</v>
      </c>
      <c r="D6576" s="647" t="s">
        <v>111</v>
      </c>
      <c r="E6576" s="648">
        <v>27.03</v>
      </c>
      <c r="F6576" s="649">
        <v>28.21</v>
      </c>
      <c r="G6576" s="202">
        <f>IF(P.O.!$F$4="DESONERADO",SINAPI!E6576,SINAPI!F6576)</f>
        <v>28.21</v>
      </c>
      <c r="H6576" s="113"/>
      <c r="I6576" s="113"/>
      <c r="K6576" s="131">
        <f t="shared" si="103"/>
        <v>0.95817086139666785</v>
      </c>
      <c r="M6576" s="106"/>
    </row>
    <row r="6577" spans="1:13">
      <c r="A6577" s="645" t="s">
        <v>66</v>
      </c>
      <c r="B6577" s="660">
        <v>99054</v>
      </c>
      <c r="C6577" s="646" t="s">
        <v>32254</v>
      </c>
      <c r="D6577" s="647" t="s">
        <v>343</v>
      </c>
      <c r="E6577" s="648">
        <v>49.52</v>
      </c>
      <c r="F6577" s="649">
        <v>53.94</v>
      </c>
      <c r="G6577" s="202">
        <f>IF(P.O.!$F$4="DESONERADO",SINAPI!E6577,SINAPI!F6577)</f>
        <v>53.94</v>
      </c>
      <c r="H6577" s="113"/>
      <c r="I6577" s="113"/>
      <c r="K6577" s="131">
        <f t="shared" si="103"/>
        <v>0.91805710048201716</v>
      </c>
      <c r="M6577" s="106"/>
    </row>
    <row r="6578" spans="1:13">
      <c r="A6578" s="645" t="s">
        <v>66</v>
      </c>
      <c r="B6578" s="660">
        <v>96111</v>
      </c>
      <c r="C6578" s="646" t="s">
        <v>32255</v>
      </c>
      <c r="D6578" s="647" t="s">
        <v>343</v>
      </c>
      <c r="E6578" s="648">
        <v>60.77</v>
      </c>
      <c r="F6578" s="649">
        <v>63.08</v>
      </c>
      <c r="G6578" s="202">
        <f>IF(P.O.!$F$4="DESONERADO",SINAPI!E6578,SINAPI!F6578)</f>
        <v>63.08</v>
      </c>
      <c r="H6578" s="113"/>
      <c r="I6578" s="113"/>
      <c r="K6578" s="131">
        <f t="shared" si="103"/>
        <v>0.9633798351299937</v>
      </c>
      <c r="M6578" s="106"/>
    </row>
    <row r="6579" spans="1:13">
      <c r="A6579" s="645" t="s">
        <v>66</v>
      </c>
      <c r="B6579" s="660">
        <v>96116</v>
      </c>
      <c r="C6579" s="646" t="s">
        <v>32256</v>
      </c>
      <c r="D6579" s="647" t="s">
        <v>343</v>
      </c>
      <c r="E6579" s="648">
        <v>63.12</v>
      </c>
      <c r="F6579" s="649">
        <v>65.099999999999994</v>
      </c>
      <c r="G6579" s="202">
        <f>IF(P.O.!$F$4="DESONERADO",SINAPI!E6579,SINAPI!F6579)</f>
        <v>65.099999999999994</v>
      </c>
      <c r="H6579" s="113"/>
      <c r="I6579" s="113"/>
      <c r="K6579" s="131">
        <f t="shared" si="103"/>
        <v>0.96958525345622126</v>
      </c>
      <c r="M6579" s="106"/>
    </row>
    <row r="6580" spans="1:13">
      <c r="A6580" s="645" t="s">
        <v>66</v>
      </c>
      <c r="B6580" s="660">
        <v>96121</v>
      </c>
      <c r="C6580" s="646" t="s">
        <v>32257</v>
      </c>
      <c r="D6580" s="647" t="s">
        <v>111</v>
      </c>
      <c r="E6580" s="648">
        <v>12.34</v>
      </c>
      <c r="F6580" s="649">
        <v>13.04</v>
      </c>
      <c r="G6580" s="202">
        <f>IF(P.O.!$F$4="DESONERADO",SINAPI!E6580,SINAPI!F6580)</f>
        <v>13.04</v>
      </c>
      <c r="H6580" s="113"/>
      <c r="I6580" s="113"/>
      <c r="K6580" s="131">
        <f t="shared" si="103"/>
        <v>0.94631901840490806</v>
      </c>
      <c r="M6580" s="106"/>
    </row>
    <row r="6581" spans="1:13">
      <c r="A6581" s="645" t="s">
        <v>66</v>
      </c>
      <c r="B6581" s="660">
        <v>96485</v>
      </c>
      <c r="C6581" s="646" t="s">
        <v>32258</v>
      </c>
      <c r="D6581" s="647" t="s">
        <v>343</v>
      </c>
      <c r="E6581" s="648">
        <v>70.48</v>
      </c>
      <c r="F6581" s="649">
        <v>72.790000000000006</v>
      </c>
      <c r="G6581" s="202">
        <f>IF(P.O.!$F$4="DESONERADO",SINAPI!E6581,SINAPI!F6581)</f>
        <v>72.790000000000006</v>
      </c>
      <c r="H6581" s="113"/>
      <c r="I6581" s="113"/>
      <c r="K6581" s="131">
        <f t="shared" si="103"/>
        <v>0.96826487154828955</v>
      </c>
      <c r="M6581" s="106"/>
    </row>
    <row r="6582" spans="1:13">
      <c r="A6582" s="645" t="s">
        <v>66</v>
      </c>
      <c r="B6582" s="660">
        <v>96486</v>
      </c>
      <c r="C6582" s="646" t="s">
        <v>32259</v>
      </c>
      <c r="D6582" s="647" t="s">
        <v>343</v>
      </c>
      <c r="E6582" s="648">
        <v>72.83</v>
      </c>
      <c r="F6582" s="649">
        <v>74.81</v>
      </c>
      <c r="G6582" s="202">
        <f>IF(P.O.!$F$4="DESONERADO",SINAPI!E6582,SINAPI!F6582)</f>
        <v>74.81</v>
      </c>
      <c r="H6582" s="113"/>
      <c r="I6582" s="113"/>
      <c r="K6582" s="131">
        <f t="shared" si="103"/>
        <v>0.97353295014035557</v>
      </c>
      <c r="M6582" s="106"/>
    </row>
    <row r="6583" spans="1:13">
      <c r="A6583" s="645" t="s">
        <v>66</v>
      </c>
      <c r="B6583" s="660">
        <v>91515</v>
      </c>
      <c r="C6583" s="646" t="s">
        <v>5061</v>
      </c>
      <c r="D6583" s="647" t="s">
        <v>343</v>
      </c>
      <c r="E6583" s="648">
        <v>5.23</v>
      </c>
      <c r="F6583" s="649">
        <v>5.86</v>
      </c>
      <c r="G6583" s="202">
        <f>IF(P.O.!$F$4="DESONERADO",SINAPI!E6583,SINAPI!F6583)</f>
        <v>5.86</v>
      </c>
      <c r="H6583" s="113"/>
      <c r="I6583" s="113"/>
      <c r="K6583" s="131">
        <f t="shared" si="103"/>
        <v>0.89249146757679187</v>
      </c>
      <c r="M6583" s="106"/>
    </row>
    <row r="6584" spans="1:13">
      <c r="A6584" s="645" t="s">
        <v>66</v>
      </c>
      <c r="B6584" s="660">
        <v>91519</v>
      </c>
      <c r="C6584" s="646" t="s">
        <v>5062</v>
      </c>
      <c r="D6584" s="647" t="s">
        <v>343</v>
      </c>
      <c r="E6584" s="648">
        <v>7.01</v>
      </c>
      <c r="F6584" s="649">
        <v>7.85</v>
      </c>
      <c r="G6584" s="202">
        <f>IF(P.O.!$F$4="DESONERADO",SINAPI!E6584,SINAPI!F6584)</f>
        <v>7.85</v>
      </c>
      <c r="H6584" s="113"/>
      <c r="I6584" s="113"/>
      <c r="K6584" s="131">
        <f t="shared" si="103"/>
        <v>0.89299363057324843</v>
      </c>
      <c r="M6584" s="106"/>
    </row>
    <row r="6585" spans="1:13">
      <c r="A6585" s="645" t="s">
        <v>66</v>
      </c>
      <c r="B6585" s="660">
        <v>91520</v>
      </c>
      <c r="C6585" s="646" t="s">
        <v>5063</v>
      </c>
      <c r="D6585" s="647" t="s">
        <v>343</v>
      </c>
      <c r="E6585" s="648">
        <v>1.97</v>
      </c>
      <c r="F6585" s="649">
        <v>2.2000000000000002</v>
      </c>
      <c r="G6585" s="202">
        <f>IF(P.O.!$F$4="DESONERADO",SINAPI!E6585,SINAPI!F6585)</f>
        <v>2.2000000000000002</v>
      </c>
      <c r="H6585" s="113"/>
      <c r="I6585" s="113"/>
      <c r="K6585" s="131">
        <f t="shared" si="103"/>
        <v>0.89545454545454539</v>
      </c>
      <c r="M6585" s="106"/>
    </row>
    <row r="6586" spans="1:13">
      <c r="A6586" s="645" t="s">
        <v>66</v>
      </c>
      <c r="B6586" s="660">
        <v>91522</v>
      </c>
      <c r="C6586" s="646" t="s">
        <v>5064</v>
      </c>
      <c r="D6586" s="647" t="s">
        <v>343</v>
      </c>
      <c r="E6586" s="648">
        <v>2.71</v>
      </c>
      <c r="F6586" s="649">
        <v>3.03</v>
      </c>
      <c r="G6586" s="202">
        <f>IF(P.O.!$F$4="DESONERADO",SINAPI!E6586,SINAPI!F6586)</f>
        <v>3.03</v>
      </c>
      <c r="H6586" s="113"/>
      <c r="I6586" s="113"/>
      <c r="K6586" s="131">
        <f t="shared" si="103"/>
        <v>0.89438943894389444</v>
      </c>
      <c r="M6586" s="106"/>
    </row>
    <row r="6587" spans="1:13">
      <c r="A6587" s="645" t="s">
        <v>66</v>
      </c>
      <c r="B6587" s="660">
        <v>91525</v>
      </c>
      <c r="C6587" s="646" t="s">
        <v>5065</v>
      </c>
      <c r="D6587" s="647" t="s">
        <v>343</v>
      </c>
      <c r="E6587" s="648">
        <v>7.13</v>
      </c>
      <c r="F6587" s="649">
        <v>7.65</v>
      </c>
      <c r="G6587" s="202">
        <f>IF(P.O.!$F$4="DESONERADO",SINAPI!E6587,SINAPI!F6587)</f>
        <v>7.65</v>
      </c>
      <c r="H6587" s="113"/>
      <c r="I6587" s="113"/>
      <c r="K6587" s="131">
        <f t="shared" si="103"/>
        <v>0.93202614379084958</v>
      </c>
      <c r="M6587" s="106"/>
    </row>
    <row r="6588" spans="1:13">
      <c r="A6588" s="645" t="s">
        <v>66</v>
      </c>
      <c r="B6588" s="660">
        <v>104412</v>
      </c>
      <c r="C6588" s="646" t="s">
        <v>5066</v>
      </c>
      <c r="D6588" s="647" t="s">
        <v>343</v>
      </c>
      <c r="E6588" s="648">
        <v>2.4300000000000002</v>
      </c>
      <c r="F6588" s="649">
        <v>2.71</v>
      </c>
      <c r="G6588" s="202">
        <f>IF(P.O.!$F$4="DESONERADO",SINAPI!E6588,SINAPI!F6588)</f>
        <v>2.71</v>
      </c>
      <c r="H6588" s="113"/>
      <c r="I6588" s="113"/>
      <c r="K6588" s="131">
        <f t="shared" si="103"/>
        <v>0.89667896678966796</v>
      </c>
      <c r="M6588" s="106"/>
    </row>
    <row r="6589" spans="1:13">
      <c r="A6589" s="645" t="s">
        <v>66</v>
      </c>
      <c r="B6589" s="660">
        <v>104413</v>
      </c>
      <c r="C6589" s="646" t="s">
        <v>5067</v>
      </c>
      <c r="D6589" s="647" t="s">
        <v>343</v>
      </c>
      <c r="E6589" s="648">
        <v>4.25</v>
      </c>
      <c r="F6589" s="649">
        <v>4.76</v>
      </c>
      <c r="G6589" s="202">
        <f>IF(P.O.!$F$4="DESONERADO",SINAPI!E6589,SINAPI!F6589)</f>
        <v>4.76</v>
      </c>
      <c r="H6589" s="113"/>
      <c r="I6589" s="113"/>
      <c r="K6589" s="131">
        <f t="shared" si="103"/>
        <v>0.8928571428571429</v>
      </c>
      <c r="M6589" s="106"/>
    </row>
    <row r="6590" spans="1:13">
      <c r="A6590" s="645" t="s">
        <v>66</v>
      </c>
      <c r="B6590" s="660">
        <v>104414</v>
      </c>
      <c r="C6590" s="646" t="s">
        <v>5068</v>
      </c>
      <c r="D6590" s="647" t="s">
        <v>343</v>
      </c>
      <c r="E6590" s="648">
        <v>6.5</v>
      </c>
      <c r="F6590" s="649">
        <v>6.93</v>
      </c>
      <c r="G6590" s="202">
        <f>IF(P.O.!$F$4="DESONERADO",SINAPI!E6590,SINAPI!F6590)</f>
        <v>6.93</v>
      </c>
      <c r="H6590" s="113"/>
      <c r="I6590" s="113"/>
      <c r="K6590" s="131">
        <f t="shared" si="103"/>
        <v>0.93795093795093798</v>
      </c>
      <c r="M6590" s="106"/>
    </row>
    <row r="6591" spans="1:13">
      <c r="A6591" s="645" t="s">
        <v>66</v>
      </c>
      <c r="B6591" s="660">
        <v>104415</v>
      </c>
      <c r="C6591" s="646" t="s">
        <v>5069</v>
      </c>
      <c r="D6591" s="647" t="s">
        <v>343</v>
      </c>
      <c r="E6591" s="648">
        <v>10.58</v>
      </c>
      <c r="F6591" s="649">
        <v>11.52</v>
      </c>
      <c r="G6591" s="202">
        <f>IF(P.O.!$F$4="DESONERADO",SINAPI!E6591,SINAPI!F6591)</f>
        <v>11.52</v>
      </c>
      <c r="H6591" s="113"/>
      <c r="I6591" s="113"/>
      <c r="K6591" s="131">
        <f t="shared" si="103"/>
        <v>0.91840277777777779</v>
      </c>
      <c r="M6591" s="106"/>
    </row>
    <row r="6592" spans="1:13">
      <c r="A6592" s="645" t="s">
        <v>66</v>
      </c>
      <c r="B6592" s="660">
        <v>104416</v>
      </c>
      <c r="C6592" s="646" t="s">
        <v>5070</v>
      </c>
      <c r="D6592" s="647" t="s">
        <v>343</v>
      </c>
      <c r="E6592" s="648">
        <v>1.69</v>
      </c>
      <c r="F6592" s="649">
        <v>1.89</v>
      </c>
      <c r="G6592" s="202">
        <f>IF(P.O.!$F$4="DESONERADO",SINAPI!E6592,SINAPI!F6592)</f>
        <v>1.89</v>
      </c>
      <c r="H6592" s="113"/>
      <c r="I6592" s="113"/>
      <c r="K6592" s="131">
        <f t="shared" si="103"/>
        <v>0.89417989417989419</v>
      </c>
      <c r="M6592" s="106"/>
    </row>
    <row r="6593" spans="1:13">
      <c r="A6593" s="645" t="s">
        <v>66</v>
      </c>
      <c r="B6593" s="660">
        <v>104417</v>
      </c>
      <c r="C6593" s="646" t="s">
        <v>5071</v>
      </c>
      <c r="D6593" s="647" t="s">
        <v>343</v>
      </c>
      <c r="E6593" s="648">
        <v>3.51</v>
      </c>
      <c r="F6593" s="649">
        <v>3.93</v>
      </c>
      <c r="G6593" s="202">
        <f>IF(P.O.!$F$4="DESONERADO",SINAPI!E6593,SINAPI!F6593)</f>
        <v>3.93</v>
      </c>
      <c r="H6593" s="113"/>
      <c r="I6593" s="113"/>
      <c r="K6593" s="131">
        <f t="shared" si="103"/>
        <v>0.89312977099236635</v>
      </c>
      <c r="M6593" s="106"/>
    </row>
    <row r="6594" spans="1:13">
      <c r="A6594" s="645" t="s">
        <v>66</v>
      </c>
      <c r="B6594" s="660">
        <v>104418</v>
      </c>
      <c r="C6594" s="646" t="s">
        <v>5072</v>
      </c>
      <c r="D6594" s="647" t="s">
        <v>343</v>
      </c>
      <c r="E6594" s="648">
        <v>2.31</v>
      </c>
      <c r="F6594" s="649">
        <v>2.57</v>
      </c>
      <c r="G6594" s="202">
        <f>IF(P.O.!$F$4="DESONERADO",SINAPI!E6594,SINAPI!F6594)</f>
        <v>2.57</v>
      </c>
      <c r="H6594" s="113"/>
      <c r="I6594" s="113"/>
      <c r="K6594" s="131">
        <f t="shared" si="103"/>
        <v>0.89883268482490275</v>
      </c>
      <c r="M6594" s="106"/>
    </row>
    <row r="6595" spans="1:13">
      <c r="A6595" s="645" t="s">
        <v>66</v>
      </c>
      <c r="B6595" s="660">
        <v>104419</v>
      </c>
      <c r="C6595" s="646" t="s">
        <v>5073</v>
      </c>
      <c r="D6595" s="647" t="s">
        <v>343</v>
      </c>
      <c r="E6595" s="648">
        <v>9.36</v>
      </c>
      <c r="F6595" s="649">
        <v>10.49</v>
      </c>
      <c r="G6595" s="202">
        <f>IF(P.O.!$F$4="DESONERADO",SINAPI!E6595,SINAPI!F6595)</f>
        <v>10.49</v>
      </c>
      <c r="H6595" s="113"/>
      <c r="I6595" s="113"/>
      <c r="K6595" s="131">
        <f t="shared" si="103"/>
        <v>0.89227836034318386</v>
      </c>
      <c r="M6595" s="106"/>
    </row>
    <row r="6596" spans="1:13">
      <c r="A6596" s="645" t="s">
        <v>66</v>
      </c>
      <c r="B6596" s="660">
        <v>104420</v>
      </c>
      <c r="C6596" s="646" t="s">
        <v>5074</v>
      </c>
      <c r="D6596" s="647" t="s">
        <v>343</v>
      </c>
      <c r="E6596" s="648">
        <v>8.4499999999999993</v>
      </c>
      <c r="F6596" s="649">
        <v>9.4700000000000006</v>
      </c>
      <c r="G6596" s="202">
        <f>IF(P.O.!$F$4="DESONERADO",SINAPI!E6596,SINAPI!F6596)</f>
        <v>9.4700000000000006</v>
      </c>
      <c r="H6596" s="113"/>
      <c r="I6596" s="113"/>
      <c r="K6596" s="131">
        <f t="shared" si="103"/>
        <v>0.8922914466737063</v>
      </c>
      <c r="M6596" s="106"/>
    </row>
    <row r="6597" spans="1:13">
      <c r="A6597" s="645" t="s">
        <v>66</v>
      </c>
      <c r="B6597" s="660">
        <v>104421</v>
      </c>
      <c r="C6597" s="646" t="s">
        <v>5075</v>
      </c>
      <c r="D6597" s="647" t="s">
        <v>343</v>
      </c>
      <c r="E6597" s="648">
        <v>13.38</v>
      </c>
      <c r="F6597" s="649">
        <v>14.43</v>
      </c>
      <c r="G6597" s="202">
        <f>IF(P.O.!$F$4="DESONERADO",SINAPI!E6597,SINAPI!F6597)</f>
        <v>14.43</v>
      </c>
      <c r="H6597" s="113"/>
      <c r="I6597" s="113"/>
      <c r="K6597" s="131">
        <f t="shared" si="103"/>
        <v>0.92723492723492729</v>
      </c>
      <c r="M6597" s="106"/>
    </row>
    <row r="6598" spans="1:13">
      <c r="A6598" s="645" t="s">
        <v>66</v>
      </c>
      <c r="B6598" s="660">
        <v>104422</v>
      </c>
      <c r="C6598" s="646" t="s">
        <v>5076</v>
      </c>
      <c r="D6598" s="647" t="s">
        <v>343</v>
      </c>
      <c r="E6598" s="648">
        <v>8.48</v>
      </c>
      <c r="F6598" s="649">
        <v>8.92</v>
      </c>
      <c r="G6598" s="202">
        <f>IF(P.O.!$F$4="DESONERADO",SINAPI!E6598,SINAPI!F6598)</f>
        <v>8.92</v>
      </c>
      <c r="H6598" s="113"/>
      <c r="I6598" s="113"/>
      <c r="K6598" s="131">
        <f t="shared" si="103"/>
        <v>0.95067264573991039</v>
      </c>
      <c r="M6598" s="106"/>
    </row>
    <row r="6599" spans="1:13">
      <c r="A6599" s="645" t="s">
        <v>66</v>
      </c>
      <c r="B6599" s="660">
        <v>104423</v>
      </c>
      <c r="C6599" s="646" t="s">
        <v>5077</v>
      </c>
      <c r="D6599" s="647" t="s">
        <v>343</v>
      </c>
      <c r="E6599" s="648">
        <v>20.329999999999998</v>
      </c>
      <c r="F6599" s="649">
        <v>22.23</v>
      </c>
      <c r="G6599" s="202">
        <f>IF(P.O.!$F$4="DESONERADO",SINAPI!E6599,SINAPI!F6599)</f>
        <v>22.23</v>
      </c>
      <c r="H6599" s="113"/>
      <c r="I6599" s="113"/>
      <c r="K6599" s="131">
        <f t="shared" si="103"/>
        <v>0.91452991452991439</v>
      </c>
      <c r="M6599" s="106"/>
    </row>
    <row r="6600" spans="1:13">
      <c r="A6600" s="645" t="s">
        <v>66</v>
      </c>
      <c r="B6600" s="660">
        <v>104424</v>
      </c>
      <c r="C6600" s="646" t="s">
        <v>5078</v>
      </c>
      <c r="D6600" s="647" t="s">
        <v>343</v>
      </c>
      <c r="E6600" s="648">
        <v>18.850000000000001</v>
      </c>
      <c r="F6600" s="649">
        <v>20.57</v>
      </c>
      <c r="G6600" s="202">
        <f>IF(P.O.!$F$4="DESONERADO",SINAPI!E6600,SINAPI!F6600)</f>
        <v>20.57</v>
      </c>
      <c r="H6600" s="113"/>
      <c r="I6600" s="113"/>
      <c r="K6600" s="131">
        <f t="shared" si="103"/>
        <v>0.9163830821584833</v>
      </c>
      <c r="M6600" s="106"/>
    </row>
    <row r="6601" spans="1:13">
      <c r="A6601" s="645" t="s">
        <v>66</v>
      </c>
      <c r="B6601" s="660">
        <v>104425</v>
      </c>
      <c r="C6601" s="646" t="s">
        <v>5079</v>
      </c>
      <c r="D6601" s="647" t="s">
        <v>343</v>
      </c>
      <c r="E6601" s="648">
        <v>16.399999999999999</v>
      </c>
      <c r="F6601" s="649">
        <v>17.82</v>
      </c>
      <c r="G6601" s="202">
        <f>IF(P.O.!$F$4="DESONERADO",SINAPI!E6601,SINAPI!F6601)</f>
        <v>17.82</v>
      </c>
      <c r="H6601" s="113"/>
      <c r="I6601" s="113"/>
      <c r="K6601" s="131">
        <f t="shared" si="103"/>
        <v>0.9203142536475869</v>
      </c>
      <c r="M6601" s="106"/>
    </row>
    <row r="6602" spans="1:13">
      <c r="A6602" s="645" t="s">
        <v>66</v>
      </c>
      <c r="B6602" s="660">
        <v>87280</v>
      </c>
      <c r="C6602" s="646" t="s">
        <v>5080</v>
      </c>
      <c r="D6602" s="647" t="s">
        <v>1238</v>
      </c>
      <c r="E6602" s="648">
        <v>451.03</v>
      </c>
      <c r="F6602" s="649">
        <v>467.17</v>
      </c>
      <c r="G6602" s="202">
        <f>IF(P.O.!$F$4="DESONERADO",SINAPI!E6602,SINAPI!F6602)</f>
        <v>467.17</v>
      </c>
      <c r="H6602" s="113"/>
      <c r="I6602" s="113"/>
      <c r="K6602" s="131">
        <f t="shared" si="103"/>
        <v>0.96545154868677341</v>
      </c>
      <c r="M6602" s="106"/>
    </row>
    <row r="6603" spans="1:13">
      <c r="A6603" s="645" t="s">
        <v>66</v>
      </c>
      <c r="B6603" s="660">
        <v>87281</v>
      </c>
      <c r="C6603" s="646" t="s">
        <v>5081</v>
      </c>
      <c r="D6603" s="647" t="s">
        <v>1238</v>
      </c>
      <c r="E6603" s="648">
        <v>438.58</v>
      </c>
      <c r="F6603" s="649">
        <v>451.92</v>
      </c>
      <c r="G6603" s="202">
        <f>IF(P.O.!$F$4="DESONERADO",SINAPI!E6603,SINAPI!F6603)</f>
        <v>451.92</v>
      </c>
      <c r="H6603" s="113"/>
      <c r="I6603" s="113"/>
      <c r="K6603" s="131">
        <f t="shared" si="103"/>
        <v>0.97048150115064602</v>
      </c>
      <c r="M6603" s="106"/>
    </row>
    <row r="6604" spans="1:13">
      <c r="A6604" s="645" t="s">
        <v>66</v>
      </c>
      <c r="B6604" s="660">
        <v>87283</v>
      </c>
      <c r="C6604" s="646" t="s">
        <v>5082</v>
      </c>
      <c r="D6604" s="647" t="s">
        <v>1238</v>
      </c>
      <c r="E6604" s="648">
        <v>463.37</v>
      </c>
      <c r="F6604" s="649">
        <v>477.88</v>
      </c>
      <c r="G6604" s="202">
        <f>IF(P.O.!$F$4="DESONERADO",SINAPI!E6604,SINAPI!F6604)</f>
        <v>477.88</v>
      </c>
      <c r="H6604" s="113"/>
      <c r="I6604" s="113"/>
      <c r="K6604" s="131">
        <f t="shared" si="103"/>
        <v>0.96963672888591279</v>
      </c>
      <c r="M6604" s="106"/>
    </row>
    <row r="6605" spans="1:13">
      <c r="A6605" s="645" t="s">
        <v>66</v>
      </c>
      <c r="B6605" s="660">
        <v>87284</v>
      </c>
      <c r="C6605" s="646" t="s">
        <v>5083</v>
      </c>
      <c r="D6605" s="647" t="s">
        <v>1238</v>
      </c>
      <c r="E6605" s="648">
        <v>449.67</v>
      </c>
      <c r="F6605" s="649">
        <v>461.61</v>
      </c>
      <c r="G6605" s="202">
        <f>IF(P.O.!$F$4="DESONERADO",SINAPI!E6605,SINAPI!F6605)</f>
        <v>461.61</v>
      </c>
      <c r="H6605" s="113"/>
      <c r="I6605" s="113"/>
      <c r="K6605" s="131">
        <f t="shared" si="103"/>
        <v>0.97413400922856963</v>
      </c>
      <c r="M6605" s="106"/>
    </row>
    <row r="6606" spans="1:13">
      <c r="A6606" s="645" t="s">
        <v>66</v>
      </c>
      <c r="B6606" s="660">
        <v>87286</v>
      </c>
      <c r="C6606" s="646" t="s">
        <v>5084</v>
      </c>
      <c r="D6606" s="647" t="s">
        <v>1238</v>
      </c>
      <c r="E6606" s="648">
        <v>631.59</v>
      </c>
      <c r="F6606" s="649">
        <v>648.88</v>
      </c>
      <c r="G6606" s="202">
        <f>IF(P.O.!$F$4="DESONERADO",SINAPI!E6606,SINAPI!F6606)</f>
        <v>648.88</v>
      </c>
      <c r="H6606" s="113"/>
      <c r="I6606" s="113"/>
      <c r="K6606" s="131">
        <f t="shared" si="103"/>
        <v>0.97335408704228832</v>
      </c>
      <c r="M6606" s="106"/>
    </row>
    <row r="6607" spans="1:13">
      <c r="A6607" s="645" t="s">
        <v>66</v>
      </c>
      <c r="B6607" s="660">
        <v>87287</v>
      </c>
      <c r="C6607" s="646" t="s">
        <v>5085</v>
      </c>
      <c r="D6607" s="647" t="s">
        <v>1238</v>
      </c>
      <c r="E6607" s="648">
        <v>606.58000000000004</v>
      </c>
      <c r="F6607" s="649">
        <v>618.73</v>
      </c>
      <c r="G6607" s="202">
        <f>IF(P.O.!$F$4="DESONERADO",SINAPI!E6607,SINAPI!F6607)</f>
        <v>618.73</v>
      </c>
      <c r="H6607" s="113"/>
      <c r="I6607" s="113"/>
      <c r="K6607" s="131">
        <f t="shared" ref="K6607:K6670" si="104">E6607/F6607</f>
        <v>0.980363001632376</v>
      </c>
      <c r="M6607" s="106"/>
    </row>
    <row r="6608" spans="1:13">
      <c r="A6608" s="645" t="s">
        <v>66</v>
      </c>
      <c r="B6608" s="660">
        <v>87289</v>
      </c>
      <c r="C6608" s="646" t="s">
        <v>5086</v>
      </c>
      <c r="D6608" s="647" t="s">
        <v>1238</v>
      </c>
      <c r="E6608" s="648">
        <v>624.69000000000005</v>
      </c>
      <c r="F6608" s="649">
        <v>641</v>
      </c>
      <c r="G6608" s="202">
        <f>IF(P.O.!$F$4="DESONERADO",SINAPI!E6608,SINAPI!F6608)</f>
        <v>641</v>
      </c>
      <c r="H6608" s="113"/>
      <c r="I6608" s="113"/>
      <c r="K6608" s="131">
        <f t="shared" si="104"/>
        <v>0.9745553822152887</v>
      </c>
      <c r="M6608" s="106"/>
    </row>
    <row r="6609" spans="1:13">
      <c r="A6609" s="645" t="s">
        <v>66</v>
      </c>
      <c r="B6609" s="660">
        <v>87290</v>
      </c>
      <c r="C6609" s="646" t="s">
        <v>5087</v>
      </c>
      <c r="D6609" s="647" t="s">
        <v>1238</v>
      </c>
      <c r="E6609" s="648">
        <v>609.30999999999995</v>
      </c>
      <c r="F6609" s="649">
        <v>622.38</v>
      </c>
      <c r="G6609" s="202">
        <f>IF(P.O.!$F$4="DESONERADO",SINAPI!E6609,SINAPI!F6609)</f>
        <v>622.38</v>
      </c>
      <c r="H6609" s="113"/>
      <c r="I6609" s="113"/>
      <c r="K6609" s="131">
        <f t="shared" si="104"/>
        <v>0.9789999678652912</v>
      </c>
      <c r="M6609" s="106"/>
    </row>
    <row r="6610" spans="1:13">
      <c r="A6610" s="645" t="s">
        <v>66</v>
      </c>
      <c r="B6610" s="660">
        <v>87292</v>
      </c>
      <c r="C6610" s="646" t="s">
        <v>5088</v>
      </c>
      <c r="D6610" s="647" t="s">
        <v>1238</v>
      </c>
      <c r="E6610" s="648">
        <v>651.41999999999996</v>
      </c>
      <c r="F6610" s="649">
        <v>666.49</v>
      </c>
      <c r="G6610" s="202">
        <f>IF(P.O.!$F$4="DESONERADO",SINAPI!E6610,SINAPI!F6610)</f>
        <v>666.49</v>
      </c>
      <c r="H6610" s="113"/>
      <c r="I6610" s="113"/>
      <c r="K6610" s="131">
        <f t="shared" si="104"/>
        <v>0.97738900808714302</v>
      </c>
      <c r="M6610" s="106"/>
    </row>
    <row r="6611" spans="1:13">
      <c r="A6611" s="645" t="s">
        <v>66</v>
      </c>
      <c r="B6611" s="660">
        <v>87294</v>
      </c>
      <c r="C6611" s="646" t="s">
        <v>5089</v>
      </c>
      <c r="D6611" s="647" t="s">
        <v>1238</v>
      </c>
      <c r="E6611" s="648">
        <v>615.35</v>
      </c>
      <c r="F6611" s="649">
        <v>629.27</v>
      </c>
      <c r="G6611" s="202">
        <f>IF(P.O.!$F$4="DESONERADO",SINAPI!E6611,SINAPI!F6611)</f>
        <v>629.27</v>
      </c>
      <c r="H6611" s="113"/>
      <c r="I6611" s="113"/>
      <c r="K6611" s="131">
        <f t="shared" si="104"/>
        <v>0.97787912978530689</v>
      </c>
      <c r="M6611" s="106"/>
    </row>
    <row r="6612" spans="1:13">
      <c r="A6612" s="645" t="s">
        <v>66</v>
      </c>
      <c r="B6612" s="660">
        <v>87295</v>
      </c>
      <c r="C6612" s="646" t="s">
        <v>5090</v>
      </c>
      <c r="D6612" s="647" t="s">
        <v>1238</v>
      </c>
      <c r="E6612" s="648">
        <v>648.03</v>
      </c>
      <c r="F6612" s="649">
        <v>666.56</v>
      </c>
      <c r="G6612" s="202">
        <f>IF(P.O.!$F$4="DESONERADO",SINAPI!E6612,SINAPI!F6612)</f>
        <v>666.56</v>
      </c>
      <c r="H6612" s="113"/>
      <c r="I6612" s="113"/>
      <c r="K6612" s="131">
        <f t="shared" si="104"/>
        <v>0.97220055208833422</v>
      </c>
      <c r="M6612" s="106"/>
    </row>
    <row r="6613" spans="1:13">
      <c r="A6613" s="645" t="s">
        <v>66</v>
      </c>
      <c r="B6613" s="660">
        <v>87296</v>
      </c>
      <c r="C6613" s="646" t="s">
        <v>5091</v>
      </c>
      <c r="D6613" s="647" t="s">
        <v>1238</v>
      </c>
      <c r="E6613" s="648">
        <v>612.01</v>
      </c>
      <c r="F6613" s="649">
        <v>624.26</v>
      </c>
      <c r="G6613" s="202">
        <f>IF(P.O.!$F$4="DESONERADO",SINAPI!E6613,SINAPI!F6613)</f>
        <v>624.26</v>
      </c>
      <c r="H6613" s="113"/>
      <c r="I6613" s="113"/>
      <c r="K6613" s="131">
        <f t="shared" si="104"/>
        <v>0.98037676609105184</v>
      </c>
      <c r="M6613" s="106"/>
    </row>
    <row r="6614" spans="1:13">
      <c r="A6614" s="645" t="s">
        <v>66</v>
      </c>
      <c r="B6614" s="660">
        <v>87298</v>
      </c>
      <c r="C6614" s="646" t="s">
        <v>5092</v>
      </c>
      <c r="D6614" s="647" t="s">
        <v>1238</v>
      </c>
      <c r="E6614" s="648">
        <v>665.79</v>
      </c>
      <c r="F6614" s="649">
        <v>680.6</v>
      </c>
      <c r="G6614" s="202">
        <f>IF(P.O.!$F$4="DESONERADO",SINAPI!E6614,SINAPI!F6614)</f>
        <v>680.6</v>
      </c>
      <c r="H6614" s="113"/>
      <c r="I6614" s="113"/>
      <c r="K6614" s="131">
        <f t="shared" si="104"/>
        <v>0.97823978842198056</v>
      </c>
      <c r="M6614" s="106"/>
    </row>
    <row r="6615" spans="1:13">
      <c r="A6615" s="645" t="s">
        <v>66</v>
      </c>
      <c r="B6615" s="660">
        <v>87299</v>
      </c>
      <c r="C6615" s="646" t="s">
        <v>5093</v>
      </c>
      <c r="D6615" s="647" t="s">
        <v>1238</v>
      </c>
      <c r="E6615" s="648">
        <v>447.78</v>
      </c>
      <c r="F6615" s="649">
        <v>460.53</v>
      </c>
      <c r="G6615" s="202">
        <f>IF(P.O.!$F$4="DESONERADO",SINAPI!E6615,SINAPI!F6615)</f>
        <v>460.53</v>
      </c>
      <c r="H6615" s="113"/>
      <c r="I6615" s="113"/>
      <c r="K6615" s="131">
        <f t="shared" si="104"/>
        <v>0.9723145071982281</v>
      </c>
      <c r="M6615" s="106"/>
    </row>
    <row r="6616" spans="1:13">
      <c r="A6616" s="645" t="s">
        <v>66</v>
      </c>
      <c r="B6616" s="660">
        <v>87301</v>
      </c>
      <c r="C6616" s="646" t="s">
        <v>5094</v>
      </c>
      <c r="D6616" s="647" t="s">
        <v>1238</v>
      </c>
      <c r="E6616" s="648">
        <v>607.87</v>
      </c>
      <c r="F6616" s="649">
        <v>624.11</v>
      </c>
      <c r="G6616" s="202">
        <f>IF(P.O.!$F$4="DESONERADO",SINAPI!E6616,SINAPI!F6616)</f>
        <v>624.11</v>
      </c>
      <c r="H6616" s="113"/>
      <c r="I6616" s="113"/>
      <c r="K6616" s="131">
        <f t="shared" si="104"/>
        <v>0.97397894601913126</v>
      </c>
      <c r="M6616" s="106"/>
    </row>
    <row r="6617" spans="1:13">
      <c r="A6617" s="645" t="s">
        <v>66</v>
      </c>
      <c r="B6617" s="660">
        <v>87302</v>
      </c>
      <c r="C6617" s="646" t="s">
        <v>5095</v>
      </c>
      <c r="D6617" s="647" t="s">
        <v>1238</v>
      </c>
      <c r="E6617" s="648">
        <v>592.23</v>
      </c>
      <c r="F6617" s="649">
        <v>605.14</v>
      </c>
      <c r="G6617" s="202">
        <f>IF(P.O.!$F$4="DESONERADO",SINAPI!E6617,SINAPI!F6617)</f>
        <v>605.14</v>
      </c>
      <c r="H6617" s="113"/>
      <c r="I6617" s="113"/>
      <c r="K6617" s="131">
        <f t="shared" si="104"/>
        <v>0.97866609379647695</v>
      </c>
      <c r="M6617" s="106"/>
    </row>
    <row r="6618" spans="1:13">
      <c r="A6618" s="645" t="s">
        <v>66</v>
      </c>
      <c r="B6618" s="660">
        <v>87304</v>
      </c>
      <c r="C6618" s="646" t="s">
        <v>5096</v>
      </c>
      <c r="D6618" s="647" t="s">
        <v>1238</v>
      </c>
      <c r="E6618" s="648">
        <v>553.92999999999995</v>
      </c>
      <c r="F6618" s="649">
        <v>568.66999999999996</v>
      </c>
      <c r="G6618" s="202">
        <f>IF(P.O.!$F$4="DESONERADO",SINAPI!E6618,SINAPI!F6618)</f>
        <v>568.66999999999996</v>
      </c>
      <c r="H6618" s="113"/>
      <c r="I6618" s="113"/>
      <c r="K6618" s="131">
        <f t="shared" si="104"/>
        <v>0.97407987057520173</v>
      </c>
      <c r="M6618" s="106"/>
    </row>
    <row r="6619" spans="1:13">
      <c r="A6619" s="645" t="s">
        <v>66</v>
      </c>
      <c r="B6619" s="660">
        <v>87305</v>
      </c>
      <c r="C6619" s="646" t="s">
        <v>5097</v>
      </c>
      <c r="D6619" s="647" t="s">
        <v>1238</v>
      </c>
      <c r="E6619" s="648">
        <v>551.34</v>
      </c>
      <c r="F6619" s="649">
        <v>564.69000000000005</v>
      </c>
      <c r="G6619" s="202">
        <f>IF(P.O.!$F$4="DESONERADO",SINAPI!E6619,SINAPI!F6619)</f>
        <v>564.69000000000005</v>
      </c>
      <c r="H6619" s="113"/>
      <c r="I6619" s="113"/>
      <c r="K6619" s="131">
        <f t="shared" si="104"/>
        <v>0.97635871008872122</v>
      </c>
      <c r="M6619" s="106"/>
    </row>
    <row r="6620" spans="1:13">
      <c r="A6620" s="645" t="s">
        <v>66</v>
      </c>
      <c r="B6620" s="660">
        <v>87307</v>
      </c>
      <c r="C6620" s="646" t="s">
        <v>5098</v>
      </c>
      <c r="D6620" s="647" t="s">
        <v>1238</v>
      </c>
      <c r="E6620" s="648">
        <v>532.99</v>
      </c>
      <c r="F6620" s="649">
        <v>549.23</v>
      </c>
      <c r="G6620" s="202">
        <f>IF(P.O.!$F$4="DESONERADO",SINAPI!E6620,SINAPI!F6620)</f>
        <v>549.23</v>
      </c>
      <c r="H6620" s="113"/>
      <c r="I6620" s="113"/>
      <c r="K6620" s="131">
        <f t="shared" si="104"/>
        <v>0.97043133113631808</v>
      </c>
      <c r="M6620" s="106"/>
    </row>
    <row r="6621" spans="1:13">
      <c r="A6621" s="645" t="s">
        <v>66</v>
      </c>
      <c r="B6621" s="660">
        <v>87308</v>
      </c>
      <c r="C6621" s="646" t="s">
        <v>5099</v>
      </c>
      <c r="D6621" s="647" t="s">
        <v>1238</v>
      </c>
      <c r="E6621" s="648">
        <v>516.87</v>
      </c>
      <c r="F6621" s="649">
        <v>530.17999999999995</v>
      </c>
      <c r="G6621" s="202">
        <f>IF(P.O.!$F$4="DESONERADO",SINAPI!E6621,SINAPI!F6621)</f>
        <v>530.17999999999995</v>
      </c>
      <c r="H6621" s="113"/>
      <c r="I6621" s="113"/>
      <c r="K6621" s="131">
        <f t="shared" si="104"/>
        <v>0.97489531857105149</v>
      </c>
      <c r="M6621" s="106"/>
    </row>
    <row r="6622" spans="1:13">
      <c r="A6622" s="645" t="s">
        <v>66</v>
      </c>
      <c r="B6622" s="660">
        <v>87310</v>
      </c>
      <c r="C6622" s="646" t="s">
        <v>5100</v>
      </c>
      <c r="D6622" s="647" t="s">
        <v>1238</v>
      </c>
      <c r="E6622" s="648">
        <v>441.51</v>
      </c>
      <c r="F6622" s="649">
        <v>455.92</v>
      </c>
      <c r="G6622" s="202">
        <f>IF(P.O.!$F$4="DESONERADO",SINAPI!E6622,SINAPI!F6622)</f>
        <v>455.92</v>
      </c>
      <c r="H6622" s="113"/>
      <c r="I6622" s="113"/>
      <c r="K6622" s="131">
        <f t="shared" si="104"/>
        <v>0.96839357782067026</v>
      </c>
      <c r="M6622" s="106"/>
    </row>
    <row r="6623" spans="1:13">
      <c r="A6623" s="645" t="s">
        <v>66</v>
      </c>
      <c r="B6623" s="660">
        <v>87311</v>
      </c>
      <c r="C6623" s="646" t="s">
        <v>5101</v>
      </c>
      <c r="D6623" s="647" t="s">
        <v>1238</v>
      </c>
      <c r="E6623" s="648">
        <v>426.07</v>
      </c>
      <c r="F6623" s="649">
        <v>437.62</v>
      </c>
      <c r="G6623" s="202">
        <f>IF(P.O.!$F$4="DESONERADO",SINAPI!E6623,SINAPI!F6623)</f>
        <v>437.62</v>
      </c>
      <c r="H6623" s="113"/>
      <c r="I6623" s="113"/>
      <c r="K6623" s="131">
        <f t="shared" si="104"/>
        <v>0.97360723915725966</v>
      </c>
      <c r="M6623" s="106"/>
    </row>
    <row r="6624" spans="1:13">
      <c r="A6624" s="645" t="s">
        <v>66</v>
      </c>
      <c r="B6624" s="660">
        <v>87313</v>
      </c>
      <c r="C6624" s="646" t="s">
        <v>5102</v>
      </c>
      <c r="D6624" s="647" t="s">
        <v>1238</v>
      </c>
      <c r="E6624" s="648">
        <v>523.52</v>
      </c>
      <c r="F6624" s="649">
        <v>537.99</v>
      </c>
      <c r="G6624" s="202">
        <f>IF(P.O.!$F$4="DESONERADO",SINAPI!E6624,SINAPI!F6624)</f>
        <v>537.99</v>
      </c>
      <c r="H6624" s="113"/>
      <c r="I6624" s="113"/>
      <c r="K6624" s="131">
        <f t="shared" si="104"/>
        <v>0.97310358928604612</v>
      </c>
      <c r="M6624" s="106"/>
    </row>
    <row r="6625" spans="1:13">
      <c r="A6625" s="645" t="s">
        <v>66</v>
      </c>
      <c r="B6625" s="660">
        <v>87314</v>
      </c>
      <c r="C6625" s="646" t="s">
        <v>5103</v>
      </c>
      <c r="D6625" s="647" t="s">
        <v>1238</v>
      </c>
      <c r="E6625" s="648">
        <v>509.69</v>
      </c>
      <c r="F6625" s="649">
        <v>521.30999999999995</v>
      </c>
      <c r="G6625" s="202">
        <f>IF(P.O.!$F$4="DESONERADO",SINAPI!E6625,SINAPI!F6625)</f>
        <v>521.30999999999995</v>
      </c>
      <c r="H6625" s="113"/>
      <c r="I6625" s="113"/>
      <c r="K6625" s="131">
        <f t="shared" si="104"/>
        <v>0.97770999980817563</v>
      </c>
      <c r="M6625" s="106"/>
    </row>
    <row r="6626" spans="1:13">
      <c r="A6626" s="645" t="s">
        <v>66</v>
      </c>
      <c r="B6626" s="660">
        <v>87316</v>
      </c>
      <c r="C6626" s="646" t="s">
        <v>5104</v>
      </c>
      <c r="D6626" s="647" t="s">
        <v>1238</v>
      </c>
      <c r="E6626" s="648">
        <v>482.05</v>
      </c>
      <c r="F6626" s="649">
        <v>497.59</v>
      </c>
      <c r="G6626" s="202">
        <f>IF(P.O.!$F$4="DESONERADO",SINAPI!E6626,SINAPI!F6626)</f>
        <v>497.59</v>
      </c>
      <c r="H6626" s="113"/>
      <c r="I6626" s="113"/>
      <c r="K6626" s="131">
        <f t="shared" si="104"/>
        <v>0.96876946883980797</v>
      </c>
      <c r="M6626" s="106"/>
    </row>
    <row r="6627" spans="1:13">
      <c r="A6627" s="645" t="s">
        <v>66</v>
      </c>
      <c r="B6627" s="660">
        <v>87317</v>
      </c>
      <c r="C6627" s="646" t="s">
        <v>5105</v>
      </c>
      <c r="D6627" s="647" t="s">
        <v>1238</v>
      </c>
      <c r="E6627" s="648">
        <v>460.22</v>
      </c>
      <c r="F6627" s="649">
        <v>471.82</v>
      </c>
      <c r="G6627" s="202">
        <f>IF(P.O.!$F$4="DESONERADO",SINAPI!E6627,SINAPI!F6627)</f>
        <v>471.82</v>
      </c>
      <c r="H6627" s="113"/>
      <c r="I6627" s="113"/>
      <c r="K6627" s="131">
        <f t="shared" si="104"/>
        <v>0.9754143529312026</v>
      </c>
      <c r="M6627" s="106"/>
    </row>
    <row r="6628" spans="1:13">
      <c r="A6628" s="645" t="s">
        <v>66</v>
      </c>
      <c r="B6628" s="660">
        <v>87319</v>
      </c>
      <c r="C6628" s="646" t="s">
        <v>5106</v>
      </c>
      <c r="D6628" s="647" t="s">
        <v>1238</v>
      </c>
      <c r="E6628" s="648">
        <v>3418.54</v>
      </c>
      <c r="F6628" s="650">
        <v>3433.01</v>
      </c>
      <c r="G6628" s="202">
        <f>IF(P.O.!$F$4="DESONERADO",SINAPI!E6628,SINAPI!F6628)</f>
        <v>3433.01</v>
      </c>
      <c r="H6628" s="113"/>
      <c r="I6628" s="113"/>
      <c r="K6628" s="131">
        <f t="shared" si="104"/>
        <v>0.99578503995036416</v>
      </c>
      <c r="M6628" s="106"/>
    </row>
    <row r="6629" spans="1:13">
      <c r="A6629" s="645" t="s">
        <v>66</v>
      </c>
      <c r="B6629" s="660">
        <v>87320</v>
      </c>
      <c r="C6629" s="646" t="s">
        <v>5107</v>
      </c>
      <c r="D6629" s="647" t="s">
        <v>1238</v>
      </c>
      <c r="E6629" s="648">
        <v>3418.23</v>
      </c>
      <c r="F6629" s="650">
        <v>3429.98</v>
      </c>
      <c r="G6629" s="202">
        <f>IF(P.O.!$F$4="DESONERADO",SINAPI!E6629,SINAPI!F6629)</f>
        <v>3429.98</v>
      </c>
      <c r="H6629" s="113"/>
      <c r="I6629" s="113"/>
      <c r="K6629" s="131">
        <f t="shared" si="104"/>
        <v>0.99657432404853674</v>
      </c>
      <c r="M6629" s="106"/>
    </row>
    <row r="6630" spans="1:13">
      <c r="A6630" s="645" t="s">
        <v>66</v>
      </c>
      <c r="B6630" s="660">
        <v>87322</v>
      </c>
      <c r="C6630" s="646" t="s">
        <v>5108</v>
      </c>
      <c r="D6630" s="647" t="s">
        <v>1238</v>
      </c>
      <c r="E6630" s="648">
        <v>3519.64</v>
      </c>
      <c r="F6630" s="650">
        <v>3534.92</v>
      </c>
      <c r="G6630" s="202">
        <f>IF(P.O.!$F$4="DESONERADO",SINAPI!E6630,SINAPI!F6630)</f>
        <v>3534.92</v>
      </c>
      <c r="H6630" s="113"/>
      <c r="I6630" s="113"/>
      <c r="K6630" s="131">
        <f t="shared" si="104"/>
        <v>0.99567741278444766</v>
      </c>
      <c r="M6630" s="106"/>
    </row>
    <row r="6631" spans="1:13">
      <c r="A6631" s="645" t="s">
        <v>66</v>
      </c>
      <c r="B6631" s="660">
        <v>87323</v>
      </c>
      <c r="C6631" s="646" t="s">
        <v>5109</v>
      </c>
      <c r="D6631" s="647" t="s">
        <v>1238</v>
      </c>
      <c r="E6631" s="648">
        <v>3511.32</v>
      </c>
      <c r="F6631" s="650">
        <v>3522.66</v>
      </c>
      <c r="G6631" s="202">
        <f>IF(P.O.!$F$4="DESONERADO",SINAPI!E6631,SINAPI!F6631)</f>
        <v>3522.66</v>
      </c>
      <c r="H6631" s="113"/>
      <c r="I6631" s="113"/>
      <c r="K6631" s="131">
        <f t="shared" si="104"/>
        <v>0.99678084175026838</v>
      </c>
      <c r="M6631" s="106"/>
    </row>
    <row r="6632" spans="1:13">
      <c r="A6632" s="645" t="s">
        <v>66</v>
      </c>
      <c r="B6632" s="660">
        <v>87325</v>
      </c>
      <c r="C6632" s="646" t="s">
        <v>5110</v>
      </c>
      <c r="D6632" s="647" t="s">
        <v>1238</v>
      </c>
      <c r="E6632" s="648">
        <v>3444.44</v>
      </c>
      <c r="F6632" s="650">
        <v>3460.15</v>
      </c>
      <c r="G6632" s="202">
        <f>IF(P.O.!$F$4="DESONERADO",SINAPI!E6632,SINAPI!F6632)</f>
        <v>3460.15</v>
      </c>
      <c r="H6632" s="113"/>
      <c r="I6632" s="113"/>
      <c r="K6632" s="131">
        <f t="shared" si="104"/>
        <v>0.9954597344045778</v>
      </c>
      <c r="M6632" s="106"/>
    </row>
    <row r="6633" spans="1:13">
      <c r="A6633" s="645" t="s">
        <v>66</v>
      </c>
      <c r="B6633" s="660">
        <v>87326</v>
      </c>
      <c r="C6633" s="646" t="s">
        <v>5111</v>
      </c>
      <c r="D6633" s="647" t="s">
        <v>1238</v>
      </c>
      <c r="E6633" s="648">
        <v>3444.98</v>
      </c>
      <c r="F6633" s="650">
        <v>3455.69</v>
      </c>
      <c r="G6633" s="202">
        <f>IF(P.O.!$F$4="DESONERADO",SINAPI!E6633,SINAPI!F6633)</f>
        <v>3455.69</v>
      </c>
      <c r="H6633" s="113"/>
      <c r="I6633" s="113"/>
      <c r="K6633" s="131">
        <f t="shared" si="104"/>
        <v>0.99690076366803737</v>
      </c>
      <c r="M6633" s="106"/>
    </row>
    <row r="6634" spans="1:13">
      <c r="A6634" s="645" t="s">
        <v>66</v>
      </c>
      <c r="B6634" s="660">
        <v>87327</v>
      </c>
      <c r="C6634" s="646" t="s">
        <v>5112</v>
      </c>
      <c r="D6634" s="647" t="s">
        <v>1238</v>
      </c>
      <c r="E6634" s="648">
        <v>477.33</v>
      </c>
      <c r="F6634" s="649">
        <v>496.89</v>
      </c>
      <c r="G6634" s="202">
        <f>IF(P.O.!$F$4="DESONERADO",SINAPI!E6634,SINAPI!F6634)</f>
        <v>496.89</v>
      </c>
      <c r="H6634" s="113"/>
      <c r="I6634" s="113"/>
      <c r="K6634" s="131">
        <f t="shared" si="104"/>
        <v>0.96063515063696192</v>
      </c>
      <c r="M6634" s="106"/>
    </row>
    <row r="6635" spans="1:13">
      <c r="A6635" s="645" t="s">
        <v>66</v>
      </c>
      <c r="B6635" s="660">
        <v>87328</v>
      </c>
      <c r="C6635" s="646" t="s">
        <v>5113</v>
      </c>
      <c r="D6635" s="647" t="s">
        <v>1238</v>
      </c>
      <c r="E6635" s="648">
        <v>407.58</v>
      </c>
      <c r="F6635" s="649">
        <v>417.72</v>
      </c>
      <c r="G6635" s="202">
        <f>IF(P.O.!$F$4="DESONERADO",SINAPI!E6635,SINAPI!F6635)</f>
        <v>417.72</v>
      </c>
      <c r="H6635" s="113"/>
      <c r="I6635" s="113"/>
      <c r="K6635" s="131">
        <f t="shared" si="104"/>
        <v>0.97572536627405904</v>
      </c>
      <c r="M6635" s="106"/>
    </row>
    <row r="6636" spans="1:13">
      <c r="A6636" s="645" t="s">
        <v>66</v>
      </c>
      <c r="B6636" s="660">
        <v>87329</v>
      </c>
      <c r="C6636" s="646" t="s">
        <v>5114</v>
      </c>
      <c r="D6636" s="647" t="s">
        <v>1238</v>
      </c>
      <c r="E6636" s="648">
        <v>510.03</v>
      </c>
      <c r="F6636" s="649">
        <v>531.20000000000005</v>
      </c>
      <c r="G6636" s="202">
        <f>IF(P.O.!$F$4="DESONERADO",SINAPI!E6636,SINAPI!F6636)</f>
        <v>531.20000000000005</v>
      </c>
      <c r="H6636" s="113"/>
      <c r="I6636" s="113"/>
      <c r="K6636" s="131">
        <f t="shared" si="104"/>
        <v>0.96014683734939743</v>
      </c>
      <c r="M6636" s="106"/>
    </row>
    <row r="6637" spans="1:13">
      <c r="A6637" s="645" t="s">
        <v>66</v>
      </c>
      <c r="B6637" s="660">
        <v>87330</v>
      </c>
      <c r="C6637" s="646" t="s">
        <v>5115</v>
      </c>
      <c r="D6637" s="647" t="s">
        <v>1238</v>
      </c>
      <c r="E6637" s="648">
        <v>431.49</v>
      </c>
      <c r="F6637" s="649">
        <v>442.13</v>
      </c>
      <c r="G6637" s="202">
        <f>IF(P.O.!$F$4="DESONERADO",SINAPI!E6637,SINAPI!F6637)</f>
        <v>442.13</v>
      </c>
      <c r="H6637" s="113"/>
      <c r="I6637" s="113"/>
      <c r="K6637" s="131">
        <f t="shared" si="104"/>
        <v>0.97593467984529436</v>
      </c>
      <c r="M6637" s="106"/>
    </row>
    <row r="6638" spans="1:13">
      <c r="A6638" s="645" t="s">
        <v>66</v>
      </c>
      <c r="B6638" s="660">
        <v>87331</v>
      </c>
      <c r="C6638" s="646" t="s">
        <v>5116</v>
      </c>
      <c r="D6638" s="647" t="s">
        <v>1238</v>
      </c>
      <c r="E6638" s="648">
        <v>656</v>
      </c>
      <c r="F6638" s="649">
        <v>676.77</v>
      </c>
      <c r="G6638" s="202">
        <f>IF(P.O.!$F$4="DESONERADO",SINAPI!E6638,SINAPI!F6638)</f>
        <v>676.77</v>
      </c>
      <c r="H6638" s="113"/>
      <c r="I6638" s="113"/>
      <c r="K6638" s="131">
        <f t="shared" si="104"/>
        <v>0.9693101053533697</v>
      </c>
      <c r="M6638" s="106"/>
    </row>
    <row r="6639" spans="1:13">
      <c r="A6639" s="645" t="s">
        <v>66</v>
      </c>
      <c r="B6639" s="660">
        <v>87332</v>
      </c>
      <c r="C6639" s="646" t="s">
        <v>5117</v>
      </c>
      <c r="D6639" s="647" t="s">
        <v>1238</v>
      </c>
      <c r="E6639" s="648">
        <v>583.9</v>
      </c>
      <c r="F6639" s="649">
        <v>594.66</v>
      </c>
      <c r="G6639" s="202">
        <f>IF(P.O.!$F$4="DESONERADO",SINAPI!E6639,SINAPI!F6639)</f>
        <v>594.66</v>
      </c>
      <c r="H6639" s="113"/>
      <c r="I6639" s="113"/>
      <c r="K6639" s="131">
        <f t="shared" si="104"/>
        <v>0.9819056267446945</v>
      </c>
      <c r="M6639" s="106"/>
    </row>
    <row r="6640" spans="1:13">
      <c r="A6640" s="645" t="s">
        <v>66</v>
      </c>
      <c r="B6640" s="660">
        <v>87333</v>
      </c>
      <c r="C6640" s="646" t="s">
        <v>5118</v>
      </c>
      <c r="D6640" s="647" t="s">
        <v>1238</v>
      </c>
      <c r="E6640" s="648">
        <v>629.07000000000005</v>
      </c>
      <c r="F6640" s="649">
        <v>647.03</v>
      </c>
      <c r="G6640" s="202">
        <f>IF(P.O.!$F$4="DESONERADO",SINAPI!E6640,SINAPI!F6640)</f>
        <v>647.03</v>
      </c>
      <c r="H6640" s="113"/>
      <c r="I6640" s="113"/>
      <c r="K6640" s="131">
        <f t="shared" si="104"/>
        <v>0.97224239988872241</v>
      </c>
      <c r="M6640" s="106"/>
    </row>
    <row r="6641" spans="1:13">
      <c r="A6641" s="645" t="s">
        <v>66</v>
      </c>
      <c r="B6641" s="660">
        <v>87334</v>
      </c>
      <c r="C6641" s="646" t="s">
        <v>5119</v>
      </c>
      <c r="D6641" s="647" t="s">
        <v>1238</v>
      </c>
      <c r="E6641" s="648">
        <v>583.82000000000005</v>
      </c>
      <c r="F6641" s="649">
        <v>595.42999999999995</v>
      </c>
      <c r="G6641" s="202">
        <f>IF(P.O.!$F$4="DESONERADO",SINAPI!E6641,SINAPI!F6641)</f>
        <v>595.42999999999995</v>
      </c>
      <c r="H6641" s="113"/>
      <c r="I6641" s="113"/>
      <c r="K6641" s="131">
        <f t="shared" si="104"/>
        <v>0.98050148632081036</v>
      </c>
      <c r="M6641" s="106"/>
    </row>
    <row r="6642" spans="1:13">
      <c r="A6642" s="645" t="s">
        <v>66</v>
      </c>
      <c r="B6642" s="660">
        <v>87335</v>
      </c>
      <c r="C6642" s="646" t="s">
        <v>5120</v>
      </c>
      <c r="D6642" s="647" t="s">
        <v>1238</v>
      </c>
      <c r="E6642" s="648">
        <v>621.07000000000005</v>
      </c>
      <c r="F6642" s="649">
        <v>637.67999999999995</v>
      </c>
      <c r="G6642" s="202">
        <f>IF(P.O.!$F$4="DESONERADO",SINAPI!E6642,SINAPI!F6642)</f>
        <v>637.67999999999995</v>
      </c>
      <c r="H6642" s="113"/>
      <c r="I6642" s="113"/>
      <c r="K6642" s="131">
        <f t="shared" si="104"/>
        <v>0.97395245264082309</v>
      </c>
      <c r="M6642" s="106"/>
    </row>
    <row r="6643" spans="1:13">
      <c r="A6643" s="645" t="s">
        <v>66</v>
      </c>
      <c r="B6643" s="660">
        <v>87336</v>
      </c>
      <c r="C6643" s="646" t="s">
        <v>5121</v>
      </c>
      <c r="D6643" s="647" t="s">
        <v>1238</v>
      </c>
      <c r="E6643" s="648">
        <v>615.5</v>
      </c>
      <c r="F6643" s="649">
        <v>626.61</v>
      </c>
      <c r="G6643" s="202">
        <f>IF(P.O.!$F$4="DESONERADO",SINAPI!E6643,SINAPI!F6643)</f>
        <v>626.61</v>
      </c>
      <c r="H6643" s="113"/>
      <c r="I6643" s="113"/>
      <c r="K6643" s="131">
        <f t="shared" si="104"/>
        <v>0.98226967332152371</v>
      </c>
      <c r="M6643" s="106"/>
    </row>
    <row r="6644" spans="1:13">
      <c r="A6644" s="645" t="s">
        <v>66</v>
      </c>
      <c r="B6644" s="660">
        <v>87337</v>
      </c>
      <c r="C6644" s="646" t="s">
        <v>5122</v>
      </c>
      <c r="D6644" s="647" t="s">
        <v>1238</v>
      </c>
      <c r="E6644" s="648">
        <v>622.54</v>
      </c>
      <c r="F6644" s="649">
        <v>638.88</v>
      </c>
      <c r="G6644" s="202">
        <f>IF(P.O.!$F$4="DESONERADO",SINAPI!E6644,SINAPI!F6644)</f>
        <v>638.88</v>
      </c>
      <c r="H6644" s="113"/>
      <c r="I6644" s="113"/>
      <c r="K6644" s="131">
        <f t="shared" si="104"/>
        <v>0.9744239919859754</v>
      </c>
      <c r="M6644" s="106"/>
    </row>
    <row r="6645" spans="1:13">
      <c r="A6645" s="645" t="s">
        <v>66</v>
      </c>
      <c r="B6645" s="660">
        <v>87338</v>
      </c>
      <c r="C6645" s="646" t="s">
        <v>5123</v>
      </c>
      <c r="D6645" s="647" t="s">
        <v>1238</v>
      </c>
      <c r="E6645" s="648">
        <v>609.24</v>
      </c>
      <c r="F6645" s="649">
        <v>622.97</v>
      </c>
      <c r="G6645" s="202">
        <f>IF(P.O.!$F$4="DESONERADO",SINAPI!E6645,SINAPI!F6645)</f>
        <v>622.97</v>
      </c>
      <c r="H6645" s="113"/>
      <c r="I6645" s="113"/>
      <c r="K6645" s="131">
        <f t="shared" si="104"/>
        <v>0.97796041542931433</v>
      </c>
      <c r="M6645" s="106"/>
    </row>
    <row r="6646" spans="1:13">
      <c r="A6646" s="645" t="s">
        <v>66</v>
      </c>
      <c r="B6646" s="660">
        <v>87339</v>
      </c>
      <c r="C6646" s="646" t="s">
        <v>5124</v>
      </c>
      <c r="D6646" s="647" t="s">
        <v>1238</v>
      </c>
      <c r="E6646" s="648">
        <v>804.81</v>
      </c>
      <c r="F6646" s="649">
        <v>839.48</v>
      </c>
      <c r="G6646" s="202">
        <f>IF(P.O.!$F$4="DESONERADO",SINAPI!E6646,SINAPI!F6646)</f>
        <v>839.48</v>
      </c>
      <c r="H6646" s="113"/>
      <c r="I6646" s="113"/>
      <c r="K6646" s="131">
        <f t="shared" si="104"/>
        <v>0.95870062419593072</v>
      </c>
      <c r="M6646" s="106"/>
    </row>
    <row r="6647" spans="1:13">
      <c r="A6647" s="645" t="s">
        <v>66</v>
      </c>
      <c r="B6647" s="660">
        <v>87340</v>
      </c>
      <c r="C6647" s="646" t="s">
        <v>5125</v>
      </c>
      <c r="D6647" s="647" t="s">
        <v>1238</v>
      </c>
      <c r="E6647" s="648">
        <v>665.8</v>
      </c>
      <c r="F6647" s="649">
        <v>681.81</v>
      </c>
      <c r="G6647" s="202">
        <f>IF(P.O.!$F$4="DESONERADO",SINAPI!E6647,SINAPI!F6647)</f>
        <v>681.81</v>
      </c>
      <c r="H6647" s="113"/>
      <c r="I6647" s="113"/>
      <c r="K6647" s="131">
        <f t="shared" si="104"/>
        <v>0.97651838488728537</v>
      </c>
      <c r="M6647" s="106"/>
    </row>
    <row r="6648" spans="1:13">
      <c r="A6648" s="645" t="s">
        <v>66</v>
      </c>
      <c r="B6648" s="660">
        <v>87341</v>
      </c>
      <c r="C6648" s="646" t="s">
        <v>5126</v>
      </c>
      <c r="D6648" s="647" t="s">
        <v>1238</v>
      </c>
      <c r="E6648" s="648">
        <v>627.07000000000005</v>
      </c>
      <c r="F6648" s="649">
        <v>637.65</v>
      </c>
      <c r="G6648" s="202">
        <f>IF(P.O.!$F$4="DESONERADO",SINAPI!E6648,SINAPI!F6648)</f>
        <v>637.65</v>
      </c>
      <c r="H6648" s="113"/>
      <c r="I6648" s="113"/>
      <c r="K6648" s="131">
        <f t="shared" si="104"/>
        <v>0.98340782560966056</v>
      </c>
      <c r="M6648" s="106"/>
    </row>
    <row r="6649" spans="1:13">
      <c r="A6649" s="645" t="s">
        <v>66</v>
      </c>
      <c r="B6649" s="660">
        <v>87342</v>
      </c>
      <c r="C6649" s="646" t="s">
        <v>5127</v>
      </c>
      <c r="D6649" s="647" t="s">
        <v>1238</v>
      </c>
      <c r="E6649" s="648">
        <v>689.36</v>
      </c>
      <c r="F6649" s="649">
        <v>717.33</v>
      </c>
      <c r="G6649" s="202">
        <f>IF(P.O.!$F$4="DESONERADO",SINAPI!E6649,SINAPI!F6649)</f>
        <v>717.33</v>
      </c>
      <c r="H6649" s="113"/>
      <c r="I6649" s="113"/>
      <c r="K6649" s="131">
        <f t="shared" si="104"/>
        <v>0.96100818312352754</v>
      </c>
      <c r="M6649" s="106"/>
    </row>
    <row r="6650" spans="1:13">
      <c r="A6650" s="645" t="s">
        <v>66</v>
      </c>
      <c r="B6650" s="660">
        <v>87343</v>
      </c>
      <c r="C6650" s="646" t="s">
        <v>5128</v>
      </c>
      <c r="D6650" s="647" t="s">
        <v>1238</v>
      </c>
      <c r="E6650" s="648">
        <v>610.67999999999995</v>
      </c>
      <c r="F6650" s="649">
        <v>628.04</v>
      </c>
      <c r="G6650" s="202">
        <f>IF(P.O.!$F$4="DESONERADO",SINAPI!E6650,SINAPI!F6650)</f>
        <v>628.04</v>
      </c>
      <c r="H6650" s="113"/>
      <c r="I6650" s="113"/>
      <c r="K6650" s="131">
        <f t="shared" si="104"/>
        <v>0.97235844850646458</v>
      </c>
      <c r="M6650" s="106"/>
    </row>
    <row r="6651" spans="1:13">
      <c r="A6651" s="645" t="s">
        <v>66</v>
      </c>
      <c r="B6651" s="660">
        <v>87344</v>
      </c>
      <c r="C6651" s="646" t="s">
        <v>5129</v>
      </c>
      <c r="D6651" s="647" t="s">
        <v>1238</v>
      </c>
      <c r="E6651" s="648">
        <v>563.23</v>
      </c>
      <c r="F6651" s="649">
        <v>573.77</v>
      </c>
      <c r="G6651" s="202">
        <f>IF(P.O.!$F$4="DESONERADO",SINAPI!E6651,SINAPI!F6651)</f>
        <v>573.77</v>
      </c>
      <c r="H6651" s="113"/>
      <c r="I6651" s="113"/>
      <c r="K6651" s="131">
        <f t="shared" si="104"/>
        <v>0.98163026996880287</v>
      </c>
      <c r="M6651" s="106"/>
    </row>
    <row r="6652" spans="1:13">
      <c r="A6652" s="645" t="s">
        <v>66</v>
      </c>
      <c r="B6652" s="660">
        <v>87345</v>
      </c>
      <c r="C6652" s="646" t="s">
        <v>5130</v>
      </c>
      <c r="D6652" s="647" t="s">
        <v>1238</v>
      </c>
      <c r="E6652" s="648">
        <v>622.52</v>
      </c>
      <c r="F6652" s="649">
        <v>647.44000000000005</v>
      </c>
      <c r="G6652" s="202">
        <f>IF(P.O.!$F$4="DESONERADO",SINAPI!E6652,SINAPI!F6652)</f>
        <v>647.44000000000005</v>
      </c>
      <c r="H6652" s="113"/>
      <c r="I6652" s="113"/>
      <c r="K6652" s="131">
        <f t="shared" si="104"/>
        <v>0.96150994686766333</v>
      </c>
      <c r="M6652" s="106"/>
    </row>
    <row r="6653" spans="1:13">
      <c r="A6653" s="645" t="s">
        <v>66</v>
      </c>
      <c r="B6653" s="660">
        <v>87346</v>
      </c>
      <c r="C6653" s="646" t="s">
        <v>5131</v>
      </c>
      <c r="D6653" s="647" t="s">
        <v>1238</v>
      </c>
      <c r="E6653" s="648">
        <v>557.54999999999995</v>
      </c>
      <c r="F6653" s="649">
        <v>573.59</v>
      </c>
      <c r="G6653" s="202">
        <f>IF(P.O.!$F$4="DESONERADO",SINAPI!E6653,SINAPI!F6653)</f>
        <v>573.59</v>
      </c>
      <c r="H6653" s="113"/>
      <c r="I6653" s="113"/>
      <c r="K6653" s="131">
        <f t="shared" si="104"/>
        <v>0.97203577468226421</v>
      </c>
      <c r="M6653" s="106"/>
    </row>
    <row r="6654" spans="1:13">
      <c r="A6654" s="645" t="s">
        <v>66</v>
      </c>
      <c r="B6654" s="660">
        <v>87347</v>
      </c>
      <c r="C6654" s="646" t="s">
        <v>5132</v>
      </c>
      <c r="D6654" s="647" t="s">
        <v>1238</v>
      </c>
      <c r="E6654" s="648">
        <v>519.29999999999995</v>
      </c>
      <c r="F6654" s="649">
        <v>529.91999999999996</v>
      </c>
      <c r="G6654" s="202">
        <f>IF(P.O.!$F$4="DESONERADO",SINAPI!E6654,SINAPI!F6654)</f>
        <v>529.91999999999996</v>
      </c>
      <c r="H6654" s="113"/>
      <c r="I6654" s="113"/>
      <c r="K6654" s="131">
        <f t="shared" si="104"/>
        <v>0.97995923913043481</v>
      </c>
      <c r="M6654" s="106"/>
    </row>
    <row r="6655" spans="1:13">
      <c r="A6655" s="645" t="s">
        <v>66</v>
      </c>
      <c r="B6655" s="660">
        <v>87348</v>
      </c>
      <c r="C6655" s="646" t="s">
        <v>5133</v>
      </c>
      <c r="D6655" s="647" t="s">
        <v>1238</v>
      </c>
      <c r="E6655" s="648">
        <v>572.5</v>
      </c>
      <c r="F6655" s="649">
        <v>594.94000000000005</v>
      </c>
      <c r="G6655" s="202">
        <f>IF(P.O.!$F$4="DESONERADO",SINAPI!E6655,SINAPI!F6655)</f>
        <v>594.94000000000005</v>
      </c>
      <c r="H6655" s="113"/>
      <c r="I6655" s="113"/>
      <c r="K6655" s="131">
        <f t="shared" si="104"/>
        <v>0.96228191078091896</v>
      </c>
      <c r="M6655" s="106"/>
    </row>
    <row r="6656" spans="1:13">
      <c r="A6656" s="645" t="s">
        <v>66</v>
      </c>
      <c r="B6656" s="660">
        <v>87349</v>
      </c>
      <c r="C6656" s="646" t="s">
        <v>5134</v>
      </c>
      <c r="D6656" s="647" t="s">
        <v>1238</v>
      </c>
      <c r="E6656" s="648">
        <v>483.65</v>
      </c>
      <c r="F6656" s="649">
        <v>493.6</v>
      </c>
      <c r="G6656" s="202">
        <f>IF(P.O.!$F$4="DESONERADO",SINAPI!E6656,SINAPI!F6656)</f>
        <v>493.6</v>
      </c>
      <c r="H6656" s="113"/>
      <c r="I6656" s="113"/>
      <c r="K6656" s="131">
        <f t="shared" si="104"/>
        <v>0.97984197730956235</v>
      </c>
      <c r="M6656" s="106"/>
    </row>
    <row r="6657" spans="1:13">
      <c r="A6657" s="645" t="s">
        <v>66</v>
      </c>
      <c r="B6657" s="660">
        <v>87350</v>
      </c>
      <c r="C6657" s="646" t="s">
        <v>5135</v>
      </c>
      <c r="D6657" s="647" t="s">
        <v>1238</v>
      </c>
      <c r="E6657" s="648">
        <v>493.67</v>
      </c>
      <c r="F6657" s="649">
        <v>515.14</v>
      </c>
      <c r="G6657" s="202">
        <f>IF(P.O.!$F$4="DESONERADO",SINAPI!E6657,SINAPI!F6657)</f>
        <v>515.14</v>
      </c>
      <c r="H6657" s="113"/>
      <c r="I6657" s="113"/>
      <c r="K6657" s="131">
        <f t="shared" si="104"/>
        <v>0.95832200955080182</v>
      </c>
      <c r="M6657" s="106"/>
    </row>
    <row r="6658" spans="1:13">
      <c r="A6658" s="645" t="s">
        <v>66</v>
      </c>
      <c r="B6658" s="660">
        <v>87351</v>
      </c>
      <c r="C6658" s="646" t="s">
        <v>5136</v>
      </c>
      <c r="D6658" s="647" t="s">
        <v>1238</v>
      </c>
      <c r="E6658" s="648">
        <v>409.86</v>
      </c>
      <c r="F6658" s="649">
        <v>420.22</v>
      </c>
      <c r="G6658" s="202">
        <f>IF(P.O.!$F$4="DESONERADO",SINAPI!E6658,SINAPI!F6658)</f>
        <v>420.22</v>
      </c>
      <c r="H6658" s="113"/>
      <c r="I6658" s="113"/>
      <c r="K6658" s="131">
        <f t="shared" si="104"/>
        <v>0.97534624720384555</v>
      </c>
      <c r="M6658" s="106"/>
    </row>
    <row r="6659" spans="1:13">
      <c r="A6659" s="645" t="s">
        <v>66</v>
      </c>
      <c r="B6659" s="660">
        <v>87352</v>
      </c>
      <c r="C6659" s="646" t="s">
        <v>5137</v>
      </c>
      <c r="D6659" s="647" t="s">
        <v>1238</v>
      </c>
      <c r="E6659" s="648">
        <v>615.66999999999996</v>
      </c>
      <c r="F6659" s="649">
        <v>642.91</v>
      </c>
      <c r="G6659" s="202">
        <f>IF(P.O.!$F$4="DESONERADO",SINAPI!E6659,SINAPI!F6659)</f>
        <v>642.91</v>
      </c>
      <c r="H6659" s="113"/>
      <c r="I6659" s="113"/>
      <c r="K6659" s="131">
        <f t="shared" si="104"/>
        <v>0.95763015040985522</v>
      </c>
      <c r="M6659" s="106"/>
    </row>
    <row r="6660" spans="1:13">
      <c r="A6660" s="645" t="s">
        <v>66</v>
      </c>
      <c r="B6660" s="660">
        <v>87353</v>
      </c>
      <c r="C6660" s="646" t="s">
        <v>5138</v>
      </c>
      <c r="D6660" s="647" t="s">
        <v>1238</v>
      </c>
      <c r="E6660" s="648">
        <v>529.74</v>
      </c>
      <c r="F6660" s="649">
        <v>545.67999999999995</v>
      </c>
      <c r="G6660" s="202">
        <f>IF(P.O.!$F$4="DESONERADO",SINAPI!E6660,SINAPI!F6660)</f>
        <v>545.67999999999995</v>
      </c>
      <c r="H6660" s="113"/>
      <c r="I6660" s="113"/>
      <c r="K6660" s="131">
        <f t="shared" si="104"/>
        <v>0.97078874065386322</v>
      </c>
      <c r="M6660" s="106"/>
    </row>
    <row r="6661" spans="1:13">
      <c r="A6661" s="645" t="s">
        <v>66</v>
      </c>
      <c r="B6661" s="660">
        <v>87354</v>
      </c>
      <c r="C6661" s="646" t="s">
        <v>5139</v>
      </c>
      <c r="D6661" s="647" t="s">
        <v>1238</v>
      </c>
      <c r="E6661" s="648">
        <v>487.47</v>
      </c>
      <c r="F6661" s="649">
        <v>497.29</v>
      </c>
      <c r="G6661" s="202">
        <f>IF(P.O.!$F$4="DESONERADO",SINAPI!E6661,SINAPI!F6661)</f>
        <v>497.29</v>
      </c>
      <c r="H6661" s="113"/>
      <c r="I6661" s="113"/>
      <c r="K6661" s="131">
        <f t="shared" si="104"/>
        <v>0.98025297110338039</v>
      </c>
      <c r="M6661" s="106"/>
    </row>
    <row r="6662" spans="1:13">
      <c r="A6662" s="645" t="s">
        <v>66</v>
      </c>
      <c r="B6662" s="660">
        <v>87355</v>
      </c>
      <c r="C6662" s="646" t="s">
        <v>5140</v>
      </c>
      <c r="D6662" s="647" t="s">
        <v>1238</v>
      </c>
      <c r="E6662" s="648">
        <v>526.08000000000004</v>
      </c>
      <c r="F6662" s="649">
        <v>548.02</v>
      </c>
      <c r="G6662" s="202">
        <f>IF(P.O.!$F$4="DESONERADO",SINAPI!E6662,SINAPI!F6662)</f>
        <v>548.02</v>
      </c>
      <c r="H6662" s="113"/>
      <c r="I6662" s="113"/>
      <c r="K6662" s="131">
        <f t="shared" si="104"/>
        <v>0.95996496478230731</v>
      </c>
      <c r="M6662" s="106"/>
    </row>
    <row r="6663" spans="1:13">
      <c r="A6663" s="645" t="s">
        <v>66</v>
      </c>
      <c r="B6663" s="660">
        <v>87356</v>
      </c>
      <c r="C6663" s="646" t="s">
        <v>5141</v>
      </c>
      <c r="D6663" s="647" t="s">
        <v>1238</v>
      </c>
      <c r="E6663" s="648">
        <v>468</v>
      </c>
      <c r="F6663" s="649">
        <v>482.01</v>
      </c>
      <c r="G6663" s="202">
        <f>IF(P.O.!$F$4="DESONERADO",SINAPI!E6663,SINAPI!F6663)</f>
        <v>482.01</v>
      </c>
      <c r="H6663" s="113"/>
      <c r="I6663" s="113"/>
      <c r="K6663" s="131">
        <f t="shared" si="104"/>
        <v>0.97093421298313309</v>
      </c>
      <c r="M6663" s="106"/>
    </row>
    <row r="6664" spans="1:13">
      <c r="A6664" s="645" t="s">
        <v>66</v>
      </c>
      <c r="B6664" s="660">
        <v>87357</v>
      </c>
      <c r="C6664" s="646" t="s">
        <v>5142</v>
      </c>
      <c r="D6664" s="647" t="s">
        <v>1238</v>
      </c>
      <c r="E6664" s="648">
        <v>436.44</v>
      </c>
      <c r="F6664" s="649">
        <v>446.01</v>
      </c>
      <c r="G6664" s="202">
        <f>IF(P.O.!$F$4="DESONERADO",SINAPI!E6664,SINAPI!F6664)</f>
        <v>446.01</v>
      </c>
      <c r="H6664" s="113"/>
      <c r="I6664" s="113"/>
      <c r="K6664" s="131">
        <f t="shared" si="104"/>
        <v>0.97854308199367723</v>
      </c>
      <c r="M6664" s="106"/>
    </row>
    <row r="6665" spans="1:13">
      <c r="A6665" s="645" t="s">
        <v>66</v>
      </c>
      <c r="B6665" s="660">
        <v>87358</v>
      </c>
      <c r="C6665" s="646" t="s">
        <v>5143</v>
      </c>
      <c r="D6665" s="647" t="s">
        <v>1238</v>
      </c>
      <c r="E6665" s="648">
        <v>3385.47</v>
      </c>
      <c r="F6665" s="650">
        <v>3403.46</v>
      </c>
      <c r="G6665" s="202">
        <f>IF(P.O.!$F$4="DESONERADO",SINAPI!E6665,SINAPI!F6665)</f>
        <v>3403.46</v>
      </c>
      <c r="H6665" s="113"/>
      <c r="I6665" s="113"/>
      <c r="K6665" s="131">
        <f t="shared" si="104"/>
        <v>0.99471420260558363</v>
      </c>
      <c r="M6665" s="106"/>
    </row>
    <row r="6666" spans="1:13">
      <c r="A6666" s="645" t="s">
        <v>66</v>
      </c>
      <c r="B6666" s="660">
        <v>87359</v>
      </c>
      <c r="C6666" s="646" t="s">
        <v>5144</v>
      </c>
      <c r="D6666" s="647" t="s">
        <v>1238</v>
      </c>
      <c r="E6666" s="648">
        <v>3348.49</v>
      </c>
      <c r="F6666" s="650">
        <v>3359.85</v>
      </c>
      <c r="G6666" s="202">
        <f>IF(P.O.!$F$4="DESONERADO",SINAPI!E6666,SINAPI!F6666)</f>
        <v>3359.85</v>
      </c>
      <c r="H6666" s="113"/>
      <c r="I6666" s="113"/>
      <c r="K6666" s="131">
        <f t="shared" si="104"/>
        <v>0.99661889667693493</v>
      </c>
      <c r="M6666" s="106"/>
    </row>
    <row r="6667" spans="1:13">
      <c r="A6667" s="645" t="s">
        <v>66</v>
      </c>
      <c r="B6667" s="660">
        <v>87360</v>
      </c>
      <c r="C6667" s="646" t="s">
        <v>5145</v>
      </c>
      <c r="D6667" s="647" t="s">
        <v>1238</v>
      </c>
      <c r="E6667" s="648">
        <v>3487.45</v>
      </c>
      <c r="F6667" s="650">
        <v>3510.53</v>
      </c>
      <c r="G6667" s="202">
        <f>IF(P.O.!$F$4="DESONERADO",SINAPI!E6667,SINAPI!F6667)</f>
        <v>3510.53</v>
      </c>
      <c r="H6667" s="113"/>
      <c r="I6667" s="113"/>
      <c r="K6667" s="131">
        <f t="shared" si="104"/>
        <v>0.993425494156153</v>
      </c>
      <c r="M6667" s="106"/>
    </row>
    <row r="6668" spans="1:13">
      <c r="A6668" s="645" t="s">
        <v>66</v>
      </c>
      <c r="B6668" s="660">
        <v>87361</v>
      </c>
      <c r="C6668" s="646" t="s">
        <v>5146</v>
      </c>
      <c r="D6668" s="647" t="s">
        <v>1238</v>
      </c>
      <c r="E6668" s="648">
        <v>3435.83</v>
      </c>
      <c r="F6668" s="650">
        <v>3449.64</v>
      </c>
      <c r="G6668" s="202">
        <f>IF(P.O.!$F$4="DESONERADO",SINAPI!E6668,SINAPI!F6668)</f>
        <v>3449.64</v>
      </c>
      <c r="H6668" s="113"/>
      <c r="I6668" s="113"/>
      <c r="K6668" s="131">
        <f t="shared" si="104"/>
        <v>0.99599668371192362</v>
      </c>
      <c r="M6668" s="106"/>
    </row>
    <row r="6669" spans="1:13">
      <c r="A6669" s="645" t="s">
        <v>66</v>
      </c>
      <c r="B6669" s="660">
        <v>87362</v>
      </c>
      <c r="C6669" s="646" t="s">
        <v>5147</v>
      </c>
      <c r="D6669" s="647" t="s">
        <v>1238</v>
      </c>
      <c r="E6669" s="648">
        <v>3427.87</v>
      </c>
      <c r="F6669" s="650">
        <v>3437.37</v>
      </c>
      <c r="G6669" s="202">
        <f>IF(P.O.!$F$4="DESONERADO",SINAPI!E6669,SINAPI!F6669)</f>
        <v>3437.37</v>
      </c>
      <c r="H6669" s="113"/>
      <c r="I6669" s="113"/>
      <c r="K6669" s="131">
        <f t="shared" si="104"/>
        <v>0.99723625911670843</v>
      </c>
      <c r="M6669" s="106"/>
    </row>
    <row r="6670" spans="1:13">
      <c r="A6670" s="645" t="s">
        <v>66</v>
      </c>
      <c r="B6670" s="660">
        <v>87363</v>
      </c>
      <c r="C6670" s="646" t="s">
        <v>5148</v>
      </c>
      <c r="D6670" s="647" t="s">
        <v>1238</v>
      </c>
      <c r="E6670" s="648">
        <v>3420.97</v>
      </c>
      <c r="F6670" s="650">
        <v>3440.6</v>
      </c>
      <c r="G6670" s="202">
        <f>IF(P.O.!$F$4="DESONERADO",SINAPI!E6670,SINAPI!F6670)</f>
        <v>3440.6</v>
      </c>
      <c r="H6670" s="113"/>
      <c r="I6670" s="113"/>
      <c r="K6670" s="131">
        <f t="shared" si="104"/>
        <v>0.99429459977910828</v>
      </c>
      <c r="M6670" s="106"/>
    </row>
    <row r="6671" spans="1:13">
      <c r="A6671" s="645" t="s">
        <v>66</v>
      </c>
      <c r="B6671" s="660">
        <v>87364</v>
      </c>
      <c r="C6671" s="646" t="s">
        <v>5149</v>
      </c>
      <c r="D6671" s="647" t="s">
        <v>1238</v>
      </c>
      <c r="E6671" s="648">
        <v>3381.62</v>
      </c>
      <c r="F6671" s="650">
        <v>3391.61</v>
      </c>
      <c r="G6671" s="202">
        <f>IF(P.O.!$F$4="DESONERADO",SINAPI!E6671,SINAPI!F6671)</f>
        <v>3391.61</v>
      </c>
      <c r="H6671" s="113"/>
      <c r="I6671" s="113"/>
      <c r="K6671" s="131">
        <f t="shared" ref="K6671:K6734" si="105">E6671/F6671</f>
        <v>0.99705449624219755</v>
      </c>
      <c r="M6671" s="106"/>
    </row>
    <row r="6672" spans="1:13">
      <c r="A6672" s="645" t="s">
        <v>66</v>
      </c>
      <c r="B6672" s="660">
        <v>87365</v>
      </c>
      <c r="C6672" s="646" t="s">
        <v>5150</v>
      </c>
      <c r="D6672" s="647" t="s">
        <v>1238</v>
      </c>
      <c r="E6672" s="648">
        <v>521.91</v>
      </c>
      <c r="F6672" s="649">
        <v>545.02</v>
      </c>
      <c r="G6672" s="202">
        <f>IF(P.O.!$F$4="DESONERADO",SINAPI!E6672,SINAPI!F6672)</f>
        <v>545.02</v>
      </c>
      <c r="H6672" s="113"/>
      <c r="I6672" s="113"/>
      <c r="K6672" s="131">
        <f t="shared" si="105"/>
        <v>0.95759788631609843</v>
      </c>
      <c r="M6672" s="106"/>
    </row>
    <row r="6673" spans="1:13">
      <c r="A6673" s="645" t="s">
        <v>66</v>
      </c>
      <c r="B6673" s="660">
        <v>87366</v>
      </c>
      <c r="C6673" s="646" t="s">
        <v>5151</v>
      </c>
      <c r="D6673" s="647" t="s">
        <v>1238</v>
      </c>
      <c r="E6673" s="648">
        <v>548.6</v>
      </c>
      <c r="F6673" s="649">
        <v>572.44000000000005</v>
      </c>
      <c r="G6673" s="202">
        <f>IF(P.O.!$F$4="DESONERADO",SINAPI!E6673,SINAPI!F6673)</f>
        <v>572.44000000000005</v>
      </c>
      <c r="H6673" s="113"/>
      <c r="I6673" s="113"/>
      <c r="K6673" s="131">
        <f t="shared" si="105"/>
        <v>0.95835371392635027</v>
      </c>
      <c r="M6673" s="106"/>
    </row>
    <row r="6674" spans="1:13">
      <c r="A6674" s="645" t="s">
        <v>66</v>
      </c>
      <c r="B6674" s="660">
        <v>87367</v>
      </c>
      <c r="C6674" s="646" t="s">
        <v>5152</v>
      </c>
      <c r="D6674" s="647" t="s">
        <v>1238</v>
      </c>
      <c r="E6674" s="648">
        <v>700.25</v>
      </c>
      <c r="F6674" s="649">
        <v>724.28</v>
      </c>
      <c r="G6674" s="202">
        <f>IF(P.O.!$F$4="DESONERADO",SINAPI!E6674,SINAPI!F6674)</f>
        <v>724.28</v>
      </c>
      <c r="H6674" s="113"/>
      <c r="I6674" s="113"/>
      <c r="K6674" s="131">
        <f t="shared" si="105"/>
        <v>0.96682222344949476</v>
      </c>
      <c r="M6674" s="106"/>
    </row>
    <row r="6675" spans="1:13">
      <c r="A6675" s="645" t="s">
        <v>66</v>
      </c>
      <c r="B6675" s="660">
        <v>87368</v>
      </c>
      <c r="C6675" s="646" t="s">
        <v>5153</v>
      </c>
      <c r="D6675" s="647" t="s">
        <v>1238</v>
      </c>
      <c r="E6675" s="648">
        <v>697.56</v>
      </c>
      <c r="F6675" s="649">
        <v>721.78</v>
      </c>
      <c r="G6675" s="202">
        <f>IF(P.O.!$F$4="DESONERADO",SINAPI!E6675,SINAPI!F6675)</f>
        <v>721.78</v>
      </c>
      <c r="H6675" s="113"/>
      <c r="I6675" s="113"/>
      <c r="K6675" s="131">
        <f t="shared" si="105"/>
        <v>0.96644406882983735</v>
      </c>
      <c r="M6675" s="106"/>
    </row>
    <row r="6676" spans="1:13">
      <c r="A6676" s="645" t="s">
        <v>66</v>
      </c>
      <c r="B6676" s="660">
        <v>87369</v>
      </c>
      <c r="C6676" s="646" t="s">
        <v>5154</v>
      </c>
      <c r="D6676" s="647" t="s">
        <v>1238</v>
      </c>
      <c r="E6676" s="648">
        <v>729.03</v>
      </c>
      <c r="F6676" s="649">
        <v>752.78</v>
      </c>
      <c r="G6676" s="202">
        <f>IF(P.O.!$F$4="DESONERADO",SINAPI!E6676,SINAPI!F6676)</f>
        <v>752.78</v>
      </c>
      <c r="H6676" s="113"/>
      <c r="I6676" s="113"/>
      <c r="K6676" s="131">
        <f t="shared" si="105"/>
        <v>0.96845027763755676</v>
      </c>
      <c r="M6676" s="106"/>
    </row>
    <row r="6677" spans="1:13">
      <c r="A6677" s="645" t="s">
        <v>66</v>
      </c>
      <c r="B6677" s="660">
        <v>87370</v>
      </c>
      <c r="C6677" s="646" t="s">
        <v>5155</v>
      </c>
      <c r="D6677" s="647" t="s">
        <v>1238</v>
      </c>
      <c r="E6677" s="648">
        <v>698.95</v>
      </c>
      <c r="F6677" s="649">
        <v>722.85</v>
      </c>
      <c r="G6677" s="202">
        <f>IF(P.O.!$F$4="DESONERADO",SINAPI!E6677,SINAPI!F6677)</f>
        <v>722.85</v>
      </c>
      <c r="H6677" s="113"/>
      <c r="I6677" s="113"/>
      <c r="K6677" s="131">
        <f t="shared" si="105"/>
        <v>0.96693643217818359</v>
      </c>
      <c r="M6677" s="106"/>
    </row>
    <row r="6678" spans="1:13">
      <c r="A6678" s="645" t="s">
        <v>66</v>
      </c>
      <c r="B6678" s="660">
        <v>87371</v>
      </c>
      <c r="C6678" s="646" t="s">
        <v>5156</v>
      </c>
      <c r="D6678" s="647" t="s">
        <v>1238</v>
      </c>
      <c r="E6678" s="648">
        <v>699.84</v>
      </c>
      <c r="F6678" s="649">
        <v>723.12</v>
      </c>
      <c r="G6678" s="202">
        <f>IF(P.O.!$F$4="DESONERADO",SINAPI!E6678,SINAPI!F6678)</f>
        <v>723.12</v>
      </c>
      <c r="H6678" s="113"/>
      <c r="I6678" s="113"/>
      <c r="K6678" s="131">
        <f t="shared" si="105"/>
        <v>0.96780617324925322</v>
      </c>
      <c r="M6678" s="106"/>
    </row>
    <row r="6679" spans="1:13">
      <c r="A6679" s="645" t="s">
        <v>66</v>
      </c>
      <c r="B6679" s="660">
        <v>87372</v>
      </c>
      <c r="C6679" s="646" t="s">
        <v>5157</v>
      </c>
      <c r="D6679" s="647" t="s">
        <v>1238</v>
      </c>
      <c r="E6679" s="648">
        <v>755.21</v>
      </c>
      <c r="F6679" s="649">
        <v>780.14</v>
      </c>
      <c r="G6679" s="202">
        <f>IF(P.O.!$F$4="DESONERADO",SINAPI!E6679,SINAPI!F6679)</f>
        <v>780.14</v>
      </c>
      <c r="H6679" s="113"/>
      <c r="I6679" s="113"/>
      <c r="K6679" s="131">
        <f t="shared" si="105"/>
        <v>0.96804419719537527</v>
      </c>
      <c r="M6679" s="106"/>
    </row>
    <row r="6680" spans="1:13">
      <c r="A6680" s="645" t="s">
        <v>66</v>
      </c>
      <c r="B6680" s="660">
        <v>87373</v>
      </c>
      <c r="C6680" s="646" t="s">
        <v>5158</v>
      </c>
      <c r="D6680" s="647" t="s">
        <v>1238</v>
      </c>
      <c r="E6680" s="648">
        <v>679.42</v>
      </c>
      <c r="F6680" s="649">
        <v>703</v>
      </c>
      <c r="G6680" s="202">
        <f>IF(P.O.!$F$4="DESONERADO",SINAPI!E6680,SINAPI!F6680)</f>
        <v>703</v>
      </c>
      <c r="H6680" s="113"/>
      <c r="I6680" s="113"/>
      <c r="K6680" s="131">
        <f t="shared" si="105"/>
        <v>0.96645803698435273</v>
      </c>
      <c r="M6680" s="106"/>
    </row>
    <row r="6681" spans="1:13">
      <c r="A6681" s="645" t="s">
        <v>66</v>
      </c>
      <c r="B6681" s="660">
        <v>87374</v>
      </c>
      <c r="C6681" s="646" t="s">
        <v>5159</v>
      </c>
      <c r="D6681" s="647" t="s">
        <v>1238</v>
      </c>
      <c r="E6681" s="648">
        <v>636.47</v>
      </c>
      <c r="F6681" s="649">
        <v>660.22</v>
      </c>
      <c r="G6681" s="202">
        <f>IF(P.O.!$F$4="DESONERADO",SINAPI!E6681,SINAPI!F6681)</f>
        <v>660.22</v>
      </c>
      <c r="H6681" s="113"/>
      <c r="I6681" s="113"/>
      <c r="K6681" s="131">
        <f t="shared" si="105"/>
        <v>0.9640271424676623</v>
      </c>
      <c r="M6681" s="106"/>
    </row>
    <row r="6682" spans="1:13">
      <c r="A6682" s="645" t="s">
        <v>66</v>
      </c>
      <c r="B6682" s="660">
        <v>87375</v>
      </c>
      <c r="C6682" s="646" t="s">
        <v>5160</v>
      </c>
      <c r="D6682" s="647" t="s">
        <v>1238</v>
      </c>
      <c r="E6682" s="648">
        <v>609.07000000000005</v>
      </c>
      <c r="F6682" s="649">
        <v>633.27</v>
      </c>
      <c r="G6682" s="202">
        <f>IF(P.O.!$F$4="DESONERADO",SINAPI!E6682,SINAPI!F6682)</f>
        <v>633.27</v>
      </c>
      <c r="H6682" s="113"/>
      <c r="I6682" s="113"/>
      <c r="K6682" s="131">
        <f t="shared" si="105"/>
        <v>0.96178565224943557</v>
      </c>
      <c r="M6682" s="106"/>
    </row>
    <row r="6683" spans="1:13">
      <c r="A6683" s="645" t="s">
        <v>66</v>
      </c>
      <c r="B6683" s="660">
        <v>87376</v>
      </c>
      <c r="C6683" s="646" t="s">
        <v>5161</v>
      </c>
      <c r="D6683" s="647" t="s">
        <v>1238</v>
      </c>
      <c r="E6683" s="648">
        <v>523.70000000000005</v>
      </c>
      <c r="F6683" s="649">
        <v>546.80999999999995</v>
      </c>
      <c r="G6683" s="202">
        <f>IF(P.O.!$F$4="DESONERADO",SINAPI!E6683,SINAPI!F6683)</f>
        <v>546.80999999999995</v>
      </c>
      <c r="H6683" s="113"/>
      <c r="I6683" s="113"/>
      <c r="K6683" s="131">
        <f t="shared" si="105"/>
        <v>0.95773669098955783</v>
      </c>
      <c r="M6683" s="106"/>
    </row>
    <row r="6684" spans="1:13">
      <c r="A6684" s="645" t="s">
        <v>66</v>
      </c>
      <c r="B6684" s="660">
        <v>87377</v>
      </c>
      <c r="C6684" s="646" t="s">
        <v>5162</v>
      </c>
      <c r="D6684" s="647" t="s">
        <v>1238</v>
      </c>
      <c r="E6684" s="648">
        <v>609.53</v>
      </c>
      <c r="F6684" s="649">
        <v>633.11</v>
      </c>
      <c r="G6684" s="202">
        <f>IF(P.O.!$F$4="DESONERADO",SINAPI!E6684,SINAPI!F6684)</f>
        <v>633.11</v>
      </c>
      <c r="H6684" s="113"/>
      <c r="I6684" s="113"/>
      <c r="K6684" s="131">
        <f t="shared" si="105"/>
        <v>0.96275528739081673</v>
      </c>
      <c r="M6684" s="106"/>
    </row>
    <row r="6685" spans="1:13">
      <c r="A6685" s="645" t="s">
        <v>66</v>
      </c>
      <c r="B6685" s="660">
        <v>87378</v>
      </c>
      <c r="C6685" s="646" t="s">
        <v>5163</v>
      </c>
      <c r="D6685" s="647" t="s">
        <v>1238</v>
      </c>
      <c r="E6685" s="648">
        <v>553.91999999999996</v>
      </c>
      <c r="F6685" s="649">
        <v>576.73</v>
      </c>
      <c r="G6685" s="202">
        <f>IF(P.O.!$F$4="DESONERADO",SINAPI!E6685,SINAPI!F6685)</f>
        <v>576.73</v>
      </c>
      <c r="H6685" s="113"/>
      <c r="I6685" s="113"/>
      <c r="K6685" s="131">
        <f t="shared" si="105"/>
        <v>0.96044943040937691</v>
      </c>
      <c r="M6685" s="106"/>
    </row>
    <row r="6686" spans="1:13">
      <c r="A6686" s="645" t="s">
        <v>66</v>
      </c>
      <c r="B6686" s="660">
        <v>87379</v>
      </c>
      <c r="C6686" s="646" t="s">
        <v>5164</v>
      </c>
      <c r="D6686" s="647" t="s">
        <v>1238</v>
      </c>
      <c r="E6686" s="648">
        <v>3480.46</v>
      </c>
      <c r="F6686" s="650">
        <v>3503.25</v>
      </c>
      <c r="G6686" s="202">
        <f>IF(P.O.!$F$4="DESONERADO",SINAPI!E6686,SINAPI!F6686)</f>
        <v>3503.25</v>
      </c>
      <c r="H6686" s="113"/>
      <c r="I6686" s="113"/>
      <c r="K6686" s="131">
        <f t="shared" si="105"/>
        <v>0.99349461214586454</v>
      </c>
      <c r="M6686" s="106"/>
    </row>
    <row r="6687" spans="1:13">
      <c r="A6687" s="645" t="s">
        <v>66</v>
      </c>
      <c r="B6687" s="660">
        <v>87380</v>
      </c>
      <c r="C6687" s="646" t="s">
        <v>5165</v>
      </c>
      <c r="D6687" s="647" t="s">
        <v>1238</v>
      </c>
      <c r="E6687" s="648">
        <v>3565.48</v>
      </c>
      <c r="F6687" s="650">
        <v>3588.74</v>
      </c>
      <c r="G6687" s="202">
        <f>IF(P.O.!$F$4="DESONERADO",SINAPI!E6687,SINAPI!F6687)</f>
        <v>3588.74</v>
      </c>
      <c r="H6687" s="113"/>
      <c r="I6687" s="113"/>
      <c r="K6687" s="131">
        <f t="shared" si="105"/>
        <v>0.99351861656180174</v>
      </c>
      <c r="M6687" s="106"/>
    </row>
    <row r="6688" spans="1:13">
      <c r="A6688" s="645" t="s">
        <v>66</v>
      </c>
      <c r="B6688" s="660">
        <v>87381</v>
      </c>
      <c r="C6688" s="646" t="s">
        <v>5166</v>
      </c>
      <c r="D6688" s="647" t="s">
        <v>1238</v>
      </c>
      <c r="E6688" s="648">
        <v>3510.08</v>
      </c>
      <c r="F6688" s="650">
        <v>3532.57</v>
      </c>
      <c r="G6688" s="202">
        <f>IF(P.O.!$F$4="DESONERADO",SINAPI!E6688,SINAPI!F6688)</f>
        <v>3532.57</v>
      </c>
      <c r="H6688" s="113"/>
      <c r="I6688" s="113"/>
      <c r="K6688" s="131">
        <f t="shared" si="105"/>
        <v>0.99363353026266987</v>
      </c>
      <c r="M6688" s="106"/>
    </row>
    <row r="6689" spans="1:13">
      <c r="A6689" s="645" t="s">
        <v>66</v>
      </c>
      <c r="B6689" s="660">
        <v>87382</v>
      </c>
      <c r="C6689" s="646" t="s">
        <v>5167</v>
      </c>
      <c r="D6689" s="647" t="s">
        <v>1238</v>
      </c>
      <c r="E6689" s="648">
        <v>1975.77</v>
      </c>
      <c r="F6689" s="650">
        <v>1990.71</v>
      </c>
      <c r="G6689" s="202">
        <f>IF(P.O.!$F$4="DESONERADO",SINAPI!E6689,SINAPI!F6689)</f>
        <v>1990.71</v>
      </c>
      <c r="H6689" s="113"/>
      <c r="I6689" s="113"/>
      <c r="K6689" s="131">
        <f t="shared" si="105"/>
        <v>0.99249513992495142</v>
      </c>
      <c r="M6689" s="106"/>
    </row>
    <row r="6690" spans="1:13">
      <c r="A6690" s="645" t="s">
        <v>66</v>
      </c>
      <c r="B6690" s="660">
        <v>87383</v>
      </c>
      <c r="C6690" s="646" t="s">
        <v>5168</v>
      </c>
      <c r="D6690" s="647" t="s">
        <v>1238</v>
      </c>
      <c r="E6690" s="648">
        <v>1970.56</v>
      </c>
      <c r="F6690" s="650">
        <v>1982.28</v>
      </c>
      <c r="G6690" s="202">
        <f>IF(P.O.!$F$4="DESONERADO",SINAPI!E6690,SINAPI!F6690)</f>
        <v>1982.28</v>
      </c>
      <c r="H6690" s="113"/>
      <c r="I6690" s="113"/>
      <c r="K6690" s="131">
        <f t="shared" si="105"/>
        <v>0.99408761628024289</v>
      </c>
      <c r="M6690" s="106"/>
    </row>
    <row r="6691" spans="1:13">
      <c r="A6691" s="645" t="s">
        <v>66</v>
      </c>
      <c r="B6691" s="660">
        <v>87384</v>
      </c>
      <c r="C6691" s="646" t="s">
        <v>5169</v>
      </c>
      <c r="D6691" s="647" t="s">
        <v>1238</v>
      </c>
      <c r="E6691" s="648">
        <v>1958.04</v>
      </c>
      <c r="F6691" s="650">
        <v>1966.32</v>
      </c>
      <c r="G6691" s="202">
        <f>IF(P.O.!$F$4="DESONERADO",SINAPI!E6691,SINAPI!F6691)</f>
        <v>1966.32</v>
      </c>
      <c r="H6691" s="113"/>
      <c r="I6691" s="113"/>
      <c r="K6691" s="131">
        <f t="shared" si="105"/>
        <v>0.99578908824606371</v>
      </c>
      <c r="M6691" s="106"/>
    </row>
    <row r="6692" spans="1:13">
      <c r="A6692" s="645" t="s">
        <v>66</v>
      </c>
      <c r="B6692" s="660">
        <v>87385</v>
      </c>
      <c r="C6692" s="646" t="s">
        <v>5170</v>
      </c>
      <c r="D6692" s="647" t="s">
        <v>1238</v>
      </c>
      <c r="E6692" s="648">
        <v>2303.52</v>
      </c>
      <c r="F6692" s="650">
        <v>2321.34</v>
      </c>
      <c r="G6692" s="202">
        <f>IF(P.O.!$F$4="DESONERADO",SINAPI!E6692,SINAPI!F6692)</f>
        <v>2321.34</v>
      </c>
      <c r="H6692" s="113"/>
      <c r="I6692" s="113"/>
      <c r="K6692" s="131">
        <f t="shared" si="105"/>
        <v>0.99232339941585457</v>
      </c>
      <c r="M6692" s="106"/>
    </row>
    <row r="6693" spans="1:13">
      <c r="A6693" s="645" t="s">
        <v>66</v>
      </c>
      <c r="B6693" s="660">
        <v>87386</v>
      </c>
      <c r="C6693" s="646" t="s">
        <v>5171</v>
      </c>
      <c r="D6693" s="647" t="s">
        <v>1238</v>
      </c>
      <c r="E6693" s="648">
        <v>2292.5500000000002</v>
      </c>
      <c r="F6693" s="650">
        <v>2306.02</v>
      </c>
      <c r="G6693" s="202">
        <f>IF(P.O.!$F$4="DESONERADO",SINAPI!E6693,SINAPI!F6693)</f>
        <v>2306.02</v>
      </c>
      <c r="H6693" s="113"/>
      <c r="I6693" s="113"/>
      <c r="K6693" s="131">
        <f t="shared" si="105"/>
        <v>0.99415876705319128</v>
      </c>
      <c r="M6693" s="106"/>
    </row>
    <row r="6694" spans="1:13">
      <c r="A6694" s="645" t="s">
        <v>66</v>
      </c>
      <c r="B6694" s="660">
        <v>87387</v>
      </c>
      <c r="C6694" s="646" t="s">
        <v>5172</v>
      </c>
      <c r="D6694" s="647" t="s">
        <v>1238</v>
      </c>
      <c r="E6694" s="648">
        <v>2281.7600000000002</v>
      </c>
      <c r="F6694" s="650">
        <v>2291.4499999999998</v>
      </c>
      <c r="G6694" s="202">
        <f>IF(P.O.!$F$4="DESONERADO",SINAPI!E6694,SINAPI!F6694)</f>
        <v>2291.4499999999998</v>
      </c>
      <c r="H6694" s="113"/>
      <c r="I6694" s="113"/>
      <c r="K6694" s="131">
        <f t="shared" si="105"/>
        <v>0.99577123655327426</v>
      </c>
      <c r="M6694" s="106"/>
    </row>
    <row r="6695" spans="1:13">
      <c r="A6695" s="645" t="s">
        <v>66</v>
      </c>
      <c r="B6695" s="660">
        <v>87388</v>
      </c>
      <c r="C6695" s="646" t="s">
        <v>5173</v>
      </c>
      <c r="D6695" s="647" t="s">
        <v>1238</v>
      </c>
      <c r="E6695" s="648">
        <v>5504.6</v>
      </c>
      <c r="F6695" s="650">
        <v>5519.64</v>
      </c>
      <c r="G6695" s="202">
        <f>IF(P.O.!$F$4="DESONERADO",SINAPI!E6695,SINAPI!F6695)</f>
        <v>5519.64</v>
      </c>
      <c r="H6695" s="113"/>
      <c r="I6695" s="113"/>
      <c r="K6695" s="131">
        <f t="shared" si="105"/>
        <v>0.9972751846134893</v>
      </c>
      <c r="M6695" s="106"/>
    </row>
    <row r="6696" spans="1:13">
      <c r="A6696" s="645" t="s">
        <v>66</v>
      </c>
      <c r="B6696" s="660">
        <v>87389</v>
      </c>
      <c r="C6696" s="646" t="s">
        <v>5174</v>
      </c>
      <c r="D6696" s="647" t="s">
        <v>1238</v>
      </c>
      <c r="E6696" s="648">
        <v>5524.43</v>
      </c>
      <c r="F6696" s="650">
        <v>5536.05</v>
      </c>
      <c r="G6696" s="202">
        <f>IF(P.O.!$F$4="DESONERADO",SINAPI!E6696,SINAPI!F6696)</f>
        <v>5536.05</v>
      </c>
      <c r="H6696" s="113"/>
      <c r="I6696" s="113"/>
      <c r="K6696" s="131">
        <f t="shared" si="105"/>
        <v>0.99790103051814927</v>
      </c>
      <c r="M6696" s="106"/>
    </row>
    <row r="6697" spans="1:13">
      <c r="A6697" s="645" t="s">
        <v>66</v>
      </c>
      <c r="B6697" s="660">
        <v>87390</v>
      </c>
      <c r="C6697" s="646" t="s">
        <v>5175</v>
      </c>
      <c r="D6697" s="647" t="s">
        <v>1238</v>
      </c>
      <c r="E6697" s="648">
        <v>5548.37</v>
      </c>
      <c r="F6697" s="650">
        <v>5556.65</v>
      </c>
      <c r="G6697" s="202">
        <f>IF(P.O.!$F$4="DESONERADO",SINAPI!E6697,SINAPI!F6697)</f>
        <v>5556.65</v>
      </c>
      <c r="H6697" s="113"/>
      <c r="I6697" s="113"/>
      <c r="K6697" s="131">
        <f t="shared" si="105"/>
        <v>0.99850989355097053</v>
      </c>
      <c r="M6697" s="106"/>
    </row>
    <row r="6698" spans="1:13">
      <c r="A6698" s="645" t="s">
        <v>66</v>
      </c>
      <c r="B6698" s="660">
        <v>87391</v>
      </c>
      <c r="C6698" s="646" t="s">
        <v>5176</v>
      </c>
      <c r="D6698" s="647" t="s">
        <v>1238</v>
      </c>
      <c r="E6698" s="648">
        <v>6116.31</v>
      </c>
      <c r="F6698" s="650">
        <v>6135.8</v>
      </c>
      <c r="G6698" s="202">
        <f>IF(P.O.!$F$4="DESONERADO",SINAPI!E6698,SINAPI!F6698)</f>
        <v>6135.8</v>
      </c>
      <c r="H6698" s="113"/>
      <c r="I6698" s="113"/>
      <c r="K6698" s="131">
        <f t="shared" si="105"/>
        <v>0.99682356008996387</v>
      </c>
      <c r="M6698" s="106"/>
    </row>
    <row r="6699" spans="1:13">
      <c r="A6699" s="645" t="s">
        <v>66</v>
      </c>
      <c r="B6699" s="660">
        <v>87393</v>
      </c>
      <c r="C6699" s="646" t="s">
        <v>5177</v>
      </c>
      <c r="D6699" s="647" t="s">
        <v>1238</v>
      </c>
      <c r="E6699" s="648">
        <v>6169.05</v>
      </c>
      <c r="F6699" s="650">
        <v>6184.86</v>
      </c>
      <c r="G6699" s="202">
        <f>IF(P.O.!$F$4="DESONERADO",SINAPI!E6699,SINAPI!F6699)</f>
        <v>6184.86</v>
      </c>
      <c r="H6699" s="113"/>
      <c r="I6699" s="113"/>
      <c r="K6699" s="131">
        <f t="shared" si="105"/>
        <v>0.99744375782151906</v>
      </c>
      <c r="M6699" s="106"/>
    </row>
    <row r="6700" spans="1:13">
      <c r="A6700" s="645" t="s">
        <v>66</v>
      </c>
      <c r="B6700" s="660">
        <v>87394</v>
      </c>
      <c r="C6700" s="646" t="s">
        <v>5178</v>
      </c>
      <c r="D6700" s="647" t="s">
        <v>1238</v>
      </c>
      <c r="E6700" s="648">
        <v>6216.74</v>
      </c>
      <c r="F6700" s="650">
        <v>6228.59</v>
      </c>
      <c r="G6700" s="202">
        <f>IF(P.O.!$F$4="DESONERADO",SINAPI!E6700,SINAPI!F6700)</f>
        <v>6228.59</v>
      </c>
      <c r="H6700" s="113"/>
      <c r="I6700" s="113"/>
      <c r="K6700" s="131">
        <f t="shared" si="105"/>
        <v>0.99809748273686338</v>
      </c>
      <c r="M6700" s="106"/>
    </row>
    <row r="6701" spans="1:13">
      <c r="A6701" s="645" t="s">
        <v>66</v>
      </c>
      <c r="B6701" s="660">
        <v>87395</v>
      </c>
      <c r="C6701" s="646" t="s">
        <v>5179</v>
      </c>
      <c r="D6701" s="647" t="s">
        <v>1238</v>
      </c>
      <c r="E6701" s="648">
        <v>3868.1</v>
      </c>
      <c r="F6701" s="650">
        <v>3887.59</v>
      </c>
      <c r="G6701" s="202">
        <f>IF(P.O.!$F$4="DESONERADO",SINAPI!E6701,SINAPI!F6701)</f>
        <v>3887.59</v>
      </c>
      <c r="H6701" s="113"/>
      <c r="I6701" s="113"/>
      <c r="K6701" s="131">
        <f t="shared" si="105"/>
        <v>0.99498661124244059</v>
      </c>
      <c r="M6701" s="106"/>
    </row>
    <row r="6702" spans="1:13">
      <c r="A6702" s="645" t="s">
        <v>66</v>
      </c>
      <c r="B6702" s="660">
        <v>87396</v>
      </c>
      <c r="C6702" s="646" t="s">
        <v>5180</v>
      </c>
      <c r="D6702" s="647" t="s">
        <v>1238</v>
      </c>
      <c r="E6702" s="648">
        <v>3890.63</v>
      </c>
      <c r="F6702" s="650">
        <v>3906.44</v>
      </c>
      <c r="G6702" s="202">
        <f>IF(P.O.!$F$4="DESONERADO",SINAPI!E6702,SINAPI!F6702)</f>
        <v>3906.44</v>
      </c>
      <c r="H6702" s="113"/>
      <c r="I6702" s="113"/>
      <c r="K6702" s="131">
        <f t="shared" si="105"/>
        <v>0.99595283685401548</v>
      </c>
      <c r="M6702" s="106"/>
    </row>
    <row r="6703" spans="1:13">
      <c r="A6703" s="645" t="s">
        <v>66</v>
      </c>
      <c r="B6703" s="660">
        <v>87397</v>
      </c>
      <c r="C6703" s="646" t="s">
        <v>5181</v>
      </c>
      <c r="D6703" s="647" t="s">
        <v>1238</v>
      </c>
      <c r="E6703" s="648">
        <v>3909.48</v>
      </c>
      <c r="F6703" s="650">
        <v>3921.33</v>
      </c>
      <c r="G6703" s="202">
        <f>IF(P.O.!$F$4="DESONERADO",SINAPI!E6703,SINAPI!F6703)</f>
        <v>3921.33</v>
      </c>
      <c r="H6703" s="113"/>
      <c r="I6703" s="113"/>
      <c r="K6703" s="131">
        <f t="shared" si="105"/>
        <v>0.99697806611532314</v>
      </c>
      <c r="M6703" s="106"/>
    </row>
    <row r="6704" spans="1:13">
      <c r="A6704" s="645" t="s">
        <v>66</v>
      </c>
      <c r="B6704" s="660">
        <v>87398</v>
      </c>
      <c r="C6704" s="646" t="s">
        <v>5182</v>
      </c>
      <c r="D6704" s="647" t="s">
        <v>1238</v>
      </c>
      <c r="E6704" s="648">
        <v>2137.2800000000002</v>
      </c>
      <c r="F6704" s="650">
        <v>2164.2199999999998</v>
      </c>
      <c r="G6704" s="202">
        <f>IF(P.O.!$F$4="DESONERADO",SINAPI!E6704,SINAPI!F6704)</f>
        <v>2164.2199999999998</v>
      </c>
      <c r="H6704" s="113"/>
      <c r="I6704" s="113"/>
      <c r="K6704" s="131">
        <f t="shared" si="105"/>
        <v>0.98755209729140314</v>
      </c>
      <c r="M6704" s="106"/>
    </row>
    <row r="6705" spans="1:13">
      <c r="A6705" s="645" t="s">
        <v>66</v>
      </c>
      <c r="B6705" s="660">
        <v>87399</v>
      </c>
      <c r="C6705" s="646" t="s">
        <v>5183</v>
      </c>
      <c r="D6705" s="647" t="s">
        <v>1238</v>
      </c>
      <c r="E6705" s="648">
        <v>2463.0300000000002</v>
      </c>
      <c r="F6705" s="650">
        <v>2491.98</v>
      </c>
      <c r="G6705" s="202">
        <f>IF(P.O.!$F$4="DESONERADO",SINAPI!E6705,SINAPI!F6705)</f>
        <v>2491.98</v>
      </c>
      <c r="H6705" s="113"/>
      <c r="I6705" s="113"/>
      <c r="K6705" s="131">
        <f t="shared" si="105"/>
        <v>0.98838273180362612</v>
      </c>
      <c r="M6705" s="106"/>
    </row>
    <row r="6706" spans="1:13">
      <c r="A6706" s="645" t="s">
        <v>66</v>
      </c>
      <c r="B6706" s="660">
        <v>87401</v>
      </c>
      <c r="C6706" s="646" t="s">
        <v>5184</v>
      </c>
      <c r="D6706" s="647" t="s">
        <v>1238</v>
      </c>
      <c r="E6706" s="648">
        <v>6370.99</v>
      </c>
      <c r="F6706" s="650">
        <v>6404.76</v>
      </c>
      <c r="G6706" s="202">
        <f>IF(P.O.!$F$4="DESONERADO",SINAPI!E6706,SINAPI!F6706)</f>
        <v>6404.76</v>
      </c>
      <c r="H6706" s="113"/>
      <c r="I6706" s="113"/>
      <c r="K6706" s="131">
        <f t="shared" si="105"/>
        <v>0.99472735902672382</v>
      </c>
      <c r="M6706" s="106"/>
    </row>
    <row r="6707" spans="1:13">
      <c r="A6707" s="645" t="s">
        <v>66</v>
      </c>
      <c r="B6707" s="660">
        <v>87402</v>
      </c>
      <c r="C6707" s="646" t="s">
        <v>5185</v>
      </c>
      <c r="D6707" s="647" t="s">
        <v>1238</v>
      </c>
      <c r="E6707" s="648">
        <v>4076.74</v>
      </c>
      <c r="F6707" s="650">
        <v>4110.51</v>
      </c>
      <c r="G6707" s="202">
        <f>IF(P.O.!$F$4="DESONERADO",SINAPI!E6707,SINAPI!F6707)</f>
        <v>4110.51</v>
      </c>
      <c r="H6707" s="113"/>
      <c r="I6707" s="113"/>
      <c r="K6707" s="131">
        <f t="shared" si="105"/>
        <v>0.99178447443261286</v>
      </c>
      <c r="M6707" s="106"/>
    </row>
    <row r="6708" spans="1:13">
      <c r="A6708" s="645" t="s">
        <v>66</v>
      </c>
      <c r="B6708" s="660">
        <v>87404</v>
      </c>
      <c r="C6708" s="646" t="s">
        <v>5186</v>
      </c>
      <c r="D6708" s="647" t="s">
        <v>1238</v>
      </c>
      <c r="E6708" s="648">
        <v>5725.2</v>
      </c>
      <c r="F6708" s="650">
        <v>5746.24</v>
      </c>
      <c r="G6708" s="202">
        <f>IF(P.O.!$F$4="DESONERADO",SINAPI!E6708,SINAPI!F6708)</f>
        <v>5746.24</v>
      </c>
      <c r="H6708" s="113"/>
      <c r="I6708" s="113"/>
      <c r="K6708" s="131">
        <f t="shared" si="105"/>
        <v>0.99633847524642205</v>
      </c>
      <c r="M6708" s="106"/>
    </row>
    <row r="6709" spans="1:13">
      <c r="A6709" s="645" t="s">
        <v>66</v>
      </c>
      <c r="B6709" s="660">
        <v>87405</v>
      </c>
      <c r="C6709" s="646" t="s">
        <v>5187</v>
      </c>
      <c r="D6709" s="647" t="s">
        <v>1238</v>
      </c>
      <c r="E6709" s="648">
        <v>5736.61</v>
      </c>
      <c r="F6709" s="650">
        <v>5752.39</v>
      </c>
      <c r="G6709" s="202">
        <f>IF(P.O.!$F$4="DESONERADO",SINAPI!E6709,SINAPI!F6709)</f>
        <v>5752.39</v>
      </c>
      <c r="H6709" s="113"/>
      <c r="I6709" s="113"/>
      <c r="K6709" s="131">
        <f t="shared" si="105"/>
        <v>0.9972567923941178</v>
      </c>
      <c r="M6709" s="106"/>
    </row>
    <row r="6710" spans="1:13">
      <c r="A6710" s="645" t="s">
        <v>66</v>
      </c>
      <c r="B6710" s="660">
        <v>87407</v>
      </c>
      <c r="C6710" s="646" t="s">
        <v>5188</v>
      </c>
      <c r="D6710" s="647" t="s">
        <v>1238</v>
      </c>
      <c r="E6710" s="648">
        <v>2017.48</v>
      </c>
      <c r="F6710" s="650">
        <v>2031.69</v>
      </c>
      <c r="G6710" s="202">
        <f>IF(P.O.!$F$4="DESONERADO",SINAPI!E6710,SINAPI!F6710)</f>
        <v>2031.69</v>
      </c>
      <c r="H6710" s="113"/>
      <c r="I6710" s="113"/>
      <c r="K6710" s="131">
        <f t="shared" si="105"/>
        <v>0.99300582273870519</v>
      </c>
      <c r="M6710" s="106"/>
    </row>
    <row r="6711" spans="1:13">
      <c r="A6711" s="645" t="s">
        <v>66</v>
      </c>
      <c r="B6711" s="660">
        <v>87408</v>
      </c>
      <c r="C6711" s="646" t="s">
        <v>5189</v>
      </c>
      <c r="D6711" s="647" t="s">
        <v>1238</v>
      </c>
      <c r="E6711" s="648">
        <v>2002.72</v>
      </c>
      <c r="F6711" s="650">
        <v>2013.38</v>
      </c>
      <c r="G6711" s="202">
        <f>IF(P.O.!$F$4="DESONERADO",SINAPI!E6711,SINAPI!F6711)</f>
        <v>2013.38</v>
      </c>
      <c r="H6711" s="113"/>
      <c r="I6711" s="113"/>
      <c r="K6711" s="131">
        <f t="shared" si="105"/>
        <v>0.9947054207352809</v>
      </c>
      <c r="M6711" s="106"/>
    </row>
    <row r="6712" spans="1:13">
      <c r="A6712" s="645" t="s">
        <v>66</v>
      </c>
      <c r="B6712" s="660">
        <v>87410</v>
      </c>
      <c r="C6712" s="646" t="s">
        <v>5190</v>
      </c>
      <c r="D6712" s="647" t="s">
        <v>1238</v>
      </c>
      <c r="E6712" s="648">
        <v>786.51</v>
      </c>
      <c r="F6712" s="649">
        <v>806.3</v>
      </c>
      <c r="G6712" s="202">
        <f>IF(P.O.!$F$4="DESONERADO",SINAPI!E6712,SINAPI!F6712)</f>
        <v>806.3</v>
      </c>
      <c r="H6712" s="113"/>
      <c r="I6712" s="113"/>
      <c r="K6712" s="131">
        <f t="shared" si="105"/>
        <v>0.9754557856877093</v>
      </c>
      <c r="M6712" s="106"/>
    </row>
    <row r="6713" spans="1:13">
      <c r="A6713" s="645" t="s">
        <v>66</v>
      </c>
      <c r="B6713" s="660">
        <v>88626</v>
      </c>
      <c r="C6713" s="646" t="s">
        <v>5191</v>
      </c>
      <c r="D6713" s="647" t="s">
        <v>1238</v>
      </c>
      <c r="E6713" s="648">
        <v>584.71</v>
      </c>
      <c r="F6713" s="649">
        <v>597.70000000000005</v>
      </c>
      <c r="G6713" s="202">
        <f>IF(P.O.!$F$4="DESONERADO",SINAPI!E6713,SINAPI!F6713)</f>
        <v>597.70000000000005</v>
      </c>
      <c r="H6713" s="113"/>
      <c r="I6713" s="113"/>
      <c r="K6713" s="131">
        <f t="shared" si="105"/>
        <v>0.97826668897440183</v>
      </c>
      <c r="M6713" s="106"/>
    </row>
    <row r="6714" spans="1:13">
      <c r="A6714" s="645" t="s">
        <v>66</v>
      </c>
      <c r="B6714" s="660">
        <v>88627</v>
      </c>
      <c r="C6714" s="646" t="s">
        <v>5192</v>
      </c>
      <c r="D6714" s="647" t="s">
        <v>1238</v>
      </c>
      <c r="E6714" s="648">
        <v>645.22</v>
      </c>
      <c r="F6714" s="649">
        <v>664.01</v>
      </c>
      <c r="G6714" s="202">
        <f>IF(P.O.!$F$4="DESONERADO",SINAPI!E6714,SINAPI!F6714)</f>
        <v>664.01</v>
      </c>
      <c r="H6714" s="113"/>
      <c r="I6714" s="113"/>
      <c r="K6714" s="131">
        <f t="shared" si="105"/>
        <v>0.97170223340009942</v>
      </c>
      <c r="M6714" s="106"/>
    </row>
    <row r="6715" spans="1:13">
      <c r="A6715" s="645" t="s">
        <v>66</v>
      </c>
      <c r="B6715" s="660">
        <v>88628</v>
      </c>
      <c r="C6715" s="646" t="s">
        <v>5193</v>
      </c>
      <c r="D6715" s="647" t="s">
        <v>1238</v>
      </c>
      <c r="E6715" s="648">
        <v>553.51</v>
      </c>
      <c r="F6715" s="649">
        <v>564.97</v>
      </c>
      <c r="G6715" s="202">
        <f>IF(P.O.!$F$4="DESONERADO",SINAPI!E6715,SINAPI!F6715)</f>
        <v>564.97</v>
      </c>
      <c r="H6715" s="113"/>
      <c r="I6715" s="113"/>
      <c r="K6715" s="131">
        <f t="shared" si="105"/>
        <v>0.97971573711878501</v>
      </c>
      <c r="M6715" s="106"/>
    </row>
    <row r="6716" spans="1:13">
      <c r="A6716" s="645" t="s">
        <v>66</v>
      </c>
      <c r="B6716" s="660">
        <v>88629</v>
      </c>
      <c r="C6716" s="646" t="s">
        <v>5194</v>
      </c>
      <c r="D6716" s="647" t="s">
        <v>1238</v>
      </c>
      <c r="E6716" s="648">
        <v>621.38</v>
      </c>
      <c r="F6716" s="649">
        <v>639.72</v>
      </c>
      <c r="G6716" s="202">
        <f>IF(P.O.!$F$4="DESONERADO",SINAPI!E6716,SINAPI!F6716)</f>
        <v>639.72</v>
      </c>
      <c r="H6716" s="113"/>
      <c r="I6716" s="113"/>
      <c r="K6716" s="131">
        <f t="shared" si="105"/>
        <v>0.97133120740323886</v>
      </c>
      <c r="M6716" s="106"/>
    </row>
    <row r="6717" spans="1:13">
      <c r="A6717" s="645" t="s">
        <v>66</v>
      </c>
      <c r="B6717" s="660">
        <v>88630</v>
      </c>
      <c r="C6717" s="646" t="s">
        <v>5195</v>
      </c>
      <c r="D6717" s="647" t="s">
        <v>1238</v>
      </c>
      <c r="E6717" s="648">
        <v>481.02</v>
      </c>
      <c r="F6717" s="649">
        <v>492.28</v>
      </c>
      <c r="G6717" s="202">
        <f>IF(P.O.!$F$4="DESONERADO",SINAPI!E6717,SINAPI!F6717)</f>
        <v>492.28</v>
      </c>
      <c r="H6717" s="113"/>
      <c r="I6717" s="113"/>
      <c r="K6717" s="131">
        <f t="shared" si="105"/>
        <v>0.97712683838465919</v>
      </c>
      <c r="M6717" s="106"/>
    </row>
    <row r="6718" spans="1:13">
      <c r="A6718" s="645" t="s">
        <v>66</v>
      </c>
      <c r="B6718" s="660">
        <v>88631</v>
      </c>
      <c r="C6718" s="646" t="s">
        <v>5196</v>
      </c>
      <c r="D6718" s="647" t="s">
        <v>1238</v>
      </c>
      <c r="E6718" s="648">
        <v>560.47</v>
      </c>
      <c r="F6718" s="649">
        <v>578.21</v>
      </c>
      <c r="G6718" s="202">
        <f>IF(P.O.!$F$4="DESONERADO",SINAPI!E6718,SINAPI!F6718)</f>
        <v>578.21</v>
      </c>
      <c r="H6718" s="113"/>
      <c r="I6718" s="113"/>
      <c r="K6718" s="131">
        <f t="shared" si="105"/>
        <v>0.96931910551529721</v>
      </c>
      <c r="M6718" s="106"/>
    </row>
    <row r="6719" spans="1:13">
      <c r="A6719" s="645" t="s">
        <v>66</v>
      </c>
      <c r="B6719" s="660">
        <v>88715</v>
      </c>
      <c r="C6719" s="646" t="s">
        <v>5197</v>
      </c>
      <c r="D6719" s="647" t="s">
        <v>1238</v>
      </c>
      <c r="E6719" s="648">
        <v>614.22</v>
      </c>
      <c r="F6719" s="649">
        <v>628.49</v>
      </c>
      <c r="G6719" s="202">
        <f>IF(P.O.!$F$4="DESONERADO",SINAPI!E6719,SINAPI!F6719)</f>
        <v>628.49</v>
      </c>
      <c r="H6719" s="113"/>
      <c r="I6719" s="113"/>
      <c r="K6719" s="131">
        <f t="shared" si="105"/>
        <v>0.97729478591544816</v>
      </c>
      <c r="M6719" s="106"/>
    </row>
    <row r="6720" spans="1:13">
      <c r="A6720" s="645" t="s">
        <v>66</v>
      </c>
      <c r="B6720" s="660">
        <v>95563</v>
      </c>
      <c r="C6720" s="646" t="s">
        <v>5198</v>
      </c>
      <c r="D6720" s="647" t="s">
        <v>1238</v>
      </c>
      <c r="E6720" s="648">
        <v>787.37</v>
      </c>
      <c r="F6720" s="649">
        <v>808.51</v>
      </c>
      <c r="G6720" s="202">
        <f>IF(P.O.!$F$4="DESONERADO",SINAPI!E6720,SINAPI!F6720)</f>
        <v>808.51</v>
      </c>
      <c r="H6720" s="113"/>
      <c r="I6720" s="113"/>
      <c r="K6720" s="131">
        <f t="shared" si="105"/>
        <v>0.9738531372524768</v>
      </c>
      <c r="M6720" s="106"/>
    </row>
    <row r="6721" spans="1:13">
      <c r="A6721" s="645" t="s">
        <v>66</v>
      </c>
      <c r="B6721" s="660">
        <v>100464</v>
      </c>
      <c r="C6721" s="646" t="s">
        <v>5199</v>
      </c>
      <c r="D6721" s="647" t="s">
        <v>1238</v>
      </c>
      <c r="E6721" s="648">
        <v>613.76</v>
      </c>
      <c r="F6721" s="649">
        <v>631.58000000000004</v>
      </c>
      <c r="G6721" s="202">
        <f>IF(P.O.!$F$4="DESONERADO",SINAPI!E6721,SINAPI!F6721)</f>
        <v>631.58000000000004</v>
      </c>
      <c r="H6721" s="113"/>
      <c r="I6721" s="113"/>
      <c r="K6721" s="131">
        <f t="shared" si="105"/>
        <v>0.97178504702492152</v>
      </c>
      <c r="M6721" s="106"/>
    </row>
    <row r="6722" spans="1:13">
      <c r="A6722" s="645" t="s">
        <v>66</v>
      </c>
      <c r="B6722" s="660">
        <v>100465</v>
      </c>
      <c r="C6722" s="646" t="s">
        <v>5200</v>
      </c>
      <c r="D6722" s="647" t="s">
        <v>1238</v>
      </c>
      <c r="E6722" s="648">
        <v>570.85</v>
      </c>
      <c r="F6722" s="649">
        <v>582.61</v>
      </c>
      <c r="G6722" s="202">
        <f>IF(P.O.!$F$4="DESONERADO",SINAPI!E6722,SINAPI!F6722)</f>
        <v>582.61</v>
      </c>
      <c r="H6722" s="113"/>
      <c r="I6722" s="113"/>
      <c r="K6722" s="131">
        <f t="shared" si="105"/>
        <v>0.97981497056349875</v>
      </c>
      <c r="M6722" s="106"/>
    </row>
    <row r="6723" spans="1:13">
      <c r="A6723" s="645" t="s">
        <v>66</v>
      </c>
      <c r="B6723" s="660">
        <v>100466</v>
      </c>
      <c r="C6723" s="646" t="s">
        <v>5201</v>
      </c>
      <c r="D6723" s="647" t="s">
        <v>1238</v>
      </c>
      <c r="E6723" s="648">
        <v>546.16</v>
      </c>
      <c r="F6723" s="649">
        <v>554.24</v>
      </c>
      <c r="G6723" s="202">
        <f>IF(P.O.!$F$4="DESONERADO",SINAPI!E6723,SINAPI!F6723)</f>
        <v>554.24</v>
      </c>
      <c r="H6723" s="113"/>
      <c r="I6723" s="113"/>
      <c r="K6723" s="131">
        <f t="shared" si="105"/>
        <v>0.9854214780600461</v>
      </c>
      <c r="M6723" s="106"/>
    </row>
    <row r="6724" spans="1:13">
      <c r="A6724" s="645" t="s">
        <v>66</v>
      </c>
      <c r="B6724" s="660">
        <v>100468</v>
      </c>
      <c r="C6724" s="646" t="s">
        <v>5202</v>
      </c>
      <c r="D6724" s="647" t="s">
        <v>1238</v>
      </c>
      <c r="E6724" s="648">
        <v>682.74</v>
      </c>
      <c r="F6724" s="649">
        <v>705.48</v>
      </c>
      <c r="G6724" s="202">
        <f>IF(P.O.!$F$4="DESONERADO",SINAPI!E6724,SINAPI!F6724)</f>
        <v>705.48</v>
      </c>
      <c r="H6724" s="113"/>
      <c r="I6724" s="113"/>
      <c r="K6724" s="131">
        <f t="shared" si="105"/>
        <v>0.96776662697737714</v>
      </c>
      <c r="M6724" s="106"/>
    </row>
    <row r="6725" spans="1:13">
      <c r="A6725" s="645" t="s">
        <v>66</v>
      </c>
      <c r="B6725" s="660">
        <v>100469</v>
      </c>
      <c r="C6725" s="646" t="s">
        <v>5203</v>
      </c>
      <c r="D6725" s="647" t="s">
        <v>1238</v>
      </c>
      <c r="E6725" s="648">
        <v>543.89</v>
      </c>
      <c r="F6725" s="649">
        <v>554.78</v>
      </c>
      <c r="G6725" s="202">
        <f>IF(P.O.!$F$4="DESONERADO",SINAPI!E6725,SINAPI!F6725)</f>
        <v>554.78</v>
      </c>
      <c r="H6725" s="113"/>
      <c r="I6725" s="113"/>
      <c r="K6725" s="131">
        <f t="shared" si="105"/>
        <v>0.98037059735390608</v>
      </c>
      <c r="M6725" s="106"/>
    </row>
    <row r="6726" spans="1:13">
      <c r="A6726" s="645" t="s">
        <v>66</v>
      </c>
      <c r="B6726" s="660">
        <v>100470</v>
      </c>
      <c r="C6726" s="646" t="s">
        <v>5204</v>
      </c>
      <c r="D6726" s="647" t="s">
        <v>1238</v>
      </c>
      <c r="E6726" s="648">
        <v>498.75</v>
      </c>
      <c r="F6726" s="649">
        <v>509.64</v>
      </c>
      <c r="G6726" s="202">
        <f>IF(P.O.!$F$4="DESONERADO",SINAPI!E6726,SINAPI!F6726)</f>
        <v>509.64</v>
      </c>
      <c r="H6726" s="113"/>
      <c r="I6726" s="113"/>
      <c r="K6726" s="131">
        <f t="shared" si="105"/>
        <v>0.97863197551212622</v>
      </c>
      <c r="M6726" s="106"/>
    </row>
    <row r="6727" spans="1:13">
      <c r="A6727" s="645" t="s">
        <v>66</v>
      </c>
      <c r="B6727" s="660">
        <v>100472</v>
      </c>
      <c r="C6727" s="646" t="s">
        <v>5205</v>
      </c>
      <c r="D6727" s="647" t="s">
        <v>1238</v>
      </c>
      <c r="E6727" s="648">
        <v>550.65</v>
      </c>
      <c r="F6727" s="649">
        <v>569.88</v>
      </c>
      <c r="G6727" s="202">
        <f>IF(P.O.!$F$4="DESONERADO",SINAPI!E6727,SINAPI!F6727)</f>
        <v>569.88</v>
      </c>
      <c r="H6727" s="113"/>
      <c r="I6727" s="113"/>
      <c r="K6727" s="131">
        <f t="shared" si="105"/>
        <v>0.96625605390608549</v>
      </c>
      <c r="M6727" s="106"/>
    </row>
    <row r="6728" spans="1:13">
      <c r="A6728" s="645" t="s">
        <v>66</v>
      </c>
      <c r="B6728" s="660">
        <v>100473</v>
      </c>
      <c r="C6728" s="646" t="s">
        <v>5206</v>
      </c>
      <c r="D6728" s="647" t="s">
        <v>1238</v>
      </c>
      <c r="E6728" s="648">
        <v>496.03</v>
      </c>
      <c r="F6728" s="649">
        <v>507.86</v>
      </c>
      <c r="G6728" s="202">
        <f>IF(P.O.!$F$4="DESONERADO",SINAPI!E6728,SINAPI!F6728)</f>
        <v>507.86</v>
      </c>
      <c r="H6728" s="113"/>
      <c r="I6728" s="113"/>
      <c r="K6728" s="131">
        <f t="shared" si="105"/>
        <v>0.97670617886819189</v>
      </c>
      <c r="M6728" s="106"/>
    </row>
    <row r="6729" spans="1:13">
      <c r="A6729" s="645" t="s">
        <v>66</v>
      </c>
      <c r="B6729" s="660">
        <v>100474</v>
      </c>
      <c r="C6729" s="646" t="s">
        <v>5207</v>
      </c>
      <c r="D6729" s="647" t="s">
        <v>1238</v>
      </c>
      <c r="E6729" s="648">
        <v>468.5</v>
      </c>
      <c r="F6729" s="649">
        <v>476.18</v>
      </c>
      <c r="G6729" s="202">
        <f>IF(P.O.!$F$4="DESONERADO",SINAPI!E6729,SINAPI!F6729)</f>
        <v>476.18</v>
      </c>
      <c r="H6729" s="113"/>
      <c r="I6729" s="113"/>
      <c r="K6729" s="131">
        <f t="shared" si="105"/>
        <v>0.98387164517619385</v>
      </c>
      <c r="M6729" s="106"/>
    </row>
    <row r="6730" spans="1:13">
      <c r="A6730" s="645" t="s">
        <v>66</v>
      </c>
      <c r="B6730" s="660">
        <v>100475</v>
      </c>
      <c r="C6730" s="646" t="s">
        <v>5208</v>
      </c>
      <c r="D6730" s="647" t="s">
        <v>1238</v>
      </c>
      <c r="E6730" s="648">
        <v>721.96</v>
      </c>
      <c r="F6730" s="649">
        <v>734.52</v>
      </c>
      <c r="G6730" s="202">
        <f>IF(P.O.!$F$4="DESONERADO",SINAPI!E6730,SINAPI!F6730)</f>
        <v>734.52</v>
      </c>
      <c r="H6730" s="113"/>
      <c r="I6730" s="113"/>
      <c r="K6730" s="131">
        <f t="shared" si="105"/>
        <v>0.98290039753852865</v>
      </c>
      <c r="M6730" s="106"/>
    </row>
    <row r="6731" spans="1:13">
      <c r="A6731" s="645" t="s">
        <v>66</v>
      </c>
      <c r="B6731" s="660">
        <v>100477</v>
      </c>
      <c r="C6731" s="646" t="s">
        <v>5209</v>
      </c>
      <c r="D6731" s="647" t="s">
        <v>1238</v>
      </c>
      <c r="E6731" s="648">
        <v>793.14</v>
      </c>
      <c r="F6731" s="649">
        <v>817</v>
      </c>
      <c r="G6731" s="202">
        <f>IF(P.O.!$F$4="DESONERADO",SINAPI!E6731,SINAPI!F6731)</f>
        <v>817</v>
      </c>
      <c r="H6731" s="113"/>
      <c r="I6731" s="113"/>
      <c r="K6731" s="131">
        <f t="shared" si="105"/>
        <v>0.97079559363525092</v>
      </c>
      <c r="M6731" s="106"/>
    </row>
    <row r="6732" spans="1:13">
      <c r="A6732" s="645" t="s">
        <v>66</v>
      </c>
      <c r="B6732" s="660">
        <v>100478</v>
      </c>
      <c r="C6732" s="646" t="s">
        <v>5210</v>
      </c>
      <c r="D6732" s="647" t="s">
        <v>1238</v>
      </c>
      <c r="E6732" s="648">
        <v>708.47</v>
      </c>
      <c r="F6732" s="649">
        <v>720.46</v>
      </c>
      <c r="G6732" s="202">
        <f>IF(P.O.!$F$4="DESONERADO",SINAPI!E6732,SINAPI!F6732)</f>
        <v>720.46</v>
      </c>
      <c r="H6732" s="113"/>
      <c r="I6732" s="113"/>
      <c r="K6732" s="131">
        <f t="shared" si="105"/>
        <v>0.9833578547039391</v>
      </c>
      <c r="M6732" s="106"/>
    </row>
    <row r="6733" spans="1:13">
      <c r="A6733" s="645" t="s">
        <v>66</v>
      </c>
      <c r="B6733" s="660">
        <v>100479</v>
      </c>
      <c r="C6733" s="646" t="s">
        <v>5211</v>
      </c>
      <c r="D6733" s="647" t="s">
        <v>1238</v>
      </c>
      <c r="E6733" s="648">
        <v>686.3</v>
      </c>
      <c r="F6733" s="649">
        <v>694.88</v>
      </c>
      <c r="G6733" s="202">
        <f>IF(P.O.!$F$4="DESONERADO",SINAPI!E6733,SINAPI!F6733)</f>
        <v>694.88</v>
      </c>
      <c r="H6733" s="113"/>
      <c r="I6733" s="113"/>
      <c r="K6733" s="131">
        <f t="shared" si="105"/>
        <v>0.9876525443241998</v>
      </c>
      <c r="M6733" s="106"/>
    </row>
    <row r="6734" spans="1:13">
      <c r="A6734" s="645" t="s">
        <v>66</v>
      </c>
      <c r="B6734" s="660">
        <v>100480</v>
      </c>
      <c r="C6734" s="646" t="s">
        <v>5212</v>
      </c>
      <c r="D6734" s="647" t="s">
        <v>1238</v>
      </c>
      <c r="E6734" s="648">
        <v>786.62</v>
      </c>
      <c r="F6734" s="649">
        <v>805.67</v>
      </c>
      <c r="G6734" s="202">
        <f>IF(P.O.!$F$4="DESONERADO",SINAPI!E6734,SINAPI!F6734)</f>
        <v>805.67</v>
      </c>
      <c r="H6734" s="113"/>
      <c r="I6734" s="113"/>
      <c r="K6734" s="131">
        <f t="shared" si="105"/>
        <v>0.97635508334677978</v>
      </c>
      <c r="M6734" s="106"/>
    </row>
    <row r="6735" spans="1:13">
      <c r="A6735" s="645" t="s">
        <v>66</v>
      </c>
      <c r="B6735" s="660">
        <v>100481</v>
      </c>
      <c r="C6735" s="646" t="s">
        <v>5213</v>
      </c>
      <c r="D6735" s="647" t="s">
        <v>1238</v>
      </c>
      <c r="E6735" s="648">
        <v>627.66999999999996</v>
      </c>
      <c r="F6735" s="649">
        <v>639.42999999999995</v>
      </c>
      <c r="G6735" s="202">
        <f>IF(P.O.!$F$4="DESONERADO",SINAPI!E6735,SINAPI!F6735)</f>
        <v>639.42999999999995</v>
      </c>
      <c r="H6735" s="113"/>
      <c r="I6735" s="113"/>
      <c r="K6735" s="131">
        <f t="shared" ref="K6735:K6798" si="106">E6735/F6735</f>
        <v>0.98160862017734551</v>
      </c>
      <c r="M6735" s="106"/>
    </row>
    <row r="6736" spans="1:13">
      <c r="A6736" s="645" t="s">
        <v>66</v>
      </c>
      <c r="B6736" s="660">
        <v>100483</v>
      </c>
      <c r="C6736" s="646" t="s">
        <v>5214</v>
      </c>
      <c r="D6736" s="647" t="s">
        <v>1238</v>
      </c>
      <c r="E6736" s="648">
        <v>680.74</v>
      </c>
      <c r="F6736" s="649">
        <v>700.88</v>
      </c>
      <c r="G6736" s="202">
        <f>IF(P.O.!$F$4="DESONERADO",SINAPI!E6736,SINAPI!F6736)</f>
        <v>700.88</v>
      </c>
      <c r="H6736" s="113"/>
      <c r="I6736" s="113"/>
      <c r="K6736" s="131">
        <f t="shared" si="106"/>
        <v>0.97126469581098052</v>
      </c>
      <c r="M6736" s="106"/>
    </row>
    <row r="6737" spans="1:13">
      <c r="A6737" s="645" t="s">
        <v>66</v>
      </c>
      <c r="B6737" s="660">
        <v>100484</v>
      </c>
      <c r="C6737" s="646" t="s">
        <v>5215</v>
      </c>
      <c r="D6737" s="647" t="s">
        <v>1238</v>
      </c>
      <c r="E6737" s="648">
        <v>627.26</v>
      </c>
      <c r="F6737" s="649">
        <v>639.99</v>
      </c>
      <c r="G6737" s="202">
        <f>IF(P.O.!$F$4="DESONERADO",SINAPI!E6737,SINAPI!F6737)</f>
        <v>639.99</v>
      </c>
      <c r="H6737" s="113"/>
      <c r="I6737" s="113"/>
      <c r="K6737" s="131">
        <f t="shared" si="106"/>
        <v>0.98010906420412813</v>
      </c>
      <c r="M6737" s="106"/>
    </row>
    <row r="6738" spans="1:13">
      <c r="A6738" s="645" t="s">
        <v>66</v>
      </c>
      <c r="B6738" s="660">
        <v>100485</v>
      </c>
      <c r="C6738" s="646" t="s">
        <v>5216</v>
      </c>
      <c r="D6738" s="647" t="s">
        <v>1238</v>
      </c>
      <c r="E6738" s="648">
        <v>601.29</v>
      </c>
      <c r="F6738" s="649">
        <v>609.83000000000004</v>
      </c>
      <c r="G6738" s="202">
        <f>IF(P.O.!$F$4="DESONERADO",SINAPI!E6738,SINAPI!F6738)</f>
        <v>609.83000000000004</v>
      </c>
      <c r="H6738" s="113"/>
      <c r="I6738" s="113"/>
      <c r="K6738" s="131">
        <f t="shared" si="106"/>
        <v>0.98599609727301041</v>
      </c>
      <c r="M6738" s="106"/>
    </row>
    <row r="6739" spans="1:13">
      <c r="A6739" s="645" t="s">
        <v>66</v>
      </c>
      <c r="B6739" s="660">
        <v>100486</v>
      </c>
      <c r="C6739" s="646" t="s">
        <v>5217</v>
      </c>
      <c r="D6739" s="647" t="s">
        <v>1238</v>
      </c>
      <c r="E6739" s="648">
        <v>698.96</v>
      </c>
      <c r="F6739" s="649">
        <v>717.26</v>
      </c>
      <c r="G6739" s="202">
        <f>IF(P.O.!$F$4="DESONERADO",SINAPI!E6739,SINAPI!F6739)</f>
        <v>717.26</v>
      </c>
      <c r="H6739" s="113"/>
      <c r="I6739" s="113"/>
      <c r="K6739" s="131">
        <f t="shared" si="106"/>
        <v>0.97448623929955669</v>
      </c>
      <c r="M6739" s="106"/>
    </row>
    <row r="6740" spans="1:13">
      <c r="A6740" s="645" t="s">
        <v>66</v>
      </c>
      <c r="B6740" s="660">
        <v>100487</v>
      </c>
      <c r="C6740" s="646" t="s">
        <v>5218</v>
      </c>
      <c r="D6740" s="647" t="s">
        <v>1238</v>
      </c>
      <c r="E6740" s="648">
        <v>581.54999999999995</v>
      </c>
      <c r="F6740" s="649">
        <v>592.22</v>
      </c>
      <c r="G6740" s="202">
        <f>IF(P.O.!$F$4="DESONERADO",SINAPI!E6740,SINAPI!F6740)</f>
        <v>592.22</v>
      </c>
      <c r="H6740" s="113"/>
      <c r="I6740" s="113"/>
      <c r="K6740" s="131">
        <f t="shared" si="106"/>
        <v>0.98198304684070092</v>
      </c>
      <c r="M6740" s="106"/>
    </row>
    <row r="6741" spans="1:13">
      <c r="A6741" s="645" t="s">
        <v>66</v>
      </c>
      <c r="B6741" s="660">
        <v>100488</v>
      </c>
      <c r="C6741" s="646" t="s">
        <v>5219</v>
      </c>
      <c r="D6741" s="647" t="s">
        <v>1238</v>
      </c>
      <c r="E6741" s="648">
        <v>570.27</v>
      </c>
      <c r="F6741" s="649">
        <v>580.25</v>
      </c>
      <c r="G6741" s="202">
        <f>IF(P.O.!$F$4="DESONERADO",SINAPI!E6741,SINAPI!F6741)</f>
        <v>580.25</v>
      </c>
      <c r="H6741" s="113"/>
      <c r="I6741" s="113"/>
      <c r="K6741" s="131">
        <f t="shared" si="106"/>
        <v>0.98280051701852644</v>
      </c>
      <c r="M6741" s="106"/>
    </row>
    <row r="6742" spans="1:13">
      <c r="A6742" s="645" t="s">
        <v>66</v>
      </c>
      <c r="B6742" s="660">
        <v>100489</v>
      </c>
      <c r="C6742" s="646" t="s">
        <v>5220</v>
      </c>
      <c r="D6742" s="647" t="s">
        <v>1238</v>
      </c>
      <c r="E6742" s="648">
        <v>546.83000000000004</v>
      </c>
      <c r="F6742" s="649">
        <v>556.61</v>
      </c>
      <c r="G6742" s="202">
        <f>IF(P.O.!$F$4="DESONERADO",SINAPI!E6742,SINAPI!F6742)</f>
        <v>556.61</v>
      </c>
      <c r="H6742" s="113"/>
      <c r="I6742" s="113"/>
      <c r="K6742" s="131">
        <f t="shared" si="106"/>
        <v>0.9824293490954169</v>
      </c>
      <c r="M6742" s="106"/>
    </row>
    <row r="6743" spans="1:13">
      <c r="A6743" s="645" t="s">
        <v>66</v>
      </c>
      <c r="B6743" s="660">
        <v>100490</v>
      </c>
      <c r="C6743" s="646" t="s">
        <v>5221</v>
      </c>
      <c r="D6743" s="647" t="s">
        <v>1238</v>
      </c>
      <c r="E6743" s="648">
        <v>487.54</v>
      </c>
      <c r="F6743" s="649">
        <v>496.77</v>
      </c>
      <c r="G6743" s="202">
        <f>IF(P.O.!$F$4="DESONERADO",SINAPI!E6743,SINAPI!F6743)</f>
        <v>496.77</v>
      </c>
      <c r="H6743" s="113"/>
      <c r="I6743" s="113"/>
      <c r="K6743" s="131">
        <f t="shared" si="106"/>
        <v>0.98141997302574635</v>
      </c>
      <c r="M6743" s="106"/>
    </row>
    <row r="6744" spans="1:13">
      <c r="A6744" s="645" t="s">
        <v>66</v>
      </c>
      <c r="B6744" s="660">
        <v>100491</v>
      </c>
      <c r="C6744" s="646" t="s">
        <v>5222</v>
      </c>
      <c r="D6744" s="647" t="s">
        <v>1238</v>
      </c>
      <c r="E6744" s="648">
        <v>715.78</v>
      </c>
      <c r="F6744" s="649">
        <v>726.64</v>
      </c>
      <c r="G6744" s="202">
        <f>IF(P.O.!$F$4="DESONERADO",SINAPI!E6744,SINAPI!F6744)</f>
        <v>726.64</v>
      </c>
      <c r="H6744" s="113"/>
      <c r="I6744" s="113"/>
      <c r="K6744" s="131">
        <f t="shared" si="106"/>
        <v>0.98505449741274909</v>
      </c>
      <c r="M6744" s="106"/>
    </row>
    <row r="6745" spans="1:13">
      <c r="A6745" s="645" t="s">
        <v>66</v>
      </c>
      <c r="B6745" s="660">
        <v>100492</v>
      </c>
      <c r="C6745" s="646" t="s">
        <v>5223</v>
      </c>
      <c r="D6745" s="647" t="s">
        <v>1238</v>
      </c>
      <c r="E6745" s="648">
        <v>622.33000000000004</v>
      </c>
      <c r="F6745" s="649">
        <v>632.4</v>
      </c>
      <c r="G6745" s="202">
        <f>IF(P.O.!$F$4="DESONERADO",SINAPI!E6745,SINAPI!F6745)</f>
        <v>632.4</v>
      </c>
      <c r="H6745" s="113"/>
      <c r="I6745" s="113"/>
      <c r="K6745" s="131">
        <f t="shared" si="106"/>
        <v>0.98407653383934224</v>
      </c>
      <c r="M6745" s="106"/>
    </row>
    <row r="6746" spans="1:13">
      <c r="A6746" s="645" t="s">
        <v>66</v>
      </c>
      <c r="B6746" s="660">
        <v>92121</v>
      </c>
      <c r="C6746" s="646" t="s">
        <v>5224</v>
      </c>
      <c r="D6746" s="647" t="s">
        <v>1238</v>
      </c>
      <c r="E6746" s="648">
        <v>26.71</v>
      </c>
      <c r="F6746" s="649">
        <v>29.53</v>
      </c>
      <c r="G6746" s="202">
        <f>IF(P.O.!$F$4="DESONERADO",SINAPI!E6746,SINAPI!F6746)</f>
        <v>29.53</v>
      </c>
      <c r="H6746" s="113"/>
      <c r="I6746" s="113"/>
      <c r="K6746" s="131">
        <f t="shared" si="106"/>
        <v>0.90450389434473422</v>
      </c>
      <c r="M6746" s="106"/>
    </row>
    <row r="6747" spans="1:13">
      <c r="A6747" s="645" t="s">
        <v>66</v>
      </c>
      <c r="B6747" s="660">
        <v>92122</v>
      </c>
      <c r="C6747" s="646" t="s">
        <v>5225</v>
      </c>
      <c r="D6747" s="647" t="s">
        <v>1238</v>
      </c>
      <c r="E6747" s="648">
        <v>43.49</v>
      </c>
      <c r="F6747" s="649">
        <v>48.63</v>
      </c>
      <c r="G6747" s="202">
        <f>IF(P.O.!$F$4="DESONERADO",SINAPI!E6747,SINAPI!F6747)</f>
        <v>48.63</v>
      </c>
      <c r="H6747" s="113"/>
      <c r="I6747" s="113"/>
      <c r="K6747" s="131">
        <f t="shared" si="106"/>
        <v>0.89430392761669752</v>
      </c>
      <c r="M6747" s="106"/>
    </row>
    <row r="6748" spans="1:13">
      <c r="A6748" s="645" t="s">
        <v>66</v>
      </c>
      <c r="B6748" s="660">
        <v>92123</v>
      </c>
      <c r="C6748" s="646" t="s">
        <v>5226</v>
      </c>
      <c r="D6748" s="647" t="s">
        <v>1238</v>
      </c>
      <c r="E6748" s="648">
        <v>41.81</v>
      </c>
      <c r="F6748" s="649">
        <v>45.11</v>
      </c>
      <c r="G6748" s="202">
        <f>IF(P.O.!$F$4="DESONERADO",SINAPI!E6748,SINAPI!F6748)</f>
        <v>45.11</v>
      </c>
      <c r="H6748" s="113"/>
      <c r="I6748" s="113"/>
      <c r="K6748" s="131">
        <f t="shared" si="106"/>
        <v>0.92684548880514306</v>
      </c>
      <c r="M6748" s="106"/>
    </row>
    <row r="6749" spans="1:13">
      <c r="A6749" s="645" t="s">
        <v>66</v>
      </c>
      <c r="B6749" s="660">
        <v>100195</v>
      </c>
      <c r="C6749" s="646" t="s">
        <v>5227</v>
      </c>
      <c r="D6749" s="647" t="s">
        <v>5228</v>
      </c>
      <c r="E6749" s="648">
        <v>0.66</v>
      </c>
      <c r="F6749" s="649">
        <v>0.74</v>
      </c>
      <c r="G6749" s="202">
        <f>IF(P.O.!$F$4="DESONERADO",SINAPI!E6749,SINAPI!F6749)</f>
        <v>0.74</v>
      </c>
      <c r="H6749" s="113"/>
      <c r="I6749" s="113"/>
      <c r="K6749" s="131">
        <f t="shared" si="106"/>
        <v>0.891891891891892</v>
      </c>
      <c r="M6749" s="106"/>
    </row>
    <row r="6750" spans="1:13">
      <c r="A6750" s="645" t="s">
        <v>66</v>
      </c>
      <c r="B6750" s="660">
        <v>100196</v>
      </c>
      <c r="C6750" s="646" t="s">
        <v>5229</v>
      </c>
      <c r="D6750" s="647" t="s">
        <v>5228</v>
      </c>
      <c r="E6750" s="648">
        <v>1.1100000000000001</v>
      </c>
      <c r="F6750" s="649">
        <v>1.24</v>
      </c>
      <c r="G6750" s="202">
        <f>IF(P.O.!$F$4="DESONERADO",SINAPI!E6750,SINAPI!F6750)</f>
        <v>1.24</v>
      </c>
      <c r="H6750" s="113"/>
      <c r="I6750" s="113"/>
      <c r="K6750" s="131">
        <f t="shared" si="106"/>
        <v>0.89516129032258074</v>
      </c>
      <c r="M6750" s="106"/>
    </row>
    <row r="6751" spans="1:13">
      <c r="A6751" s="645" t="s">
        <v>66</v>
      </c>
      <c r="B6751" s="660">
        <v>100197</v>
      </c>
      <c r="C6751" s="646" t="s">
        <v>5230</v>
      </c>
      <c r="D6751" s="647" t="s">
        <v>5228</v>
      </c>
      <c r="E6751" s="648">
        <v>1.66</v>
      </c>
      <c r="F6751" s="649">
        <v>1.86</v>
      </c>
      <c r="G6751" s="202">
        <f>IF(P.O.!$F$4="DESONERADO",SINAPI!E6751,SINAPI!F6751)</f>
        <v>1.86</v>
      </c>
      <c r="H6751" s="113"/>
      <c r="I6751" s="113"/>
      <c r="K6751" s="131">
        <f t="shared" si="106"/>
        <v>0.89247311827956977</v>
      </c>
      <c r="M6751" s="106"/>
    </row>
    <row r="6752" spans="1:13">
      <c r="A6752" s="645" t="s">
        <v>66</v>
      </c>
      <c r="B6752" s="660">
        <v>100198</v>
      </c>
      <c r="C6752" s="646" t="s">
        <v>5231</v>
      </c>
      <c r="D6752" s="647" t="s">
        <v>5228</v>
      </c>
      <c r="E6752" s="648">
        <v>0.23</v>
      </c>
      <c r="F6752" s="649">
        <v>0.25</v>
      </c>
      <c r="G6752" s="202">
        <f>IF(P.O.!$F$4="DESONERADO",SINAPI!E6752,SINAPI!F6752)</f>
        <v>0.25</v>
      </c>
      <c r="H6752" s="113"/>
      <c r="I6752" s="113"/>
      <c r="K6752" s="131">
        <f t="shared" si="106"/>
        <v>0.92</v>
      </c>
      <c r="M6752" s="106"/>
    </row>
    <row r="6753" spans="1:13">
      <c r="A6753" s="645" t="s">
        <v>66</v>
      </c>
      <c r="B6753" s="660">
        <v>100199</v>
      </c>
      <c r="C6753" s="646" t="s">
        <v>5232</v>
      </c>
      <c r="D6753" s="647" t="s">
        <v>5228</v>
      </c>
      <c r="E6753" s="648">
        <v>0.27</v>
      </c>
      <c r="F6753" s="649">
        <v>0.31</v>
      </c>
      <c r="G6753" s="202">
        <f>IF(P.O.!$F$4="DESONERADO",SINAPI!E6753,SINAPI!F6753)</f>
        <v>0.31</v>
      </c>
      <c r="H6753" s="113"/>
      <c r="I6753" s="113"/>
      <c r="K6753" s="131">
        <f t="shared" si="106"/>
        <v>0.87096774193548399</v>
      </c>
      <c r="M6753" s="106"/>
    </row>
    <row r="6754" spans="1:13">
      <c r="A6754" s="645" t="s">
        <v>66</v>
      </c>
      <c r="B6754" s="660">
        <v>100200</v>
      </c>
      <c r="C6754" s="646" t="s">
        <v>5233</v>
      </c>
      <c r="D6754" s="647" t="s">
        <v>5228</v>
      </c>
      <c r="E6754" s="648">
        <v>0.34</v>
      </c>
      <c r="F6754" s="649">
        <v>0.38</v>
      </c>
      <c r="G6754" s="202">
        <f>IF(P.O.!$F$4="DESONERADO",SINAPI!E6754,SINAPI!F6754)</f>
        <v>0.38</v>
      </c>
      <c r="H6754" s="113"/>
      <c r="I6754" s="113"/>
      <c r="K6754" s="131">
        <f t="shared" si="106"/>
        <v>0.89473684210526316</v>
      </c>
      <c r="M6754" s="106"/>
    </row>
    <row r="6755" spans="1:13">
      <c r="A6755" s="645" t="s">
        <v>66</v>
      </c>
      <c r="B6755" s="660">
        <v>100201</v>
      </c>
      <c r="C6755" s="646" t="s">
        <v>5234</v>
      </c>
      <c r="D6755" s="647" t="s">
        <v>5228</v>
      </c>
      <c r="E6755" s="648">
        <v>0.67</v>
      </c>
      <c r="F6755" s="649">
        <v>0.75</v>
      </c>
      <c r="G6755" s="202">
        <f>IF(P.O.!$F$4="DESONERADO",SINAPI!E6755,SINAPI!F6755)</f>
        <v>0.75</v>
      </c>
      <c r="H6755" s="113"/>
      <c r="I6755" s="113"/>
      <c r="K6755" s="131">
        <f t="shared" si="106"/>
        <v>0.89333333333333342</v>
      </c>
      <c r="M6755" s="106"/>
    </row>
    <row r="6756" spans="1:13">
      <c r="A6756" s="645" t="s">
        <v>66</v>
      </c>
      <c r="B6756" s="660">
        <v>100202</v>
      </c>
      <c r="C6756" s="646" t="s">
        <v>5235</v>
      </c>
      <c r="D6756" s="647" t="s">
        <v>5228</v>
      </c>
      <c r="E6756" s="648">
        <v>0.79</v>
      </c>
      <c r="F6756" s="649">
        <v>0.88</v>
      </c>
      <c r="G6756" s="202">
        <f>IF(P.O.!$F$4="DESONERADO",SINAPI!E6756,SINAPI!F6756)</f>
        <v>0.88</v>
      </c>
      <c r="H6756" s="113"/>
      <c r="I6756" s="113"/>
      <c r="K6756" s="131">
        <f t="shared" si="106"/>
        <v>0.89772727272727282</v>
      </c>
      <c r="M6756" s="106"/>
    </row>
    <row r="6757" spans="1:13">
      <c r="A6757" s="645" t="s">
        <v>66</v>
      </c>
      <c r="B6757" s="660">
        <v>100203</v>
      </c>
      <c r="C6757" s="646" t="s">
        <v>5236</v>
      </c>
      <c r="D6757" s="647" t="s">
        <v>5228</v>
      </c>
      <c r="E6757" s="648">
        <v>0.93</v>
      </c>
      <c r="F6757" s="649">
        <v>1.04</v>
      </c>
      <c r="G6757" s="202">
        <f>IF(P.O.!$F$4="DESONERADO",SINAPI!E6757,SINAPI!F6757)</f>
        <v>1.04</v>
      </c>
      <c r="H6757" s="113"/>
      <c r="I6757" s="113"/>
      <c r="K6757" s="131">
        <f t="shared" si="106"/>
        <v>0.89423076923076927</v>
      </c>
      <c r="M6757" s="106"/>
    </row>
    <row r="6758" spans="1:13">
      <c r="A6758" s="645" t="s">
        <v>66</v>
      </c>
      <c r="B6758" s="660">
        <v>100204</v>
      </c>
      <c r="C6758" s="646" t="s">
        <v>5237</v>
      </c>
      <c r="D6758" s="647" t="s">
        <v>5228</v>
      </c>
      <c r="E6758" s="648">
        <v>0.11</v>
      </c>
      <c r="F6758" s="649">
        <v>0.12</v>
      </c>
      <c r="G6758" s="202">
        <f>IF(P.O.!$F$4="DESONERADO",SINAPI!E6758,SINAPI!F6758)</f>
        <v>0.12</v>
      </c>
      <c r="H6758" s="113"/>
      <c r="I6758" s="113"/>
      <c r="K6758" s="131">
        <f t="shared" si="106"/>
        <v>0.91666666666666674</v>
      </c>
      <c r="M6758" s="106"/>
    </row>
    <row r="6759" spans="1:13">
      <c r="A6759" s="645" t="s">
        <v>66</v>
      </c>
      <c r="B6759" s="660">
        <v>100205</v>
      </c>
      <c r="C6759" s="646" t="s">
        <v>5238</v>
      </c>
      <c r="D6759" s="647" t="s">
        <v>5239</v>
      </c>
      <c r="E6759" s="648">
        <v>1239.07</v>
      </c>
      <c r="F6759" s="650">
        <v>1385.25</v>
      </c>
      <c r="G6759" s="202">
        <f>IF(P.O.!$F$4="DESONERADO",SINAPI!E6759,SINAPI!F6759)</f>
        <v>1385.25</v>
      </c>
      <c r="H6759" s="113"/>
      <c r="I6759" s="113"/>
      <c r="K6759" s="131">
        <f t="shared" si="106"/>
        <v>0.8944739216747879</v>
      </c>
      <c r="M6759" s="106"/>
    </row>
    <row r="6760" spans="1:13">
      <c r="A6760" s="645" t="s">
        <v>66</v>
      </c>
      <c r="B6760" s="660">
        <v>100206</v>
      </c>
      <c r="C6760" s="646" t="s">
        <v>5240</v>
      </c>
      <c r="D6760" s="647" t="s">
        <v>5239</v>
      </c>
      <c r="E6760" s="648">
        <v>895.64</v>
      </c>
      <c r="F6760" s="650">
        <v>1001.3</v>
      </c>
      <c r="G6760" s="202">
        <f>IF(P.O.!$F$4="DESONERADO",SINAPI!E6760,SINAPI!F6760)</f>
        <v>1001.3</v>
      </c>
      <c r="H6760" s="113"/>
      <c r="I6760" s="113"/>
      <c r="K6760" s="131">
        <f t="shared" si="106"/>
        <v>0.8944771796664337</v>
      </c>
      <c r="M6760" s="106"/>
    </row>
    <row r="6761" spans="1:13">
      <c r="A6761" s="645" t="s">
        <v>66</v>
      </c>
      <c r="B6761" s="660">
        <v>100207</v>
      </c>
      <c r="C6761" s="646" t="s">
        <v>5241</v>
      </c>
      <c r="D6761" s="647" t="s">
        <v>5239</v>
      </c>
      <c r="E6761" s="648">
        <v>502.46</v>
      </c>
      <c r="F6761" s="649">
        <v>529.09</v>
      </c>
      <c r="G6761" s="202">
        <f>IF(P.O.!$F$4="DESONERADO",SINAPI!E6761,SINAPI!F6761)</f>
        <v>529.09</v>
      </c>
      <c r="H6761" s="113"/>
      <c r="I6761" s="113"/>
      <c r="K6761" s="131">
        <f t="shared" si="106"/>
        <v>0.94966829839913802</v>
      </c>
      <c r="M6761" s="106"/>
    </row>
    <row r="6762" spans="1:13">
      <c r="A6762" s="645" t="s">
        <v>66</v>
      </c>
      <c r="B6762" s="660">
        <v>100208</v>
      </c>
      <c r="C6762" s="646" t="s">
        <v>5242</v>
      </c>
      <c r="D6762" s="647" t="s">
        <v>5243</v>
      </c>
      <c r="E6762" s="648">
        <v>16.39</v>
      </c>
      <c r="F6762" s="649">
        <v>18.32</v>
      </c>
      <c r="G6762" s="202">
        <f>IF(P.O.!$F$4="DESONERADO",SINAPI!E6762,SINAPI!F6762)</f>
        <v>18.32</v>
      </c>
      <c r="H6762" s="113"/>
      <c r="I6762" s="113"/>
      <c r="K6762" s="131">
        <f t="shared" si="106"/>
        <v>0.89465065502183405</v>
      </c>
      <c r="M6762" s="106"/>
    </row>
    <row r="6763" spans="1:13">
      <c r="A6763" s="645" t="s">
        <v>66</v>
      </c>
      <c r="B6763" s="660">
        <v>100209</v>
      </c>
      <c r="C6763" s="646" t="s">
        <v>5244</v>
      </c>
      <c r="D6763" s="647" t="s">
        <v>5243</v>
      </c>
      <c r="E6763" s="648">
        <v>8.19</v>
      </c>
      <c r="F6763" s="649">
        <v>9.16</v>
      </c>
      <c r="G6763" s="202">
        <f>IF(P.O.!$F$4="DESONERADO",SINAPI!E6763,SINAPI!F6763)</f>
        <v>9.16</v>
      </c>
      <c r="H6763" s="113"/>
      <c r="I6763" s="113"/>
      <c r="K6763" s="131">
        <f t="shared" si="106"/>
        <v>0.89410480349344967</v>
      </c>
      <c r="M6763" s="106"/>
    </row>
    <row r="6764" spans="1:13">
      <c r="A6764" s="645" t="s">
        <v>66</v>
      </c>
      <c r="B6764" s="660">
        <v>100210</v>
      </c>
      <c r="C6764" s="646" t="s">
        <v>5245</v>
      </c>
      <c r="D6764" s="647" t="s">
        <v>5243</v>
      </c>
      <c r="E6764" s="648">
        <v>15.1</v>
      </c>
      <c r="F6764" s="649">
        <v>16.88</v>
      </c>
      <c r="G6764" s="202">
        <f>IF(P.O.!$F$4="DESONERADO",SINAPI!E6764,SINAPI!F6764)</f>
        <v>16.88</v>
      </c>
      <c r="H6764" s="113"/>
      <c r="I6764" s="113"/>
      <c r="K6764" s="131">
        <f t="shared" si="106"/>
        <v>0.89454976303317535</v>
      </c>
      <c r="M6764" s="106"/>
    </row>
    <row r="6765" spans="1:13">
      <c r="A6765" s="645" t="s">
        <v>66</v>
      </c>
      <c r="B6765" s="660">
        <v>100211</v>
      </c>
      <c r="C6765" s="646" t="s">
        <v>5246</v>
      </c>
      <c r="D6765" s="647" t="s">
        <v>5243</v>
      </c>
      <c r="E6765" s="648">
        <v>5.82</v>
      </c>
      <c r="F6765" s="649">
        <v>6.51</v>
      </c>
      <c r="G6765" s="202">
        <f>IF(P.O.!$F$4="DESONERADO",SINAPI!E6765,SINAPI!F6765)</f>
        <v>6.51</v>
      </c>
      <c r="H6765" s="113"/>
      <c r="I6765" s="113"/>
      <c r="K6765" s="131">
        <f t="shared" si="106"/>
        <v>0.89400921658986188</v>
      </c>
      <c r="M6765" s="106"/>
    </row>
    <row r="6766" spans="1:13">
      <c r="A6766" s="645" t="s">
        <v>66</v>
      </c>
      <c r="B6766" s="660">
        <v>100212</v>
      </c>
      <c r="C6766" s="646" t="s">
        <v>5247</v>
      </c>
      <c r="D6766" s="647" t="s">
        <v>5243</v>
      </c>
      <c r="E6766" s="648">
        <v>6.43</v>
      </c>
      <c r="F6766" s="649">
        <v>7.19</v>
      </c>
      <c r="G6766" s="202">
        <f>IF(P.O.!$F$4="DESONERADO",SINAPI!E6766,SINAPI!F6766)</f>
        <v>7.19</v>
      </c>
      <c r="H6766" s="113"/>
      <c r="I6766" s="113"/>
      <c r="K6766" s="131">
        <f t="shared" si="106"/>
        <v>0.89429763560500686</v>
      </c>
      <c r="M6766" s="106"/>
    </row>
    <row r="6767" spans="1:13">
      <c r="A6767" s="645" t="s">
        <v>66</v>
      </c>
      <c r="B6767" s="660">
        <v>100213</v>
      </c>
      <c r="C6767" s="646" t="s">
        <v>5248</v>
      </c>
      <c r="D6767" s="647" t="s">
        <v>5243</v>
      </c>
      <c r="E6767" s="648">
        <v>2.31</v>
      </c>
      <c r="F6767" s="649">
        <v>2.58</v>
      </c>
      <c r="G6767" s="202">
        <f>IF(P.O.!$F$4="DESONERADO",SINAPI!E6767,SINAPI!F6767)</f>
        <v>2.58</v>
      </c>
      <c r="H6767" s="113"/>
      <c r="I6767" s="113"/>
      <c r="K6767" s="131">
        <f t="shared" si="106"/>
        <v>0.89534883720930236</v>
      </c>
      <c r="M6767" s="106"/>
    </row>
    <row r="6768" spans="1:13">
      <c r="A6768" s="645" t="s">
        <v>66</v>
      </c>
      <c r="B6768" s="660">
        <v>100214</v>
      </c>
      <c r="C6768" s="646" t="s">
        <v>5249</v>
      </c>
      <c r="D6768" s="647" t="s">
        <v>5243</v>
      </c>
      <c r="E6768" s="648">
        <v>3.54</v>
      </c>
      <c r="F6768" s="649">
        <v>3.96</v>
      </c>
      <c r="G6768" s="202">
        <f>IF(P.O.!$F$4="DESONERADO",SINAPI!E6768,SINAPI!F6768)</f>
        <v>3.96</v>
      </c>
      <c r="H6768" s="113"/>
      <c r="I6768" s="113"/>
      <c r="K6768" s="131">
        <f t="shared" si="106"/>
        <v>0.89393939393939392</v>
      </c>
      <c r="M6768" s="106"/>
    </row>
    <row r="6769" spans="1:13">
      <c r="A6769" s="645" t="s">
        <v>66</v>
      </c>
      <c r="B6769" s="660">
        <v>100215</v>
      </c>
      <c r="C6769" s="646" t="s">
        <v>5250</v>
      </c>
      <c r="D6769" s="647" t="s">
        <v>5243</v>
      </c>
      <c r="E6769" s="648">
        <v>3.04</v>
      </c>
      <c r="F6769" s="649">
        <v>3.4</v>
      </c>
      <c r="G6769" s="202">
        <f>IF(P.O.!$F$4="DESONERADO",SINAPI!E6769,SINAPI!F6769)</f>
        <v>3.4</v>
      </c>
      <c r="H6769" s="113"/>
      <c r="I6769" s="113"/>
      <c r="K6769" s="131">
        <f t="shared" si="106"/>
        <v>0.89411764705882357</v>
      </c>
      <c r="M6769" s="106"/>
    </row>
    <row r="6770" spans="1:13">
      <c r="A6770" s="645" t="s">
        <v>66</v>
      </c>
      <c r="B6770" s="660">
        <v>100216</v>
      </c>
      <c r="C6770" s="646" t="s">
        <v>5251</v>
      </c>
      <c r="D6770" s="647" t="s">
        <v>5243</v>
      </c>
      <c r="E6770" s="648">
        <v>0.81</v>
      </c>
      <c r="F6770" s="649">
        <v>0.91</v>
      </c>
      <c r="G6770" s="202">
        <f>IF(P.O.!$F$4="DESONERADO",SINAPI!E6770,SINAPI!F6770)</f>
        <v>0.91</v>
      </c>
      <c r="H6770" s="113"/>
      <c r="I6770" s="113"/>
      <c r="K6770" s="131">
        <f t="shared" si="106"/>
        <v>0.89010989010989017</v>
      </c>
      <c r="M6770" s="106"/>
    </row>
    <row r="6771" spans="1:13">
      <c r="A6771" s="645" t="s">
        <v>66</v>
      </c>
      <c r="B6771" s="660">
        <v>100217</v>
      </c>
      <c r="C6771" s="646" t="s">
        <v>5252</v>
      </c>
      <c r="D6771" s="647" t="s">
        <v>5243</v>
      </c>
      <c r="E6771" s="648">
        <v>3.08</v>
      </c>
      <c r="F6771" s="649">
        <v>3.23</v>
      </c>
      <c r="G6771" s="202">
        <f>IF(P.O.!$F$4="DESONERADO",SINAPI!E6771,SINAPI!F6771)</f>
        <v>3.23</v>
      </c>
      <c r="H6771" s="113"/>
      <c r="I6771" s="113"/>
      <c r="K6771" s="131">
        <f t="shared" si="106"/>
        <v>0.95356037151702788</v>
      </c>
      <c r="M6771" s="106"/>
    </row>
    <row r="6772" spans="1:13">
      <c r="A6772" s="645" t="s">
        <v>66</v>
      </c>
      <c r="B6772" s="660">
        <v>100218</v>
      </c>
      <c r="C6772" s="646" t="s">
        <v>5253</v>
      </c>
      <c r="D6772" s="647" t="s">
        <v>5243</v>
      </c>
      <c r="E6772" s="648">
        <v>2.11</v>
      </c>
      <c r="F6772" s="649">
        <v>2.21</v>
      </c>
      <c r="G6772" s="202">
        <f>IF(P.O.!$F$4="DESONERADO",SINAPI!E6772,SINAPI!F6772)</f>
        <v>2.21</v>
      </c>
      <c r="H6772" s="113"/>
      <c r="I6772" s="113"/>
      <c r="K6772" s="131">
        <f t="shared" si="106"/>
        <v>0.9547511312217194</v>
      </c>
      <c r="M6772" s="106"/>
    </row>
    <row r="6773" spans="1:13">
      <c r="A6773" s="645" t="s">
        <v>66</v>
      </c>
      <c r="B6773" s="660">
        <v>100219</v>
      </c>
      <c r="C6773" s="646" t="s">
        <v>5254</v>
      </c>
      <c r="D6773" s="647" t="s">
        <v>5243</v>
      </c>
      <c r="E6773" s="648">
        <v>0.47</v>
      </c>
      <c r="F6773" s="649">
        <v>0.49</v>
      </c>
      <c r="G6773" s="202">
        <f>IF(P.O.!$F$4="DESONERADO",SINAPI!E6773,SINAPI!F6773)</f>
        <v>0.49</v>
      </c>
      <c r="H6773" s="113"/>
      <c r="I6773" s="113"/>
      <c r="K6773" s="131">
        <f t="shared" si="106"/>
        <v>0.95918367346938771</v>
      </c>
      <c r="M6773" s="106"/>
    </row>
    <row r="6774" spans="1:13">
      <c r="A6774" s="645" t="s">
        <v>66</v>
      </c>
      <c r="B6774" s="660">
        <v>100220</v>
      </c>
      <c r="C6774" s="646" t="s">
        <v>5255</v>
      </c>
      <c r="D6774" s="647" t="s">
        <v>5256</v>
      </c>
      <c r="E6774" s="648">
        <v>23.54</v>
      </c>
      <c r="F6774" s="649">
        <v>26.32</v>
      </c>
      <c r="G6774" s="202">
        <f>IF(P.O.!$F$4="DESONERADO",SINAPI!E6774,SINAPI!F6774)</f>
        <v>26.32</v>
      </c>
      <c r="H6774" s="113"/>
      <c r="I6774" s="113"/>
      <c r="K6774" s="131">
        <f t="shared" si="106"/>
        <v>0.89437689969604861</v>
      </c>
      <c r="M6774" s="106"/>
    </row>
    <row r="6775" spans="1:13">
      <c r="A6775" s="645" t="s">
        <v>66</v>
      </c>
      <c r="B6775" s="660">
        <v>100221</v>
      </c>
      <c r="C6775" s="646" t="s">
        <v>5257</v>
      </c>
      <c r="D6775" s="647" t="s">
        <v>5256</v>
      </c>
      <c r="E6775" s="648">
        <v>26.69</v>
      </c>
      <c r="F6775" s="649">
        <v>29.84</v>
      </c>
      <c r="G6775" s="202">
        <f>IF(P.O.!$F$4="DESONERADO",SINAPI!E6775,SINAPI!F6775)</f>
        <v>29.84</v>
      </c>
      <c r="H6775" s="113"/>
      <c r="I6775" s="113"/>
      <c r="K6775" s="131">
        <f t="shared" si="106"/>
        <v>0.89443699731903492</v>
      </c>
      <c r="M6775" s="106"/>
    </row>
    <row r="6776" spans="1:13">
      <c r="A6776" s="645" t="s">
        <v>66</v>
      </c>
      <c r="B6776" s="660">
        <v>100222</v>
      </c>
      <c r="C6776" s="646" t="s">
        <v>5258</v>
      </c>
      <c r="D6776" s="647" t="s">
        <v>5256</v>
      </c>
      <c r="E6776" s="648">
        <v>10.11</v>
      </c>
      <c r="F6776" s="649">
        <v>11.3</v>
      </c>
      <c r="G6776" s="202">
        <f>IF(P.O.!$F$4="DESONERADO",SINAPI!E6776,SINAPI!F6776)</f>
        <v>11.3</v>
      </c>
      <c r="H6776" s="113"/>
      <c r="I6776" s="113"/>
      <c r="K6776" s="131">
        <f t="shared" si="106"/>
        <v>0.89469026548672559</v>
      </c>
      <c r="M6776" s="106"/>
    </row>
    <row r="6777" spans="1:13">
      <c r="A6777" s="645" t="s">
        <v>66</v>
      </c>
      <c r="B6777" s="660">
        <v>100223</v>
      </c>
      <c r="C6777" s="646" t="s">
        <v>5259</v>
      </c>
      <c r="D6777" s="647" t="s">
        <v>5256</v>
      </c>
      <c r="E6777" s="648">
        <v>4.7300000000000004</v>
      </c>
      <c r="F6777" s="649">
        <v>5.29</v>
      </c>
      <c r="G6777" s="202">
        <f>IF(P.O.!$F$4="DESONERADO",SINAPI!E6777,SINAPI!F6777)</f>
        <v>5.29</v>
      </c>
      <c r="H6777" s="113"/>
      <c r="I6777" s="113"/>
      <c r="K6777" s="131">
        <f t="shared" si="106"/>
        <v>0.89413988657845</v>
      </c>
      <c r="M6777" s="106"/>
    </row>
    <row r="6778" spans="1:13">
      <c r="A6778" s="645" t="s">
        <v>66</v>
      </c>
      <c r="B6778" s="660">
        <v>100224</v>
      </c>
      <c r="C6778" s="646" t="s">
        <v>5260</v>
      </c>
      <c r="D6778" s="647" t="s">
        <v>5256</v>
      </c>
      <c r="E6778" s="648">
        <v>3.08</v>
      </c>
      <c r="F6778" s="649">
        <v>3.23</v>
      </c>
      <c r="G6778" s="202">
        <f>IF(P.O.!$F$4="DESONERADO",SINAPI!E6778,SINAPI!F6778)</f>
        <v>3.23</v>
      </c>
      <c r="H6778" s="113"/>
      <c r="I6778" s="113"/>
      <c r="K6778" s="131">
        <f t="shared" si="106"/>
        <v>0.95356037151702788</v>
      </c>
      <c r="M6778" s="106"/>
    </row>
    <row r="6779" spans="1:13">
      <c r="A6779" s="645" t="s">
        <v>66</v>
      </c>
      <c r="B6779" s="660">
        <v>100225</v>
      </c>
      <c r="C6779" s="646" t="s">
        <v>5261</v>
      </c>
      <c r="D6779" s="647" t="s">
        <v>5262</v>
      </c>
      <c r="E6779" s="648">
        <v>1.85</v>
      </c>
      <c r="F6779" s="649">
        <v>2.06</v>
      </c>
      <c r="G6779" s="202">
        <f>IF(P.O.!$F$4="DESONERADO",SINAPI!E6779,SINAPI!F6779)</f>
        <v>2.06</v>
      </c>
      <c r="H6779" s="113"/>
      <c r="I6779" s="113"/>
      <c r="K6779" s="131">
        <f t="shared" si="106"/>
        <v>0.89805825242718451</v>
      </c>
      <c r="M6779" s="106"/>
    </row>
    <row r="6780" spans="1:13">
      <c r="A6780" s="645" t="s">
        <v>66</v>
      </c>
      <c r="B6780" s="660">
        <v>100226</v>
      </c>
      <c r="C6780" s="646" t="s">
        <v>5263</v>
      </c>
      <c r="D6780" s="647" t="s">
        <v>5262</v>
      </c>
      <c r="E6780" s="648">
        <v>0.57999999999999996</v>
      </c>
      <c r="F6780" s="649">
        <v>0.65</v>
      </c>
      <c r="G6780" s="202">
        <f>IF(P.O.!$F$4="DESONERADO",SINAPI!E6780,SINAPI!F6780)</f>
        <v>0.65</v>
      </c>
      <c r="H6780" s="113"/>
      <c r="I6780" s="113"/>
      <c r="K6780" s="131">
        <f t="shared" si="106"/>
        <v>0.89230769230769225</v>
      </c>
      <c r="M6780" s="106"/>
    </row>
    <row r="6781" spans="1:13">
      <c r="A6781" s="645" t="s">
        <v>66</v>
      </c>
      <c r="B6781" s="660">
        <v>100227</v>
      </c>
      <c r="C6781" s="646" t="s">
        <v>5264</v>
      </c>
      <c r="D6781" s="647" t="s">
        <v>5262</v>
      </c>
      <c r="E6781" s="648">
        <v>0.85</v>
      </c>
      <c r="F6781" s="649">
        <v>0.96</v>
      </c>
      <c r="G6781" s="202">
        <f>IF(P.O.!$F$4="DESONERADO",SINAPI!E6781,SINAPI!F6781)</f>
        <v>0.96</v>
      </c>
      <c r="H6781" s="113"/>
      <c r="I6781" s="113"/>
      <c r="K6781" s="131">
        <f t="shared" si="106"/>
        <v>0.88541666666666663</v>
      </c>
      <c r="M6781" s="106"/>
    </row>
    <row r="6782" spans="1:13">
      <c r="A6782" s="645" t="s">
        <v>66</v>
      </c>
      <c r="B6782" s="660">
        <v>100228</v>
      </c>
      <c r="C6782" s="646" t="s">
        <v>5265</v>
      </c>
      <c r="D6782" s="647" t="s">
        <v>5262</v>
      </c>
      <c r="E6782" s="648">
        <v>0.3</v>
      </c>
      <c r="F6782" s="649">
        <v>0.32</v>
      </c>
      <c r="G6782" s="202">
        <f>IF(P.O.!$F$4="DESONERADO",SINAPI!E6782,SINAPI!F6782)</f>
        <v>0.32</v>
      </c>
      <c r="H6782" s="113"/>
      <c r="I6782" s="113"/>
      <c r="K6782" s="131">
        <f t="shared" si="106"/>
        <v>0.9375</v>
      </c>
      <c r="M6782" s="106"/>
    </row>
    <row r="6783" spans="1:13">
      <c r="A6783" s="645" t="s">
        <v>66</v>
      </c>
      <c r="B6783" s="660">
        <v>100229</v>
      </c>
      <c r="C6783" s="646" t="s">
        <v>5266</v>
      </c>
      <c r="D6783" s="647" t="s">
        <v>1195</v>
      </c>
      <c r="E6783" s="648">
        <v>0.01</v>
      </c>
      <c r="F6783" s="649">
        <v>0.01</v>
      </c>
      <c r="G6783" s="202">
        <f>IF(P.O.!$F$4="DESONERADO",SINAPI!E6783,SINAPI!F6783)</f>
        <v>0.01</v>
      </c>
      <c r="H6783" s="113"/>
      <c r="I6783" s="113"/>
      <c r="K6783" s="131">
        <f t="shared" si="106"/>
        <v>1</v>
      </c>
      <c r="M6783" s="106"/>
    </row>
    <row r="6784" spans="1:13">
      <c r="A6784" s="645" t="s">
        <v>66</v>
      </c>
      <c r="B6784" s="660">
        <v>100230</v>
      </c>
      <c r="C6784" s="646" t="s">
        <v>5267</v>
      </c>
      <c r="D6784" s="647" t="s">
        <v>1195</v>
      </c>
      <c r="E6784" s="648">
        <v>0.02</v>
      </c>
      <c r="F6784" s="649">
        <v>0.02</v>
      </c>
      <c r="G6784" s="202">
        <f>IF(P.O.!$F$4="DESONERADO",SINAPI!E6784,SINAPI!F6784)</f>
        <v>0.02</v>
      </c>
      <c r="H6784" s="113"/>
      <c r="I6784" s="113"/>
      <c r="K6784" s="131">
        <f t="shared" si="106"/>
        <v>1</v>
      </c>
      <c r="M6784" s="106"/>
    </row>
    <row r="6785" spans="1:13">
      <c r="A6785" s="645" t="s">
        <v>66</v>
      </c>
      <c r="B6785" s="660">
        <v>100231</v>
      </c>
      <c r="C6785" s="646" t="s">
        <v>5268</v>
      </c>
      <c r="D6785" s="647" t="s">
        <v>1195</v>
      </c>
      <c r="E6785" s="648">
        <v>0.03</v>
      </c>
      <c r="F6785" s="649">
        <v>0.03</v>
      </c>
      <c r="G6785" s="202">
        <f>IF(P.O.!$F$4="DESONERADO",SINAPI!E6785,SINAPI!F6785)</f>
        <v>0.03</v>
      </c>
      <c r="H6785" s="113"/>
      <c r="I6785" s="113"/>
      <c r="K6785" s="131">
        <f t="shared" si="106"/>
        <v>1</v>
      </c>
      <c r="M6785" s="106"/>
    </row>
    <row r="6786" spans="1:13">
      <c r="A6786" s="645" t="s">
        <v>66</v>
      </c>
      <c r="B6786" s="660">
        <v>100232</v>
      </c>
      <c r="C6786" s="646" t="s">
        <v>5269</v>
      </c>
      <c r="D6786" s="647" t="s">
        <v>159</v>
      </c>
      <c r="E6786" s="648">
        <v>0.31</v>
      </c>
      <c r="F6786" s="649">
        <v>0.34</v>
      </c>
      <c r="G6786" s="202">
        <f>IF(P.O.!$F$4="DESONERADO",SINAPI!E6786,SINAPI!F6786)</f>
        <v>0.34</v>
      </c>
      <c r="H6786" s="113"/>
      <c r="I6786" s="113"/>
      <c r="K6786" s="131">
        <f t="shared" si="106"/>
        <v>0.91176470588235292</v>
      </c>
      <c r="M6786" s="106"/>
    </row>
    <row r="6787" spans="1:13">
      <c r="A6787" s="645" t="s">
        <v>66</v>
      </c>
      <c r="B6787" s="660">
        <v>100233</v>
      </c>
      <c r="C6787" s="646" t="s">
        <v>5270</v>
      </c>
      <c r="D6787" s="647" t="s">
        <v>159</v>
      </c>
      <c r="E6787" s="648">
        <v>0.15</v>
      </c>
      <c r="F6787" s="649">
        <v>0.17</v>
      </c>
      <c r="G6787" s="202">
        <f>IF(P.O.!$F$4="DESONERADO",SINAPI!E6787,SINAPI!F6787)</f>
        <v>0.17</v>
      </c>
      <c r="H6787" s="113"/>
      <c r="I6787" s="113"/>
      <c r="K6787" s="131">
        <f t="shared" si="106"/>
        <v>0.88235294117647045</v>
      </c>
      <c r="M6787" s="106"/>
    </row>
    <row r="6788" spans="1:13">
      <c r="A6788" s="645" t="s">
        <v>66</v>
      </c>
      <c r="B6788" s="660">
        <v>100234</v>
      </c>
      <c r="C6788" s="646" t="s">
        <v>5271</v>
      </c>
      <c r="D6788" s="647" t="s">
        <v>343</v>
      </c>
      <c r="E6788" s="648">
        <v>0.46</v>
      </c>
      <c r="F6788" s="649">
        <v>0.52</v>
      </c>
      <c r="G6788" s="202">
        <f>IF(P.O.!$F$4="DESONERADO",SINAPI!E6788,SINAPI!F6788)</f>
        <v>0.52</v>
      </c>
      <c r="H6788" s="113"/>
      <c r="I6788" s="113"/>
      <c r="K6788" s="131">
        <f t="shared" si="106"/>
        <v>0.88461538461538458</v>
      </c>
      <c r="M6788" s="106"/>
    </row>
    <row r="6789" spans="1:13">
      <c r="A6789" s="645" t="s">
        <v>66</v>
      </c>
      <c r="B6789" s="660">
        <v>100235</v>
      </c>
      <c r="C6789" s="646" t="s">
        <v>5272</v>
      </c>
      <c r="D6789" s="647" t="s">
        <v>33</v>
      </c>
      <c r="E6789" s="648">
        <v>0.03</v>
      </c>
      <c r="F6789" s="649">
        <v>0.04</v>
      </c>
      <c r="G6789" s="202">
        <f>IF(P.O.!$F$4="DESONERADO",SINAPI!E6789,SINAPI!F6789)</f>
        <v>0.04</v>
      </c>
      <c r="H6789" s="113"/>
      <c r="I6789" s="113"/>
      <c r="K6789" s="131">
        <f t="shared" si="106"/>
        <v>0.75</v>
      </c>
      <c r="M6789" s="106"/>
    </row>
    <row r="6790" spans="1:13">
      <c r="A6790" s="645" t="s">
        <v>66</v>
      </c>
      <c r="B6790" s="660">
        <v>100236</v>
      </c>
      <c r="C6790" s="646" t="s">
        <v>5273</v>
      </c>
      <c r="D6790" s="647" t="s">
        <v>5274</v>
      </c>
      <c r="E6790" s="648">
        <v>2.34</v>
      </c>
      <c r="F6790" s="649">
        <v>2.62</v>
      </c>
      <c r="G6790" s="202">
        <f>IF(P.O.!$F$4="DESONERADO",SINAPI!E6790,SINAPI!F6790)</f>
        <v>2.62</v>
      </c>
      <c r="H6790" s="113"/>
      <c r="I6790" s="113"/>
      <c r="K6790" s="131">
        <f t="shared" si="106"/>
        <v>0.89312977099236635</v>
      </c>
      <c r="M6790" s="106"/>
    </row>
    <row r="6791" spans="1:13">
      <c r="A6791" s="645" t="s">
        <v>66</v>
      </c>
      <c r="B6791" s="660">
        <v>100237</v>
      </c>
      <c r="C6791" s="646" t="s">
        <v>5275</v>
      </c>
      <c r="D6791" s="647" t="s">
        <v>5274</v>
      </c>
      <c r="E6791" s="648">
        <v>2.81</v>
      </c>
      <c r="F6791" s="649">
        <v>3.14</v>
      </c>
      <c r="G6791" s="202">
        <f>IF(P.O.!$F$4="DESONERADO",SINAPI!E6791,SINAPI!F6791)</f>
        <v>3.14</v>
      </c>
      <c r="H6791" s="113"/>
      <c r="I6791" s="113"/>
      <c r="K6791" s="131">
        <f t="shared" si="106"/>
        <v>0.89490445859872614</v>
      </c>
      <c r="M6791" s="106"/>
    </row>
    <row r="6792" spans="1:13">
      <c r="A6792" s="645" t="s">
        <v>66</v>
      </c>
      <c r="B6792" s="660">
        <v>100238</v>
      </c>
      <c r="C6792" s="646" t="s">
        <v>5276</v>
      </c>
      <c r="D6792" s="647" t="s">
        <v>5274</v>
      </c>
      <c r="E6792" s="648">
        <v>4.5</v>
      </c>
      <c r="F6792" s="649">
        <v>5.03</v>
      </c>
      <c r="G6792" s="202">
        <f>IF(P.O.!$F$4="DESONERADO",SINAPI!E6792,SINAPI!F6792)</f>
        <v>5.03</v>
      </c>
      <c r="H6792" s="113"/>
      <c r="I6792" s="113"/>
      <c r="K6792" s="131">
        <f t="shared" si="106"/>
        <v>0.89463220675944333</v>
      </c>
      <c r="M6792" s="106"/>
    </row>
    <row r="6793" spans="1:13">
      <c r="A6793" s="645" t="s">
        <v>66</v>
      </c>
      <c r="B6793" s="660">
        <v>100239</v>
      </c>
      <c r="C6793" s="646" t="s">
        <v>5277</v>
      </c>
      <c r="D6793" s="647" t="s">
        <v>5274</v>
      </c>
      <c r="E6793" s="648">
        <v>5.63</v>
      </c>
      <c r="F6793" s="649">
        <v>6.29</v>
      </c>
      <c r="G6793" s="202">
        <f>IF(P.O.!$F$4="DESONERADO",SINAPI!E6793,SINAPI!F6793)</f>
        <v>6.29</v>
      </c>
      <c r="H6793" s="113"/>
      <c r="I6793" s="113"/>
      <c r="K6793" s="131">
        <f t="shared" si="106"/>
        <v>0.89507154213036566</v>
      </c>
      <c r="M6793" s="106"/>
    </row>
    <row r="6794" spans="1:13">
      <c r="A6794" s="645" t="s">
        <v>66</v>
      </c>
      <c r="B6794" s="660">
        <v>100240</v>
      </c>
      <c r="C6794" s="646" t="s">
        <v>5278</v>
      </c>
      <c r="D6794" s="647" t="s">
        <v>5274</v>
      </c>
      <c r="E6794" s="648">
        <v>3.37</v>
      </c>
      <c r="F6794" s="649">
        <v>3.77</v>
      </c>
      <c r="G6794" s="202">
        <f>IF(P.O.!$F$4="DESONERADO",SINAPI!E6794,SINAPI!F6794)</f>
        <v>3.77</v>
      </c>
      <c r="H6794" s="113"/>
      <c r="I6794" s="113"/>
      <c r="K6794" s="131">
        <f t="shared" si="106"/>
        <v>0.89389920424403191</v>
      </c>
      <c r="M6794" s="106"/>
    </row>
    <row r="6795" spans="1:13">
      <c r="A6795" s="645" t="s">
        <v>66</v>
      </c>
      <c r="B6795" s="660">
        <v>100241</v>
      </c>
      <c r="C6795" s="646" t="s">
        <v>5279</v>
      </c>
      <c r="D6795" s="647" t="s">
        <v>5274</v>
      </c>
      <c r="E6795" s="648">
        <v>5.63</v>
      </c>
      <c r="F6795" s="649">
        <v>6.29</v>
      </c>
      <c r="G6795" s="202">
        <f>IF(P.O.!$F$4="DESONERADO",SINAPI!E6795,SINAPI!F6795)</f>
        <v>6.29</v>
      </c>
      <c r="H6795" s="113"/>
      <c r="I6795" s="113"/>
      <c r="K6795" s="131">
        <f t="shared" si="106"/>
        <v>0.89507154213036566</v>
      </c>
      <c r="M6795" s="106"/>
    </row>
    <row r="6796" spans="1:13">
      <c r="A6796" s="645" t="s">
        <v>66</v>
      </c>
      <c r="B6796" s="660">
        <v>100242</v>
      </c>
      <c r="C6796" s="646" t="s">
        <v>5280</v>
      </c>
      <c r="D6796" s="647" t="s">
        <v>5274</v>
      </c>
      <c r="E6796" s="648">
        <v>16.64</v>
      </c>
      <c r="F6796" s="649">
        <v>18.61</v>
      </c>
      <c r="G6796" s="202">
        <f>IF(P.O.!$F$4="DESONERADO",SINAPI!E6796,SINAPI!F6796)</f>
        <v>18.61</v>
      </c>
      <c r="H6796" s="113"/>
      <c r="I6796" s="113"/>
      <c r="K6796" s="131">
        <f t="shared" si="106"/>
        <v>0.8941429339065019</v>
      </c>
      <c r="M6796" s="106"/>
    </row>
    <row r="6797" spans="1:13">
      <c r="A6797" s="645" t="s">
        <v>66</v>
      </c>
      <c r="B6797" s="660">
        <v>100243</v>
      </c>
      <c r="C6797" s="646" t="s">
        <v>5281</v>
      </c>
      <c r="D6797" s="647" t="s">
        <v>5274</v>
      </c>
      <c r="E6797" s="648">
        <v>2.7</v>
      </c>
      <c r="F6797" s="649">
        <v>3.02</v>
      </c>
      <c r="G6797" s="202">
        <f>IF(P.O.!$F$4="DESONERADO",SINAPI!E6797,SINAPI!F6797)</f>
        <v>3.02</v>
      </c>
      <c r="H6797" s="113"/>
      <c r="I6797" s="113"/>
      <c r="K6797" s="131">
        <f t="shared" si="106"/>
        <v>0.89403973509933776</v>
      </c>
      <c r="M6797" s="106"/>
    </row>
    <row r="6798" spans="1:13">
      <c r="A6798" s="645" t="s">
        <v>66</v>
      </c>
      <c r="B6798" s="660">
        <v>100244</v>
      </c>
      <c r="C6798" s="646" t="s">
        <v>5282</v>
      </c>
      <c r="D6798" s="647" t="s">
        <v>5274</v>
      </c>
      <c r="E6798" s="648">
        <v>3.37</v>
      </c>
      <c r="F6798" s="649">
        <v>3.77</v>
      </c>
      <c r="G6798" s="202">
        <f>IF(P.O.!$F$4="DESONERADO",SINAPI!E6798,SINAPI!F6798)</f>
        <v>3.77</v>
      </c>
      <c r="H6798" s="113"/>
      <c r="I6798" s="113"/>
      <c r="K6798" s="131">
        <f t="shared" si="106"/>
        <v>0.89389920424403191</v>
      </c>
      <c r="M6798" s="106"/>
    </row>
    <row r="6799" spans="1:13">
      <c r="A6799" s="645" t="s">
        <v>66</v>
      </c>
      <c r="B6799" s="660">
        <v>100245</v>
      </c>
      <c r="C6799" s="646" t="s">
        <v>5283</v>
      </c>
      <c r="D6799" s="647" t="s">
        <v>5274</v>
      </c>
      <c r="E6799" s="648">
        <v>6.76</v>
      </c>
      <c r="F6799" s="649">
        <v>7.55</v>
      </c>
      <c r="G6799" s="202">
        <f>IF(P.O.!$F$4="DESONERADO",SINAPI!E6799,SINAPI!F6799)</f>
        <v>7.55</v>
      </c>
      <c r="H6799" s="113"/>
      <c r="I6799" s="113"/>
      <c r="K6799" s="131">
        <f t="shared" ref="K6799:K6862" si="107">E6799/F6799</f>
        <v>0.89536423841059598</v>
      </c>
      <c r="M6799" s="106"/>
    </row>
    <row r="6800" spans="1:13">
      <c r="A6800" s="645" t="s">
        <v>66</v>
      </c>
      <c r="B6800" s="660">
        <v>100246</v>
      </c>
      <c r="C6800" s="646" t="s">
        <v>5284</v>
      </c>
      <c r="D6800" s="647" t="s">
        <v>5274</v>
      </c>
      <c r="E6800" s="648">
        <v>2.25</v>
      </c>
      <c r="F6800" s="649">
        <v>2.5099999999999998</v>
      </c>
      <c r="G6800" s="202">
        <f>IF(P.O.!$F$4="DESONERADO",SINAPI!E6800,SINAPI!F6800)</f>
        <v>2.5099999999999998</v>
      </c>
      <c r="H6800" s="113"/>
      <c r="I6800" s="113"/>
      <c r="K6800" s="131">
        <f t="shared" si="107"/>
        <v>0.89641434262948216</v>
      </c>
      <c r="M6800" s="106"/>
    </row>
    <row r="6801" spans="1:13">
      <c r="A6801" s="645" t="s">
        <v>66</v>
      </c>
      <c r="B6801" s="660">
        <v>100247</v>
      </c>
      <c r="C6801" s="646" t="s">
        <v>5285</v>
      </c>
      <c r="D6801" s="647" t="s">
        <v>5274</v>
      </c>
      <c r="E6801" s="648">
        <v>2.81</v>
      </c>
      <c r="F6801" s="649">
        <v>3.14</v>
      </c>
      <c r="G6801" s="202">
        <f>IF(P.O.!$F$4="DESONERADO",SINAPI!E6801,SINAPI!F6801)</f>
        <v>3.14</v>
      </c>
      <c r="H6801" s="113"/>
      <c r="I6801" s="113"/>
      <c r="K6801" s="131">
        <f t="shared" si="107"/>
        <v>0.89490445859872614</v>
      </c>
      <c r="M6801" s="106"/>
    </row>
    <row r="6802" spans="1:13">
      <c r="A6802" s="645" t="s">
        <v>66</v>
      </c>
      <c r="B6802" s="660">
        <v>100248</v>
      </c>
      <c r="C6802" s="646" t="s">
        <v>5286</v>
      </c>
      <c r="D6802" s="647" t="s">
        <v>5274</v>
      </c>
      <c r="E6802" s="648">
        <v>11.09</v>
      </c>
      <c r="F6802" s="649">
        <v>12.4</v>
      </c>
      <c r="G6802" s="202">
        <f>IF(P.O.!$F$4="DESONERADO",SINAPI!E6802,SINAPI!F6802)</f>
        <v>12.4</v>
      </c>
      <c r="H6802" s="113"/>
      <c r="I6802" s="113"/>
      <c r="K6802" s="131">
        <f t="shared" si="107"/>
        <v>0.89435483870967736</v>
      </c>
      <c r="M6802" s="106"/>
    </row>
    <row r="6803" spans="1:13">
      <c r="A6803" s="645" t="s">
        <v>66</v>
      </c>
      <c r="B6803" s="660">
        <v>100249</v>
      </c>
      <c r="C6803" s="646" t="s">
        <v>5287</v>
      </c>
      <c r="D6803" s="647" t="s">
        <v>5274</v>
      </c>
      <c r="E6803" s="648">
        <v>2.25</v>
      </c>
      <c r="F6803" s="649">
        <v>2.5099999999999998</v>
      </c>
      <c r="G6803" s="202">
        <f>IF(P.O.!$F$4="DESONERADO",SINAPI!E6803,SINAPI!F6803)</f>
        <v>2.5099999999999998</v>
      </c>
      <c r="H6803" s="113"/>
      <c r="I6803" s="113"/>
      <c r="K6803" s="131">
        <f t="shared" si="107"/>
        <v>0.89641434262948216</v>
      </c>
      <c r="M6803" s="106"/>
    </row>
    <row r="6804" spans="1:13">
      <c r="A6804" s="645" t="s">
        <v>66</v>
      </c>
      <c r="B6804" s="660">
        <v>100250</v>
      </c>
      <c r="C6804" s="646" t="s">
        <v>5288</v>
      </c>
      <c r="D6804" s="647" t="s">
        <v>5274</v>
      </c>
      <c r="E6804" s="648">
        <v>3.75</v>
      </c>
      <c r="F6804" s="649">
        <v>4.1900000000000004</v>
      </c>
      <c r="G6804" s="202">
        <f>IF(P.O.!$F$4="DESONERADO",SINAPI!E6804,SINAPI!F6804)</f>
        <v>4.1900000000000004</v>
      </c>
      <c r="H6804" s="113"/>
      <c r="I6804" s="113"/>
      <c r="K6804" s="131">
        <f t="shared" si="107"/>
        <v>0.89498806682577559</v>
      </c>
      <c r="M6804" s="106"/>
    </row>
    <row r="6805" spans="1:13">
      <c r="A6805" s="645" t="s">
        <v>66</v>
      </c>
      <c r="B6805" s="660">
        <v>100251</v>
      </c>
      <c r="C6805" s="646" t="s">
        <v>5289</v>
      </c>
      <c r="D6805" s="647" t="s">
        <v>5274</v>
      </c>
      <c r="E6805" s="648">
        <v>11.09</v>
      </c>
      <c r="F6805" s="649">
        <v>12.4</v>
      </c>
      <c r="G6805" s="202">
        <f>IF(P.O.!$F$4="DESONERADO",SINAPI!E6805,SINAPI!F6805)</f>
        <v>12.4</v>
      </c>
      <c r="H6805" s="113"/>
      <c r="I6805" s="113"/>
      <c r="K6805" s="131">
        <f t="shared" si="107"/>
        <v>0.89435483870967736</v>
      </c>
      <c r="M6805" s="106"/>
    </row>
    <row r="6806" spans="1:13">
      <c r="A6806" s="645" t="s">
        <v>66</v>
      </c>
      <c r="B6806" s="660">
        <v>100252</v>
      </c>
      <c r="C6806" s="646" t="s">
        <v>5290</v>
      </c>
      <c r="D6806" s="647" t="s">
        <v>5274</v>
      </c>
      <c r="E6806" s="648">
        <v>16.64</v>
      </c>
      <c r="F6806" s="649">
        <v>18.61</v>
      </c>
      <c r="G6806" s="202">
        <f>IF(P.O.!$F$4="DESONERADO",SINAPI!E6806,SINAPI!F6806)</f>
        <v>18.61</v>
      </c>
      <c r="H6806" s="113"/>
      <c r="I6806" s="113"/>
      <c r="K6806" s="131">
        <f t="shared" si="107"/>
        <v>0.8941429339065019</v>
      </c>
      <c r="M6806" s="106"/>
    </row>
    <row r="6807" spans="1:13">
      <c r="A6807" s="645" t="s">
        <v>66</v>
      </c>
      <c r="B6807" s="660">
        <v>100253</v>
      </c>
      <c r="C6807" s="646" t="s">
        <v>5291</v>
      </c>
      <c r="D6807" s="647" t="s">
        <v>5274</v>
      </c>
      <c r="E6807" s="648">
        <v>22.19</v>
      </c>
      <c r="F6807" s="649">
        <v>24.81</v>
      </c>
      <c r="G6807" s="202">
        <f>IF(P.O.!$F$4="DESONERADO",SINAPI!E6807,SINAPI!F6807)</f>
        <v>24.81</v>
      </c>
      <c r="H6807" s="113"/>
      <c r="I6807" s="113"/>
      <c r="K6807" s="131">
        <f t="shared" si="107"/>
        <v>0.89439742039500214</v>
      </c>
      <c r="M6807" s="106"/>
    </row>
    <row r="6808" spans="1:13">
      <c r="A6808" s="645" t="s">
        <v>66</v>
      </c>
      <c r="B6808" s="660">
        <v>100254</v>
      </c>
      <c r="C6808" s="646" t="s">
        <v>5292</v>
      </c>
      <c r="D6808" s="647" t="s">
        <v>5274</v>
      </c>
      <c r="E6808" s="648">
        <v>33.29</v>
      </c>
      <c r="F6808" s="649">
        <v>37.22</v>
      </c>
      <c r="G6808" s="202">
        <f>IF(P.O.!$F$4="DESONERADO",SINAPI!E6808,SINAPI!F6808)</f>
        <v>37.22</v>
      </c>
      <c r="H6808" s="113"/>
      <c r="I6808" s="113"/>
      <c r="K6808" s="131">
        <f t="shared" si="107"/>
        <v>0.89441160666308439</v>
      </c>
      <c r="M6808" s="106"/>
    </row>
    <row r="6809" spans="1:13">
      <c r="A6809" s="645" t="s">
        <v>66</v>
      </c>
      <c r="B6809" s="660">
        <v>100255</v>
      </c>
      <c r="C6809" s="646" t="s">
        <v>5293</v>
      </c>
      <c r="D6809" s="647" t="s">
        <v>5274</v>
      </c>
      <c r="E6809" s="648">
        <v>11.26</v>
      </c>
      <c r="F6809" s="649">
        <v>12.59</v>
      </c>
      <c r="G6809" s="202">
        <f>IF(P.O.!$F$4="DESONERADO",SINAPI!E6809,SINAPI!F6809)</f>
        <v>12.59</v>
      </c>
      <c r="H6809" s="113"/>
      <c r="I6809" s="113"/>
      <c r="K6809" s="131">
        <f t="shared" si="107"/>
        <v>0.89436060365369341</v>
      </c>
      <c r="M6809" s="106"/>
    </row>
    <row r="6810" spans="1:13">
      <c r="A6810" s="645" t="s">
        <v>66</v>
      </c>
      <c r="B6810" s="660">
        <v>100256</v>
      </c>
      <c r="C6810" s="646" t="s">
        <v>5294</v>
      </c>
      <c r="D6810" s="647" t="s">
        <v>5274</v>
      </c>
      <c r="E6810" s="648">
        <v>7.51</v>
      </c>
      <c r="F6810" s="649">
        <v>8.39</v>
      </c>
      <c r="G6810" s="202">
        <f>IF(P.O.!$F$4="DESONERADO",SINAPI!E6810,SINAPI!F6810)</f>
        <v>8.39</v>
      </c>
      <c r="H6810" s="113"/>
      <c r="I6810" s="113"/>
      <c r="K6810" s="131">
        <f t="shared" si="107"/>
        <v>0.89511323003575671</v>
      </c>
      <c r="M6810" s="106"/>
    </row>
    <row r="6811" spans="1:13">
      <c r="A6811" s="645" t="s">
        <v>66</v>
      </c>
      <c r="B6811" s="660">
        <v>100257</v>
      </c>
      <c r="C6811" s="646" t="s">
        <v>5295</v>
      </c>
      <c r="D6811" s="647" t="s">
        <v>5274</v>
      </c>
      <c r="E6811" s="648">
        <v>4.5</v>
      </c>
      <c r="F6811" s="649">
        <v>5.03</v>
      </c>
      <c r="G6811" s="202">
        <f>IF(P.O.!$F$4="DESONERADO",SINAPI!E6811,SINAPI!F6811)</f>
        <v>5.03</v>
      </c>
      <c r="H6811" s="113"/>
      <c r="I6811" s="113"/>
      <c r="K6811" s="131">
        <f t="shared" si="107"/>
        <v>0.89463220675944333</v>
      </c>
      <c r="M6811" s="106"/>
    </row>
    <row r="6812" spans="1:13">
      <c r="A6812" s="645" t="s">
        <v>66</v>
      </c>
      <c r="B6812" s="660">
        <v>100258</v>
      </c>
      <c r="C6812" s="646" t="s">
        <v>5296</v>
      </c>
      <c r="D6812" s="647" t="s">
        <v>5274</v>
      </c>
      <c r="E6812" s="648">
        <v>11.26</v>
      </c>
      <c r="F6812" s="649">
        <v>12.59</v>
      </c>
      <c r="G6812" s="202">
        <f>IF(P.O.!$F$4="DESONERADO",SINAPI!E6812,SINAPI!F6812)</f>
        <v>12.59</v>
      </c>
      <c r="H6812" s="113"/>
      <c r="I6812" s="113"/>
      <c r="K6812" s="131">
        <f t="shared" si="107"/>
        <v>0.89436060365369341</v>
      </c>
      <c r="M6812" s="106"/>
    </row>
    <row r="6813" spans="1:13">
      <c r="A6813" s="645" t="s">
        <v>66</v>
      </c>
      <c r="B6813" s="660">
        <v>100259</v>
      </c>
      <c r="C6813" s="646" t="s">
        <v>5297</v>
      </c>
      <c r="D6813" s="647" t="s">
        <v>5274</v>
      </c>
      <c r="E6813" s="648">
        <v>22.19</v>
      </c>
      <c r="F6813" s="649">
        <v>24.81</v>
      </c>
      <c r="G6813" s="202">
        <f>IF(P.O.!$F$4="DESONERADO",SINAPI!E6813,SINAPI!F6813)</f>
        <v>24.81</v>
      </c>
      <c r="H6813" s="113"/>
      <c r="I6813" s="113"/>
      <c r="K6813" s="131">
        <f t="shared" si="107"/>
        <v>0.89439742039500214</v>
      </c>
      <c r="M6813" s="106"/>
    </row>
    <row r="6814" spans="1:13">
      <c r="A6814" s="645" t="s">
        <v>66</v>
      </c>
      <c r="B6814" s="660">
        <v>100260</v>
      </c>
      <c r="C6814" s="646" t="s">
        <v>5298</v>
      </c>
      <c r="D6814" s="647" t="s">
        <v>5228</v>
      </c>
      <c r="E6814" s="648">
        <v>7.31</v>
      </c>
      <c r="F6814" s="649">
        <v>8.17</v>
      </c>
      <c r="G6814" s="202">
        <f>IF(P.O.!$F$4="DESONERADO",SINAPI!E6814,SINAPI!F6814)</f>
        <v>8.17</v>
      </c>
      <c r="H6814" s="113"/>
      <c r="I6814" s="113"/>
      <c r="K6814" s="131">
        <f t="shared" si="107"/>
        <v>0.89473684210526316</v>
      </c>
      <c r="M6814" s="106"/>
    </row>
    <row r="6815" spans="1:13">
      <c r="A6815" s="645" t="s">
        <v>66</v>
      </c>
      <c r="B6815" s="660">
        <v>100261</v>
      </c>
      <c r="C6815" s="646" t="s">
        <v>5299</v>
      </c>
      <c r="D6815" s="647" t="s">
        <v>5228</v>
      </c>
      <c r="E6815" s="648">
        <v>4.59</v>
      </c>
      <c r="F6815" s="649">
        <v>5.14</v>
      </c>
      <c r="G6815" s="202">
        <f>IF(P.O.!$F$4="DESONERADO",SINAPI!E6815,SINAPI!F6815)</f>
        <v>5.14</v>
      </c>
      <c r="H6815" s="113"/>
      <c r="I6815" s="113"/>
      <c r="K6815" s="131">
        <f t="shared" si="107"/>
        <v>0.89299610894941639</v>
      </c>
      <c r="M6815" s="106"/>
    </row>
    <row r="6816" spans="1:13">
      <c r="A6816" s="645" t="s">
        <v>66</v>
      </c>
      <c r="B6816" s="660">
        <v>100262</v>
      </c>
      <c r="C6816" s="646" t="s">
        <v>5300</v>
      </c>
      <c r="D6816" s="647" t="s">
        <v>5228</v>
      </c>
      <c r="E6816" s="648">
        <v>2.85</v>
      </c>
      <c r="F6816" s="649">
        <v>3.18</v>
      </c>
      <c r="G6816" s="202">
        <f>IF(P.O.!$F$4="DESONERADO",SINAPI!E6816,SINAPI!F6816)</f>
        <v>3.18</v>
      </c>
      <c r="H6816" s="113"/>
      <c r="I6816" s="113"/>
      <c r="K6816" s="131">
        <f t="shared" si="107"/>
        <v>0.89622641509433965</v>
      </c>
      <c r="M6816" s="106"/>
    </row>
    <row r="6817" spans="1:13">
      <c r="A6817" s="645" t="s">
        <v>66</v>
      </c>
      <c r="B6817" s="660">
        <v>100263</v>
      </c>
      <c r="C6817" s="646" t="s">
        <v>5301</v>
      </c>
      <c r="D6817" s="647" t="s">
        <v>5228</v>
      </c>
      <c r="E6817" s="648">
        <v>1.82</v>
      </c>
      <c r="F6817" s="649">
        <v>2.04</v>
      </c>
      <c r="G6817" s="202">
        <f>IF(P.O.!$F$4="DESONERADO",SINAPI!E6817,SINAPI!F6817)</f>
        <v>2.04</v>
      </c>
      <c r="H6817" s="113"/>
      <c r="I6817" s="113"/>
      <c r="K6817" s="131">
        <f t="shared" si="107"/>
        <v>0.89215686274509809</v>
      </c>
      <c r="M6817" s="106"/>
    </row>
    <row r="6818" spans="1:13">
      <c r="A6818" s="645" t="s">
        <v>66</v>
      </c>
      <c r="B6818" s="660">
        <v>100264</v>
      </c>
      <c r="C6818" s="646" t="s">
        <v>5302</v>
      </c>
      <c r="D6818" s="647" t="s">
        <v>5256</v>
      </c>
      <c r="E6818" s="648">
        <v>33.24</v>
      </c>
      <c r="F6818" s="649">
        <v>37.159999999999997</v>
      </c>
      <c r="G6818" s="202">
        <f>IF(P.O.!$F$4="DESONERADO",SINAPI!E6818,SINAPI!F6818)</f>
        <v>37.159999999999997</v>
      </c>
      <c r="H6818" s="113"/>
      <c r="I6818" s="113"/>
      <c r="K6818" s="131">
        <f t="shared" si="107"/>
        <v>0.89451022604951569</v>
      </c>
      <c r="M6818" s="106"/>
    </row>
    <row r="6819" spans="1:13">
      <c r="A6819" s="645" t="s">
        <v>66</v>
      </c>
      <c r="B6819" s="660">
        <v>100265</v>
      </c>
      <c r="C6819" s="646" t="s">
        <v>5303</v>
      </c>
      <c r="D6819" s="647" t="s">
        <v>343</v>
      </c>
      <c r="E6819" s="648">
        <v>0.69</v>
      </c>
      <c r="F6819" s="649">
        <v>0.78</v>
      </c>
      <c r="G6819" s="202">
        <f>IF(P.O.!$F$4="DESONERADO",SINAPI!E6819,SINAPI!F6819)</f>
        <v>0.78</v>
      </c>
      <c r="H6819" s="113"/>
      <c r="I6819" s="113"/>
      <c r="K6819" s="131">
        <f t="shared" si="107"/>
        <v>0.88461538461538447</v>
      </c>
      <c r="M6819" s="106"/>
    </row>
    <row r="6820" spans="1:13">
      <c r="A6820" s="645" t="s">
        <v>66</v>
      </c>
      <c r="B6820" s="660">
        <v>100266</v>
      </c>
      <c r="C6820" s="646" t="s">
        <v>5304</v>
      </c>
      <c r="D6820" s="647" t="s">
        <v>5243</v>
      </c>
      <c r="E6820" s="648">
        <v>70.64</v>
      </c>
      <c r="F6820" s="649">
        <v>78.98</v>
      </c>
      <c r="G6820" s="202">
        <f>IF(P.O.!$F$4="DESONERADO",SINAPI!E6820,SINAPI!F6820)</f>
        <v>78.98</v>
      </c>
      <c r="H6820" s="113"/>
      <c r="I6820" s="113"/>
      <c r="K6820" s="131">
        <f t="shared" si="107"/>
        <v>0.89440364649278292</v>
      </c>
      <c r="M6820" s="106"/>
    </row>
    <row r="6821" spans="1:13">
      <c r="A6821" s="645" t="s">
        <v>66</v>
      </c>
      <c r="B6821" s="660">
        <v>100267</v>
      </c>
      <c r="C6821" s="646" t="s">
        <v>5305</v>
      </c>
      <c r="D6821" s="647" t="s">
        <v>159</v>
      </c>
      <c r="E6821" s="648">
        <v>1.4</v>
      </c>
      <c r="F6821" s="649">
        <v>1.56</v>
      </c>
      <c r="G6821" s="202">
        <f>IF(P.O.!$F$4="DESONERADO",SINAPI!E6821,SINAPI!F6821)</f>
        <v>1.56</v>
      </c>
      <c r="H6821" s="113"/>
      <c r="I6821" s="113"/>
      <c r="K6821" s="131">
        <f t="shared" si="107"/>
        <v>0.89743589743589736</v>
      </c>
      <c r="M6821" s="106"/>
    </row>
    <row r="6822" spans="1:13">
      <c r="A6822" s="645" t="s">
        <v>66</v>
      </c>
      <c r="B6822" s="660">
        <v>100268</v>
      </c>
      <c r="C6822" s="646" t="s">
        <v>5306</v>
      </c>
      <c r="D6822" s="647" t="s">
        <v>5243</v>
      </c>
      <c r="E6822" s="648">
        <v>70.64</v>
      </c>
      <c r="F6822" s="649">
        <v>78.98</v>
      </c>
      <c r="G6822" s="202">
        <f>IF(P.O.!$F$4="DESONERADO",SINAPI!E6822,SINAPI!F6822)</f>
        <v>78.98</v>
      </c>
      <c r="H6822" s="113"/>
      <c r="I6822" s="113"/>
      <c r="K6822" s="131">
        <f t="shared" si="107"/>
        <v>0.89440364649278292</v>
      </c>
      <c r="M6822" s="106"/>
    </row>
    <row r="6823" spans="1:13">
      <c r="A6823" s="645" t="s">
        <v>66</v>
      </c>
      <c r="B6823" s="660">
        <v>100269</v>
      </c>
      <c r="C6823" s="646" t="s">
        <v>5307</v>
      </c>
      <c r="D6823" s="647" t="s">
        <v>159</v>
      </c>
      <c r="E6823" s="648">
        <v>1.4</v>
      </c>
      <c r="F6823" s="649">
        <v>1.56</v>
      </c>
      <c r="G6823" s="202">
        <f>IF(P.O.!$F$4="DESONERADO",SINAPI!E6823,SINAPI!F6823)</f>
        <v>1.56</v>
      </c>
      <c r="H6823" s="113"/>
      <c r="I6823" s="113"/>
      <c r="K6823" s="131">
        <f t="shared" si="107"/>
        <v>0.89743589743589736</v>
      </c>
      <c r="M6823" s="106"/>
    </row>
    <row r="6824" spans="1:13">
      <c r="A6824" s="645" t="s">
        <v>66</v>
      </c>
      <c r="B6824" s="660">
        <v>100270</v>
      </c>
      <c r="C6824" s="646" t="s">
        <v>5308</v>
      </c>
      <c r="D6824" s="647" t="s">
        <v>5243</v>
      </c>
      <c r="E6824" s="648">
        <v>52.95</v>
      </c>
      <c r="F6824" s="649">
        <v>59.2</v>
      </c>
      <c r="G6824" s="202">
        <f>IF(P.O.!$F$4="DESONERADO",SINAPI!E6824,SINAPI!F6824)</f>
        <v>59.2</v>
      </c>
      <c r="H6824" s="113"/>
      <c r="I6824" s="113"/>
      <c r="K6824" s="131">
        <f t="shared" si="107"/>
        <v>0.89442567567567566</v>
      </c>
      <c r="M6824" s="106"/>
    </row>
    <row r="6825" spans="1:13">
      <c r="A6825" s="645" t="s">
        <v>66</v>
      </c>
      <c r="B6825" s="660">
        <v>100271</v>
      </c>
      <c r="C6825" s="646" t="s">
        <v>5309</v>
      </c>
      <c r="D6825" s="647" t="s">
        <v>5256</v>
      </c>
      <c r="E6825" s="648">
        <v>52.98</v>
      </c>
      <c r="F6825" s="649">
        <v>59.23</v>
      </c>
      <c r="G6825" s="202">
        <f>IF(P.O.!$F$4="DESONERADO",SINAPI!E6825,SINAPI!F6825)</f>
        <v>59.23</v>
      </c>
      <c r="H6825" s="113"/>
      <c r="I6825" s="113"/>
      <c r="K6825" s="131">
        <f t="shared" si="107"/>
        <v>0.89447914907985815</v>
      </c>
      <c r="M6825" s="106"/>
    </row>
    <row r="6826" spans="1:13">
      <c r="A6826" s="645" t="s">
        <v>66</v>
      </c>
      <c r="B6826" s="660">
        <v>100272</v>
      </c>
      <c r="C6826" s="646" t="s">
        <v>5310</v>
      </c>
      <c r="D6826" s="647" t="s">
        <v>343</v>
      </c>
      <c r="E6826" s="648">
        <v>1.05</v>
      </c>
      <c r="F6826" s="649">
        <v>1.17</v>
      </c>
      <c r="G6826" s="202">
        <f>IF(P.O.!$F$4="DESONERADO",SINAPI!E6826,SINAPI!F6826)</f>
        <v>1.17</v>
      </c>
      <c r="H6826" s="113"/>
      <c r="I6826" s="113"/>
      <c r="K6826" s="131">
        <f t="shared" si="107"/>
        <v>0.89743589743589758</v>
      </c>
      <c r="M6826" s="106"/>
    </row>
    <row r="6827" spans="1:13">
      <c r="A6827" s="645" t="s">
        <v>66</v>
      </c>
      <c r="B6827" s="660">
        <v>100273</v>
      </c>
      <c r="C6827" s="646" t="s">
        <v>5311</v>
      </c>
      <c r="D6827" s="647" t="s">
        <v>5228</v>
      </c>
      <c r="E6827" s="648">
        <v>2.76</v>
      </c>
      <c r="F6827" s="649">
        <v>3.09</v>
      </c>
      <c r="G6827" s="202">
        <f>IF(P.O.!$F$4="DESONERADO",SINAPI!E6827,SINAPI!F6827)</f>
        <v>3.09</v>
      </c>
      <c r="H6827" s="113"/>
      <c r="I6827" s="113"/>
      <c r="K6827" s="131">
        <f t="shared" si="107"/>
        <v>0.89320388349514557</v>
      </c>
      <c r="M6827" s="106"/>
    </row>
    <row r="6828" spans="1:13">
      <c r="A6828" s="645" t="s">
        <v>66</v>
      </c>
      <c r="B6828" s="660">
        <v>100274</v>
      </c>
      <c r="C6828" s="646" t="s">
        <v>5312</v>
      </c>
      <c r="D6828" s="647" t="s">
        <v>5256</v>
      </c>
      <c r="E6828" s="648">
        <v>23.56</v>
      </c>
      <c r="F6828" s="649">
        <v>26.34</v>
      </c>
      <c r="G6828" s="202">
        <f>IF(P.O.!$F$4="DESONERADO",SINAPI!E6828,SINAPI!F6828)</f>
        <v>26.34</v>
      </c>
      <c r="H6828" s="113"/>
      <c r="I6828" s="113"/>
      <c r="K6828" s="131">
        <f t="shared" si="107"/>
        <v>0.89445709946848895</v>
      </c>
      <c r="M6828" s="106"/>
    </row>
    <row r="6829" spans="1:13">
      <c r="A6829" s="645" t="s">
        <v>66</v>
      </c>
      <c r="B6829" s="660">
        <v>100275</v>
      </c>
      <c r="C6829" s="646" t="s">
        <v>5313</v>
      </c>
      <c r="D6829" s="647" t="s">
        <v>5256</v>
      </c>
      <c r="E6829" s="648">
        <v>15.23</v>
      </c>
      <c r="F6829" s="649">
        <v>17.03</v>
      </c>
      <c r="G6829" s="202">
        <f>IF(P.O.!$F$4="DESONERADO",SINAPI!E6829,SINAPI!F6829)</f>
        <v>17.03</v>
      </c>
      <c r="H6829" s="113"/>
      <c r="I6829" s="113"/>
      <c r="K6829" s="131">
        <f t="shared" si="107"/>
        <v>0.89430416911332944</v>
      </c>
      <c r="M6829" s="106"/>
    </row>
    <row r="6830" spans="1:13">
      <c r="A6830" s="645" t="s">
        <v>66</v>
      </c>
      <c r="B6830" s="660">
        <v>100276</v>
      </c>
      <c r="C6830" s="646" t="s">
        <v>5314</v>
      </c>
      <c r="D6830" s="647" t="s">
        <v>5256</v>
      </c>
      <c r="E6830" s="648">
        <v>27.79</v>
      </c>
      <c r="F6830" s="649">
        <v>31.07</v>
      </c>
      <c r="G6830" s="202">
        <f>IF(P.O.!$F$4="DESONERADO",SINAPI!E6830,SINAPI!F6830)</f>
        <v>31.07</v>
      </c>
      <c r="H6830" s="113"/>
      <c r="I6830" s="113"/>
      <c r="K6830" s="131">
        <f t="shared" si="107"/>
        <v>0.89443192790473125</v>
      </c>
      <c r="M6830" s="106"/>
    </row>
    <row r="6831" spans="1:13">
      <c r="A6831" s="645" t="s">
        <v>66</v>
      </c>
      <c r="B6831" s="660">
        <v>100277</v>
      </c>
      <c r="C6831" s="646" t="s">
        <v>5315</v>
      </c>
      <c r="D6831" s="647" t="s">
        <v>5256</v>
      </c>
      <c r="E6831" s="648">
        <v>1.97</v>
      </c>
      <c r="F6831" s="649">
        <v>2.06</v>
      </c>
      <c r="G6831" s="202">
        <f>IF(P.O.!$F$4="DESONERADO",SINAPI!E6831,SINAPI!F6831)</f>
        <v>2.06</v>
      </c>
      <c r="H6831" s="113"/>
      <c r="I6831" s="113"/>
      <c r="K6831" s="131">
        <f t="shared" si="107"/>
        <v>0.95631067961165039</v>
      </c>
      <c r="M6831" s="106"/>
    </row>
    <row r="6832" spans="1:13">
      <c r="A6832" s="645" t="s">
        <v>66</v>
      </c>
      <c r="B6832" s="660">
        <v>100278</v>
      </c>
      <c r="C6832" s="646" t="s">
        <v>5316</v>
      </c>
      <c r="D6832" s="647" t="s">
        <v>5243</v>
      </c>
      <c r="E6832" s="648">
        <v>33.799999999999997</v>
      </c>
      <c r="F6832" s="649">
        <v>37.78</v>
      </c>
      <c r="G6832" s="202">
        <f>IF(P.O.!$F$4="DESONERADO",SINAPI!E6832,SINAPI!F6832)</f>
        <v>37.78</v>
      </c>
      <c r="H6832" s="113"/>
      <c r="I6832" s="113"/>
      <c r="K6832" s="131">
        <f t="shared" si="107"/>
        <v>0.89465325569084164</v>
      </c>
      <c r="M6832" s="106"/>
    </row>
    <row r="6833" spans="1:13">
      <c r="A6833" s="645" t="s">
        <v>66</v>
      </c>
      <c r="B6833" s="660">
        <v>100279</v>
      </c>
      <c r="C6833" s="646" t="s">
        <v>5317</v>
      </c>
      <c r="D6833" s="647" t="s">
        <v>159</v>
      </c>
      <c r="E6833" s="648">
        <v>0.65</v>
      </c>
      <c r="F6833" s="649">
        <v>0.73</v>
      </c>
      <c r="G6833" s="202">
        <f>IF(P.O.!$F$4="DESONERADO",SINAPI!E6833,SINAPI!F6833)</f>
        <v>0.73</v>
      </c>
      <c r="H6833" s="113"/>
      <c r="I6833" s="113"/>
      <c r="K6833" s="131">
        <f t="shared" si="107"/>
        <v>0.8904109589041096</v>
      </c>
      <c r="M6833" s="106"/>
    </row>
    <row r="6834" spans="1:13">
      <c r="A6834" s="645" t="s">
        <v>66</v>
      </c>
      <c r="B6834" s="660">
        <v>100280</v>
      </c>
      <c r="C6834" s="646" t="s">
        <v>5318</v>
      </c>
      <c r="D6834" s="647" t="s">
        <v>5243</v>
      </c>
      <c r="E6834" s="648">
        <v>15.52</v>
      </c>
      <c r="F6834" s="649">
        <v>17.350000000000001</v>
      </c>
      <c r="G6834" s="202">
        <f>IF(P.O.!$F$4="DESONERADO",SINAPI!E6834,SINAPI!F6834)</f>
        <v>17.350000000000001</v>
      </c>
      <c r="H6834" s="113"/>
      <c r="I6834" s="113"/>
      <c r="K6834" s="131">
        <f t="shared" si="107"/>
        <v>0.89452449567723336</v>
      </c>
      <c r="M6834" s="106"/>
    </row>
    <row r="6835" spans="1:13">
      <c r="A6835" s="645" t="s">
        <v>66</v>
      </c>
      <c r="B6835" s="660">
        <v>100281</v>
      </c>
      <c r="C6835" s="646" t="s">
        <v>5319</v>
      </c>
      <c r="D6835" s="647" t="s">
        <v>5243</v>
      </c>
      <c r="E6835" s="648">
        <v>3.77</v>
      </c>
      <c r="F6835" s="649">
        <v>3.95</v>
      </c>
      <c r="G6835" s="202">
        <f>IF(P.O.!$F$4="DESONERADO",SINAPI!E6835,SINAPI!F6835)</f>
        <v>3.95</v>
      </c>
      <c r="H6835" s="113"/>
      <c r="I6835" s="113"/>
      <c r="K6835" s="131">
        <f t="shared" si="107"/>
        <v>0.95443037974683542</v>
      </c>
      <c r="M6835" s="106"/>
    </row>
    <row r="6836" spans="1:13">
      <c r="A6836" s="645" t="s">
        <v>66</v>
      </c>
      <c r="B6836" s="660">
        <v>100282</v>
      </c>
      <c r="C6836" s="646" t="s">
        <v>5320</v>
      </c>
      <c r="D6836" s="647" t="s">
        <v>5256</v>
      </c>
      <c r="E6836" s="648">
        <v>132.36000000000001</v>
      </c>
      <c r="F6836" s="649">
        <v>147.97</v>
      </c>
      <c r="G6836" s="202">
        <f>IF(P.O.!$F$4="DESONERADO",SINAPI!E6836,SINAPI!F6836)</f>
        <v>147.97</v>
      </c>
      <c r="H6836" s="113"/>
      <c r="I6836" s="113"/>
      <c r="K6836" s="131">
        <f t="shared" si="107"/>
        <v>0.89450564303575064</v>
      </c>
      <c r="M6836" s="106"/>
    </row>
    <row r="6837" spans="1:13">
      <c r="A6837" s="645" t="s">
        <v>66</v>
      </c>
      <c r="B6837" s="660">
        <v>100283</v>
      </c>
      <c r="C6837" s="646" t="s">
        <v>5321</v>
      </c>
      <c r="D6837" s="647" t="s">
        <v>5256</v>
      </c>
      <c r="E6837" s="648">
        <v>21.38</v>
      </c>
      <c r="F6837" s="649">
        <v>23.9</v>
      </c>
      <c r="G6837" s="202">
        <f>IF(P.O.!$F$4="DESONERADO",SINAPI!E6837,SINAPI!F6837)</f>
        <v>23.9</v>
      </c>
      <c r="H6837" s="113"/>
      <c r="I6837" s="113"/>
      <c r="K6837" s="131">
        <f t="shared" si="107"/>
        <v>0.89456066945606694</v>
      </c>
      <c r="M6837" s="106"/>
    </row>
    <row r="6838" spans="1:13">
      <c r="A6838" s="645" t="s">
        <v>66</v>
      </c>
      <c r="B6838" s="660">
        <v>100284</v>
      </c>
      <c r="C6838" s="646" t="s">
        <v>5322</v>
      </c>
      <c r="D6838" s="647" t="s">
        <v>5256</v>
      </c>
      <c r="E6838" s="648">
        <v>11.05</v>
      </c>
      <c r="F6838" s="649">
        <v>11.56</v>
      </c>
      <c r="G6838" s="202">
        <f>IF(P.O.!$F$4="DESONERADO",SINAPI!E6838,SINAPI!F6838)</f>
        <v>11.56</v>
      </c>
      <c r="H6838" s="113"/>
      <c r="I6838" s="113"/>
      <c r="K6838" s="131">
        <f t="shared" si="107"/>
        <v>0.95588235294117652</v>
      </c>
      <c r="M6838" s="106"/>
    </row>
    <row r="6839" spans="1:13">
      <c r="A6839" s="645" t="s">
        <v>66</v>
      </c>
      <c r="B6839" s="660">
        <v>100285</v>
      </c>
      <c r="C6839" s="646" t="s">
        <v>5323</v>
      </c>
      <c r="D6839" s="647" t="s">
        <v>5274</v>
      </c>
      <c r="E6839" s="648">
        <v>35.56</v>
      </c>
      <c r="F6839" s="649">
        <v>39.75</v>
      </c>
      <c r="G6839" s="202">
        <f>IF(P.O.!$F$4="DESONERADO",SINAPI!E6839,SINAPI!F6839)</f>
        <v>39.75</v>
      </c>
      <c r="H6839" s="113"/>
      <c r="I6839" s="113"/>
      <c r="K6839" s="131">
        <f t="shared" si="107"/>
        <v>0.89459119496855355</v>
      </c>
      <c r="M6839" s="106"/>
    </row>
    <row r="6840" spans="1:13">
      <c r="A6840" s="645" t="s">
        <v>66</v>
      </c>
      <c r="B6840" s="660">
        <v>100286</v>
      </c>
      <c r="C6840" s="646" t="s">
        <v>5324</v>
      </c>
      <c r="D6840" s="647" t="s">
        <v>5274</v>
      </c>
      <c r="E6840" s="648">
        <v>11.58</v>
      </c>
      <c r="F6840" s="649">
        <v>12.95</v>
      </c>
      <c r="G6840" s="202">
        <f>IF(P.O.!$F$4="DESONERADO",SINAPI!E6840,SINAPI!F6840)</f>
        <v>12.95</v>
      </c>
      <c r="H6840" s="113"/>
      <c r="I6840" s="113"/>
      <c r="K6840" s="131">
        <f t="shared" si="107"/>
        <v>0.89420849420849424</v>
      </c>
      <c r="M6840" s="106"/>
    </row>
    <row r="6841" spans="1:13">
      <c r="A6841" s="645" t="s">
        <v>66</v>
      </c>
      <c r="B6841" s="660">
        <v>100287</v>
      </c>
      <c r="C6841" s="646" t="s">
        <v>32260</v>
      </c>
      <c r="D6841" s="647" t="s">
        <v>5274</v>
      </c>
      <c r="E6841" s="648">
        <v>11.09</v>
      </c>
      <c r="F6841" s="649">
        <v>12.4</v>
      </c>
      <c r="G6841" s="202">
        <f>IF(P.O.!$F$4="DESONERADO",SINAPI!E6841,SINAPI!F6841)</f>
        <v>12.4</v>
      </c>
      <c r="H6841" s="113"/>
      <c r="I6841" s="113"/>
      <c r="K6841" s="131">
        <f t="shared" si="107"/>
        <v>0.89435483870967736</v>
      </c>
      <c r="M6841" s="106"/>
    </row>
    <row r="6842" spans="1:13">
      <c r="A6842" s="645" t="s">
        <v>66</v>
      </c>
      <c r="B6842" s="660">
        <v>99802</v>
      </c>
      <c r="C6842" s="646" t="s">
        <v>5325</v>
      </c>
      <c r="D6842" s="647" t="s">
        <v>343</v>
      </c>
      <c r="E6842" s="648">
        <v>0.45</v>
      </c>
      <c r="F6842" s="649">
        <v>0.5</v>
      </c>
      <c r="G6842" s="202">
        <f>IF(P.O.!$F$4="DESONERADO",SINAPI!E6842,SINAPI!F6842)</f>
        <v>0.5</v>
      </c>
      <c r="H6842" s="113"/>
      <c r="I6842" s="113"/>
      <c r="K6842" s="131">
        <f t="shared" si="107"/>
        <v>0.9</v>
      </c>
      <c r="M6842" s="106"/>
    </row>
    <row r="6843" spans="1:13">
      <c r="A6843" s="645" t="s">
        <v>66</v>
      </c>
      <c r="B6843" s="660">
        <v>99803</v>
      </c>
      <c r="C6843" s="646" t="s">
        <v>5326</v>
      </c>
      <c r="D6843" s="647" t="s">
        <v>343</v>
      </c>
      <c r="E6843" s="648">
        <v>1.75</v>
      </c>
      <c r="F6843" s="649">
        <v>1.96</v>
      </c>
      <c r="G6843" s="202">
        <f>IF(P.O.!$F$4="DESONERADO",SINAPI!E6843,SINAPI!F6843)</f>
        <v>1.96</v>
      </c>
      <c r="H6843" s="113"/>
      <c r="I6843" s="113"/>
      <c r="K6843" s="131">
        <f t="shared" si="107"/>
        <v>0.8928571428571429</v>
      </c>
      <c r="M6843" s="106"/>
    </row>
    <row r="6844" spans="1:13">
      <c r="A6844" s="645" t="s">
        <v>66</v>
      </c>
      <c r="B6844" s="660">
        <v>99804</v>
      </c>
      <c r="C6844" s="646" t="s">
        <v>5327</v>
      </c>
      <c r="D6844" s="647" t="s">
        <v>343</v>
      </c>
      <c r="E6844" s="648">
        <v>4.5999999999999996</v>
      </c>
      <c r="F6844" s="649">
        <v>5.13</v>
      </c>
      <c r="G6844" s="202">
        <f>IF(P.O.!$F$4="DESONERADO",SINAPI!E6844,SINAPI!F6844)</f>
        <v>5.13</v>
      </c>
      <c r="H6844" s="113"/>
      <c r="I6844" s="113"/>
      <c r="K6844" s="131">
        <f t="shared" si="107"/>
        <v>0.89668615984405453</v>
      </c>
      <c r="M6844" s="106"/>
    </row>
    <row r="6845" spans="1:13">
      <c r="A6845" s="645" t="s">
        <v>66</v>
      </c>
      <c r="B6845" s="660">
        <v>99805</v>
      </c>
      <c r="C6845" s="646" t="s">
        <v>5328</v>
      </c>
      <c r="D6845" s="647" t="s">
        <v>343</v>
      </c>
      <c r="E6845" s="648">
        <v>9.9600000000000009</v>
      </c>
      <c r="F6845" s="649">
        <v>11.01</v>
      </c>
      <c r="G6845" s="202">
        <f>IF(P.O.!$F$4="DESONERADO",SINAPI!E6845,SINAPI!F6845)</f>
        <v>11.01</v>
      </c>
      <c r="H6845" s="113"/>
      <c r="I6845" s="113"/>
      <c r="K6845" s="131">
        <f t="shared" si="107"/>
        <v>0.904632152588556</v>
      </c>
      <c r="M6845" s="106"/>
    </row>
    <row r="6846" spans="1:13">
      <c r="A6846" s="645" t="s">
        <v>66</v>
      </c>
      <c r="B6846" s="660">
        <v>99806</v>
      </c>
      <c r="C6846" s="646" t="s">
        <v>5329</v>
      </c>
      <c r="D6846" s="647" t="s">
        <v>343</v>
      </c>
      <c r="E6846" s="648">
        <v>0.72</v>
      </c>
      <c r="F6846" s="649">
        <v>0.81</v>
      </c>
      <c r="G6846" s="202">
        <f>IF(P.O.!$F$4="DESONERADO",SINAPI!E6846,SINAPI!F6846)</f>
        <v>0.81</v>
      </c>
      <c r="H6846" s="113"/>
      <c r="I6846" s="113"/>
      <c r="K6846" s="131">
        <f t="shared" si="107"/>
        <v>0.88888888888888884</v>
      </c>
      <c r="M6846" s="106"/>
    </row>
    <row r="6847" spans="1:13">
      <c r="A6847" s="645" t="s">
        <v>66</v>
      </c>
      <c r="B6847" s="660">
        <v>99807</v>
      </c>
      <c r="C6847" s="646" t="s">
        <v>5330</v>
      </c>
      <c r="D6847" s="647" t="s">
        <v>343</v>
      </c>
      <c r="E6847" s="648">
        <v>1.43</v>
      </c>
      <c r="F6847" s="649">
        <v>1.59</v>
      </c>
      <c r="G6847" s="202">
        <f>IF(P.O.!$F$4="DESONERADO",SINAPI!E6847,SINAPI!F6847)</f>
        <v>1.59</v>
      </c>
      <c r="H6847" s="113"/>
      <c r="I6847" s="113"/>
      <c r="K6847" s="131">
        <f t="shared" si="107"/>
        <v>0.89937106918238985</v>
      </c>
      <c r="M6847" s="106"/>
    </row>
    <row r="6848" spans="1:13">
      <c r="A6848" s="645" t="s">
        <v>66</v>
      </c>
      <c r="B6848" s="660">
        <v>99808</v>
      </c>
      <c r="C6848" s="646" t="s">
        <v>5331</v>
      </c>
      <c r="D6848" s="647" t="s">
        <v>343</v>
      </c>
      <c r="E6848" s="648">
        <v>3.79</v>
      </c>
      <c r="F6848" s="649">
        <v>4.12</v>
      </c>
      <c r="G6848" s="202">
        <f>IF(P.O.!$F$4="DESONERADO",SINAPI!E6848,SINAPI!F6848)</f>
        <v>4.12</v>
      </c>
      <c r="H6848" s="113"/>
      <c r="I6848" s="113"/>
      <c r="K6848" s="131">
        <f t="shared" si="107"/>
        <v>0.91990291262135926</v>
      </c>
      <c r="M6848" s="106"/>
    </row>
    <row r="6849" spans="1:13">
      <c r="A6849" s="645" t="s">
        <v>66</v>
      </c>
      <c r="B6849" s="660">
        <v>99809</v>
      </c>
      <c r="C6849" s="646" t="s">
        <v>5332</v>
      </c>
      <c r="D6849" s="647" t="s">
        <v>343</v>
      </c>
      <c r="E6849" s="648">
        <v>5</v>
      </c>
      <c r="F6849" s="649">
        <v>5.59</v>
      </c>
      <c r="G6849" s="202">
        <f>IF(P.O.!$F$4="DESONERADO",SINAPI!E6849,SINAPI!F6849)</f>
        <v>5.59</v>
      </c>
      <c r="H6849" s="113"/>
      <c r="I6849" s="113"/>
      <c r="K6849" s="131">
        <f t="shared" si="107"/>
        <v>0.89445438282647582</v>
      </c>
      <c r="M6849" s="106"/>
    </row>
    <row r="6850" spans="1:13">
      <c r="A6850" s="645" t="s">
        <v>66</v>
      </c>
      <c r="B6850" s="660">
        <v>99810</v>
      </c>
      <c r="C6850" s="646" t="s">
        <v>5333</v>
      </c>
      <c r="D6850" s="647" t="s">
        <v>343</v>
      </c>
      <c r="E6850" s="648">
        <v>6.27</v>
      </c>
      <c r="F6850" s="649">
        <v>7</v>
      </c>
      <c r="G6850" s="202">
        <f>IF(P.O.!$F$4="DESONERADO",SINAPI!E6850,SINAPI!F6850)</f>
        <v>7</v>
      </c>
      <c r="H6850" s="113"/>
      <c r="I6850" s="113"/>
      <c r="K6850" s="131">
        <f t="shared" si="107"/>
        <v>0.89571428571428569</v>
      </c>
      <c r="M6850" s="106"/>
    </row>
    <row r="6851" spans="1:13">
      <c r="A6851" s="645" t="s">
        <v>66</v>
      </c>
      <c r="B6851" s="660">
        <v>99811</v>
      </c>
      <c r="C6851" s="646" t="s">
        <v>5334</v>
      </c>
      <c r="D6851" s="647" t="s">
        <v>343</v>
      </c>
      <c r="E6851" s="648">
        <v>2.99</v>
      </c>
      <c r="F6851" s="649">
        <v>3.34</v>
      </c>
      <c r="G6851" s="202">
        <f>IF(P.O.!$F$4="DESONERADO",SINAPI!E6851,SINAPI!F6851)</f>
        <v>3.34</v>
      </c>
      <c r="H6851" s="113"/>
      <c r="I6851" s="113"/>
      <c r="K6851" s="131">
        <f t="shared" si="107"/>
        <v>0.89520958083832347</v>
      </c>
      <c r="M6851" s="106"/>
    </row>
    <row r="6852" spans="1:13">
      <c r="A6852" s="645" t="s">
        <v>66</v>
      </c>
      <c r="B6852" s="660">
        <v>99812</v>
      </c>
      <c r="C6852" s="646" t="s">
        <v>5335</v>
      </c>
      <c r="D6852" s="647" t="s">
        <v>343</v>
      </c>
      <c r="E6852" s="648">
        <v>0.96</v>
      </c>
      <c r="F6852" s="649">
        <v>1.07</v>
      </c>
      <c r="G6852" s="202">
        <f>IF(P.O.!$F$4="DESONERADO",SINAPI!E6852,SINAPI!F6852)</f>
        <v>1.07</v>
      </c>
      <c r="H6852" s="113"/>
      <c r="I6852" s="113"/>
      <c r="K6852" s="131">
        <f t="shared" si="107"/>
        <v>0.89719626168224287</v>
      </c>
      <c r="M6852" s="106"/>
    </row>
    <row r="6853" spans="1:13">
      <c r="A6853" s="645" t="s">
        <v>66</v>
      </c>
      <c r="B6853" s="660">
        <v>99813</v>
      </c>
      <c r="C6853" s="646" t="s">
        <v>5336</v>
      </c>
      <c r="D6853" s="647" t="s">
        <v>343</v>
      </c>
      <c r="E6853" s="648">
        <v>0.87</v>
      </c>
      <c r="F6853" s="649">
        <v>0.96</v>
      </c>
      <c r="G6853" s="202">
        <f>IF(P.O.!$F$4="DESONERADO",SINAPI!E6853,SINAPI!F6853)</f>
        <v>0.96</v>
      </c>
      <c r="H6853" s="113"/>
      <c r="I6853" s="113"/>
      <c r="K6853" s="131">
        <f t="shared" si="107"/>
        <v>0.90625</v>
      </c>
      <c r="M6853" s="106"/>
    </row>
    <row r="6854" spans="1:13">
      <c r="A6854" s="645" t="s">
        <v>66</v>
      </c>
      <c r="B6854" s="660">
        <v>99814</v>
      </c>
      <c r="C6854" s="646" t="s">
        <v>5337</v>
      </c>
      <c r="D6854" s="647" t="s">
        <v>343</v>
      </c>
      <c r="E6854" s="648">
        <v>1.64</v>
      </c>
      <c r="F6854" s="649">
        <v>1.83</v>
      </c>
      <c r="G6854" s="202">
        <f>IF(P.O.!$F$4="DESONERADO",SINAPI!E6854,SINAPI!F6854)</f>
        <v>1.83</v>
      </c>
      <c r="H6854" s="113"/>
      <c r="I6854" s="113"/>
      <c r="K6854" s="131">
        <f t="shared" si="107"/>
        <v>0.89617486338797803</v>
      </c>
      <c r="M6854" s="106"/>
    </row>
    <row r="6855" spans="1:13">
      <c r="A6855" s="645" t="s">
        <v>66</v>
      </c>
      <c r="B6855" s="660">
        <v>99815</v>
      </c>
      <c r="C6855" s="646" t="s">
        <v>5338</v>
      </c>
      <c r="D6855" s="647" t="s">
        <v>159</v>
      </c>
      <c r="E6855" s="648">
        <v>9.27</v>
      </c>
      <c r="F6855" s="649">
        <v>9.85</v>
      </c>
      <c r="G6855" s="202">
        <f>IF(P.O.!$F$4="DESONERADO",SINAPI!E6855,SINAPI!F6855)</f>
        <v>9.85</v>
      </c>
      <c r="H6855" s="113"/>
      <c r="I6855" s="113"/>
      <c r="K6855" s="131">
        <f t="shared" si="107"/>
        <v>0.94111675126903549</v>
      </c>
      <c r="M6855" s="106"/>
    </row>
    <row r="6856" spans="1:13">
      <c r="A6856" s="645" t="s">
        <v>66</v>
      </c>
      <c r="B6856" s="660">
        <v>99816</v>
      </c>
      <c r="C6856" s="646" t="s">
        <v>5339</v>
      </c>
      <c r="D6856" s="647" t="s">
        <v>159</v>
      </c>
      <c r="E6856" s="648">
        <v>9.7200000000000006</v>
      </c>
      <c r="F6856" s="649">
        <v>10.36</v>
      </c>
      <c r="G6856" s="202">
        <f>IF(P.O.!$F$4="DESONERADO",SINAPI!E6856,SINAPI!F6856)</f>
        <v>10.36</v>
      </c>
      <c r="H6856" s="113"/>
      <c r="I6856" s="113"/>
      <c r="K6856" s="131">
        <f t="shared" si="107"/>
        <v>0.93822393822393835</v>
      </c>
      <c r="M6856" s="106"/>
    </row>
    <row r="6857" spans="1:13">
      <c r="A6857" s="645" t="s">
        <v>66</v>
      </c>
      <c r="B6857" s="660">
        <v>99817</v>
      </c>
      <c r="C6857" s="646" t="s">
        <v>5340</v>
      </c>
      <c r="D6857" s="647" t="s">
        <v>159</v>
      </c>
      <c r="E6857" s="648">
        <v>6.56</v>
      </c>
      <c r="F6857" s="649">
        <v>6.83</v>
      </c>
      <c r="G6857" s="202">
        <f>IF(P.O.!$F$4="DESONERADO",SINAPI!E6857,SINAPI!F6857)</f>
        <v>6.83</v>
      </c>
      <c r="H6857" s="113"/>
      <c r="I6857" s="113"/>
      <c r="K6857" s="131">
        <f t="shared" si="107"/>
        <v>0.96046852122986814</v>
      </c>
      <c r="M6857" s="106"/>
    </row>
    <row r="6858" spans="1:13">
      <c r="A6858" s="645" t="s">
        <v>66</v>
      </c>
      <c r="B6858" s="660">
        <v>99818</v>
      </c>
      <c r="C6858" s="646" t="s">
        <v>5341</v>
      </c>
      <c r="D6858" s="647" t="s">
        <v>159</v>
      </c>
      <c r="E6858" s="648">
        <v>6.56</v>
      </c>
      <c r="F6858" s="649">
        <v>6.83</v>
      </c>
      <c r="G6858" s="202">
        <f>IF(P.O.!$F$4="DESONERADO",SINAPI!E6858,SINAPI!F6858)</f>
        <v>6.83</v>
      </c>
      <c r="H6858" s="113"/>
      <c r="I6858" s="113"/>
      <c r="K6858" s="131">
        <f t="shared" si="107"/>
        <v>0.96046852122986814</v>
      </c>
      <c r="M6858" s="106"/>
    </row>
    <row r="6859" spans="1:13">
      <c r="A6859" s="645" t="s">
        <v>66</v>
      </c>
      <c r="B6859" s="660">
        <v>99819</v>
      </c>
      <c r="C6859" s="646" t="s">
        <v>5342</v>
      </c>
      <c r="D6859" s="647" t="s">
        <v>343</v>
      </c>
      <c r="E6859" s="648">
        <v>14.38</v>
      </c>
      <c r="F6859" s="649">
        <v>16.04</v>
      </c>
      <c r="G6859" s="202">
        <f>IF(P.O.!$F$4="DESONERADO",SINAPI!E6859,SINAPI!F6859)</f>
        <v>16.04</v>
      </c>
      <c r="H6859" s="113"/>
      <c r="I6859" s="113"/>
      <c r="K6859" s="131">
        <f t="shared" si="107"/>
        <v>0.89650872817955118</v>
      </c>
      <c r="M6859" s="106"/>
    </row>
    <row r="6860" spans="1:13">
      <c r="A6860" s="645" t="s">
        <v>66</v>
      </c>
      <c r="B6860" s="660">
        <v>99820</v>
      </c>
      <c r="C6860" s="646" t="s">
        <v>5343</v>
      </c>
      <c r="D6860" s="647" t="s">
        <v>343</v>
      </c>
      <c r="E6860" s="648">
        <v>2.08</v>
      </c>
      <c r="F6860" s="649">
        <v>2.21</v>
      </c>
      <c r="G6860" s="202">
        <f>IF(P.O.!$F$4="DESONERADO",SINAPI!E6860,SINAPI!F6860)</f>
        <v>2.21</v>
      </c>
      <c r="H6860" s="113"/>
      <c r="I6860" s="113"/>
      <c r="K6860" s="131">
        <f t="shared" si="107"/>
        <v>0.94117647058823539</v>
      </c>
      <c r="M6860" s="106"/>
    </row>
    <row r="6861" spans="1:13">
      <c r="A6861" s="645" t="s">
        <v>66</v>
      </c>
      <c r="B6861" s="660">
        <v>99821</v>
      </c>
      <c r="C6861" s="646" t="s">
        <v>5344</v>
      </c>
      <c r="D6861" s="647" t="s">
        <v>343</v>
      </c>
      <c r="E6861" s="648">
        <v>3.3</v>
      </c>
      <c r="F6861" s="649">
        <v>3.5</v>
      </c>
      <c r="G6861" s="202">
        <f>IF(P.O.!$F$4="DESONERADO",SINAPI!E6861,SINAPI!F6861)</f>
        <v>3.5</v>
      </c>
      <c r="H6861" s="113"/>
      <c r="I6861" s="113"/>
      <c r="K6861" s="131">
        <f t="shared" si="107"/>
        <v>0.94285714285714284</v>
      </c>
      <c r="M6861" s="106"/>
    </row>
    <row r="6862" spans="1:13">
      <c r="A6862" s="645" t="s">
        <v>66</v>
      </c>
      <c r="B6862" s="660">
        <v>99822</v>
      </c>
      <c r="C6862" s="646" t="s">
        <v>5345</v>
      </c>
      <c r="D6862" s="647" t="s">
        <v>343</v>
      </c>
      <c r="E6862" s="648">
        <v>0.85</v>
      </c>
      <c r="F6862" s="649">
        <v>0.95</v>
      </c>
      <c r="G6862" s="202">
        <f>IF(P.O.!$F$4="DESONERADO",SINAPI!E6862,SINAPI!F6862)</f>
        <v>0.95</v>
      </c>
      <c r="H6862" s="113"/>
      <c r="I6862" s="113"/>
      <c r="K6862" s="131">
        <f t="shared" si="107"/>
        <v>0.89473684210526316</v>
      </c>
      <c r="M6862" s="106"/>
    </row>
    <row r="6863" spans="1:13">
      <c r="A6863" s="645" t="s">
        <v>66</v>
      </c>
      <c r="B6863" s="660">
        <v>99823</v>
      </c>
      <c r="C6863" s="646" t="s">
        <v>5346</v>
      </c>
      <c r="D6863" s="647" t="s">
        <v>343</v>
      </c>
      <c r="E6863" s="648">
        <v>2.37</v>
      </c>
      <c r="F6863" s="649">
        <v>2.54</v>
      </c>
      <c r="G6863" s="202">
        <f>IF(P.O.!$F$4="DESONERADO",SINAPI!E6863,SINAPI!F6863)</f>
        <v>2.54</v>
      </c>
      <c r="H6863" s="113"/>
      <c r="I6863" s="113"/>
      <c r="K6863" s="131">
        <f t="shared" ref="K6863:K6926" si="108">E6863/F6863</f>
        <v>0.93307086614173229</v>
      </c>
      <c r="M6863" s="106"/>
    </row>
    <row r="6864" spans="1:13">
      <c r="A6864" s="645" t="s">
        <v>66</v>
      </c>
      <c r="B6864" s="660">
        <v>99824</v>
      </c>
      <c r="C6864" s="646" t="s">
        <v>5347</v>
      </c>
      <c r="D6864" s="647" t="s">
        <v>343</v>
      </c>
      <c r="E6864" s="648">
        <v>2.4900000000000002</v>
      </c>
      <c r="F6864" s="649">
        <v>2.69</v>
      </c>
      <c r="G6864" s="202">
        <f>IF(P.O.!$F$4="DESONERADO",SINAPI!E6864,SINAPI!F6864)</f>
        <v>2.69</v>
      </c>
      <c r="H6864" s="113"/>
      <c r="I6864" s="113"/>
      <c r="K6864" s="131">
        <f t="shared" si="108"/>
        <v>0.92565055762081794</v>
      </c>
      <c r="M6864" s="106"/>
    </row>
    <row r="6865" spans="1:13">
      <c r="A6865" s="645" t="s">
        <v>66</v>
      </c>
      <c r="B6865" s="660">
        <v>99825</v>
      </c>
      <c r="C6865" s="646" t="s">
        <v>5348</v>
      </c>
      <c r="D6865" s="647" t="s">
        <v>343</v>
      </c>
      <c r="E6865" s="648">
        <v>3.74</v>
      </c>
      <c r="F6865" s="649">
        <v>3.99</v>
      </c>
      <c r="G6865" s="202">
        <f>IF(P.O.!$F$4="DESONERADO",SINAPI!E6865,SINAPI!F6865)</f>
        <v>3.99</v>
      </c>
      <c r="H6865" s="113"/>
      <c r="I6865" s="113"/>
      <c r="K6865" s="131">
        <f t="shared" si="108"/>
        <v>0.93734335839598992</v>
      </c>
      <c r="M6865" s="106"/>
    </row>
    <row r="6866" spans="1:13">
      <c r="A6866" s="645" t="s">
        <v>66</v>
      </c>
      <c r="B6866" s="660">
        <v>99826</v>
      </c>
      <c r="C6866" s="646" t="s">
        <v>5349</v>
      </c>
      <c r="D6866" s="647" t="s">
        <v>343</v>
      </c>
      <c r="E6866" s="648">
        <v>1.3</v>
      </c>
      <c r="F6866" s="649">
        <v>1.46</v>
      </c>
      <c r="G6866" s="202">
        <f>IF(P.O.!$F$4="DESONERADO",SINAPI!E6866,SINAPI!F6866)</f>
        <v>1.46</v>
      </c>
      <c r="H6866" s="113"/>
      <c r="I6866" s="113"/>
      <c r="K6866" s="131">
        <f t="shared" si="108"/>
        <v>0.8904109589041096</v>
      </c>
      <c r="M6866" s="106"/>
    </row>
    <row r="6867" spans="1:13">
      <c r="A6867" s="645" t="s">
        <v>66</v>
      </c>
      <c r="B6867" s="660">
        <v>97010</v>
      </c>
      <c r="C6867" s="646" t="s">
        <v>5350</v>
      </c>
      <c r="D6867" s="647" t="s">
        <v>111</v>
      </c>
      <c r="E6867" s="648">
        <v>68.849999999999994</v>
      </c>
      <c r="F6867" s="649">
        <v>70.66</v>
      </c>
      <c r="G6867" s="202">
        <f>IF(P.O.!$F$4="DESONERADO",SINAPI!E6867,SINAPI!F6867)</f>
        <v>70.66</v>
      </c>
      <c r="H6867" s="113"/>
      <c r="I6867" s="113"/>
      <c r="K6867" s="131">
        <f t="shared" si="108"/>
        <v>0.97438437588451743</v>
      </c>
      <c r="M6867" s="106"/>
    </row>
    <row r="6868" spans="1:13">
      <c r="A6868" s="645" t="s">
        <v>66</v>
      </c>
      <c r="B6868" s="660">
        <v>97011</v>
      </c>
      <c r="C6868" s="646" t="s">
        <v>5351</v>
      </c>
      <c r="D6868" s="647" t="s">
        <v>111</v>
      </c>
      <c r="E6868" s="648">
        <v>51.73</v>
      </c>
      <c r="F6868" s="649">
        <v>53.54</v>
      </c>
      <c r="G6868" s="202">
        <f>IF(P.O.!$F$4="DESONERADO",SINAPI!E6868,SINAPI!F6868)</f>
        <v>53.54</v>
      </c>
      <c r="H6868" s="113"/>
      <c r="I6868" s="113"/>
      <c r="K6868" s="131">
        <f t="shared" si="108"/>
        <v>0.96619350018677619</v>
      </c>
      <c r="M6868" s="106"/>
    </row>
    <row r="6869" spans="1:13">
      <c r="A6869" s="645" t="s">
        <v>66</v>
      </c>
      <c r="B6869" s="660">
        <v>97012</v>
      </c>
      <c r="C6869" s="646" t="s">
        <v>5352</v>
      </c>
      <c r="D6869" s="647" t="s">
        <v>111</v>
      </c>
      <c r="E6869" s="648">
        <v>43.18</v>
      </c>
      <c r="F6869" s="649">
        <v>44.99</v>
      </c>
      <c r="G6869" s="202">
        <f>IF(P.O.!$F$4="DESONERADO",SINAPI!E6869,SINAPI!F6869)</f>
        <v>44.99</v>
      </c>
      <c r="H6869" s="113"/>
      <c r="I6869" s="113"/>
      <c r="K6869" s="131">
        <f t="shared" si="108"/>
        <v>0.95976883751944875</v>
      </c>
      <c r="M6869" s="106"/>
    </row>
    <row r="6870" spans="1:13">
      <c r="A6870" s="645" t="s">
        <v>66</v>
      </c>
      <c r="B6870" s="660">
        <v>97013</v>
      </c>
      <c r="C6870" s="646" t="s">
        <v>32261</v>
      </c>
      <c r="D6870" s="647" t="s">
        <v>111</v>
      </c>
      <c r="E6870" s="648">
        <v>84.68</v>
      </c>
      <c r="F6870" s="649">
        <v>86.35</v>
      </c>
      <c r="G6870" s="202">
        <f>IF(P.O.!$F$4="DESONERADO",SINAPI!E6870,SINAPI!F6870)</f>
        <v>86.35</v>
      </c>
      <c r="H6870" s="113"/>
      <c r="I6870" s="113"/>
      <c r="K6870" s="131">
        <f t="shared" si="108"/>
        <v>0.98066010422698335</v>
      </c>
      <c r="M6870" s="106"/>
    </row>
    <row r="6871" spans="1:13">
      <c r="A6871" s="645" t="s">
        <v>66</v>
      </c>
      <c r="B6871" s="660">
        <v>97014</v>
      </c>
      <c r="C6871" s="646" t="s">
        <v>32262</v>
      </c>
      <c r="D6871" s="647" t="s">
        <v>111</v>
      </c>
      <c r="E6871" s="648">
        <v>61.91</v>
      </c>
      <c r="F6871" s="649">
        <v>63.58</v>
      </c>
      <c r="G6871" s="202">
        <f>IF(P.O.!$F$4="DESONERADO",SINAPI!E6871,SINAPI!F6871)</f>
        <v>63.58</v>
      </c>
      <c r="H6871" s="113"/>
      <c r="I6871" s="113"/>
      <c r="K6871" s="131">
        <f t="shared" si="108"/>
        <v>0.97373387857816918</v>
      </c>
      <c r="M6871" s="106"/>
    </row>
    <row r="6872" spans="1:13">
      <c r="A6872" s="645" t="s">
        <v>66</v>
      </c>
      <c r="B6872" s="660">
        <v>97015</v>
      </c>
      <c r="C6872" s="646" t="s">
        <v>32263</v>
      </c>
      <c r="D6872" s="647" t="s">
        <v>111</v>
      </c>
      <c r="E6872" s="648">
        <v>50.53</v>
      </c>
      <c r="F6872" s="649">
        <v>52.2</v>
      </c>
      <c r="G6872" s="202">
        <f>IF(P.O.!$F$4="DESONERADO",SINAPI!E6872,SINAPI!F6872)</f>
        <v>52.2</v>
      </c>
      <c r="H6872" s="113"/>
      <c r="I6872" s="113"/>
      <c r="K6872" s="131">
        <f t="shared" si="108"/>
        <v>0.96800766283524897</v>
      </c>
      <c r="M6872" s="106"/>
    </row>
    <row r="6873" spans="1:13">
      <c r="A6873" s="645" t="s">
        <v>66</v>
      </c>
      <c r="B6873" s="660">
        <v>97016</v>
      </c>
      <c r="C6873" s="646" t="s">
        <v>32264</v>
      </c>
      <c r="D6873" s="647" t="s">
        <v>111</v>
      </c>
      <c r="E6873" s="648">
        <v>64.430000000000007</v>
      </c>
      <c r="F6873" s="649">
        <v>65.77</v>
      </c>
      <c r="G6873" s="202">
        <f>IF(P.O.!$F$4="DESONERADO",SINAPI!E6873,SINAPI!F6873)</f>
        <v>65.77</v>
      </c>
      <c r="H6873" s="113"/>
      <c r="I6873" s="113"/>
      <c r="K6873" s="131">
        <f t="shared" si="108"/>
        <v>0.97962596928690904</v>
      </c>
      <c r="M6873" s="106"/>
    </row>
    <row r="6874" spans="1:13">
      <c r="A6874" s="645" t="s">
        <v>66</v>
      </c>
      <c r="B6874" s="660">
        <v>97017</v>
      </c>
      <c r="C6874" s="646" t="s">
        <v>32265</v>
      </c>
      <c r="D6874" s="647" t="s">
        <v>111</v>
      </c>
      <c r="E6874" s="648">
        <v>47.11</v>
      </c>
      <c r="F6874" s="649">
        <v>48.45</v>
      </c>
      <c r="G6874" s="202">
        <f>IF(P.O.!$F$4="DESONERADO",SINAPI!E6874,SINAPI!F6874)</f>
        <v>48.45</v>
      </c>
      <c r="H6874" s="113"/>
      <c r="I6874" s="113"/>
      <c r="K6874" s="131">
        <f t="shared" si="108"/>
        <v>0.97234262125902982</v>
      </c>
      <c r="M6874" s="106"/>
    </row>
    <row r="6875" spans="1:13">
      <c r="A6875" s="645" t="s">
        <v>66</v>
      </c>
      <c r="B6875" s="660">
        <v>97018</v>
      </c>
      <c r="C6875" s="646" t="s">
        <v>32266</v>
      </c>
      <c r="D6875" s="647" t="s">
        <v>111</v>
      </c>
      <c r="E6875" s="648">
        <v>38.53</v>
      </c>
      <c r="F6875" s="649">
        <v>39.869999999999997</v>
      </c>
      <c r="G6875" s="202">
        <f>IF(P.O.!$F$4="DESONERADO",SINAPI!E6875,SINAPI!F6875)</f>
        <v>39.869999999999997</v>
      </c>
      <c r="H6875" s="113"/>
      <c r="I6875" s="113"/>
      <c r="K6875" s="131">
        <f t="shared" si="108"/>
        <v>0.96639077000250828</v>
      </c>
      <c r="M6875" s="106"/>
    </row>
    <row r="6876" spans="1:13">
      <c r="A6876" s="645" t="s">
        <v>66</v>
      </c>
      <c r="B6876" s="660">
        <v>97031</v>
      </c>
      <c r="C6876" s="646" t="s">
        <v>32267</v>
      </c>
      <c r="D6876" s="647" t="s">
        <v>111</v>
      </c>
      <c r="E6876" s="648">
        <v>100.62</v>
      </c>
      <c r="F6876" s="649">
        <v>102.36</v>
      </c>
      <c r="G6876" s="202">
        <f>IF(P.O.!$F$4="DESONERADO",SINAPI!E6876,SINAPI!F6876)</f>
        <v>102.36</v>
      </c>
      <c r="H6876" s="113"/>
      <c r="I6876" s="113"/>
      <c r="K6876" s="131">
        <f t="shared" si="108"/>
        <v>0.9830011723329426</v>
      </c>
      <c r="M6876" s="106"/>
    </row>
    <row r="6877" spans="1:13">
      <c r="A6877" s="645" t="s">
        <v>66</v>
      </c>
      <c r="B6877" s="660">
        <v>97032</v>
      </c>
      <c r="C6877" s="646" t="s">
        <v>32268</v>
      </c>
      <c r="D6877" s="647" t="s">
        <v>111</v>
      </c>
      <c r="E6877" s="648">
        <v>59.17</v>
      </c>
      <c r="F6877" s="649">
        <v>60.91</v>
      </c>
      <c r="G6877" s="202">
        <f>IF(P.O.!$F$4="DESONERADO",SINAPI!E6877,SINAPI!F6877)</f>
        <v>60.91</v>
      </c>
      <c r="H6877" s="113"/>
      <c r="I6877" s="113"/>
      <c r="K6877" s="131">
        <f t="shared" si="108"/>
        <v>0.97143326219011661</v>
      </c>
      <c r="M6877" s="106"/>
    </row>
    <row r="6878" spans="1:13">
      <c r="A6878" s="645" t="s">
        <v>66</v>
      </c>
      <c r="B6878" s="660">
        <v>97033</v>
      </c>
      <c r="C6878" s="646" t="s">
        <v>32269</v>
      </c>
      <c r="D6878" s="647" t="s">
        <v>111</v>
      </c>
      <c r="E6878" s="648">
        <v>89.93</v>
      </c>
      <c r="F6878" s="649">
        <v>92.31</v>
      </c>
      <c r="G6878" s="202">
        <f>IF(P.O.!$F$4="DESONERADO",SINAPI!E6878,SINAPI!F6878)</f>
        <v>92.31</v>
      </c>
      <c r="H6878" s="113"/>
      <c r="I6878" s="113"/>
      <c r="K6878" s="131">
        <f t="shared" si="108"/>
        <v>0.97421731123388589</v>
      </c>
      <c r="M6878" s="106"/>
    </row>
    <row r="6879" spans="1:13">
      <c r="A6879" s="645" t="s">
        <v>66</v>
      </c>
      <c r="B6879" s="660">
        <v>97034</v>
      </c>
      <c r="C6879" s="646" t="s">
        <v>32270</v>
      </c>
      <c r="D6879" s="647" t="s">
        <v>111</v>
      </c>
      <c r="E6879" s="648">
        <v>55.75</v>
      </c>
      <c r="F6879" s="649">
        <v>58.13</v>
      </c>
      <c r="G6879" s="202">
        <f>IF(P.O.!$F$4="DESONERADO",SINAPI!E6879,SINAPI!F6879)</f>
        <v>58.13</v>
      </c>
      <c r="H6879" s="113"/>
      <c r="I6879" s="113"/>
      <c r="K6879" s="131">
        <f t="shared" si="108"/>
        <v>0.95905728539480473</v>
      </c>
      <c r="M6879" s="106"/>
    </row>
    <row r="6880" spans="1:13">
      <c r="A6880" s="645" t="s">
        <v>66</v>
      </c>
      <c r="B6880" s="660">
        <v>97039</v>
      </c>
      <c r="C6880" s="646" t="s">
        <v>32271</v>
      </c>
      <c r="D6880" s="647" t="s">
        <v>343</v>
      </c>
      <c r="E6880" s="648">
        <v>77.94</v>
      </c>
      <c r="F6880" s="649">
        <v>80.41</v>
      </c>
      <c r="G6880" s="202">
        <f>IF(P.O.!$F$4="DESONERADO",SINAPI!E6880,SINAPI!F6880)</f>
        <v>80.41</v>
      </c>
      <c r="H6880" s="113"/>
      <c r="I6880" s="113"/>
      <c r="K6880" s="131">
        <f t="shared" si="108"/>
        <v>0.96928242755876137</v>
      </c>
      <c r="M6880" s="106"/>
    </row>
    <row r="6881" spans="1:13">
      <c r="A6881" s="645" t="s">
        <v>66</v>
      </c>
      <c r="B6881" s="660">
        <v>97040</v>
      </c>
      <c r="C6881" s="646" t="s">
        <v>32272</v>
      </c>
      <c r="D6881" s="647" t="s">
        <v>343</v>
      </c>
      <c r="E6881" s="648">
        <v>17.63</v>
      </c>
      <c r="F6881" s="649">
        <v>18.989999999999998</v>
      </c>
      <c r="G6881" s="202">
        <f>IF(P.O.!$F$4="DESONERADO",SINAPI!E6881,SINAPI!F6881)</f>
        <v>18.989999999999998</v>
      </c>
      <c r="H6881" s="113"/>
      <c r="I6881" s="113"/>
      <c r="K6881" s="131">
        <f t="shared" si="108"/>
        <v>0.92838335966298058</v>
      </c>
      <c r="M6881" s="106"/>
    </row>
    <row r="6882" spans="1:13">
      <c r="A6882" s="645" t="s">
        <v>66</v>
      </c>
      <c r="B6882" s="660">
        <v>97041</v>
      </c>
      <c r="C6882" s="646" t="s">
        <v>32273</v>
      </c>
      <c r="D6882" s="647" t="s">
        <v>343</v>
      </c>
      <c r="E6882" s="648">
        <v>164.9</v>
      </c>
      <c r="F6882" s="649">
        <v>168.46</v>
      </c>
      <c r="G6882" s="202">
        <f>IF(P.O.!$F$4="DESONERADO",SINAPI!E6882,SINAPI!F6882)</f>
        <v>168.46</v>
      </c>
      <c r="H6882" s="113"/>
      <c r="I6882" s="113"/>
      <c r="K6882" s="131">
        <f t="shared" si="108"/>
        <v>0.97886738691677544</v>
      </c>
      <c r="M6882" s="106"/>
    </row>
    <row r="6883" spans="1:13">
      <c r="A6883" s="645" t="s">
        <v>66</v>
      </c>
      <c r="B6883" s="660">
        <v>97046</v>
      </c>
      <c r="C6883" s="646" t="s">
        <v>32274</v>
      </c>
      <c r="D6883" s="647" t="s">
        <v>343</v>
      </c>
      <c r="E6883" s="648">
        <v>0.27</v>
      </c>
      <c r="F6883" s="649">
        <v>0.28000000000000003</v>
      </c>
      <c r="G6883" s="202">
        <f>IF(P.O.!$F$4="DESONERADO",SINAPI!E6883,SINAPI!F6883)</f>
        <v>0.28000000000000003</v>
      </c>
      <c r="H6883" s="113"/>
      <c r="I6883" s="113"/>
      <c r="K6883" s="131">
        <f t="shared" si="108"/>
        <v>0.9642857142857143</v>
      </c>
      <c r="M6883" s="106"/>
    </row>
    <row r="6884" spans="1:13">
      <c r="A6884" s="645" t="s">
        <v>66</v>
      </c>
      <c r="B6884" s="660">
        <v>97047</v>
      </c>
      <c r="C6884" s="646" t="s">
        <v>32275</v>
      </c>
      <c r="D6884" s="647" t="s">
        <v>343</v>
      </c>
      <c r="E6884" s="648">
        <v>0.1</v>
      </c>
      <c r="F6884" s="649">
        <v>0.11</v>
      </c>
      <c r="G6884" s="202">
        <f>IF(P.O.!$F$4="DESONERADO",SINAPI!E6884,SINAPI!F6884)</f>
        <v>0.11</v>
      </c>
      <c r="H6884" s="113"/>
      <c r="I6884" s="113"/>
      <c r="K6884" s="131">
        <f t="shared" si="108"/>
        <v>0.90909090909090917</v>
      </c>
      <c r="M6884" s="106"/>
    </row>
    <row r="6885" spans="1:13">
      <c r="A6885" s="645" t="s">
        <v>66</v>
      </c>
      <c r="B6885" s="660">
        <v>97048</v>
      </c>
      <c r="C6885" s="646" t="s">
        <v>32276</v>
      </c>
      <c r="D6885" s="647" t="s">
        <v>343</v>
      </c>
      <c r="E6885" s="648">
        <v>0.08</v>
      </c>
      <c r="F6885" s="649">
        <v>0.08</v>
      </c>
      <c r="G6885" s="202">
        <f>IF(P.O.!$F$4="DESONERADO",SINAPI!E6885,SINAPI!F6885)</f>
        <v>0.08</v>
      </c>
      <c r="H6885" s="113"/>
      <c r="I6885" s="113"/>
      <c r="K6885" s="131">
        <f t="shared" si="108"/>
        <v>1</v>
      </c>
      <c r="M6885" s="106"/>
    </row>
    <row r="6886" spans="1:13">
      <c r="A6886" s="645" t="s">
        <v>66</v>
      </c>
      <c r="B6886" s="660">
        <v>97054</v>
      </c>
      <c r="C6886" s="646" t="s">
        <v>32277</v>
      </c>
      <c r="D6886" s="647" t="s">
        <v>159</v>
      </c>
      <c r="E6886" s="648">
        <v>26.66</v>
      </c>
      <c r="F6886" s="649">
        <v>27.74</v>
      </c>
      <c r="G6886" s="202">
        <f>IF(P.O.!$F$4="DESONERADO",SINAPI!E6886,SINAPI!F6886)</f>
        <v>27.74</v>
      </c>
      <c r="H6886" s="113"/>
      <c r="I6886" s="113"/>
      <c r="K6886" s="131">
        <f t="shared" si="108"/>
        <v>0.96106705118961799</v>
      </c>
      <c r="M6886" s="106"/>
    </row>
    <row r="6887" spans="1:13">
      <c r="A6887" s="645" t="s">
        <v>66</v>
      </c>
      <c r="B6887" s="660">
        <v>97062</v>
      </c>
      <c r="C6887" s="646" t="s">
        <v>32278</v>
      </c>
      <c r="D6887" s="647" t="s">
        <v>343</v>
      </c>
      <c r="E6887" s="648">
        <v>6.64</v>
      </c>
      <c r="F6887" s="649">
        <v>6.98</v>
      </c>
      <c r="G6887" s="202">
        <f>IF(P.O.!$F$4="DESONERADO",SINAPI!E6887,SINAPI!F6887)</f>
        <v>6.98</v>
      </c>
      <c r="H6887" s="113"/>
      <c r="I6887" s="113"/>
      <c r="K6887" s="131">
        <f t="shared" si="108"/>
        <v>0.95128939828080217</v>
      </c>
      <c r="M6887" s="106"/>
    </row>
    <row r="6888" spans="1:13">
      <c r="A6888" s="645" t="s">
        <v>66</v>
      </c>
      <c r="B6888" s="660">
        <v>97063</v>
      </c>
      <c r="C6888" s="646" t="s">
        <v>32279</v>
      </c>
      <c r="D6888" s="647" t="s">
        <v>343</v>
      </c>
      <c r="E6888" s="648">
        <v>77.3</v>
      </c>
      <c r="F6888" s="649">
        <v>86.68</v>
      </c>
      <c r="G6888" s="202">
        <f>IF(P.O.!$F$4="DESONERADO",SINAPI!E6888,SINAPI!F6888)</f>
        <v>86.68</v>
      </c>
      <c r="H6888" s="113"/>
      <c r="I6888" s="113"/>
      <c r="K6888" s="131">
        <f t="shared" si="108"/>
        <v>0.89178587909552365</v>
      </c>
      <c r="M6888" s="106"/>
    </row>
    <row r="6889" spans="1:13">
      <c r="A6889" s="645" t="s">
        <v>66</v>
      </c>
      <c r="B6889" s="660">
        <v>97064</v>
      </c>
      <c r="C6889" s="646" t="s">
        <v>32280</v>
      </c>
      <c r="D6889" s="647" t="s">
        <v>111</v>
      </c>
      <c r="E6889" s="648">
        <v>168.06</v>
      </c>
      <c r="F6889" s="649">
        <v>188.22</v>
      </c>
      <c r="G6889" s="202">
        <f>IF(P.O.!$F$4="DESONERADO",SINAPI!E6889,SINAPI!F6889)</f>
        <v>188.22</v>
      </c>
      <c r="H6889" s="113"/>
      <c r="I6889" s="113"/>
      <c r="K6889" s="131">
        <f t="shared" si="108"/>
        <v>0.89289129741791518</v>
      </c>
      <c r="M6889" s="106"/>
    </row>
    <row r="6890" spans="1:13">
      <c r="A6890" s="645" t="s">
        <v>66</v>
      </c>
      <c r="B6890" s="660">
        <v>97065</v>
      </c>
      <c r="C6890" s="646" t="s">
        <v>32281</v>
      </c>
      <c r="D6890" s="647" t="s">
        <v>1238</v>
      </c>
      <c r="E6890" s="648">
        <v>94.76</v>
      </c>
      <c r="F6890" s="649">
        <v>106.1</v>
      </c>
      <c r="G6890" s="202">
        <f>IF(P.O.!$F$4="DESONERADO",SINAPI!E6890,SINAPI!F6890)</f>
        <v>106.1</v>
      </c>
      <c r="H6890" s="113"/>
      <c r="I6890" s="113"/>
      <c r="K6890" s="131">
        <f t="shared" si="108"/>
        <v>0.89311969839773808</v>
      </c>
      <c r="M6890" s="106"/>
    </row>
    <row r="6891" spans="1:13">
      <c r="A6891" s="645" t="s">
        <v>66</v>
      </c>
      <c r="B6891" s="660">
        <v>97066</v>
      </c>
      <c r="C6891" s="646" t="s">
        <v>32282</v>
      </c>
      <c r="D6891" s="647" t="s">
        <v>343</v>
      </c>
      <c r="E6891" s="648">
        <v>291.19</v>
      </c>
      <c r="F6891" s="649">
        <v>305.27999999999997</v>
      </c>
      <c r="G6891" s="202">
        <f>IF(P.O.!$F$4="DESONERADO",SINAPI!E6891,SINAPI!F6891)</f>
        <v>305.27999999999997</v>
      </c>
      <c r="H6891" s="113"/>
      <c r="I6891" s="113"/>
      <c r="K6891" s="131">
        <f t="shared" si="108"/>
        <v>0.95384564989517828</v>
      </c>
      <c r="M6891" s="106"/>
    </row>
    <row r="6892" spans="1:13">
      <c r="A6892" s="645" t="s">
        <v>66</v>
      </c>
      <c r="B6892" s="660">
        <v>97067</v>
      </c>
      <c r="C6892" s="646" t="s">
        <v>32283</v>
      </c>
      <c r="D6892" s="647" t="s">
        <v>111</v>
      </c>
      <c r="E6892" s="648">
        <v>795.51</v>
      </c>
      <c r="F6892" s="649">
        <v>830.66</v>
      </c>
      <c r="G6892" s="202">
        <f>IF(P.O.!$F$4="DESONERADO",SINAPI!E6892,SINAPI!F6892)</f>
        <v>830.66</v>
      </c>
      <c r="H6892" s="113"/>
      <c r="I6892" s="113"/>
      <c r="K6892" s="131">
        <f t="shared" si="108"/>
        <v>0.95768425107745647</v>
      </c>
      <c r="M6892" s="106"/>
    </row>
    <row r="6893" spans="1:13">
      <c r="A6893" s="645" t="s">
        <v>66</v>
      </c>
      <c r="B6893" s="660">
        <v>105103</v>
      </c>
      <c r="C6893" s="646" t="s">
        <v>32284</v>
      </c>
      <c r="D6893" s="647" t="s">
        <v>111</v>
      </c>
      <c r="E6893" s="648">
        <v>74.33</v>
      </c>
      <c r="F6893" s="649">
        <v>83.65</v>
      </c>
      <c r="G6893" s="202">
        <f>IF(P.O.!$F$4="DESONERADO",SINAPI!E6893,SINAPI!F6893)</f>
        <v>83.65</v>
      </c>
      <c r="H6893" s="113"/>
      <c r="I6893" s="113"/>
      <c r="K6893" s="131">
        <f t="shared" si="108"/>
        <v>0.8885833831440525</v>
      </c>
      <c r="M6893" s="106"/>
    </row>
    <row r="6894" spans="1:13">
      <c r="A6894" s="645" t="s">
        <v>66</v>
      </c>
      <c r="B6894" s="660">
        <v>105104</v>
      </c>
      <c r="C6894" s="646" t="s">
        <v>32285</v>
      </c>
      <c r="D6894" s="647" t="s">
        <v>159</v>
      </c>
      <c r="E6894" s="648">
        <v>4035.28</v>
      </c>
      <c r="F6894" s="650">
        <v>4292.0200000000004</v>
      </c>
      <c r="G6894" s="202">
        <f>IF(P.O.!$F$4="DESONERADO",SINAPI!E6894,SINAPI!F6894)</f>
        <v>4292.0200000000004</v>
      </c>
      <c r="H6894" s="113"/>
      <c r="I6894" s="113"/>
      <c r="K6894" s="131">
        <f t="shared" si="108"/>
        <v>0.94018201219938391</v>
      </c>
      <c r="M6894" s="106"/>
    </row>
    <row r="6895" spans="1:13">
      <c r="A6895" s="645" t="s">
        <v>66</v>
      </c>
      <c r="B6895" s="660">
        <v>105105</v>
      </c>
      <c r="C6895" s="646" t="s">
        <v>32286</v>
      </c>
      <c r="D6895" s="647" t="s">
        <v>111</v>
      </c>
      <c r="E6895" s="648">
        <v>52.2</v>
      </c>
      <c r="F6895" s="649">
        <v>58.74</v>
      </c>
      <c r="G6895" s="202">
        <f>IF(P.O.!$F$4="DESONERADO",SINAPI!E6895,SINAPI!F6895)</f>
        <v>58.74</v>
      </c>
      <c r="H6895" s="113"/>
      <c r="I6895" s="113"/>
      <c r="K6895" s="131">
        <f t="shared" si="108"/>
        <v>0.88866189989785493</v>
      </c>
      <c r="M6895" s="106"/>
    </row>
    <row r="6896" spans="1:13">
      <c r="A6896" s="645" t="s">
        <v>66</v>
      </c>
      <c r="B6896" s="660">
        <v>105106</v>
      </c>
      <c r="C6896" s="646" t="s">
        <v>32287</v>
      </c>
      <c r="D6896" s="647" t="s">
        <v>159</v>
      </c>
      <c r="E6896" s="648">
        <v>1692.11</v>
      </c>
      <c r="F6896" s="650">
        <v>1904.33</v>
      </c>
      <c r="G6896" s="202">
        <f>IF(P.O.!$F$4="DESONERADO",SINAPI!E6896,SINAPI!F6896)</f>
        <v>1904.33</v>
      </c>
      <c r="H6896" s="113"/>
      <c r="I6896" s="113"/>
      <c r="K6896" s="131">
        <f t="shared" si="108"/>
        <v>0.88855923080558519</v>
      </c>
      <c r="M6896" s="106"/>
    </row>
    <row r="6897" spans="1:13">
      <c r="A6897" s="645" t="s">
        <v>66</v>
      </c>
      <c r="B6897" s="660">
        <v>105107</v>
      </c>
      <c r="C6897" s="646" t="s">
        <v>32288</v>
      </c>
      <c r="D6897" s="647" t="s">
        <v>159</v>
      </c>
      <c r="E6897" s="648">
        <v>2498.5500000000002</v>
      </c>
      <c r="F6897" s="650">
        <v>2811.92</v>
      </c>
      <c r="G6897" s="202">
        <f>IF(P.O.!$F$4="DESONERADO",SINAPI!E6897,SINAPI!F6897)</f>
        <v>2811.92</v>
      </c>
      <c r="H6897" s="113"/>
      <c r="I6897" s="113"/>
      <c r="K6897" s="131">
        <f t="shared" si="108"/>
        <v>0.88855657344447925</v>
      </c>
      <c r="M6897" s="106"/>
    </row>
    <row r="6898" spans="1:13">
      <c r="A6898" s="645" t="s">
        <v>66</v>
      </c>
      <c r="B6898" s="660">
        <v>105110</v>
      </c>
      <c r="C6898" s="646" t="s">
        <v>32289</v>
      </c>
      <c r="D6898" s="647" t="s">
        <v>111</v>
      </c>
      <c r="E6898" s="648">
        <v>158.97</v>
      </c>
      <c r="F6898" s="649">
        <v>178.74</v>
      </c>
      <c r="G6898" s="202">
        <f>IF(P.O.!$F$4="DESONERADO",SINAPI!E6898,SINAPI!F6898)</f>
        <v>178.74</v>
      </c>
      <c r="H6898" s="113"/>
      <c r="I6898" s="113"/>
      <c r="K6898" s="131">
        <f t="shared" si="108"/>
        <v>0.88939241356159782</v>
      </c>
      <c r="M6898" s="106"/>
    </row>
    <row r="6899" spans="1:13">
      <c r="A6899" s="645" t="s">
        <v>66</v>
      </c>
      <c r="B6899" s="660">
        <v>105111</v>
      </c>
      <c r="C6899" s="646" t="s">
        <v>32290</v>
      </c>
      <c r="D6899" s="647" t="s">
        <v>159</v>
      </c>
      <c r="E6899" s="648">
        <v>16662.89</v>
      </c>
      <c r="F6899" s="650">
        <v>17504.439999999999</v>
      </c>
      <c r="G6899" s="202">
        <f>IF(P.O.!$F$4="DESONERADO",SINAPI!E6899,SINAPI!F6899)</f>
        <v>17504.439999999999</v>
      </c>
      <c r="H6899" s="113"/>
      <c r="I6899" s="113"/>
      <c r="K6899" s="131">
        <f t="shared" si="108"/>
        <v>0.9519236262342583</v>
      </c>
      <c r="M6899" s="106"/>
    </row>
    <row r="6900" spans="1:13">
      <c r="A6900" s="645" t="s">
        <v>66</v>
      </c>
      <c r="B6900" s="660">
        <v>105112</v>
      </c>
      <c r="C6900" s="646" t="s">
        <v>32291</v>
      </c>
      <c r="D6900" s="647" t="s">
        <v>111</v>
      </c>
      <c r="E6900" s="648">
        <v>132.75</v>
      </c>
      <c r="F6900" s="649">
        <v>149.27000000000001</v>
      </c>
      <c r="G6900" s="202">
        <f>IF(P.O.!$F$4="DESONERADO",SINAPI!E6900,SINAPI!F6900)</f>
        <v>149.27000000000001</v>
      </c>
      <c r="H6900" s="113"/>
      <c r="I6900" s="113"/>
      <c r="K6900" s="131">
        <f t="shared" si="108"/>
        <v>0.88932806324110669</v>
      </c>
      <c r="M6900" s="106"/>
    </row>
    <row r="6901" spans="1:13">
      <c r="A6901" s="645" t="s">
        <v>66</v>
      </c>
      <c r="B6901" s="660">
        <v>97621</v>
      </c>
      <c r="C6901" s="646" t="s">
        <v>32292</v>
      </c>
      <c r="D6901" s="647" t="s">
        <v>1238</v>
      </c>
      <c r="E6901" s="648">
        <v>98.15</v>
      </c>
      <c r="F6901" s="649">
        <v>109.84</v>
      </c>
      <c r="G6901" s="202">
        <f>IF(P.O.!$F$4="DESONERADO",SINAPI!E6901,SINAPI!F6901)</f>
        <v>109.84</v>
      </c>
      <c r="H6901" s="113"/>
      <c r="I6901" s="113"/>
      <c r="K6901" s="131">
        <f t="shared" si="108"/>
        <v>0.89357246904588494</v>
      </c>
      <c r="M6901" s="106"/>
    </row>
    <row r="6902" spans="1:13">
      <c r="A6902" s="645" t="s">
        <v>66</v>
      </c>
      <c r="B6902" s="660">
        <v>97622</v>
      </c>
      <c r="C6902" s="646" t="s">
        <v>32293</v>
      </c>
      <c r="D6902" s="647" t="s">
        <v>1238</v>
      </c>
      <c r="E6902" s="648">
        <v>47.83</v>
      </c>
      <c r="F6902" s="649">
        <v>53.53</v>
      </c>
      <c r="G6902" s="202">
        <f>IF(P.O.!$F$4="DESONERADO",SINAPI!E6902,SINAPI!F6902)</f>
        <v>53.53</v>
      </c>
      <c r="H6902" s="113"/>
      <c r="I6902" s="113"/>
      <c r="K6902" s="131">
        <f t="shared" si="108"/>
        <v>0.89351765365215763</v>
      </c>
      <c r="M6902" s="106"/>
    </row>
    <row r="6903" spans="1:13">
      <c r="A6903" s="645" t="s">
        <v>66</v>
      </c>
      <c r="B6903" s="660">
        <v>97623</v>
      </c>
      <c r="C6903" s="646" t="s">
        <v>32294</v>
      </c>
      <c r="D6903" s="647" t="s">
        <v>1238</v>
      </c>
      <c r="E6903" s="648">
        <v>146.53</v>
      </c>
      <c r="F6903" s="649">
        <v>164</v>
      </c>
      <c r="G6903" s="202">
        <f>IF(P.O.!$F$4="DESONERADO",SINAPI!E6903,SINAPI!F6903)</f>
        <v>164</v>
      </c>
      <c r="H6903" s="113"/>
      <c r="I6903" s="113"/>
      <c r="K6903" s="131">
        <f t="shared" si="108"/>
        <v>0.89347560975609752</v>
      </c>
      <c r="M6903" s="106"/>
    </row>
    <row r="6904" spans="1:13">
      <c r="A6904" s="645" t="s">
        <v>66</v>
      </c>
      <c r="B6904" s="660">
        <v>97624</v>
      </c>
      <c r="C6904" s="646" t="s">
        <v>32295</v>
      </c>
      <c r="D6904" s="647" t="s">
        <v>1238</v>
      </c>
      <c r="E6904" s="648">
        <v>89.93</v>
      </c>
      <c r="F6904" s="649">
        <v>100.66</v>
      </c>
      <c r="G6904" s="202">
        <f>IF(P.O.!$F$4="DESONERADO",SINAPI!E6904,SINAPI!F6904)</f>
        <v>100.66</v>
      </c>
      <c r="H6904" s="113"/>
      <c r="I6904" s="113"/>
      <c r="K6904" s="131">
        <f t="shared" si="108"/>
        <v>0.89340353665805694</v>
      </c>
      <c r="M6904" s="106"/>
    </row>
    <row r="6905" spans="1:13">
      <c r="A6905" s="645" t="s">
        <v>66</v>
      </c>
      <c r="B6905" s="660">
        <v>97625</v>
      </c>
      <c r="C6905" s="646" t="s">
        <v>32296</v>
      </c>
      <c r="D6905" s="647" t="s">
        <v>1238</v>
      </c>
      <c r="E6905" s="648">
        <v>53.62</v>
      </c>
      <c r="F6905" s="649">
        <v>55.2</v>
      </c>
      <c r="G6905" s="202">
        <f>IF(P.O.!$F$4="DESONERADO",SINAPI!E6905,SINAPI!F6905)</f>
        <v>55.2</v>
      </c>
      <c r="H6905" s="113"/>
      <c r="I6905" s="113"/>
      <c r="K6905" s="131">
        <f t="shared" si="108"/>
        <v>0.97137681159420275</v>
      </c>
      <c r="M6905" s="106"/>
    </row>
    <row r="6906" spans="1:13">
      <c r="A6906" s="645" t="s">
        <v>66</v>
      </c>
      <c r="B6906" s="660">
        <v>97626</v>
      </c>
      <c r="C6906" s="646" t="s">
        <v>32297</v>
      </c>
      <c r="D6906" s="647" t="s">
        <v>1238</v>
      </c>
      <c r="E6906" s="648">
        <v>480.76</v>
      </c>
      <c r="F6906" s="649">
        <v>538.04</v>
      </c>
      <c r="G6906" s="202">
        <f>IF(P.O.!$F$4="DESONERADO",SINAPI!E6906,SINAPI!F6906)</f>
        <v>538.04</v>
      </c>
      <c r="H6906" s="113"/>
      <c r="I6906" s="113"/>
      <c r="K6906" s="131">
        <f t="shared" si="108"/>
        <v>0.89353951379079621</v>
      </c>
      <c r="M6906" s="106"/>
    </row>
    <row r="6907" spans="1:13">
      <c r="A6907" s="645" t="s">
        <v>66</v>
      </c>
      <c r="B6907" s="660">
        <v>97627</v>
      </c>
      <c r="C6907" s="646" t="s">
        <v>32298</v>
      </c>
      <c r="D6907" s="647" t="s">
        <v>1238</v>
      </c>
      <c r="E6907" s="648">
        <v>181.3</v>
      </c>
      <c r="F6907" s="649">
        <v>203.83</v>
      </c>
      <c r="G6907" s="202">
        <f>IF(P.O.!$F$4="DESONERADO",SINAPI!E6907,SINAPI!F6907)</f>
        <v>203.83</v>
      </c>
      <c r="H6907" s="113"/>
      <c r="I6907" s="113"/>
      <c r="K6907" s="131">
        <f t="shared" si="108"/>
        <v>0.88946671245645881</v>
      </c>
      <c r="M6907" s="106"/>
    </row>
    <row r="6908" spans="1:13">
      <c r="A6908" s="645" t="s">
        <v>66</v>
      </c>
      <c r="B6908" s="660">
        <v>97628</v>
      </c>
      <c r="C6908" s="646" t="s">
        <v>32299</v>
      </c>
      <c r="D6908" s="647" t="s">
        <v>1238</v>
      </c>
      <c r="E6908" s="648">
        <v>223.9</v>
      </c>
      <c r="F6908" s="649">
        <v>250.58</v>
      </c>
      <c r="G6908" s="202">
        <f>IF(P.O.!$F$4="DESONERADO",SINAPI!E6908,SINAPI!F6908)</f>
        <v>250.58</v>
      </c>
      <c r="H6908" s="113"/>
      <c r="I6908" s="113"/>
      <c r="K6908" s="131">
        <f t="shared" si="108"/>
        <v>0.89352701731981798</v>
      </c>
      <c r="M6908" s="106"/>
    </row>
    <row r="6909" spans="1:13">
      <c r="A6909" s="645" t="s">
        <v>66</v>
      </c>
      <c r="B6909" s="660">
        <v>97629</v>
      </c>
      <c r="C6909" s="646" t="s">
        <v>32300</v>
      </c>
      <c r="D6909" s="647" t="s">
        <v>1238</v>
      </c>
      <c r="E6909" s="648">
        <v>84.42</v>
      </c>
      <c r="F6909" s="649">
        <v>94.93</v>
      </c>
      <c r="G6909" s="202">
        <f>IF(P.O.!$F$4="DESONERADO",SINAPI!E6909,SINAPI!F6909)</f>
        <v>94.93</v>
      </c>
      <c r="H6909" s="113"/>
      <c r="I6909" s="113"/>
      <c r="K6909" s="131">
        <f t="shared" si="108"/>
        <v>0.88928684293690086</v>
      </c>
      <c r="M6909" s="106"/>
    </row>
    <row r="6910" spans="1:13">
      <c r="A6910" s="645" t="s">
        <v>66</v>
      </c>
      <c r="B6910" s="660">
        <v>97631</v>
      </c>
      <c r="C6910" s="646" t="s">
        <v>32301</v>
      </c>
      <c r="D6910" s="647" t="s">
        <v>343</v>
      </c>
      <c r="E6910" s="648">
        <v>9.6199999999999992</v>
      </c>
      <c r="F6910" s="649">
        <v>10.78</v>
      </c>
      <c r="G6910" s="202">
        <f>IF(P.O.!$F$4="DESONERADO",SINAPI!E6910,SINAPI!F6910)</f>
        <v>10.78</v>
      </c>
      <c r="H6910" s="113"/>
      <c r="I6910" s="113"/>
      <c r="K6910" s="131">
        <f t="shared" si="108"/>
        <v>0.89239332096474955</v>
      </c>
      <c r="M6910" s="106"/>
    </row>
    <row r="6911" spans="1:13">
      <c r="A6911" s="645" t="s">
        <v>66</v>
      </c>
      <c r="B6911" s="660">
        <v>97632</v>
      </c>
      <c r="C6911" s="646" t="s">
        <v>32302</v>
      </c>
      <c r="D6911" s="647" t="s">
        <v>111</v>
      </c>
      <c r="E6911" s="648">
        <v>2.2000000000000002</v>
      </c>
      <c r="F6911" s="649">
        <v>2.46</v>
      </c>
      <c r="G6911" s="202">
        <f>IF(P.O.!$F$4="DESONERADO",SINAPI!E6911,SINAPI!F6911)</f>
        <v>2.46</v>
      </c>
      <c r="H6911" s="113"/>
      <c r="I6911" s="113"/>
      <c r="K6911" s="131">
        <f t="shared" si="108"/>
        <v>0.89430894308943099</v>
      </c>
      <c r="M6911" s="106"/>
    </row>
    <row r="6912" spans="1:13">
      <c r="A6912" s="645" t="s">
        <v>66</v>
      </c>
      <c r="B6912" s="660">
        <v>97633</v>
      </c>
      <c r="C6912" s="646" t="s">
        <v>32303</v>
      </c>
      <c r="D6912" s="647" t="s">
        <v>343</v>
      </c>
      <c r="E6912" s="648">
        <v>19.21</v>
      </c>
      <c r="F6912" s="649">
        <v>21.51</v>
      </c>
      <c r="G6912" s="202">
        <f>IF(P.O.!$F$4="DESONERADO",SINAPI!E6912,SINAPI!F6912)</f>
        <v>21.51</v>
      </c>
      <c r="H6912" s="113"/>
      <c r="I6912" s="113"/>
      <c r="K6912" s="131">
        <f t="shared" si="108"/>
        <v>0.89307298930729895</v>
      </c>
      <c r="M6912" s="106"/>
    </row>
    <row r="6913" spans="1:13">
      <c r="A6913" s="645" t="s">
        <v>66</v>
      </c>
      <c r="B6913" s="660">
        <v>97634</v>
      </c>
      <c r="C6913" s="646" t="s">
        <v>32304</v>
      </c>
      <c r="D6913" s="647" t="s">
        <v>343</v>
      </c>
      <c r="E6913" s="648">
        <v>6.4</v>
      </c>
      <c r="F6913" s="649">
        <v>7.19</v>
      </c>
      <c r="G6913" s="202">
        <f>IF(P.O.!$F$4="DESONERADO",SINAPI!E6913,SINAPI!F6913)</f>
        <v>7.19</v>
      </c>
      <c r="H6913" s="113"/>
      <c r="I6913" s="113"/>
      <c r="K6913" s="131">
        <f t="shared" si="108"/>
        <v>0.89012517385257306</v>
      </c>
      <c r="M6913" s="106"/>
    </row>
    <row r="6914" spans="1:13">
      <c r="A6914" s="645" t="s">
        <v>66</v>
      </c>
      <c r="B6914" s="660">
        <v>97635</v>
      </c>
      <c r="C6914" s="646" t="s">
        <v>32305</v>
      </c>
      <c r="D6914" s="647" t="s">
        <v>343</v>
      </c>
      <c r="E6914" s="648">
        <v>14.63</v>
      </c>
      <c r="F6914" s="649">
        <v>16.43</v>
      </c>
      <c r="G6914" s="202">
        <f>IF(P.O.!$F$4="DESONERADO",SINAPI!E6914,SINAPI!F6914)</f>
        <v>16.43</v>
      </c>
      <c r="H6914" s="113"/>
      <c r="I6914" s="113"/>
      <c r="K6914" s="131">
        <f t="shared" si="108"/>
        <v>0.89044430919050521</v>
      </c>
      <c r="M6914" s="106"/>
    </row>
    <row r="6915" spans="1:13">
      <c r="A6915" s="645" t="s">
        <v>66</v>
      </c>
      <c r="B6915" s="660">
        <v>97636</v>
      </c>
      <c r="C6915" s="646" t="s">
        <v>32306</v>
      </c>
      <c r="D6915" s="647" t="s">
        <v>343</v>
      </c>
      <c r="E6915" s="648">
        <v>21.21</v>
      </c>
      <c r="F6915" s="649">
        <v>22.46</v>
      </c>
      <c r="G6915" s="202">
        <f>IF(P.O.!$F$4="DESONERADO",SINAPI!E6915,SINAPI!F6915)</f>
        <v>22.46</v>
      </c>
      <c r="H6915" s="113"/>
      <c r="I6915" s="113"/>
      <c r="K6915" s="131">
        <f t="shared" si="108"/>
        <v>0.94434550311665177</v>
      </c>
      <c r="M6915" s="106"/>
    </row>
    <row r="6916" spans="1:13">
      <c r="A6916" s="645" t="s">
        <v>66</v>
      </c>
      <c r="B6916" s="660">
        <v>97637</v>
      </c>
      <c r="C6916" s="646" t="s">
        <v>32307</v>
      </c>
      <c r="D6916" s="647" t="s">
        <v>343</v>
      </c>
      <c r="E6916" s="648">
        <v>2.54</v>
      </c>
      <c r="F6916" s="649">
        <v>2.86</v>
      </c>
      <c r="G6916" s="202">
        <f>IF(P.O.!$F$4="DESONERADO",SINAPI!E6916,SINAPI!F6916)</f>
        <v>2.86</v>
      </c>
      <c r="H6916" s="113"/>
      <c r="I6916" s="113"/>
      <c r="K6916" s="131">
        <f t="shared" si="108"/>
        <v>0.88811188811188813</v>
      </c>
      <c r="M6916" s="106"/>
    </row>
    <row r="6917" spans="1:13">
      <c r="A6917" s="645" t="s">
        <v>66</v>
      </c>
      <c r="B6917" s="660">
        <v>97638</v>
      </c>
      <c r="C6917" s="646" t="s">
        <v>32308</v>
      </c>
      <c r="D6917" s="647" t="s">
        <v>343</v>
      </c>
      <c r="E6917" s="648">
        <v>7.4</v>
      </c>
      <c r="F6917" s="649">
        <v>8.32</v>
      </c>
      <c r="G6917" s="202">
        <f>IF(P.O.!$F$4="DESONERADO",SINAPI!E6917,SINAPI!F6917)</f>
        <v>8.32</v>
      </c>
      <c r="H6917" s="113"/>
      <c r="I6917" s="113"/>
      <c r="K6917" s="131">
        <f t="shared" si="108"/>
        <v>0.88942307692307698</v>
      </c>
      <c r="M6917" s="106"/>
    </row>
    <row r="6918" spans="1:13">
      <c r="A6918" s="645" t="s">
        <v>66</v>
      </c>
      <c r="B6918" s="660">
        <v>97639</v>
      </c>
      <c r="C6918" s="646" t="s">
        <v>32309</v>
      </c>
      <c r="D6918" s="647" t="s">
        <v>343</v>
      </c>
      <c r="E6918" s="648">
        <v>17.34</v>
      </c>
      <c r="F6918" s="649">
        <v>19.420000000000002</v>
      </c>
      <c r="G6918" s="202">
        <f>IF(P.O.!$F$4="DESONERADO",SINAPI!E6918,SINAPI!F6918)</f>
        <v>19.420000000000002</v>
      </c>
      <c r="H6918" s="113"/>
      <c r="I6918" s="113"/>
      <c r="K6918" s="131">
        <f t="shared" si="108"/>
        <v>0.89289392378990717</v>
      </c>
      <c r="M6918" s="106"/>
    </row>
    <row r="6919" spans="1:13">
      <c r="A6919" s="645" t="s">
        <v>66</v>
      </c>
      <c r="B6919" s="660">
        <v>97640</v>
      </c>
      <c r="C6919" s="646" t="s">
        <v>32310</v>
      </c>
      <c r="D6919" s="647" t="s">
        <v>343</v>
      </c>
      <c r="E6919" s="648">
        <v>1.72</v>
      </c>
      <c r="F6919" s="649">
        <v>1.94</v>
      </c>
      <c r="G6919" s="202">
        <f>IF(P.O.!$F$4="DESONERADO",SINAPI!E6919,SINAPI!F6919)</f>
        <v>1.94</v>
      </c>
      <c r="H6919" s="113"/>
      <c r="I6919" s="113"/>
      <c r="K6919" s="131">
        <f t="shared" si="108"/>
        <v>0.88659793814432986</v>
      </c>
      <c r="M6919" s="106"/>
    </row>
    <row r="6920" spans="1:13">
      <c r="A6920" s="645" t="s">
        <v>66</v>
      </c>
      <c r="B6920" s="660">
        <v>97641</v>
      </c>
      <c r="C6920" s="646" t="s">
        <v>32311</v>
      </c>
      <c r="D6920" s="647" t="s">
        <v>343</v>
      </c>
      <c r="E6920" s="648">
        <v>2.4700000000000002</v>
      </c>
      <c r="F6920" s="649">
        <v>2.76</v>
      </c>
      <c r="G6920" s="202">
        <f>IF(P.O.!$F$4="DESONERADO",SINAPI!E6920,SINAPI!F6920)</f>
        <v>2.76</v>
      </c>
      <c r="H6920" s="113"/>
      <c r="I6920" s="113"/>
      <c r="K6920" s="131">
        <f t="shared" si="108"/>
        <v>0.89492753623188415</v>
      </c>
      <c r="M6920" s="106"/>
    </row>
    <row r="6921" spans="1:13">
      <c r="A6921" s="645" t="s">
        <v>66</v>
      </c>
      <c r="B6921" s="660">
        <v>97642</v>
      </c>
      <c r="C6921" s="646" t="s">
        <v>32312</v>
      </c>
      <c r="D6921" s="647" t="s">
        <v>343</v>
      </c>
      <c r="E6921" s="648">
        <v>2.48</v>
      </c>
      <c r="F6921" s="649">
        <v>2.78</v>
      </c>
      <c r="G6921" s="202">
        <f>IF(P.O.!$F$4="DESONERADO",SINAPI!E6921,SINAPI!F6921)</f>
        <v>2.78</v>
      </c>
      <c r="H6921" s="113"/>
      <c r="I6921" s="113"/>
      <c r="K6921" s="131">
        <f t="shared" si="108"/>
        <v>0.8920863309352518</v>
      </c>
      <c r="M6921" s="106"/>
    </row>
    <row r="6922" spans="1:13">
      <c r="A6922" s="645" t="s">
        <v>66</v>
      </c>
      <c r="B6922" s="660">
        <v>97643</v>
      </c>
      <c r="C6922" s="646" t="s">
        <v>32313</v>
      </c>
      <c r="D6922" s="647" t="s">
        <v>343</v>
      </c>
      <c r="E6922" s="648">
        <v>21.26</v>
      </c>
      <c r="F6922" s="649">
        <v>23.82</v>
      </c>
      <c r="G6922" s="202">
        <f>IF(P.O.!$F$4="DESONERADO",SINAPI!E6922,SINAPI!F6922)</f>
        <v>23.82</v>
      </c>
      <c r="H6922" s="113"/>
      <c r="I6922" s="113"/>
      <c r="K6922" s="131">
        <f t="shared" si="108"/>
        <v>0.89252728799328296</v>
      </c>
      <c r="M6922" s="106"/>
    </row>
    <row r="6923" spans="1:13">
      <c r="A6923" s="645" t="s">
        <v>66</v>
      </c>
      <c r="B6923" s="660">
        <v>97644</v>
      </c>
      <c r="C6923" s="646" t="s">
        <v>32314</v>
      </c>
      <c r="D6923" s="647" t="s">
        <v>343</v>
      </c>
      <c r="E6923" s="648">
        <v>8.02</v>
      </c>
      <c r="F6923" s="649">
        <v>8.99</v>
      </c>
      <c r="G6923" s="202">
        <f>IF(P.O.!$F$4="DESONERADO",SINAPI!E6923,SINAPI!F6923)</f>
        <v>8.99</v>
      </c>
      <c r="H6923" s="113"/>
      <c r="I6923" s="113"/>
      <c r="K6923" s="131">
        <f t="shared" si="108"/>
        <v>0.89210233592880972</v>
      </c>
      <c r="M6923" s="106"/>
    </row>
    <row r="6924" spans="1:13">
      <c r="A6924" s="645" t="s">
        <v>66</v>
      </c>
      <c r="B6924" s="660">
        <v>97645</v>
      </c>
      <c r="C6924" s="646" t="s">
        <v>32315</v>
      </c>
      <c r="D6924" s="647" t="s">
        <v>343</v>
      </c>
      <c r="E6924" s="648">
        <v>20.74</v>
      </c>
      <c r="F6924" s="649">
        <v>23.23</v>
      </c>
      <c r="G6924" s="202">
        <f>IF(P.O.!$F$4="DESONERADO",SINAPI!E6924,SINAPI!F6924)</f>
        <v>23.23</v>
      </c>
      <c r="H6924" s="113"/>
      <c r="I6924" s="113"/>
      <c r="K6924" s="131">
        <f t="shared" si="108"/>
        <v>0.89281102023245795</v>
      </c>
      <c r="M6924" s="106"/>
    </row>
    <row r="6925" spans="1:13">
      <c r="A6925" s="645" t="s">
        <v>66</v>
      </c>
      <c r="B6925" s="660">
        <v>97647</v>
      </c>
      <c r="C6925" s="646" t="s">
        <v>32316</v>
      </c>
      <c r="D6925" s="647" t="s">
        <v>343</v>
      </c>
      <c r="E6925" s="648">
        <v>2.99</v>
      </c>
      <c r="F6925" s="649">
        <v>3.34</v>
      </c>
      <c r="G6925" s="202">
        <f>IF(P.O.!$F$4="DESONERADO",SINAPI!E6925,SINAPI!F6925)</f>
        <v>3.34</v>
      </c>
      <c r="H6925" s="113"/>
      <c r="I6925" s="113"/>
      <c r="K6925" s="131">
        <f t="shared" si="108"/>
        <v>0.89520958083832347</v>
      </c>
      <c r="M6925" s="106"/>
    </row>
    <row r="6926" spans="1:13">
      <c r="A6926" s="645" t="s">
        <v>66</v>
      </c>
      <c r="B6926" s="660">
        <v>97648</v>
      </c>
      <c r="C6926" s="646" t="s">
        <v>32317</v>
      </c>
      <c r="D6926" s="647" t="s">
        <v>343</v>
      </c>
      <c r="E6926" s="648">
        <v>1.71</v>
      </c>
      <c r="F6926" s="649">
        <v>1.92</v>
      </c>
      <c r="G6926" s="202">
        <f>IF(P.O.!$F$4="DESONERADO",SINAPI!E6926,SINAPI!F6926)</f>
        <v>1.92</v>
      </c>
      <c r="H6926" s="113"/>
      <c r="I6926" s="113"/>
      <c r="K6926" s="131">
        <f t="shared" si="108"/>
        <v>0.890625</v>
      </c>
      <c r="M6926" s="106"/>
    </row>
    <row r="6927" spans="1:13">
      <c r="A6927" s="645" t="s">
        <v>66</v>
      </c>
      <c r="B6927" s="660">
        <v>97649</v>
      </c>
      <c r="C6927" s="646" t="s">
        <v>32318</v>
      </c>
      <c r="D6927" s="647" t="s">
        <v>343</v>
      </c>
      <c r="E6927" s="648">
        <v>3.93</v>
      </c>
      <c r="F6927" s="649">
        <v>4.33</v>
      </c>
      <c r="G6927" s="202">
        <f>IF(P.O.!$F$4="DESONERADO",SINAPI!E6927,SINAPI!F6927)</f>
        <v>4.33</v>
      </c>
      <c r="H6927" s="113"/>
      <c r="I6927" s="113"/>
      <c r="K6927" s="131">
        <f t="shared" ref="K6927:K6990" si="109">E6927/F6927</f>
        <v>0.90762124711316394</v>
      </c>
      <c r="M6927" s="106"/>
    </row>
    <row r="6928" spans="1:13">
      <c r="A6928" s="645" t="s">
        <v>66</v>
      </c>
      <c r="B6928" s="660">
        <v>97650</v>
      </c>
      <c r="C6928" s="646" t="s">
        <v>32319</v>
      </c>
      <c r="D6928" s="647" t="s">
        <v>343</v>
      </c>
      <c r="E6928" s="648">
        <v>6.44</v>
      </c>
      <c r="F6928" s="649">
        <v>7.22</v>
      </c>
      <c r="G6928" s="202">
        <f>IF(P.O.!$F$4="DESONERADO",SINAPI!E6928,SINAPI!F6928)</f>
        <v>7.22</v>
      </c>
      <c r="H6928" s="113"/>
      <c r="I6928" s="113"/>
      <c r="K6928" s="131">
        <f t="shared" si="109"/>
        <v>0.89196675900277012</v>
      </c>
      <c r="M6928" s="106"/>
    </row>
    <row r="6929" spans="1:13">
      <c r="A6929" s="645" t="s">
        <v>66</v>
      </c>
      <c r="B6929" s="660">
        <v>97651</v>
      </c>
      <c r="C6929" s="646" t="s">
        <v>32320</v>
      </c>
      <c r="D6929" s="647" t="s">
        <v>159</v>
      </c>
      <c r="E6929" s="648">
        <v>70.209999999999994</v>
      </c>
      <c r="F6929" s="649">
        <v>78.650000000000006</v>
      </c>
      <c r="G6929" s="202">
        <f>IF(P.O.!$F$4="DESONERADO",SINAPI!E6929,SINAPI!F6929)</f>
        <v>78.650000000000006</v>
      </c>
      <c r="H6929" s="113"/>
      <c r="I6929" s="113"/>
      <c r="K6929" s="131">
        <f t="shared" si="109"/>
        <v>0.89268912905276532</v>
      </c>
      <c r="M6929" s="106"/>
    </row>
    <row r="6930" spans="1:13">
      <c r="A6930" s="645" t="s">
        <v>66</v>
      </c>
      <c r="B6930" s="660">
        <v>97652</v>
      </c>
      <c r="C6930" s="646" t="s">
        <v>32321</v>
      </c>
      <c r="D6930" s="647" t="s">
        <v>159</v>
      </c>
      <c r="E6930" s="648">
        <v>159.16999999999999</v>
      </c>
      <c r="F6930" s="649">
        <v>178.32</v>
      </c>
      <c r="G6930" s="202">
        <f>IF(P.O.!$F$4="DESONERADO",SINAPI!E6930,SINAPI!F6930)</f>
        <v>178.32</v>
      </c>
      <c r="H6930" s="113"/>
      <c r="I6930" s="113"/>
      <c r="K6930" s="131">
        <f t="shared" si="109"/>
        <v>0.89260879318079855</v>
      </c>
      <c r="M6930" s="106"/>
    </row>
    <row r="6931" spans="1:13">
      <c r="A6931" s="645" t="s">
        <v>66</v>
      </c>
      <c r="B6931" s="660">
        <v>97653</v>
      </c>
      <c r="C6931" s="646" t="s">
        <v>32322</v>
      </c>
      <c r="D6931" s="647" t="s">
        <v>159</v>
      </c>
      <c r="E6931" s="648">
        <v>139.72</v>
      </c>
      <c r="F6931" s="649">
        <v>145.52000000000001</v>
      </c>
      <c r="G6931" s="202">
        <f>IF(P.O.!$F$4="DESONERADO",SINAPI!E6931,SINAPI!F6931)</f>
        <v>145.52000000000001</v>
      </c>
      <c r="H6931" s="113"/>
      <c r="I6931" s="113"/>
      <c r="K6931" s="131">
        <f t="shared" si="109"/>
        <v>0.96014293567894438</v>
      </c>
      <c r="M6931" s="106"/>
    </row>
    <row r="6932" spans="1:13">
      <c r="A6932" s="645" t="s">
        <v>66</v>
      </c>
      <c r="B6932" s="660">
        <v>97654</v>
      </c>
      <c r="C6932" s="646" t="s">
        <v>32323</v>
      </c>
      <c r="D6932" s="647" t="s">
        <v>159</v>
      </c>
      <c r="E6932" s="648">
        <v>168.84</v>
      </c>
      <c r="F6932" s="649">
        <v>178.14</v>
      </c>
      <c r="G6932" s="202">
        <f>IF(P.O.!$F$4="DESONERADO",SINAPI!E6932,SINAPI!F6932)</f>
        <v>178.14</v>
      </c>
      <c r="H6932" s="113"/>
      <c r="I6932" s="113"/>
      <c r="K6932" s="131">
        <f t="shared" si="109"/>
        <v>0.94779386998989568</v>
      </c>
      <c r="M6932" s="106"/>
    </row>
    <row r="6933" spans="1:13">
      <c r="A6933" s="645" t="s">
        <v>66</v>
      </c>
      <c r="B6933" s="660">
        <v>97655</v>
      </c>
      <c r="C6933" s="646" t="s">
        <v>32324</v>
      </c>
      <c r="D6933" s="647" t="s">
        <v>343</v>
      </c>
      <c r="E6933" s="648">
        <v>31.47</v>
      </c>
      <c r="F6933" s="649">
        <v>33.229999999999997</v>
      </c>
      <c r="G6933" s="202">
        <f>IF(P.O.!$F$4="DESONERADO",SINAPI!E6933,SINAPI!F6933)</f>
        <v>33.229999999999997</v>
      </c>
      <c r="H6933" s="113"/>
      <c r="I6933" s="113"/>
      <c r="K6933" s="131">
        <f t="shared" si="109"/>
        <v>0.94703581101414391</v>
      </c>
      <c r="M6933" s="106"/>
    </row>
    <row r="6934" spans="1:13">
      <c r="A6934" s="645" t="s">
        <v>66</v>
      </c>
      <c r="B6934" s="660">
        <v>97656</v>
      </c>
      <c r="C6934" s="646" t="s">
        <v>32325</v>
      </c>
      <c r="D6934" s="647" t="s">
        <v>159</v>
      </c>
      <c r="E6934" s="648">
        <v>285.89</v>
      </c>
      <c r="F6934" s="649">
        <v>304.38</v>
      </c>
      <c r="G6934" s="202">
        <f>IF(P.O.!$F$4="DESONERADO",SINAPI!E6934,SINAPI!F6934)</f>
        <v>304.38</v>
      </c>
      <c r="H6934" s="113"/>
      <c r="I6934" s="113"/>
      <c r="K6934" s="131">
        <f t="shared" si="109"/>
        <v>0.93925356462316834</v>
      </c>
      <c r="M6934" s="106"/>
    </row>
    <row r="6935" spans="1:13">
      <c r="A6935" s="645" t="s">
        <v>66</v>
      </c>
      <c r="B6935" s="660">
        <v>97657</v>
      </c>
      <c r="C6935" s="646" t="s">
        <v>32326</v>
      </c>
      <c r="D6935" s="647" t="s">
        <v>159</v>
      </c>
      <c r="E6935" s="648">
        <v>566.69000000000005</v>
      </c>
      <c r="F6935" s="649">
        <v>603.33000000000004</v>
      </c>
      <c r="G6935" s="202">
        <f>IF(P.O.!$F$4="DESONERADO",SINAPI!E6935,SINAPI!F6935)</f>
        <v>603.33000000000004</v>
      </c>
      <c r="H6935" s="113"/>
      <c r="I6935" s="113"/>
      <c r="K6935" s="131">
        <f t="shared" si="109"/>
        <v>0.93927038270929675</v>
      </c>
      <c r="M6935" s="106"/>
    </row>
    <row r="6936" spans="1:13">
      <c r="A6936" s="645" t="s">
        <v>66</v>
      </c>
      <c r="B6936" s="660">
        <v>97658</v>
      </c>
      <c r="C6936" s="646" t="s">
        <v>32327</v>
      </c>
      <c r="D6936" s="647" t="s">
        <v>159</v>
      </c>
      <c r="E6936" s="648">
        <v>207.15</v>
      </c>
      <c r="F6936" s="649">
        <v>216.98</v>
      </c>
      <c r="G6936" s="202">
        <f>IF(P.O.!$F$4="DESONERADO",SINAPI!E6936,SINAPI!F6936)</f>
        <v>216.98</v>
      </c>
      <c r="H6936" s="113"/>
      <c r="I6936" s="113"/>
      <c r="K6936" s="131">
        <f t="shared" si="109"/>
        <v>0.95469628537192375</v>
      </c>
      <c r="M6936" s="106"/>
    </row>
    <row r="6937" spans="1:13">
      <c r="A6937" s="645" t="s">
        <v>66</v>
      </c>
      <c r="B6937" s="660">
        <v>97659</v>
      </c>
      <c r="C6937" s="646" t="s">
        <v>32328</v>
      </c>
      <c r="D6937" s="647" t="s">
        <v>159</v>
      </c>
      <c r="E6937" s="648">
        <v>279.93</v>
      </c>
      <c r="F6937" s="649">
        <v>295.27</v>
      </c>
      <c r="G6937" s="202">
        <f>IF(P.O.!$F$4="DESONERADO",SINAPI!E6937,SINAPI!F6937)</f>
        <v>295.27</v>
      </c>
      <c r="H6937" s="113"/>
      <c r="I6937" s="113"/>
      <c r="K6937" s="131">
        <f t="shared" si="109"/>
        <v>0.94804754970027438</v>
      </c>
      <c r="M6937" s="106"/>
    </row>
    <row r="6938" spans="1:13">
      <c r="A6938" s="645" t="s">
        <v>66</v>
      </c>
      <c r="B6938" s="660">
        <v>97660</v>
      </c>
      <c r="C6938" s="646" t="s">
        <v>32329</v>
      </c>
      <c r="D6938" s="647" t="s">
        <v>159</v>
      </c>
      <c r="E6938" s="648">
        <v>0.56000000000000005</v>
      </c>
      <c r="F6938" s="649">
        <v>0.62</v>
      </c>
      <c r="G6938" s="202">
        <f>IF(P.O.!$F$4="DESONERADO",SINAPI!E6938,SINAPI!F6938)</f>
        <v>0.62</v>
      </c>
      <c r="H6938" s="113"/>
      <c r="I6938" s="113"/>
      <c r="K6938" s="131">
        <f t="shared" si="109"/>
        <v>0.90322580645161299</v>
      </c>
      <c r="M6938" s="106"/>
    </row>
    <row r="6939" spans="1:13">
      <c r="A6939" s="645" t="s">
        <v>66</v>
      </c>
      <c r="B6939" s="660">
        <v>97661</v>
      </c>
      <c r="C6939" s="646" t="s">
        <v>32330</v>
      </c>
      <c r="D6939" s="647" t="s">
        <v>111</v>
      </c>
      <c r="E6939" s="648">
        <v>0.59</v>
      </c>
      <c r="F6939" s="649">
        <v>0.66</v>
      </c>
      <c r="G6939" s="202">
        <f>IF(P.O.!$F$4="DESONERADO",SINAPI!E6939,SINAPI!F6939)</f>
        <v>0.66</v>
      </c>
      <c r="H6939" s="113"/>
      <c r="I6939" s="113"/>
      <c r="K6939" s="131">
        <f t="shared" si="109"/>
        <v>0.89393939393939381</v>
      </c>
      <c r="M6939" s="106"/>
    </row>
    <row r="6940" spans="1:13">
      <c r="A6940" s="645" t="s">
        <v>66</v>
      </c>
      <c r="B6940" s="660">
        <v>97662</v>
      </c>
      <c r="C6940" s="646" t="s">
        <v>32331</v>
      </c>
      <c r="D6940" s="647" t="s">
        <v>111</v>
      </c>
      <c r="E6940" s="648">
        <v>0.42</v>
      </c>
      <c r="F6940" s="649">
        <v>0.47</v>
      </c>
      <c r="G6940" s="202">
        <f>IF(P.O.!$F$4="DESONERADO",SINAPI!E6940,SINAPI!F6940)</f>
        <v>0.47</v>
      </c>
      <c r="H6940" s="113"/>
      <c r="I6940" s="113"/>
      <c r="K6940" s="131">
        <f t="shared" si="109"/>
        <v>0.89361702127659581</v>
      </c>
      <c r="M6940" s="106"/>
    </row>
    <row r="6941" spans="1:13">
      <c r="A6941" s="645" t="s">
        <v>66</v>
      </c>
      <c r="B6941" s="660">
        <v>97663</v>
      </c>
      <c r="C6941" s="646" t="s">
        <v>32332</v>
      </c>
      <c r="D6941" s="647" t="s">
        <v>159</v>
      </c>
      <c r="E6941" s="648">
        <v>10.59</v>
      </c>
      <c r="F6941" s="649">
        <v>11.87</v>
      </c>
      <c r="G6941" s="202">
        <f>IF(P.O.!$F$4="DESONERADO",SINAPI!E6941,SINAPI!F6941)</f>
        <v>11.87</v>
      </c>
      <c r="H6941" s="113"/>
      <c r="I6941" s="113"/>
      <c r="K6941" s="131">
        <f t="shared" si="109"/>
        <v>0.89216512215669763</v>
      </c>
      <c r="M6941" s="106"/>
    </row>
    <row r="6942" spans="1:13">
      <c r="A6942" s="645" t="s">
        <v>66</v>
      </c>
      <c r="B6942" s="660">
        <v>97664</v>
      </c>
      <c r="C6942" s="646" t="s">
        <v>32333</v>
      </c>
      <c r="D6942" s="647" t="s">
        <v>159</v>
      </c>
      <c r="E6942" s="648">
        <v>1.31</v>
      </c>
      <c r="F6942" s="649">
        <v>1.47</v>
      </c>
      <c r="G6942" s="202">
        <f>IF(P.O.!$F$4="DESONERADO",SINAPI!E6942,SINAPI!F6942)</f>
        <v>1.47</v>
      </c>
      <c r="H6942" s="113"/>
      <c r="I6942" s="113"/>
      <c r="K6942" s="131">
        <f t="shared" si="109"/>
        <v>0.89115646258503411</v>
      </c>
      <c r="M6942" s="106"/>
    </row>
    <row r="6943" spans="1:13">
      <c r="A6943" s="645" t="s">
        <v>66</v>
      </c>
      <c r="B6943" s="660">
        <v>97665</v>
      </c>
      <c r="C6943" s="646" t="s">
        <v>32334</v>
      </c>
      <c r="D6943" s="647" t="s">
        <v>159</v>
      </c>
      <c r="E6943" s="648">
        <v>1.52</v>
      </c>
      <c r="F6943" s="649">
        <v>1.69</v>
      </c>
      <c r="G6943" s="202">
        <f>IF(P.O.!$F$4="DESONERADO",SINAPI!E6943,SINAPI!F6943)</f>
        <v>1.69</v>
      </c>
      <c r="H6943" s="113"/>
      <c r="I6943" s="113"/>
      <c r="K6943" s="131">
        <f t="shared" si="109"/>
        <v>0.89940828402366868</v>
      </c>
      <c r="M6943" s="106"/>
    </row>
    <row r="6944" spans="1:13">
      <c r="A6944" s="645" t="s">
        <v>66</v>
      </c>
      <c r="B6944" s="660">
        <v>97666</v>
      </c>
      <c r="C6944" s="646" t="s">
        <v>32335</v>
      </c>
      <c r="D6944" s="647" t="s">
        <v>159</v>
      </c>
      <c r="E6944" s="648">
        <v>7.71</v>
      </c>
      <c r="F6944" s="649">
        <v>8.65</v>
      </c>
      <c r="G6944" s="202">
        <f>IF(P.O.!$F$4="DESONERADO",SINAPI!E6944,SINAPI!F6944)</f>
        <v>8.65</v>
      </c>
      <c r="H6944" s="113"/>
      <c r="I6944" s="113"/>
      <c r="K6944" s="131">
        <f t="shared" si="109"/>
        <v>0.89132947976878607</v>
      </c>
      <c r="M6944" s="106"/>
    </row>
    <row r="6945" spans="1:13">
      <c r="A6945" s="645" t="s">
        <v>66</v>
      </c>
      <c r="B6945" s="660">
        <v>104789</v>
      </c>
      <c r="C6945" s="646" t="s">
        <v>32336</v>
      </c>
      <c r="D6945" s="647" t="s">
        <v>1238</v>
      </c>
      <c r="E6945" s="648">
        <v>168.35</v>
      </c>
      <c r="F6945" s="649">
        <v>188.41</v>
      </c>
      <c r="G6945" s="202">
        <f>IF(P.O.!$F$4="DESONERADO",SINAPI!E6945,SINAPI!F6945)</f>
        <v>188.41</v>
      </c>
      <c r="H6945" s="113"/>
      <c r="I6945" s="113"/>
      <c r="K6945" s="131">
        <f t="shared" si="109"/>
        <v>0.89353006740618857</v>
      </c>
      <c r="M6945" s="106"/>
    </row>
    <row r="6946" spans="1:13">
      <c r="A6946" s="645" t="s">
        <v>66</v>
      </c>
      <c r="B6946" s="660">
        <v>104790</v>
      </c>
      <c r="C6946" s="646" t="s">
        <v>32337</v>
      </c>
      <c r="D6946" s="647" t="s">
        <v>1238</v>
      </c>
      <c r="E6946" s="648">
        <v>108.57</v>
      </c>
      <c r="F6946" s="649">
        <v>116.45</v>
      </c>
      <c r="G6946" s="202">
        <f>IF(P.O.!$F$4="DESONERADO",SINAPI!E6946,SINAPI!F6946)</f>
        <v>116.45</v>
      </c>
      <c r="H6946" s="113"/>
      <c r="I6946" s="113"/>
      <c r="K6946" s="131">
        <f t="shared" si="109"/>
        <v>0.93233147273507933</v>
      </c>
      <c r="M6946" s="106"/>
    </row>
    <row r="6947" spans="1:13">
      <c r="A6947" s="645" t="s">
        <v>66</v>
      </c>
      <c r="B6947" s="660">
        <v>104791</v>
      </c>
      <c r="C6947" s="646" t="s">
        <v>32338</v>
      </c>
      <c r="D6947" s="647" t="s">
        <v>343</v>
      </c>
      <c r="E6947" s="648">
        <v>5.81</v>
      </c>
      <c r="F6947" s="649">
        <v>6.55</v>
      </c>
      <c r="G6947" s="202">
        <f>IF(P.O.!$F$4="DESONERADO",SINAPI!E6947,SINAPI!F6947)</f>
        <v>6.55</v>
      </c>
      <c r="H6947" s="113"/>
      <c r="I6947" s="113"/>
      <c r="K6947" s="131">
        <f t="shared" si="109"/>
        <v>0.88702290076335877</v>
      </c>
      <c r="M6947" s="106"/>
    </row>
    <row r="6948" spans="1:13">
      <c r="A6948" s="645" t="s">
        <v>66</v>
      </c>
      <c r="B6948" s="660">
        <v>104792</v>
      </c>
      <c r="C6948" s="646" t="s">
        <v>32339</v>
      </c>
      <c r="D6948" s="647" t="s">
        <v>111</v>
      </c>
      <c r="E6948" s="648">
        <v>0.33</v>
      </c>
      <c r="F6948" s="649">
        <v>0.36</v>
      </c>
      <c r="G6948" s="202">
        <f>IF(P.O.!$F$4="DESONERADO",SINAPI!E6948,SINAPI!F6948)</f>
        <v>0.36</v>
      </c>
      <c r="H6948" s="113"/>
      <c r="I6948" s="113"/>
      <c r="K6948" s="131">
        <f t="shared" si="109"/>
        <v>0.91666666666666674</v>
      </c>
      <c r="M6948" s="106"/>
    </row>
    <row r="6949" spans="1:13">
      <c r="A6949" s="645" t="s">
        <v>66</v>
      </c>
      <c r="B6949" s="660">
        <v>104793</v>
      </c>
      <c r="C6949" s="646" t="s">
        <v>32340</v>
      </c>
      <c r="D6949" s="647" t="s">
        <v>111</v>
      </c>
      <c r="E6949" s="648">
        <v>0.45</v>
      </c>
      <c r="F6949" s="649">
        <v>0.51</v>
      </c>
      <c r="G6949" s="202">
        <f>IF(P.O.!$F$4="DESONERADO",SINAPI!E6949,SINAPI!F6949)</f>
        <v>0.51</v>
      </c>
      <c r="H6949" s="113"/>
      <c r="I6949" s="113"/>
      <c r="K6949" s="131">
        <f t="shared" si="109"/>
        <v>0.88235294117647056</v>
      </c>
      <c r="M6949" s="106"/>
    </row>
    <row r="6950" spans="1:13">
      <c r="A6950" s="645" t="s">
        <v>66</v>
      </c>
      <c r="B6950" s="660">
        <v>104794</v>
      </c>
      <c r="C6950" s="646" t="s">
        <v>32341</v>
      </c>
      <c r="D6950" s="647" t="s">
        <v>111</v>
      </c>
      <c r="E6950" s="648">
        <v>0.81</v>
      </c>
      <c r="F6950" s="649">
        <v>0.91</v>
      </c>
      <c r="G6950" s="202">
        <f>IF(P.O.!$F$4="DESONERADO",SINAPI!E6950,SINAPI!F6950)</f>
        <v>0.91</v>
      </c>
      <c r="H6950" s="113"/>
      <c r="I6950" s="113"/>
      <c r="K6950" s="131">
        <f t="shared" si="109"/>
        <v>0.89010989010989017</v>
      </c>
      <c r="M6950" s="106"/>
    </row>
    <row r="6951" spans="1:13">
      <c r="A6951" s="645" t="s">
        <v>66</v>
      </c>
      <c r="B6951" s="660">
        <v>104795</v>
      </c>
      <c r="C6951" s="646" t="s">
        <v>32342</v>
      </c>
      <c r="D6951" s="647" t="s">
        <v>111</v>
      </c>
      <c r="E6951" s="648">
        <v>1.1299999999999999</v>
      </c>
      <c r="F6951" s="649">
        <v>1.27</v>
      </c>
      <c r="G6951" s="202">
        <f>IF(P.O.!$F$4="DESONERADO",SINAPI!E6951,SINAPI!F6951)</f>
        <v>1.27</v>
      </c>
      <c r="H6951" s="113"/>
      <c r="I6951" s="113"/>
      <c r="K6951" s="131">
        <f t="shared" si="109"/>
        <v>0.88976377952755892</v>
      </c>
      <c r="M6951" s="106"/>
    </row>
    <row r="6952" spans="1:13">
      <c r="A6952" s="645" t="s">
        <v>66</v>
      </c>
      <c r="B6952" s="660">
        <v>104796</v>
      </c>
      <c r="C6952" s="646" t="s">
        <v>32343</v>
      </c>
      <c r="D6952" s="647" t="s">
        <v>111</v>
      </c>
      <c r="E6952" s="648">
        <v>13</v>
      </c>
      <c r="F6952" s="649">
        <v>14.16</v>
      </c>
      <c r="G6952" s="202">
        <f>IF(P.O.!$F$4="DESONERADO",SINAPI!E6952,SINAPI!F6952)</f>
        <v>14.16</v>
      </c>
      <c r="H6952" s="113"/>
      <c r="I6952" s="113"/>
      <c r="K6952" s="131">
        <f t="shared" si="109"/>
        <v>0.91807909604519777</v>
      </c>
      <c r="M6952" s="106"/>
    </row>
    <row r="6953" spans="1:13">
      <c r="A6953" s="645" t="s">
        <v>66</v>
      </c>
      <c r="B6953" s="660">
        <v>104797</v>
      </c>
      <c r="C6953" s="646" t="s">
        <v>32344</v>
      </c>
      <c r="D6953" s="647" t="s">
        <v>111</v>
      </c>
      <c r="E6953" s="648">
        <v>16.23</v>
      </c>
      <c r="F6953" s="649">
        <v>17.71</v>
      </c>
      <c r="G6953" s="202">
        <f>IF(P.O.!$F$4="DESONERADO",SINAPI!E6953,SINAPI!F6953)</f>
        <v>17.71</v>
      </c>
      <c r="H6953" s="113"/>
      <c r="I6953" s="113"/>
      <c r="K6953" s="131">
        <f t="shared" si="109"/>
        <v>0.9164313946922642</v>
      </c>
      <c r="M6953" s="106"/>
    </row>
    <row r="6954" spans="1:13">
      <c r="A6954" s="645" t="s">
        <v>66</v>
      </c>
      <c r="B6954" s="660">
        <v>104798</v>
      </c>
      <c r="C6954" s="646" t="s">
        <v>32345</v>
      </c>
      <c r="D6954" s="647" t="s">
        <v>159</v>
      </c>
      <c r="E6954" s="648">
        <v>12.14</v>
      </c>
      <c r="F6954" s="649">
        <v>13.64</v>
      </c>
      <c r="G6954" s="202">
        <f>IF(P.O.!$F$4="DESONERADO",SINAPI!E6954,SINAPI!F6954)</f>
        <v>13.64</v>
      </c>
      <c r="H6954" s="113"/>
      <c r="I6954" s="113"/>
      <c r="K6954" s="131">
        <f t="shared" si="109"/>
        <v>0.89002932551319647</v>
      </c>
      <c r="M6954" s="106"/>
    </row>
    <row r="6955" spans="1:13">
      <c r="A6955" s="645" t="s">
        <v>66</v>
      </c>
      <c r="B6955" s="660">
        <v>104799</v>
      </c>
      <c r="C6955" s="646" t="s">
        <v>32346</v>
      </c>
      <c r="D6955" s="647" t="s">
        <v>343</v>
      </c>
      <c r="E6955" s="648">
        <v>9.5299999999999994</v>
      </c>
      <c r="F6955" s="649">
        <v>10.71</v>
      </c>
      <c r="G6955" s="202">
        <f>IF(P.O.!$F$4="DESONERADO",SINAPI!E6955,SINAPI!F6955)</f>
        <v>10.71</v>
      </c>
      <c r="H6955" s="113"/>
      <c r="I6955" s="113"/>
      <c r="K6955" s="131">
        <f t="shared" si="109"/>
        <v>0.88982259570494848</v>
      </c>
      <c r="M6955" s="106"/>
    </row>
    <row r="6956" spans="1:13">
      <c r="A6956" s="645" t="s">
        <v>66</v>
      </c>
      <c r="B6956" s="660">
        <v>104800</v>
      </c>
      <c r="C6956" s="646" t="s">
        <v>32347</v>
      </c>
      <c r="D6956" s="647" t="s">
        <v>111</v>
      </c>
      <c r="E6956" s="648">
        <v>7.8</v>
      </c>
      <c r="F6956" s="649">
        <v>8.76</v>
      </c>
      <c r="G6956" s="202">
        <f>IF(P.O.!$F$4="DESONERADO",SINAPI!E6956,SINAPI!F6956)</f>
        <v>8.76</v>
      </c>
      <c r="H6956" s="113"/>
      <c r="I6956" s="113"/>
      <c r="K6956" s="131">
        <f t="shared" si="109"/>
        <v>0.8904109589041096</v>
      </c>
      <c r="M6956" s="106"/>
    </row>
    <row r="6957" spans="1:13">
      <c r="A6957" s="645" t="s">
        <v>66</v>
      </c>
      <c r="B6957" s="660">
        <v>104801</v>
      </c>
      <c r="C6957" s="646" t="s">
        <v>32348</v>
      </c>
      <c r="D6957" s="647" t="s">
        <v>343</v>
      </c>
      <c r="E6957" s="648">
        <v>11.85</v>
      </c>
      <c r="F6957" s="649">
        <v>13.29</v>
      </c>
      <c r="G6957" s="202">
        <f>IF(P.O.!$F$4="DESONERADO",SINAPI!E6957,SINAPI!F6957)</f>
        <v>13.29</v>
      </c>
      <c r="H6957" s="113"/>
      <c r="I6957" s="113"/>
      <c r="K6957" s="131">
        <f t="shared" si="109"/>
        <v>0.8916478555304741</v>
      </c>
      <c r="M6957" s="106"/>
    </row>
    <row r="6958" spans="1:13">
      <c r="A6958" s="645" t="s">
        <v>66</v>
      </c>
      <c r="B6958" s="660">
        <v>104802</v>
      </c>
      <c r="C6958" s="646" t="s">
        <v>32349</v>
      </c>
      <c r="D6958" s="647" t="s">
        <v>343</v>
      </c>
      <c r="E6958" s="648">
        <v>7.88</v>
      </c>
      <c r="F6958" s="649">
        <v>8.84</v>
      </c>
      <c r="G6958" s="202">
        <f>IF(P.O.!$F$4="DESONERADO",SINAPI!E6958,SINAPI!F6958)</f>
        <v>8.84</v>
      </c>
      <c r="H6958" s="113"/>
      <c r="I6958" s="113"/>
      <c r="K6958" s="131">
        <f t="shared" si="109"/>
        <v>0.89140271493212675</v>
      </c>
      <c r="M6958" s="106"/>
    </row>
    <row r="6959" spans="1:13">
      <c r="A6959" s="645" t="s">
        <v>66</v>
      </c>
      <c r="B6959" s="660">
        <v>104803</v>
      </c>
      <c r="C6959" s="646" t="s">
        <v>32350</v>
      </c>
      <c r="D6959" s="647" t="s">
        <v>111</v>
      </c>
      <c r="E6959" s="648">
        <v>3.83</v>
      </c>
      <c r="F6959" s="649">
        <v>4.3</v>
      </c>
      <c r="G6959" s="202">
        <f>IF(P.O.!$F$4="DESONERADO",SINAPI!E6959,SINAPI!F6959)</f>
        <v>4.3</v>
      </c>
      <c r="H6959" s="113"/>
      <c r="I6959" s="113"/>
      <c r="K6959" s="131">
        <f t="shared" si="109"/>
        <v>0.8906976744186047</v>
      </c>
      <c r="M6959" s="106"/>
    </row>
    <row r="6960" spans="1:13">
      <c r="A6960" s="645" t="s">
        <v>66</v>
      </c>
      <c r="B6960" s="660">
        <v>95967</v>
      </c>
      <c r="C6960" s="646" t="s">
        <v>5353</v>
      </c>
      <c r="D6960" s="647" t="s">
        <v>95</v>
      </c>
      <c r="E6960" s="648">
        <v>143.53</v>
      </c>
      <c r="F6960" s="649">
        <v>165.84</v>
      </c>
      <c r="G6960" s="202">
        <f>IF(P.O.!$F$4="DESONERADO",SINAPI!E6960,SINAPI!F6960)</f>
        <v>165.84</v>
      </c>
      <c r="H6960" s="113"/>
      <c r="I6960" s="113"/>
      <c r="K6960" s="131">
        <f t="shared" si="109"/>
        <v>0.86547274481427883</v>
      </c>
      <c r="M6960" s="106"/>
    </row>
    <row r="6961" spans="1:13">
      <c r="A6961" s="645" t="s">
        <v>66</v>
      </c>
      <c r="B6961" s="660">
        <v>99059</v>
      </c>
      <c r="C6961" s="646" t="s">
        <v>32351</v>
      </c>
      <c r="D6961" s="647" t="s">
        <v>111</v>
      </c>
      <c r="E6961" s="648">
        <v>59.35</v>
      </c>
      <c r="F6961" s="649">
        <v>63.21</v>
      </c>
      <c r="G6961" s="202">
        <f>IF(P.O.!$F$4="DESONERADO",SINAPI!E6961,SINAPI!F6961)</f>
        <v>63.21</v>
      </c>
      <c r="H6961" s="113"/>
      <c r="I6961" s="113"/>
      <c r="K6961" s="131">
        <f t="shared" si="109"/>
        <v>0.93893371302009176</v>
      </c>
      <c r="M6961" s="106"/>
    </row>
    <row r="6962" spans="1:13">
      <c r="A6962" s="645" t="s">
        <v>66</v>
      </c>
      <c r="B6962" s="660">
        <v>99060</v>
      </c>
      <c r="C6962" s="646" t="s">
        <v>32352</v>
      </c>
      <c r="D6962" s="647" t="s">
        <v>159</v>
      </c>
      <c r="E6962" s="648">
        <v>173.13</v>
      </c>
      <c r="F6962" s="649">
        <v>185.39</v>
      </c>
      <c r="G6962" s="202">
        <f>IF(P.O.!$F$4="DESONERADO",SINAPI!E6962,SINAPI!F6962)</f>
        <v>185.39</v>
      </c>
      <c r="H6962" s="113"/>
      <c r="I6962" s="113"/>
      <c r="K6962" s="131">
        <f t="shared" si="109"/>
        <v>0.93386914073035232</v>
      </c>
      <c r="M6962" s="106"/>
    </row>
    <row r="6963" spans="1:13">
      <c r="A6963" s="645" t="s">
        <v>66</v>
      </c>
      <c r="B6963" s="660">
        <v>99061</v>
      </c>
      <c r="C6963" s="646" t="s">
        <v>32353</v>
      </c>
      <c r="D6963" s="647" t="s">
        <v>159</v>
      </c>
      <c r="E6963" s="648">
        <v>106.71</v>
      </c>
      <c r="F6963" s="649">
        <v>114.52</v>
      </c>
      <c r="G6963" s="202">
        <f>IF(P.O.!$F$4="DESONERADO",SINAPI!E6963,SINAPI!F6963)</f>
        <v>114.52</v>
      </c>
      <c r="H6963" s="113"/>
      <c r="I6963" s="113"/>
      <c r="K6963" s="131">
        <f t="shared" si="109"/>
        <v>0.93180230527418795</v>
      </c>
      <c r="M6963" s="106"/>
    </row>
    <row r="6964" spans="1:13">
      <c r="A6964" s="645" t="s">
        <v>66</v>
      </c>
      <c r="B6964" s="660">
        <v>99062</v>
      </c>
      <c r="C6964" s="646" t="s">
        <v>32354</v>
      </c>
      <c r="D6964" s="647" t="s">
        <v>159</v>
      </c>
      <c r="E6964" s="648">
        <v>1.66</v>
      </c>
      <c r="F6964" s="649">
        <v>1.85</v>
      </c>
      <c r="G6964" s="202">
        <f>IF(P.O.!$F$4="DESONERADO",SINAPI!E6964,SINAPI!F6964)</f>
        <v>1.85</v>
      </c>
      <c r="H6964" s="113"/>
      <c r="I6964" s="113"/>
      <c r="K6964" s="131">
        <f t="shared" si="109"/>
        <v>0.89729729729729724</v>
      </c>
      <c r="M6964" s="106"/>
    </row>
    <row r="6965" spans="1:13">
      <c r="A6965" s="645" t="s">
        <v>66</v>
      </c>
      <c r="B6965" s="660">
        <v>99063</v>
      </c>
      <c r="C6965" s="646" t="s">
        <v>32355</v>
      </c>
      <c r="D6965" s="647" t="s">
        <v>111</v>
      </c>
      <c r="E6965" s="648">
        <v>7.98</v>
      </c>
      <c r="F6965" s="649">
        <v>8.6999999999999993</v>
      </c>
      <c r="G6965" s="202">
        <f>IF(P.O.!$F$4="DESONERADO",SINAPI!E6965,SINAPI!F6965)</f>
        <v>8.6999999999999993</v>
      </c>
      <c r="H6965" s="113"/>
      <c r="I6965" s="113"/>
      <c r="K6965" s="131">
        <f t="shared" si="109"/>
        <v>0.917241379310345</v>
      </c>
      <c r="M6965" s="106"/>
    </row>
    <row r="6966" spans="1:13">
      <c r="A6966" s="645" t="s">
        <v>66</v>
      </c>
      <c r="B6966" s="660">
        <v>105007</v>
      </c>
      <c r="C6966" s="646" t="s">
        <v>32356</v>
      </c>
      <c r="D6966" s="647" t="s">
        <v>159</v>
      </c>
      <c r="E6966" s="648">
        <v>30.91</v>
      </c>
      <c r="F6966" s="649">
        <v>34.58</v>
      </c>
      <c r="G6966" s="202">
        <f>IF(P.O.!$F$4="DESONERADO",SINAPI!E6966,SINAPI!F6966)</f>
        <v>34.58</v>
      </c>
      <c r="H6966" s="113"/>
      <c r="I6966" s="113"/>
      <c r="K6966" s="131">
        <f t="shared" si="109"/>
        <v>0.8938692886061308</v>
      </c>
      <c r="M6966" s="106"/>
    </row>
    <row r="6967" spans="1:13">
      <c r="A6967" s="645" t="s">
        <v>66</v>
      </c>
      <c r="B6967" s="660">
        <v>105009</v>
      </c>
      <c r="C6967" s="646" t="s">
        <v>32357</v>
      </c>
      <c r="D6967" s="647" t="s">
        <v>111</v>
      </c>
      <c r="E6967" s="648">
        <v>72.27</v>
      </c>
      <c r="F6967" s="649">
        <v>77.12</v>
      </c>
      <c r="G6967" s="202">
        <f>IF(P.O.!$F$4="DESONERADO",SINAPI!E6967,SINAPI!F6967)</f>
        <v>77.12</v>
      </c>
      <c r="H6967" s="113"/>
      <c r="I6967" s="113"/>
      <c r="K6967" s="131">
        <f t="shared" si="109"/>
        <v>0.9371109958506223</v>
      </c>
      <c r="M6967" s="106"/>
    </row>
    <row r="6968" spans="1:13">
      <c r="A6968" s="645" t="s">
        <v>66</v>
      </c>
      <c r="B6968" s="660">
        <v>105011</v>
      </c>
      <c r="C6968" s="646" t="s">
        <v>32358</v>
      </c>
      <c r="D6968" s="647" t="s">
        <v>111</v>
      </c>
      <c r="E6968" s="648">
        <v>0.45</v>
      </c>
      <c r="F6968" s="649">
        <v>0.5</v>
      </c>
      <c r="G6968" s="202">
        <f>IF(P.O.!$F$4="DESONERADO",SINAPI!E6968,SINAPI!F6968)</f>
        <v>0.5</v>
      </c>
      <c r="H6968" s="113"/>
      <c r="I6968" s="113"/>
      <c r="K6968" s="131">
        <f t="shared" si="109"/>
        <v>0.9</v>
      </c>
      <c r="M6968" s="106"/>
    </row>
    <row r="6969" spans="1:13">
      <c r="A6969" s="645" t="s">
        <v>66</v>
      </c>
      <c r="B6969" s="660">
        <v>93588</v>
      </c>
      <c r="C6969" s="646" t="s">
        <v>5354</v>
      </c>
      <c r="D6969" s="647" t="s">
        <v>5239</v>
      </c>
      <c r="E6969" s="648">
        <v>3.09</v>
      </c>
      <c r="F6969" s="649">
        <v>3.13</v>
      </c>
      <c r="G6969" s="202">
        <f>IF(P.O.!$F$4="DESONERADO",SINAPI!E6969,SINAPI!F6969)</f>
        <v>3.13</v>
      </c>
      <c r="H6969" s="113"/>
      <c r="I6969" s="113"/>
      <c r="K6969" s="131">
        <f t="shared" si="109"/>
        <v>0.98722044728434499</v>
      </c>
      <c r="M6969" s="106"/>
    </row>
    <row r="6970" spans="1:13">
      <c r="A6970" s="645" t="s">
        <v>66</v>
      </c>
      <c r="B6970" s="660">
        <v>93589</v>
      </c>
      <c r="C6970" s="646" t="s">
        <v>5355</v>
      </c>
      <c r="D6970" s="647" t="s">
        <v>5239</v>
      </c>
      <c r="E6970" s="648">
        <v>2.64</v>
      </c>
      <c r="F6970" s="649">
        <v>2.69</v>
      </c>
      <c r="G6970" s="202">
        <f>IF(P.O.!$F$4="DESONERADO",SINAPI!E6970,SINAPI!F6970)</f>
        <v>2.69</v>
      </c>
      <c r="H6970" s="113"/>
      <c r="I6970" s="113"/>
      <c r="K6970" s="131">
        <f t="shared" si="109"/>
        <v>0.98141263940520451</v>
      </c>
      <c r="M6970" s="106"/>
    </row>
    <row r="6971" spans="1:13">
      <c r="A6971" s="645" t="s">
        <v>66</v>
      </c>
      <c r="B6971" s="660">
        <v>93590</v>
      </c>
      <c r="C6971" s="646" t="s">
        <v>5356</v>
      </c>
      <c r="D6971" s="647" t="s">
        <v>5239</v>
      </c>
      <c r="E6971" s="648">
        <v>0.96</v>
      </c>
      <c r="F6971" s="649">
        <v>0.98</v>
      </c>
      <c r="G6971" s="202">
        <f>IF(P.O.!$F$4="DESONERADO",SINAPI!E6971,SINAPI!F6971)</f>
        <v>0.98</v>
      </c>
      <c r="H6971" s="113"/>
      <c r="I6971" s="113"/>
      <c r="K6971" s="131">
        <f t="shared" si="109"/>
        <v>0.97959183673469385</v>
      </c>
      <c r="M6971" s="106"/>
    </row>
    <row r="6972" spans="1:13">
      <c r="A6972" s="645" t="s">
        <v>66</v>
      </c>
      <c r="B6972" s="660">
        <v>93591</v>
      </c>
      <c r="C6972" s="646" t="s">
        <v>5357</v>
      </c>
      <c r="D6972" s="647" t="s">
        <v>5239</v>
      </c>
      <c r="E6972" s="648">
        <v>2.6</v>
      </c>
      <c r="F6972" s="649">
        <v>2.64</v>
      </c>
      <c r="G6972" s="202">
        <f>IF(P.O.!$F$4="DESONERADO",SINAPI!E6972,SINAPI!F6972)</f>
        <v>2.64</v>
      </c>
      <c r="H6972" s="113"/>
      <c r="I6972" s="113"/>
      <c r="K6972" s="131">
        <f t="shared" si="109"/>
        <v>0.98484848484848486</v>
      </c>
      <c r="M6972" s="106"/>
    </row>
    <row r="6973" spans="1:13">
      <c r="A6973" s="645" t="s">
        <v>66</v>
      </c>
      <c r="B6973" s="660">
        <v>93592</v>
      </c>
      <c r="C6973" s="646" t="s">
        <v>5358</v>
      </c>
      <c r="D6973" s="647" t="s">
        <v>5239</v>
      </c>
      <c r="E6973" s="648">
        <v>2.2599999999999998</v>
      </c>
      <c r="F6973" s="649">
        <v>2.29</v>
      </c>
      <c r="G6973" s="202">
        <f>IF(P.O.!$F$4="DESONERADO",SINAPI!E6973,SINAPI!F6973)</f>
        <v>2.29</v>
      </c>
      <c r="H6973" s="113"/>
      <c r="I6973" s="113"/>
      <c r="K6973" s="131">
        <f t="shared" si="109"/>
        <v>0.98689956331877715</v>
      </c>
      <c r="M6973" s="106"/>
    </row>
    <row r="6974" spans="1:13">
      <c r="A6974" s="645" t="s">
        <v>66</v>
      </c>
      <c r="B6974" s="660">
        <v>93593</v>
      </c>
      <c r="C6974" s="646" t="s">
        <v>5359</v>
      </c>
      <c r="D6974" s="647" t="s">
        <v>5239</v>
      </c>
      <c r="E6974" s="648">
        <v>0.82</v>
      </c>
      <c r="F6974" s="649">
        <v>0.84</v>
      </c>
      <c r="G6974" s="202">
        <f>IF(P.O.!$F$4="DESONERADO",SINAPI!E6974,SINAPI!F6974)</f>
        <v>0.84</v>
      </c>
      <c r="H6974" s="113"/>
      <c r="I6974" s="113"/>
      <c r="K6974" s="131">
        <f t="shared" si="109"/>
        <v>0.97619047619047616</v>
      </c>
      <c r="M6974" s="106"/>
    </row>
    <row r="6975" spans="1:13">
      <c r="A6975" s="645" t="s">
        <v>66</v>
      </c>
      <c r="B6975" s="660">
        <v>93594</v>
      </c>
      <c r="C6975" s="646" t="s">
        <v>5360</v>
      </c>
      <c r="D6975" s="647" t="s">
        <v>4502</v>
      </c>
      <c r="E6975" s="648">
        <v>2.0499999999999998</v>
      </c>
      <c r="F6975" s="649">
        <v>2.08</v>
      </c>
      <c r="G6975" s="202">
        <f>IF(P.O.!$F$4="DESONERADO",SINAPI!E6975,SINAPI!F6975)</f>
        <v>2.08</v>
      </c>
      <c r="H6975" s="113"/>
      <c r="I6975" s="113"/>
      <c r="K6975" s="131">
        <f t="shared" si="109"/>
        <v>0.98557692307692291</v>
      </c>
      <c r="M6975" s="106"/>
    </row>
    <row r="6976" spans="1:13">
      <c r="A6976" s="645" t="s">
        <v>66</v>
      </c>
      <c r="B6976" s="660">
        <v>93595</v>
      </c>
      <c r="C6976" s="646" t="s">
        <v>5361</v>
      </c>
      <c r="D6976" s="647" t="s">
        <v>4502</v>
      </c>
      <c r="E6976" s="648">
        <v>1.78</v>
      </c>
      <c r="F6976" s="649">
        <v>1.81</v>
      </c>
      <c r="G6976" s="202">
        <f>IF(P.O.!$F$4="DESONERADO",SINAPI!E6976,SINAPI!F6976)</f>
        <v>1.81</v>
      </c>
      <c r="H6976" s="113"/>
      <c r="I6976" s="113"/>
      <c r="K6976" s="131">
        <f t="shared" si="109"/>
        <v>0.98342541436464082</v>
      </c>
      <c r="M6976" s="106"/>
    </row>
    <row r="6977" spans="1:13">
      <c r="A6977" s="645" t="s">
        <v>66</v>
      </c>
      <c r="B6977" s="660">
        <v>93596</v>
      </c>
      <c r="C6977" s="646" t="s">
        <v>5362</v>
      </c>
      <c r="D6977" s="647" t="s">
        <v>4502</v>
      </c>
      <c r="E6977" s="648">
        <v>0.64</v>
      </c>
      <c r="F6977" s="649">
        <v>0.65</v>
      </c>
      <c r="G6977" s="202">
        <f>IF(P.O.!$F$4="DESONERADO",SINAPI!E6977,SINAPI!F6977)</f>
        <v>0.65</v>
      </c>
      <c r="H6977" s="113"/>
      <c r="I6977" s="113"/>
      <c r="K6977" s="131">
        <f t="shared" si="109"/>
        <v>0.98461538461538456</v>
      </c>
      <c r="M6977" s="106"/>
    </row>
    <row r="6978" spans="1:13">
      <c r="A6978" s="645" t="s">
        <v>66</v>
      </c>
      <c r="B6978" s="660">
        <v>93597</v>
      </c>
      <c r="C6978" s="646" t="s">
        <v>5363</v>
      </c>
      <c r="D6978" s="647" t="s">
        <v>4502</v>
      </c>
      <c r="E6978" s="648">
        <v>1.73</v>
      </c>
      <c r="F6978" s="649">
        <v>1.75</v>
      </c>
      <c r="G6978" s="202">
        <f>IF(P.O.!$F$4="DESONERADO",SINAPI!E6978,SINAPI!F6978)</f>
        <v>1.75</v>
      </c>
      <c r="H6978" s="113"/>
      <c r="I6978" s="113"/>
      <c r="K6978" s="131">
        <f t="shared" si="109"/>
        <v>0.98857142857142855</v>
      </c>
      <c r="M6978" s="106"/>
    </row>
    <row r="6979" spans="1:13">
      <c r="A6979" s="645" t="s">
        <v>66</v>
      </c>
      <c r="B6979" s="660">
        <v>93598</v>
      </c>
      <c r="C6979" s="646" t="s">
        <v>5364</v>
      </c>
      <c r="D6979" s="647" t="s">
        <v>4502</v>
      </c>
      <c r="E6979" s="648">
        <v>1.49</v>
      </c>
      <c r="F6979" s="649">
        <v>1.52</v>
      </c>
      <c r="G6979" s="202">
        <f>IF(P.O.!$F$4="DESONERADO",SINAPI!E6979,SINAPI!F6979)</f>
        <v>1.52</v>
      </c>
      <c r="H6979" s="113"/>
      <c r="I6979" s="113"/>
      <c r="K6979" s="131">
        <f t="shared" si="109"/>
        <v>0.98026315789473684</v>
      </c>
      <c r="M6979" s="106"/>
    </row>
    <row r="6980" spans="1:13">
      <c r="A6980" s="645" t="s">
        <v>66</v>
      </c>
      <c r="B6980" s="660">
        <v>93599</v>
      </c>
      <c r="C6980" s="646" t="s">
        <v>5365</v>
      </c>
      <c r="D6980" s="647" t="s">
        <v>4502</v>
      </c>
      <c r="E6980" s="648">
        <v>0.55000000000000004</v>
      </c>
      <c r="F6980" s="649">
        <v>0.55000000000000004</v>
      </c>
      <c r="G6980" s="202">
        <f>IF(P.O.!$F$4="DESONERADO",SINAPI!E6980,SINAPI!F6980)</f>
        <v>0.55000000000000004</v>
      </c>
      <c r="H6980" s="113"/>
      <c r="I6980" s="113"/>
      <c r="K6980" s="131">
        <f t="shared" si="109"/>
        <v>1</v>
      </c>
      <c r="M6980" s="106"/>
    </row>
    <row r="6981" spans="1:13">
      <c r="A6981" s="645" t="s">
        <v>66</v>
      </c>
      <c r="B6981" s="660">
        <v>95425</v>
      </c>
      <c r="C6981" s="646" t="s">
        <v>5366</v>
      </c>
      <c r="D6981" s="647" t="s">
        <v>5239</v>
      </c>
      <c r="E6981" s="648">
        <v>2.2200000000000002</v>
      </c>
      <c r="F6981" s="649">
        <v>2.2400000000000002</v>
      </c>
      <c r="G6981" s="202">
        <f>IF(P.O.!$F$4="DESONERADO",SINAPI!E6981,SINAPI!F6981)</f>
        <v>2.2400000000000002</v>
      </c>
      <c r="H6981" s="113"/>
      <c r="I6981" s="113"/>
      <c r="K6981" s="131">
        <f t="shared" si="109"/>
        <v>0.9910714285714286</v>
      </c>
      <c r="M6981" s="106"/>
    </row>
    <row r="6982" spans="1:13">
      <c r="A6982" s="645" t="s">
        <v>66</v>
      </c>
      <c r="B6982" s="660">
        <v>95426</v>
      </c>
      <c r="C6982" s="646" t="s">
        <v>5367</v>
      </c>
      <c r="D6982" s="647" t="s">
        <v>5239</v>
      </c>
      <c r="E6982" s="648">
        <v>1.91</v>
      </c>
      <c r="F6982" s="649">
        <v>1.94</v>
      </c>
      <c r="G6982" s="202">
        <f>IF(P.O.!$F$4="DESONERADO",SINAPI!E6982,SINAPI!F6982)</f>
        <v>1.94</v>
      </c>
      <c r="H6982" s="113"/>
      <c r="I6982" s="113"/>
      <c r="K6982" s="131">
        <f t="shared" si="109"/>
        <v>0.98453608247422675</v>
      </c>
      <c r="M6982" s="106"/>
    </row>
    <row r="6983" spans="1:13">
      <c r="A6983" s="645" t="s">
        <v>66</v>
      </c>
      <c r="B6983" s="660">
        <v>95427</v>
      </c>
      <c r="C6983" s="646" t="s">
        <v>5368</v>
      </c>
      <c r="D6983" s="647" t="s">
        <v>5239</v>
      </c>
      <c r="E6983" s="648">
        <v>0.72</v>
      </c>
      <c r="F6983" s="649">
        <v>0.73</v>
      </c>
      <c r="G6983" s="202">
        <f>IF(P.O.!$F$4="DESONERADO",SINAPI!E6983,SINAPI!F6983)</f>
        <v>0.73</v>
      </c>
      <c r="H6983" s="113"/>
      <c r="I6983" s="113"/>
      <c r="K6983" s="131">
        <f t="shared" si="109"/>
        <v>0.98630136986301364</v>
      </c>
      <c r="M6983" s="106"/>
    </row>
    <row r="6984" spans="1:13">
      <c r="A6984" s="645" t="s">
        <v>66</v>
      </c>
      <c r="B6984" s="660">
        <v>95428</v>
      </c>
      <c r="C6984" s="646" t="s">
        <v>5369</v>
      </c>
      <c r="D6984" s="647" t="s">
        <v>4502</v>
      </c>
      <c r="E6984" s="648">
        <v>1.49</v>
      </c>
      <c r="F6984" s="649">
        <v>1.51</v>
      </c>
      <c r="G6984" s="202">
        <f>IF(P.O.!$F$4="DESONERADO",SINAPI!E6984,SINAPI!F6984)</f>
        <v>1.51</v>
      </c>
      <c r="H6984" s="113"/>
      <c r="I6984" s="113"/>
      <c r="K6984" s="131">
        <f t="shared" si="109"/>
        <v>0.98675496688741726</v>
      </c>
      <c r="M6984" s="106"/>
    </row>
    <row r="6985" spans="1:13">
      <c r="A6985" s="645" t="s">
        <v>66</v>
      </c>
      <c r="B6985" s="660">
        <v>95429</v>
      </c>
      <c r="C6985" s="646" t="s">
        <v>5370</v>
      </c>
      <c r="D6985" s="647" t="s">
        <v>4502</v>
      </c>
      <c r="E6985" s="648">
        <v>1.29</v>
      </c>
      <c r="F6985" s="649">
        <v>1.3</v>
      </c>
      <c r="G6985" s="202">
        <f>IF(P.O.!$F$4="DESONERADO",SINAPI!E6985,SINAPI!F6985)</f>
        <v>1.3</v>
      </c>
      <c r="H6985" s="113"/>
      <c r="I6985" s="113"/>
      <c r="K6985" s="131">
        <f t="shared" si="109"/>
        <v>0.99230769230769234</v>
      </c>
      <c r="M6985" s="106"/>
    </row>
    <row r="6986" spans="1:13">
      <c r="A6986" s="645" t="s">
        <v>66</v>
      </c>
      <c r="B6986" s="660">
        <v>95430</v>
      </c>
      <c r="C6986" s="646" t="s">
        <v>5371</v>
      </c>
      <c r="D6986" s="647" t="s">
        <v>4502</v>
      </c>
      <c r="E6986" s="648">
        <v>0.45</v>
      </c>
      <c r="F6986" s="649">
        <v>0.46</v>
      </c>
      <c r="G6986" s="202">
        <f>IF(P.O.!$F$4="DESONERADO",SINAPI!E6986,SINAPI!F6986)</f>
        <v>0.46</v>
      </c>
      <c r="H6986" s="113"/>
      <c r="I6986" s="113"/>
      <c r="K6986" s="131">
        <f t="shared" si="109"/>
        <v>0.97826086956521741</v>
      </c>
      <c r="M6986" s="106"/>
    </row>
    <row r="6987" spans="1:13">
      <c r="A6987" s="645" t="s">
        <v>66</v>
      </c>
      <c r="B6987" s="660">
        <v>95875</v>
      </c>
      <c r="C6987" s="646" t="s">
        <v>5372</v>
      </c>
      <c r="D6987" s="647" t="s">
        <v>5239</v>
      </c>
      <c r="E6987" s="648">
        <v>2.4300000000000002</v>
      </c>
      <c r="F6987" s="649">
        <v>2.4700000000000002</v>
      </c>
      <c r="G6987" s="202">
        <f>IF(P.O.!$F$4="DESONERADO",SINAPI!E6987,SINAPI!F6987)</f>
        <v>2.4700000000000002</v>
      </c>
      <c r="H6987" s="113"/>
      <c r="I6987" s="113"/>
      <c r="K6987" s="131">
        <f t="shared" si="109"/>
        <v>0.98380566801619429</v>
      </c>
      <c r="M6987" s="106"/>
    </row>
    <row r="6988" spans="1:13">
      <c r="A6988" s="645" t="s">
        <v>66</v>
      </c>
      <c r="B6988" s="660">
        <v>95876</v>
      </c>
      <c r="C6988" s="646" t="s">
        <v>5373</v>
      </c>
      <c r="D6988" s="647" t="s">
        <v>5239</v>
      </c>
      <c r="E6988" s="648">
        <v>2.0499999999999998</v>
      </c>
      <c r="F6988" s="649">
        <v>2.08</v>
      </c>
      <c r="G6988" s="202">
        <f>IF(P.O.!$F$4="DESONERADO",SINAPI!E6988,SINAPI!F6988)</f>
        <v>2.08</v>
      </c>
      <c r="H6988" s="113"/>
      <c r="I6988" s="113"/>
      <c r="K6988" s="131">
        <f t="shared" si="109"/>
        <v>0.98557692307692291</v>
      </c>
      <c r="M6988" s="106"/>
    </row>
    <row r="6989" spans="1:13">
      <c r="A6989" s="645" t="s">
        <v>66</v>
      </c>
      <c r="B6989" s="660">
        <v>95877</v>
      </c>
      <c r="C6989" s="646" t="s">
        <v>5374</v>
      </c>
      <c r="D6989" s="647" t="s">
        <v>5239</v>
      </c>
      <c r="E6989" s="648">
        <v>1.76</v>
      </c>
      <c r="F6989" s="649">
        <v>1.78</v>
      </c>
      <c r="G6989" s="202">
        <f>IF(P.O.!$F$4="DESONERADO",SINAPI!E6989,SINAPI!F6989)</f>
        <v>1.78</v>
      </c>
      <c r="H6989" s="113"/>
      <c r="I6989" s="113"/>
      <c r="K6989" s="131">
        <f t="shared" si="109"/>
        <v>0.9887640449438202</v>
      </c>
      <c r="M6989" s="106"/>
    </row>
    <row r="6990" spans="1:13">
      <c r="A6990" s="645" t="s">
        <v>66</v>
      </c>
      <c r="B6990" s="660">
        <v>95878</v>
      </c>
      <c r="C6990" s="646" t="s">
        <v>5375</v>
      </c>
      <c r="D6990" s="647" t="s">
        <v>4502</v>
      </c>
      <c r="E6990" s="648">
        <v>1.64</v>
      </c>
      <c r="F6990" s="649">
        <v>1.66</v>
      </c>
      <c r="G6990" s="202">
        <f>IF(P.O.!$F$4="DESONERADO",SINAPI!E6990,SINAPI!F6990)</f>
        <v>1.66</v>
      </c>
      <c r="H6990" s="113"/>
      <c r="I6990" s="113"/>
      <c r="K6990" s="131">
        <f t="shared" si="109"/>
        <v>0.98795180722891562</v>
      </c>
      <c r="M6990" s="106"/>
    </row>
    <row r="6991" spans="1:13">
      <c r="A6991" s="645" t="s">
        <v>66</v>
      </c>
      <c r="B6991" s="660">
        <v>95879</v>
      </c>
      <c r="C6991" s="646" t="s">
        <v>5376</v>
      </c>
      <c r="D6991" s="647" t="s">
        <v>4502</v>
      </c>
      <c r="E6991" s="648">
        <v>1.39</v>
      </c>
      <c r="F6991" s="649">
        <v>1.4</v>
      </c>
      <c r="G6991" s="202">
        <f>IF(P.O.!$F$4="DESONERADO",SINAPI!E6991,SINAPI!F6991)</f>
        <v>1.4</v>
      </c>
      <c r="H6991" s="113"/>
      <c r="I6991" s="113"/>
      <c r="K6991" s="131">
        <f t="shared" ref="K6991:K7054" si="110">E6991/F6991</f>
        <v>0.99285714285714288</v>
      </c>
      <c r="M6991" s="106"/>
    </row>
    <row r="6992" spans="1:13">
      <c r="A6992" s="645" t="s">
        <v>66</v>
      </c>
      <c r="B6992" s="660">
        <v>95880</v>
      </c>
      <c r="C6992" s="646" t="s">
        <v>5377</v>
      </c>
      <c r="D6992" s="647" t="s">
        <v>4502</v>
      </c>
      <c r="E6992" s="648">
        <v>1.18</v>
      </c>
      <c r="F6992" s="649">
        <v>1.19</v>
      </c>
      <c r="G6992" s="202">
        <f>IF(P.O.!$F$4="DESONERADO",SINAPI!E6992,SINAPI!F6992)</f>
        <v>1.19</v>
      </c>
      <c r="H6992" s="113"/>
      <c r="I6992" s="113"/>
      <c r="K6992" s="131">
        <f t="shared" si="110"/>
        <v>0.99159663865546221</v>
      </c>
      <c r="M6992" s="106"/>
    </row>
    <row r="6993" spans="1:13">
      <c r="A6993" s="645" t="s">
        <v>66</v>
      </c>
      <c r="B6993" s="660">
        <v>97912</v>
      </c>
      <c r="C6993" s="646" t="s">
        <v>5378</v>
      </c>
      <c r="D6993" s="647" t="s">
        <v>5239</v>
      </c>
      <c r="E6993" s="648">
        <v>3.64</v>
      </c>
      <c r="F6993" s="649">
        <v>3.72</v>
      </c>
      <c r="G6993" s="202">
        <f>IF(P.O.!$F$4="DESONERADO",SINAPI!E6993,SINAPI!F6993)</f>
        <v>3.72</v>
      </c>
      <c r="H6993" s="113"/>
      <c r="I6993" s="113"/>
      <c r="K6993" s="131">
        <f t="shared" si="110"/>
        <v>0.978494623655914</v>
      </c>
      <c r="M6993" s="106"/>
    </row>
    <row r="6994" spans="1:13">
      <c r="A6994" s="645" t="s">
        <v>66</v>
      </c>
      <c r="B6994" s="660">
        <v>97913</v>
      </c>
      <c r="C6994" s="646" t="s">
        <v>5379</v>
      </c>
      <c r="D6994" s="647" t="s">
        <v>5239</v>
      </c>
      <c r="E6994" s="648">
        <v>3.16</v>
      </c>
      <c r="F6994" s="649">
        <v>3.23</v>
      </c>
      <c r="G6994" s="202">
        <f>IF(P.O.!$F$4="DESONERADO",SINAPI!E6994,SINAPI!F6994)</f>
        <v>3.23</v>
      </c>
      <c r="H6994" s="113"/>
      <c r="I6994" s="113"/>
      <c r="K6994" s="131">
        <f t="shared" si="110"/>
        <v>0.97832817337461309</v>
      </c>
      <c r="M6994" s="106"/>
    </row>
    <row r="6995" spans="1:13">
      <c r="A6995" s="645" t="s">
        <v>66</v>
      </c>
      <c r="B6995" s="660">
        <v>97914</v>
      </c>
      <c r="C6995" s="646" t="s">
        <v>5380</v>
      </c>
      <c r="D6995" s="647" t="s">
        <v>5239</v>
      </c>
      <c r="E6995" s="648">
        <v>2.89</v>
      </c>
      <c r="F6995" s="649">
        <v>2.95</v>
      </c>
      <c r="G6995" s="202">
        <f>IF(P.O.!$F$4="DESONERADO",SINAPI!E6995,SINAPI!F6995)</f>
        <v>2.95</v>
      </c>
      <c r="H6995" s="113"/>
      <c r="I6995" s="113"/>
      <c r="K6995" s="131">
        <f t="shared" si="110"/>
        <v>0.97966101694915253</v>
      </c>
      <c r="M6995" s="106"/>
    </row>
    <row r="6996" spans="1:13">
      <c r="A6996" s="645" t="s">
        <v>66</v>
      </c>
      <c r="B6996" s="660">
        <v>97915</v>
      </c>
      <c r="C6996" s="646" t="s">
        <v>5381</v>
      </c>
      <c r="D6996" s="647" t="s">
        <v>5239</v>
      </c>
      <c r="E6996" s="648">
        <v>1.1599999999999999</v>
      </c>
      <c r="F6996" s="649">
        <v>1.18</v>
      </c>
      <c r="G6996" s="202">
        <f>IF(P.O.!$F$4="DESONERADO",SINAPI!E6996,SINAPI!F6996)</f>
        <v>1.18</v>
      </c>
      <c r="H6996" s="113"/>
      <c r="I6996" s="113"/>
      <c r="K6996" s="131">
        <f t="shared" si="110"/>
        <v>0.98305084745762705</v>
      </c>
      <c r="M6996" s="106"/>
    </row>
    <row r="6997" spans="1:13">
      <c r="A6997" s="645" t="s">
        <v>66</v>
      </c>
      <c r="B6997" s="660">
        <v>100937</v>
      </c>
      <c r="C6997" s="646" t="s">
        <v>5382</v>
      </c>
      <c r="D6997" s="647" t="s">
        <v>5239</v>
      </c>
      <c r="E6997" s="648">
        <v>8.69</v>
      </c>
      <c r="F6997" s="649">
        <v>8.86</v>
      </c>
      <c r="G6997" s="202">
        <f>IF(P.O.!$F$4="DESONERADO",SINAPI!E6997,SINAPI!F6997)</f>
        <v>8.86</v>
      </c>
      <c r="H6997" s="113"/>
      <c r="I6997" s="113"/>
      <c r="K6997" s="131">
        <f t="shared" si="110"/>
        <v>0.9808126410835214</v>
      </c>
      <c r="M6997" s="106"/>
    </row>
    <row r="6998" spans="1:13">
      <c r="A6998" s="645" t="s">
        <v>66</v>
      </c>
      <c r="B6998" s="660">
        <v>100938</v>
      </c>
      <c r="C6998" s="646" t="s">
        <v>5383</v>
      </c>
      <c r="D6998" s="647" t="s">
        <v>5239</v>
      </c>
      <c r="E6998" s="648">
        <v>7.35</v>
      </c>
      <c r="F6998" s="649">
        <v>7.46</v>
      </c>
      <c r="G6998" s="202">
        <f>IF(P.O.!$F$4="DESONERADO",SINAPI!E6998,SINAPI!F6998)</f>
        <v>7.46</v>
      </c>
      <c r="H6998" s="113"/>
      <c r="I6998" s="113"/>
      <c r="K6998" s="131">
        <f t="shared" si="110"/>
        <v>0.98525469168900803</v>
      </c>
      <c r="M6998" s="106"/>
    </row>
    <row r="6999" spans="1:13">
      <c r="A6999" s="645" t="s">
        <v>66</v>
      </c>
      <c r="B6999" s="660">
        <v>100939</v>
      </c>
      <c r="C6999" s="646" t="s">
        <v>5384</v>
      </c>
      <c r="D6999" s="647" t="s">
        <v>5239</v>
      </c>
      <c r="E6999" s="648">
        <v>6.24</v>
      </c>
      <c r="F6999" s="649">
        <v>6.31</v>
      </c>
      <c r="G6999" s="202">
        <f>IF(P.O.!$F$4="DESONERADO",SINAPI!E6999,SINAPI!F6999)</f>
        <v>6.31</v>
      </c>
      <c r="H6999" s="113"/>
      <c r="I6999" s="113"/>
      <c r="K6999" s="131">
        <f t="shared" si="110"/>
        <v>0.98890649762282101</v>
      </c>
      <c r="M6999" s="106"/>
    </row>
    <row r="7000" spans="1:13">
      <c r="A7000" s="645" t="s">
        <v>66</v>
      </c>
      <c r="B7000" s="660">
        <v>100940</v>
      </c>
      <c r="C7000" s="646" t="s">
        <v>5385</v>
      </c>
      <c r="D7000" s="647" t="s">
        <v>5239</v>
      </c>
      <c r="E7000" s="648">
        <v>5.34</v>
      </c>
      <c r="F7000" s="649">
        <v>5.4</v>
      </c>
      <c r="G7000" s="202">
        <f>IF(P.O.!$F$4="DESONERADO",SINAPI!E7000,SINAPI!F7000)</f>
        <v>5.4</v>
      </c>
      <c r="H7000" s="113"/>
      <c r="I7000" s="113"/>
      <c r="K7000" s="131">
        <f t="shared" si="110"/>
        <v>0.98888888888888882</v>
      </c>
      <c r="M7000" s="106"/>
    </row>
    <row r="7001" spans="1:13">
      <c r="A7001" s="645" t="s">
        <v>66</v>
      </c>
      <c r="B7001" s="660">
        <v>100941</v>
      </c>
      <c r="C7001" s="646" t="s">
        <v>5386</v>
      </c>
      <c r="D7001" s="647" t="s">
        <v>4502</v>
      </c>
      <c r="E7001" s="648">
        <v>5.79</v>
      </c>
      <c r="F7001" s="649">
        <v>5.9</v>
      </c>
      <c r="G7001" s="202">
        <f>IF(P.O.!$F$4="DESONERADO",SINAPI!E7001,SINAPI!F7001)</f>
        <v>5.9</v>
      </c>
      <c r="H7001" s="113"/>
      <c r="I7001" s="113"/>
      <c r="K7001" s="131">
        <f t="shared" si="110"/>
        <v>0.98135593220338979</v>
      </c>
      <c r="M7001" s="106"/>
    </row>
    <row r="7002" spans="1:13">
      <c r="A7002" s="645" t="s">
        <v>66</v>
      </c>
      <c r="B7002" s="660">
        <v>100942</v>
      </c>
      <c r="C7002" s="646" t="s">
        <v>5387</v>
      </c>
      <c r="D7002" s="647" t="s">
        <v>4502</v>
      </c>
      <c r="E7002" s="648">
        <v>4.91</v>
      </c>
      <c r="F7002" s="649">
        <v>4.9800000000000004</v>
      </c>
      <c r="G7002" s="202">
        <f>IF(P.O.!$F$4="DESONERADO",SINAPI!E7002,SINAPI!F7002)</f>
        <v>4.9800000000000004</v>
      </c>
      <c r="H7002" s="113"/>
      <c r="I7002" s="113"/>
      <c r="K7002" s="131">
        <f t="shared" si="110"/>
        <v>0.98594377510040154</v>
      </c>
      <c r="M7002" s="106"/>
    </row>
    <row r="7003" spans="1:13">
      <c r="A7003" s="645" t="s">
        <v>66</v>
      </c>
      <c r="B7003" s="660">
        <v>100943</v>
      </c>
      <c r="C7003" s="646" t="s">
        <v>5388</v>
      </c>
      <c r="D7003" s="647" t="s">
        <v>4502</v>
      </c>
      <c r="E7003" s="648">
        <v>4.1399999999999997</v>
      </c>
      <c r="F7003" s="649">
        <v>4.1900000000000004</v>
      </c>
      <c r="G7003" s="202">
        <f>IF(P.O.!$F$4="DESONERADO",SINAPI!E7003,SINAPI!F7003)</f>
        <v>4.1900000000000004</v>
      </c>
      <c r="H7003" s="113"/>
      <c r="I7003" s="113"/>
      <c r="K7003" s="131">
        <f t="shared" si="110"/>
        <v>0.98806682577565619</v>
      </c>
      <c r="M7003" s="106"/>
    </row>
    <row r="7004" spans="1:13">
      <c r="A7004" s="645" t="s">
        <v>66</v>
      </c>
      <c r="B7004" s="660">
        <v>100944</v>
      </c>
      <c r="C7004" s="646" t="s">
        <v>5389</v>
      </c>
      <c r="D7004" s="647" t="s">
        <v>4502</v>
      </c>
      <c r="E7004" s="648">
        <v>3.57</v>
      </c>
      <c r="F7004" s="649">
        <v>3.61</v>
      </c>
      <c r="G7004" s="202">
        <f>IF(P.O.!$F$4="DESONERADO",SINAPI!E7004,SINAPI!F7004)</f>
        <v>3.61</v>
      </c>
      <c r="H7004" s="113"/>
      <c r="I7004" s="113"/>
      <c r="K7004" s="131">
        <f t="shared" si="110"/>
        <v>0.9889196675900277</v>
      </c>
      <c r="M7004" s="106"/>
    </row>
    <row r="7005" spans="1:13">
      <c r="A7005" s="645" t="s">
        <v>66</v>
      </c>
      <c r="B7005" s="660">
        <v>100945</v>
      </c>
      <c r="C7005" s="646" t="s">
        <v>5390</v>
      </c>
      <c r="D7005" s="647" t="s">
        <v>4502</v>
      </c>
      <c r="E7005" s="648">
        <v>2.76</v>
      </c>
      <c r="F7005" s="649">
        <v>2.81</v>
      </c>
      <c r="G7005" s="202">
        <f>IF(P.O.!$F$4="DESONERADO",SINAPI!E7005,SINAPI!F7005)</f>
        <v>2.81</v>
      </c>
      <c r="H7005" s="113"/>
      <c r="I7005" s="113"/>
      <c r="K7005" s="131">
        <f t="shared" si="110"/>
        <v>0.98220640569395012</v>
      </c>
      <c r="M7005" s="106"/>
    </row>
    <row r="7006" spans="1:13">
      <c r="A7006" s="645" t="s">
        <v>66</v>
      </c>
      <c r="B7006" s="660">
        <v>100946</v>
      </c>
      <c r="C7006" s="646" t="s">
        <v>5391</v>
      </c>
      <c r="D7006" s="647" t="s">
        <v>4502</v>
      </c>
      <c r="E7006" s="648">
        <v>2.38</v>
      </c>
      <c r="F7006" s="649">
        <v>2.42</v>
      </c>
      <c r="G7006" s="202">
        <f>IF(P.O.!$F$4="DESONERADO",SINAPI!E7006,SINAPI!F7006)</f>
        <v>2.42</v>
      </c>
      <c r="H7006" s="113"/>
      <c r="I7006" s="113"/>
      <c r="K7006" s="131">
        <f t="shared" si="110"/>
        <v>0.98347107438016523</v>
      </c>
      <c r="M7006" s="106"/>
    </row>
    <row r="7007" spans="1:13">
      <c r="A7007" s="645" t="s">
        <v>66</v>
      </c>
      <c r="B7007" s="660">
        <v>100947</v>
      </c>
      <c r="C7007" s="646" t="s">
        <v>5392</v>
      </c>
      <c r="D7007" s="647" t="s">
        <v>4502</v>
      </c>
      <c r="E7007" s="648">
        <v>2.19</v>
      </c>
      <c r="F7007" s="649">
        <v>2.23</v>
      </c>
      <c r="G7007" s="202">
        <f>IF(P.O.!$F$4="DESONERADO",SINAPI!E7007,SINAPI!F7007)</f>
        <v>2.23</v>
      </c>
      <c r="H7007" s="113"/>
      <c r="I7007" s="113"/>
      <c r="K7007" s="131">
        <f t="shared" si="110"/>
        <v>0.98206278026905824</v>
      </c>
      <c r="M7007" s="106"/>
    </row>
    <row r="7008" spans="1:13">
      <c r="A7008" s="645" t="s">
        <v>66</v>
      </c>
      <c r="B7008" s="660">
        <v>100948</v>
      </c>
      <c r="C7008" s="646" t="s">
        <v>5393</v>
      </c>
      <c r="D7008" s="647" t="s">
        <v>4502</v>
      </c>
      <c r="E7008" s="648">
        <v>0.86</v>
      </c>
      <c r="F7008" s="649">
        <v>0.88</v>
      </c>
      <c r="G7008" s="202">
        <f>IF(P.O.!$F$4="DESONERADO",SINAPI!E7008,SINAPI!F7008)</f>
        <v>0.88</v>
      </c>
      <c r="H7008" s="113"/>
      <c r="I7008" s="113"/>
      <c r="K7008" s="131">
        <f t="shared" si="110"/>
        <v>0.97727272727272729</v>
      </c>
      <c r="M7008" s="106"/>
    </row>
    <row r="7009" spans="1:13">
      <c r="A7009" s="645" t="s">
        <v>66</v>
      </c>
      <c r="B7009" s="660">
        <v>100949</v>
      </c>
      <c r="C7009" s="646" t="s">
        <v>5394</v>
      </c>
      <c r="D7009" s="647" t="s">
        <v>4502</v>
      </c>
      <c r="E7009" s="648">
        <v>6.57</v>
      </c>
      <c r="F7009" s="649">
        <v>6.68</v>
      </c>
      <c r="G7009" s="202">
        <f>IF(P.O.!$F$4="DESONERADO",SINAPI!E7009,SINAPI!F7009)</f>
        <v>6.68</v>
      </c>
      <c r="H7009" s="113"/>
      <c r="I7009" s="113"/>
      <c r="K7009" s="131">
        <f t="shared" si="110"/>
        <v>0.98353293413173659</v>
      </c>
      <c r="M7009" s="106"/>
    </row>
    <row r="7010" spans="1:13">
      <c r="A7010" s="645" t="s">
        <v>66</v>
      </c>
      <c r="B7010" s="660">
        <v>100950</v>
      </c>
      <c r="C7010" s="646" t="s">
        <v>5395</v>
      </c>
      <c r="D7010" s="647" t="s">
        <v>4502</v>
      </c>
      <c r="E7010" s="648">
        <v>3.51</v>
      </c>
      <c r="F7010" s="649">
        <v>3.56</v>
      </c>
      <c r="G7010" s="202">
        <f>IF(P.O.!$F$4="DESONERADO",SINAPI!E7010,SINAPI!F7010)</f>
        <v>3.56</v>
      </c>
      <c r="H7010" s="113"/>
      <c r="I7010" s="113"/>
      <c r="K7010" s="131">
        <f t="shared" si="110"/>
        <v>0.98595505617977519</v>
      </c>
      <c r="M7010" s="106"/>
    </row>
    <row r="7011" spans="1:13">
      <c r="A7011" s="645" t="s">
        <v>66</v>
      </c>
      <c r="B7011" s="660">
        <v>100951</v>
      </c>
      <c r="C7011" s="646" t="s">
        <v>5396</v>
      </c>
      <c r="D7011" s="647" t="s">
        <v>4502</v>
      </c>
      <c r="E7011" s="648">
        <v>3.02</v>
      </c>
      <c r="F7011" s="649">
        <v>3.08</v>
      </c>
      <c r="G7011" s="202">
        <f>IF(P.O.!$F$4="DESONERADO",SINAPI!E7011,SINAPI!F7011)</f>
        <v>3.08</v>
      </c>
      <c r="H7011" s="113"/>
      <c r="I7011" s="113"/>
      <c r="K7011" s="131">
        <f t="shared" si="110"/>
        <v>0.98051948051948046</v>
      </c>
      <c r="M7011" s="106"/>
    </row>
    <row r="7012" spans="1:13">
      <c r="A7012" s="645" t="s">
        <v>66</v>
      </c>
      <c r="B7012" s="660">
        <v>100952</v>
      </c>
      <c r="C7012" s="646" t="s">
        <v>5397</v>
      </c>
      <c r="D7012" s="647" t="s">
        <v>4502</v>
      </c>
      <c r="E7012" s="648">
        <v>2.79</v>
      </c>
      <c r="F7012" s="649">
        <v>2.83</v>
      </c>
      <c r="G7012" s="202">
        <f>IF(P.O.!$F$4="DESONERADO",SINAPI!E7012,SINAPI!F7012)</f>
        <v>2.83</v>
      </c>
      <c r="H7012" s="113"/>
      <c r="I7012" s="113"/>
      <c r="K7012" s="131">
        <f t="shared" si="110"/>
        <v>0.98586572438162545</v>
      </c>
      <c r="M7012" s="106"/>
    </row>
    <row r="7013" spans="1:13">
      <c r="A7013" s="645" t="s">
        <v>66</v>
      </c>
      <c r="B7013" s="660">
        <v>100953</v>
      </c>
      <c r="C7013" s="646" t="s">
        <v>5398</v>
      </c>
      <c r="D7013" s="647" t="s">
        <v>4502</v>
      </c>
      <c r="E7013" s="648">
        <v>1.1000000000000001</v>
      </c>
      <c r="F7013" s="649">
        <v>1.1200000000000001</v>
      </c>
      <c r="G7013" s="202">
        <f>IF(P.O.!$F$4="DESONERADO",SINAPI!E7013,SINAPI!F7013)</f>
        <v>1.1200000000000001</v>
      </c>
      <c r="H7013" s="113"/>
      <c r="I7013" s="113"/>
      <c r="K7013" s="131">
        <f t="shared" si="110"/>
        <v>0.9821428571428571</v>
      </c>
      <c r="M7013" s="106"/>
    </row>
    <row r="7014" spans="1:13">
      <c r="A7014" s="645" t="s">
        <v>66</v>
      </c>
      <c r="B7014" s="660">
        <v>100954</v>
      </c>
      <c r="C7014" s="646" t="s">
        <v>5399</v>
      </c>
      <c r="D7014" s="647" t="s">
        <v>4502</v>
      </c>
      <c r="E7014" s="648">
        <v>8.35</v>
      </c>
      <c r="F7014" s="649">
        <v>8.48</v>
      </c>
      <c r="G7014" s="202">
        <f>IF(P.O.!$F$4="DESONERADO",SINAPI!E7014,SINAPI!F7014)</f>
        <v>8.48</v>
      </c>
      <c r="H7014" s="113"/>
      <c r="I7014" s="113"/>
      <c r="K7014" s="131">
        <f t="shared" si="110"/>
        <v>0.9846698113207546</v>
      </c>
      <c r="M7014" s="106"/>
    </row>
    <row r="7015" spans="1:13">
      <c r="A7015" s="645" t="s">
        <v>66</v>
      </c>
      <c r="B7015" s="660">
        <v>100955</v>
      </c>
      <c r="C7015" s="646" t="s">
        <v>5400</v>
      </c>
      <c r="D7015" s="647" t="s">
        <v>5239</v>
      </c>
      <c r="E7015" s="648">
        <v>4.8</v>
      </c>
      <c r="F7015" s="649">
        <v>4.87</v>
      </c>
      <c r="G7015" s="202">
        <f>IF(P.O.!$F$4="DESONERADO",SINAPI!E7015,SINAPI!F7015)</f>
        <v>4.87</v>
      </c>
      <c r="H7015" s="113"/>
      <c r="I7015" s="113"/>
      <c r="K7015" s="131">
        <f t="shared" si="110"/>
        <v>0.98562628336755642</v>
      </c>
      <c r="M7015" s="106"/>
    </row>
    <row r="7016" spans="1:13">
      <c r="A7016" s="645" t="s">
        <v>66</v>
      </c>
      <c r="B7016" s="660">
        <v>100956</v>
      </c>
      <c r="C7016" s="646" t="s">
        <v>5401</v>
      </c>
      <c r="D7016" s="647" t="s">
        <v>5239</v>
      </c>
      <c r="E7016" s="648">
        <v>4.16</v>
      </c>
      <c r="F7016" s="649">
        <v>4.2300000000000004</v>
      </c>
      <c r="G7016" s="202">
        <f>IF(P.O.!$F$4="DESONERADO",SINAPI!E7016,SINAPI!F7016)</f>
        <v>4.2300000000000004</v>
      </c>
      <c r="H7016" s="113"/>
      <c r="I7016" s="113"/>
      <c r="K7016" s="131">
        <f t="shared" si="110"/>
        <v>0.98345153664302598</v>
      </c>
      <c r="M7016" s="106"/>
    </row>
    <row r="7017" spans="1:13">
      <c r="A7017" s="645" t="s">
        <v>66</v>
      </c>
      <c r="B7017" s="660">
        <v>100957</v>
      </c>
      <c r="C7017" s="646" t="s">
        <v>5402</v>
      </c>
      <c r="D7017" s="647" t="s">
        <v>5239</v>
      </c>
      <c r="E7017" s="648">
        <v>3.82</v>
      </c>
      <c r="F7017" s="649">
        <v>3.87</v>
      </c>
      <c r="G7017" s="202">
        <f>IF(P.O.!$F$4="DESONERADO",SINAPI!E7017,SINAPI!F7017)</f>
        <v>3.87</v>
      </c>
      <c r="H7017" s="113"/>
      <c r="I7017" s="113"/>
      <c r="K7017" s="131">
        <f t="shared" si="110"/>
        <v>0.98708010335917307</v>
      </c>
      <c r="M7017" s="106"/>
    </row>
    <row r="7018" spans="1:13">
      <c r="A7018" s="645" t="s">
        <v>66</v>
      </c>
      <c r="B7018" s="660">
        <v>100958</v>
      </c>
      <c r="C7018" s="646" t="s">
        <v>5403</v>
      </c>
      <c r="D7018" s="647" t="s">
        <v>5239</v>
      </c>
      <c r="E7018" s="648">
        <v>1.53</v>
      </c>
      <c r="F7018" s="649">
        <v>1.55</v>
      </c>
      <c r="G7018" s="202">
        <f>IF(P.O.!$F$4="DESONERADO",SINAPI!E7018,SINAPI!F7018)</f>
        <v>1.55</v>
      </c>
      <c r="H7018" s="113"/>
      <c r="I7018" s="113"/>
      <c r="K7018" s="131">
        <f t="shared" si="110"/>
        <v>0.98709677419354835</v>
      </c>
      <c r="M7018" s="106"/>
    </row>
    <row r="7019" spans="1:13">
      <c r="A7019" s="645" t="s">
        <v>66</v>
      </c>
      <c r="B7019" s="660">
        <v>100959</v>
      </c>
      <c r="C7019" s="646" t="s">
        <v>5404</v>
      </c>
      <c r="D7019" s="647" t="s">
        <v>5239</v>
      </c>
      <c r="E7019" s="648">
        <v>11.45</v>
      </c>
      <c r="F7019" s="649">
        <v>11.62</v>
      </c>
      <c r="G7019" s="202">
        <f>IF(P.O.!$F$4="DESONERADO",SINAPI!E7019,SINAPI!F7019)</f>
        <v>11.62</v>
      </c>
      <c r="H7019" s="113"/>
      <c r="I7019" s="113"/>
      <c r="K7019" s="131">
        <f t="shared" si="110"/>
        <v>0.98537005163511193</v>
      </c>
      <c r="M7019" s="106"/>
    </row>
    <row r="7020" spans="1:13">
      <c r="A7020" s="645" t="s">
        <v>66</v>
      </c>
      <c r="B7020" s="660">
        <v>100960</v>
      </c>
      <c r="C7020" s="646" t="s">
        <v>5405</v>
      </c>
      <c r="D7020" s="647" t="s">
        <v>5239</v>
      </c>
      <c r="E7020" s="648">
        <v>3.6</v>
      </c>
      <c r="F7020" s="649">
        <v>3.65</v>
      </c>
      <c r="G7020" s="202">
        <f>IF(P.O.!$F$4="DESONERADO",SINAPI!E7020,SINAPI!F7020)</f>
        <v>3.65</v>
      </c>
      <c r="H7020" s="113"/>
      <c r="I7020" s="113"/>
      <c r="K7020" s="131">
        <f t="shared" si="110"/>
        <v>0.98630136986301375</v>
      </c>
      <c r="M7020" s="106"/>
    </row>
    <row r="7021" spans="1:13">
      <c r="A7021" s="645" t="s">
        <v>66</v>
      </c>
      <c r="B7021" s="660">
        <v>100961</v>
      </c>
      <c r="C7021" s="646" t="s">
        <v>5406</v>
      </c>
      <c r="D7021" s="647" t="s">
        <v>5239</v>
      </c>
      <c r="E7021" s="648">
        <v>3.12</v>
      </c>
      <c r="F7021" s="649">
        <v>3.15</v>
      </c>
      <c r="G7021" s="202">
        <f>IF(P.O.!$F$4="DESONERADO",SINAPI!E7021,SINAPI!F7021)</f>
        <v>3.15</v>
      </c>
      <c r="H7021" s="113"/>
      <c r="I7021" s="113"/>
      <c r="K7021" s="131">
        <f t="shared" si="110"/>
        <v>0.99047619047619051</v>
      </c>
      <c r="M7021" s="106"/>
    </row>
    <row r="7022" spans="1:13">
      <c r="A7022" s="645" t="s">
        <v>66</v>
      </c>
      <c r="B7022" s="660">
        <v>100962</v>
      </c>
      <c r="C7022" s="646" t="s">
        <v>5407</v>
      </c>
      <c r="D7022" s="647" t="s">
        <v>5239</v>
      </c>
      <c r="E7022" s="648">
        <v>2.84</v>
      </c>
      <c r="F7022" s="649">
        <v>2.88</v>
      </c>
      <c r="G7022" s="202">
        <f>IF(P.O.!$F$4="DESONERADO",SINAPI!E7022,SINAPI!F7022)</f>
        <v>2.88</v>
      </c>
      <c r="H7022" s="113"/>
      <c r="I7022" s="113"/>
      <c r="K7022" s="131">
        <f t="shared" si="110"/>
        <v>0.98611111111111105</v>
      </c>
      <c r="M7022" s="106"/>
    </row>
    <row r="7023" spans="1:13">
      <c r="A7023" s="645" t="s">
        <v>66</v>
      </c>
      <c r="B7023" s="660">
        <v>100963</v>
      </c>
      <c r="C7023" s="646" t="s">
        <v>5408</v>
      </c>
      <c r="D7023" s="647" t="s">
        <v>5239</v>
      </c>
      <c r="E7023" s="648">
        <v>1.1200000000000001</v>
      </c>
      <c r="F7023" s="649">
        <v>1.1399999999999999</v>
      </c>
      <c r="G7023" s="202">
        <f>IF(P.O.!$F$4="DESONERADO",SINAPI!E7023,SINAPI!F7023)</f>
        <v>1.1399999999999999</v>
      </c>
      <c r="H7023" s="113"/>
      <c r="I7023" s="113"/>
      <c r="K7023" s="131">
        <f t="shared" si="110"/>
        <v>0.98245614035087736</v>
      </c>
      <c r="M7023" s="106"/>
    </row>
    <row r="7024" spans="1:13">
      <c r="A7024" s="645" t="s">
        <v>66</v>
      </c>
      <c r="B7024" s="660">
        <v>100964</v>
      </c>
      <c r="C7024" s="646" t="s">
        <v>5409</v>
      </c>
      <c r="D7024" s="647" t="s">
        <v>5239</v>
      </c>
      <c r="E7024" s="648">
        <v>8.65</v>
      </c>
      <c r="F7024" s="649">
        <v>8.75</v>
      </c>
      <c r="G7024" s="202">
        <f>IF(P.O.!$F$4="DESONERADO",SINAPI!E7024,SINAPI!F7024)</f>
        <v>8.75</v>
      </c>
      <c r="H7024" s="113"/>
      <c r="I7024" s="113"/>
      <c r="K7024" s="131">
        <f t="shared" si="110"/>
        <v>0.98857142857142866</v>
      </c>
      <c r="M7024" s="106"/>
    </row>
    <row r="7025" spans="1:13">
      <c r="A7025" s="645" t="s">
        <v>66</v>
      </c>
      <c r="B7025" s="660">
        <v>100973</v>
      </c>
      <c r="C7025" s="646" t="s">
        <v>5410</v>
      </c>
      <c r="D7025" s="647" t="s">
        <v>1238</v>
      </c>
      <c r="E7025" s="648">
        <v>8.68</v>
      </c>
      <c r="F7025" s="649">
        <v>8.92</v>
      </c>
      <c r="G7025" s="202">
        <f>IF(P.O.!$F$4="DESONERADO",SINAPI!E7025,SINAPI!F7025)</f>
        <v>8.92</v>
      </c>
      <c r="H7025" s="113"/>
      <c r="I7025" s="113"/>
      <c r="K7025" s="131">
        <f t="shared" si="110"/>
        <v>0.97309417040358737</v>
      </c>
      <c r="M7025" s="106"/>
    </row>
    <row r="7026" spans="1:13">
      <c r="A7026" s="645" t="s">
        <v>66</v>
      </c>
      <c r="B7026" s="660">
        <v>100974</v>
      </c>
      <c r="C7026" s="646" t="s">
        <v>5411</v>
      </c>
      <c r="D7026" s="647" t="s">
        <v>1238</v>
      </c>
      <c r="E7026" s="648">
        <v>8.4600000000000009</v>
      </c>
      <c r="F7026" s="649">
        <v>8.6300000000000008</v>
      </c>
      <c r="G7026" s="202">
        <f>IF(P.O.!$F$4="DESONERADO",SINAPI!E7026,SINAPI!F7026)</f>
        <v>8.6300000000000008</v>
      </c>
      <c r="H7026" s="113"/>
      <c r="I7026" s="113"/>
      <c r="K7026" s="131">
        <f t="shared" si="110"/>
        <v>0.98030127462340677</v>
      </c>
      <c r="M7026" s="106"/>
    </row>
    <row r="7027" spans="1:13">
      <c r="A7027" s="645" t="s">
        <v>66</v>
      </c>
      <c r="B7027" s="660">
        <v>100975</v>
      </c>
      <c r="C7027" s="646" t="s">
        <v>5412</v>
      </c>
      <c r="D7027" s="647" t="s">
        <v>1238</v>
      </c>
      <c r="E7027" s="648">
        <v>8.3000000000000007</v>
      </c>
      <c r="F7027" s="649">
        <v>8.44</v>
      </c>
      <c r="G7027" s="202">
        <f>IF(P.O.!$F$4="DESONERADO",SINAPI!E7027,SINAPI!F7027)</f>
        <v>8.44</v>
      </c>
      <c r="H7027" s="113"/>
      <c r="I7027" s="113"/>
      <c r="K7027" s="131">
        <f t="shared" si="110"/>
        <v>0.98341232227488162</v>
      </c>
      <c r="M7027" s="106"/>
    </row>
    <row r="7028" spans="1:13">
      <c r="A7028" s="645" t="s">
        <v>66</v>
      </c>
      <c r="B7028" s="660">
        <v>100965</v>
      </c>
      <c r="C7028" s="646" t="s">
        <v>5413</v>
      </c>
      <c r="D7028" s="647" t="s">
        <v>4502</v>
      </c>
      <c r="E7028" s="648">
        <v>1.71</v>
      </c>
      <c r="F7028" s="649">
        <v>1.73</v>
      </c>
      <c r="G7028" s="202">
        <f>IF(P.O.!$F$4="DESONERADO",SINAPI!E7028,SINAPI!F7028)</f>
        <v>1.73</v>
      </c>
      <c r="H7028" s="113"/>
      <c r="I7028" s="113"/>
      <c r="K7028" s="131">
        <f t="shared" si="110"/>
        <v>0.98843930635838151</v>
      </c>
      <c r="M7028" s="106"/>
    </row>
    <row r="7029" spans="1:13">
      <c r="A7029" s="645" t="s">
        <v>66</v>
      </c>
      <c r="B7029" s="660">
        <v>100966</v>
      </c>
      <c r="C7029" s="646" t="s">
        <v>5414</v>
      </c>
      <c r="D7029" s="647" t="s">
        <v>4502</v>
      </c>
      <c r="E7029" s="648">
        <v>1.47</v>
      </c>
      <c r="F7029" s="649">
        <v>1.48</v>
      </c>
      <c r="G7029" s="202">
        <f>IF(P.O.!$F$4="DESONERADO",SINAPI!E7029,SINAPI!F7029)</f>
        <v>1.48</v>
      </c>
      <c r="H7029" s="113"/>
      <c r="I7029" s="113"/>
      <c r="K7029" s="131">
        <f t="shared" si="110"/>
        <v>0.9932432432432432</v>
      </c>
      <c r="M7029" s="106"/>
    </row>
    <row r="7030" spans="1:13">
      <c r="A7030" s="645" t="s">
        <v>66</v>
      </c>
      <c r="B7030" s="660">
        <v>100969</v>
      </c>
      <c r="C7030" s="646" t="s">
        <v>5415</v>
      </c>
      <c r="D7030" s="647" t="s">
        <v>4502</v>
      </c>
      <c r="E7030" s="648">
        <v>2.2400000000000002</v>
      </c>
      <c r="F7030" s="649">
        <v>2.2599999999999998</v>
      </c>
      <c r="G7030" s="202">
        <f>IF(P.O.!$F$4="DESONERADO",SINAPI!E7030,SINAPI!F7030)</f>
        <v>2.2599999999999998</v>
      </c>
      <c r="H7030" s="113"/>
      <c r="I7030" s="113"/>
      <c r="K7030" s="131">
        <f t="shared" si="110"/>
        <v>0.99115044247787631</v>
      </c>
      <c r="M7030" s="106"/>
    </row>
    <row r="7031" spans="1:13">
      <c r="A7031" s="645" t="s">
        <v>66</v>
      </c>
      <c r="B7031" s="660">
        <v>100970</v>
      </c>
      <c r="C7031" s="646" t="s">
        <v>5416</v>
      </c>
      <c r="D7031" s="647" t="s">
        <v>4502</v>
      </c>
      <c r="E7031" s="648">
        <v>1.9</v>
      </c>
      <c r="F7031" s="649">
        <v>1.91</v>
      </c>
      <c r="G7031" s="202">
        <f>IF(P.O.!$F$4="DESONERADO",SINAPI!E7031,SINAPI!F7031)</f>
        <v>1.91</v>
      </c>
      <c r="H7031" s="113"/>
      <c r="I7031" s="113"/>
      <c r="K7031" s="131">
        <f t="shared" si="110"/>
        <v>0.99476439790575921</v>
      </c>
      <c r="M7031" s="106"/>
    </row>
    <row r="7032" spans="1:13">
      <c r="A7032" s="645" t="s">
        <v>66</v>
      </c>
      <c r="B7032" s="660">
        <v>102330</v>
      </c>
      <c r="C7032" s="646" t="s">
        <v>5417</v>
      </c>
      <c r="D7032" s="647" t="s">
        <v>4502</v>
      </c>
      <c r="E7032" s="648">
        <v>1.37</v>
      </c>
      <c r="F7032" s="649">
        <v>1.38</v>
      </c>
      <c r="G7032" s="202">
        <f>IF(P.O.!$F$4="DESONERADO",SINAPI!E7032,SINAPI!F7032)</f>
        <v>1.38</v>
      </c>
      <c r="H7032" s="113"/>
      <c r="I7032" s="113"/>
      <c r="K7032" s="131">
        <f t="shared" si="110"/>
        <v>0.99275362318840599</v>
      </c>
      <c r="M7032" s="106"/>
    </row>
    <row r="7033" spans="1:13">
      <c r="A7033" s="645" t="s">
        <v>66</v>
      </c>
      <c r="B7033" s="660">
        <v>102331</v>
      </c>
      <c r="C7033" s="646" t="s">
        <v>5418</v>
      </c>
      <c r="D7033" s="647" t="s">
        <v>4502</v>
      </c>
      <c r="E7033" s="648">
        <v>0.54</v>
      </c>
      <c r="F7033" s="649">
        <v>0.54</v>
      </c>
      <c r="G7033" s="202">
        <f>IF(P.O.!$F$4="DESONERADO",SINAPI!E7033,SINAPI!F7033)</f>
        <v>0.54</v>
      </c>
      <c r="H7033" s="113"/>
      <c r="I7033" s="113"/>
      <c r="K7033" s="131">
        <f t="shared" si="110"/>
        <v>1</v>
      </c>
      <c r="M7033" s="106"/>
    </row>
    <row r="7034" spans="1:13">
      <c r="A7034" s="645" t="s">
        <v>66</v>
      </c>
      <c r="B7034" s="660">
        <v>102332</v>
      </c>
      <c r="C7034" s="646" t="s">
        <v>5419</v>
      </c>
      <c r="D7034" s="647" t="s">
        <v>4502</v>
      </c>
      <c r="E7034" s="648">
        <v>1.77</v>
      </c>
      <c r="F7034" s="649">
        <v>1.8</v>
      </c>
      <c r="G7034" s="202">
        <f>IF(P.O.!$F$4="DESONERADO",SINAPI!E7034,SINAPI!F7034)</f>
        <v>1.8</v>
      </c>
      <c r="H7034" s="113"/>
      <c r="I7034" s="113"/>
      <c r="K7034" s="131">
        <f t="shared" si="110"/>
        <v>0.98333333333333328</v>
      </c>
      <c r="M7034" s="106"/>
    </row>
    <row r="7035" spans="1:13">
      <c r="A7035" s="645" t="s">
        <v>66</v>
      </c>
      <c r="B7035" s="660">
        <v>102333</v>
      </c>
      <c r="C7035" s="646" t="s">
        <v>5420</v>
      </c>
      <c r="D7035" s="647" t="s">
        <v>4502</v>
      </c>
      <c r="E7035" s="648">
        <v>0.71</v>
      </c>
      <c r="F7035" s="649">
        <v>0.72</v>
      </c>
      <c r="G7035" s="202">
        <f>IF(P.O.!$F$4="DESONERADO",SINAPI!E7035,SINAPI!F7035)</f>
        <v>0.72</v>
      </c>
      <c r="H7035" s="113"/>
      <c r="I7035" s="113"/>
      <c r="K7035" s="131">
        <f t="shared" si="110"/>
        <v>0.98611111111111105</v>
      </c>
      <c r="M7035" s="106"/>
    </row>
    <row r="7036" spans="1:13">
      <c r="A7036" s="645" t="s">
        <v>66</v>
      </c>
      <c r="B7036" s="660">
        <v>101019</v>
      </c>
      <c r="C7036" s="646" t="s">
        <v>5421</v>
      </c>
      <c r="D7036" s="647" t="s">
        <v>5422</v>
      </c>
      <c r="E7036" s="648">
        <v>539.54999999999995</v>
      </c>
      <c r="F7036" s="649">
        <v>562.1</v>
      </c>
      <c r="G7036" s="202">
        <f>IF(P.O.!$F$4="DESONERADO",SINAPI!E7036,SINAPI!F7036)</f>
        <v>562.1</v>
      </c>
      <c r="H7036" s="113"/>
      <c r="I7036" s="113"/>
      <c r="K7036" s="131">
        <f t="shared" si="110"/>
        <v>0.95988258317025432</v>
      </c>
      <c r="M7036" s="106"/>
    </row>
    <row r="7037" spans="1:13">
      <c r="A7037" s="645" t="s">
        <v>66</v>
      </c>
      <c r="B7037" s="660">
        <v>101479</v>
      </c>
      <c r="C7037" s="646" t="s">
        <v>5423</v>
      </c>
      <c r="D7037" s="647" t="s">
        <v>5422</v>
      </c>
      <c r="E7037" s="648">
        <v>157.19</v>
      </c>
      <c r="F7037" s="649">
        <v>163.76</v>
      </c>
      <c r="G7037" s="202">
        <f>IF(P.O.!$F$4="DESONERADO",SINAPI!E7037,SINAPI!F7037)</f>
        <v>163.76</v>
      </c>
      <c r="H7037" s="113"/>
      <c r="I7037" s="113"/>
      <c r="K7037" s="131">
        <f t="shared" si="110"/>
        <v>0.95988031265266249</v>
      </c>
      <c r="M7037" s="106"/>
    </row>
    <row r="7038" spans="1:13">
      <c r="A7038" s="645" t="s">
        <v>66</v>
      </c>
      <c r="B7038" s="660">
        <v>102568</v>
      </c>
      <c r="C7038" s="646" t="s">
        <v>5424</v>
      </c>
      <c r="D7038" s="647" t="s">
        <v>5422</v>
      </c>
      <c r="E7038" s="648">
        <v>267.79000000000002</v>
      </c>
      <c r="F7038" s="649">
        <v>278.99</v>
      </c>
      <c r="G7038" s="202">
        <f>IF(P.O.!$F$4="DESONERADO",SINAPI!E7038,SINAPI!F7038)</f>
        <v>278.99</v>
      </c>
      <c r="H7038" s="113"/>
      <c r="I7038" s="113"/>
      <c r="K7038" s="131">
        <f t="shared" si="110"/>
        <v>0.95985519194236357</v>
      </c>
      <c r="M7038" s="106"/>
    </row>
    <row r="7039" spans="1:13">
      <c r="A7039" s="645" t="s">
        <v>66</v>
      </c>
      <c r="B7039" s="660">
        <v>100976</v>
      </c>
      <c r="C7039" s="646" t="s">
        <v>5425</v>
      </c>
      <c r="D7039" s="647" t="s">
        <v>1238</v>
      </c>
      <c r="E7039" s="648">
        <v>8.15</v>
      </c>
      <c r="F7039" s="649">
        <v>8.2799999999999994</v>
      </c>
      <c r="G7039" s="202">
        <f>IF(P.O.!$F$4="DESONERADO",SINAPI!E7039,SINAPI!F7039)</f>
        <v>8.2799999999999994</v>
      </c>
      <c r="H7039" s="113"/>
      <c r="I7039" s="113"/>
      <c r="K7039" s="131">
        <f t="shared" si="110"/>
        <v>0.98429951690821271</v>
      </c>
      <c r="M7039" s="106"/>
    </row>
    <row r="7040" spans="1:13">
      <c r="A7040" s="645" t="s">
        <v>66</v>
      </c>
      <c r="B7040" s="660">
        <v>100977</v>
      </c>
      <c r="C7040" s="646" t="s">
        <v>5426</v>
      </c>
      <c r="D7040" s="647" t="s">
        <v>1238</v>
      </c>
      <c r="E7040" s="648">
        <v>7.56</v>
      </c>
      <c r="F7040" s="649">
        <v>7.76</v>
      </c>
      <c r="G7040" s="202">
        <f>IF(P.O.!$F$4="DESONERADO",SINAPI!E7040,SINAPI!F7040)</f>
        <v>7.76</v>
      </c>
      <c r="H7040" s="113"/>
      <c r="I7040" s="113"/>
      <c r="K7040" s="131">
        <f t="shared" si="110"/>
        <v>0.97422680412371132</v>
      </c>
      <c r="M7040" s="106"/>
    </row>
    <row r="7041" spans="1:13">
      <c r="A7041" s="645" t="s">
        <v>66</v>
      </c>
      <c r="B7041" s="660">
        <v>100978</v>
      </c>
      <c r="C7041" s="646" t="s">
        <v>5427</v>
      </c>
      <c r="D7041" s="647" t="s">
        <v>1238</v>
      </c>
      <c r="E7041" s="648">
        <v>6.87</v>
      </c>
      <c r="F7041" s="649">
        <v>7.02</v>
      </c>
      <c r="G7041" s="202">
        <f>IF(P.O.!$F$4="DESONERADO",SINAPI!E7041,SINAPI!F7041)</f>
        <v>7.02</v>
      </c>
      <c r="H7041" s="113"/>
      <c r="I7041" s="113"/>
      <c r="K7041" s="131">
        <f t="shared" si="110"/>
        <v>0.97863247863247871</v>
      </c>
      <c r="M7041" s="106"/>
    </row>
    <row r="7042" spans="1:13">
      <c r="A7042" s="645" t="s">
        <v>66</v>
      </c>
      <c r="B7042" s="660">
        <v>100979</v>
      </c>
      <c r="C7042" s="646" t="s">
        <v>5428</v>
      </c>
      <c r="D7042" s="647" t="s">
        <v>1238</v>
      </c>
      <c r="E7042" s="648">
        <v>6.42</v>
      </c>
      <c r="F7042" s="649">
        <v>6.53</v>
      </c>
      <c r="G7042" s="202">
        <f>IF(P.O.!$F$4="DESONERADO",SINAPI!E7042,SINAPI!F7042)</f>
        <v>6.53</v>
      </c>
      <c r="H7042" s="113"/>
      <c r="I7042" s="113"/>
      <c r="K7042" s="131">
        <f t="shared" si="110"/>
        <v>0.98315467075038276</v>
      </c>
      <c r="M7042" s="106"/>
    </row>
    <row r="7043" spans="1:13">
      <c r="A7043" s="645" t="s">
        <v>66</v>
      </c>
      <c r="B7043" s="660">
        <v>100980</v>
      </c>
      <c r="C7043" s="646" t="s">
        <v>5429</v>
      </c>
      <c r="D7043" s="647" t="s">
        <v>1238</v>
      </c>
      <c r="E7043" s="648">
        <v>6.09</v>
      </c>
      <c r="F7043" s="649">
        <v>6.19</v>
      </c>
      <c r="G7043" s="202">
        <f>IF(P.O.!$F$4="DESONERADO",SINAPI!E7043,SINAPI!F7043)</f>
        <v>6.19</v>
      </c>
      <c r="H7043" s="113"/>
      <c r="I7043" s="113"/>
      <c r="K7043" s="131">
        <f t="shared" si="110"/>
        <v>0.98384491114701123</v>
      </c>
      <c r="M7043" s="106"/>
    </row>
    <row r="7044" spans="1:13">
      <c r="A7044" s="645" t="s">
        <v>66</v>
      </c>
      <c r="B7044" s="660">
        <v>100981</v>
      </c>
      <c r="C7044" s="646" t="s">
        <v>5430</v>
      </c>
      <c r="D7044" s="647" t="s">
        <v>1238</v>
      </c>
      <c r="E7044" s="648">
        <v>9.2200000000000006</v>
      </c>
      <c r="F7044" s="649">
        <v>9.4700000000000006</v>
      </c>
      <c r="G7044" s="202">
        <f>IF(P.O.!$F$4="DESONERADO",SINAPI!E7044,SINAPI!F7044)</f>
        <v>9.4700000000000006</v>
      </c>
      <c r="H7044" s="113"/>
      <c r="I7044" s="113"/>
      <c r="K7044" s="131">
        <f t="shared" si="110"/>
        <v>0.97360084477296727</v>
      </c>
      <c r="M7044" s="106"/>
    </row>
    <row r="7045" spans="1:13">
      <c r="A7045" s="645" t="s">
        <v>66</v>
      </c>
      <c r="B7045" s="660">
        <v>100982</v>
      </c>
      <c r="C7045" s="646" t="s">
        <v>5431</v>
      </c>
      <c r="D7045" s="647" t="s">
        <v>1238</v>
      </c>
      <c r="E7045" s="648">
        <v>8.91</v>
      </c>
      <c r="F7045" s="649">
        <v>9.1</v>
      </c>
      <c r="G7045" s="202">
        <f>IF(P.O.!$F$4="DESONERADO",SINAPI!E7045,SINAPI!F7045)</f>
        <v>9.1</v>
      </c>
      <c r="H7045" s="113"/>
      <c r="I7045" s="113"/>
      <c r="K7045" s="131">
        <f t="shared" si="110"/>
        <v>0.9791208791208792</v>
      </c>
      <c r="M7045" s="106"/>
    </row>
    <row r="7046" spans="1:13">
      <c r="A7046" s="645" t="s">
        <v>66</v>
      </c>
      <c r="B7046" s="660">
        <v>100983</v>
      </c>
      <c r="C7046" s="646" t="s">
        <v>5432</v>
      </c>
      <c r="D7046" s="647" t="s">
        <v>1238</v>
      </c>
      <c r="E7046" s="648">
        <v>8.7200000000000006</v>
      </c>
      <c r="F7046" s="649">
        <v>8.8800000000000008</v>
      </c>
      <c r="G7046" s="202">
        <f>IF(P.O.!$F$4="DESONERADO",SINAPI!E7046,SINAPI!F7046)</f>
        <v>8.8800000000000008</v>
      </c>
      <c r="H7046" s="113"/>
      <c r="I7046" s="113"/>
      <c r="K7046" s="131">
        <f t="shared" si="110"/>
        <v>0.98198198198198194</v>
      </c>
      <c r="M7046" s="106"/>
    </row>
    <row r="7047" spans="1:13">
      <c r="A7047" s="645" t="s">
        <v>66</v>
      </c>
      <c r="B7047" s="660">
        <v>100984</v>
      </c>
      <c r="C7047" s="646" t="s">
        <v>5433</v>
      </c>
      <c r="D7047" s="647" t="s">
        <v>1238</v>
      </c>
      <c r="E7047" s="648">
        <v>8.5500000000000007</v>
      </c>
      <c r="F7047" s="649">
        <v>8.69</v>
      </c>
      <c r="G7047" s="202">
        <f>IF(P.O.!$F$4="DESONERADO",SINAPI!E7047,SINAPI!F7047)</f>
        <v>8.69</v>
      </c>
      <c r="H7047" s="113"/>
      <c r="I7047" s="113"/>
      <c r="K7047" s="131">
        <f t="shared" si="110"/>
        <v>0.98388952819332576</v>
      </c>
      <c r="M7047" s="106"/>
    </row>
    <row r="7048" spans="1:13">
      <c r="A7048" s="645" t="s">
        <v>66</v>
      </c>
      <c r="B7048" s="660">
        <v>100985</v>
      </c>
      <c r="C7048" s="646" t="s">
        <v>5434</v>
      </c>
      <c r="D7048" s="647" t="s">
        <v>1238</v>
      </c>
      <c r="E7048" s="648">
        <v>7.3</v>
      </c>
      <c r="F7048" s="649">
        <v>7.46</v>
      </c>
      <c r="G7048" s="202">
        <f>IF(P.O.!$F$4="DESONERADO",SINAPI!E7048,SINAPI!F7048)</f>
        <v>7.46</v>
      </c>
      <c r="H7048" s="113"/>
      <c r="I7048" s="113"/>
      <c r="K7048" s="131">
        <f t="shared" si="110"/>
        <v>0.97855227882037532</v>
      </c>
      <c r="M7048" s="106"/>
    </row>
    <row r="7049" spans="1:13">
      <c r="A7049" s="645" t="s">
        <v>66</v>
      </c>
      <c r="B7049" s="660">
        <v>100986</v>
      </c>
      <c r="C7049" s="646" t="s">
        <v>5435</v>
      </c>
      <c r="D7049" s="647" t="s">
        <v>1238</v>
      </c>
      <c r="E7049" s="648">
        <v>8.9</v>
      </c>
      <c r="F7049" s="649">
        <v>9.0299999999999994</v>
      </c>
      <c r="G7049" s="202">
        <f>IF(P.O.!$F$4="DESONERADO",SINAPI!E7049,SINAPI!F7049)</f>
        <v>9.0299999999999994</v>
      </c>
      <c r="H7049" s="113"/>
      <c r="I7049" s="113"/>
      <c r="K7049" s="131">
        <f t="shared" si="110"/>
        <v>0.98560354374307868</v>
      </c>
      <c r="M7049" s="106"/>
    </row>
    <row r="7050" spans="1:13">
      <c r="A7050" s="645" t="s">
        <v>66</v>
      </c>
      <c r="B7050" s="660">
        <v>100987</v>
      </c>
      <c r="C7050" s="646" t="s">
        <v>5436</v>
      </c>
      <c r="D7050" s="647" t="s">
        <v>1238</v>
      </c>
      <c r="E7050" s="648">
        <v>9.8800000000000008</v>
      </c>
      <c r="F7050" s="649">
        <v>10.01</v>
      </c>
      <c r="G7050" s="202">
        <f>IF(P.O.!$F$4="DESONERADO",SINAPI!E7050,SINAPI!F7050)</f>
        <v>10.01</v>
      </c>
      <c r="H7050" s="113"/>
      <c r="I7050" s="113"/>
      <c r="K7050" s="131">
        <f t="shared" si="110"/>
        <v>0.98701298701298712</v>
      </c>
      <c r="M7050" s="106"/>
    </row>
    <row r="7051" spans="1:13">
      <c r="A7051" s="645" t="s">
        <v>66</v>
      </c>
      <c r="B7051" s="660">
        <v>100988</v>
      </c>
      <c r="C7051" s="646" t="s">
        <v>5437</v>
      </c>
      <c r="D7051" s="647" t="s">
        <v>1238</v>
      </c>
      <c r="E7051" s="648">
        <v>10.5</v>
      </c>
      <c r="F7051" s="649">
        <v>10.62</v>
      </c>
      <c r="G7051" s="202">
        <f>IF(P.O.!$F$4="DESONERADO",SINAPI!E7051,SINAPI!F7051)</f>
        <v>10.62</v>
      </c>
      <c r="H7051" s="113"/>
      <c r="I7051" s="113"/>
      <c r="K7051" s="131">
        <f t="shared" si="110"/>
        <v>0.98870056497175152</v>
      </c>
      <c r="M7051" s="106"/>
    </row>
    <row r="7052" spans="1:13">
      <c r="A7052" s="645" t="s">
        <v>66</v>
      </c>
      <c r="B7052" s="660">
        <v>100989</v>
      </c>
      <c r="C7052" s="646" t="s">
        <v>5438</v>
      </c>
      <c r="D7052" s="647" t="s">
        <v>5422</v>
      </c>
      <c r="E7052" s="648">
        <v>5.79</v>
      </c>
      <c r="F7052" s="649">
        <v>5.94</v>
      </c>
      <c r="G7052" s="202">
        <f>IF(P.O.!$F$4="DESONERADO",SINAPI!E7052,SINAPI!F7052)</f>
        <v>5.94</v>
      </c>
      <c r="H7052" s="113"/>
      <c r="I7052" s="113"/>
      <c r="K7052" s="131">
        <f t="shared" si="110"/>
        <v>0.9747474747474747</v>
      </c>
      <c r="M7052" s="106"/>
    </row>
    <row r="7053" spans="1:13">
      <c r="A7053" s="645" t="s">
        <v>66</v>
      </c>
      <c r="B7053" s="660">
        <v>100990</v>
      </c>
      <c r="C7053" s="646" t="s">
        <v>5439</v>
      </c>
      <c r="D7053" s="647" t="s">
        <v>5422</v>
      </c>
      <c r="E7053" s="648">
        <v>5.64</v>
      </c>
      <c r="F7053" s="649">
        <v>5.76</v>
      </c>
      <c r="G7053" s="202">
        <f>IF(P.O.!$F$4="DESONERADO",SINAPI!E7053,SINAPI!F7053)</f>
        <v>5.76</v>
      </c>
      <c r="H7053" s="113"/>
      <c r="I7053" s="113"/>
      <c r="K7053" s="131">
        <f t="shared" si="110"/>
        <v>0.97916666666666663</v>
      </c>
      <c r="M7053" s="106"/>
    </row>
    <row r="7054" spans="1:13">
      <c r="A7054" s="645" t="s">
        <v>66</v>
      </c>
      <c r="B7054" s="660">
        <v>100991</v>
      </c>
      <c r="C7054" s="646" t="s">
        <v>5440</v>
      </c>
      <c r="D7054" s="647" t="s">
        <v>5422</v>
      </c>
      <c r="E7054" s="648">
        <v>5.55</v>
      </c>
      <c r="F7054" s="649">
        <v>5.66</v>
      </c>
      <c r="G7054" s="202">
        <f>IF(P.O.!$F$4="DESONERADO",SINAPI!E7054,SINAPI!F7054)</f>
        <v>5.66</v>
      </c>
      <c r="H7054" s="113"/>
      <c r="I7054" s="113"/>
      <c r="K7054" s="131">
        <f t="shared" si="110"/>
        <v>0.98056537102473496</v>
      </c>
      <c r="M7054" s="106"/>
    </row>
    <row r="7055" spans="1:13">
      <c r="A7055" s="645" t="s">
        <v>66</v>
      </c>
      <c r="B7055" s="660">
        <v>100992</v>
      </c>
      <c r="C7055" s="646" t="s">
        <v>5441</v>
      </c>
      <c r="D7055" s="647" t="s">
        <v>5422</v>
      </c>
      <c r="E7055" s="648">
        <v>5.43</v>
      </c>
      <c r="F7055" s="649">
        <v>5.52</v>
      </c>
      <c r="G7055" s="202">
        <f>IF(P.O.!$F$4="DESONERADO",SINAPI!E7055,SINAPI!F7055)</f>
        <v>5.52</v>
      </c>
      <c r="H7055" s="113"/>
      <c r="I7055" s="113"/>
      <c r="K7055" s="131">
        <f t="shared" ref="K7055:K7118" si="111">E7055/F7055</f>
        <v>0.98369565217391308</v>
      </c>
      <c r="M7055" s="106"/>
    </row>
    <row r="7056" spans="1:13">
      <c r="A7056" s="645" t="s">
        <v>66</v>
      </c>
      <c r="B7056" s="660">
        <v>100993</v>
      </c>
      <c r="C7056" s="646" t="s">
        <v>5442</v>
      </c>
      <c r="D7056" s="647" t="s">
        <v>5422</v>
      </c>
      <c r="E7056" s="648">
        <v>5.04</v>
      </c>
      <c r="F7056" s="649">
        <v>5.17</v>
      </c>
      <c r="G7056" s="202">
        <f>IF(P.O.!$F$4="DESONERADO",SINAPI!E7056,SINAPI!F7056)</f>
        <v>5.17</v>
      </c>
      <c r="H7056" s="113"/>
      <c r="I7056" s="113"/>
      <c r="K7056" s="131">
        <f t="shared" si="111"/>
        <v>0.97485493230174081</v>
      </c>
      <c r="M7056" s="106"/>
    </row>
    <row r="7057" spans="1:13">
      <c r="A7057" s="645" t="s">
        <v>66</v>
      </c>
      <c r="B7057" s="660">
        <v>100994</v>
      </c>
      <c r="C7057" s="646" t="s">
        <v>5443</v>
      </c>
      <c r="D7057" s="647" t="s">
        <v>5422</v>
      </c>
      <c r="E7057" s="648">
        <v>4.5599999999999996</v>
      </c>
      <c r="F7057" s="649">
        <v>4.6500000000000004</v>
      </c>
      <c r="G7057" s="202">
        <f>IF(P.O.!$F$4="DESONERADO",SINAPI!E7057,SINAPI!F7057)</f>
        <v>4.6500000000000004</v>
      </c>
      <c r="H7057" s="113"/>
      <c r="I7057" s="113"/>
      <c r="K7057" s="131">
        <f t="shared" si="111"/>
        <v>0.98064516129032242</v>
      </c>
      <c r="M7057" s="106"/>
    </row>
    <row r="7058" spans="1:13">
      <c r="A7058" s="645" t="s">
        <v>66</v>
      </c>
      <c r="B7058" s="660">
        <v>100995</v>
      </c>
      <c r="C7058" s="646" t="s">
        <v>5444</v>
      </c>
      <c r="D7058" s="647" t="s">
        <v>5422</v>
      </c>
      <c r="E7058" s="648">
        <v>4.29</v>
      </c>
      <c r="F7058" s="649">
        <v>4.3600000000000003</v>
      </c>
      <c r="G7058" s="202">
        <f>IF(P.O.!$F$4="DESONERADO",SINAPI!E7058,SINAPI!F7058)</f>
        <v>4.3600000000000003</v>
      </c>
      <c r="H7058" s="113"/>
      <c r="I7058" s="113"/>
      <c r="K7058" s="131">
        <f t="shared" si="111"/>
        <v>0.9839449541284403</v>
      </c>
      <c r="M7058" s="106"/>
    </row>
    <row r="7059" spans="1:13">
      <c r="A7059" s="645" t="s">
        <v>66</v>
      </c>
      <c r="B7059" s="660">
        <v>100996</v>
      </c>
      <c r="C7059" s="646" t="s">
        <v>5445</v>
      </c>
      <c r="D7059" s="647" t="s">
        <v>5422</v>
      </c>
      <c r="E7059" s="648">
        <v>4.05</v>
      </c>
      <c r="F7059" s="649">
        <v>4.1100000000000003</v>
      </c>
      <c r="G7059" s="202">
        <f>IF(P.O.!$F$4="DESONERADO",SINAPI!E7059,SINAPI!F7059)</f>
        <v>4.1100000000000003</v>
      </c>
      <c r="H7059" s="113"/>
      <c r="I7059" s="113"/>
      <c r="K7059" s="131">
        <f t="shared" si="111"/>
        <v>0.98540145985401451</v>
      </c>
      <c r="M7059" s="106"/>
    </row>
    <row r="7060" spans="1:13">
      <c r="A7060" s="645" t="s">
        <v>66</v>
      </c>
      <c r="B7060" s="660">
        <v>100997</v>
      </c>
      <c r="C7060" s="646" t="s">
        <v>5446</v>
      </c>
      <c r="D7060" s="647" t="s">
        <v>5422</v>
      </c>
      <c r="E7060" s="648">
        <v>6.16</v>
      </c>
      <c r="F7060" s="649">
        <v>6.32</v>
      </c>
      <c r="G7060" s="202">
        <f>IF(P.O.!$F$4="DESONERADO",SINAPI!E7060,SINAPI!F7060)</f>
        <v>6.32</v>
      </c>
      <c r="H7060" s="113"/>
      <c r="I7060" s="113"/>
      <c r="K7060" s="131">
        <f t="shared" si="111"/>
        <v>0.97468354430379744</v>
      </c>
      <c r="M7060" s="106"/>
    </row>
    <row r="7061" spans="1:13">
      <c r="A7061" s="645" t="s">
        <v>66</v>
      </c>
      <c r="B7061" s="660">
        <v>100998</v>
      </c>
      <c r="C7061" s="646" t="s">
        <v>5447</v>
      </c>
      <c r="D7061" s="647" t="s">
        <v>5422</v>
      </c>
      <c r="E7061" s="648">
        <v>5.94</v>
      </c>
      <c r="F7061" s="649">
        <v>6.07</v>
      </c>
      <c r="G7061" s="202">
        <f>IF(P.O.!$F$4="DESONERADO",SINAPI!E7061,SINAPI!F7061)</f>
        <v>6.07</v>
      </c>
      <c r="H7061" s="113"/>
      <c r="I7061" s="113"/>
      <c r="K7061" s="131">
        <f t="shared" si="111"/>
        <v>0.97858319604612853</v>
      </c>
      <c r="M7061" s="106"/>
    </row>
    <row r="7062" spans="1:13">
      <c r="A7062" s="645" t="s">
        <v>66</v>
      </c>
      <c r="B7062" s="660">
        <v>100999</v>
      </c>
      <c r="C7062" s="646" t="s">
        <v>5448</v>
      </c>
      <c r="D7062" s="647" t="s">
        <v>5422</v>
      </c>
      <c r="E7062" s="648">
        <v>5.83</v>
      </c>
      <c r="F7062" s="649">
        <v>5.95</v>
      </c>
      <c r="G7062" s="202">
        <f>IF(P.O.!$F$4="DESONERADO",SINAPI!E7062,SINAPI!F7062)</f>
        <v>5.95</v>
      </c>
      <c r="H7062" s="113"/>
      <c r="I7062" s="113"/>
      <c r="K7062" s="131">
        <f t="shared" si="111"/>
        <v>0.9798319327731092</v>
      </c>
      <c r="M7062" s="106"/>
    </row>
    <row r="7063" spans="1:13">
      <c r="A7063" s="645" t="s">
        <v>66</v>
      </c>
      <c r="B7063" s="660">
        <v>101000</v>
      </c>
      <c r="C7063" s="646" t="s">
        <v>5449</v>
      </c>
      <c r="D7063" s="647" t="s">
        <v>5422</v>
      </c>
      <c r="E7063" s="648">
        <v>5.69</v>
      </c>
      <c r="F7063" s="649">
        <v>5.79</v>
      </c>
      <c r="G7063" s="202">
        <f>IF(P.O.!$F$4="DESONERADO",SINAPI!E7063,SINAPI!F7063)</f>
        <v>5.79</v>
      </c>
      <c r="H7063" s="113"/>
      <c r="I7063" s="113"/>
      <c r="K7063" s="131">
        <f t="shared" si="111"/>
        <v>0.98272884283246986</v>
      </c>
      <c r="M7063" s="106"/>
    </row>
    <row r="7064" spans="1:13">
      <c r="A7064" s="645" t="s">
        <v>66</v>
      </c>
      <c r="B7064" s="660">
        <v>101001</v>
      </c>
      <c r="C7064" s="646" t="s">
        <v>5450</v>
      </c>
      <c r="D7064" s="647" t="s">
        <v>5422</v>
      </c>
      <c r="E7064" s="648">
        <v>4.8600000000000003</v>
      </c>
      <c r="F7064" s="649">
        <v>4.9800000000000004</v>
      </c>
      <c r="G7064" s="202">
        <f>IF(P.O.!$F$4="DESONERADO",SINAPI!E7064,SINAPI!F7064)</f>
        <v>4.9800000000000004</v>
      </c>
      <c r="H7064" s="113"/>
      <c r="I7064" s="113"/>
      <c r="K7064" s="131">
        <f t="shared" si="111"/>
        <v>0.97590361445783136</v>
      </c>
      <c r="M7064" s="106"/>
    </row>
    <row r="7065" spans="1:13">
      <c r="A7065" s="645" t="s">
        <v>66</v>
      </c>
      <c r="B7065" s="660">
        <v>101002</v>
      </c>
      <c r="C7065" s="646" t="s">
        <v>5451</v>
      </c>
      <c r="D7065" s="647" t="s">
        <v>5422</v>
      </c>
      <c r="E7065" s="648">
        <v>5.92</v>
      </c>
      <c r="F7065" s="649">
        <v>6</v>
      </c>
      <c r="G7065" s="202">
        <f>IF(P.O.!$F$4="DESONERADO",SINAPI!E7065,SINAPI!F7065)</f>
        <v>6</v>
      </c>
      <c r="H7065" s="113"/>
      <c r="I7065" s="113"/>
      <c r="K7065" s="131">
        <f t="shared" si="111"/>
        <v>0.98666666666666669</v>
      </c>
      <c r="M7065" s="106"/>
    </row>
    <row r="7066" spans="1:13">
      <c r="A7066" s="645" t="s">
        <v>66</v>
      </c>
      <c r="B7066" s="660">
        <v>101003</v>
      </c>
      <c r="C7066" s="646" t="s">
        <v>5452</v>
      </c>
      <c r="D7066" s="647" t="s">
        <v>5422</v>
      </c>
      <c r="E7066" s="648">
        <v>6.57</v>
      </c>
      <c r="F7066" s="649">
        <v>6.66</v>
      </c>
      <c r="G7066" s="202">
        <f>IF(P.O.!$F$4="DESONERADO",SINAPI!E7066,SINAPI!F7066)</f>
        <v>6.66</v>
      </c>
      <c r="H7066" s="113"/>
      <c r="I7066" s="113"/>
      <c r="K7066" s="131">
        <f t="shared" si="111"/>
        <v>0.98648648648648651</v>
      </c>
      <c r="M7066" s="106"/>
    </row>
    <row r="7067" spans="1:13">
      <c r="A7067" s="645" t="s">
        <v>66</v>
      </c>
      <c r="B7067" s="660">
        <v>101004</v>
      </c>
      <c r="C7067" s="646" t="s">
        <v>5453</v>
      </c>
      <c r="D7067" s="647" t="s">
        <v>5422</v>
      </c>
      <c r="E7067" s="648">
        <v>6.99</v>
      </c>
      <c r="F7067" s="649">
        <v>7.08</v>
      </c>
      <c r="G7067" s="202">
        <f>IF(P.O.!$F$4="DESONERADO",SINAPI!E7067,SINAPI!F7067)</f>
        <v>7.08</v>
      </c>
      <c r="H7067" s="113"/>
      <c r="I7067" s="113"/>
      <c r="K7067" s="131">
        <f t="shared" si="111"/>
        <v>0.98728813559322037</v>
      </c>
      <c r="M7067" s="106"/>
    </row>
    <row r="7068" spans="1:13">
      <c r="A7068" s="645" t="s">
        <v>66</v>
      </c>
      <c r="B7068" s="660">
        <v>101005</v>
      </c>
      <c r="C7068" s="646" t="s">
        <v>5454</v>
      </c>
      <c r="D7068" s="647" t="s">
        <v>1238</v>
      </c>
      <c r="E7068" s="648">
        <v>18.27</v>
      </c>
      <c r="F7068" s="649">
        <v>18.53</v>
      </c>
      <c r="G7068" s="202">
        <f>IF(P.O.!$F$4="DESONERADO",SINAPI!E7068,SINAPI!F7068)</f>
        <v>18.53</v>
      </c>
      <c r="H7068" s="113"/>
      <c r="I7068" s="113"/>
      <c r="K7068" s="131">
        <f t="shared" si="111"/>
        <v>0.985968699406368</v>
      </c>
      <c r="M7068" s="106"/>
    </row>
    <row r="7069" spans="1:13">
      <c r="A7069" s="645" t="s">
        <v>66</v>
      </c>
      <c r="B7069" s="660">
        <v>101006</v>
      </c>
      <c r="C7069" s="646" t="s">
        <v>5455</v>
      </c>
      <c r="D7069" s="647" t="s">
        <v>1238</v>
      </c>
      <c r="E7069" s="648">
        <v>20.53</v>
      </c>
      <c r="F7069" s="649">
        <v>20.76</v>
      </c>
      <c r="G7069" s="202">
        <f>IF(P.O.!$F$4="DESONERADO",SINAPI!E7069,SINAPI!F7069)</f>
        <v>20.76</v>
      </c>
      <c r="H7069" s="113"/>
      <c r="I7069" s="113"/>
      <c r="K7069" s="131">
        <f t="shared" si="111"/>
        <v>0.98892100192678223</v>
      </c>
      <c r="M7069" s="106"/>
    </row>
    <row r="7070" spans="1:13">
      <c r="A7070" s="645" t="s">
        <v>66</v>
      </c>
      <c r="B7070" s="660">
        <v>101007</v>
      </c>
      <c r="C7070" s="646" t="s">
        <v>5456</v>
      </c>
      <c r="D7070" s="647" t="s">
        <v>1238</v>
      </c>
      <c r="E7070" s="648">
        <v>5.29</v>
      </c>
      <c r="F7070" s="649">
        <v>5.38</v>
      </c>
      <c r="G7070" s="202">
        <f>IF(P.O.!$F$4="DESONERADO",SINAPI!E7070,SINAPI!F7070)</f>
        <v>5.38</v>
      </c>
      <c r="H7070" s="113"/>
      <c r="I7070" s="113"/>
      <c r="K7070" s="131">
        <f t="shared" si="111"/>
        <v>0.98327137546468402</v>
      </c>
      <c r="M7070" s="106"/>
    </row>
    <row r="7071" spans="1:13">
      <c r="A7071" s="645" t="s">
        <v>66</v>
      </c>
      <c r="B7071" s="660">
        <v>101008</v>
      </c>
      <c r="C7071" s="646" t="s">
        <v>5457</v>
      </c>
      <c r="D7071" s="647" t="s">
        <v>1238</v>
      </c>
      <c r="E7071" s="648">
        <v>5.42</v>
      </c>
      <c r="F7071" s="649">
        <v>5.49</v>
      </c>
      <c r="G7071" s="202">
        <f>IF(P.O.!$F$4="DESONERADO",SINAPI!E7071,SINAPI!F7071)</f>
        <v>5.49</v>
      </c>
      <c r="H7071" s="113"/>
      <c r="I7071" s="113"/>
      <c r="K7071" s="131">
        <f t="shared" si="111"/>
        <v>0.98724954462659376</v>
      </c>
      <c r="M7071" s="106"/>
    </row>
    <row r="7072" spans="1:13">
      <c r="A7072" s="645" t="s">
        <v>66</v>
      </c>
      <c r="B7072" s="660">
        <v>101009</v>
      </c>
      <c r="C7072" s="646" t="s">
        <v>5458</v>
      </c>
      <c r="D7072" s="647" t="s">
        <v>5422</v>
      </c>
      <c r="E7072" s="648">
        <v>42.31</v>
      </c>
      <c r="F7072" s="649">
        <v>42.95</v>
      </c>
      <c r="G7072" s="202">
        <f>IF(P.O.!$F$4="DESONERADO",SINAPI!E7072,SINAPI!F7072)</f>
        <v>42.95</v>
      </c>
      <c r="H7072" s="113"/>
      <c r="I7072" s="113"/>
      <c r="K7072" s="131">
        <f t="shared" si="111"/>
        <v>0.98509895227008148</v>
      </c>
      <c r="M7072" s="106"/>
    </row>
    <row r="7073" spans="1:13">
      <c r="A7073" s="645" t="s">
        <v>66</v>
      </c>
      <c r="B7073" s="660">
        <v>101010</v>
      </c>
      <c r="C7073" s="646" t="s">
        <v>5459</v>
      </c>
      <c r="D7073" s="647" t="s">
        <v>5422</v>
      </c>
      <c r="E7073" s="648">
        <v>26.64</v>
      </c>
      <c r="F7073" s="649">
        <v>27.04</v>
      </c>
      <c r="G7073" s="202">
        <f>IF(P.O.!$F$4="DESONERADO",SINAPI!E7073,SINAPI!F7073)</f>
        <v>27.04</v>
      </c>
      <c r="H7073" s="113"/>
      <c r="I7073" s="113"/>
      <c r="K7073" s="131">
        <f t="shared" si="111"/>
        <v>0.98520710059171601</v>
      </c>
      <c r="M7073" s="106"/>
    </row>
    <row r="7074" spans="1:13">
      <c r="A7074" s="645" t="s">
        <v>66</v>
      </c>
      <c r="B7074" s="660">
        <v>101013</v>
      </c>
      <c r="C7074" s="646" t="s">
        <v>5460</v>
      </c>
      <c r="D7074" s="647" t="s">
        <v>5422</v>
      </c>
      <c r="E7074" s="648">
        <v>43.34</v>
      </c>
      <c r="F7074" s="649">
        <v>44.64</v>
      </c>
      <c r="G7074" s="202">
        <f>IF(P.O.!$F$4="DESONERADO",SINAPI!E7074,SINAPI!F7074)</f>
        <v>44.64</v>
      </c>
      <c r="H7074" s="113"/>
      <c r="I7074" s="113"/>
      <c r="K7074" s="131">
        <f t="shared" si="111"/>
        <v>0.97087813620071695</v>
      </c>
      <c r="M7074" s="106"/>
    </row>
    <row r="7075" spans="1:13">
      <c r="A7075" s="645" t="s">
        <v>66</v>
      </c>
      <c r="B7075" s="660">
        <v>101014</v>
      </c>
      <c r="C7075" s="646" t="s">
        <v>5461</v>
      </c>
      <c r="D7075" s="647" t="s">
        <v>5422</v>
      </c>
      <c r="E7075" s="648">
        <v>39.69</v>
      </c>
      <c r="F7075" s="649">
        <v>40.9</v>
      </c>
      <c r="G7075" s="202">
        <f>IF(P.O.!$F$4="DESONERADO",SINAPI!E7075,SINAPI!F7075)</f>
        <v>40.9</v>
      </c>
      <c r="H7075" s="113"/>
      <c r="I7075" s="113"/>
      <c r="K7075" s="131">
        <f t="shared" si="111"/>
        <v>0.97041564792176038</v>
      </c>
      <c r="M7075" s="106"/>
    </row>
    <row r="7076" spans="1:13">
      <c r="A7076" s="645" t="s">
        <v>66</v>
      </c>
      <c r="B7076" s="660">
        <v>101015</v>
      </c>
      <c r="C7076" s="646" t="s">
        <v>5462</v>
      </c>
      <c r="D7076" s="647" t="s">
        <v>5422</v>
      </c>
      <c r="E7076" s="648">
        <v>32.61</v>
      </c>
      <c r="F7076" s="649">
        <v>33.6</v>
      </c>
      <c r="G7076" s="202">
        <f>IF(P.O.!$F$4="DESONERADO",SINAPI!E7076,SINAPI!F7076)</f>
        <v>33.6</v>
      </c>
      <c r="H7076" s="113"/>
      <c r="I7076" s="113"/>
      <c r="K7076" s="131">
        <f t="shared" si="111"/>
        <v>0.97053571428571428</v>
      </c>
      <c r="M7076" s="106"/>
    </row>
    <row r="7077" spans="1:13">
      <c r="A7077" s="645" t="s">
        <v>66</v>
      </c>
      <c r="B7077" s="660">
        <v>101016</v>
      </c>
      <c r="C7077" s="646" t="s">
        <v>5463</v>
      </c>
      <c r="D7077" s="647" t="s">
        <v>5422</v>
      </c>
      <c r="E7077" s="648">
        <v>37.75</v>
      </c>
      <c r="F7077" s="649">
        <v>38.9</v>
      </c>
      <c r="G7077" s="202">
        <f>IF(P.O.!$F$4="DESONERADO",SINAPI!E7077,SINAPI!F7077)</f>
        <v>38.9</v>
      </c>
      <c r="H7077" s="113"/>
      <c r="I7077" s="113"/>
      <c r="K7077" s="131">
        <f t="shared" si="111"/>
        <v>0.9704370179948586</v>
      </c>
      <c r="M7077" s="106"/>
    </row>
    <row r="7078" spans="1:13">
      <c r="A7078" s="645" t="s">
        <v>66</v>
      </c>
      <c r="B7078" s="660">
        <v>101017</v>
      </c>
      <c r="C7078" s="646" t="s">
        <v>5464</v>
      </c>
      <c r="D7078" s="647" t="s">
        <v>5422</v>
      </c>
      <c r="E7078" s="648">
        <v>28.63</v>
      </c>
      <c r="F7078" s="649">
        <v>29.48</v>
      </c>
      <c r="G7078" s="202">
        <f>IF(P.O.!$F$4="DESONERADO",SINAPI!E7078,SINAPI!F7078)</f>
        <v>29.48</v>
      </c>
      <c r="H7078" s="113"/>
      <c r="I7078" s="113"/>
      <c r="K7078" s="131">
        <f t="shared" si="111"/>
        <v>0.97116689280868385</v>
      </c>
      <c r="M7078" s="106"/>
    </row>
    <row r="7079" spans="1:13">
      <c r="A7079" s="645" t="s">
        <v>66</v>
      </c>
      <c r="B7079" s="660">
        <v>101018</v>
      </c>
      <c r="C7079" s="646" t="s">
        <v>5465</v>
      </c>
      <c r="D7079" s="647" t="s">
        <v>5422</v>
      </c>
      <c r="E7079" s="648">
        <v>23.51</v>
      </c>
      <c r="F7079" s="649">
        <v>24.22</v>
      </c>
      <c r="G7079" s="202">
        <f>IF(P.O.!$F$4="DESONERADO",SINAPI!E7079,SINAPI!F7079)</f>
        <v>24.22</v>
      </c>
      <c r="H7079" s="113"/>
      <c r="I7079" s="113"/>
      <c r="K7079" s="131">
        <f t="shared" si="111"/>
        <v>0.97068538398018178</v>
      </c>
      <c r="M7079" s="106"/>
    </row>
    <row r="7080" spans="1:13">
      <c r="A7080" s="645" t="s">
        <v>66</v>
      </c>
      <c r="B7080" s="660">
        <v>101463</v>
      </c>
      <c r="C7080" s="646" t="s">
        <v>5466</v>
      </c>
      <c r="D7080" s="647" t="s">
        <v>5422</v>
      </c>
      <c r="E7080" s="648">
        <v>43.46</v>
      </c>
      <c r="F7080" s="649">
        <v>44.78</v>
      </c>
      <c r="G7080" s="202">
        <f>IF(P.O.!$F$4="DESONERADO",SINAPI!E7080,SINAPI!F7080)</f>
        <v>44.78</v>
      </c>
      <c r="H7080" s="113"/>
      <c r="I7080" s="113"/>
      <c r="K7080" s="131">
        <f t="shared" si="111"/>
        <v>0.97052255471192495</v>
      </c>
      <c r="M7080" s="106"/>
    </row>
    <row r="7081" spans="1:13">
      <c r="A7081" s="645" t="s">
        <v>66</v>
      </c>
      <c r="B7081" s="660">
        <v>101464</v>
      </c>
      <c r="C7081" s="646" t="s">
        <v>5467</v>
      </c>
      <c r="D7081" s="647" t="s">
        <v>5422</v>
      </c>
      <c r="E7081" s="648">
        <v>33.380000000000003</v>
      </c>
      <c r="F7081" s="649">
        <v>34.39</v>
      </c>
      <c r="G7081" s="202">
        <f>IF(P.O.!$F$4="DESONERADO",SINAPI!E7081,SINAPI!F7081)</f>
        <v>34.39</v>
      </c>
      <c r="H7081" s="113"/>
      <c r="I7081" s="113"/>
      <c r="K7081" s="131">
        <f t="shared" si="111"/>
        <v>0.97063099738296021</v>
      </c>
      <c r="M7081" s="106"/>
    </row>
    <row r="7082" spans="1:13">
      <c r="A7082" s="645" t="s">
        <v>66</v>
      </c>
      <c r="B7082" s="660">
        <v>101465</v>
      </c>
      <c r="C7082" s="646" t="s">
        <v>5468</v>
      </c>
      <c r="D7082" s="647" t="s">
        <v>5422</v>
      </c>
      <c r="E7082" s="648">
        <v>25.52</v>
      </c>
      <c r="F7082" s="649">
        <v>26.28</v>
      </c>
      <c r="G7082" s="202">
        <f>IF(P.O.!$F$4="DESONERADO",SINAPI!E7082,SINAPI!F7082)</f>
        <v>26.28</v>
      </c>
      <c r="H7082" s="113"/>
      <c r="I7082" s="113"/>
      <c r="K7082" s="131">
        <f t="shared" si="111"/>
        <v>0.97108066971080664</v>
      </c>
      <c r="M7082" s="106"/>
    </row>
    <row r="7083" spans="1:13">
      <c r="A7083" s="645" t="s">
        <v>66</v>
      </c>
      <c r="B7083" s="660">
        <v>101466</v>
      </c>
      <c r="C7083" s="646" t="s">
        <v>5469</v>
      </c>
      <c r="D7083" s="647" t="s">
        <v>5422</v>
      </c>
      <c r="E7083" s="648">
        <v>20.77</v>
      </c>
      <c r="F7083" s="649">
        <v>21.39</v>
      </c>
      <c r="G7083" s="202">
        <f>IF(P.O.!$F$4="DESONERADO",SINAPI!E7083,SINAPI!F7083)</f>
        <v>21.39</v>
      </c>
      <c r="H7083" s="113"/>
      <c r="I7083" s="113"/>
      <c r="K7083" s="131">
        <f t="shared" si="111"/>
        <v>0.97101449275362317</v>
      </c>
      <c r="M7083" s="106"/>
    </row>
    <row r="7084" spans="1:13">
      <c r="A7084" s="645" t="s">
        <v>66</v>
      </c>
      <c r="B7084" s="660">
        <v>101467</v>
      </c>
      <c r="C7084" s="646" t="s">
        <v>5470</v>
      </c>
      <c r="D7084" s="647" t="s">
        <v>5422</v>
      </c>
      <c r="E7084" s="648">
        <v>17.36</v>
      </c>
      <c r="F7084" s="649">
        <v>17.89</v>
      </c>
      <c r="G7084" s="202">
        <f>IF(P.O.!$F$4="DESONERADO",SINAPI!E7084,SINAPI!F7084)</f>
        <v>17.89</v>
      </c>
      <c r="H7084" s="113"/>
      <c r="I7084" s="113"/>
      <c r="K7084" s="131">
        <f t="shared" si="111"/>
        <v>0.97037451089994409</v>
      </c>
      <c r="M7084" s="106"/>
    </row>
    <row r="7085" spans="1:13">
      <c r="A7085" s="645" t="s">
        <v>66</v>
      </c>
      <c r="B7085" s="660">
        <v>101468</v>
      </c>
      <c r="C7085" s="646" t="s">
        <v>5471</v>
      </c>
      <c r="D7085" s="647" t="s">
        <v>5422</v>
      </c>
      <c r="E7085" s="648">
        <v>15.88</v>
      </c>
      <c r="F7085" s="649">
        <v>16.37</v>
      </c>
      <c r="G7085" s="202">
        <f>IF(P.O.!$F$4="DESONERADO",SINAPI!E7085,SINAPI!F7085)</f>
        <v>16.37</v>
      </c>
      <c r="H7085" s="113"/>
      <c r="I7085" s="113"/>
      <c r="K7085" s="131">
        <f t="shared" si="111"/>
        <v>0.97006719609040926</v>
      </c>
      <c r="M7085" s="106"/>
    </row>
    <row r="7086" spans="1:13">
      <c r="A7086" s="645" t="s">
        <v>66</v>
      </c>
      <c r="B7086" s="660">
        <v>101469</v>
      </c>
      <c r="C7086" s="646" t="s">
        <v>5472</v>
      </c>
      <c r="D7086" s="647" t="s">
        <v>5422</v>
      </c>
      <c r="E7086" s="648">
        <v>35.56</v>
      </c>
      <c r="F7086" s="649">
        <v>36.64</v>
      </c>
      <c r="G7086" s="202">
        <f>IF(P.O.!$F$4="DESONERADO",SINAPI!E7086,SINAPI!F7086)</f>
        <v>36.64</v>
      </c>
      <c r="H7086" s="113"/>
      <c r="I7086" s="113"/>
      <c r="K7086" s="131">
        <f t="shared" si="111"/>
        <v>0.97052401746724892</v>
      </c>
      <c r="M7086" s="106"/>
    </row>
    <row r="7087" spans="1:13">
      <c r="A7087" s="645" t="s">
        <v>66</v>
      </c>
      <c r="B7087" s="660">
        <v>101470</v>
      </c>
      <c r="C7087" s="646" t="s">
        <v>5473</v>
      </c>
      <c r="D7087" s="647" t="s">
        <v>5422</v>
      </c>
      <c r="E7087" s="648">
        <v>28.24</v>
      </c>
      <c r="F7087" s="649">
        <v>29.09</v>
      </c>
      <c r="G7087" s="202">
        <f>IF(P.O.!$F$4="DESONERADO",SINAPI!E7087,SINAPI!F7087)</f>
        <v>29.09</v>
      </c>
      <c r="H7087" s="113"/>
      <c r="I7087" s="113"/>
      <c r="K7087" s="131">
        <f t="shared" si="111"/>
        <v>0.97078033688552767</v>
      </c>
      <c r="M7087" s="106"/>
    </row>
    <row r="7088" spans="1:13">
      <c r="A7088" s="645" t="s">
        <v>66</v>
      </c>
      <c r="B7088" s="660">
        <v>101471</v>
      </c>
      <c r="C7088" s="646" t="s">
        <v>5474</v>
      </c>
      <c r="D7088" s="647" t="s">
        <v>5422</v>
      </c>
      <c r="E7088" s="648">
        <v>24.23</v>
      </c>
      <c r="F7088" s="649">
        <v>24.95</v>
      </c>
      <c r="G7088" s="202">
        <f>IF(P.O.!$F$4="DESONERADO",SINAPI!E7088,SINAPI!F7088)</f>
        <v>24.95</v>
      </c>
      <c r="H7088" s="113"/>
      <c r="I7088" s="113"/>
      <c r="K7088" s="131">
        <f t="shared" si="111"/>
        <v>0.97114228456913831</v>
      </c>
      <c r="M7088" s="106"/>
    </row>
    <row r="7089" spans="1:13">
      <c r="A7089" s="645" t="s">
        <v>66</v>
      </c>
      <c r="B7089" s="660">
        <v>101472</v>
      </c>
      <c r="C7089" s="646" t="s">
        <v>5475</v>
      </c>
      <c r="D7089" s="647" t="s">
        <v>5422</v>
      </c>
      <c r="E7089" s="648">
        <v>18.86</v>
      </c>
      <c r="F7089" s="649">
        <v>19.43</v>
      </c>
      <c r="G7089" s="202">
        <f>IF(P.O.!$F$4="DESONERADO",SINAPI!E7089,SINAPI!F7089)</f>
        <v>19.43</v>
      </c>
      <c r="H7089" s="113"/>
      <c r="I7089" s="113"/>
      <c r="K7089" s="131">
        <f t="shared" si="111"/>
        <v>0.97066392177045802</v>
      </c>
      <c r="M7089" s="106"/>
    </row>
    <row r="7090" spans="1:13">
      <c r="A7090" s="645" t="s">
        <v>66</v>
      </c>
      <c r="B7090" s="660">
        <v>101473</v>
      </c>
      <c r="C7090" s="646" t="s">
        <v>5476</v>
      </c>
      <c r="D7090" s="647" t="s">
        <v>5422</v>
      </c>
      <c r="E7090" s="648">
        <v>27.14</v>
      </c>
      <c r="F7090" s="649">
        <v>27.96</v>
      </c>
      <c r="G7090" s="202">
        <f>IF(P.O.!$F$4="DESONERADO",SINAPI!E7090,SINAPI!F7090)</f>
        <v>27.96</v>
      </c>
      <c r="H7090" s="113"/>
      <c r="I7090" s="113"/>
      <c r="K7090" s="131">
        <f t="shared" si="111"/>
        <v>0.97067238912732479</v>
      </c>
      <c r="M7090" s="106"/>
    </row>
    <row r="7091" spans="1:13">
      <c r="A7091" s="645" t="s">
        <v>66</v>
      </c>
      <c r="B7091" s="660">
        <v>101474</v>
      </c>
      <c r="C7091" s="646" t="s">
        <v>5477</v>
      </c>
      <c r="D7091" s="647" t="s">
        <v>5422</v>
      </c>
      <c r="E7091" s="648">
        <v>19.41</v>
      </c>
      <c r="F7091" s="649">
        <v>20.010000000000002</v>
      </c>
      <c r="G7091" s="202">
        <f>IF(P.O.!$F$4="DESONERADO",SINAPI!E7091,SINAPI!F7091)</f>
        <v>20.010000000000002</v>
      </c>
      <c r="H7091" s="113"/>
      <c r="I7091" s="113"/>
      <c r="K7091" s="131">
        <f t="shared" si="111"/>
        <v>0.97001499250374801</v>
      </c>
      <c r="M7091" s="106"/>
    </row>
    <row r="7092" spans="1:13">
      <c r="A7092" s="645" t="s">
        <v>66</v>
      </c>
      <c r="B7092" s="660">
        <v>101475</v>
      </c>
      <c r="C7092" s="646" t="s">
        <v>5478</v>
      </c>
      <c r="D7092" s="647" t="s">
        <v>5422</v>
      </c>
      <c r="E7092" s="648">
        <v>17.23</v>
      </c>
      <c r="F7092" s="649">
        <v>17.75</v>
      </c>
      <c r="G7092" s="202">
        <f>IF(P.O.!$F$4="DESONERADO",SINAPI!E7092,SINAPI!F7092)</f>
        <v>17.75</v>
      </c>
      <c r="H7092" s="113"/>
      <c r="I7092" s="113"/>
      <c r="K7092" s="131">
        <f t="shared" si="111"/>
        <v>0.97070422535211265</v>
      </c>
      <c r="M7092" s="106"/>
    </row>
    <row r="7093" spans="1:13">
      <c r="A7093" s="645" t="s">
        <v>66</v>
      </c>
      <c r="B7093" s="660">
        <v>101476</v>
      </c>
      <c r="C7093" s="646" t="s">
        <v>5479</v>
      </c>
      <c r="D7093" s="647" t="s">
        <v>5422</v>
      </c>
      <c r="E7093" s="648">
        <v>15.35</v>
      </c>
      <c r="F7093" s="649">
        <v>15.82</v>
      </c>
      <c r="G7093" s="202">
        <f>IF(P.O.!$F$4="DESONERADO",SINAPI!E7093,SINAPI!F7093)</f>
        <v>15.82</v>
      </c>
      <c r="H7093" s="113"/>
      <c r="I7093" s="113"/>
      <c r="K7093" s="131">
        <f t="shared" si="111"/>
        <v>0.97029077117572693</v>
      </c>
      <c r="M7093" s="106"/>
    </row>
    <row r="7094" spans="1:13">
      <c r="A7094" s="645" t="s">
        <v>66</v>
      </c>
      <c r="B7094" s="660">
        <v>101477</v>
      </c>
      <c r="C7094" s="646" t="s">
        <v>5480</v>
      </c>
      <c r="D7094" s="647" t="s">
        <v>5422</v>
      </c>
      <c r="E7094" s="648">
        <v>12.58</v>
      </c>
      <c r="F7094" s="649">
        <v>12.97</v>
      </c>
      <c r="G7094" s="202">
        <f>IF(P.O.!$F$4="DESONERADO",SINAPI!E7094,SINAPI!F7094)</f>
        <v>12.97</v>
      </c>
      <c r="H7094" s="113"/>
      <c r="I7094" s="113"/>
      <c r="K7094" s="131">
        <f t="shared" si="111"/>
        <v>0.96993060909791828</v>
      </c>
      <c r="M7094" s="106"/>
    </row>
    <row r="7095" spans="1:13">
      <c r="A7095" s="645" t="s">
        <v>66</v>
      </c>
      <c r="B7095" s="660">
        <v>101478</v>
      </c>
      <c r="C7095" s="646" t="s">
        <v>5481</v>
      </c>
      <c r="D7095" s="647" t="s">
        <v>5422</v>
      </c>
      <c r="E7095" s="648">
        <v>10.7</v>
      </c>
      <c r="F7095" s="649">
        <v>11.03</v>
      </c>
      <c r="G7095" s="202">
        <f>IF(P.O.!$F$4="DESONERADO",SINAPI!E7095,SINAPI!F7095)</f>
        <v>11.03</v>
      </c>
      <c r="H7095" s="113"/>
      <c r="I7095" s="113"/>
      <c r="K7095" s="131">
        <f t="shared" si="111"/>
        <v>0.97008159564823204</v>
      </c>
      <c r="M7095" s="106"/>
    </row>
    <row r="7096" spans="1:13">
      <c r="A7096" s="645" t="s">
        <v>66</v>
      </c>
      <c r="B7096" s="660">
        <v>101480</v>
      </c>
      <c r="C7096" s="646" t="s">
        <v>5482</v>
      </c>
      <c r="D7096" s="647" t="s">
        <v>5422</v>
      </c>
      <c r="E7096" s="648">
        <v>63.61</v>
      </c>
      <c r="F7096" s="649">
        <v>65.52</v>
      </c>
      <c r="G7096" s="202">
        <f>IF(P.O.!$F$4="DESONERADO",SINAPI!E7096,SINAPI!F7096)</f>
        <v>65.52</v>
      </c>
      <c r="H7096" s="113"/>
      <c r="I7096" s="113"/>
      <c r="K7096" s="131">
        <f t="shared" si="111"/>
        <v>0.97084859584859595</v>
      </c>
      <c r="M7096" s="106"/>
    </row>
    <row r="7097" spans="1:13">
      <c r="A7097" s="645" t="s">
        <v>66</v>
      </c>
      <c r="B7097" s="660">
        <v>101481</v>
      </c>
      <c r="C7097" s="646" t="s">
        <v>5483</v>
      </c>
      <c r="D7097" s="647" t="s">
        <v>5422</v>
      </c>
      <c r="E7097" s="648">
        <v>45.94</v>
      </c>
      <c r="F7097" s="649">
        <v>47.33</v>
      </c>
      <c r="G7097" s="202">
        <f>IF(P.O.!$F$4="DESONERADO",SINAPI!E7097,SINAPI!F7097)</f>
        <v>47.33</v>
      </c>
      <c r="H7097" s="113"/>
      <c r="I7097" s="113"/>
      <c r="K7097" s="131">
        <f t="shared" si="111"/>
        <v>0.97063173462919927</v>
      </c>
      <c r="M7097" s="106"/>
    </row>
    <row r="7098" spans="1:13">
      <c r="A7098" s="645" t="s">
        <v>66</v>
      </c>
      <c r="B7098" s="660">
        <v>101482</v>
      </c>
      <c r="C7098" s="646" t="s">
        <v>5484</v>
      </c>
      <c r="D7098" s="647" t="s">
        <v>5422</v>
      </c>
      <c r="E7098" s="648">
        <v>34.35</v>
      </c>
      <c r="F7098" s="649">
        <v>35.380000000000003</v>
      </c>
      <c r="G7098" s="202">
        <f>IF(P.O.!$F$4="DESONERADO",SINAPI!E7098,SINAPI!F7098)</f>
        <v>35.380000000000003</v>
      </c>
      <c r="H7098" s="113"/>
      <c r="I7098" s="113"/>
      <c r="K7098" s="131">
        <f t="shared" si="111"/>
        <v>0.97088750706613902</v>
      </c>
      <c r="M7098" s="106"/>
    </row>
    <row r="7099" spans="1:13">
      <c r="A7099" s="645" t="s">
        <v>66</v>
      </c>
      <c r="B7099" s="660">
        <v>101483</v>
      </c>
      <c r="C7099" s="646" t="s">
        <v>5485</v>
      </c>
      <c r="D7099" s="647" t="s">
        <v>5422</v>
      </c>
      <c r="E7099" s="648">
        <v>35.64</v>
      </c>
      <c r="F7099" s="649">
        <v>36.71</v>
      </c>
      <c r="G7099" s="202">
        <f>IF(P.O.!$F$4="DESONERADO",SINAPI!E7099,SINAPI!F7099)</f>
        <v>36.71</v>
      </c>
      <c r="H7099" s="113"/>
      <c r="I7099" s="113"/>
      <c r="K7099" s="131">
        <f t="shared" si="111"/>
        <v>0.97085262871152278</v>
      </c>
      <c r="M7099" s="106"/>
    </row>
    <row r="7100" spans="1:13">
      <c r="A7100" s="645" t="s">
        <v>66</v>
      </c>
      <c r="B7100" s="660">
        <v>101484</v>
      </c>
      <c r="C7100" s="646" t="s">
        <v>5486</v>
      </c>
      <c r="D7100" s="647" t="s">
        <v>5422</v>
      </c>
      <c r="E7100" s="648">
        <v>184.71</v>
      </c>
      <c r="F7100" s="649">
        <v>190.28</v>
      </c>
      <c r="G7100" s="202">
        <f>IF(P.O.!$F$4="DESONERADO",SINAPI!E7100,SINAPI!F7100)</f>
        <v>190.28</v>
      </c>
      <c r="H7100" s="113"/>
      <c r="I7100" s="113"/>
      <c r="K7100" s="131">
        <f t="shared" si="111"/>
        <v>0.97072734916964476</v>
      </c>
      <c r="M7100" s="106"/>
    </row>
    <row r="7101" spans="1:13">
      <c r="A7101" s="645" t="s">
        <v>66</v>
      </c>
      <c r="B7101" s="660">
        <v>101485</v>
      </c>
      <c r="C7101" s="646" t="s">
        <v>5487</v>
      </c>
      <c r="D7101" s="647" t="s">
        <v>5422</v>
      </c>
      <c r="E7101" s="648">
        <v>141.79</v>
      </c>
      <c r="F7101" s="649">
        <v>146.06</v>
      </c>
      <c r="G7101" s="202">
        <f>IF(P.O.!$F$4="DESONERADO",SINAPI!E7101,SINAPI!F7101)</f>
        <v>146.06</v>
      </c>
      <c r="H7101" s="113"/>
      <c r="I7101" s="113"/>
      <c r="K7101" s="131">
        <f t="shared" si="111"/>
        <v>0.97076543886074207</v>
      </c>
      <c r="M7101" s="106"/>
    </row>
    <row r="7102" spans="1:13">
      <c r="A7102" s="645" t="s">
        <v>66</v>
      </c>
      <c r="B7102" s="660">
        <v>101486</v>
      </c>
      <c r="C7102" s="646" t="s">
        <v>5488</v>
      </c>
      <c r="D7102" s="647" t="s">
        <v>5422</v>
      </c>
      <c r="E7102" s="648">
        <v>127.73</v>
      </c>
      <c r="F7102" s="649">
        <v>131.57</v>
      </c>
      <c r="G7102" s="202">
        <f>IF(P.O.!$F$4="DESONERADO",SINAPI!E7102,SINAPI!F7102)</f>
        <v>131.57</v>
      </c>
      <c r="H7102" s="113"/>
      <c r="I7102" s="113"/>
      <c r="K7102" s="131">
        <f t="shared" si="111"/>
        <v>0.97081401535304412</v>
      </c>
      <c r="M7102" s="106"/>
    </row>
    <row r="7103" spans="1:13">
      <c r="A7103" s="645" t="s">
        <v>66</v>
      </c>
      <c r="B7103" s="660">
        <v>101487</v>
      </c>
      <c r="C7103" s="646" t="s">
        <v>5489</v>
      </c>
      <c r="D7103" s="647" t="s">
        <v>5422</v>
      </c>
      <c r="E7103" s="648">
        <v>93.51</v>
      </c>
      <c r="F7103" s="649">
        <v>96.33</v>
      </c>
      <c r="G7103" s="202">
        <f>IF(P.O.!$F$4="DESONERADO",SINAPI!E7103,SINAPI!F7103)</f>
        <v>96.33</v>
      </c>
      <c r="H7103" s="113"/>
      <c r="I7103" s="113"/>
      <c r="K7103" s="131">
        <f t="shared" si="111"/>
        <v>0.97072563064465911</v>
      </c>
      <c r="M7103" s="106"/>
    </row>
    <row r="7104" spans="1:13">
      <c r="A7104" s="645" t="s">
        <v>66</v>
      </c>
      <c r="B7104" s="660">
        <v>101488</v>
      </c>
      <c r="C7104" s="646" t="s">
        <v>5490</v>
      </c>
      <c r="D7104" s="647" t="s">
        <v>5422</v>
      </c>
      <c r="E7104" s="648">
        <v>80.91</v>
      </c>
      <c r="F7104" s="649">
        <v>83.35</v>
      </c>
      <c r="G7104" s="202">
        <f>IF(P.O.!$F$4="DESONERADO",SINAPI!E7104,SINAPI!F7104)</f>
        <v>83.35</v>
      </c>
      <c r="H7104" s="113"/>
      <c r="I7104" s="113"/>
      <c r="K7104" s="131">
        <f t="shared" si="111"/>
        <v>0.97072585482903417</v>
      </c>
      <c r="M7104" s="106"/>
    </row>
    <row r="7105" spans="1:13">
      <c r="A7105" s="645" t="s">
        <v>66</v>
      </c>
      <c r="B7105" s="660">
        <v>101188</v>
      </c>
      <c r="C7105" s="646" t="s">
        <v>5491</v>
      </c>
      <c r="D7105" s="647" t="s">
        <v>111</v>
      </c>
      <c r="E7105" s="648">
        <v>5.21</v>
      </c>
      <c r="F7105" s="649">
        <v>5.67</v>
      </c>
      <c r="G7105" s="202">
        <f>IF(P.O.!$F$4="DESONERADO",SINAPI!E7105,SINAPI!F7105)</f>
        <v>5.67</v>
      </c>
      <c r="H7105" s="113"/>
      <c r="I7105" s="113"/>
      <c r="K7105" s="131">
        <f t="shared" si="111"/>
        <v>0.91887125220458554</v>
      </c>
      <c r="M7105" s="106"/>
    </row>
    <row r="7106" spans="1:13">
      <c r="A7106" s="645" t="s">
        <v>66</v>
      </c>
      <c r="B7106" s="660">
        <v>101189</v>
      </c>
      <c r="C7106" s="646" t="s">
        <v>5492</v>
      </c>
      <c r="D7106" s="647" t="s">
        <v>111</v>
      </c>
      <c r="E7106" s="648">
        <v>69.12</v>
      </c>
      <c r="F7106" s="649">
        <v>71.84</v>
      </c>
      <c r="G7106" s="202">
        <f>IF(P.O.!$F$4="DESONERADO",SINAPI!E7106,SINAPI!F7106)</f>
        <v>71.84</v>
      </c>
      <c r="H7106" s="113"/>
      <c r="I7106" s="113"/>
      <c r="K7106" s="131">
        <f t="shared" si="111"/>
        <v>0.96213808463251671</v>
      </c>
      <c r="M7106" s="106"/>
    </row>
    <row r="7107" spans="1:13">
      <c r="A7107" s="645" t="s">
        <v>66</v>
      </c>
      <c r="B7107" s="660">
        <v>101190</v>
      </c>
      <c r="C7107" s="646" t="s">
        <v>5493</v>
      </c>
      <c r="D7107" s="647" t="s">
        <v>111</v>
      </c>
      <c r="E7107" s="648">
        <v>68.45</v>
      </c>
      <c r="F7107" s="649">
        <v>71.17</v>
      </c>
      <c r="G7107" s="202">
        <f>IF(P.O.!$F$4="DESONERADO",SINAPI!E7107,SINAPI!F7107)</f>
        <v>71.17</v>
      </c>
      <c r="H7107" s="113"/>
      <c r="I7107" s="113"/>
      <c r="K7107" s="131">
        <f t="shared" si="111"/>
        <v>0.96178164957144863</v>
      </c>
      <c r="M7107" s="106"/>
    </row>
    <row r="7108" spans="1:13">
      <c r="A7108" s="645" t="s">
        <v>66</v>
      </c>
      <c r="B7108" s="660">
        <v>101191</v>
      </c>
      <c r="C7108" s="646" t="s">
        <v>5494</v>
      </c>
      <c r="D7108" s="647" t="s">
        <v>111</v>
      </c>
      <c r="E7108" s="648">
        <v>68.78</v>
      </c>
      <c r="F7108" s="649">
        <v>71.5</v>
      </c>
      <c r="G7108" s="202">
        <f>IF(P.O.!$F$4="DESONERADO",SINAPI!E7108,SINAPI!F7108)</f>
        <v>71.5</v>
      </c>
      <c r="H7108" s="113"/>
      <c r="I7108" s="113"/>
      <c r="K7108" s="131">
        <f t="shared" si="111"/>
        <v>0.96195804195804202</v>
      </c>
      <c r="M7108" s="106"/>
    </row>
    <row r="7109" spans="1:13">
      <c r="A7109" s="645" t="s">
        <v>66</v>
      </c>
      <c r="B7109" s="660">
        <v>101192</v>
      </c>
      <c r="C7109" s="646" t="s">
        <v>5495</v>
      </c>
      <c r="D7109" s="647" t="s">
        <v>111</v>
      </c>
      <c r="E7109" s="648">
        <v>67.680000000000007</v>
      </c>
      <c r="F7109" s="649">
        <v>70.400000000000006</v>
      </c>
      <c r="G7109" s="202">
        <f>IF(P.O.!$F$4="DESONERADO",SINAPI!E7109,SINAPI!F7109)</f>
        <v>70.400000000000006</v>
      </c>
      <c r="H7109" s="113"/>
      <c r="I7109" s="113"/>
      <c r="K7109" s="131">
        <f t="shared" si="111"/>
        <v>0.96136363636363642</v>
      </c>
      <c r="M7109" s="106"/>
    </row>
    <row r="7110" spans="1:13">
      <c r="A7110" s="645" t="s">
        <v>66</v>
      </c>
      <c r="B7110" s="660">
        <v>101193</v>
      </c>
      <c r="C7110" s="646" t="s">
        <v>5496</v>
      </c>
      <c r="D7110" s="647" t="s">
        <v>111</v>
      </c>
      <c r="E7110" s="648">
        <v>61.52</v>
      </c>
      <c r="F7110" s="649">
        <v>64.239999999999995</v>
      </c>
      <c r="G7110" s="202">
        <f>IF(P.O.!$F$4="DESONERADO",SINAPI!E7110,SINAPI!F7110)</f>
        <v>64.239999999999995</v>
      </c>
      <c r="H7110" s="113"/>
      <c r="I7110" s="113"/>
      <c r="K7110" s="131">
        <f t="shared" si="111"/>
        <v>0.95765877957658796</v>
      </c>
      <c r="M7110" s="106"/>
    </row>
    <row r="7111" spans="1:13">
      <c r="A7111" s="645" t="s">
        <v>66</v>
      </c>
      <c r="B7111" s="660">
        <v>101194</v>
      </c>
      <c r="C7111" s="646" t="s">
        <v>5497</v>
      </c>
      <c r="D7111" s="647" t="s">
        <v>111</v>
      </c>
      <c r="E7111" s="648">
        <v>61.85</v>
      </c>
      <c r="F7111" s="649">
        <v>64.569999999999993</v>
      </c>
      <c r="G7111" s="202">
        <f>IF(P.O.!$F$4="DESONERADO",SINAPI!E7111,SINAPI!F7111)</f>
        <v>64.569999999999993</v>
      </c>
      <c r="H7111" s="113"/>
      <c r="I7111" s="113"/>
      <c r="K7111" s="131">
        <f t="shared" si="111"/>
        <v>0.95787517422951851</v>
      </c>
      <c r="M7111" s="106"/>
    </row>
    <row r="7112" spans="1:13">
      <c r="A7112" s="645" t="s">
        <v>66</v>
      </c>
      <c r="B7112" s="660">
        <v>101197</v>
      </c>
      <c r="C7112" s="646" t="s">
        <v>5498</v>
      </c>
      <c r="D7112" s="647" t="s">
        <v>111</v>
      </c>
      <c r="E7112" s="648">
        <v>123.04</v>
      </c>
      <c r="F7112" s="649">
        <v>128.16999999999999</v>
      </c>
      <c r="G7112" s="202">
        <f>IF(P.O.!$F$4="DESONERADO",SINAPI!E7112,SINAPI!F7112)</f>
        <v>128.16999999999999</v>
      </c>
      <c r="H7112" s="113"/>
      <c r="I7112" s="113"/>
      <c r="K7112" s="131">
        <f t="shared" si="111"/>
        <v>0.95997503315908572</v>
      </c>
      <c r="M7112" s="106"/>
    </row>
    <row r="7113" spans="1:13">
      <c r="A7113" s="645" t="s">
        <v>66</v>
      </c>
      <c r="B7113" s="660">
        <v>101198</v>
      </c>
      <c r="C7113" s="646" t="s">
        <v>5499</v>
      </c>
      <c r="D7113" s="647" t="s">
        <v>111</v>
      </c>
      <c r="E7113" s="648">
        <v>89.74</v>
      </c>
      <c r="F7113" s="649">
        <v>94.06</v>
      </c>
      <c r="G7113" s="202">
        <f>IF(P.O.!$F$4="DESONERADO",SINAPI!E7113,SINAPI!F7113)</f>
        <v>94.06</v>
      </c>
      <c r="H7113" s="113"/>
      <c r="I7113" s="113"/>
      <c r="K7113" s="131">
        <f t="shared" si="111"/>
        <v>0.95407186901977459</v>
      </c>
      <c r="M7113" s="106"/>
    </row>
    <row r="7114" spans="1:13">
      <c r="A7114" s="645" t="s">
        <v>66</v>
      </c>
      <c r="B7114" s="660">
        <v>101199</v>
      </c>
      <c r="C7114" s="646" t="s">
        <v>5500</v>
      </c>
      <c r="D7114" s="647" t="s">
        <v>111</v>
      </c>
      <c r="E7114" s="648">
        <v>90.57</v>
      </c>
      <c r="F7114" s="649">
        <v>94.89</v>
      </c>
      <c r="G7114" s="202">
        <f>IF(P.O.!$F$4="DESONERADO",SINAPI!E7114,SINAPI!F7114)</f>
        <v>94.89</v>
      </c>
      <c r="H7114" s="113"/>
      <c r="I7114" s="113"/>
      <c r="K7114" s="131">
        <f t="shared" si="111"/>
        <v>0.95447360101169765</v>
      </c>
      <c r="M7114" s="106"/>
    </row>
    <row r="7115" spans="1:13">
      <c r="A7115" s="645" t="s">
        <v>66</v>
      </c>
      <c r="B7115" s="660">
        <v>101200</v>
      </c>
      <c r="C7115" s="646" t="s">
        <v>5501</v>
      </c>
      <c r="D7115" s="647" t="s">
        <v>111</v>
      </c>
      <c r="E7115" s="648">
        <v>54.5</v>
      </c>
      <c r="F7115" s="649">
        <v>57</v>
      </c>
      <c r="G7115" s="202">
        <f>IF(P.O.!$F$4="DESONERADO",SINAPI!E7115,SINAPI!F7115)</f>
        <v>57</v>
      </c>
      <c r="H7115" s="113"/>
      <c r="I7115" s="113"/>
      <c r="K7115" s="131">
        <f t="shared" si="111"/>
        <v>0.95614035087719296</v>
      </c>
      <c r="M7115" s="106"/>
    </row>
    <row r="7116" spans="1:13">
      <c r="A7116" s="645" t="s">
        <v>66</v>
      </c>
      <c r="B7116" s="660">
        <v>101201</v>
      </c>
      <c r="C7116" s="646" t="s">
        <v>5502</v>
      </c>
      <c r="D7116" s="647" t="s">
        <v>111</v>
      </c>
      <c r="E7116" s="648">
        <v>65.91</v>
      </c>
      <c r="F7116" s="649">
        <v>69.150000000000006</v>
      </c>
      <c r="G7116" s="202">
        <f>IF(P.O.!$F$4="DESONERADO",SINAPI!E7116,SINAPI!F7116)</f>
        <v>69.150000000000006</v>
      </c>
      <c r="H7116" s="113"/>
      <c r="I7116" s="113"/>
      <c r="K7116" s="131">
        <f t="shared" si="111"/>
        <v>0.95314533622559638</v>
      </c>
      <c r="M7116" s="106"/>
    </row>
    <row r="7117" spans="1:13">
      <c r="A7117" s="645" t="s">
        <v>66</v>
      </c>
      <c r="B7117" s="660">
        <v>101202</v>
      </c>
      <c r="C7117" s="646" t="s">
        <v>5503</v>
      </c>
      <c r="D7117" s="647" t="s">
        <v>111</v>
      </c>
      <c r="E7117" s="648">
        <v>37.51</v>
      </c>
      <c r="F7117" s="649">
        <v>40.21</v>
      </c>
      <c r="G7117" s="202">
        <f>IF(P.O.!$F$4="DESONERADO",SINAPI!E7117,SINAPI!F7117)</f>
        <v>40.21</v>
      </c>
      <c r="H7117" s="113"/>
      <c r="I7117" s="113"/>
      <c r="K7117" s="131">
        <f t="shared" si="111"/>
        <v>0.93285252424769949</v>
      </c>
      <c r="M7117" s="106"/>
    </row>
    <row r="7118" spans="1:13">
      <c r="A7118" s="645" t="s">
        <v>66</v>
      </c>
      <c r="B7118" s="660">
        <v>101203</v>
      </c>
      <c r="C7118" s="646" t="s">
        <v>5504</v>
      </c>
      <c r="D7118" s="647" t="s">
        <v>111</v>
      </c>
      <c r="E7118" s="648">
        <v>36.68</v>
      </c>
      <c r="F7118" s="649">
        <v>39.380000000000003</v>
      </c>
      <c r="G7118" s="202">
        <f>IF(P.O.!$F$4="DESONERADO",SINAPI!E7118,SINAPI!F7118)</f>
        <v>39.380000000000003</v>
      </c>
      <c r="H7118" s="113"/>
      <c r="I7118" s="113"/>
      <c r="K7118" s="131">
        <f t="shared" si="111"/>
        <v>0.93143727780599284</v>
      </c>
      <c r="M7118" s="106"/>
    </row>
    <row r="7119" spans="1:13">
      <c r="A7119" s="645" t="s">
        <v>66</v>
      </c>
      <c r="B7119" s="660">
        <v>101204</v>
      </c>
      <c r="C7119" s="646" t="s">
        <v>5505</v>
      </c>
      <c r="D7119" s="647" t="s">
        <v>111</v>
      </c>
      <c r="E7119" s="648">
        <v>37.01</v>
      </c>
      <c r="F7119" s="649">
        <v>39.71</v>
      </c>
      <c r="G7119" s="202">
        <f>IF(P.O.!$F$4="DESONERADO",SINAPI!E7119,SINAPI!F7119)</f>
        <v>39.71</v>
      </c>
      <c r="H7119" s="113"/>
      <c r="I7119" s="113"/>
      <c r="K7119" s="131">
        <f t="shared" ref="K7119:K7182" si="112">E7119/F7119</f>
        <v>0.93200705112062443</v>
      </c>
      <c r="M7119" s="106"/>
    </row>
    <row r="7120" spans="1:13">
      <c r="A7120" s="645" t="s">
        <v>66</v>
      </c>
      <c r="B7120" s="660">
        <v>101205</v>
      </c>
      <c r="C7120" s="646" t="s">
        <v>5506</v>
      </c>
      <c r="D7120" s="647" t="s">
        <v>111</v>
      </c>
      <c r="E7120" s="648">
        <v>37.51</v>
      </c>
      <c r="F7120" s="649">
        <v>40.21</v>
      </c>
      <c r="G7120" s="202">
        <f>IF(P.O.!$F$4="DESONERADO",SINAPI!E7120,SINAPI!F7120)</f>
        <v>40.21</v>
      </c>
      <c r="H7120" s="113"/>
      <c r="I7120" s="113"/>
      <c r="K7120" s="131">
        <f t="shared" si="112"/>
        <v>0.93285252424769949</v>
      </c>
      <c r="M7120" s="106"/>
    </row>
    <row r="7121" spans="1:13">
      <c r="A7121" s="645" t="s">
        <v>66</v>
      </c>
      <c r="B7121" s="660">
        <v>102362</v>
      </c>
      <c r="C7121" s="646" t="s">
        <v>32359</v>
      </c>
      <c r="D7121" s="647" t="s">
        <v>343</v>
      </c>
      <c r="E7121" s="648">
        <v>151.25</v>
      </c>
      <c r="F7121" s="649">
        <v>156.16999999999999</v>
      </c>
      <c r="G7121" s="202">
        <f>IF(P.O.!$F$4="DESONERADO",SINAPI!E7121,SINAPI!F7121)</f>
        <v>156.16999999999999</v>
      </c>
      <c r="H7121" s="113"/>
      <c r="I7121" s="113"/>
      <c r="K7121" s="131">
        <f t="shared" si="112"/>
        <v>0.96849586988538139</v>
      </c>
      <c r="M7121" s="106"/>
    </row>
    <row r="7122" spans="1:13">
      <c r="A7122" s="645" t="s">
        <v>66</v>
      </c>
      <c r="B7122" s="660">
        <v>102363</v>
      </c>
      <c r="C7122" s="646" t="s">
        <v>32360</v>
      </c>
      <c r="D7122" s="647" t="s">
        <v>343</v>
      </c>
      <c r="E7122" s="648">
        <v>167.48</v>
      </c>
      <c r="F7122" s="649">
        <v>172.36</v>
      </c>
      <c r="G7122" s="202">
        <f>IF(P.O.!$F$4="DESONERADO",SINAPI!E7122,SINAPI!F7122)</f>
        <v>172.36</v>
      </c>
      <c r="H7122" s="113"/>
      <c r="I7122" s="113"/>
      <c r="K7122" s="131">
        <f t="shared" si="112"/>
        <v>0.97168716639591535</v>
      </c>
      <c r="M7122" s="106"/>
    </row>
    <row r="7123" spans="1:13">
      <c r="A7123" s="645" t="s">
        <v>66</v>
      </c>
      <c r="B7123" s="660">
        <v>102364</v>
      </c>
      <c r="C7123" s="646" t="s">
        <v>32361</v>
      </c>
      <c r="D7123" s="647" t="s">
        <v>343</v>
      </c>
      <c r="E7123" s="648">
        <v>196.8</v>
      </c>
      <c r="F7123" s="649">
        <v>201.68</v>
      </c>
      <c r="G7123" s="202">
        <f>IF(P.O.!$F$4="DESONERADO",SINAPI!E7123,SINAPI!F7123)</f>
        <v>201.68</v>
      </c>
      <c r="H7123" s="113"/>
      <c r="I7123" s="113"/>
      <c r="K7123" s="131">
        <f t="shared" si="112"/>
        <v>0.975803252677509</v>
      </c>
      <c r="M7123" s="106"/>
    </row>
    <row r="7124" spans="1:13">
      <c r="A7124" s="645" t="s">
        <v>66</v>
      </c>
      <c r="B7124" s="660">
        <v>98509</v>
      </c>
      <c r="C7124" s="646" t="s">
        <v>5507</v>
      </c>
      <c r="D7124" s="647" t="s">
        <v>159</v>
      </c>
      <c r="E7124" s="648">
        <v>73.58</v>
      </c>
      <c r="F7124" s="649">
        <v>73.86</v>
      </c>
      <c r="G7124" s="202">
        <f>IF(P.O.!$F$4="DESONERADO",SINAPI!E7124,SINAPI!F7124)</f>
        <v>73.86</v>
      </c>
      <c r="H7124" s="113"/>
      <c r="I7124" s="113"/>
      <c r="K7124" s="131">
        <f t="shared" si="112"/>
        <v>0.99620904413755751</v>
      </c>
      <c r="M7124" s="106"/>
    </row>
    <row r="7125" spans="1:13">
      <c r="A7125" s="645" t="s">
        <v>66</v>
      </c>
      <c r="B7125" s="660">
        <v>98510</v>
      </c>
      <c r="C7125" s="646" t="s">
        <v>5508</v>
      </c>
      <c r="D7125" s="647" t="s">
        <v>159</v>
      </c>
      <c r="E7125" s="648">
        <v>101.68</v>
      </c>
      <c r="F7125" s="649">
        <v>103.64</v>
      </c>
      <c r="G7125" s="202">
        <f>IF(P.O.!$F$4="DESONERADO",SINAPI!E7125,SINAPI!F7125)</f>
        <v>103.64</v>
      </c>
      <c r="H7125" s="113"/>
      <c r="I7125" s="113"/>
      <c r="K7125" s="131">
        <f t="shared" si="112"/>
        <v>0.98108838286375921</v>
      </c>
      <c r="M7125" s="106"/>
    </row>
    <row r="7126" spans="1:13">
      <c r="A7126" s="645" t="s">
        <v>66</v>
      </c>
      <c r="B7126" s="660">
        <v>98511</v>
      </c>
      <c r="C7126" s="646" t="s">
        <v>5509</v>
      </c>
      <c r="D7126" s="647" t="s">
        <v>159</v>
      </c>
      <c r="E7126" s="648">
        <v>198.49</v>
      </c>
      <c r="F7126" s="649">
        <v>201.31</v>
      </c>
      <c r="G7126" s="202">
        <f>IF(P.O.!$F$4="DESONERADO",SINAPI!E7126,SINAPI!F7126)</f>
        <v>201.31</v>
      </c>
      <c r="H7126" s="113"/>
      <c r="I7126" s="113"/>
      <c r="K7126" s="131">
        <f t="shared" si="112"/>
        <v>0.98599175401122652</v>
      </c>
      <c r="M7126" s="106"/>
    </row>
    <row r="7127" spans="1:13">
      <c r="A7127" s="645" t="s">
        <v>66</v>
      </c>
      <c r="B7127" s="660">
        <v>98516</v>
      </c>
      <c r="C7127" s="646" t="s">
        <v>5510</v>
      </c>
      <c r="D7127" s="647" t="s">
        <v>159</v>
      </c>
      <c r="E7127" s="648">
        <v>412.17</v>
      </c>
      <c r="F7127" s="649">
        <v>428.77</v>
      </c>
      <c r="G7127" s="202">
        <f>IF(P.O.!$F$4="DESONERADO",SINAPI!E7127,SINAPI!F7127)</f>
        <v>428.77</v>
      </c>
      <c r="H7127" s="113"/>
      <c r="I7127" s="113"/>
      <c r="K7127" s="131">
        <f t="shared" si="112"/>
        <v>0.96128460479977618</v>
      </c>
      <c r="M7127" s="106"/>
    </row>
    <row r="7128" spans="1:13">
      <c r="A7128" s="645" t="s">
        <v>66</v>
      </c>
      <c r="B7128" s="660">
        <v>98519</v>
      </c>
      <c r="C7128" s="646" t="s">
        <v>5511</v>
      </c>
      <c r="D7128" s="647" t="s">
        <v>343</v>
      </c>
      <c r="E7128" s="648">
        <v>1.73</v>
      </c>
      <c r="F7128" s="649">
        <v>1.93</v>
      </c>
      <c r="G7128" s="202">
        <f>IF(P.O.!$F$4="DESONERADO",SINAPI!E7128,SINAPI!F7128)</f>
        <v>1.93</v>
      </c>
      <c r="H7128" s="113"/>
      <c r="I7128" s="113"/>
      <c r="K7128" s="131">
        <f t="shared" si="112"/>
        <v>0.89637305699481862</v>
      </c>
      <c r="M7128" s="106"/>
    </row>
    <row r="7129" spans="1:13">
      <c r="A7129" s="645" t="s">
        <v>66</v>
      </c>
      <c r="B7129" s="660">
        <v>98520</v>
      </c>
      <c r="C7129" s="646" t="s">
        <v>5512</v>
      </c>
      <c r="D7129" s="647" t="s">
        <v>343</v>
      </c>
      <c r="E7129" s="648">
        <v>4.34</v>
      </c>
      <c r="F7129" s="649">
        <v>4.51</v>
      </c>
      <c r="G7129" s="202">
        <f>IF(P.O.!$F$4="DESONERADO",SINAPI!E7129,SINAPI!F7129)</f>
        <v>4.51</v>
      </c>
      <c r="H7129" s="113"/>
      <c r="I7129" s="113"/>
      <c r="K7129" s="131">
        <f t="shared" si="112"/>
        <v>0.96230598669623058</v>
      </c>
      <c r="M7129" s="106"/>
    </row>
    <row r="7130" spans="1:13">
      <c r="A7130" s="645" t="s">
        <v>66</v>
      </c>
      <c r="B7130" s="660">
        <v>98521</v>
      </c>
      <c r="C7130" s="646" t="s">
        <v>5513</v>
      </c>
      <c r="D7130" s="647" t="s">
        <v>343</v>
      </c>
      <c r="E7130" s="648">
        <v>0.32</v>
      </c>
      <c r="F7130" s="649">
        <v>0.34</v>
      </c>
      <c r="G7130" s="202">
        <f>IF(P.O.!$F$4="DESONERADO",SINAPI!E7130,SINAPI!F7130)</f>
        <v>0.34</v>
      </c>
      <c r="H7130" s="113"/>
      <c r="I7130" s="113"/>
      <c r="K7130" s="131">
        <f t="shared" si="112"/>
        <v>0.94117647058823528</v>
      </c>
      <c r="M7130" s="106"/>
    </row>
    <row r="7131" spans="1:13">
      <c r="A7131" s="645" t="s">
        <v>66</v>
      </c>
      <c r="B7131" s="660">
        <v>98522</v>
      </c>
      <c r="C7131" s="646" t="s">
        <v>5514</v>
      </c>
      <c r="D7131" s="647" t="s">
        <v>111</v>
      </c>
      <c r="E7131" s="648">
        <v>175.49</v>
      </c>
      <c r="F7131" s="649">
        <v>181.27</v>
      </c>
      <c r="G7131" s="202">
        <f>IF(P.O.!$F$4="DESONERADO",SINAPI!E7131,SINAPI!F7131)</f>
        <v>181.27</v>
      </c>
      <c r="H7131" s="113"/>
      <c r="I7131" s="113"/>
      <c r="K7131" s="131">
        <f t="shared" si="112"/>
        <v>0.96811386329784299</v>
      </c>
      <c r="M7131" s="106"/>
    </row>
    <row r="7132" spans="1:13">
      <c r="A7132" s="645" t="s">
        <v>66</v>
      </c>
      <c r="B7132" s="660">
        <v>98524</v>
      </c>
      <c r="C7132" s="646" t="s">
        <v>32362</v>
      </c>
      <c r="D7132" s="647" t="s">
        <v>343</v>
      </c>
      <c r="E7132" s="648">
        <v>3.86</v>
      </c>
      <c r="F7132" s="649">
        <v>4.32</v>
      </c>
      <c r="G7132" s="202">
        <f>IF(P.O.!$F$4="DESONERADO",SINAPI!E7132,SINAPI!F7132)</f>
        <v>4.32</v>
      </c>
      <c r="H7132" s="113"/>
      <c r="I7132" s="113"/>
      <c r="K7132" s="131">
        <f t="shared" si="112"/>
        <v>0.89351851851851838</v>
      </c>
      <c r="M7132" s="106"/>
    </row>
    <row r="7133" spans="1:13">
      <c r="A7133" s="645" t="s">
        <v>66</v>
      </c>
      <c r="B7133" s="660">
        <v>98503</v>
      </c>
      <c r="C7133" s="646" t="s">
        <v>5515</v>
      </c>
      <c r="D7133" s="647" t="s">
        <v>343</v>
      </c>
      <c r="E7133" s="648">
        <v>24.64</v>
      </c>
      <c r="F7133" s="649">
        <v>25.15</v>
      </c>
      <c r="G7133" s="202">
        <f>IF(P.O.!$F$4="DESONERADO",SINAPI!E7133,SINAPI!F7133)</f>
        <v>25.15</v>
      </c>
      <c r="H7133" s="113"/>
      <c r="I7133" s="113"/>
      <c r="K7133" s="131">
        <f t="shared" si="112"/>
        <v>0.97972166998011934</v>
      </c>
      <c r="M7133" s="106"/>
    </row>
    <row r="7134" spans="1:13">
      <c r="A7134" s="645" t="s">
        <v>66</v>
      </c>
      <c r="B7134" s="660">
        <v>98504</v>
      </c>
      <c r="C7134" s="646" t="s">
        <v>5516</v>
      </c>
      <c r="D7134" s="647" t="s">
        <v>343</v>
      </c>
      <c r="E7134" s="648">
        <v>19.64</v>
      </c>
      <c r="F7134" s="649">
        <v>20.059999999999999</v>
      </c>
      <c r="G7134" s="202">
        <f>IF(P.O.!$F$4="DESONERADO",SINAPI!E7134,SINAPI!F7134)</f>
        <v>20.059999999999999</v>
      </c>
      <c r="H7134" s="113"/>
      <c r="I7134" s="113"/>
      <c r="K7134" s="131">
        <f t="shared" si="112"/>
        <v>0.97906281156530417</v>
      </c>
      <c r="M7134" s="106"/>
    </row>
    <row r="7135" spans="1:13">
      <c r="A7135" s="645" t="s">
        <v>66</v>
      </c>
      <c r="B7135" s="660">
        <v>98505</v>
      </c>
      <c r="C7135" s="646" t="s">
        <v>5517</v>
      </c>
      <c r="D7135" s="647" t="s">
        <v>343</v>
      </c>
      <c r="E7135" s="648">
        <v>104.82</v>
      </c>
      <c r="F7135" s="649">
        <v>105.38</v>
      </c>
      <c r="G7135" s="202">
        <f>IF(P.O.!$F$4="DESONERADO",SINAPI!E7135,SINAPI!F7135)</f>
        <v>105.38</v>
      </c>
      <c r="H7135" s="113"/>
      <c r="I7135" s="113"/>
      <c r="K7135" s="131">
        <f t="shared" si="112"/>
        <v>0.99468589865249568</v>
      </c>
      <c r="M7135" s="106"/>
    </row>
    <row r="7136" spans="1:13">
      <c r="A7136" s="645" t="s">
        <v>66</v>
      </c>
      <c r="B7136" s="660">
        <v>103946</v>
      </c>
      <c r="C7136" s="646" t="s">
        <v>5518</v>
      </c>
      <c r="D7136" s="647" t="s">
        <v>343</v>
      </c>
      <c r="E7136" s="648">
        <v>26.07</v>
      </c>
      <c r="F7136" s="649">
        <v>26.49</v>
      </c>
      <c r="G7136" s="202">
        <f>IF(P.O.!$F$4="DESONERADO",SINAPI!E7136,SINAPI!F7136)</f>
        <v>26.49</v>
      </c>
      <c r="H7136" s="113"/>
      <c r="I7136" s="113"/>
      <c r="K7136" s="131">
        <f t="shared" si="112"/>
        <v>0.98414496036240096</v>
      </c>
      <c r="M7136" s="106"/>
    </row>
    <row r="7137" spans="1:13">
      <c r="A7137" s="645" t="s">
        <v>66</v>
      </c>
      <c r="B7137" s="660">
        <v>105000</v>
      </c>
      <c r="C7137" s="646" t="s">
        <v>32363</v>
      </c>
      <c r="D7137" s="647" t="s">
        <v>111</v>
      </c>
      <c r="E7137" s="648">
        <v>1182.22</v>
      </c>
      <c r="F7137" s="650">
        <v>1239.79</v>
      </c>
      <c r="G7137" s="202">
        <f>IF(P.O.!$F$4="DESONERADO",SINAPI!E7137,SINAPI!F7137)</f>
        <v>1239.79</v>
      </c>
      <c r="H7137" s="113"/>
      <c r="I7137" s="113"/>
      <c r="K7137" s="131">
        <f t="shared" si="112"/>
        <v>0.95356471660523157</v>
      </c>
      <c r="M7137" s="106"/>
    </row>
    <row r="7138" spans="1:13">
      <c r="A7138" s="645" t="s">
        <v>66</v>
      </c>
      <c r="B7138" s="660">
        <v>105001</v>
      </c>
      <c r="C7138" s="646" t="s">
        <v>32364</v>
      </c>
      <c r="D7138" s="647" t="s">
        <v>111</v>
      </c>
      <c r="E7138" s="648">
        <v>1211.76</v>
      </c>
      <c r="F7138" s="650">
        <v>1270</v>
      </c>
      <c r="G7138" s="202">
        <f>IF(P.O.!$F$4="DESONERADO",SINAPI!E7138,SINAPI!F7138)</f>
        <v>1270</v>
      </c>
      <c r="H7138" s="113"/>
      <c r="I7138" s="113"/>
      <c r="K7138" s="131">
        <f t="shared" si="112"/>
        <v>0.95414173228346455</v>
      </c>
      <c r="M7138" s="106"/>
    </row>
    <row r="7139" spans="1:13">
      <c r="A7139" s="645" t="s">
        <v>66</v>
      </c>
      <c r="B7139" s="660">
        <v>105002</v>
      </c>
      <c r="C7139" s="646" t="s">
        <v>32365</v>
      </c>
      <c r="D7139" s="647" t="s">
        <v>159</v>
      </c>
      <c r="E7139" s="648">
        <v>605.57000000000005</v>
      </c>
      <c r="F7139" s="649">
        <v>641.08000000000004</v>
      </c>
      <c r="G7139" s="202">
        <f>IF(P.O.!$F$4="DESONERADO",SINAPI!E7139,SINAPI!F7139)</f>
        <v>641.08000000000004</v>
      </c>
      <c r="H7139" s="113"/>
      <c r="I7139" s="113"/>
      <c r="K7139" s="131">
        <f t="shared" si="112"/>
        <v>0.94460909714856178</v>
      </c>
      <c r="M7139" s="106"/>
    </row>
    <row r="7140" spans="1:13">
      <c r="A7140" s="645" t="s">
        <v>66</v>
      </c>
      <c r="B7140" s="660">
        <v>105003</v>
      </c>
      <c r="C7140" s="646" t="s">
        <v>32366</v>
      </c>
      <c r="D7140" s="647" t="s">
        <v>159</v>
      </c>
      <c r="E7140" s="648">
        <v>1020.38</v>
      </c>
      <c r="F7140" s="650">
        <v>1094.8499999999999</v>
      </c>
      <c r="G7140" s="202">
        <f>IF(P.O.!$F$4="DESONERADO",SINAPI!E7140,SINAPI!F7140)</f>
        <v>1094.8499999999999</v>
      </c>
      <c r="H7140" s="113"/>
      <c r="I7140" s="113"/>
      <c r="K7140" s="131">
        <f t="shared" si="112"/>
        <v>0.93198154998401617</v>
      </c>
      <c r="M7140" s="106"/>
    </row>
    <row r="7141" spans="1:13">
      <c r="A7141" s="645" t="s">
        <v>66</v>
      </c>
      <c r="B7141" s="660">
        <v>105004</v>
      </c>
      <c r="C7141" s="646" t="s">
        <v>32367</v>
      </c>
      <c r="D7141" s="647" t="s">
        <v>343</v>
      </c>
      <c r="E7141" s="648">
        <v>121.31</v>
      </c>
      <c r="F7141" s="649">
        <v>128.38</v>
      </c>
      <c r="G7141" s="202">
        <f>IF(P.O.!$F$4="DESONERADO",SINAPI!E7141,SINAPI!F7141)</f>
        <v>128.38</v>
      </c>
      <c r="H7141" s="113"/>
      <c r="I7141" s="113"/>
      <c r="K7141" s="131">
        <f t="shared" si="112"/>
        <v>0.94492911668484192</v>
      </c>
      <c r="M7141" s="106"/>
    </row>
    <row r="7142" spans="1:13">
      <c r="A7142" s="645" t="s">
        <v>66</v>
      </c>
      <c r="B7142" s="660">
        <v>105005</v>
      </c>
      <c r="C7142" s="646" t="s">
        <v>32368</v>
      </c>
      <c r="D7142" s="647" t="s">
        <v>343</v>
      </c>
      <c r="E7142" s="648">
        <v>196.43</v>
      </c>
      <c r="F7142" s="649">
        <v>210.53</v>
      </c>
      <c r="G7142" s="202">
        <f>IF(P.O.!$F$4="DESONERADO",SINAPI!E7142,SINAPI!F7142)</f>
        <v>210.53</v>
      </c>
      <c r="H7142" s="113"/>
      <c r="I7142" s="113"/>
      <c r="K7142" s="131">
        <f t="shared" si="112"/>
        <v>0.93302617204198934</v>
      </c>
      <c r="M7142" s="106"/>
    </row>
    <row r="7143" spans="1:13">
      <c r="A7143" s="645" t="s">
        <v>66</v>
      </c>
      <c r="B7143" s="660">
        <v>103185</v>
      </c>
      <c r="C7143" s="646" t="s">
        <v>5519</v>
      </c>
      <c r="D7143" s="647" t="s">
        <v>159</v>
      </c>
      <c r="E7143" s="648">
        <v>6131.37</v>
      </c>
      <c r="F7143" s="650">
        <v>6144.45</v>
      </c>
      <c r="G7143" s="202">
        <f>IF(P.O.!$F$4="DESONERADO",SINAPI!E7143,SINAPI!F7143)</f>
        <v>6144.45</v>
      </c>
      <c r="H7143" s="113"/>
      <c r="I7143" s="113"/>
      <c r="K7143" s="131">
        <f t="shared" si="112"/>
        <v>0.99787124966433127</v>
      </c>
      <c r="M7143" s="106"/>
    </row>
    <row r="7144" spans="1:13">
      <c r="A7144" s="645" t="s">
        <v>66</v>
      </c>
      <c r="B7144" s="660">
        <v>103186</v>
      </c>
      <c r="C7144" s="646" t="s">
        <v>5520</v>
      </c>
      <c r="D7144" s="647" t="s">
        <v>159</v>
      </c>
      <c r="E7144" s="648">
        <v>6477.75</v>
      </c>
      <c r="F7144" s="650">
        <v>6483.11</v>
      </c>
      <c r="G7144" s="202">
        <f>IF(P.O.!$F$4="DESONERADO",SINAPI!E7144,SINAPI!F7144)</f>
        <v>6483.11</v>
      </c>
      <c r="H7144" s="113"/>
      <c r="I7144" s="113"/>
      <c r="K7144" s="131">
        <f t="shared" si="112"/>
        <v>0.99917323630171329</v>
      </c>
      <c r="M7144" s="106"/>
    </row>
    <row r="7145" spans="1:13">
      <c r="A7145" s="645" t="s">
        <v>66</v>
      </c>
      <c r="B7145" s="660">
        <v>103187</v>
      </c>
      <c r="C7145" s="646" t="s">
        <v>5521</v>
      </c>
      <c r="D7145" s="647" t="s">
        <v>159</v>
      </c>
      <c r="E7145" s="648">
        <v>4861.88</v>
      </c>
      <c r="F7145" s="650">
        <v>4870.82</v>
      </c>
      <c r="G7145" s="202">
        <f>IF(P.O.!$F$4="DESONERADO",SINAPI!E7145,SINAPI!F7145)</f>
        <v>4870.82</v>
      </c>
      <c r="H7145" s="113"/>
      <c r="I7145" s="113"/>
      <c r="K7145" s="131">
        <f t="shared" si="112"/>
        <v>0.99816458009123732</v>
      </c>
      <c r="M7145" s="106"/>
    </row>
    <row r="7146" spans="1:13">
      <c r="A7146" s="645" t="s">
        <v>66</v>
      </c>
      <c r="B7146" s="660">
        <v>103188</v>
      </c>
      <c r="C7146" s="646" t="s">
        <v>5522</v>
      </c>
      <c r="D7146" s="647" t="s">
        <v>159</v>
      </c>
      <c r="E7146" s="648">
        <v>5231.3</v>
      </c>
      <c r="F7146" s="650">
        <v>5238.18</v>
      </c>
      <c r="G7146" s="202">
        <f>IF(P.O.!$F$4="DESONERADO",SINAPI!E7146,SINAPI!F7146)</f>
        <v>5238.18</v>
      </c>
      <c r="H7146" s="113"/>
      <c r="I7146" s="113"/>
      <c r="K7146" s="131">
        <f t="shared" si="112"/>
        <v>0.99868656670828415</v>
      </c>
      <c r="M7146" s="106"/>
    </row>
    <row r="7147" spans="1:13">
      <c r="A7147" s="645" t="s">
        <v>66</v>
      </c>
      <c r="B7147" s="660">
        <v>103189</v>
      </c>
      <c r="C7147" s="646" t="s">
        <v>5523</v>
      </c>
      <c r="D7147" s="647" t="s">
        <v>159</v>
      </c>
      <c r="E7147" s="648">
        <v>2619.89</v>
      </c>
      <c r="F7147" s="650">
        <v>2624.71</v>
      </c>
      <c r="G7147" s="202">
        <f>IF(P.O.!$F$4="DESONERADO",SINAPI!E7147,SINAPI!F7147)</f>
        <v>2624.71</v>
      </c>
      <c r="H7147" s="113"/>
      <c r="I7147" s="113"/>
      <c r="K7147" s="131">
        <f t="shared" si="112"/>
        <v>0.99816360664606751</v>
      </c>
      <c r="M7147" s="106"/>
    </row>
    <row r="7148" spans="1:13">
      <c r="A7148" s="645" t="s">
        <v>66</v>
      </c>
      <c r="B7148" s="660">
        <v>103190</v>
      </c>
      <c r="C7148" s="646" t="s">
        <v>5524</v>
      </c>
      <c r="D7148" s="647" t="s">
        <v>159</v>
      </c>
      <c r="E7148" s="648">
        <v>4068.93</v>
      </c>
      <c r="F7148" s="650">
        <v>4078.02</v>
      </c>
      <c r="G7148" s="202">
        <f>IF(P.O.!$F$4="DESONERADO",SINAPI!E7148,SINAPI!F7148)</f>
        <v>4078.02</v>
      </c>
      <c r="H7148" s="113"/>
      <c r="I7148" s="113"/>
      <c r="K7148" s="131">
        <f t="shared" si="112"/>
        <v>0.99777097709182394</v>
      </c>
      <c r="M7148" s="106"/>
    </row>
    <row r="7149" spans="1:13">
      <c r="A7149" s="645" t="s">
        <v>66</v>
      </c>
      <c r="B7149" s="660">
        <v>103191</v>
      </c>
      <c r="C7149" s="646" t="s">
        <v>5525</v>
      </c>
      <c r="D7149" s="647" t="s">
        <v>159</v>
      </c>
      <c r="E7149" s="648">
        <v>2368.81</v>
      </c>
      <c r="F7149" s="650">
        <v>2376.2800000000002</v>
      </c>
      <c r="G7149" s="202">
        <f>IF(P.O.!$F$4="DESONERADO",SINAPI!E7149,SINAPI!F7149)</f>
        <v>2376.2800000000002</v>
      </c>
      <c r="H7149" s="113"/>
      <c r="I7149" s="113"/>
      <c r="K7149" s="131">
        <f t="shared" si="112"/>
        <v>0.99685643106031263</v>
      </c>
      <c r="M7149" s="106"/>
    </row>
    <row r="7150" spans="1:13">
      <c r="A7150" s="645" t="s">
        <v>66</v>
      </c>
      <c r="B7150" s="660">
        <v>103192</v>
      </c>
      <c r="C7150" s="646" t="s">
        <v>5526</v>
      </c>
      <c r="D7150" s="647" t="s">
        <v>159</v>
      </c>
      <c r="E7150" s="648">
        <v>2522.4499999999998</v>
      </c>
      <c r="F7150" s="650">
        <v>2529.92</v>
      </c>
      <c r="G7150" s="202">
        <f>IF(P.O.!$F$4="DESONERADO",SINAPI!E7150,SINAPI!F7150)</f>
        <v>2529.92</v>
      </c>
      <c r="H7150" s="113"/>
      <c r="I7150" s="113"/>
      <c r="K7150" s="131">
        <f t="shared" si="112"/>
        <v>0.99704733746521623</v>
      </c>
      <c r="M7150" s="106"/>
    </row>
    <row r="7151" spans="1:13">
      <c r="A7151" s="645" t="s">
        <v>66</v>
      </c>
      <c r="B7151" s="660">
        <v>103193</v>
      </c>
      <c r="C7151" s="646" t="s">
        <v>5527</v>
      </c>
      <c r="D7151" s="647" t="s">
        <v>159</v>
      </c>
      <c r="E7151" s="648">
        <v>1941.18</v>
      </c>
      <c r="F7151" s="650">
        <v>1948.65</v>
      </c>
      <c r="G7151" s="202">
        <f>IF(P.O.!$F$4="DESONERADO",SINAPI!E7151,SINAPI!F7151)</f>
        <v>1948.65</v>
      </c>
      <c r="H7151" s="113"/>
      <c r="I7151" s="113"/>
      <c r="K7151" s="131">
        <f t="shared" si="112"/>
        <v>0.99616657686090371</v>
      </c>
      <c r="M7151" s="106"/>
    </row>
    <row r="7152" spans="1:13">
      <c r="A7152" s="645" t="s">
        <v>66</v>
      </c>
      <c r="B7152" s="660">
        <v>103194</v>
      </c>
      <c r="C7152" s="646" t="s">
        <v>5528</v>
      </c>
      <c r="D7152" s="647" t="s">
        <v>159</v>
      </c>
      <c r="E7152" s="648">
        <v>2799.15</v>
      </c>
      <c r="F7152" s="650">
        <v>2806.62</v>
      </c>
      <c r="G7152" s="202">
        <f>IF(P.O.!$F$4="DESONERADO",SINAPI!E7152,SINAPI!F7152)</f>
        <v>2806.62</v>
      </c>
      <c r="H7152" s="113"/>
      <c r="I7152" s="113"/>
      <c r="K7152" s="131">
        <f t="shared" si="112"/>
        <v>0.99733843555593571</v>
      </c>
      <c r="M7152" s="106"/>
    </row>
    <row r="7153" spans="1:13">
      <c r="A7153" s="645" t="s">
        <v>66</v>
      </c>
      <c r="B7153" s="660">
        <v>103195</v>
      </c>
      <c r="C7153" s="646" t="s">
        <v>5529</v>
      </c>
      <c r="D7153" s="647" t="s">
        <v>159</v>
      </c>
      <c r="E7153" s="648">
        <v>2182.1799999999998</v>
      </c>
      <c r="F7153" s="650">
        <v>2189.86</v>
      </c>
      <c r="G7153" s="202">
        <f>IF(P.O.!$F$4="DESONERADO",SINAPI!E7153,SINAPI!F7153)</f>
        <v>2189.86</v>
      </c>
      <c r="H7153" s="113"/>
      <c r="I7153" s="113"/>
      <c r="K7153" s="131">
        <f t="shared" si="112"/>
        <v>0.99649292648845122</v>
      </c>
      <c r="M7153" s="106"/>
    </row>
    <row r="7154" spans="1:13">
      <c r="A7154" s="645" t="s">
        <v>66</v>
      </c>
      <c r="B7154" s="660">
        <v>103205</v>
      </c>
      <c r="C7154" s="646" t="s">
        <v>5530</v>
      </c>
      <c r="D7154" s="647" t="s">
        <v>159</v>
      </c>
      <c r="E7154" s="648">
        <v>4081.6</v>
      </c>
      <c r="F7154" s="650">
        <v>4093.74</v>
      </c>
      <c r="G7154" s="202">
        <f>IF(P.O.!$F$4="DESONERADO",SINAPI!E7154,SINAPI!F7154)</f>
        <v>4093.74</v>
      </c>
      <c r="H7154" s="113"/>
      <c r="I7154" s="113"/>
      <c r="K7154" s="131">
        <f t="shared" si="112"/>
        <v>0.99703449657281606</v>
      </c>
      <c r="M7154" s="106"/>
    </row>
    <row r="7155" spans="1:13">
      <c r="A7155" s="645" t="s">
        <v>66</v>
      </c>
      <c r="B7155" s="660">
        <v>103206</v>
      </c>
      <c r="C7155" s="646" t="s">
        <v>5531</v>
      </c>
      <c r="D7155" s="647" t="s">
        <v>159</v>
      </c>
      <c r="E7155" s="648">
        <v>2381.48</v>
      </c>
      <c r="F7155" s="650">
        <v>2391.9899999999998</v>
      </c>
      <c r="G7155" s="202">
        <f>IF(P.O.!$F$4="DESONERADO",SINAPI!E7155,SINAPI!F7155)</f>
        <v>2391.9899999999998</v>
      </c>
      <c r="H7155" s="113"/>
      <c r="I7155" s="113"/>
      <c r="K7155" s="131">
        <f t="shared" si="112"/>
        <v>0.99560616892211096</v>
      </c>
      <c r="M7155" s="106"/>
    </row>
    <row r="7156" spans="1:13">
      <c r="A7156" s="645" t="s">
        <v>66</v>
      </c>
      <c r="B7156" s="660">
        <v>103207</v>
      </c>
      <c r="C7156" s="646" t="s">
        <v>5532</v>
      </c>
      <c r="D7156" s="647" t="s">
        <v>159</v>
      </c>
      <c r="E7156" s="648">
        <v>2535.12</v>
      </c>
      <c r="F7156" s="650">
        <v>2545.63</v>
      </c>
      <c r="G7156" s="202">
        <f>IF(P.O.!$F$4="DESONERADO",SINAPI!E7156,SINAPI!F7156)</f>
        <v>2545.63</v>
      </c>
      <c r="H7156" s="113"/>
      <c r="I7156" s="113"/>
      <c r="K7156" s="131">
        <f t="shared" si="112"/>
        <v>0.99587135601010346</v>
      </c>
      <c r="M7156" s="106"/>
    </row>
    <row r="7157" spans="1:13">
      <c r="A7157" s="645" t="s">
        <v>66</v>
      </c>
      <c r="B7157" s="660">
        <v>103208</v>
      </c>
      <c r="C7157" s="646" t="s">
        <v>5533</v>
      </c>
      <c r="D7157" s="647" t="s">
        <v>159</v>
      </c>
      <c r="E7157" s="648">
        <v>1953.85</v>
      </c>
      <c r="F7157" s="650">
        <v>1964.36</v>
      </c>
      <c r="G7157" s="202">
        <f>IF(P.O.!$F$4="DESONERADO",SINAPI!E7157,SINAPI!F7157)</f>
        <v>1964.36</v>
      </c>
      <c r="H7157" s="113"/>
      <c r="I7157" s="113"/>
      <c r="K7157" s="131">
        <f t="shared" si="112"/>
        <v>0.99464965688570328</v>
      </c>
      <c r="M7157" s="106"/>
    </row>
    <row r="7158" spans="1:13">
      <c r="A7158" s="645" t="s">
        <v>66</v>
      </c>
      <c r="B7158" s="660">
        <v>103209</v>
      </c>
      <c r="C7158" s="646" t="s">
        <v>5534</v>
      </c>
      <c r="D7158" s="647" t="s">
        <v>159</v>
      </c>
      <c r="E7158" s="648">
        <v>2811.82</v>
      </c>
      <c r="F7158" s="650">
        <v>2822.33</v>
      </c>
      <c r="G7158" s="202">
        <f>IF(P.O.!$F$4="DESONERADO",SINAPI!E7158,SINAPI!F7158)</f>
        <v>2822.33</v>
      </c>
      <c r="H7158" s="113"/>
      <c r="I7158" s="113"/>
      <c r="K7158" s="131">
        <f t="shared" si="112"/>
        <v>0.9962761264628871</v>
      </c>
      <c r="M7158" s="106"/>
    </row>
    <row r="7159" spans="1:13">
      <c r="A7159" s="645" t="s">
        <v>66</v>
      </c>
      <c r="B7159" s="660">
        <v>103210</v>
      </c>
      <c r="C7159" s="646" t="s">
        <v>5535</v>
      </c>
      <c r="D7159" s="647" t="s">
        <v>159</v>
      </c>
      <c r="E7159" s="648">
        <v>2275.9</v>
      </c>
      <c r="F7159" s="650">
        <v>2295.02</v>
      </c>
      <c r="G7159" s="202">
        <f>IF(P.O.!$F$4="DESONERADO",SINAPI!E7159,SINAPI!F7159)</f>
        <v>2295.02</v>
      </c>
      <c r="H7159" s="113"/>
      <c r="I7159" s="113"/>
      <c r="K7159" s="131">
        <f t="shared" si="112"/>
        <v>0.99166891791792666</v>
      </c>
      <c r="M7159" s="106"/>
    </row>
    <row r="7160" spans="1:13">
      <c r="A7160" s="645" t="s">
        <v>66</v>
      </c>
      <c r="B7160" s="660">
        <v>103304</v>
      </c>
      <c r="C7160" s="646" t="s">
        <v>5536</v>
      </c>
      <c r="D7160" s="647" t="s">
        <v>159</v>
      </c>
      <c r="E7160" s="648">
        <v>1241.5</v>
      </c>
      <c r="F7160" s="650">
        <v>1245.6300000000001</v>
      </c>
      <c r="G7160" s="202">
        <f>IF(P.O.!$F$4="DESONERADO",SINAPI!E7160,SINAPI!F7160)</f>
        <v>1245.6300000000001</v>
      </c>
      <c r="H7160" s="113"/>
      <c r="I7160" s="113"/>
      <c r="K7160" s="131">
        <f t="shared" si="112"/>
        <v>0.99668440869278996</v>
      </c>
      <c r="M7160" s="106"/>
    </row>
    <row r="7161" spans="1:13">
      <c r="A7161" s="645" t="s">
        <v>66</v>
      </c>
      <c r="B7161" s="660">
        <v>103307</v>
      </c>
      <c r="C7161" s="646" t="s">
        <v>5537</v>
      </c>
      <c r="D7161" s="647" t="s">
        <v>159</v>
      </c>
      <c r="E7161" s="648">
        <v>1323.79</v>
      </c>
      <c r="F7161" s="650">
        <v>1333.1</v>
      </c>
      <c r="G7161" s="202">
        <f>IF(P.O.!$F$4="DESONERADO",SINAPI!E7161,SINAPI!F7161)</f>
        <v>1333.1</v>
      </c>
      <c r="H7161" s="113"/>
      <c r="I7161" s="113"/>
      <c r="K7161" s="131">
        <f t="shared" si="112"/>
        <v>0.99301627784862356</v>
      </c>
      <c r="M7161" s="106"/>
    </row>
    <row r="7162" spans="1:13">
      <c r="A7162" s="645" t="s">
        <v>66</v>
      </c>
      <c r="B7162" s="660">
        <v>103310</v>
      </c>
      <c r="C7162" s="646" t="s">
        <v>5538</v>
      </c>
      <c r="D7162" s="647" t="s">
        <v>159</v>
      </c>
      <c r="E7162" s="648">
        <v>1279.82</v>
      </c>
      <c r="F7162" s="650">
        <v>1283.81</v>
      </c>
      <c r="G7162" s="202">
        <f>IF(P.O.!$F$4="DESONERADO",SINAPI!E7162,SINAPI!F7162)</f>
        <v>1283.81</v>
      </c>
      <c r="H7162" s="113"/>
      <c r="I7162" s="113"/>
      <c r="K7162" s="131">
        <f t="shared" si="112"/>
        <v>0.9968920634673355</v>
      </c>
      <c r="M7162" s="106"/>
    </row>
    <row r="7163" spans="1:13">
      <c r="A7163" s="645" t="s">
        <v>66</v>
      </c>
      <c r="B7163" s="660">
        <v>103314</v>
      </c>
      <c r="C7163" s="646" t="s">
        <v>5539</v>
      </c>
      <c r="D7163" s="647" t="s">
        <v>343</v>
      </c>
      <c r="E7163" s="648">
        <v>282.08999999999997</v>
      </c>
      <c r="F7163" s="649">
        <v>285.33999999999997</v>
      </c>
      <c r="G7163" s="202">
        <f>IF(P.O.!$F$4="DESONERADO",SINAPI!E7163,SINAPI!F7163)</f>
        <v>285.33999999999997</v>
      </c>
      <c r="H7163" s="113"/>
      <c r="I7163" s="113"/>
      <c r="K7163" s="131">
        <f t="shared" si="112"/>
        <v>0.98861007920375688</v>
      </c>
      <c r="M7163" s="106"/>
    </row>
    <row r="7164" spans="1:13">
      <c r="A7164" s="645" t="s">
        <v>66</v>
      </c>
      <c r="B7164" s="660">
        <v>103315</v>
      </c>
      <c r="C7164" s="646" t="s">
        <v>5540</v>
      </c>
      <c r="D7164" s="647" t="s">
        <v>343</v>
      </c>
      <c r="E7164" s="648">
        <v>274.58999999999997</v>
      </c>
      <c r="F7164" s="649">
        <v>276.98</v>
      </c>
      <c r="G7164" s="202">
        <f>IF(P.O.!$F$4="DESONERADO",SINAPI!E7164,SINAPI!F7164)</f>
        <v>276.98</v>
      </c>
      <c r="H7164" s="113"/>
      <c r="I7164" s="113"/>
      <c r="K7164" s="131">
        <f t="shared" si="112"/>
        <v>0.9913712181384936</v>
      </c>
      <c r="M7164" s="106"/>
    </row>
    <row r="7165" spans="1:13">
      <c r="A7165" s="645" t="s">
        <v>66</v>
      </c>
      <c r="B7165" s="660">
        <v>103769</v>
      </c>
      <c r="C7165" s="646" t="s">
        <v>5541</v>
      </c>
      <c r="D7165" s="647" t="s">
        <v>159</v>
      </c>
      <c r="E7165" s="648">
        <v>4286.6499999999996</v>
      </c>
      <c r="F7165" s="650">
        <v>4438.62</v>
      </c>
      <c r="G7165" s="202">
        <f>IF(P.O.!$F$4="DESONERADO",SINAPI!E7165,SINAPI!F7165)</f>
        <v>4438.62</v>
      </c>
      <c r="H7165" s="113"/>
      <c r="I7165" s="113"/>
      <c r="K7165" s="131">
        <f t="shared" si="112"/>
        <v>0.96576188094497839</v>
      </c>
      <c r="M7165" s="106"/>
    </row>
    <row r="7166" spans="1:13">
      <c r="A7166" s="645" t="s">
        <v>66</v>
      </c>
      <c r="B7166" s="660">
        <v>98525</v>
      </c>
      <c r="C7166" s="646" t="s">
        <v>32369</v>
      </c>
      <c r="D7166" s="647" t="s">
        <v>343</v>
      </c>
      <c r="E7166" s="648">
        <v>0.59</v>
      </c>
      <c r="F7166" s="649">
        <v>0.62</v>
      </c>
      <c r="G7166" s="202">
        <f>IF(P.O.!$F$4="DESONERADO",SINAPI!E7166,SINAPI!F7166)</f>
        <v>0.62</v>
      </c>
      <c r="H7166" s="113"/>
      <c r="I7166" s="113"/>
      <c r="K7166" s="131">
        <f t="shared" si="112"/>
        <v>0.95161290322580638</v>
      </c>
      <c r="M7166" s="106"/>
    </row>
    <row r="7167" spans="1:13">
      <c r="A7167" s="645" t="s">
        <v>66</v>
      </c>
      <c r="B7167" s="660">
        <v>98526</v>
      </c>
      <c r="C7167" s="646" t="s">
        <v>32370</v>
      </c>
      <c r="D7167" s="647" t="s">
        <v>159</v>
      </c>
      <c r="E7167" s="648">
        <v>125.39</v>
      </c>
      <c r="F7167" s="649">
        <v>134.84</v>
      </c>
      <c r="G7167" s="202">
        <f>IF(P.O.!$F$4="DESONERADO",SINAPI!E7167,SINAPI!F7167)</f>
        <v>134.84</v>
      </c>
      <c r="H7167" s="113"/>
      <c r="I7167" s="113"/>
      <c r="K7167" s="131">
        <f t="shared" si="112"/>
        <v>0.92991693859388902</v>
      </c>
      <c r="M7167" s="106"/>
    </row>
    <row r="7168" spans="1:13">
      <c r="A7168" s="645" t="s">
        <v>66</v>
      </c>
      <c r="B7168" s="660">
        <v>98527</v>
      </c>
      <c r="C7168" s="646" t="s">
        <v>32371</v>
      </c>
      <c r="D7168" s="647" t="s">
        <v>159</v>
      </c>
      <c r="E7168" s="648">
        <v>208.09</v>
      </c>
      <c r="F7168" s="649">
        <v>223.77</v>
      </c>
      <c r="G7168" s="202">
        <f>IF(P.O.!$F$4="DESONERADO",SINAPI!E7168,SINAPI!F7168)</f>
        <v>223.77</v>
      </c>
      <c r="H7168" s="113"/>
      <c r="I7168" s="113"/>
      <c r="K7168" s="131">
        <f t="shared" si="112"/>
        <v>0.92992805112392185</v>
      </c>
      <c r="M7168" s="106"/>
    </row>
    <row r="7169" spans="1:13">
      <c r="A7169" s="645" t="s">
        <v>66</v>
      </c>
      <c r="B7169" s="660">
        <v>98528</v>
      </c>
      <c r="C7169" s="646" t="s">
        <v>32372</v>
      </c>
      <c r="D7169" s="647" t="s">
        <v>159</v>
      </c>
      <c r="E7169" s="648">
        <v>274.27</v>
      </c>
      <c r="F7169" s="649">
        <v>294.93</v>
      </c>
      <c r="G7169" s="202">
        <f>IF(P.O.!$F$4="DESONERADO",SINAPI!E7169,SINAPI!F7169)</f>
        <v>294.93</v>
      </c>
      <c r="H7169" s="113"/>
      <c r="I7169" s="113"/>
      <c r="K7169" s="131">
        <f t="shared" si="112"/>
        <v>0.92994947953751728</v>
      </c>
      <c r="M7169" s="106"/>
    </row>
    <row r="7170" spans="1:13">
      <c r="A7170" s="645" t="s">
        <v>66</v>
      </c>
      <c r="B7170" s="660">
        <v>98529</v>
      </c>
      <c r="C7170" s="646" t="s">
        <v>32373</v>
      </c>
      <c r="D7170" s="647" t="s">
        <v>159</v>
      </c>
      <c r="E7170" s="648">
        <v>61.2</v>
      </c>
      <c r="F7170" s="649">
        <v>68.42</v>
      </c>
      <c r="G7170" s="202">
        <f>IF(P.O.!$F$4="DESONERADO",SINAPI!E7170,SINAPI!F7170)</f>
        <v>68.42</v>
      </c>
      <c r="H7170" s="113"/>
      <c r="I7170" s="113"/>
      <c r="K7170" s="131">
        <f t="shared" si="112"/>
        <v>0.89447529961999417</v>
      </c>
      <c r="M7170" s="106"/>
    </row>
    <row r="7171" spans="1:13">
      <c r="A7171" s="645" t="s">
        <v>66</v>
      </c>
      <c r="B7171" s="660">
        <v>98530</v>
      </c>
      <c r="C7171" s="646" t="s">
        <v>32374</v>
      </c>
      <c r="D7171" s="647" t="s">
        <v>159</v>
      </c>
      <c r="E7171" s="648">
        <v>120.12</v>
      </c>
      <c r="F7171" s="649">
        <v>134.30000000000001</v>
      </c>
      <c r="G7171" s="202">
        <f>IF(P.O.!$F$4="DESONERADO",SINAPI!E7171,SINAPI!F7171)</f>
        <v>134.30000000000001</v>
      </c>
      <c r="H7171" s="113"/>
      <c r="I7171" s="113"/>
      <c r="K7171" s="131">
        <f t="shared" si="112"/>
        <v>0.89441548771407298</v>
      </c>
      <c r="M7171" s="106"/>
    </row>
    <row r="7172" spans="1:13">
      <c r="A7172" s="645" t="s">
        <v>66</v>
      </c>
      <c r="B7172" s="660">
        <v>98531</v>
      </c>
      <c r="C7172" s="646" t="s">
        <v>32375</v>
      </c>
      <c r="D7172" s="647" t="s">
        <v>159</v>
      </c>
      <c r="E7172" s="648">
        <v>352.58</v>
      </c>
      <c r="F7172" s="649">
        <v>380.34</v>
      </c>
      <c r="G7172" s="202">
        <f>IF(P.O.!$F$4="DESONERADO",SINAPI!E7172,SINAPI!F7172)</f>
        <v>380.34</v>
      </c>
      <c r="H7172" s="113"/>
      <c r="I7172" s="113"/>
      <c r="K7172" s="131">
        <f t="shared" si="112"/>
        <v>0.92701267287164113</v>
      </c>
      <c r="M7172" s="106"/>
    </row>
    <row r="7173" spans="1:13">
      <c r="A7173" s="645" t="s">
        <v>66</v>
      </c>
      <c r="B7173" s="660">
        <v>98532</v>
      </c>
      <c r="C7173" s="646" t="s">
        <v>32376</v>
      </c>
      <c r="D7173" s="647" t="s">
        <v>159</v>
      </c>
      <c r="E7173" s="648">
        <v>28.16</v>
      </c>
      <c r="F7173" s="649">
        <v>29.63</v>
      </c>
      <c r="G7173" s="202">
        <f>IF(P.O.!$F$4="DESONERADO",SINAPI!E7173,SINAPI!F7173)</f>
        <v>29.63</v>
      </c>
      <c r="H7173" s="113"/>
      <c r="I7173" s="113"/>
      <c r="K7173" s="131">
        <f t="shared" si="112"/>
        <v>0.95038812014849816</v>
      </c>
      <c r="M7173" s="106"/>
    </row>
    <row r="7174" spans="1:13">
      <c r="A7174" s="645" t="s">
        <v>66</v>
      </c>
      <c r="B7174" s="660">
        <v>98533</v>
      </c>
      <c r="C7174" s="646" t="s">
        <v>32377</v>
      </c>
      <c r="D7174" s="647" t="s">
        <v>159</v>
      </c>
      <c r="E7174" s="648">
        <v>104.13</v>
      </c>
      <c r="F7174" s="649">
        <v>110.81</v>
      </c>
      <c r="G7174" s="202">
        <f>IF(P.O.!$F$4="DESONERADO",SINAPI!E7174,SINAPI!F7174)</f>
        <v>110.81</v>
      </c>
      <c r="H7174" s="113"/>
      <c r="I7174" s="113"/>
      <c r="K7174" s="131">
        <f t="shared" si="112"/>
        <v>0.93971663207291756</v>
      </c>
      <c r="M7174" s="106"/>
    </row>
    <row r="7175" spans="1:13">
      <c r="A7175" s="645" t="s">
        <v>66</v>
      </c>
      <c r="B7175" s="660">
        <v>98534</v>
      </c>
      <c r="C7175" s="646" t="s">
        <v>32378</v>
      </c>
      <c r="D7175" s="647" t="s">
        <v>159</v>
      </c>
      <c r="E7175" s="648">
        <v>288.62</v>
      </c>
      <c r="F7175" s="649">
        <v>306.79000000000002</v>
      </c>
      <c r="G7175" s="202">
        <f>IF(P.O.!$F$4="DESONERADO",SINAPI!E7175,SINAPI!F7175)</f>
        <v>306.79000000000002</v>
      </c>
      <c r="H7175" s="113"/>
      <c r="I7175" s="113"/>
      <c r="K7175" s="131">
        <f t="shared" si="112"/>
        <v>0.94077381922487691</v>
      </c>
      <c r="M7175" s="106"/>
    </row>
    <row r="7176" spans="1:13">
      <c r="A7176" s="645" t="s">
        <v>66</v>
      </c>
      <c r="B7176" s="660">
        <v>98535</v>
      </c>
      <c r="C7176" s="646" t="s">
        <v>32379</v>
      </c>
      <c r="D7176" s="647" t="s">
        <v>159</v>
      </c>
      <c r="E7176" s="648">
        <v>599.38</v>
      </c>
      <c r="F7176" s="649">
        <v>640.30999999999995</v>
      </c>
      <c r="G7176" s="202">
        <f>IF(P.O.!$F$4="DESONERADO",SINAPI!E7176,SINAPI!F7176)</f>
        <v>640.30999999999995</v>
      </c>
      <c r="H7176" s="113"/>
      <c r="I7176" s="113"/>
      <c r="K7176" s="131">
        <f t="shared" si="112"/>
        <v>0.93607783729755911</v>
      </c>
      <c r="M7176" s="106"/>
    </row>
    <row r="7177" spans="1:13">
      <c r="A7177" s="645" t="s">
        <v>66</v>
      </c>
      <c r="B7177" s="660">
        <v>88238</v>
      </c>
      <c r="C7177" s="646" t="s">
        <v>5542</v>
      </c>
      <c r="D7177" s="647" t="s">
        <v>95</v>
      </c>
      <c r="E7177" s="648">
        <v>18.93</v>
      </c>
      <c r="F7177" s="649">
        <v>21.17</v>
      </c>
      <c r="G7177" s="202">
        <f>IF(P.O.!$F$4="DESONERADO",SINAPI!E7177,SINAPI!F7177)</f>
        <v>21.17</v>
      </c>
      <c r="H7177" s="113"/>
      <c r="I7177" s="113"/>
      <c r="K7177" s="131">
        <f t="shared" si="112"/>
        <v>0.89418989135569193</v>
      </c>
      <c r="M7177" s="106"/>
    </row>
    <row r="7178" spans="1:13">
      <c r="A7178" s="645" t="s">
        <v>66</v>
      </c>
      <c r="B7178" s="660">
        <v>88239</v>
      </c>
      <c r="C7178" s="646" t="s">
        <v>5543</v>
      </c>
      <c r="D7178" s="647" t="s">
        <v>95</v>
      </c>
      <c r="E7178" s="648">
        <v>18.84</v>
      </c>
      <c r="F7178" s="649">
        <v>21.09</v>
      </c>
      <c r="G7178" s="202">
        <f>IF(P.O.!$F$4="DESONERADO",SINAPI!E7178,SINAPI!F7178)</f>
        <v>21.09</v>
      </c>
      <c r="H7178" s="113"/>
      <c r="I7178" s="113"/>
      <c r="K7178" s="131">
        <f t="shared" si="112"/>
        <v>0.89331436699857747</v>
      </c>
      <c r="M7178" s="106"/>
    </row>
    <row r="7179" spans="1:13">
      <c r="A7179" s="645" t="s">
        <v>66</v>
      </c>
      <c r="B7179" s="660">
        <v>88240</v>
      </c>
      <c r="C7179" s="646" t="s">
        <v>5544</v>
      </c>
      <c r="D7179" s="647" t="s">
        <v>95</v>
      </c>
      <c r="E7179" s="648">
        <v>17.739999999999998</v>
      </c>
      <c r="F7179" s="649">
        <v>19.98</v>
      </c>
      <c r="G7179" s="202">
        <f>IF(P.O.!$F$4="DESONERADO",SINAPI!E7179,SINAPI!F7179)</f>
        <v>19.98</v>
      </c>
      <c r="H7179" s="113"/>
      <c r="I7179" s="113"/>
      <c r="K7179" s="131">
        <f t="shared" si="112"/>
        <v>0.88788788788788775</v>
      </c>
      <c r="M7179" s="106"/>
    </row>
    <row r="7180" spans="1:13">
      <c r="A7180" s="645" t="s">
        <v>66</v>
      </c>
      <c r="B7180" s="660">
        <v>88241</v>
      </c>
      <c r="C7180" s="646" t="s">
        <v>5545</v>
      </c>
      <c r="D7180" s="647" t="s">
        <v>95</v>
      </c>
      <c r="E7180" s="648">
        <v>19.04</v>
      </c>
      <c r="F7180" s="649">
        <v>21.3</v>
      </c>
      <c r="G7180" s="202">
        <f>IF(P.O.!$F$4="DESONERADO",SINAPI!E7180,SINAPI!F7180)</f>
        <v>21.3</v>
      </c>
      <c r="H7180" s="113"/>
      <c r="I7180" s="113"/>
      <c r="K7180" s="131">
        <f t="shared" si="112"/>
        <v>0.89389671361502343</v>
      </c>
      <c r="M7180" s="106"/>
    </row>
    <row r="7181" spans="1:13">
      <c r="A7181" s="645" t="s">
        <v>66</v>
      </c>
      <c r="B7181" s="660">
        <v>88242</v>
      </c>
      <c r="C7181" s="646" t="s">
        <v>5546</v>
      </c>
      <c r="D7181" s="647" t="s">
        <v>95</v>
      </c>
      <c r="E7181" s="648">
        <v>18.98</v>
      </c>
      <c r="F7181" s="649">
        <v>21.23</v>
      </c>
      <c r="G7181" s="202">
        <f>IF(P.O.!$F$4="DESONERADO",SINAPI!E7181,SINAPI!F7181)</f>
        <v>21.23</v>
      </c>
      <c r="H7181" s="113"/>
      <c r="I7181" s="113"/>
      <c r="K7181" s="131">
        <f t="shared" si="112"/>
        <v>0.89401789919924635</v>
      </c>
      <c r="M7181" s="106"/>
    </row>
    <row r="7182" spans="1:13">
      <c r="A7182" s="645" t="s">
        <v>66</v>
      </c>
      <c r="B7182" s="660">
        <v>88243</v>
      </c>
      <c r="C7182" s="646" t="s">
        <v>5547</v>
      </c>
      <c r="D7182" s="647" t="s">
        <v>95</v>
      </c>
      <c r="E7182" s="648">
        <v>18.920000000000002</v>
      </c>
      <c r="F7182" s="649">
        <v>21.18</v>
      </c>
      <c r="G7182" s="202">
        <f>IF(P.O.!$F$4="DESONERADO",SINAPI!E7182,SINAPI!F7182)</f>
        <v>21.18</v>
      </c>
      <c r="H7182" s="113"/>
      <c r="I7182" s="113"/>
      <c r="K7182" s="131">
        <f t="shared" si="112"/>
        <v>0.89329556185080272</v>
      </c>
      <c r="M7182" s="106"/>
    </row>
    <row r="7183" spans="1:13">
      <c r="A7183" s="645" t="s">
        <v>66</v>
      </c>
      <c r="B7183" s="660">
        <v>88245</v>
      </c>
      <c r="C7183" s="646" t="s">
        <v>5548</v>
      </c>
      <c r="D7183" s="647" t="s">
        <v>95</v>
      </c>
      <c r="E7183" s="648">
        <v>22.43</v>
      </c>
      <c r="F7183" s="649">
        <v>25.24</v>
      </c>
      <c r="G7183" s="202">
        <f>IF(P.O.!$F$4="DESONERADO",SINAPI!E7183,SINAPI!F7183)</f>
        <v>25.24</v>
      </c>
      <c r="H7183" s="113"/>
      <c r="I7183" s="113"/>
      <c r="K7183" s="131">
        <f t="shared" ref="K7183:K7246" si="113">E7183/F7183</f>
        <v>0.88866877971473857</v>
      </c>
      <c r="M7183" s="106"/>
    </row>
    <row r="7184" spans="1:13">
      <c r="A7184" s="645" t="s">
        <v>66</v>
      </c>
      <c r="B7184" s="660">
        <v>88246</v>
      </c>
      <c r="C7184" s="646" t="s">
        <v>5549</v>
      </c>
      <c r="D7184" s="647" t="s">
        <v>95</v>
      </c>
      <c r="E7184" s="648">
        <v>19.88</v>
      </c>
      <c r="F7184" s="649">
        <v>22.47</v>
      </c>
      <c r="G7184" s="202">
        <f>IF(P.O.!$F$4="DESONERADO",SINAPI!E7184,SINAPI!F7184)</f>
        <v>22.47</v>
      </c>
      <c r="H7184" s="113"/>
      <c r="I7184" s="113"/>
      <c r="K7184" s="131">
        <f t="shared" si="113"/>
        <v>0.88473520249221183</v>
      </c>
      <c r="M7184" s="106"/>
    </row>
    <row r="7185" spans="1:13">
      <c r="A7185" s="645" t="s">
        <v>66</v>
      </c>
      <c r="B7185" s="660">
        <v>88247</v>
      </c>
      <c r="C7185" s="646" t="s">
        <v>5550</v>
      </c>
      <c r="D7185" s="647" t="s">
        <v>95</v>
      </c>
      <c r="E7185" s="648">
        <v>19.329999999999998</v>
      </c>
      <c r="F7185" s="649">
        <v>21.63</v>
      </c>
      <c r="G7185" s="202">
        <f>IF(P.O.!$F$4="DESONERADO",SINAPI!E7185,SINAPI!F7185)</f>
        <v>21.63</v>
      </c>
      <c r="H7185" s="113"/>
      <c r="I7185" s="113"/>
      <c r="K7185" s="131">
        <f t="shared" si="113"/>
        <v>0.89366620434581601</v>
      </c>
      <c r="M7185" s="106"/>
    </row>
    <row r="7186" spans="1:13">
      <c r="A7186" s="645" t="s">
        <v>66</v>
      </c>
      <c r="B7186" s="660">
        <v>88248</v>
      </c>
      <c r="C7186" s="646" t="s">
        <v>5551</v>
      </c>
      <c r="D7186" s="647" t="s">
        <v>95</v>
      </c>
      <c r="E7186" s="648">
        <v>18.34</v>
      </c>
      <c r="F7186" s="649">
        <v>20.6</v>
      </c>
      <c r="G7186" s="202">
        <f>IF(P.O.!$F$4="DESONERADO",SINAPI!E7186,SINAPI!F7186)</f>
        <v>20.6</v>
      </c>
      <c r="H7186" s="113"/>
      <c r="I7186" s="113"/>
      <c r="K7186" s="131">
        <f t="shared" si="113"/>
        <v>0.89029126213592225</v>
      </c>
      <c r="M7186" s="106"/>
    </row>
    <row r="7187" spans="1:13">
      <c r="A7187" s="645" t="s">
        <v>66</v>
      </c>
      <c r="B7187" s="660">
        <v>88249</v>
      </c>
      <c r="C7187" s="646" t="s">
        <v>5552</v>
      </c>
      <c r="D7187" s="647" t="s">
        <v>95</v>
      </c>
      <c r="E7187" s="648">
        <v>17.88</v>
      </c>
      <c r="F7187" s="649">
        <v>20.399999999999999</v>
      </c>
      <c r="G7187" s="202">
        <f>IF(P.O.!$F$4="DESONERADO",SINAPI!E7187,SINAPI!F7187)</f>
        <v>20.399999999999999</v>
      </c>
      <c r="H7187" s="113"/>
      <c r="I7187" s="113"/>
      <c r="K7187" s="131">
        <f t="shared" si="113"/>
        <v>0.87647058823529411</v>
      </c>
      <c r="M7187" s="106"/>
    </row>
    <row r="7188" spans="1:13">
      <c r="A7188" s="645" t="s">
        <v>66</v>
      </c>
      <c r="B7188" s="660">
        <v>88250</v>
      </c>
      <c r="C7188" s="646" t="s">
        <v>5553</v>
      </c>
      <c r="D7188" s="647" t="s">
        <v>95</v>
      </c>
      <c r="E7188" s="648">
        <v>17.739999999999998</v>
      </c>
      <c r="F7188" s="649">
        <v>19.98</v>
      </c>
      <c r="G7188" s="202">
        <f>IF(P.O.!$F$4="DESONERADO",SINAPI!E7188,SINAPI!F7188)</f>
        <v>19.98</v>
      </c>
      <c r="H7188" s="113"/>
      <c r="I7188" s="113"/>
      <c r="K7188" s="131">
        <f t="shared" si="113"/>
        <v>0.88788788788788775</v>
      </c>
      <c r="M7188" s="106"/>
    </row>
    <row r="7189" spans="1:13">
      <c r="A7189" s="645" t="s">
        <v>66</v>
      </c>
      <c r="B7189" s="660">
        <v>88251</v>
      </c>
      <c r="C7189" s="646" t="s">
        <v>5554</v>
      </c>
      <c r="D7189" s="647" t="s">
        <v>95</v>
      </c>
      <c r="E7189" s="648">
        <v>18.93</v>
      </c>
      <c r="F7189" s="649">
        <v>21.17</v>
      </c>
      <c r="G7189" s="202">
        <f>IF(P.O.!$F$4="DESONERADO",SINAPI!E7189,SINAPI!F7189)</f>
        <v>21.17</v>
      </c>
      <c r="H7189" s="113"/>
      <c r="I7189" s="113"/>
      <c r="K7189" s="131">
        <f t="shared" si="113"/>
        <v>0.89418989135569193</v>
      </c>
      <c r="M7189" s="106"/>
    </row>
    <row r="7190" spans="1:13">
      <c r="A7190" s="645" t="s">
        <v>66</v>
      </c>
      <c r="B7190" s="660">
        <v>88252</v>
      </c>
      <c r="C7190" s="646" t="s">
        <v>5555</v>
      </c>
      <c r="D7190" s="647" t="s">
        <v>95</v>
      </c>
      <c r="E7190" s="648">
        <v>18</v>
      </c>
      <c r="F7190" s="649">
        <v>20.11</v>
      </c>
      <c r="G7190" s="202">
        <f>IF(P.O.!$F$4="DESONERADO",SINAPI!E7190,SINAPI!F7190)</f>
        <v>20.11</v>
      </c>
      <c r="H7190" s="113"/>
      <c r="I7190" s="113"/>
      <c r="K7190" s="131">
        <f t="shared" si="113"/>
        <v>0.89507707608155151</v>
      </c>
      <c r="M7190" s="106"/>
    </row>
    <row r="7191" spans="1:13">
      <c r="A7191" s="645" t="s">
        <v>66</v>
      </c>
      <c r="B7191" s="660">
        <v>88253</v>
      </c>
      <c r="C7191" s="646" t="s">
        <v>5556</v>
      </c>
      <c r="D7191" s="647" t="s">
        <v>95</v>
      </c>
      <c r="E7191" s="648">
        <v>13.36</v>
      </c>
      <c r="F7191" s="649">
        <v>15.17</v>
      </c>
      <c r="G7191" s="202">
        <f>IF(P.O.!$F$4="DESONERADO",SINAPI!E7191,SINAPI!F7191)</f>
        <v>15.17</v>
      </c>
      <c r="H7191" s="113"/>
      <c r="I7191" s="113"/>
      <c r="K7191" s="131">
        <f t="shared" si="113"/>
        <v>0.88068556361239281</v>
      </c>
      <c r="M7191" s="106"/>
    </row>
    <row r="7192" spans="1:13">
      <c r="A7192" s="645" t="s">
        <v>66</v>
      </c>
      <c r="B7192" s="660">
        <v>88255</v>
      </c>
      <c r="C7192" s="646" t="s">
        <v>5557</v>
      </c>
      <c r="D7192" s="647" t="s">
        <v>95</v>
      </c>
      <c r="E7192" s="648">
        <v>25.45</v>
      </c>
      <c r="F7192" s="649">
        <v>29.2</v>
      </c>
      <c r="G7192" s="202">
        <f>IF(P.O.!$F$4="DESONERADO",SINAPI!E7192,SINAPI!F7192)</f>
        <v>29.2</v>
      </c>
      <c r="H7192" s="113"/>
      <c r="I7192" s="113"/>
      <c r="K7192" s="131">
        <f t="shared" si="113"/>
        <v>0.87157534246575341</v>
      </c>
      <c r="M7192" s="106"/>
    </row>
    <row r="7193" spans="1:13">
      <c r="A7193" s="645" t="s">
        <v>66</v>
      </c>
      <c r="B7193" s="660">
        <v>88256</v>
      </c>
      <c r="C7193" s="646" t="s">
        <v>5558</v>
      </c>
      <c r="D7193" s="647" t="s">
        <v>95</v>
      </c>
      <c r="E7193" s="648">
        <v>22.5</v>
      </c>
      <c r="F7193" s="649">
        <v>25.31</v>
      </c>
      <c r="G7193" s="202">
        <f>IF(P.O.!$F$4="DESONERADO",SINAPI!E7193,SINAPI!F7193)</f>
        <v>25.31</v>
      </c>
      <c r="H7193" s="113"/>
      <c r="I7193" s="113"/>
      <c r="K7193" s="131">
        <f t="shared" si="113"/>
        <v>0.88897668905570926</v>
      </c>
      <c r="M7193" s="106"/>
    </row>
    <row r="7194" spans="1:13">
      <c r="A7194" s="645" t="s">
        <v>66</v>
      </c>
      <c r="B7194" s="660">
        <v>88257</v>
      </c>
      <c r="C7194" s="646" t="s">
        <v>5559</v>
      </c>
      <c r="D7194" s="647" t="s">
        <v>95</v>
      </c>
      <c r="E7194" s="648">
        <v>25.45</v>
      </c>
      <c r="F7194" s="649">
        <v>28.93</v>
      </c>
      <c r="G7194" s="202">
        <f>IF(P.O.!$F$4="DESONERADO",SINAPI!E7194,SINAPI!F7194)</f>
        <v>28.93</v>
      </c>
      <c r="H7194" s="113"/>
      <c r="I7194" s="113"/>
      <c r="K7194" s="131">
        <f t="shared" si="113"/>
        <v>0.87970964396819906</v>
      </c>
      <c r="M7194" s="106"/>
    </row>
    <row r="7195" spans="1:13">
      <c r="A7195" s="645" t="s">
        <v>66</v>
      </c>
      <c r="B7195" s="660">
        <v>88260</v>
      </c>
      <c r="C7195" s="646" t="s">
        <v>5560</v>
      </c>
      <c r="D7195" s="647" t="s">
        <v>95</v>
      </c>
      <c r="E7195" s="648">
        <v>22.43</v>
      </c>
      <c r="F7195" s="649">
        <v>25.24</v>
      </c>
      <c r="G7195" s="202">
        <f>IF(P.O.!$F$4="DESONERADO",SINAPI!E7195,SINAPI!F7195)</f>
        <v>25.24</v>
      </c>
      <c r="H7195" s="113"/>
      <c r="I7195" s="113"/>
      <c r="K7195" s="131">
        <f t="shared" si="113"/>
        <v>0.88866877971473857</v>
      </c>
      <c r="M7195" s="106"/>
    </row>
    <row r="7196" spans="1:13">
      <c r="A7196" s="645" t="s">
        <v>66</v>
      </c>
      <c r="B7196" s="660">
        <v>88261</v>
      </c>
      <c r="C7196" s="646" t="s">
        <v>5561</v>
      </c>
      <c r="D7196" s="647" t="s">
        <v>95</v>
      </c>
      <c r="E7196" s="648">
        <v>21.51</v>
      </c>
      <c r="F7196" s="649">
        <v>24.2</v>
      </c>
      <c r="G7196" s="202">
        <f>IF(P.O.!$F$4="DESONERADO",SINAPI!E7196,SINAPI!F7196)</f>
        <v>24.2</v>
      </c>
      <c r="H7196" s="113"/>
      <c r="I7196" s="113"/>
      <c r="K7196" s="131">
        <f t="shared" si="113"/>
        <v>0.88884297520661171</v>
      </c>
      <c r="M7196" s="106"/>
    </row>
    <row r="7197" spans="1:13">
      <c r="A7197" s="645" t="s">
        <v>66</v>
      </c>
      <c r="B7197" s="660">
        <v>88262</v>
      </c>
      <c r="C7197" s="646" t="s">
        <v>5562</v>
      </c>
      <c r="D7197" s="647" t="s">
        <v>95</v>
      </c>
      <c r="E7197" s="648">
        <v>22.29</v>
      </c>
      <c r="F7197" s="649">
        <v>25.1</v>
      </c>
      <c r="G7197" s="202">
        <f>IF(P.O.!$F$4="DESONERADO",SINAPI!E7197,SINAPI!F7197)</f>
        <v>25.1</v>
      </c>
      <c r="H7197" s="113"/>
      <c r="I7197" s="113"/>
      <c r="K7197" s="131">
        <f t="shared" si="113"/>
        <v>0.88804780876494016</v>
      </c>
      <c r="M7197" s="106"/>
    </row>
    <row r="7198" spans="1:13">
      <c r="A7198" s="645" t="s">
        <v>66</v>
      </c>
      <c r="B7198" s="660">
        <v>88263</v>
      </c>
      <c r="C7198" s="646" t="s">
        <v>5563</v>
      </c>
      <c r="D7198" s="647" t="s">
        <v>95</v>
      </c>
      <c r="E7198" s="648">
        <v>18.32</v>
      </c>
      <c r="F7198" s="649">
        <v>20.65</v>
      </c>
      <c r="G7198" s="202">
        <f>IF(P.O.!$F$4="DESONERADO",SINAPI!E7198,SINAPI!F7198)</f>
        <v>20.65</v>
      </c>
      <c r="H7198" s="113"/>
      <c r="I7198" s="113"/>
      <c r="K7198" s="131">
        <f t="shared" si="113"/>
        <v>0.88716707021791774</v>
      </c>
      <c r="M7198" s="106"/>
    </row>
    <row r="7199" spans="1:13">
      <c r="A7199" s="645" t="s">
        <v>66</v>
      </c>
      <c r="B7199" s="660">
        <v>88264</v>
      </c>
      <c r="C7199" s="646" t="s">
        <v>5564</v>
      </c>
      <c r="D7199" s="647" t="s">
        <v>95</v>
      </c>
      <c r="E7199" s="648">
        <v>22.93</v>
      </c>
      <c r="F7199" s="649">
        <v>25.82</v>
      </c>
      <c r="G7199" s="202">
        <f>IF(P.O.!$F$4="DESONERADO",SINAPI!E7199,SINAPI!F7199)</f>
        <v>25.82</v>
      </c>
      <c r="H7199" s="113"/>
      <c r="I7199" s="113"/>
      <c r="K7199" s="131">
        <f t="shared" si="113"/>
        <v>0.88807126258714175</v>
      </c>
      <c r="M7199" s="106"/>
    </row>
    <row r="7200" spans="1:13">
      <c r="A7200" s="645" t="s">
        <v>66</v>
      </c>
      <c r="B7200" s="660">
        <v>88265</v>
      </c>
      <c r="C7200" s="646" t="s">
        <v>5565</v>
      </c>
      <c r="D7200" s="647" t="s">
        <v>95</v>
      </c>
      <c r="E7200" s="648">
        <v>22.93</v>
      </c>
      <c r="F7200" s="649">
        <v>25.82</v>
      </c>
      <c r="G7200" s="202">
        <f>IF(P.O.!$F$4="DESONERADO",SINAPI!E7200,SINAPI!F7200)</f>
        <v>25.82</v>
      </c>
      <c r="H7200" s="113"/>
      <c r="I7200" s="113"/>
      <c r="K7200" s="131">
        <f t="shared" si="113"/>
        <v>0.88807126258714175</v>
      </c>
      <c r="M7200" s="106"/>
    </row>
    <row r="7201" spans="1:13">
      <c r="A7201" s="645" t="s">
        <v>66</v>
      </c>
      <c r="B7201" s="660">
        <v>88266</v>
      </c>
      <c r="C7201" s="646" t="s">
        <v>5566</v>
      </c>
      <c r="D7201" s="647" t="s">
        <v>95</v>
      </c>
      <c r="E7201" s="648">
        <v>23.89</v>
      </c>
      <c r="F7201" s="649">
        <v>26.94</v>
      </c>
      <c r="G7201" s="202">
        <f>IF(P.O.!$F$4="DESONERADO",SINAPI!E7201,SINAPI!F7201)</f>
        <v>26.94</v>
      </c>
      <c r="H7201" s="113"/>
      <c r="I7201" s="113"/>
      <c r="K7201" s="131">
        <f t="shared" si="113"/>
        <v>0.8867854491462509</v>
      </c>
      <c r="M7201" s="106"/>
    </row>
    <row r="7202" spans="1:13">
      <c r="A7202" s="645" t="s">
        <v>66</v>
      </c>
      <c r="B7202" s="660">
        <v>88267</v>
      </c>
      <c r="C7202" s="646" t="s">
        <v>5567</v>
      </c>
      <c r="D7202" s="647" t="s">
        <v>95</v>
      </c>
      <c r="E7202" s="648">
        <v>21.87</v>
      </c>
      <c r="F7202" s="649">
        <v>24.7</v>
      </c>
      <c r="G7202" s="202">
        <f>IF(P.O.!$F$4="DESONERADO",SINAPI!E7202,SINAPI!F7202)</f>
        <v>24.7</v>
      </c>
      <c r="H7202" s="113"/>
      <c r="I7202" s="113"/>
      <c r="K7202" s="131">
        <f t="shared" si="113"/>
        <v>0.88542510121457496</v>
      </c>
      <c r="M7202" s="106"/>
    </row>
    <row r="7203" spans="1:13">
      <c r="A7203" s="645" t="s">
        <v>66</v>
      </c>
      <c r="B7203" s="660">
        <v>88269</v>
      </c>
      <c r="C7203" s="646" t="s">
        <v>5568</v>
      </c>
      <c r="D7203" s="647" t="s">
        <v>95</v>
      </c>
      <c r="E7203" s="648">
        <v>22.43</v>
      </c>
      <c r="F7203" s="649">
        <v>25.24</v>
      </c>
      <c r="G7203" s="202">
        <f>IF(P.O.!$F$4="DESONERADO",SINAPI!E7203,SINAPI!F7203)</f>
        <v>25.24</v>
      </c>
      <c r="H7203" s="113"/>
      <c r="I7203" s="113"/>
      <c r="K7203" s="131">
        <f t="shared" si="113"/>
        <v>0.88866877971473857</v>
      </c>
      <c r="M7203" s="106"/>
    </row>
    <row r="7204" spans="1:13">
      <c r="A7204" s="645" t="s">
        <v>66</v>
      </c>
      <c r="B7204" s="660">
        <v>88270</v>
      </c>
      <c r="C7204" s="646" t="s">
        <v>5569</v>
      </c>
      <c r="D7204" s="647" t="s">
        <v>95</v>
      </c>
      <c r="E7204" s="648">
        <v>22.63</v>
      </c>
      <c r="F7204" s="649">
        <v>25.46</v>
      </c>
      <c r="G7204" s="202">
        <f>IF(P.O.!$F$4="DESONERADO",SINAPI!E7204,SINAPI!F7204)</f>
        <v>25.46</v>
      </c>
      <c r="H7204" s="113"/>
      <c r="I7204" s="113"/>
      <c r="K7204" s="131">
        <f t="shared" si="113"/>
        <v>0.88884524744697557</v>
      </c>
      <c r="M7204" s="106"/>
    </row>
    <row r="7205" spans="1:13">
      <c r="A7205" s="645" t="s">
        <v>66</v>
      </c>
      <c r="B7205" s="660">
        <v>88272</v>
      </c>
      <c r="C7205" s="646" t="s">
        <v>5570</v>
      </c>
      <c r="D7205" s="647" t="s">
        <v>95</v>
      </c>
      <c r="E7205" s="648">
        <v>23.07</v>
      </c>
      <c r="F7205" s="649">
        <v>25.83</v>
      </c>
      <c r="G7205" s="202">
        <f>IF(P.O.!$F$4="DESONERADO",SINAPI!E7205,SINAPI!F7205)</f>
        <v>25.83</v>
      </c>
      <c r="H7205" s="113"/>
      <c r="I7205" s="113"/>
      <c r="K7205" s="131">
        <f t="shared" si="113"/>
        <v>0.89314750290360057</v>
      </c>
      <c r="M7205" s="106"/>
    </row>
    <row r="7206" spans="1:13">
      <c r="A7206" s="645" t="s">
        <v>66</v>
      </c>
      <c r="B7206" s="660">
        <v>88273</v>
      </c>
      <c r="C7206" s="646" t="s">
        <v>5571</v>
      </c>
      <c r="D7206" s="647" t="s">
        <v>95</v>
      </c>
      <c r="E7206" s="648">
        <v>22.36</v>
      </c>
      <c r="F7206" s="649">
        <v>25.17</v>
      </c>
      <c r="G7206" s="202">
        <f>IF(P.O.!$F$4="DESONERADO",SINAPI!E7206,SINAPI!F7206)</f>
        <v>25.17</v>
      </c>
      <c r="H7206" s="113"/>
      <c r="I7206" s="113"/>
      <c r="K7206" s="131">
        <f t="shared" si="113"/>
        <v>0.88835915772745322</v>
      </c>
      <c r="M7206" s="106"/>
    </row>
    <row r="7207" spans="1:13">
      <c r="A7207" s="645" t="s">
        <v>66</v>
      </c>
      <c r="B7207" s="660">
        <v>88274</v>
      </c>
      <c r="C7207" s="646" t="s">
        <v>5572</v>
      </c>
      <c r="D7207" s="647" t="s">
        <v>95</v>
      </c>
      <c r="E7207" s="648">
        <v>22.5</v>
      </c>
      <c r="F7207" s="649">
        <v>25.31</v>
      </c>
      <c r="G7207" s="202">
        <f>IF(P.O.!$F$4="DESONERADO",SINAPI!E7207,SINAPI!F7207)</f>
        <v>25.31</v>
      </c>
      <c r="H7207" s="113"/>
      <c r="I7207" s="113"/>
      <c r="K7207" s="131">
        <f t="shared" si="113"/>
        <v>0.88897668905570926</v>
      </c>
      <c r="M7207" s="106"/>
    </row>
    <row r="7208" spans="1:13">
      <c r="A7208" s="645" t="s">
        <v>66</v>
      </c>
      <c r="B7208" s="660">
        <v>88275</v>
      </c>
      <c r="C7208" s="646" t="s">
        <v>5573</v>
      </c>
      <c r="D7208" s="647" t="s">
        <v>95</v>
      </c>
      <c r="E7208" s="648">
        <v>37.299999999999997</v>
      </c>
      <c r="F7208" s="649">
        <v>42.68</v>
      </c>
      <c r="G7208" s="202">
        <f>IF(P.O.!$F$4="DESONERADO",SINAPI!E7208,SINAPI!F7208)</f>
        <v>42.68</v>
      </c>
      <c r="H7208" s="113"/>
      <c r="I7208" s="113"/>
      <c r="K7208" s="131">
        <f t="shared" si="113"/>
        <v>0.87394564198687907</v>
      </c>
      <c r="M7208" s="106"/>
    </row>
    <row r="7209" spans="1:13">
      <c r="A7209" s="645" t="s">
        <v>66</v>
      </c>
      <c r="B7209" s="660">
        <v>88277</v>
      </c>
      <c r="C7209" s="646" t="s">
        <v>5574</v>
      </c>
      <c r="D7209" s="647" t="s">
        <v>95</v>
      </c>
      <c r="E7209" s="648">
        <v>28</v>
      </c>
      <c r="F7209" s="649">
        <v>31.89</v>
      </c>
      <c r="G7209" s="202">
        <f>IF(P.O.!$F$4="DESONERADO",SINAPI!E7209,SINAPI!F7209)</f>
        <v>31.89</v>
      </c>
      <c r="H7209" s="113"/>
      <c r="I7209" s="113"/>
      <c r="K7209" s="131">
        <f t="shared" si="113"/>
        <v>0.87801818751959859</v>
      </c>
      <c r="M7209" s="106"/>
    </row>
    <row r="7210" spans="1:13">
      <c r="A7210" s="645" t="s">
        <v>66</v>
      </c>
      <c r="B7210" s="660">
        <v>88278</v>
      </c>
      <c r="C7210" s="646" t="s">
        <v>5575</v>
      </c>
      <c r="D7210" s="647" t="s">
        <v>95</v>
      </c>
      <c r="E7210" s="648">
        <v>24.45</v>
      </c>
      <c r="F7210" s="649">
        <v>27.76</v>
      </c>
      <c r="G7210" s="202">
        <f>IF(P.O.!$F$4="DESONERADO",SINAPI!E7210,SINAPI!F7210)</f>
        <v>27.76</v>
      </c>
      <c r="H7210" s="113"/>
      <c r="I7210" s="113"/>
      <c r="K7210" s="131">
        <f t="shared" si="113"/>
        <v>0.8807636887608068</v>
      </c>
      <c r="M7210" s="106"/>
    </row>
    <row r="7211" spans="1:13">
      <c r="A7211" s="645" t="s">
        <v>66</v>
      </c>
      <c r="B7211" s="660">
        <v>88279</v>
      </c>
      <c r="C7211" s="646" t="s">
        <v>5576</v>
      </c>
      <c r="D7211" s="647" t="s">
        <v>95</v>
      </c>
      <c r="E7211" s="648">
        <v>26.67</v>
      </c>
      <c r="F7211" s="649">
        <v>30.15</v>
      </c>
      <c r="G7211" s="202">
        <f>IF(P.O.!$F$4="DESONERADO",SINAPI!E7211,SINAPI!F7211)</f>
        <v>30.15</v>
      </c>
      <c r="H7211" s="113"/>
      <c r="I7211" s="113"/>
      <c r="K7211" s="131">
        <f t="shared" si="113"/>
        <v>0.8845771144278608</v>
      </c>
      <c r="M7211" s="106"/>
    </row>
    <row r="7212" spans="1:13">
      <c r="A7212" s="645" t="s">
        <v>66</v>
      </c>
      <c r="B7212" s="660">
        <v>88281</v>
      </c>
      <c r="C7212" s="646" t="s">
        <v>5577</v>
      </c>
      <c r="D7212" s="647" t="s">
        <v>95</v>
      </c>
      <c r="E7212" s="648">
        <v>21.79</v>
      </c>
      <c r="F7212" s="649">
        <v>24.68</v>
      </c>
      <c r="G7212" s="202">
        <f>IF(P.O.!$F$4="DESONERADO",SINAPI!E7212,SINAPI!F7212)</f>
        <v>24.68</v>
      </c>
      <c r="H7212" s="113"/>
      <c r="I7212" s="113"/>
      <c r="K7212" s="131">
        <f t="shared" si="113"/>
        <v>0.88290113452188002</v>
      </c>
      <c r="M7212" s="106"/>
    </row>
    <row r="7213" spans="1:13">
      <c r="A7213" s="645" t="s">
        <v>66</v>
      </c>
      <c r="B7213" s="660">
        <v>88282</v>
      </c>
      <c r="C7213" s="646" t="s">
        <v>5578</v>
      </c>
      <c r="D7213" s="647" t="s">
        <v>95</v>
      </c>
      <c r="E7213" s="648">
        <v>21.12</v>
      </c>
      <c r="F7213" s="649">
        <v>23.9</v>
      </c>
      <c r="G7213" s="202">
        <f>IF(P.O.!$F$4="DESONERADO",SINAPI!E7213,SINAPI!F7213)</f>
        <v>23.9</v>
      </c>
      <c r="H7213" s="113"/>
      <c r="I7213" s="113"/>
      <c r="K7213" s="131">
        <f t="shared" si="113"/>
        <v>0.88368200836820088</v>
      </c>
      <c r="M7213" s="106"/>
    </row>
    <row r="7214" spans="1:13">
      <c r="A7214" s="645" t="s">
        <v>66</v>
      </c>
      <c r="B7214" s="660">
        <v>88283</v>
      </c>
      <c r="C7214" s="646" t="s">
        <v>5579</v>
      </c>
      <c r="D7214" s="647" t="s">
        <v>95</v>
      </c>
      <c r="E7214" s="648">
        <v>25.33</v>
      </c>
      <c r="F7214" s="649">
        <v>28.79</v>
      </c>
      <c r="G7214" s="202">
        <f>IF(P.O.!$F$4="DESONERADO",SINAPI!E7214,SINAPI!F7214)</f>
        <v>28.79</v>
      </c>
      <c r="H7214" s="113"/>
      <c r="I7214" s="113"/>
      <c r="K7214" s="131">
        <f t="shared" si="113"/>
        <v>0.87981938172976726</v>
      </c>
      <c r="M7214" s="106"/>
    </row>
    <row r="7215" spans="1:13">
      <c r="A7215" s="645" t="s">
        <v>66</v>
      </c>
      <c r="B7215" s="660">
        <v>88284</v>
      </c>
      <c r="C7215" s="646" t="s">
        <v>32380</v>
      </c>
      <c r="D7215" s="647" t="s">
        <v>95</v>
      </c>
      <c r="E7215" s="648">
        <v>18.3</v>
      </c>
      <c r="F7215" s="649">
        <v>20.63</v>
      </c>
      <c r="G7215" s="202">
        <f>IF(P.O.!$F$4="DESONERADO",SINAPI!E7215,SINAPI!F7215)</f>
        <v>20.63</v>
      </c>
      <c r="H7215" s="113"/>
      <c r="I7215" s="113"/>
      <c r="K7215" s="131">
        <f t="shared" si="113"/>
        <v>0.8870576829859429</v>
      </c>
      <c r="M7215" s="106"/>
    </row>
    <row r="7216" spans="1:13">
      <c r="A7216" s="645" t="s">
        <v>66</v>
      </c>
      <c r="B7216" s="660">
        <v>88286</v>
      </c>
      <c r="C7216" s="646" t="s">
        <v>5580</v>
      </c>
      <c r="D7216" s="647" t="s">
        <v>95</v>
      </c>
      <c r="E7216" s="648">
        <v>23.47</v>
      </c>
      <c r="F7216" s="649">
        <v>26.63</v>
      </c>
      <c r="G7216" s="202">
        <f>IF(P.O.!$F$4="DESONERADO",SINAPI!E7216,SINAPI!F7216)</f>
        <v>26.63</v>
      </c>
      <c r="H7216" s="113"/>
      <c r="I7216" s="113"/>
      <c r="K7216" s="131">
        <f t="shared" si="113"/>
        <v>0.88133683815245967</v>
      </c>
      <c r="M7216" s="106"/>
    </row>
    <row r="7217" spans="1:13">
      <c r="A7217" s="645" t="s">
        <v>66</v>
      </c>
      <c r="B7217" s="660">
        <v>88288</v>
      </c>
      <c r="C7217" s="646" t="s">
        <v>5581</v>
      </c>
      <c r="D7217" s="647" t="s">
        <v>95</v>
      </c>
      <c r="E7217" s="648">
        <v>16.010000000000002</v>
      </c>
      <c r="F7217" s="649">
        <v>18.239999999999998</v>
      </c>
      <c r="G7217" s="202">
        <f>IF(P.O.!$F$4="DESONERADO",SINAPI!E7217,SINAPI!F7217)</f>
        <v>18.239999999999998</v>
      </c>
      <c r="H7217" s="113"/>
      <c r="I7217" s="113"/>
      <c r="K7217" s="131">
        <f t="shared" si="113"/>
        <v>0.87774122807017563</v>
      </c>
      <c r="M7217" s="106"/>
    </row>
    <row r="7218" spans="1:13">
      <c r="A7218" s="645" t="s">
        <v>66</v>
      </c>
      <c r="B7218" s="660">
        <v>88291</v>
      </c>
      <c r="C7218" s="646" t="s">
        <v>5582</v>
      </c>
      <c r="D7218" s="647" t="s">
        <v>95</v>
      </c>
      <c r="E7218" s="648">
        <v>29.6</v>
      </c>
      <c r="F7218" s="649">
        <v>33.74</v>
      </c>
      <c r="G7218" s="202">
        <f>IF(P.O.!$F$4="DESONERADO",SINAPI!E7218,SINAPI!F7218)</f>
        <v>33.74</v>
      </c>
      <c r="H7218" s="113"/>
      <c r="I7218" s="113"/>
      <c r="K7218" s="131">
        <f t="shared" si="113"/>
        <v>0.87729697688203911</v>
      </c>
      <c r="M7218" s="106"/>
    </row>
    <row r="7219" spans="1:13">
      <c r="A7219" s="645" t="s">
        <v>66</v>
      </c>
      <c r="B7219" s="660">
        <v>88292</v>
      </c>
      <c r="C7219" s="646" t="s">
        <v>5583</v>
      </c>
      <c r="D7219" s="647" t="s">
        <v>95</v>
      </c>
      <c r="E7219" s="648">
        <v>23.01</v>
      </c>
      <c r="F7219" s="649">
        <v>26.1</v>
      </c>
      <c r="G7219" s="202">
        <f>IF(P.O.!$F$4="DESONERADO",SINAPI!E7219,SINAPI!F7219)</f>
        <v>26.1</v>
      </c>
      <c r="H7219" s="113"/>
      <c r="I7219" s="113"/>
      <c r="K7219" s="131">
        <f t="shared" si="113"/>
        <v>0.88160919540229887</v>
      </c>
      <c r="M7219" s="106"/>
    </row>
    <row r="7220" spans="1:13">
      <c r="A7220" s="645" t="s">
        <v>66</v>
      </c>
      <c r="B7220" s="660">
        <v>88293</v>
      </c>
      <c r="C7220" s="646" t="s">
        <v>5584</v>
      </c>
      <c r="D7220" s="647" t="s">
        <v>95</v>
      </c>
      <c r="E7220" s="648">
        <v>29.6</v>
      </c>
      <c r="F7220" s="649">
        <v>33.74</v>
      </c>
      <c r="G7220" s="202">
        <f>IF(P.O.!$F$4="DESONERADO",SINAPI!E7220,SINAPI!F7220)</f>
        <v>33.74</v>
      </c>
      <c r="H7220" s="113"/>
      <c r="I7220" s="113"/>
      <c r="K7220" s="131">
        <f t="shared" si="113"/>
        <v>0.87729697688203911</v>
      </c>
      <c r="M7220" s="106"/>
    </row>
    <row r="7221" spans="1:13">
      <c r="A7221" s="645" t="s">
        <v>66</v>
      </c>
      <c r="B7221" s="660">
        <v>88294</v>
      </c>
      <c r="C7221" s="646" t="s">
        <v>5585</v>
      </c>
      <c r="D7221" s="647" t="s">
        <v>95</v>
      </c>
      <c r="E7221" s="648">
        <v>31.89</v>
      </c>
      <c r="F7221" s="649">
        <v>36.409999999999997</v>
      </c>
      <c r="G7221" s="202">
        <f>IF(P.O.!$F$4="DESONERADO",SINAPI!E7221,SINAPI!F7221)</f>
        <v>36.409999999999997</v>
      </c>
      <c r="H7221" s="113"/>
      <c r="I7221" s="113"/>
      <c r="K7221" s="131">
        <f t="shared" si="113"/>
        <v>0.87585828069211769</v>
      </c>
      <c r="M7221" s="106"/>
    </row>
    <row r="7222" spans="1:13">
      <c r="A7222" s="645" t="s">
        <v>66</v>
      </c>
      <c r="B7222" s="660">
        <v>88295</v>
      </c>
      <c r="C7222" s="646" t="s">
        <v>5586</v>
      </c>
      <c r="D7222" s="647" t="s">
        <v>95</v>
      </c>
      <c r="E7222" s="648">
        <v>24.85</v>
      </c>
      <c r="F7222" s="649">
        <v>28.24</v>
      </c>
      <c r="G7222" s="202">
        <f>IF(P.O.!$F$4="DESONERADO",SINAPI!E7222,SINAPI!F7222)</f>
        <v>28.24</v>
      </c>
      <c r="H7222" s="113"/>
      <c r="I7222" s="113"/>
      <c r="K7222" s="131">
        <f t="shared" si="113"/>
        <v>0.87995750708215303</v>
      </c>
      <c r="M7222" s="106"/>
    </row>
    <row r="7223" spans="1:13">
      <c r="A7223" s="645" t="s">
        <v>66</v>
      </c>
      <c r="B7223" s="660">
        <v>88296</v>
      </c>
      <c r="C7223" s="646" t="s">
        <v>5587</v>
      </c>
      <c r="D7223" s="647" t="s">
        <v>95</v>
      </c>
      <c r="E7223" s="648">
        <v>37.39</v>
      </c>
      <c r="F7223" s="649">
        <v>42.78</v>
      </c>
      <c r="G7223" s="202">
        <f>IF(P.O.!$F$4="DESONERADO",SINAPI!E7223,SINAPI!F7223)</f>
        <v>42.78</v>
      </c>
      <c r="H7223" s="113"/>
      <c r="I7223" s="113"/>
      <c r="K7223" s="131">
        <f t="shared" si="113"/>
        <v>0.87400654511453946</v>
      </c>
      <c r="M7223" s="106"/>
    </row>
    <row r="7224" spans="1:13">
      <c r="A7224" s="645" t="s">
        <v>66</v>
      </c>
      <c r="B7224" s="660">
        <v>88297</v>
      </c>
      <c r="C7224" s="646" t="s">
        <v>5588</v>
      </c>
      <c r="D7224" s="647" t="s">
        <v>95</v>
      </c>
      <c r="E7224" s="648">
        <v>28.44</v>
      </c>
      <c r="F7224" s="649">
        <v>32.4</v>
      </c>
      <c r="G7224" s="202">
        <f>IF(P.O.!$F$4="DESONERADO",SINAPI!E7224,SINAPI!F7224)</f>
        <v>32.4</v>
      </c>
      <c r="H7224" s="113"/>
      <c r="I7224" s="113"/>
      <c r="K7224" s="131">
        <f t="shared" si="113"/>
        <v>0.87777777777777788</v>
      </c>
      <c r="M7224" s="106"/>
    </row>
    <row r="7225" spans="1:13">
      <c r="A7225" s="645" t="s">
        <v>66</v>
      </c>
      <c r="B7225" s="660">
        <v>88298</v>
      </c>
      <c r="C7225" s="646" t="s">
        <v>5589</v>
      </c>
      <c r="D7225" s="647" t="s">
        <v>95</v>
      </c>
      <c r="E7225" s="648">
        <v>24.66</v>
      </c>
      <c r="F7225" s="649">
        <v>28.01</v>
      </c>
      <c r="G7225" s="202">
        <f>IF(P.O.!$F$4="DESONERADO",SINAPI!E7225,SINAPI!F7225)</f>
        <v>28.01</v>
      </c>
      <c r="H7225" s="113"/>
      <c r="I7225" s="113"/>
      <c r="K7225" s="131">
        <f t="shared" si="113"/>
        <v>0.88039985719385927</v>
      </c>
      <c r="M7225" s="106"/>
    </row>
    <row r="7226" spans="1:13">
      <c r="A7226" s="645" t="s">
        <v>66</v>
      </c>
      <c r="B7226" s="660">
        <v>88299</v>
      </c>
      <c r="C7226" s="646" t="s">
        <v>5590</v>
      </c>
      <c r="D7226" s="647" t="s">
        <v>95</v>
      </c>
      <c r="E7226" s="648">
        <v>34.72</v>
      </c>
      <c r="F7226" s="649">
        <v>39.69</v>
      </c>
      <c r="G7226" s="202">
        <f>IF(P.O.!$F$4="DESONERADO",SINAPI!E7226,SINAPI!F7226)</f>
        <v>39.69</v>
      </c>
      <c r="H7226" s="113"/>
      <c r="I7226" s="113"/>
      <c r="K7226" s="131">
        <f t="shared" si="113"/>
        <v>0.87477954144620818</v>
      </c>
      <c r="M7226" s="106"/>
    </row>
    <row r="7227" spans="1:13">
      <c r="A7227" s="645" t="s">
        <v>66</v>
      </c>
      <c r="B7227" s="660">
        <v>88300</v>
      </c>
      <c r="C7227" s="646" t="s">
        <v>5591</v>
      </c>
      <c r="D7227" s="647" t="s">
        <v>95</v>
      </c>
      <c r="E7227" s="648">
        <v>34.72</v>
      </c>
      <c r="F7227" s="649">
        <v>39.69</v>
      </c>
      <c r="G7227" s="202">
        <f>IF(P.O.!$F$4="DESONERADO",SINAPI!E7227,SINAPI!F7227)</f>
        <v>39.69</v>
      </c>
      <c r="H7227" s="113"/>
      <c r="I7227" s="113"/>
      <c r="K7227" s="131">
        <f t="shared" si="113"/>
        <v>0.87477954144620818</v>
      </c>
      <c r="M7227" s="106"/>
    </row>
    <row r="7228" spans="1:13">
      <c r="A7228" s="645" t="s">
        <v>66</v>
      </c>
      <c r="B7228" s="660">
        <v>88301</v>
      </c>
      <c r="C7228" s="646" t="s">
        <v>5592</v>
      </c>
      <c r="D7228" s="647" t="s">
        <v>95</v>
      </c>
      <c r="E7228" s="648">
        <v>29.6</v>
      </c>
      <c r="F7228" s="649">
        <v>33.74</v>
      </c>
      <c r="G7228" s="202">
        <f>IF(P.O.!$F$4="DESONERADO",SINAPI!E7228,SINAPI!F7228)</f>
        <v>33.74</v>
      </c>
      <c r="H7228" s="113"/>
      <c r="I7228" s="113"/>
      <c r="K7228" s="131">
        <f t="shared" si="113"/>
        <v>0.87729697688203911</v>
      </c>
      <c r="M7228" s="106"/>
    </row>
    <row r="7229" spans="1:13">
      <c r="A7229" s="645" t="s">
        <v>66</v>
      </c>
      <c r="B7229" s="660">
        <v>88302</v>
      </c>
      <c r="C7229" s="646" t="s">
        <v>5593</v>
      </c>
      <c r="D7229" s="647" t="s">
        <v>95</v>
      </c>
      <c r="E7229" s="648">
        <v>29.6</v>
      </c>
      <c r="F7229" s="649">
        <v>33.74</v>
      </c>
      <c r="G7229" s="202">
        <f>IF(P.O.!$F$4="DESONERADO",SINAPI!E7229,SINAPI!F7229)</f>
        <v>33.74</v>
      </c>
      <c r="H7229" s="113"/>
      <c r="I7229" s="113"/>
      <c r="K7229" s="131">
        <f t="shared" si="113"/>
        <v>0.87729697688203911</v>
      </c>
      <c r="M7229" s="106"/>
    </row>
    <row r="7230" spans="1:13">
      <c r="A7230" s="645" t="s">
        <v>66</v>
      </c>
      <c r="B7230" s="660">
        <v>88303</v>
      </c>
      <c r="C7230" s="646" t="s">
        <v>5594</v>
      </c>
      <c r="D7230" s="647" t="s">
        <v>95</v>
      </c>
      <c r="E7230" s="648">
        <v>28.65</v>
      </c>
      <c r="F7230" s="649">
        <v>32.64</v>
      </c>
      <c r="G7230" s="202">
        <f>IF(P.O.!$F$4="DESONERADO",SINAPI!E7230,SINAPI!F7230)</f>
        <v>32.64</v>
      </c>
      <c r="H7230" s="113"/>
      <c r="I7230" s="113"/>
      <c r="K7230" s="131">
        <f t="shared" si="113"/>
        <v>0.87775735294117641</v>
      </c>
      <c r="M7230" s="106"/>
    </row>
    <row r="7231" spans="1:13">
      <c r="A7231" s="645" t="s">
        <v>66</v>
      </c>
      <c r="B7231" s="660">
        <v>88304</v>
      </c>
      <c r="C7231" s="646" t="s">
        <v>5595</v>
      </c>
      <c r="D7231" s="647" t="s">
        <v>95</v>
      </c>
      <c r="E7231" s="648">
        <v>34.72</v>
      </c>
      <c r="F7231" s="649">
        <v>39.69</v>
      </c>
      <c r="G7231" s="202">
        <f>IF(P.O.!$F$4="DESONERADO",SINAPI!E7231,SINAPI!F7231)</f>
        <v>39.69</v>
      </c>
      <c r="H7231" s="113"/>
      <c r="I7231" s="113"/>
      <c r="K7231" s="131">
        <f t="shared" si="113"/>
        <v>0.87477954144620818</v>
      </c>
      <c r="M7231" s="106"/>
    </row>
    <row r="7232" spans="1:13">
      <c r="A7232" s="645" t="s">
        <v>66</v>
      </c>
      <c r="B7232" s="660">
        <v>88306</v>
      </c>
      <c r="C7232" s="646" t="s">
        <v>5596</v>
      </c>
      <c r="D7232" s="647" t="s">
        <v>95</v>
      </c>
      <c r="E7232" s="648">
        <v>26.49</v>
      </c>
      <c r="F7232" s="649">
        <v>30.14</v>
      </c>
      <c r="G7232" s="202">
        <f>IF(P.O.!$F$4="DESONERADO",SINAPI!E7232,SINAPI!F7232)</f>
        <v>30.14</v>
      </c>
      <c r="H7232" s="113"/>
      <c r="I7232" s="113"/>
      <c r="K7232" s="131">
        <f t="shared" si="113"/>
        <v>0.87889847378898467</v>
      </c>
      <c r="M7232" s="106"/>
    </row>
    <row r="7233" spans="1:13">
      <c r="A7233" s="645" t="s">
        <v>66</v>
      </c>
      <c r="B7233" s="660">
        <v>88307</v>
      </c>
      <c r="C7233" s="646" t="s">
        <v>5597</v>
      </c>
      <c r="D7233" s="647" t="s">
        <v>95</v>
      </c>
      <c r="E7233" s="648">
        <v>24.7</v>
      </c>
      <c r="F7233" s="649">
        <v>28.05</v>
      </c>
      <c r="G7233" s="202">
        <f>IF(P.O.!$F$4="DESONERADO",SINAPI!E7233,SINAPI!F7233)</f>
        <v>28.05</v>
      </c>
      <c r="H7233" s="113"/>
      <c r="I7233" s="113"/>
      <c r="K7233" s="131">
        <f t="shared" si="113"/>
        <v>0.88057040998217462</v>
      </c>
      <c r="M7233" s="106"/>
    </row>
    <row r="7234" spans="1:13">
      <c r="A7234" s="645" t="s">
        <v>66</v>
      </c>
      <c r="B7234" s="660">
        <v>88308</v>
      </c>
      <c r="C7234" s="646" t="s">
        <v>5598</v>
      </c>
      <c r="D7234" s="647" t="s">
        <v>95</v>
      </c>
      <c r="E7234" s="648">
        <v>22.5</v>
      </c>
      <c r="F7234" s="649">
        <v>25.31</v>
      </c>
      <c r="G7234" s="202">
        <f>IF(P.O.!$F$4="DESONERADO",SINAPI!E7234,SINAPI!F7234)</f>
        <v>25.31</v>
      </c>
      <c r="H7234" s="113"/>
      <c r="I7234" s="113"/>
      <c r="K7234" s="131">
        <f t="shared" si="113"/>
        <v>0.88897668905570926</v>
      </c>
      <c r="M7234" s="106"/>
    </row>
    <row r="7235" spans="1:13">
      <c r="A7235" s="645" t="s">
        <v>66</v>
      </c>
      <c r="B7235" s="660">
        <v>88309</v>
      </c>
      <c r="C7235" s="646" t="s">
        <v>5599</v>
      </c>
      <c r="D7235" s="647" t="s">
        <v>95</v>
      </c>
      <c r="E7235" s="648">
        <v>22.63</v>
      </c>
      <c r="F7235" s="649">
        <v>25.46</v>
      </c>
      <c r="G7235" s="202">
        <f>IF(P.O.!$F$4="DESONERADO",SINAPI!E7235,SINAPI!F7235)</f>
        <v>25.46</v>
      </c>
      <c r="H7235" s="113"/>
      <c r="I7235" s="113"/>
      <c r="K7235" s="131">
        <f t="shared" si="113"/>
        <v>0.88884524744697557</v>
      </c>
      <c r="M7235" s="106"/>
    </row>
    <row r="7236" spans="1:13">
      <c r="A7236" s="645" t="s">
        <v>66</v>
      </c>
      <c r="B7236" s="660">
        <v>88310</v>
      </c>
      <c r="C7236" s="646" t="s">
        <v>5600</v>
      </c>
      <c r="D7236" s="647" t="s">
        <v>95</v>
      </c>
      <c r="E7236" s="648">
        <v>24.14</v>
      </c>
      <c r="F7236" s="649">
        <v>26.95</v>
      </c>
      <c r="G7236" s="202">
        <f>IF(P.O.!$F$4="DESONERADO",SINAPI!E7236,SINAPI!F7236)</f>
        <v>26.95</v>
      </c>
      <c r="H7236" s="113"/>
      <c r="I7236" s="113"/>
      <c r="K7236" s="131">
        <f t="shared" si="113"/>
        <v>0.89573283858998154</v>
      </c>
      <c r="M7236" s="106"/>
    </row>
    <row r="7237" spans="1:13">
      <c r="A7237" s="645" t="s">
        <v>66</v>
      </c>
      <c r="B7237" s="660">
        <v>88311</v>
      </c>
      <c r="C7237" s="646" t="s">
        <v>5601</v>
      </c>
      <c r="D7237" s="647" t="s">
        <v>95</v>
      </c>
      <c r="E7237" s="648">
        <v>23.62</v>
      </c>
      <c r="F7237" s="649">
        <v>26.34</v>
      </c>
      <c r="G7237" s="202">
        <f>IF(P.O.!$F$4="DESONERADO",SINAPI!E7237,SINAPI!F7237)</f>
        <v>26.34</v>
      </c>
      <c r="H7237" s="113"/>
      <c r="I7237" s="113"/>
      <c r="K7237" s="131">
        <f t="shared" si="113"/>
        <v>0.89673500379650728</v>
      </c>
      <c r="M7237" s="106"/>
    </row>
    <row r="7238" spans="1:13">
      <c r="A7238" s="645" t="s">
        <v>66</v>
      </c>
      <c r="B7238" s="660">
        <v>88312</v>
      </c>
      <c r="C7238" s="646" t="s">
        <v>5602</v>
      </c>
      <c r="D7238" s="647" t="s">
        <v>95</v>
      </c>
      <c r="E7238" s="648">
        <v>24.14</v>
      </c>
      <c r="F7238" s="649">
        <v>26.95</v>
      </c>
      <c r="G7238" s="202">
        <f>IF(P.O.!$F$4="DESONERADO",SINAPI!E7238,SINAPI!F7238)</f>
        <v>26.95</v>
      </c>
      <c r="H7238" s="113"/>
      <c r="I7238" s="113"/>
      <c r="K7238" s="131">
        <f t="shared" si="113"/>
        <v>0.89573283858998154</v>
      </c>
      <c r="M7238" s="106"/>
    </row>
    <row r="7239" spans="1:13">
      <c r="A7239" s="645" t="s">
        <v>66</v>
      </c>
      <c r="B7239" s="660">
        <v>88313</v>
      </c>
      <c r="C7239" s="646" t="s">
        <v>5603</v>
      </c>
      <c r="D7239" s="647" t="s">
        <v>95</v>
      </c>
      <c r="E7239" s="648">
        <v>19.8</v>
      </c>
      <c r="F7239" s="649">
        <v>22.37</v>
      </c>
      <c r="G7239" s="202">
        <f>IF(P.O.!$F$4="DESONERADO",SINAPI!E7239,SINAPI!F7239)</f>
        <v>22.37</v>
      </c>
      <c r="H7239" s="113"/>
      <c r="I7239" s="113"/>
      <c r="K7239" s="131">
        <f t="shared" si="113"/>
        <v>0.88511399195350915</v>
      </c>
      <c r="M7239" s="106"/>
    </row>
    <row r="7240" spans="1:13">
      <c r="A7240" s="645" t="s">
        <v>66</v>
      </c>
      <c r="B7240" s="660">
        <v>88314</v>
      </c>
      <c r="C7240" s="646" t="s">
        <v>5604</v>
      </c>
      <c r="D7240" s="647" t="s">
        <v>95</v>
      </c>
      <c r="E7240" s="648">
        <v>21.12</v>
      </c>
      <c r="F7240" s="649">
        <v>23.9</v>
      </c>
      <c r="G7240" s="202">
        <f>IF(P.O.!$F$4="DESONERADO",SINAPI!E7240,SINAPI!F7240)</f>
        <v>23.9</v>
      </c>
      <c r="H7240" s="113"/>
      <c r="I7240" s="113"/>
      <c r="K7240" s="131">
        <f t="shared" si="113"/>
        <v>0.88368200836820088</v>
      </c>
      <c r="M7240" s="106"/>
    </row>
    <row r="7241" spans="1:13">
      <c r="A7241" s="645" t="s">
        <v>66</v>
      </c>
      <c r="B7241" s="660">
        <v>88315</v>
      </c>
      <c r="C7241" s="646" t="s">
        <v>5605</v>
      </c>
      <c r="D7241" s="647" t="s">
        <v>95</v>
      </c>
      <c r="E7241" s="648">
        <v>22.43</v>
      </c>
      <c r="F7241" s="649">
        <v>25.24</v>
      </c>
      <c r="G7241" s="202">
        <f>IF(P.O.!$F$4="DESONERADO",SINAPI!E7241,SINAPI!F7241)</f>
        <v>25.24</v>
      </c>
      <c r="H7241" s="113"/>
      <c r="I7241" s="113"/>
      <c r="K7241" s="131">
        <f t="shared" si="113"/>
        <v>0.88866877971473857</v>
      </c>
      <c r="M7241" s="106"/>
    </row>
    <row r="7242" spans="1:13">
      <c r="A7242" s="645" t="s">
        <v>66</v>
      </c>
      <c r="B7242" s="660">
        <v>88316</v>
      </c>
      <c r="C7242" s="646" t="s">
        <v>5606</v>
      </c>
      <c r="D7242" s="647" t="s">
        <v>95</v>
      </c>
      <c r="E7242" s="648">
        <v>18.14</v>
      </c>
      <c r="F7242" s="649">
        <v>20.28</v>
      </c>
      <c r="G7242" s="202">
        <f>IF(P.O.!$F$4="DESONERADO",SINAPI!E7242,SINAPI!F7242)</f>
        <v>20.28</v>
      </c>
      <c r="H7242" s="113"/>
      <c r="I7242" s="113"/>
      <c r="K7242" s="131">
        <f t="shared" si="113"/>
        <v>0.89447731755424065</v>
      </c>
      <c r="M7242" s="106"/>
    </row>
    <row r="7243" spans="1:13">
      <c r="A7243" s="645" t="s">
        <v>66</v>
      </c>
      <c r="B7243" s="660">
        <v>88317</v>
      </c>
      <c r="C7243" s="646" t="s">
        <v>5607</v>
      </c>
      <c r="D7243" s="647" t="s">
        <v>95</v>
      </c>
      <c r="E7243" s="648">
        <v>23.39</v>
      </c>
      <c r="F7243" s="649">
        <v>26.2</v>
      </c>
      <c r="G7243" s="202">
        <f>IF(P.O.!$F$4="DESONERADO",SINAPI!E7243,SINAPI!F7243)</f>
        <v>26.2</v>
      </c>
      <c r="H7243" s="113"/>
      <c r="I7243" s="113"/>
      <c r="K7243" s="131">
        <f t="shared" si="113"/>
        <v>0.89274809160305346</v>
      </c>
      <c r="M7243" s="106"/>
    </row>
    <row r="7244" spans="1:13">
      <c r="A7244" s="645" t="s">
        <v>66</v>
      </c>
      <c r="B7244" s="660">
        <v>88318</v>
      </c>
      <c r="C7244" s="646" t="s">
        <v>5608</v>
      </c>
      <c r="D7244" s="647" t="s">
        <v>95</v>
      </c>
      <c r="E7244" s="648">
        <v>26.44</v>
      </c>
      <c r="F7244" s="649">
        <v>29.74</v>
      </c>
      <c r="G7244" s="202">
        <f>IF(P.O.!$F$4="DESONERADO",SINAPI!E7244,SINAPI!F7244)</f>
        <v>29.74</v>
      </c>
      <c r="H7244" s="113"/>
      <c r="I7244" s="113"/>
      <c r="K7244" s="131">
        <f t="shared" si="113"/>
        <v>0.8890383322125085</v>
      </c>
      <c r="M7244" s="106"/>
    </row>
    <row r="7245" spans="1:13">
      <c r="A7245" s="645" t="s">
        <v>66</v>
      </c>
      <c r="B7245" s="660">
        <v>88321</v>
      </c>
      <c r="C7245" s="646" t="s">
        <v>5609</v>
      </c>
      <c r="D7245" s="647" t="s">
        <v>95</v>
      </c>
      <c r="E7245" s="648">
        <v>25.06</v>
      </c>
      <c r="F7245" s="649">
        <v>28.74</v>
      </c>
      <c r="G7245" s="202">
        <f>IF(P.O.!$F$4="DESONERADO",SINAPI!E7245,SINAPI!F7245)</f>
        <v>28.74</v>
      </c>
      <c r="H7245" s="113"/>
      <c r="I7245" s="113"/>
      <c r="K7245" s="131">
        <f t="shared" si="113"/>
        <v>0.87195546276965896</v>
      </c>
      <c r="M7245" s="106"/>
    </row>
    <row r="7246" spans="1:13">
      <c r="A7246" s="645" t="s">
        <v>66</v>
      </c>
      <c r="B7246" s="660">
        <v>88322</v>
      </c>
      <c r="C7246" s="646" t="s">
        <v>5610</v>
      </c>
      <c r="D7246" s="647" t="s">
        <v>95</v>
      </c>
      <c r="E7246" s="648">
        <v>44.54</v>
      </c>
      <c r="F7246" s="649">
        <v>51.34</v>
      </c>
      <c r="G7246" s="202">
        <f>IF(P.O.!$F$4="DESONERADO",SINAPI!E7246,SINAPI!F7246)</f>
        <v>51.34</v>
      </c>
      <c r="H7246" s="113"/>
      <c r="I7246" s="113"/>
      <c r="K7246" s="131">
        <f t="shared" si="113"/>
        <v>0.86754966887417206</v>
      </c>
      <c r="M7246" s="106"/>
    </row>
    <row r="7247" spans="1:13">
      <c r="A7247" s="645" t="s">
        <v>66</v>
      </c>
      <c r="B7247" s="660">
        <v>88323</v>
      </c>
      <c r="C7247" s="646" t="s">
        <v>5611</v>
      </c>
      <c r="D7247" s="647" t="s">
        <v>95</v>
      </c>
      <c r="E7247" s="648">
        <v>22.07</v>
      </c>
      <c r="F7247" s="649">
        <v>24.84</v>
      </c>
      <c r="G7247" s="202">
        <f>IF(P.O.!$F$4="DESONERADO",SINAPI!E7247,SINAPI!F7247)</f>
        <v>24.84</v>
      </c>
      <c r="H7247" s="113"/>
      <c r="I7247" s="113"/>
      <c r="K7247" s="131">
        <f t="shared" ref="K7247:K7310" si="114">E7247/F7247</f>
        <v>0.88848631239935594</v>
      </c>
      <c r="M7247" s="106"/>
    </row>
    <row r="7248" spans="1:13">
      <c r="A7248" s="645" t="s">
        <v>66</v>
      </c>
      <c r="B7248" s="660">
        <v>88324</v>
      </c>
      <c r="C7248" s="646" t="s">
        <v>5612</v>
      </c>
      <c r="D7248" s="647" t="s">
        <v>95</v>
      </c>
      <c r="E7248" s="648">
        <v>28.44</v>
      </c>
      <c r="F7248" s="649">
        <v>32.4</v>
      </c>
      <c r="G7248" s="202">
        <f>IF(P.O.!$F$4="DESONERADO",SINAPI!E7248,SINAPI!F7248)</f>
        <v>32.4</v>
      </c>
      <c r="H7248" s="113"/>
      <c r="I7248" s="113"/>
      <c r="K7248" s="131">
        <f t="shared" si="114"/>
        <v>0.87777777777777788</v>
      </c>
      <c r="M7248" s="106"/>
    </row>
    <row r="7249" spans="1:13">
      <c r="A7249" s="645" t="s">
        <v>66</v>
      </c>
      <c r="B7249" s="660">
        <v>88325</v>
      </c>
      <c r="C7249" s="646" t="s">
        <v>5613</v>
      </c>
      <c r="D7249" s="647" t="s">
        <v>95</v>
      </c>
      <c r="E7249" s="648">
        <v>18.3</v>
      </c>
      <c r="F7249" s="649">
        <v>20.440000000000001</v>
      </c>
      <c r="G7249" s="202">
        <f>IF(P.O.!$F$4="DESONERADO",SINAPI!E7249,SINAPI!F7249)</f>
        <v>20.440000000000001</v>
      </c>
      <c r="H7249" s="113"/>
      <c r="I7249" s="113"/>
      <c r="K7249" s="131">
        <f t="shared" si="114"/>
        <v>0.8953033268101761</v>
      </c>
      <c r="M7249" s="106"/>
    </row>
    <row r="7250" spans="1:13">
      <c r="A7250" s="645" t="s">
        <v>66</v>
      </c>
      <c r="B7250" s="660">
        <v>88377</v>
      </c>
      <c r="C7250" s="646" t="s">
        <v>5614</v>
      </c>
      <c r="D7250" s="647" t="s">
        <v>95</v>
      </c>
      <c r="E7250" s="648">
        <v>24.66</v>
      </c>
      <c r="F7250" s="649">
        <v>28.01</v>
      </c>
      <c r="G7250" s="202">
        <f>IF(P.O.!$F$4="DESONERADO",SINAPI!E7250,SINAPI!F7250)</f>
        <v>28.01</v>
      </c>
      <c r="H7250" s="113"/>
      <c r="I7250" s="113"/>
      <c r="K7250" s="131">
        <f t="shared" si="114"/>
        <v>0.88039985719385927</v>
      </c>
      <c r="M7250" s="106"/>
    </row>
    <row r="7251" spans="1:13">
      <c r="A7251" s="645" t="s">
        <v>66</v>
      </c>
      <c r="B7251" s="660">
        <v>88441</v>
      </c>
      <c r="C7251" s="646" t="s">
        <v>5615</v>
      </c>
      <c r="D7251" s="647" t="s">
        <v>95</v>
      </c>
      <c r="E7251" s="648">
        <v>18.96</v>
      </c>
      <c r="F7251" s="649">
        <v>21.2</v>
      </c>
      <c r="G7251" s="202">
        <f>IF(P.O.!$F$4="DESONERADO",SINAPI!E7251,SINAPI!F7251)</f>
        <v>21.2</v>
      </c>
      <c r="H7251" s="113"/>
      <c r="I7251" s="113"/>
      <c r="K7251" s="131">
        <f t="shared" si="114"/>
        <v>0.89433962264150946</v>
      </c>
      <c r="M7251" s="106"/>
    </row>
    <row r="7252" spans="1:13">
      <c r="A7252" s="645" t="s">
        <v>66</v>
      </c>
      <c r="B7252" s="660">
        <v>90766</v>
      </c>
      <c r="C7252" s="646" t="s">
        <v>93</v>
      </c>
      <c r="D7252" s="647" t="s">
        <v>95</v>
      </c>
      <c r="E7252" s="648">
        <v>19.510000000000002</v>
      </c>
      <c r="F7252" s="649">
        <v>22.29</v>
      </c>
      <c r="G7252" s="202">
        <f>IF(P.O.!$F$4="DESONERADO",SINAPI!E7252,SINAPI!F7252)</f>
        <v>22.29</v>
      </c>
      <c r="H7252" s="113"/>
      <c r="I7252" s="113"/>
      <c r="K7252" s="131">
        <f t="shared" si="114"/>
        <v>0.87528039479587272</v>
      </c>
      <c r="M7252" s="106"/>
    </row>
    <row r="7253" spans="1:13">
      <c r="A7253" s="645" t="s">
        <v>66</v>
      </c>
      <c r="B7253" s="660">
        <v>90767</v>
      </c>
      <c r="C7253" s="646" t="s">
        <v>5616</v>
      </c>
      <c r="D7253" s="647" t="s">
        <v>95</v>
      </c>
      <c r="E7253" s="648">
        <v>19.829999999999998</v>
      </c>
      <c r="F7253" s="649">
        <v>22.66</v>
      </c>
      <c r="G7253" s="202">
        <f>IF(P.O.!$F$4="DESONERADO",SINAPI!E7253,SINAPI!F7253)</f>
        <v>22.66</v>
      </c>
      <c r="H7253" s="113"/>
      <c r="I7253" s="113"/>
      <c r="K7253" s="131">
        <f t="shared" si="114"/>
        <v>0.87511032656663712</v>
      </c>
      <c r="M7253" s="106"/>
    </row>
    <row r="7254" spans="1:13">
      <c r="A7254" s="645" t="s">
        <v>66</v>
      </c>
      <c r="B7254" s="660">
        <v>90768</v>
      </c>
      <c r="C7254" s="646" t="s">
        <v>5617</v>
      </c>
      <c r="D7254" s="647" t="s">
        <v>95</v>
      </c>
      <c r="E7254" s="648">
        <v>101.74</v>
      </c>
      <c r="F7254" s="649">
        <v>117.75</v>
      </c>
      <c r="G7254" s="202">
        <f>IF(P.O.!$F$4="DESONERADO",SINAPI!E7254,SINAPI!F7254)</f>
        <v>117.75</v>
      </c>
      <c r="H7254" s="113"/>
      <c r="I7254" s="113"/>
      <c r="K7254" s="131">
        <f t="shared" si="114"/>
        <v>0.86403397027600848</v>
      </c>
      <c r="M7254" s="106"/>
    </row>
    <row r="7255" spans="1:13">
      <c r="A7255" s="645" t="s">
        <v>66</v>
      </c>
      <c r="B7255" s="660">
        <v>90769</v>
      </c>
      <c r="C7255" s="646" t="s">
        <v>5618</v>
      </c>
      <c r="D7255" s="647" t="s">
        <v>95</v>
      </c>
      <c r="E7255" s="648">
        <v>107.66</v>
      </c>
      <c r="F7255" s="649">
        <v>124.62</v>
      </c>
      <c r="G7255" s="202">
        <f>IF(P.O.!$F$4="DESONERADO",SINAPI!E7255,SINAPI!F7255)</f>
        <v>124.62</v>
      </c>
      <c r="H7255" s="113"/>
      <c r="I7255" s="113"/>
      <c r="K7255" s="131">
        <f t="shared" si="114"/>
        <v>0.86390627507623163</v>
      </c>
      <c r="M7255" s="106"/>
    </row>
    <row r="7256" spans="1:13">
      <c r="A7256" s="645" t="s">
        <v>66</v>
      </c>
      <c r="B7256" s="660">
        <v>90770</v>
      </c>
      <c r="C7256" s="646" t="s">
        <v>5619</v>
      </c>
      <c r="D7256" s="647" t="s">
        <v>95</v>
      </c>
      <c r="E7256" s="648">
        <v>112.71</v>
      </c>
      <c r="F7256" s="649">
        <v>130.49</v>
      </c>
      <c r="G7256" s="202">
        <f>IF(P.O.!$F$4="DESONERADO",SINAPI!E7256,SINAPI!F7256)</f>
        <v>130.49</v>
      </c>
      <c r="H7256" s="113"/>
      <c r="I7256" s="113"/>
      <c r="K7256" s="131">
        <f t="shared" si="114"/>
        <v>0.86374434822591761</v>
      </c>
      <c r="M7256" s="106"/>
    </row>
    <row r="7257" spans="1:13">
      <c r="A7257" s="645" t="s">
        <v>66</v>
      </c>
      <c r="B7257" s="660">
        <v>90772</v>
      </c>
      <c r="C7257" s="646" t="s">
        <v>5620</v>
      </c>
      <c r="D7257" s="647" t="s">
        <v>95</v>
      </c>
      <c r="E7257" s="648">
        <v>15.95</v>
      </c>
      <c r="F7257" s="649">
        <v>18.16</v>
      </c>
      <c r="G7257" s="202">
        <f>IF(P.O.!$F$4="DESONERADO",SINAPI!E7257,SINAPI!F7257)</f>
        <v>18.16</v>
      </c>
      <c r="H7257" s="113"/>
      <c r="I7257" s="113"/>
      <c r="K7257" s="131">
        <f t="shared" si="114"/>
        <v>0.87830396475770922</v>
      </c>
      <c r="M7257" s="106"/>
    </row>
    <row r="7258" spans="1:13">
      <c r="A7258" s="645" t="s">
        <v>66</v>
      </c>
      <c r="B7258" s="660">
        <v>90775</v>
      </c>
      <c r="C7258" s="646" t="s">
        <v>5621</v>
      </c>
      <c r="D7258" s="647" t="s">
        <v>95</v>
      </c>
      <c r="E7258" s="648">
        <v>20.77</v>
      </c>
      <c r="F7258" s="649">
        <v>23.77</v>
      </c>
      <c r="G7258" s="202">
        <f>IF(P.O.!$F$4="DESONERADO",SINAPI!E7258,SINAPI!F7258)</f>
        <v>23.77</v>
      </c>
      <c r="H7258" s="113"/>
      <c r="I7258" s="113"/>
      <c r="K7258" s="131">
        <f t="shared" si="114"/>
        <v>0.87379049221708038</v>
      </c>
      <c r="M7258" s="106"/>
    </row>
    <row r="7259" spans="1:13">
      <c r="A7259" s="645" t="s">
        <v>66</v>
      </c>
      <c r="B7259" s="660">
        <v>90776</v>
      </c>
      <c r="C7259" s="646" t="s">
        <v>5622</v>
      </c>
      <c r="D7259" s="647" t="s">
        <v>95</v>
      </c>
      <c r="E7259" s="648">
        <v>34.090000000000003</v>
      </c>
      <c r="F7259" s="649">
        <v>39.14</v>
      </c>
      <c r="G7259" s="202">
        <f>IF(P.O.!$F$4="DESONERADO",SINAPI!E7259,SINAPI!F7259)</f>
        <v>39.14</v>
      </c>
      <c r="H7259" s="113"/>
      <c r="I7259" s="113"/>
      <c r="K7259" s="131">
        <f t="shared" si="114"/>
        <v>0.87097598364844153</v>
      </c>
      <c r="M7259" s="106"/>
    </row>
    <row r="7260" spans="1:13">
      <c r="A7260" s="645" t="s">
        <v>66</v>
      </c>
      <c r="B7260" s="660">
        <v>90777</v>
      </c>
      <c r="C7260" s="646" t="s">
        <v>91</v>
      </c>
      <c r="D7260" s="647" t="s">
        <v>95</v>
      </c>
      <c r="E7260" s="648">
        <v>104.36</v>
      </c>
      <c r="F7260" s="649">
        <v>120.8</v>
      </c>
      <c r="G7260" s="202">
        <f>IF(P.O.!$F$4="DESONERADO",SINAPI!E7260,SINAPI!F7260)</f>
        <v>120.8</v>
      </c>
      <c r="H7260" s="113"/>
      <c r="I7260" s="113"/>
      <c r="K7260" s="131">
        <f t="shared" si="114"/>
        <v>0.86390728476821199</v>
      </c>
      <c r="M7260" s="106"/>
    </row>
    <row r="7261" spans="1:13">
      <c r="A7261" s="645" t="s">
        <v>66</v>
      </c>
      <c r="B7261" s="660">
        <v>90778</v>
      </c>
      <c r="C7261" s="646" t="s">
        <v>5623</v>
      </c>
      <c r="D7261" s="647" t="s">
        <v>95</v>
      </c>
      <c r="E7261" s="648">
        <v>109.44</v>
      </c>
      <c r="F7261" s="649">
        <v>126.7</v>
      </c>
      <c r="G7261" s="202">
        <f>IF(P.O.!$F$4="DESONERADO",SINAPI!E7261,SINAPI!F7261)</f>
        <v>126.7</v>
      </c>
      <c r="H7261" s="113"/>
      <c r="I7261" s="113"/>
      <c r="K7261" s="131">
        <f t="shared" si="114"/>
        <v>0.86377269139700075</v>
      </c>
      <c r="M7261" s="106"/>
    </row>
    <row r="7262" spans="1:13">
      <c r="A7262" s="645" t="s">
        <v>66</v>
      </c>
      <c r="B7262" s="660">
        <v>90779</v>
      </c>
      <c r="C7262" s="646" t="s">
        <v>5624</v>
      </c>
      <c r="D7262" s="647" t="s">
        <v>95</v>
      </c>
      <c r="E7262" s="648">
        <v>130.26</v>
      </c>
      <c r="F7262" s="649">
        <v>150.85</v>
      </c>
      <c r="G7262" s="202">
        <f>IF(P.O.!$F$4="DESONERADO",SINAPI!E7262,SINAPI!F7262)</f>
        <v>150.85</v>
      </c>
      <c r="H7262" s="113"/>
      <c r="I7262" s="113"/>
      <c r="K7262" s="131">
        <f t="shared" si="114"/>
        <v>0.86350679482930059</v>
      </c>
      <c r="M7262" s="106"/>
    </row>
    <row r="7263" spans="1:13">
      <c r="A7263" s="645" t="s">
        <v>66</v>
      </c>
      <c r="B7263" s="660">
        <v>90780</v>
      </c>
      <c r="C7263" s="646" t="s">
        <v>5625</v>
      </c>
      <c r="D7263" s="647" t="s">
        <v>95</v>
      </c>
      <c r="E7263" s="648">
        <v>51.68</v>
      </c>
      <c r="F7263" s="649">
        <v>59.55</v>
      </c>
      <c r="G7263" s="202">
        <f>IF(P.O.!$F$4="DESONERADO",SINAPI!E7263,SINAPI!F7263)</f>
        <v>59.55</v>
      </c>
      <c r="H7263" s="113"/>
      <c r="I7263" s="113"/>
      <c r="K7263" s="131">
        <f t="shared" si="114"/>
        <v>0.86784214945424021</v>
      </c>
      <c r="M7263" s="106"/>
    </row>
    <row r="7264" spans="1:13">
      <c r="A7264" s="645" t="s">
        <v>66</v>
      </c>
      <c r="B7264" s="660">
        <v>90781</v>
      </c>
      <c r="C7264" s="646" t="s">
        <v>5626</v>
      </c>
      <c r="D7264" s="647" t="s">
        <v>95</v>
      </c>
      <c r="E7264" s="648">
        <v>27.13</v>
      </c>
      <c r="F7264" s="649">
        <v>31.15</v>
      </c>
      <c r="G7264" s="202">
        <f>IF(P.O.!$F$4="DESONERADO",SINAPI!E7264,SINAPI!F7264)</f>
        <v>31.15</v>
      </c>
      <c r="H7264" s="113"/>
      <c r="I7264" s="113"/>
      <c r="K7264" s="131">
        <f t="shared" si="114"/>
        <v>0.87094703049759226</v>
      </c>
      <c r="M7264" s="106"/>
    </row>
    <row r="7265" spans="1:13">
      <c r="A7265" s="645" t="s">
        <v>66</v>
      </c>
      <c r="B7265" s="660">
        <v>93558</v>
      </c>
      <c r="C7265" s="646" t="s">
        <v>5627</v>
      </c>
      <c r="D7265" s="647" t="s">
        <v>80</v>
      </c>
      <c r="E7265" s="648">
        <v>3737.76</v>
      </c>
      <c r="F7265" s="650">
        <v>4224.62</v>
      </c>
      <c r="G7265" s="202">
        <f>IF(P.O.!$F$4="DESONERADO",SINAPI!E7265,SINAPI!F7265)</f>
        <v>4224.62</v>
      </c>
      <c r="H7265" s="113"/>
      <c r="I7265" s="113"/>
      <c r="K7265" s="131">
        <f t="shared" si="114"/>
        <v>0.88475649880936047</v>
      </c>
      <c r="M7265" s="106"/>
    </row>
    <row r="7266" spans="1:13">
      <c r="A7266" s="645" t="s">
        <v>66</v>
      </c>
      <c r="B7266" s="660">
        <v>93561</v>
      </c>
      <c r="C7266" s="646" t="s">
        <v>5621</v>
      </c>
      <c r="D7266" s="647" t="s">
        <v>80</v>
      </c>
      <c r="E7266" s="648">
        <v>3653.12</v>
      </c>
      <c r="F7266" s="650">
        <v>4177.63</v>
      </c>
      <c r="G7266" s="202">
        <f>IF(P.O.!$F$4="DESONERADO",SINAPI!E7266,SINAPI!F7266)</f>
        <v>4177.63</v>
      </c>
      <c r="H7266" s="113"/>
      <c r="I7266" s="113"/>
      <c r="K7266" s="131">
        <f t="shared" si="114"/>
        <v>0.8744479525472576</v>
      </c>
      <c r="M7266" s="106"/>
    </row>
    <row r="7267" spans="1:13">
      <c r="A7267" s="645" t="s">
        <v>66</v>
      </c>
      <c r="B7267" s="660">
        <v>93563</v>
      </c>
      <c r="C7267" s="646" t="s">
        <v>93</v>
      </c>
      <c r="D7267" s="647" t="s">
        <v>80</v>
      </c>
      <c r="E7267" s="648">
        <v>3432.62</v>
      </c>
      <c r="F7267" s="650">
        <v>3919.48</v>
      </c>
      <c r="G7267" s="202">
        <f>IF(P.O.!$F$4="DESONERADO",SINAPI!E7267,SINAPI!F7267)</f>
        <v>3919.48</v>
      </c>
      <c r="H7267" s="113"/>
      <c r="I7267" s="113"/>
      <c r="K7267" s="131">
        <f t="shared" si="114"/>
        <v>0.87578454284752061</v>
      </c>
      <c r="M7267" s="106"/>
    </row>
    <row r="7268" spans="1:13">
      <c r="A7268" s="645" t="s">
        <v>66</v>
      </c>
      <c r="B7268" s="660">
        <v>93564</v>
      </c>
      <c r="C7268" s="646" t="s">
        <v>5616</v>
      </c>
      <c r="D7268" s="647" t="s">
        <v>80</v>
      </c>
      <c r="E7268" s="648">
        <v>3474.38</v>
      </c>
      <c r="F7268" s="650">
        <v>3967.96</v>
      </c>
      <c r="G7268" s="202">
        <f>IF(P.O.!$F$4="DESONERADO",SINAPI!E7268,SINAPI!F7268)</f>
        <v>3967.96</v>
      </c>
      <c r="H7268" s="113"/>
      <c r="I7268" s="113"/>
      <c r="K7268" s="131">
        <f t="shared" si="114"/>
        <v>0.87560862508694648</v>
      </c>
      <c r="M7268" s="106"/>
    </row>
    <row r="7269" spans="1:13">
      <c r="A7269" s="645" t="s">
        <v>66</v>
      </c>
      <c r="B7269" s="660">
        <v>93565</v>
      </c>
      <c r="C7269" s="646" t="s">
        <v>91</v>
      </c>
      <c r="D7269" s="647" t="s">
        <v>80</v>
      </c>
      <c r="E7269" s="648">
        <v>18188.59</v>
      </c>
      <c r="F7269" s="650">
        <v>21055.61</v>
      </c>
      <c r="G7269" s="202">
        <f>IF(P.O.!$F$4="DESONERADO",SINAPI!E7269,SINAPI!F7269)</f>
        <v>21055.61</v>
      </c>
      <c r="H7269" s="113"/>
      <c r="I7269" s="113"/>
      <c r="K7269" s="131">
        <f t="shared" si="114"/>
        <v>0.8638358138282386</v>
      </c>
      <c r="M7269" s="106"/>
    </row>
    <row r="7270" spans="1:13">
      <c r="A7270" s="645" t="s">
        <v>66</v>
      </c>
      <c r="B7270" s="660">
        <v>93566</v>
      </c>
      <c r="C7270" s="646" t="s">
        <v>5620</v>
      </c>
      <c r="D7270" s="647" t="s">
        <v>80</v>
      </c>
      <c r="E7270" s="648">
        <v>2814.65</v>
      </c>
      <c r="F7270" s="650">
        <v>3201.94</v>
      </c>
      <c r="G7270" s="202">
        <f>IF(P.O.!$F$4="DESONERADO",SINAPI!E7270,SINAPI!F7270)</f>
        <v>3201.94</v>
      </c>
      <c r="H7270" s="113"/>
      <c r="I7270" s="113"/>
      <c r="K7270" s="131">
        <f t="shared" si="114"/>
        <v>0.87904520384516893</v>
      </c>
      <c r="M7270" s="106"/>
    </row>
    <row r="7271" spans="1:13">
      <c r="A7271" s="645" t="s">
        <v>66</v>
      </c>
      <c r="B7271" s="660">
        <v>93567</v>
      </c>
      <c r="C7271" s="646" t="s">
        <v>5623</v>
      </c>
      <c r="D7271" s="647" t="s">
        <v>80</v>
      </c>
      <c r="E7271" s="648">
        <v>19073.38</v>
      </c>
      <c r="F7271" s="650">
        <v>22082.95</v>
      </c>
      <c r="G7271" s="202">
        <f>IF(P.O.!$F$4="DESONERADO",SINAPI!E7271,SINAPI!F7271)</f>
        <v>22082.95</v>
      </c>
      <c r="H7271" s="113"/>
      <c r="I7271" s="113"/>
      <c r="K7271" s="131">
        <f t="shared" si="114"/>
        <v>0.86371521920757877</v>
      </c>
      <c r="M7271" s="106"/>
    </row>
    <row r="7272" spans="1:13">
      <c r="A7272" s="645" t="s">
        <v>66</v>
      </c>
      <c r="B7272" s="660">
        <v>93568</v>
      </c>
      <c r="C7272" s="646" t="s">
        <v>5624</v>
      </c>
      <c r="D7272" s="647" t="s">
        <v>80</v>
      </c>
      <c r="E7272" s="648">
        <v>22694.82</v>
      </c>
      <c r="F7272" s="650">
        <v>26287.9</v>
      </c>
      <c r="G7272" s="202">
        <f>IF(P.O.!$F$4="DESONERADO",SINAPI!E7272,SINAPI!F7272)</f>
        <v>26287.9</v>
      </c>
      <c r="H7272" s="113"/>
      <c r="I7272" s="113"/>
      <c r="K7272" s="131">
        <f t="shared" si="114"/>
        <v>0.86331810452717783</v>
      </c>
      <c r="M7272" s="106"/>
    </row>
    <row r="7273" spans="1:13">
      <c r="A7273" s="645" t="s">
        <v>66</v>
      </c>
      <c r="B7273" s="660">
        <v>93569</v>
      </c>
      <c r="C7273" s="646" t="s">
        <v>5628</v>
      </c>
      <c r="D7273" s="647" t="s">
        <v>80</v>
      </c>
      <c r="E7273" s="648">
        <v>17764</v>
      </c>
      <c r="F7273" s="650">
        <v>20562.599999999999</v>
      </c>
      <c r="G7273" s="202">
        <f>IF(P.O.!$F$4="DESONERADO",SINAPI!E7273,SINAPI!F7273)</f>
        <v>20562.599999999999</v>
      </c>
      <c r="H7273" s="113"/>
      <c r="I7273" s="113"/>
      <c r="K7273" s="131">
        <f t="shared" si="114"/>
        <v>0.86389853423205243</v>
      </c>
      <c r="M7273" s="106"/>
    </row>
    <row r="7274" spans="1:13">
      <c r="A7274" s="645" t="s">
        <v>66</v>
      </c>
      <c r="B7274" s="660">
        <v>93570</v>
      </c>
      <c r="C7274" s="646" t="s">
        <v>5629</v>
      </c>
      <c r="D7274" s="647" t="s">
        <v>80</v>
      </c>
      <c r="E7274" s="648">
        <v>18795.8</v>
      </c>
      <c r="F7274" s="650">
        <v>21760.66</v>
      </c>
      <c r="G7274" s="202">
        <f>IF(P.O.!$F$4="DESONERADO",SINAPI!E7274,SINAPI!F7274)</f>
        <v>21760.66</v>
      </c>
      <c r="H7274" s="113"/>
      <c r="I7274" s="113"/>
      <c r="K7274" s="131">
        <f t="shared" si="114"/>
        <v>0.86375137518806877</v>
      </c>
      <c r="M7274" s="106"/>
    </row>
    <row r="7275" spans="1:13">
      <c r="A7275" s="645" t="s">
        <v>66</v>
      </c>
      <c r="B7275" s="660">
        <v>93571</v>
      </c>
      <c r="C7275" s="646" t="s">
        <v>5630</v>
      </c>
      <c r="D7275" s="647" t="s">
        <v>80</v>
      </c>
      <c r="E7275" s="648">
        <v>19679.650000000001</v>
      </c>
      <c r="F7275" s="650">
        <v>22786.91</v>
      </c>
      <c r="G7275" s="202">
        <f>IF(P.O.!$F$4="DESONERADO",SINAPI!E7275,SINAPI!F7275)</f>
        <v>22786.91</v>
      </c>
      <c r="H7275" s="113"/>
      <c r="I7275" s="113"/>
      <c r="K7275" s="131">
        <f t="shared" si="114"/>
        <v>0.86363837834967538</v>
      </c>
      <c r="M7275" s="106"/>
    </row>
    <row r="7276" spans="1:13">
      <c r="A7276" s="645" t="s">
        <v>66</v>
      </c>
      <c r="B7276" s="660">
        <v>93572</v>
      </c>
      <c r="C7276" s="646" t="s">
        <v>5631</v>
      </c>
      <c r="D7276" s="647" t="s">
        <v>80</v>
      </c>
      <c r="E7276" s="648">
        <v>5961.34</v>
      </c>
      <c r="F7276" s="650">
        <v>6840.17</v>
      </c>
      <c r="G7276" s="202">
        <f>IF(P.O.!$F$4="DESONERADO",SINAPI!E7276,SINAPI!F7276)</f>
        <v>6840.17</v>
      </c>
      <c r="H7276" s="113"/>
      <c r="I7276" s="113"/>
      <c r="K7276" s="131">
        <f t="shared" si="114"/>
        <v>0.87151927510573568</v>
      </c>
      <c r="M7276" s="106"/>
    </row>
    <row r="7277" spans="1:13">
      <c r="A7277" s="645" t="s">
        <v>66</v>
      </c>
      <c r="B7277" s="660">
        <v>94295</v>
      </c>
      <c r="C7277" s="646" t="s">
        <v>5625</v>
      </c>
      <c r="D7277" s="647" t="s">
        <v>80</v>
      </c>
      <c r="E7277" s="648">
        <v>9017.44</v>
      </c>
      <c r="F7277" s="650">
        <v>10388.68</v>
      </c>
      <c r="G7277" s="202">
        <f>IF(P.O.!$F$4="DESONERADO",SINAPI!E7277,SINAPI!F7277)</f>
        <v>10388.68</v>
      </c>
      <c r="H7277" s="113"/>
      <c r="I7277" s="113"/>
      <c r="K7277" s="131">
        <f t="shared" si="114"/>
        <v>0.86800632996684857</v>
      </c>
      <c r="M7277" s="106"/>
    </row>
    <row r="7278" spans="1:13">
      <c r="A7278" s="645" t="s">
        <v>66</v>
      </c>
      <c r="B7278" s="660">
        <v>94296</v>
      </c>
      <c r="C7278" s="646" t="s">
        <v>5626</v>
      </c>
      <c r="D7278" s="647" t="s">
        <v>80</v>
      </c>
      <c r="E7278" s="648">
        <v>4757.84</v>
      </c>
      <c r="F7278" s="650">
        <v>5460.35</v>
      </c>
      <c r="G7278" s="202">
        <f>IF(P.O.!$F$4="DESONERADO",SINAPI!E7278,SINAPI!F7278)</f>
        <v>5460.35</v>
      </c>
      <c r="H7278" s="113"/>
      <c r="I7278" s="113"/>
      <c r="K7278" s="131">
        <f t="shared" si="114"/>
        <v>0.87134341205234089</v>
      </c>
      <c r="M7278" s="106"/>
    </row>
    <row r="7279" spans="1:13">
      <c r="A7279" s="645" t="s">
        <v>66</v>
      </c>
      <c r="B7279" s="660">
        <v>95308</v>
      </c>
      <c r="C7279" s="646" t="s">
        <v>5632</v>
      </c>
      <c r="D7279" s="647" t="s">
        <v>95</v>
      </c>
      <c r="E7279" s="648">
        <v>0.18</v>
      </c>
      <c r="F7279" s="649">
        <v>0.21</v>
      </c>
      <c r="G7279" s="202">
        <f>IF(P.O.!$F$4="DESONERADO",SINAPI!E7279,SINAPI!F7279)</f>
        <v>0.21</v>
      </c>
      <c r="H7279" s="113"/>
      <c r="I7279" s="113"/>
      <c r="K7279" s="131">
        <f t="shared" si="114"/>
        <v>0.8571428571428571</v>
      </c>
      <c r="M7279" s="106"/>
    </row>
    <row r="7280" spans="1:13">
      <c r="A7280" s="645" t="s">
        <v>66</v>
      </c>
      <c r="B7280" s="660">
        <v>95309</v>
      </c>
      <c r="C7280" s="646" t="s">
        <v>5633</v>
      </c>
      <c r="D7280" s="647" t="s">
        <v>95</v>
      </c>
      <c r="E7280" s="648">
        <v>0.23</v>
      </c>
      <c r="F7280" s="649">
        <v>0.27</v>
      </c>
      <c r="G7280" s="202">
        <f>IF(P.O.!$F$4="DESONERADO",SINAPI!E7280,SINAPI!F7280)</f>
        <v>0.27</v>
      </c>
      <c r="H7280" s="113"/>
      <c r="I7280" s="113"/>
      <c r="K7280" s="131">
        <f t="shared" si="114"/>
        <v>0.85185185185185186</v>
      </c>
      <c r="M7280" s="106"/>
    </row>
    <row r="7281" spans="1:13">
      <c r="A7281" s="645" t="s">
        <v>66</v>
      </c>
      <c r="B7281" s="660">
        <v>95310</v>
      </c>
      <c r="C7281" s="646" t="s">
        <v>5634</v>
      </c>
      <c r="D7281" s="647" t="s">
        <v>95</v>
      </c>
      <c r="E7281" s="648">
        <v>0.18</v>
      </c>
      <c r="F7281" s="649">
        <v>0.21</v>
      </c>
      <c r="G7281" s="202">
        <f>IF(P.O.!$F$4="DESONERADO",SINAPI!E7281,SINAPI!F7281)</f>
        <v>0.21</v>
      </c>
      <c r="H7281" s="113"/>
      <c r="I7281" s="113"/>
      <c r="K7281" s="131">
        <f t="shared" si="114"/>
        <v>0.8571428571428571</v>
      </c>
      <c r="M7281" s="106"/>
    </row>
    <row r="7282" spans="1:13">
      <c r="A7282" s="645" t="s">
        <v>66</v>
      </c>
      <c r="B7282" s="660">
        <v>95311</v>
      </c>
      <c r="C7282" s="646" t="s">
        <v>5635</v>
      </c>
      <c r="D7282" s="647" t="s">
        <v>95</v>
      </c>
      <c r="E7282" s="648">
        <v>0.18</v>
      </c>
      <c r="F7282" s="649">
        <v>0.21</v>
      </c>
      <c r="G7282" s="202">
        <f>IF(P.O.!$F$4="DESONERADO",SINAPI!E7282,SINAPI!F7282)</f>
        <v>0.21</v>
      </c>
      <c r="H7282" s="113"/>
      <c r="I7282" s="113"/>
      <c r="K7282" s="131">
        <f t="shared" si="114"/>
        <v>0.8571428571428571</v>
      </c>
      <c r="M7282" s="106"/>
    </row>
    <row r="7283" spans="1:13">
      <c r="A7283" s="645" t="s">
        <v>66</v>
      </c>
      <c r="B7283" s="660">
        <v>95312</v>
      </c>
      <c r="C7283" s="646" t="s">
        <v>5636</v>
      </c>
      <c r="D7283" s="647" t="s">
        <v>95</v>
      </c>
      <c r="E7283" s="648">
        <v>0.23</v>
      </c>
      <c r="F7283" s="649">
        <v>0.27</v>
      </c>
      <c r="G7283" s="202">
        <f>IF(P.O.!$F$4="DESONERADO",SINAPI!E7283,SINAPI!F7283)</f>
        <v>0.27</v>
      </c>
      <c r="H7283" s="113"/>
      <c r="I7283" s="113"/>
      <c r="K7283" s="131">
        <f t="shared" si="114"/>
        <v>0.85185185185185186</v>
      </c>
      <c r="M7283" s="106"/>
    </row>
    <row r="7284" spans="1:13">
      <c r="A7284" s="645" t="s">
        <v>66</v>
      </c>
      <c r="B7284" s="660">
        <v>95313</v>
      </c>
      <c r="C7284" s="646" t="s">
        <v>5637</v>
      </c>
      <c r="D7284" s="647" t="s">
        <v>95</v>
      </c>
      <c r="E7284" s="648">
        <v>0.18</v>
      </c>
      <c r="F7284" s="649">
        <v>0.21</v>
      </c>
      <c r="G7284" s="202">
        <f>IF(P.O.!$F$4="DESONERADO",SINAPI!E7284,SINAPI!F7284)</f>
        <v>0.21</v>
      </c>
      <c r="H7284" s="113"/>
      <c r="I7284" s="113"/>
      <c r="K7284" s="131">
        <f t="shared" si="114"/>
        <v>0.8571428571428571</v>
      </c>
      <c r="M7284" s="106"/>
    </row>
    <row r="7285" spans="1:13">
      <c r="A7285" s="645" t="s">
        <v>66</v>
      </c>
      <c r="B7285" s="660">
        <v>95314</v>
      </c>
      <c r="C7285" s="646" t="s">
        <v>5638</v>
      </c>
      <c r="D7285" s="647" t="s">
        <v>95</v>
      </c>
      <c r="E7285" s="648">
        <v>0.22</v>
      </c>
      <c r="F7285" s="649">
        <v>0.26</v>
      </c>
      <c r="G7285" s="202">
        <f>IF(P.O.!$F$4="DESONERADO",SINAPI!E7285,SINAPI!F7285)</f>
        <v>0.26</v>
      </c>
      <c r="H7285" s="113"/>
      <c r="I7285" s="113"/>
      <c r="K7285" s="131">
        <f t="shared" si="114"/>
        <v>0.84615384615384615</v>
      </c>
      <c r="M7285" s="106"/>
    </row>
    <row r="7286" spans="1:13">
      <c r="A7286" s="645" t="s">
        <v>66</v>
      </c>
      <c r="B7286" s="660">
        <v>95315</v>
      </c>
      <c r="C7286" s="646" t="s">
        <v>5639</v>
      </c>
      <c r="D7286" s="647" t="s">
        <v>95</v>
      </c>
      <c r="E7286" s="648">
        <v>0.26</v>
      </c>
      <c r="F7286" s="649">
        <v>0.31</v>
      </c>
      <c r="G7286" s="202">
        <f>IF(P.O.!$F$4="DESONERADO",SINAPI!E7286,SINAPI!F7286)</f>
        <v>0.31</v>
      </c>
      <c r="H7286" s="113"/>
      <c r="I7286" s="113"/>
      <c r="K7286" s="131">
        <f t="shared" si="114"/>
        <v>0.83870967741935487</v>
      </c>
      <c r="M7286" s="106"/>
    </row>
    <row r="7287" spans="1:13">
      <c r="A7287" s="645" t="s">
        <v>66</v>
      </c>
      <c r="B7287" s="660">
        <v>95316</v>
      </c>
      <c r="C7287" s="646" t="s">
        <v>5640</v>
      </c>
      <c r="D7287" s="647" t="s">
        <v>95</v>
      </c>
      <c r="E7287" s="648">
        <v>0.59</v>
      </c>
      <c r="F7287" s="649">
        <v>0.68</v>
      </c>
      <c r="G7287" s="202">
        <f>IF(P.O.!$F$4="DESONERADO",SINAPI!E7287,SINAPI!F7287)</f>
        <v>0.68</v>
      </c>
      <c r="H7287" s="113"/>
      <c r="I7287" s="113"/>
      <c r="K7287" s="131">
        <f t="shared" si="114"/>
        <v>0.86764705882352933</v>
      </c>
      <c r="M7287" s="106"/>
    </row>
    <row r="7288" spans="1:13">
      <c r="A7288" s="645" t="s">
        <v>66</v>
      </c>
      <c r="B7288" s="660">
        <v>95317</v>
      </c>
      <c r="C7288" s="646" t="s">
        <v>5641</v>
      </c>
      <c r="D7288" s="647" t="s">
        <v>95</v>
      </c>
      <c r="E7288" s="648">
        <v>0.28000000000000003</v>
      </c>
      <c r="F7288" s="649">
        <v>0.33</v>
      </c>
      <c r="G7288" s="202">
        <f>IF(P.O.!$F$4="DESONERADO",SINAPI!E7288,SINAPI!F7288)</f>
        <v>0.33</v>
      </c>
      <c r="H7288" s="113"/>
      <c r="I7288" s="113"/>
      <c r="K7288" s="131">
        <f t="shared" si="114"/>
        <v>0.84848484848484851</v>
      </c>
      <c r="M7288" s="106"/>
    </row>
    <row r="7289" spans="1:13">
      <c r="A7289" s="645" t="s">
        <v>66</v>
      </c>
      <c r="B7289" s="660">
        <v>95318</v>
      </c>
      <c r="C7289" s="646" t="s">
        <v>5642</v>
      </c>
      <c r="D7289" s="647" t="s">
        <v>95</v>
      </c>
      <c r="E7289" s="648">
        <v>0.14000000000000001</v>
      </c>
      <c r="F7289" s="649">
        <v>0.17</v>
      </c>
      <c r="G7289" s="202">
        <f>IF(P.O.!$F$4="DESONERADO",SINAPI!E7289,SINAPI!F7289)</f>
        <v>0.17</v>
      </c>
      <c r="H7289" s="113"/>
      <c r="I7289" s="113"/>
      <c r="K7289" s="131">
        <f t="shared" si="114"/>
        <v>0.82352941176470595</v>
      </c>
      <c r="M7289" s="106"/>
    </row>
    <row r="7290" spans="1:13">
      <c r="A7290" s="645" t="s">
        <v>66</v>
      </c>
      <c r="B7290" s="660">
        <v>95319</v>
      </c>
      <c r="C7290" s="646" t="s">
        <v>5643</v>
      </c>
      <c r="D7290" s="647" t="s">
        <v>95</v>
      </c>
      <c r="E7290" s="648">
        <v>0.18</v>
      </c>
      <c r="F7290" s="649">
        <v>0.21</v>
      </c>
      <c r="G7290" s="202">
        <f>IF(P.O.!$F$4="DESONERADO",SINAPI!E7290,SINAPI!F7290)</f>
        <v>0.21</v>
      </c>
      <c r="H7290" s="113"/>
      <c r="I7290" s="113"/>
      <c r="K7290" s="131">
        <f t="shared" si="114"/>
        <v>0.8571428571428571</v>
      </c>
      <c r="M7290" s="106"/>
    </row>
    <row r="7291" spans="1:13">
      <c r="A7291" s="645" t="s">
        <v>66</v>
      </c>
      <c r="B7291" s="660">
        <v>95320</v>
      </c>
      <c r="C7291" s="646" t="s">
        <v>5644</v>
      </c>
      <c r="D7291" s="647" t="s">
        <v>95</v>
      </c>
      <c r="E7291" s="648">
        <v>0.18</v>
      </c>
      <c r="F7291" s="649">
        <v>0.21</v>
      </c>
      <c r="G7291" s="202">
        <f>IF(P.O.!$F$4="DESONERADO",SINAPI!E7291,SINAPI!F7291)</f>
        <v>0.21</v>
      </c>
      <c r="H7291" s="113"/>
      <c r="I7291" s="113"/>
      <c r="K7291" s="131">
        <f t="shared" si="114"/>
        <v>0.8571428571428571</v>
      </c>
      <c r="M7291" s="106"/>
    </row>
    <row r="7292" spans="1:13">
      <c r="A7292" s="645" t="s">
        <v>66</v>
      </c>
      <c r="B7292" s="660">
        <v>95321</v>
      </c>
      <c r="C7292" s="646" t="s">
        <v>5645</v>
      </c>
      <c r="D7292" s="647" t="s">
        <v>95</v>
      </c>
      <c r="E7292" s="648">
        <v>0.17</v>
      </c>
      <c r="F7292" s="649">
        <v>0.19</v>
      </c>
      <c r="G7292" s="202">
        <f>IF(P.O.!$F$4="DESONERADO",SINAPI!E7292,SINAPI!F7292)</f>
        <v>0.19</v>
      </c>
      <c r="H7292" s="113"/>
      <c r="I7292" s="113"/>
      <c r="K7292" s="131">
        <f t="shared" si="114"/>
        <v>0.89473684210526316</v>
      </c>
      <c r="M7292" s="106"/>
    </row>
    <row r="7293" spans="1:13">
      <c r="A7293" s="645" t="s">
        <v>66</v>
      </c>
      <c r="B7293" s="660">
        <v>95322</v>
      </c>
      <c r="C7293" s="646" t="s">
        <v>5646</v>
      </c>
      <c r="D7293" s="647" t="s">
        <v>95</v>
      </c>
      <c r="E7293" s="648">
        <v>0.1</v>
      </c>
      <c r="F7293" s="649">
        <v>0.12</v>
      </c>
      <c r="G7293" s="202">
        <f>IF(P.O.!$F$4="DESONERADO",SINAPI!E7293,SINAPI!F7293)</f>
        <v>0.12</v>
      </c>
      <c r="H7293" s="113"/>
      <c r="I7293" s="113"/>
      <c r="K7293" s="131">
        <f t="shared" si="114"/>
        <v>0.83333333333333337</v>
      </c>
      <c r="M7293" s="106"/>
    </row>
    <row r="7294" spans="1:13">
      <c r="A7294" s="645" t="s">
        <v>66</v>
      </c>
      <c r="B7294" s="660">
        <v>95323</v>
      </c>
      <c r="C7294" s="646" t="s">
        <v>5647</v>
      </c>
      <c r="D7294" s="647" t="s">
        <v>95</v>
      </c>
      <c r="E7294" s="648">
        <v>0.22</v>
      </c>
      <c r="F7294" s="649">
        <v>0.25</v>
      </c>
      <c r="G7294" s="202">
        <f>IF(P.O.!$F$4="DESONERADO",SINAPI!E7294,SINAPI!F7294)</f>
        <v>0.25</v>
      </c>
      <c r="H7294" s="113"/>
      <c r="I7294" s="113"/>
      <c r="K7294" s="131">
        <f t="shared" si="114"/>
        <v>0.88</v>
      </c>
      <c r="M7294" s="106"/>
    </row>
    <row r="7295" spans="1:13">
      <c r="A7295" s="645" t="s">
        <v>66</v>
      </c>
      <c r="B7295" s="660">
        <v>95324</v>
      </c>
      <c r="C7295" s="646" t="s">
        <v>5648</v>
      </c>
      <c r="D7295" s="647" t="s">
        <v>95</v>
      </c>
      <c r="E7295" s="648">
        <v>0.28999999999999998</v>
      </c>
      <c r="F7295" s="649">
        <v>0.33</v>
      </c>
      <c r="G7295" s="202">
        <f>IF(P.O.!$F$4="DESONERADO",SINAPI!E7295,SINAPI!F7295)</f>
        <v>0.33</v>
      </c>
      <c r="H7295" s="113"/>
      <c r="I7295" s="113"/>
      <c r="K7295" s="131">
        <f t="shared" si="114"/>
        <v>0.87878787878787867</v>
      </c>
      <c r="M7295" s="106"/>
    </row>
    <row r="7296" spans="1:13">
      <c r="A7296" s="645" t="s">
        <v>66</v>
      </c>
      <c r="B7296" s="660">
        <v>95325</v>
      </c>
      <c r="C7296" s="646" t="s">
        <v>5649</v>
      </c>
      <c r="D7296" s="647" t="s">
        <v>95</v>
      </c>
      <c r="E7296" s="648">
        <v>0.43</v>
      </c>
      <c r="F7296" s="649">
        <v>0.5</v>
      </c>
      <c r="G7296" s="202">
        <f>IF(P.O.!$F$4="DESONERADO",SINAPI!E7296,SINAPI!F7296)</f>
        <v>0.5</v>
      </c>
      <c r="H7296" s="113"/>
      <c r="I7296" s="113"/>
      <c r="K7296" s="131">
        <f t="shared" si="114"/>
        <v>0.86</v>
      </c>
      <c r="M7296" s="106"/>
    </row>
    <row r="7297" spans="1:13">
      <c r="A7297" s="645" t="s">
        <v>66</v>
      </c>
      <c r="B7297" s="660">
        <v>95328</v>
      </c>
      <c r="C7297" s="646" t="s">
        <v>5650</v>
      </c>
      <c r="D7297" s="647" t="s">
        <v>95</v>
      </c>
      <c r="E7297" s="648">
        <v>0.22</v>
      </c>
      <c r="F7297" s="649">
        <v>0.26</v>
      </c>
      <c r="G7297" s="202">
        <f>IF(P.O.!$F$4="DESONERADO",SINAPI!E7297,SINAPI!F7297)</f>
        <v>0.26</v>
      </c>
      <c r="H7297" s="113"/>
      <c r="I7297" s="113"/>
      <c r="K7297" s="131">
        <f t="shared" si="114"/>
        <v>0.84615384615384615</v>
      </c>
      <c r="M7297" s="106"/>
    </row>
    <row r="7298" spans="1:13">
      <c r="A7298" s="645" t="s">
        <v>66</v>
      </c>
      <c r="B7298" s="660">
        <v>95329</v>
      </c>
      <c r="C7298" s="646" t="s">
        <v>5651</v>
      </c>
      <c r="D7298" s="647" t="s">
        <v>95</v>
      </c>
      <c r="E7298" s="648">
        <v>0.27</v>
      </c>
      <c r="F7298" s="649">
        <v>0.32</v>
      </c>
      <c r="G7298" s="202">
        <f>IF(P.O.!$F$4="DESONERADO",SINAPI!E7298,SINAPI!F7298)</f>
        <v>0.32</v>
      </c>
      <c r="H7298" s="113"/>
      <c r="I7298" s="113"/>
      <c r="K7298" s="131">
        <f t="shared" si="114"/>
        <v>0.84375</v>
      </c>
      <c r="M7298" s="106"/>
    </row>
    <row r="7299" spans="1:13">
      <c r="A7299" s="645" t="s">
        <v>66</v>
      </c>
      <c r="B7299" s="660">
        <v>95330</v>
      </c>
      <c r="C7299" s="646" t="s">
        <v>5652</v>
      </c>
      <c r="D7299" s="647" t="s">
        <v>95</v>
      </c>
      <c r="E7299" s="648">
        <v>0.22</v>
      </c>
      <c r="F7299" s="649">
        <v>0.26</v>
      </c>
      <c r="G7299" s="202">
        <f>IF(P.O.!$F$4="DESONERADO",SINAPI!E7299,SINAPI!F7299)</f>
        <v>0.26</v>
      </c>
      <c r="H7299" s="113"/>
      <c r="I7299" s="113"/>
      <c r="K7299" s="131">
        <f t="shared" si="114"/>
        <v>0.84615384615384615</v>
      </c>
      <c r="M7299" s="106"/>
    </row>
    <row r="7300" spans="1:13">
      <c r="A7300" s="645" t="s">
        <v>66</v>
      </c>
      <c r="B7300" s="660">
        <v>95331</v>
      </c>
      <c r="C7300" s="646" t="s">
        <v>5653</v>
      </c>
      <c r="D7300" s="647" t="s">
        <v>95</v>
      </c>
      <c r="E7300" s="648">
        <v>0.19</v>
      </c>
      <c r="F7300" s="649">
        <v>0.22</v>
      </c>
      <c r="G7300" s="202">
        <f>IF(P.O.!$F$4="DESONERADO",SINAPI!E7300,SINAPI!F7300)</f>
        <v>0.22</v>
      </c>
      <c r="H7300" s="113"/>
      <c r="I7300" s="113"/>
      <c r="K7300" s="131">
        <f t="shared" si="114"/>
        <v>0.86363636363636365</v>
      </c>
      <c r="M7300" s="106"/>
    </row>
    <row r="7301" spans="1:13">
      <c r="A7301" s="645" t="s">
        <v>66</v>
      </c>
      <c r="B7301" s="660">
        <v>95332</v>
      </c>
      <c r="C7301" s="646" t="s">
        <v>5654</v>
      </c>
      <c r="D7301" s="647" t="s">
        <v>95</v>
      </c>
      <c r="E7301" s="648">
        <v>0.73</v>
      </c>
      <c r="F7301" s="649">
        <v>0.85</v>
      </c>
      <c r="G7301" s="202">
        <f>IF(P.O.!$F$4="DESONERADO",SINAPI!E7301,SINAPI!F7301)</f>
        <v>0.85</v>
      </c>
      <c r="H7301" s="113"/>
      <c r="I7301" s="113"/>
      <c r="K7301" s="131">
        <f t="shared" si="114"/>
        <v>0.85882352941176465</v>
      </c>
      <c r="M7301" s="106"/>
    </row>
    <row r="7302" spans="1:13">
      <c r="A7302" s="645" t="s">
        <v>66</v>
      </c>
      <c r="B7302" s="660">
        <v>95333</v>
      </c>
      <c r="C7302" s="646" t="s">
        <v>5655</v>
      </c>
      <c r="D7302" s="647" t="s">
        <v>95</v>
      </c>
      <c r="E7302" s="648">
        <v>0.73</v>
      </c>
      <c r="F7302" s="649">
        <v>0.85</v>
      </c>
      <c r="G7302" s="202">
        <f>IF(P.O.!$F$4="DESONERADO",SINAPI!E7302,SINAPI!F7302)</f>
        <v>0.85</v>
      </c>
      <c r="H7302" s="113"/>
      <c r="I7302" s="113"/>
      <c r="K7302" s="131">
        <f t="shared" si="114"/>
        <v>0.85882352941176465</v>
      </c>
      <c r="M7302" s="106"/>
    </row>
    <row r="7303" spans="1:13">
      <c r="A7303" s="645" t="s">
        <v>66</v>
      </c>
      <c r="B7303" s="660">
        <v>95334</v>
      </c>
      <c r="C7303" s="646" t="s">
        <v>5656</v>
      </c>
      <c r="D7303" s="647" t="s">
        <v>95</v>
      </c>
      <c r="E7303" s="648">
        <v>0.64</v>
      </c>
      <c r="F7303" s="649">
        <v>0.75</v>
      </c>
      <c r="G7303" s="202">
        <f>IF(P.O.!$F$4="DESONERADO",SINAPI!E7303,SINAPI!F7303)</f>
        <v>0.75</v>
      </c>
      <c r="H7303" s="113"/>
      <c r="I7303" s="113"/>
      <c r="K7303" s="131">
        <f t="shared" si="114"/>
        <v>0.85333333333333339</v>
      </c>
      <c r="M7303" s="106"/>
    </row>
    <row r="7304" spans="1:13">
      <c r="A7304" s="645" t="s">
        <v>66</v>
      </c>
      <c r="B7304" s="660">
        <v>95335</v>
      </c>
      <c r="C7304" s="646" t="s">
        <v>5657</v>
      </c>
      <c r="D7304" s="647" t="s">
        <v>95</v>
      </c>
      <c r="E7304" s="648">
        <v>0.35</v>
      </c>
      <c r="F7304" s="649">
        <v>0.41</v>
      </c>
      <c r="G7304" s="202">
        <f>IF(P.O.!$F$4="DESONERADO",SINAPI!E7304,SINAPI!F7304)</f>
        <v>0.41</v>
      </c>
      <c r="H7304" s="113"/>
      <c r="I7304" s="113"/>
      <c r="K7304" s="131">
        <f t="shared" si="114"/>
        <v>0.85365853658536583</v>
      </c>
      <c r="M7304" s="106"/>
    </row>
    <row r="7305" spans="1:13">
      <c r="A7305" s="645" t="s">
        <v>66</v>
      </c>
      <c r="B7305" s="660">
        <v>95337</v>
      </c>
      <c r="C7305" s="646" t="s">
        <v>5658</v>
      </c>
      <c r="D7305" s="647" t="s">
        <v>95</v>
      </c>
      <c r="E7305" s="648">
        <v>0.22</v>
      </c>
      <c r="F7305" s="649">
        <v>0.26</v>
      </c>
      <c r="G7305" s="202">
        <f>IF(P.O.!$F$4="DESONERADO",SINAPI!E7305,SINAPI!F7305)</f>
        <v>0.26</v>
      </c>
      <c r="H7305" s="113"/>
      <c r="I7305" s="113"/>
      <c r="K7305" s="131">
        <f t="shared" si="114"/>
        <v>0.84615384615384615</v>
      </c>
      <c r="M7305" s="106"/>
    </row>
    <row r="7306" spans="1:13">
      <c r="A7306" s="645" t="s">
        <v>66</v>
      </c>
      <c r="B7306" s="660">
        <v>95338</v>
      </c>
      <c r="C7306" s="646" t="s">
        <v>5659</v>
      </c>
      <c r="D7306" s="647" t="s">
        <v>95</v>
      </c>
      <c r="E7306" s="648">
        <v>0.42</v>
      </c>
      <c r="F7306" s="649">
        <v>0.48</v>
      </c>
      <c r="G7306" s="202">
        <f>IF(P.O.!$F$4="DESONERADO",SINAPI!E7306,SINAPI!F7306)</f>
        <v>0.48</v>
      </c>
      <c r="H7306" s="113"/>
      <c r="I7306" s="113"/>
      <c r="K7306" s="131">
        <f t="shared" si="114"/>
        <v>0.875</v>
      </c>
      <c r="M7306" s="106"/>
    </row>
    <row r="7307" spans="1:13">
      <c r="A7307" s="645" t="s">
        <v>66</v>
      </c>
      <c r="B7307" s="660">
        <v>95339</v>
      </c>
      <c r="C7307" s="646" t="s">
        <v>5660</v>
      </c>
      <c r="D7307" s="647" t="s">
        <v>95</v>
      </c>
      <c r="E7307" s="648">
        <v>0.34</v>
      </c>
      <c r="F7307" s="649">
        <v>0.4</v>
      </c>
      <c r="G7307" s="202">
        <f>IF(P.O.!$F$4="DESONERADO",SINAPI!E7307,SINAPI!F7307)</f>
        <v>0.4</v>
      </c>
      <c r="H7307" s="113"/>
      <c r="I7307" s="113"/>
      <c r="K7307" s="131">
        <f t="shared" si="114"/>
        <v>0.85</v>
      </c>
      <c r="M7307" s="106"/>
    </row>
    <row r="7308" spans="1:13">
      <c r="A7308" s="645" t="s">
        <v>66</v>
      </c>
      <c r="B7308" s="660">
        <v>95340</v>
      </c>
      <c r="C7308" s="646" t="s">
        <v>5661</v>
      </c>
      <c r="D7308" s="647" t="s">
        <v>95</v>
      </c>
      <c r="E7308" s="648">
        <v>0.28999999999999998</v>
      </c>
      <c r="F7308" s="649">
        <v>0.33</v>
      </c>
      <c r="G7308" s="202">
        <f>IF(P.O.!$F$4="DESONERADO",SINAPI!E7308,SINAPI!F7308)</f>
        <v>0.33</v>
      </c>
      <c r="H7308" s="113"/>
      <c r="I7308" s="113"/>
      <c r="K7308" s="131">
        <f t="shared" si="114"/>
        <v>0.87878787878787867</v>
      </c>
      <c r="M7308" s="106"/>
    </row>
    <row r="7309" spans="1:13">
      <c r="A7309" s="645" t="s">
        <v>66</v>
      </c>
      <c r="B7309" s="660">
        <v>95341</v>
      </c>
      <c r="C7309" s="646" t="s">
        <v>5662</v>
      </c>
      <c r="D7309" s="647" t="s">
        <v>95</v>
      </c>
      <c r="E7309" s="648">
        <v>0.28999999999999998</v>
      </c>
      <c r="F7309" s="649">
        <v>0.33</v>
      </c>
      <c r="G7309" s="202">
        <f>IF(P.O.!$F$4="DESONERADO",SINAPI!E7309,SINAPI!F7309)</f>
        <v>0.33</v>
      </c>
      <c r="H7309" s="113"/>
      <c r="I7309" s="113"/>
      <c r="K7309" s="131">
        <f t="shared" si="114"/>
        <v>0.87878787878787867</v>
      </c>
      <c r="M7309" s="106"/>
    </row>
    <row r="7310" spans="1:13">
      <c r="A7310" s="645" t="s">
        <v>66</v>
      </c>
      <c r="B7310" s="660">
        <v>95342</v>
      </c>
      <c r="C7310" s="646" t="s">
        <v>5663</v>
      </c>
      <c r="D7310" s="647" t="s">
        <v>95</v>
      </c>
      <c r="E7310" s="648">
        <v>0.31</v>
      </c>
      <c r="F7310" s="649">
        <v>0.36</v>
      </c>
      <c r="G7310" s="202">
        <f>IF(P.O.!$F$4="DESONERADO",SINAPI!E7310,SINAPI!F7310)</f>
        <v>0.36</v>
      </c>
      <c r="H7310" s="113"/>
      <c r="I7310" s="113"/>
      <c r="K7310" s="131">
        <f t="shared" si="114"/>
        <v>0.86111111111111116</v>
      </c>
      <c r="M7310" s="106"/>
    </row>
    <row r="7311" spans="1:13">
      <c r="A7311" s="645" t="s">
        <v>66</v>
      </c>
      <c r="B7311" s="660">
        <v>95343</v>
      </c>
      <c r="C7311" s="646" t="s">
        <v>5664</v>
      </c>
      <c r="D7311" s="647" t="s">
        <v>95</v>
      </c>
      <c r="E7311" s="648">
        <v>0.4</v>
      </c>
      <c r="F7311" s="649">
        <v>0.46</v>
      </c>
      <c r="G7311" s="202">
        <f>IF(P.O.!$F$4="DESONERADO",SINAPI!E7311,SINAPI!F7311)</f>
        <v>0.46</v>
      </c>
      <c r="H7311" s="113"/>
      <c r="I7311" s="113"/>
      <c r="K7311" s="131">
        <f t="shared" ref="K7311:K7374" si="115">E7311/F7311</f>
        <v>0.86956521739130432</v>
      </c>
      <c r="M7311" s="106"/>
    </row>
    <row r="7312" spans="1:13">
      <c r="A7312" s="645" t="s">
        <v>66</v>
      </c>
      <c r="B7312" s="660">
        <v>95344</v>
      </c>
      <c r="C7312" s="646" t="s">
        <v>5665</v>
      </c>
      <c r="D7312" s="647" t="s">
        <v>95</v>
      </c>
      <c r="E7312" s="648">
        <v>0.27</v>
      </c>
      <c r="F7312" s="649">
        <v>0.31</v>
      </c>
      <c r="G7312" s="202">
        <f>IF(P.O.!$F$4="DESONERADO",SINAPI!E7312,SINAPI!F7312)</f>
        <v>0.31</v>
      </c>
      <c r="H7312" s="113"/>
      <c r="I7312" s="113"/>
      <c r="K7312" s="131">
        <f t="shared" si="115"/>
        <v>0.87096774193548399</v>
      </c>
      <c r="M7312" s="106"/>
    </row>
    <row r="7313" spans="1:13">
      <c r="A7313" s="645" t="s">
        <v>66</v>
      </c>
      <c r="B7313" s="660">
        <v>95345</v>
      </c>
      <c r="C7313" s="646" t="s">
        <v>5666</v>
      </c>
      <c r="D7313" s="647" t="s">
        <v>95</v>
      </c>
      <c r="E7313" s="648">
        <v>0.74</v>
      </c>
      <c r="F7313" s="649">
        <v>0.86</v>
      </c>
      <c r="G7313" s="202">
        <f>IF(P.O.!$F$4="DESONERADO",SINAPI!E7313,SINAPI!F7313)</f>
        <v>0.86</v>
      </c>
      <c r="H7313" s="113"/>
      <c r="I7313" s="113"/>
      <c r="K7313" s="131">
        <f t="shared" si="115"/>
        <v>0.86046511627906974</v>
      </c>
      <c r="M7313" s="106"/>
    </row>
    <row r="7314" spans="1:13">
      <c r="A7314" s="645" t="s">
        <v>66</v>
      </c>
      <c r="B7314" s="660">
        <v>95346</v>
      </c>
      <c r="C7314" s="646" t="s">
        <v>5667</v>
      </c>
      <c r="D7314" s="647" t="s">
        <v>95</v>
      </c>
      <c r="E7314" s="648">
        <v>0.1</v>
      </c>
      <c r="F7314" s="649">
        <v>0.12</v>
      </c>
      <c r="G7314" s="202">
        <f>IF(P.O.!$F$4="DESONERADO",SINAPI!E7314,SINAPI!F7314)</f>
        <v>0.12</v>
      </c>
      <c r="H7314" s="113"/>
      <c r="I7314" s="113"/>
      <c r="K7314" s="131">
        <f t="shared" si="115"/>
        <v>0.83333333333333337</v>
      </c>
      <c r="M7314" s="106"/>
    </row>
    <row r="7315" spans="1:13">
      <c r="A7315" s="645" t="s">
        <v>66</v>
      </c>
      <c r="B7315" s="660">
        <v>95347</v>
      </c>
      <c r="C7315" s="646" t="s">
        <v>5668</v>
      </c>
      <c r="D7315" s="647" t="s">
        <v>95</v>
      </c>
      <c r="E7315" s="648">
        <v>0.1</v>
      </c>
      <c r="F7315" s="649">
        <v>0.11</v>
      </c>
      <c r="G7315" s="202">
        <f>IF(P.O.!$F$4="DESONERADO",SINAPI!E7315,SINAPI!F7315)</f>
        <v>0.11</v>
      </c>
      <c r="H7315" s="113"/>
      <c r="I7315" s="113"/>
      <c r="K7315" s="131">
        <f t="shared" si="115"/>
        <v>0.90909090909090917</v>
      </c>
      <c r="M7315" s="106"/>
    </row>
    <row r="7316" spans="1:13">
      <c r="A7316" s="645" t="s">
        <v>66</v>
      </c>
      <c r="B7316" s="660">
        <v>95348</v>
      </c>
      <c r="C7316" s="646" t="s">
        <v>5669</v>
      </c>
      <c r="D7316" s="647" t="s">
        <v>95</v>
      </c>
      <c r="E7316" s="648">
        <v>0.12</v>
      </c>
      <c r="F7316" s="649">
        <v>0.14000000000000001</v>
      </c>
      <c r="G7316" s="202">
        <f>IF(P.O.!$F$4="DESONERADO",SINAPI!E7316,SINAPI!F7316)</f>
        <v>0.14000000000000001</v>
      </c>
      <c r="H7316" s="113"/>
      <c r="I7316" s="113"/>
      <c r="K7316" s="131">
        <f t="shared" si="115"/>
        <v>0.85714285714285698</v>
      </c>
      <c r="M7316" s="106"/>
    </row>
    <row r="7317" spans="1:13">
      <c r="A7317" s="645" t="s">
        <v>66</v>
      </c>
      <c r="B7317" s="660">
        <v>95349</v>
      </c>
      <c r="C7317" s="646" t="s">
        <v>5670</v>
      </c>
      <c r="D7317" s="647" t="s">
        <v>95</v>
      </c>
      <c r="E7317" s="648">
        <v>0.08</v>
      </c>
      <c r="F7317" s="649">
        <v>0.09</v>
      </c>
      <c r="G7317" s="202">
        <f>IF(P.O.!$F$4="DESONERADO",SINAPI!E7317,SINAPI!F7317)</f>
        <v>0.09</v>
      </c>
      <c r="H7317" s="113"/>
      <c r="I7317" s="113"/>
      <c r="K7317" s="131">
        <f t="shared" si="115"/>
        <v>0.88888888888888895</v>
      </c>
      <c r="M7317" s="106"/>
    </row>
    <row r="7318" spans="1:13">
      <c r="A7318" s="645" t="s">
        <v>66</v>
      </c>
      <c r="B7318" s="660">
        <v>95351</v>
      </c>
      <c r="C7318" s="646" t="s">
        <v>5671</v>
      </c>
      <c r="D7318" s="647" t="s">
        <v>95</v>
      </c>
      <c r="E7318" s="648">
        <v>0.36</v>
      </c>
      <c r="F7318" s="649">
        <v>0.42</v>
      </c>
      <c r="G7318" s="202">
        <f>IF(P.O.!$F$4="DESONERADO",SINAPI!E7318,SINAPI!F7318)</f>
        <v>0.42</v>
      </c>
      <c r="H7318" s="113"/>
      <c r="I7318" s="113"/>
      <c r="K7318" s="131">
        <f t="shared" si="115"/>
        <v>0.8571428571428571</v>
      </c>
      <c r="M7318" s="106"/>
    </row>
    <row r="7319" spans="1:13">
      <c r="A7319" s="645" t="s">
        <v>66</v>
      </c>
      <c r="B7319" s="660">
        <v>95352</v>
      </c>
      <c r="C7319" s="646" t="s">
        <v>5672</v>
      </c>
      <c r="D7319" s="647" t="s">
        <v>95</v>
      </c>
      <c r="E7319" s="648">
        <v>0.13</v>
      </c>
      <c r="F7319" s="649">
        <v>0.15</v>
      </c>
      <c r="G7319" s="202">
        <f>IF(P.O.!$F$4="DESONERADO",SINAPI!E7319,SINAPI!F7319)</f>
        <v>0.15</v>
      </c>
      <c r="H7319" s="113"/>
      <c r="I7319" s="113"/>
      <c r="K7319" s="131">
        <f t="shared" si="115"/>
        <v>0.8666666666666667</v>
      </c>
      <c r="M7319" s="106"/>
    </row>
    <row r="7320" spans="1:13">
      <c r="A7320" s="645" t="s">
        <v>66</v>
      </c>
      <c r="B7320" s="660">
        <v>95354</v>
      </c>
      <c r="C7320" s="646" t="s">
        <v>5673</v>
      </c>
      <c r="D7320" s="647" t="s">
        <v>95</v>
      </c>
      <c r="E7320" s="648">
        <v>0.24</v>
      </c>
      <c r="F7320" s="649">
        <v>0.28000000000000003</v>
      </c>
      <c r="G7320" s="202">
        <f>IF(P.O.!$F$4="DESONERADO",SINAPI!E7320,SINAPI!F7320)</f>
        <v>0.28000000000000003</v>
      </c>
      <c r="H7320" s="113"/>
      <c r="I7320" s="113"/>
      <c r="K7320" s="131">
        <f t="shared" si="115"/>
        <v>0.85714285714285698</v>
      </c>
      <c r="M7320" s="106"/>
    </row>
    <row r="7321" spans="1:13">
      <c r="A7321" s="645" t="s">
        <v>66</v>
      </c>
      <c r="B7321" s="660">
        <v>95355</v>
      </c>
      <c r="C7321" s="646" t="s">
        <v>5674</v>
      </c>
      <c r="D7321" s="647" t="s">
        <v>95</v>
      </c>
      <c r="E7321" s="648">
        <v>0.18</v>
      </c>
      <c r="F7321" s="649">
        <v>0.21</v>
      </c>
      <c r="G7321" s="202">
        <f>IF(P.O.!$F$4="DESONERADO",SINAPI!E7321,SINAPI!F7321)</f>
        <v>0.21</v>
      </c>
      <c r="H7321" s="113"/>
      <c r="I7321" s="113"/>
      <c r="K7321" s="131">
        <f t="shared" si="115"/>
        <v>0.8571428571428571</v>
      </c>
      <c r="M7321" s="106"/>
    </row>
    <row r="7322" spans="1:13">
      <c r="A7322" s="645" t="s">
        <v>66</v>
      </c>
      <c r="B7322" s="660">
        <v>95356</v>
      </c>
      <c r="C7322" s="646" t="s">
        <v>5675</v>
      </c>
      <c r="D7322" s="647" t="s">
        <v>95</v>
      </c>
      <c r="E7322" s="648">
        <v>0.24</v>
      </c>
      <c r="F7322" s="649">
        <v>0.28000000000000003</v>
      </c>
      <c r="G7322" s="202">
        <f>IF(P.O.!$F$4="DESONERADO",SINAPI!E7322,SINAPI!F7322)</f>
        <v>0.28000000000000003</v>
      </c>
      <c r="H7322" s="113"/>
      <c r="I7322" s="113"/>
      <c r="K7322" s="131">
        <f t="shared" si="115"/>
        <v>0.85714285714285698</v>
      </c>
      <c r="M7322" s="106"/>
    </row>
    <row r="7323" spans="1:13">
      <c r="A7323" s="645" t="s">
        <v>66</v>
      </c>
      <c r="B7323" s="660">
        <v>95357</v>
      </c>
      <c r="C7323" s="646" t="s">
        <v>5676</v>
      </c>
      <c r="D7323" s="647" t="s">
        <v>95</v>
      </c>
      <c r="E7323" s="648">
        <v>0.36</v>
      </c>
      <c r="F7323" s="649">
        <v>0.42</v>
      </c>
      <c r="G7323" s="202">
        <f>IF(P.O.!$F$4="DESONERADO",SINAPI!E7323,SINAPI!F7323)</f>
        <v>0.42</v>
      </c>
      <c r="H7323" s="113"/>
      <c r="I7323" s="113"/>
      <c r="K7323" s="131">
        <f t="shared" si="115"/>
        <v>0.8571428571428571</v>
      </c>
      <c r="M7323" s="106"/>
    </row>
    <row r="7324" spans="1:13">
      <c r="A7324" s="645" t="s">
        <v>66</v>
      </c>
      <c r="B7324" s="660">
        <v>95358</v>
      </c>
      <c r="C7324" s="646" t="s">
        <v>5677</v>
      </c>
      <c r="D7324" s="647" t="s">
        <v>95</v>
      </c>
      <c r="E7324" s="648">
        <v>0.38</v>
      </c>
      <c r="F7324" s="649">
        <v>0.45</v>
      </c>
      <c r="G7324" s="202">
        <f>IF(P.O.!$F$4="DESONERADO",SINAPI!E7324,SINAPI!F7324)</f>
        <v>0.45</v>
      </c>
      <c r="H7324" s="113"/>
      <c r="I7324" s="113"/>
      <c r="K7324" s="131">
        <f t="shared" si="115"/>
        <v>0.84444444444444444</v>
      </c>
      <c r="M7324" s="106"/>
    </row>
    <row r="7325" spans="1:13">
      <c r="A7325" s="645" t="s">
        <v>66</v>
      </c>
      <c r="B7325" s="660">
        <v>95359</v>
      </c>
      <c r="C7325" s="646" t="s">
        <v>5678</v>
      </c>
      <c r="D7325" s="647" t="s">
        <v>95</v>
      </c>
      <c r="E7325" s="648">
        <v>0.62</v>
      </c>
      <c r="F7325" s="649">
        <v>0.72</v>
      </c>
      <c r="G7325" s="202">
        <f>IF(P.O.!$F$4="DESONERADO",SINAPI!E7325,SINAPI!F7325)</f>
        <v>0.72</v>
      </c>
      <c r="H7325" s="113"/>
      <c r="I7325" s="113"/>
      <c r="K7325" s="131">
        <f t="shared" si="115"/>
        <v>0.86111111111111116</v>
      </c>
      <c r="M7325" s="106"/>
    </row>
    <row r="7326" spans="1:13">
      <c r="A7326" s="645" t="s">
        <v>66</v>
      </c>
      <c r="B7326" s="660">
        <v>95360</v>
      </c>
      <c r="C7326" s="646" t="s">
        <v>5679</v>
      </c>
      <c r="D7326" s="647" t="s">
        <v>95</v>
      </c>
      <c r="E7326" s="648">
        <v>0.32</v>
      </c>
      <c r="F7326" s="649">
        <v>0.37</v>
      </c>
      <c r="G7326" s="202">
        <f>IF(P.O.!$F$4="DESONERADO",SINAPI!E7326,SINAPI!F7326)</f>
        <v>0.37</v>
      </c>
      <c r="H7326" s="113"/>
      <c r="I7326" s="113"/>
      <c r="K7326" s="131">
        <f t="shared" si="115"/>
        <v>0.86486486486486491</v>
      </c>
      <c r="M7326" s="106"/>
    </row>
    <row r="7327" spans="1:13">
      <c r="A7327" s="645" t="s">
        <v>66</v>
      </c>
      <c r="B7327" s="660">
        <v>95361</v>
      </c>
      <c r="C7327" s="646" t="s">
        <v>5680</v>
      </c>
      <c r="D7327" s="647" t="s">
        <v>95</v>
      </c>
      <c r="E7327" s="648">
        <v>0.19</v>
      </c>
      <c r="F7327" s="649">
        <v>0.22</v>
      </c>
      <c r="G7327" s="202">
        <f>IF(P.O.!$F$4="DESONERADO",SINAPI!E7327,SINAPI!F7327)</f>
        <v>0.22</v>
      </c>
      <c r="H7327" s="113"/>
      <c r="I7327" s="113"/>
      <c r="K7327" s="131">
        <f t="shared" si="115"/>
        <v>0.86363636363636365</v>
      </c>
      <c r="M7327" s="106"/>
    </row>
    <row r="7328" spans="1:13">
      <c r="A7328" s="645" t="s">
        <v>66</v>
      </c>
      <c r="B7328" s="660">
        <v>95362</v>
      </c>
      <c r="C7328" s="646" t="s">
        <v>5681</v>
      </c>
      <c r="D7328" s="647" t="s">
        <v>95</v>
      </c>
      <c r="E7328" s="648">
        <v>0.28999999999999998</v>
      </c>
      <c r="F7328" s="649">
        <v>0.34</v>
      </c>
      <c r="G7328" s="202">
        <f>IF(P.O.!$F$4="DESONERADO",SINAPI!E7328,SINAPI!F7328)</f>
        <v>0.34</v>
      </c>
      <c r="H7328" s="113"/>
      <c r="I7328" s="113"/>
      <c r="K7328" s="131">
        <f t="shared" si="115"/>
        <v>0.85294117647058809</v>
      </c>
      <c r="M7328" s="106"/>
    </row>
    <row r="7329" spans="1:13">
      <c r="A7329" s="645" t="s">
        <v>66</v>
      </c>
      <c r="B7329" s="660">
        <v>95363</v>
      </c>
      <c r="C7329" s="646" t="s">
        <v>5682</v>
      </c>
      <c r="D7329" s="647" t="s">
        <v>95</v>
      </c>
      <c r="E7329" s="648">
        <v>0.28999999999999998</v>
      </c>
      <c r="F7329" s="649">
        <v>0.34</v>
      </c>
      <c r="G7329" s="202">
        <f>IF(P.O.!$F$4="DESONERADO",SINAPI!E7329,SINAPI!F7329)</f>
        <v>0.34</v>
      </c>
      <c r="H7329" s="113"/>
      <c r="I7329" s="113"/>
      <c r="K7329" s="131">
        <f t="shared" si="115"/>
        <v>0.85294117647058809</v>
      </c>
      <c r="M7329" s="106"/>
    </row>
    <row r="7330" spans="1:13">
      <c r="A7330" s="645" t="s">
        <v>66</v>
      </c>
      <c r="B7330" s="660">
        <v>95364</v>
      </c>
      <c r="C7330" s="646" t="s">
        <v>5683</v>
      </c>
      <c r="D7330" s="647" t="s">
        <v>95</v>
      </c>
      <c r="E7330" s="648">
        <v>0.24</v>
      </c>
      <c r="F7330" s="649">
        <v>0.28000000000000003</v>
      </c>
      <c r="G7330" s="202">
        <f>IF(P.O.!$F$4="DESONERADO",SINAPI!E7330,SINAPI!F7330)</f>
        <v>0.28000000000000003</v>
      </c>
      <c r="H7330" s="113"/>
      <c r="I7330" s="113"/>
      <c r="K7330" s="131">
        <f t="shared" si="115"/>
        <v>0.85714285714285698</v>
      </c>
      <c r="M7330" s="106"/>
    </row>
    <row r="7331" spans="1:13">
      <c r="A7331" s="645" t="s">
        <v>66</v>
      </c>
      <c r="B7331" s="660">
        <v>95365</v>
      </c>
      <c r="C7331" s="646" t="s">
        <v>5684</v>
      </c>
      <c r="D7331" s="647" t="s">
        <v>95</v>
      </c>
      <c r="E7331" s="648">
        <v>0.24</v>
      </c>
      <c r="F7331" s="649">
        <v>0.28000000000000003</v>
      </c>
      <c r="G7331" s="202">
        <f>IF(P.O.!$F$4="DESONERADO",SINAPI!E7331,SINAPI!F7331)</f>
        <v>0.28000000000000003</v>
      </c>
      <c r="H7331" s="113"/>
      <c r="I7331" s="113"/>
      <c r="K7331" s="131">
        <f t="shared" si="115"/>
        <v>0.85714285714285698</v>
      </c>
      <c r="M7331" s="106"/>
    </row>
    <row r="7332" spans="1:13">
      <c r="A7332" s="645" t="s">
        <v>66</v>
      </c>
      <c r="B7332" s="660">
        <v>95366</v>
      </c>
      <c r="C7332" s="646" t="s">
        <v>5685</v>
      </c>
      <c r="D7332" s="647" t="s">
        <v>95</v>
      </c>
      <c r="E7332" s="648">
        <v>0.23</v>
      </c>
      <c r="F7332" s="649">
        <v>0.27</v>
      </c>
      <c r="G7332" s="202">
        <f>IF(P.O.!$F$4="DESONERADO",SINAPI!E7332,SINAPI!F7332)</f>
        <v>0.27</v>
      </c>
      <c r="H7332" s="113"/>
      <c r="I7332" s="113"/>
      <c r="K7332" s="131">
        <f t="shared" si="115"/>
        <v>0.85185185185185186</v>
      </c>
      <c r="M7332" s="106"/>
    </row>
    <row r="7333" spans="1:13">
      <c r="A7333" s="645" t="s">
        <v>66</v>
      </c>
      <c r="B7333" s="660">
        <v>95367</v>
      </c>
      <c r="C7333" s="646" t="s">
        <v>5686</v>
      </c>
      <c r="D7333" s="647" t="s">
        <v>95</v>
      </c>
      <c r="E7333" s="648">
        <v>0.28999999999999998</v>
      </c>
      <c r="F7333" s="649">
        <v>0.34</v>
      </c>
      <c r="G7333" s="202">
        <f>IF(P.O.!$F$4="DESONERADO",SINAPI!E7333,SINAPI!F7333)</f>
        <v>0.34</v>
      </c>
      <c r="H7333" s="113"/>
      <c r="I7333" s="113"/>
      <c r="K7333" s="131">
        <f t="shared" si="115"/>
        <v>0.85294117647058809</v>
      </c>
      <c r="M7333" s="106"/>
    </row>
    <row r="7334" spans="1:13">
      <c r="A7334" s="645" t="s">
        <v>66</v>
      </c>
      <c r="B7334" s="660">
        <v>95368</v>
      </c>
      <c r="C7334" s="646" t="s">
        <v>5687</v>
      </c>
      <c r="D7334" s="647" t="s">
        <v>95</v>
      </c>
      <c r="E7334" s="648">
        <v>0.28999999999999998</v>
      </c>
      <c r="F7334" s="649">
        <v>0.34</v>
      </c>
      <c r="G7334" s="202">
        <f>IF(P.O.!$F$4="DESONERADO",SINAPI!E7334,SINAPI!F7334)</f>
        <v>0.34</v>
      </c>
      <c r="H7334" s="113"/>
      <c r="I7334" s="113"/>
      <c r="K7334" s="131">
        <f t="shared" si="115"/>
        <v>0.85294117647058809</v>
      </c>
      <c r="M7334" s="106"/>
    </row>
    <row r="7335" spans="1:13">
      <c r="A7335" s="645" t="s">
        <v>66</v>
      </c>
      <c r="B7335" s="660">
        <v>95369</v>
      </c>
      <c r="C7335" s="646" t="s">
        <v>5688</v>
      </c>
      <c r="D7335" s="647" t="s">
        <v>95</v>
      </c>
      <c r="E7335" s="648">
        <v>0.19</v>
      </c>
      <c r="F7335" s="649">
        <v>0.22</v>
      </c>
      <c r="G7335" s="202">
        <f>IF(P.O.!$F$4="DESONERADO",SINAPI!E7335,SINAPI!F7335)</f>
        <v>0.22</v>
      </c>
      <c r="H7335" s="113"/>
      <c r="I7335" s="113"/>
      <c r="K7335" s="131">
        <f t="shared" si="115"/>
        <v>0.86363636363636365</v>
      </c>
      <c r="M7335" s="106"/>
    </row>
    <row r="7336" spans="1:13">
      <c r="A7336" s="645" t="s">
        <v>66</v>
      </c>
      <c r="B7336" s="660">
        <v>95370</v>
      </c>
      <c r="C7336" s="646" t="s">
        <v>5689</v>
      </c>
      <c r="D7336" s="647" t="s">
        <v>95</v>
      </c>
      <c r="E7336" s="648">
        <v>0.28999999999999998</v>
      </c>
      <c r="F7336" s="649">
        <v>0.33</v>
      </c>
      <c r="G7336" s="202">
        <f>IF(P.O.!$F$4="DESONERADO",SINAPI!E7336,SINAPI!F7336)</f>
        <v>0.33</v>
      </c>
      <c r="H7336" s="113"/>
      <c r="I7336" s="113"/>
      <c r="K7336" s="131">
        <f t="shared" si="115"/>
        <v>0.87878787878787867</v>
      </c>
      <c r="M7336" s="106"/>
    </row>
    <row r="7337" spans="1:13">
      <c r="A7337" s="645" t="s">
        <v>66</v>
      </c>
      <c r="B7337" s="660">
        <v>95371</v>
      </c>
      <c r="C7337" s="646" t="s">
        <v>5690</v>
      </c>
      <c r="D7337" s="647" t="s">
        <v>95</v>
      </c>
      <c r="E7337" s="648">
        <v>0.42</v>
      </c>
      <c r="F7337" s="649">
        <v>0.48</v>
      </c>
      <c r="G7337" s="202">
        <f>IF(P.O.!$F$4="DESONERADO",SINAPI!E7337,SINAPI!F7337)</f>
        <v>0.48</v>
      </c>
      <c r="H7337" s="113"/>
      <c r="I7337" s="113"/>
      <c r="K7337" s="131">
        <f t="shared" si="115"/>
        <v>0.875</v>
      </c>
      <c r="M7337" s="106"/>
    </row>
    <row r="7338" spans="1:13">
      <c r="A7338" s="645" t="s">
        <v>66</v>
      </c>
      <c r="B7338" s="660">
        <v>95372</v>
      </c>
      <c r="C7338" s="646" t="s">
        <v>5691</v>
      </c>
      <c r="D7338" s="647" t="s">
        <v>95</v>
      </c>
      <c r="E7338" s="648">
        <v>0.28999999999999998</v>
      </c>
      <c r="F7338" s="649">
        <v>0.33</v>
      </c>
      <c r="G7338" s="202">
        <f>IF(P.O.!$F$4="DESONERADO",SINAPI!E7338,SINAPI!F7338)</f>
        <v>0.33</v>
      </c>
      <c r="H7338" s="113"/>
      <c r="I7338" s="113"/>
      <c r="K7338" s="131">
        <f t="shared" si="115"/>
        <v>0.87878787878787867</v>
      </c>
      <c r="M7338" s="106"/>
    </row>
    <row r="7339" spans="1:13">
      <c r="A7339" s="645" t="s">
        <v>66</v>
      </c>
      <c r="B7339" s="660">
        <v>95373</v>
      </c>
      <c r="C7339" s="646" t="s">
        <v>5692</v>
      </c>
      <c r="D7339" s="647" t="s">
        <v>95</v>
      </c>
      <c r="E7339" s="648">
        <v>0.28000000000000003</v>
      </c>
      <c r="F7339" s="649">
        <v>0.32</v>
      </c>
      <c r="G7339" s="202">
        <f>IF(P.O.!$F$4="DESONERADO",SINAPI!E7339,SINAPI!F7339)</f>
        <v>0.32</v>
      </c>
      <c r="H7339" s="113"/>
      <c r="I7339" s="113"/>
      <c r="K7339" s="131">
        <f t="shared" si="115"/>
        <v>0.87500000000000011</v>
      </c>
      <c r="M7339" s="106"/>
    </row>
    <row r="7340" spans="1:13">
      <c r="A7340" s="645" t="s">
        <v>66</v>
      </c>
      <c r="B7340" s="660">
        <v>95374</v>
      </c>
      <c r="C7340" s="646" t="s">
        <v>5693</v>
      </c>
      <c r="D7340" s="647" t="s">
        <v>95</v>
      </c>
      <c r="E7340" s="648">
        <v>0.28999999999999998</v>
      </c>
      <c r="F7340" s="649">
        <v>0.33</v>
      </c>
      <c r="G7340" s="202">
        <f>IF(P.O.!$F$4="DESONERADO",SINAPI!E7340,SINAPI!F7340)</f>
        <v>0.33</v>
      </c>
      <c r="H7340" s="113"/>
      <c r="I7340" s="113"/>
      <c r="K7340" s="131">
        <f t="shared" si="115"/>
        <v>0.87878787878787867</v>
      </c>
      <c r="M7340" s="106"/>
    </row>
    <row r="7341" spans="1:13">
      <c r="A7341" s="645" t="s">
        <v>66</v>
      </c>
      <c r="B7341" s="660">
        <v>95375</v>
      </c>
      <c r="C7341" s="646" t="s">
        <v>5694</v>
      </c>
      <c r="D7341" s="647" t="s">
        <v>95</v>
      </c>
      <c r="E7341" s="648">
        <v>0.38</v>
      </c>
      <c r="F7341" s="649">
        <v>0.44</v>
      </c>
      <c r="G7341" s="202">
        <f>IF(P.O.!$F$4="DESONERADO",SINAPI!E7341,SINAPI!F7341)</f>
        <v>0.44</v>
      </c>
      <c r="H7341" s="113"/>
      <c r="I7341" s="113"/>
      <c r="K7341" s="131">
        <f t="shared" si="115"/>
        <v>0.86363636363636365</v>
      </c>
      <c r="M7341" s="106"/>
    </row>
    <row r="7342" spans="1:13">
      <c r="A7342" s="645" t="s">
        <v>66</v>
      </c>
      <c r="B7342" s="660">
        <v>95376</v>
      </c>
      <c r="C7342" s="646" t="s">
        <v>5695</v>
      </c>
      <c r="D7342" s="647" t="s">
        <v>95</v>
      </c>
      <c r="E7342" s="648">
        <v>0.1</v>
      </c>
      <c r="F7342" s="649">
        <v>0.11</v>
      </c>
      <c r="G7342" s="202">
        <f>IF(P.O.!$F$4="DESONERADO",SINAPI!E7342,SINAPI!F7342)</f>
        <v>0.11</v>
      </c>
      <c r="H7342" s="113"/>
      <c r="I7342" s="113"/>
      <c r="K7342" s="131">
        <f t="shared" si="115"/>
        <v>0.90909090909090917</v>
      </c>
      <c r="M7342" s="106"/>
    </row>
    <row r="7343" spans="1:13">
      <c r="A7343" s="645" t="s">
        <v>66</v>
      </c>
      <c r="B7343" s="660">
        <v>95377</v>
      </c>
      <c r="C7343" s="646" t="s">
        <v>5696</v>
      </c>
      <c r="D7343" s="647" t="s">
        <v>95</v>
      </c>
      <c r="E7343" s="648">
        <v>0.22</v>
      </c>
      <c r="F7343" s="649">
        <v>0.26</v>
      </c>
      <c r="G7343" s="202">
        <f>IF(P.O.!$F$4="DESONERADO",SINAPI!E7343,SINAPI!F7343)</f>
        <v>0.26</v>
      </c>
      <c r="H7343" s="113"/>
      <c r="I7343" s="113"/>
      <c r="K7343" s="131">
        <f t="shared" si="115"/>
        <v>0.84615384615384615</v>
      </c>
      <c r="M7343" s="106"/>
    </row>
    <row r="7344" spans="1:13">
      <c r="A7344" s="645" t="s">
        <v>66</v>
      </c>
      <c r="B7344" s="660">
        <v>95378</v>
      </c>
      <c r="C7344" s="646" t="s">
        <v>5697</v>
      </c>
      <c r="D7344" s="647" t="s">
        <v>95</v>
      </c>
      <c r="E7344" s="648">
        <v>0.31</v>
      </c>
      <c r="F7344" s="649">
        <v>0.36</v>
      </c>
      <c r="G7344" s="202">
        <f>IF(P.O.!$F$4="DESONERADO",SINAPI!E7344,SINAPI!F7344)</f>
        <v>0.36</v>
      </c>
      <c r="H7344" s="113"/>
      <c r="I7344" s="113"/>
      <c r="K7344" s="131">
        <f t="shared" si="115"/>
        <v>0.86111111111111116</v>
      </c>
      <c r="M7344" s="106"/>
    </row>
    <row r="7345" spans="1:13">
      <c r="A7345" s="645" t="s">
        <v>66</v>
      </c>
      <c r="B7345" s="660">
        <v>95379</v>
      </c>
      <c r="C7345" s="646" t="s">
        <v>5698</v>
      </c>
      <c r="D7345" s="647" t="s">
        <v>95</v>
      </c>
      <c r="E7345" s="648">
        <v>0.22</v>
      </c>
      <c r="F7345" s="649">
        <v>0.26</v>
      </c>
      <c r="G7345" s="202">
        <f>IF(P.O.!$F$4="DESONERADO",SINAPI!E7345,SINAPI!F7345)</f>
        <v>0.26</v>
      </c>
      <c r="H7345" s="113"/>
      <c r="I7345" s="113"/>
      <c r="K7345" s="131">
        <f t="shared" si="115"/>
        <v>0.84615384615384615</v>
      </c>
      <c r="M7345" s="106"/>
    </row>
    <row r="7346" spans="1:13">
      <c r="A7346" s="645" t="s">
        <v>66</v>
      </c>
      <c r="B7346" s="660">
        <v>95380</v>
      </c>
      <c r="C7346" s="646" t="s">
        <v>5699</v>
      </c>
      <c r="D7346" s="647" t="s">
        <v>95</v>
      </c>
      <c r="E7346" s="648">
        <v>0.26</v>
      </c>
      <c r="F7346" s="649">
        <v>0.31</v>
      </c>
      <c r="G7346" s="202">
        <f>IF(P.O.!$F$4="DESONERADO",SINAPI!E7346,SINAPI!F7346)</f>
        <v>0.31</v>
      </c>
      <c r="H7346" s="113"/>
      <c r="I7346" s="113"/>
      <c r="K7346" s="131">
        <f t="shared" si="115"/>
        <v>0.83870967741935487</v>
      </c>
      <c r="M7346" s="106"/>
    </row>
    <row r="7347" spans="1:13">
      <c r="A7347" s="645" t="s">
        <v>66</v>
      </c>
      <c r="B7347" s="660">
        <v>95383</v>
      </c>
      <c r="C7347" s="646" t="s">
        <v>5700</v>
      </c>
      <c r="D7347" s="647" t="s">
        <v>95</v>
      </c>
      <c r="E7347" s="648">
        <v>0.21</v>
      </c>
      <c r="F7347" s="649">
        <v>0.25</v>
      </c>
      <c r="G7347" s="202">
        <f>IF(P.O.!$F$4="DESONERADO",SINAPI!E7347,SINAPI!F7347)</f>
        <v>0.25</v>
      </c>
      <c r="H7347" s="113"/>
      <c r="I7347" s="113"/>
      <c r="K7347" s="131">
        <f t="shared" si="115"/>
        <v>0.84</v>
      </c>
      <c r="M7347" s="106"/>
    </row>
    <row r="7348" spans="1:13">
      <c r="A7348" s="645" t="s">
        <v>66</v>
      </c>
      <c r="B7348" s="660">
        <v>95384</v>
      </c>
      <c r="C7348" s="646" t="s">
        <v>5701</v>
      </c>
      <c r="D7348" s="647" t="s">
        <v>95</v>
      </c>
      <c r="E7348" s="648">
        <v>0.55000000000000004</v>
      </c>
      <c r="F7348" s="649">
        <v>0.64</v>
      </c>
      <c r="G7348" s="202">
        <f>IF(P.O.!$F$4="DESONERADO",SINAPI!E7348,SINAPI!F7348)</f>
        <v>0.64</v>
      </c>
      <c r="H7348" s="113"/>
      <c r="I7348" s="113"/>
      <c r="K7348" s="131">
        <f t="shared" si="115"/>
        <v>0.859375</v>
      </c>
      <c r="M7348" s="106"/>
    </row>
    <row r="7349" spans="1:13">
      <c r="A7349" s="645" t="s">
        <v>66</v>
      </c>
      <c r="B7349" s="660">
        <v>95385</v>
      </c>
      <c r="C7349" s="646" t="s">
        <v>5702</v>
      </c>
      <c r="D7349" s="647" t="s">
        <v>95</v>
      </c>
      <c r="E7349" s="648">
        <v>0.22</v>
      </c>
      <c r="F7349" s="649">
        <v>0.26</v>
      </c>
      <c r="G7349" s="202">
        <f>IF(P.O.!$F$4="DESONERADO",SINAPI!E7349,SINAPI!F7349)</f>
        <v>0.26</v>
      </c>
      <c r="H7349" s="113"/>
      <c r="I7349" s="113"/>
      <c r="K7349" s="131">
        <f t="shared" si="115"/>
        <v>0.84615384615384615</v>
      </c>
      <c r="M7349" s="106"/>
    </row>
    <row r="7350" spans="1:13">
      <c r="A7350" s="645" t="s">
        <v>66</v>
      </c>
      <c r="B7350" s="660">
        <v>95386</v>
      </c>
      <c r="C7350" s="646" t="s">
        <v>5703</v>
      </c>
      <c r="D7350" s="647" t="s">
        <v>95</v>
      </c>
      <c r="E7350" s="648">
        <v>0.32</v>
      </c>
      <c r="F7350" s="649">
        <v>0.37</v>
      </c>
      <c r="G7350" s="202">
        <f>IF(P.O.!$F$4="DESONERADO",SINAPI!E7350,SINAPI!F7350)</f>
        <v>0.37</v>
      </c>
      <c r="H7350" s="113"/>
      <c r="I7350" s="113"/>
      <c r="K7350" s="131">
        <f t="shared" si="115"/>
        <v>0.86486486486486491</v>
      </c>
      <c r="M7350" s="106"/>
    </row>
    <row r="7351" spans="1:13">
      <c r="A7351" s="645" t="s">
        <v>66</v>
      </c>
      <c r="B7351" s="660">
        <v>95387</v>
      </c>
      <c r="C7351" s="646" t="s">
        <v>5704</v>
      </c>
      <c r="D7351" s="647" t="s">
        <v>95</v>
      </c>
      <c r="E7351" s="648">
        <v>0.22</v>
      </c>
      <c r="F7351" s="649">
        <v>0.25</v>
      </c>
      <c r="G7351" s="202">
        <f>IF(P.O.!$F$4="DESONERADO",SINAPI!E7351,SINAPI!F7351)</f>
        <v>0.25</v>
      </c>
      <c r="H7351" s="113"/>
      <c r="I7351" s="113"/>
      <c r="K7351" s="131">
        <f t="shared" si="115"/>
        <v>0.88</v>
      </c>
      <c r="M7351" s="106"/>
    </row>
    <row r="7352" spans="1:13">
      <c r="A7352" s="645" t="s">
        <v>66</v>
      </c>
      <c r="B7352" s="660">
        <v>95389</v>
      </c>
      <c r="C7352" s="646" t="s">
        <v>5705</v>
      </c>
      <c r="D7352" s="647" t="s">
        <v>95</v>
      </c>
      <c r="E7352" s="648">
        <v>0.19</v>
      </c>
      <c r="F7352" s="649">
        <v>0.22</v>
      </c>
      <c r="G7352" s="202">
        <f>IF(P.O.!$F$4="DESONERADO",SINAPI!E7352,SINAPI!F7352)</f>
        <v>0.22</v>
      </c>
      <c r="H7352" s="113"/>
      <c r="I7352" s="113"/>
      <c r="K7352" s="131">
        <f t="shared" si="115"/>
        <v>0.86363636363636365</v>
      </c>
      <c r="M7352" s="106"/>
    </row>
    <row r="7353" spans="1:13">
      <c r="A7353" s="645" t="s">
        <v>66</v>
      </c>
      <c r="B7353" s="660">
        <v>95390</v>
      </c>
      <c r="C7353" s="646" t="s">
        <v>5706</v>
      </c>
      <c r="D7353" s="647" t="s">
        <v>95</v>
      </c>
      <c r="E7353" s="648">
        <v>0.08</v>
      </c>
      <c r="F7353" s="649">
        <v>0.09</v>
      </c>
      <c r="G7353" s="202">
        <f>IF(P.O.!$F$4="DESONERADO",SINAPI!E7353,SINAPI!F7353)</f>
        <v>0.09</v>
      </c>
      <c r="H7353" s="113"/>
      <c r="I7353" s="113"/>
      <c r="K7353" s="131">
        <f t="shared" si="115"/>
        <v>0.88888888888888895</v>
      </c>
      <c r="M7353" s="106"/>
    </row>
    <row r="7354" spans="1:13">
      <c r="A7354" s="645" t="s">
        <v>66</v>
      </c>
      <c r="B7354" s="660">
        <v>95392</v>
      </c>
      <c r="C7354" s="646" t="s">
        <v>5707</v>
      </c>
      <c r="D7354" s="647" t="s">
        <v>95</v>
      </c>
      <c r="E7354" s="648">
        <v>0.1</v>
      </c>
      <c r="F7354" s="649">
        <v>0.11</v>
      </c>
      <c r="G7354" s="202">
        <f>IF(P.O.!$F$4="DESONERADO",SINAPI!E7354,SINAPI!F7354)</f>
        <v>0.11</v>
      </c>
      <c r="H7354" s="113"/>
      <c r="I7354" s="113"/>
      <c r="K7354" s="131">
        <f t="shared" si="115"/>
        <v>0.90909090909090917</v>
      </c>
      <c r="M7354" s="106"/>
    </row>
    <row r="7355" spans="1:13">
      <c r="A7355" s="645" t="s">
        <v>66</v>
      </c>
      <c r="B7355" s="660">
        <v>95393</v>
      </c>
      <c r="C7355" s="646" t="s">
        <v>5708</v>
      </c>
      <c r="D7355" s="647" t="s">
        <v>95</v>
      </c>
      <c r="E7355" s="648">
        <v>0.42</v>
      </c>
      <c r="F7355" s="649">
        <v>0.48</v>
      </c>
      <c r="G7355" s="202">
        <f>IF(P.O.!$F$4="DESONERADO",SINAPI!E7355,SINAPI!F7355)</f>
        <v>0.48</v>
      </c>
      <c r="H7355" s="113"/>
      <c r="I7355" s="113"/>
      <c r="K7355" s="131">
        <f t="shared" si="115"/>
        <v>0.875</v>
      </c>
      <c r="M7355" s="106"/>
    </row>
    <row r="7356" spans="1:13">
      <c r="A7356" s="645" t="s">
        <v>66</v>
      </c>
      <c r="B7356" s="660">
        <v>95394</v>
      </c>
      <c r="C7356" s="646" t="s">
        <v>5709</v>
      </c>
      <c r="D7356" s="647" t="s">
        <v>95</v>
      </c>
      <c r="E7356" s="648">
        <v>0.94</v>
      </c>
      <c r="F7356" s="649">
        <v>1.0900000000000001</v>
      </c>
      <c r="G7356" s="202">
        <f>IF(P.O.!$F$4="DESONERADO",SINAPI!E7356,SINAPI!F7356)</f>
        <v>1.0900000000000001</v>
      </c>
      <c r="H7356" s="113"/>
      <c r="I7356" s="113"/>
      <c r="K7356" s="131">
        <f t="shared" si="115"/>
        <v>0.86238532110091737</v>
      </c>
      <c r="M7356" s="106"/>
    </row>
    <row r="7357" spans="1:13">
      <c r="A7357" s="645" t="s">
        <v>66</v>
      </c>
      <c r="B7357" s="660">
        <v>95395</v>
      </c>
      <c r="C7357" s="646" t="s">
        <v>5710</v>
      </c>
      <c r="D7357" s="647" t="s">
        <v>95</v>
      </c>
      <c r="E7357" s="648">
        <v>1</v>
      </c>
      <c r="F7357" s="649">
        <v>1.1599999999999999</v>
      </c>
      <c r="G7357" s="202">
        <f>IF(P.O.!$F$4="DESONERADO",SINAPI!E7357,SINAPI!F7357)</f>
        <v>1.1599999999999999</v>
      </c>
      <c r="H7357" s="113"/>
      <c r="I7357" s="113"/>
      <c r="K7357" s="131">
        <f t="shared" si="115"/>
        <v>0.86206896551724144</v>
      </c>
      <c r="M7357" s="106"/>
    </row>
    <row r="7358" spans="1:13">
      <c r="A7358" s="645" t="s">
        <v>66</v>
      </c>
      <c r="B7358" s="660">
        <v>95396</v>
      </c>
      <c r="C7358" s="646" t="s">
        <v>5711</v>
      </c>
      <c r="D7358" s="647" t="s">
        <v>95</v>
      </c>
      <c r="E7358" s="648">
        <v>1.04</v>
      </c>
      <c r="F7358" s="649">
        <v>1.21</v>
      </c>
      <c r="G7358" s="202">
        <f>IF(P.O.!$F$4="DESONERADO",SINAPI!E7358,SINAPI!F7358)</f>
        <v>1.21</v>
      </c>
      <c r="H7358" s="113"/>
      <c r="I7358" s="113"/>
      <c r="K7358" s="131">
        <f t="shared" si="115"/>
        <v>0.85950413223140498</v>
      </c>
      <c r="M7358" s="106"/>
    </row>
    <row r="7359" spans="1:13">
      <c r="A7359" s="645" t="s">
        <v>66</v>
      </c>
      <c r="B7359" s="660">
        <v>95398</v>
      </c>
      <c r="C7359" s="646" t="s">
        <v>5712</v>
      </c>
      <c r="D7359" s="647" t="s">
        <v>95</v>
      </c>
      <c r="E7359" s="648">
        <v>0.08</v>
      </c>
      <c r="F7359" s="649">
        <v>0.09</v>
      </c>
      <c r="G7359" s="202">
        <f>IF(P.O.!$F$4="DESONERADO",SINAPI!E7359,SINAPI!F7359)</f>
        <v>0.09</v>
      </c>
      <c r="H7359" s="113"/>
      <c r="I7359" s="113"/>
      <c r="K7359" s="131">
        <f t="shared" si="115"/>
        <v>0.88888888888888895</v>
      </c>
      <c r="M7359" s="106"/>
    </row>
    <row r="7360" spans="1:13">
      <c r="A7360" s="645" t="s">
        <v>66</v>
      </c>
      <c r="B7360" s="660">
        <v>95400</v>
      </c>
      <c r="C7360" s="646" t="s">
        <v>5713</v>
      </c>
      <c r="D7360" s="647" t="s">
        <v>95</v>
      </c>
      <c r="E7360" s="648">
        <v>0.1</v>
      </c>
      <c r="F7360" s="649">
        <v>0.12</v>
      </c>
      <c r="G7360" s="202">
        <f>IF(P.O.!$F$4="DESONERADO",SINAPI!E7360,SINAPI!F7360)</f>
        <v>0.12</v>
      </c>
      <c r="H7360" s="113"/>
      <c r="I7360" s="113"/>
      <c r="K7360" s="131">
        <f t="shared" si="115"/>
        <v>0.83333333333333337</v>
      </c>
      <c r="M7360" s="106"/>
    </row>
    <row r="7361" spans="1:13">
      <c r="A7361" s="645" t="s">
        <v>66</v>
      </c>
      <c r="B7361" s="660">
        <v>95401</v>
      </c>
      <c r="C7361" s="646" t="s">
        <v>5714</v>
      </c>
      <c r="D7361" s="647" t="s">
        <v>95</v>
      </c>
      <c r="E7361" s="648">
        <v>0.74</v>
      </c>
      <c r="F7361" s="649">
        <v>0.86</v>
      </c>
      <c r="G7361" s="202">
        <f>IF(P.O.!$F$4="DESONERADO",SINAPI!E7361,SINAPI!F7361)</f>
        <v>0.86</v>
      </c>
      <c r="H7361" s="113"/>
      <c r="I7361" s="113"/>
      <c r="K7361" s="131">
        <f t="shared" si="115"/>
        <v>0.86046511627906974</v>
      </c>
      <c r="M7361" s="106"/>
    </row>
    <row r="7362" spans="1:13">
      <c r="A7362" s="645" t="s">
        <v>66</v>
      </c>
      <c r="B7362" s="660">
        <v>95402</v>
      </c>
      <c r="C7362" s="646" t="s">
        <v>5715</v>
      </c>
      <c r="D7362" s="647" t="s">
        <v>95</v>
      </c>
      <c r="E7362" s="648">
        <v>1.7</v>
      </c>
      <c r="F7362" s="649">
        <v>1.98</v>
      </c>
      <c r="G7362" s="202">
        <f>IF(P.O.!$F$4="DESONERADO",SINAPI!E7362,SINAPI!F7362)</f>
        <v>1.98</v>
      </c>
      <c r="H7362" s="113"/>
      <c r="I7362" s="113"/>
      <c r="K7362" s="131">
        <f t="shared" si="115"/>
        <v>0.85858585858585856</v>
      </c>
      <c r="M7362" s="106"/>
    </row>
    <row r="7363" spans="1:13">
      <c r="A7363" s="645" t="s">
        <v>66</v>
      </c>
      <c r="B7363" s="660">
        <v>95403</v>
      </c>
      <c r="C7363" s="646" t="s">
        <v>5716</v>
      </c>
      <c r="D7363" s="647" t="s">
        <v>95</v>
      </c>
      <c r="E7363" s="648">
        <v>1.79</v>
      </c>
      <c r="F7363" s="649">
        <v>2.08</v>
      </c>
      <c r="G7363" s="202">
        <f>IF(P.O.!$F$4="DESONERADO",SINAPI!E7363,SINAPI!F7363)</f>
        <v>2.08</v>
      </c>
      <c r="H7363" s="113"/>
      <c r="I7363" s="113"/>
      <c r="K7363" s="131">
        <f t="shared" si="115"/>
        <v>0.86057692307692302</v>
      </c>
      <c r="M7363" s="106"/>
    </row>
    <row r="7364" spans="1:13">
      <c r="A7364" s="645" t="s">
        <v>66</v>
      </c>
      <c r="B7364" s="660">
        <v>95404</v>
      </c>
      <c r="C7364" s="646" t="s">
        <v>5717</v>
      </c>
      <c r="D7364" s="647" t="s">
        <v>95</v>
      </c>
      <c r="E7364" s="648">
        <v>2.14</v>
      </c>
      <c r="F7364" s="649">
        <v>2.48</v>
      </c>
      <c r="G7364" s="202">
        <f>IF(P.O.!$F$4="DESONERADO",SINAPI!E7364,SINAPI!F7364)</f>
        <v>2.48</v>
      </c>
      <c r="H7364" s="113"/>
      <c r="I7364" s="113"/>
      <c r="K7364" s="131">
        <f t="shared" si="115"/>
        <v>0.86290322580645162</v>
      </c>
      <c r="M7364" s="106"/>
    </row>
    <row r="7365" spans="1:13">
      <c r="A7365" s="645" t="s">
        <v>66</v>
      </c>
      <c r="B7365" s="660">
        <v>95405</v>
      </c>
      <c r="C7365" s="646" t="s">
        <v>5718</v>
      </c>
      <c r="D7365" s="647" t="s">
        <v>95</v>
      </c>
      <c r="E7365" s="648">
        <v>1.1599999999999999</v>
      </c>
      <c r="F7365" s="649">
        <v>1.35</v>
      </c>
      <c r="G7365" s="202">
        <f>IF(P.O.!$F$4="DESONERADO",SINAPI!E7365,SINAPI!F7365)</f>
        <v>1.35</v>
      </c>
      <c r="H7365" s="113"/>
      <c r="I7365" s="113"/>
      <c r="K7365" s="131">
        <f t="shared" si="115"/>
        <v>0.85925925925925917</v>
      </c>
      <c r="M7365" s="106"/>
    </row>
    <row r="7366" spans="1:13">
      <c r="A7366" s="645" t="s">
        <v>66</v>
      </c>
      <c r="B7366" s="660">
        <v>95406</v>
      </c>
      <c r="C7366" s="646" t="s">
        <v>5719</v>
      </c>
      <c r="D7366" s="647" t="s">
        <v>95</v>
      </c>
      <c r="E7366" s="648">
        <v>0.23</v>
      </c>
      <c r="F7366" s="649">
        <v>0.27</v>
      </c>
      <c r="G7366" s="202">
        <f>IF(P.O.!$F$4="DESONERADO",SINAPI!E7366,SINAPI!F7366)</f>
        <v>0.27</v>
      </c>
      <c r="H7366" s="113"/>
      <c r="I7366" s="113"/>
      <c r="K7366" s="131">
        <f t="shared" si="115"/>
        <v>0.85185185185185186</v>
      </c>
      <c r="M7366" s="106"/>
    </row>
    <row r="7367" spans="1:13">
      <c r="A7367" s="645" t="s">
        <v>66</v>
      </c>
      <c r="B7367" s="660">
        <v>95408</v>
      </c>
      <c r="C7367" s="646" t="s">
        <v>5720</v>
      </c>
      <c r="D7367" s="647" t="s">
        <v>80</v>
      </c>
      <c r="E7367" s="648">
        <v>13.17</v>
      </c>
      <c r="F7367" s="649">
        <v>15.3</v>
      </c>
      <c r="G7367" s="202">
        <f>IF(P.O.!$F$4="DESONERADO",SINAPI!E7367,SINAPI!F7367)</f>
        <v>15.3</v>
      </c>
      <c r="H7367" s="113"/>
      <c r="I7367" s="113"/>
      <c r="K7367" s="131">
        <f t="shared" si="115"/>
        <v>0.86078431372549014</v>
      </c>
      <c r="M7367" s="106"/>
    </row>
    <row r="7368" spans="1:13">
      <c r="A7368" s="645" t="s">
        <v>66</v>
      </c>
      <c r="B7368" s="660">
        <v>95411</v>
      </c>
      <c r="C7368" s="646" t="s">
        <v>5721</v>
      </c>
      <c r="D7368" s="647" t="s">
        <v>80</v>
      </c>
      <c r="E7368" s="648">
        <v>14.19</v>
      </c>
      <c r="F7368" s="649">
        <v>16.48</v>
      </c>
      <c r="G7368" s="202">
        <f>IF(P.O.!$F$4="DESONERADO",SINAPI!E7368,SINAPI!F7368)</f>
        <v>16.48</v>
      </c>
      <c r="H7368" s="113"/>
      <c r="I7368" s="113"/>
      <c r="K7368" s="131">
        <f t="shared" si="115"/>
        <v>0.86104368932038833</v>
      </c>
      <c r="M7368" s="106"/>
    </row>
    <row r="7369" spans="1:13">
      <c r="A7369" s="645" t="s">
        <v>66</v>
      </c>
      <c r="B7369" s="660">
        <v>95413</v>
      </c>
      <c r="C7369" s="646" t="s">
        <v>5722</v>
      </c>
      <c r="D7369" s="647" t="s">
        <v>80</v>
      </c>
      <c r="E7369" s="648">
        <v>13.17</v>
      </c>
      <c r="F7369" s="649">
        <v>15.3</v>
      </c>
      <c r="G7369" s="202">
        <f>IF(P.O.!$F$4="DESONERADO",SINAPI!E7369,SINAPI!F7369)</f>
        <v>15.3</v>
      </c>
      <c r="H7369" s="113"/>
      <c r="I7369" s="113"/>
      <c r="K7369" s="131">
        <f t="shared" si="115"/>
        <v>0.86078431372549014</v>
      </c>
      <c r="M7369" s="106"/>
    </row>
    <row r="7370" spans="1:13">
      <c r="A7370" s="645" t="s">
        <v>66</v>
      </c>
      <c r="B7370" s="660">
        <v>95414</v>
      </c>
      <c r="C7370" s="646" t="s">
        <v>5723</v>
      </c>
      <c r="D7370" s="647" t="s">
        <v>80</v>
      </c>
      <c r="E7370" s="648">
        <v>54.93</v>
      </c>
      <c r="F7370" s="649">
        <v>63.78</v>
      </c>
      <c r="G7370" s="202">
        <f>IF(P.O.!$F$4="DESONERADO",SINAPI!E7370,SINAPI!F7370)</f>
        <v>63.78</v>
      </c>
      <c r="H7370" s="113"/>
      <c r="I7370" s="113"/>
      <c r="K7370" s="131">
        <f t="shared" si="115"/>
        <v>0.86124176857949197</v>
      </c>
      <c r="M7370" s="106"/>
    </row>
    <row r="7371" spans="1:13">
      <c r="A7371" s="645" t="s">
        <v>66</v>
      </c>
      <c r="B7371" s="660">
        <v>95415</v>
      </c>
      <c r="C7371" s="646" t="s">
        <v>5724</v>
      </c>
      <c r="D7371" s="647" t="s">
        <v>80</v>
      </c>
      <c r="E7371" s="648">
        <v>223.32</v>
      </c>
      <c r="F7371" s="649">
        <v>259.3</v>
      </c>
      <c r="G7371" s="202">
        <f>IF(P.O.!$F$4="DESONERADO",SINAPI!E7371,SINAPI!F7371)</f>
        <v>259.3</v>
      </c>
      <c r="H7371" s="113"/>
      <c r="I7371" s="113"/>
      <c r="K7371" s="131">
        <f t="shared" si="115"/>
        <v>0.86124180485923629</v>
      </c>
      <c r="M7371" s="106"/>
    </row>
    <row r="7372" spans="1:13">
      <c r="A7372" s="645" t="s">
        <v>66</v>
      </c>
      <c r="B7372" s="660">
        <v>95416</v>
      </c>
      <c r="C7372" s="646" t="s">
        <v>5725</v>
      </c>
      <c r="D7372" s="647" t="s">
        <v>80</v>
      </c>
      <c r="E7372" s="648">
        <v>10.48</v>
      </c>
      <c r="F7372" s="649">
        <v>12.17</v>
      </c>
      <c r="G7372" s="202">
        <f>IF(P.O.!$F$4="DESONERADO",SINAPI!E7372,SINAPI!F7372)</f>
        <v>12.17</v>
      </c>
      <c r="H7372" s="113"/>
      <c r="I7372" s="113"/>
      <c r="K7372" s="131">
        <f t="shared" si="115"/>
        <v>0.86113393590797049</v>
      </c>
      <c r="M7372" s="106"/>
    </row>
    <row r="7373" spans="1:13">
      <c r="A7373" s="645" t="s">
        <v>66</v>
      </c>
      <c r="B7373" s="660">
        <v>95417</v>
      </c>
      <c r="C7373" s="646" t="s">
        <v>5726</v>
      </c>
      <c r="D7373" s="647" t="s">
        <v>80</v>
      </c>
      <c r="E7373" s="648">
        <v>234.42</v>
      </c>
      <c r="F7373" s="649">
        <v>272.19</v>
      </c>
      <c r="G7373" s="202">
        <f>IF(P.O.!$F$4="DESONERADO",SINAPI!E7373,SINAPI!F7373)</f>
        <v>272.19</v>
      </c>
      <c r="H7373" s="113"/>
      <c r="I7373" s="113"/>
      <c r="K7373" s="131">
        <f t="shared" si="115"/>
        <v>0.86123663617326129</v>
      </c>
      <c r="M7373" s="106"/>
    </row>
    <row r="7374" spans="1:13">
      <c r="A7374" s="645" t="s">
        <v>66</v>
      </c>
      <c r="B7374" s="660">
        <v>95418</v>
      </c>
      <c r="C7374" s="646" t="s">
        <v>5727</v>
      </c>
      <c r="D7374" s="647" t="s">
        <v>80</v>
      </c>
      <c r="E7374" s="648">
        <v>279.87</v>
      </c>
      <c r="F7374" s="649">
        <v>324.97000000000003</v>
      </c>
      <c r="G7374" s="202">
        <f>IF(P.O.!$F$4="DESONERADO",SINAPI!E7374,SINAPI!F7374)</f>
        <v>324.97000000000003</v>
      </c>
      <c r="H7374" s="113"/>
      <c r="I7374" s="113"/>
      <c r="K7374" s="131">
        <f t="shared" si="115"/>
        <v>0.86121795858079198</v>
      </c>
      <c r="M7374" s="106"/>
    </row>
    <row r="7375" spans="1:13">
      <c r="A7375" s="645" t="s">
        <v>66</v>
      </c>
      <c r="B7375" s="660">
        <v>95419</v>
      </c>
      <c r="C7375" s="646" t="s">
        <v>5728</v>
      </c>
      <c r="D7375" s="647" t="s">
        <v>80</v>
      </c>
      <c r="E7375" s="648">
        <v>123.48</v>
      </c>
      <c r="F7375" s="649">
        <v>143.37</v>
      </c>
      <c r="G7375" s="202">
        <f>IF(P.O.!$F$4="DESONERADO",SINAPI!E7375,SINAPI!F7375)</f>
        <v>143.37</v>
      </c>
      <c r="H7375" s="113"/>
      <c r="I7375" s="113"/>
      <c r="K7375" s="131">
        <f t="shared" ref="K7375:K7438" si="116">E7375/F7375</f>
        <v>0.86126804770872567</v>
      </c>
      <c r="M7375" s="106"/>
    </row>
    <row r="7376" spans="1:13">
      <c r="A7376" s="645" t="s">
        <v>66</v>
      </c>
      <c r="B7376" s="660">
        <v>95420</v>
      </c>
      <c r="C7376" s="646" t="s">
        <v>5729</v>
      </c>
      <c r="D7376" s="647" t="s">
        <v>80</v>
      </c>
      <c r="E7376" s="648">
        <v>130.81</v>
      </c>
      <c r="F7376" s="649">
        <v>151.88999999999999</v>
      </c>
      <c r="G7376" s="202">
        <f>IF(P.O.!$F$4="DESONERADO",SINAPI!E7376,SINAPI!F7376)</f>
        <v>151.88999999999999</v>
      </c>
      <c r="H7376" s="113"/>
      <c r="I7376" s="113"/>
      <c r="K7376" s="131">
        <f t="shared" si="116"/>
        <v>0.8612153532161434</v>
      </c>
      <c r="M7376" s="106"/>
    </row>
    <row r="7377" spans="1:13">
      <c r="A7377" s="645" t="s">
        <v>66</v>
      </c>
      <c r="B7377" s="660">
        <v>95421</v>
      </c>
      <c r="C7377" s="646" t="s">
        <v>5730</v>
      </c>
      <c r="D7377" s="647" t="s">
        <v>80</v>
      </c>
      <c r="E7377" s="648">
        <v>137.09</v>
      </c>
      <c r="F7377" s="649">
        <v>159.18</v>
      </c>
      <c r="G7377" s="202">
        <f>IF(P.O.!$F$4="DESONERADO",SINAPI!E7377,SINAPI!F7377)</f>
        <v>159.18</v>
      </c>
      <c r="H7377" s="113"/>
      <c r="I7377" s="113"/>
      <c r="K7377" s="131">
        <f t="shared" si="116"/>
        <v>0.86122628470913432</v>
      </c>
      <c r="M7377" s="106"/>
    </row>
    <row r="7378" spans="1:13">
      <c r="A7378" s="645" t="s">
        <v>66</v>
      </c>
      <c r="B7378" s="660">
        <v>95422</v>
      </c>
      <c r="C7378" s="646" t="s">
        <v>5731</v>
      </c>
      <c r="D7378" s="647" t="s">
        <v>80</v>
      </c>
      <c r="E7378" s="648">
        <v>97.81</v>
      </c>
      <c r="F7378" s="649">
        <v>113.57</v>
      </c>
      <c r="G7378" s="202">
        <f>IF(P.O.!$F$4="DESONERADO",SINAPI!E7378,SINAPI!F7378)</f>
        <v>113.57</v>
      </c>
      <c r="H7378" s="113"/>
      <c r="I7378" s="113"/>
      <c r="K7378" s="131">
        <f t="shared" si="116"/>
        <v>0.86123095887998602</v>
      </c>
      <c r="M7378" s="106"/>
    </row>
    <row r="7379" spans="1:13">
      <c r="A7379" s="645" t="s">
        <v>66</v>
      </c>
      <c r="B7379" s="660">
        <v>95423</v>
      </c>
      <c r="C7379" s="646" t="s">
        <v>5732</v>
      </c>
      <c r="D7379" s="647" t="s">
        <v>80</v>
      </c>
      <c r="E7379" s="648">
        <v>152.61000000000001</v>
      </c>
      <c r="F7379" s="649">
        <v>177.2</v>
      </c>
      <c r="G7379" s="202">
        <f>IF(P.O.!$F$4="DESONERADO",SINAPI!E7379,SINAPI!F7379)</f>
        <v>177.2</v>
      </c>
      <c r="H7379" s="113"/>
      <c r="I7379" s="113"/>
      <c r="K7379" s="131">
        <f t="shared" si="116"/>
        <v>0.8612302483069979</v>
      </c>
      <c r="M7379" s="106"/>
    </row>
    <row r="7380" spans="1:13">
      <c r="A7380" s="645" t="s">
        <v>66</v>
      </c>
      <c r="B7380" s="660">
        <v>95424</v>
      </c>
      <c r="C7380" s="646" t="s">
        <v>5733</v>
      </c>
      <c r="D7380" s="647" t="s">
        <v>80</v>
      </c>
      <c r="E7380" s="648">
        <v>30.99</v>
      </c>
      <c r="F7380" s="649">
        <v>35.99</v>
      </c>
      <c r="G7380" s="202">
        <f>IF(P.O.!$F$4="DESONERADO",SINAPI!E7380,SINAPI!F7380)</f>
        <v>35.99</v>
      </c>
      <c r="H7380" s="113"/>
      <c r="I7380" s="113"/>
      <c r="K7380" s="131">
        <f t="shared" si="116"/>
        <v>0.86107252014448454</v>
      </c>
      <c r="M7380" s="106"/>
    </row>
    <row r="7381" spans="1:13">
      <c r="A7381" s="645" t="s">
        <v>66</v>
      </c>
      <c r="B7381" s="660">
        <v>100288</v>
      </c>
      <c r="C7381" s="646" t="s">
        <v>5734</v>
      </c>
      <c r="D7381" s="647" t="s">
        <v>95</v>
      </c>
      <c r="E7381" s="648">
        <v>7.0000000000000007E-2</v>
      </c>
      <c r="F7381" s="649">
        <v>0.09</v>
      </c>
      <c r="G7381" s="202">
        <f>IF(P.O.!$F$4="DESONERADO",SINAPI!E7381,SINAPI!F7381)</f>
        <v>0.09</v>
      </c>
      <c r="H7381" s="113"/>
      <c r="I7381" s="113"/>
      <c r="K7381" s="131">
        <f t="shared" si="116"/>
        <v>0.7777777777777779</v>
      </c>
      <c r="M7381" s="106"/>
    </row>
    <row r="7382" spans="1:13">
      <c r="A7382" s="645" t="s">
        <v>66</v>
      </c>
      <c r="B7382" s="660">
        <v>100289</v>
      </c>
      <c r="C7382" s="646" t="s">
        <v>94</v>
      </c>
      <c r="D7382" s="647" t="s">
        <v>95</v>
      </c>
      <c r="E7382" s="648">
        <v>18.27</v>
      </c>
      <c r="F7382" s="649">
        <v>20.440000000000001</v>
      </c>
      <c r="G7382" s="202">
        <f>IF(P.O.!$F$4="DESONERADO",SINAPI!E7382,SINAPI!F7382)</f>
        <v>20.440000000000001</v>
      </c>
      <c r="H7382" s="113"/>
      <c r="I7382" s="113"/>
      <c r="K7382" s="131">
        <f t="shared" si="116"/>
        <v>0.89383561643835607</v>
      </c>
      <c r="M7382" s="106"/>
    </row>
    <row r="7383" spans="1:13">
      <c r="A7383" s="645" t="s">
        <v>66</v>
      </c>
      <c r="B7383" s="660">
        <v>100291</v>
      </c>
      <c r="C7383" s="646" t="s">
        <v>5735</v>
      </c>
      <c r="D7383" s="647" t="s">
        <v>95</v>
      </c>
      <c r="E7383" s="648">
        <v>0.23</v>
      </c>
      <c r="F7383" s="649">
        <v>0.27</v>
      </c>
      <c r="G7383" s="202">
        <f>IF(P.O.!$F$4="DESONERADO",SINAPI!E7383,SINAPI!F7383)</f>
        <v>0.27</v>
      </c>
      <c r="H7383" s="113"/>
      <c r="I7383" s="113"/>
      <c r="K7383" s="131">
        <f t="shared" si="116"/>
        <v>0.85185185185185186</v>
      </c>
      <c r="M7383" s="106"/>
    </row>
    <row r="7384" spans="1:13">
      <c r="A7384" s="645" t="s">
        <v>66</v>
      </c>
      <c r="B7384" s="660">
        <v>100293</v>
      </c>
      <c r="C7384" s="646" t="s">
        <v>5736</v>
      </c>
      <c r="D7384" s="647" t="s">
        <v>95</v>
      </c>
      <c r="E7384" s="648">
        <v>0.21</v>
      </c>
      <c r="F7384" s="649">
        <v>0.25</v>
      </c>
      <c r="G7384" s="202">
        <f>IF(P.O.!$F$4="DESONERADO",SINAPI!E7384,SINAPI!F7384)</f>
        <v>0.25</v>
      </c>
      <c r="H7384" s="113"/>
      <c r="I7384" s="113"/>
      <c r="K7384" s="131">
        <f t="shared" si="116"/>
        <v>0.84</v>
      </c>
      <c r="M7384" s="106"/>
    </row>
    <row r="7385" spans="1:13">
      <c r="A7385" s="645" t="s">
        <v>66</v>
      </c>
      <c r="B7385" s="660">
        <v>100295</v>
      </c>
      <c r="C7385" s="646" t="s">
        <v>5737</v>
      </c>
      <c r="D7385" s="647" t="s">
        <v>95</v>
      </c>
      <c r="E7385" s="648">
        <v>0.52</v>
      </c>
      <c r="F7385" s="649">
        <v>0.61</v>
      </c>
      <c r="G7385" s="202">
        <f>IF(P.O.!$F$4="DESONERADO",SINAPI!E7385,SINAPI!F7385)</f>
        <v>0.61</v>
      </c>
      <c r="H7385" s="113"/>
      <c r="I7385" s="113"/>
      <c r="K7385" s="131">
        <f t="shared" si="116"/>
        <v>0.85245901639344268</v>
      </c>
      <c r="M7385" s="106"/>
    </row>
    <row r="7386" spans="1:13">
      <c r="A7386" s="645" t="s">
        <v>66</v>
      </c>
      <c r="B7386" s="660">
        <v>100298</v>
      </c>
      <c r="C7386" s="646" t="s">
        <v>5738</v>
      </c>
      <c r="D7386" s="647" t="s">
        <v>95</v>
      </c>
      <c r="E7386" s="648">
        <v>0.55000000000000004</v>
      </c>
      <c r="F7386" s="649">
        <v>0.64</v>
      </c>
      <c r="G7386" s="202">
        <f>IF(P.O.!$F$4="DESONERADO",SINAPI!E7386,SINAPI!F7386)</f>
        <v>0.64</v>
      </c>
      <c r="H7386" s="113"/>
      <c r="I7386" s="113"/>
      <c r="K7386" s="131">
        <f t="shared" si="116"/>
        <v>0.859375</v>
      </c>
      <c r="M7386" s="106"/>
    </row>
    <row r="7387" spans="1:13">
      <c r="A7387" s="645" t="s">
        <v>66</v>
      </c>
      <c r="B7387" s="660">
        <v>100299</v>
      </c>
      <c r="C7387" s="646" t="s">
        <v>5739</v>
      </c>
      <c r="D7387" s="647" t="s">
        <v>95</v>
      </c>
      <c r="E7387" s="648">
        <v>0.44</v>
      </c>
      <c r="F7387" s="649">
        <v>0.51</v>
      </c>
      <c r="G7387" s="202">
        <f>IF(P.O.!$F$4="DESONERADO",SINAPI!E7387,SINAPI!F7387)</f>
        <v>0.51</v>
      </c>
      <c r="H7387" s="113"/>
      <c r="I7387" s="113"/>
      <c r="K7387" s="131">
        <f t="shared" si="116"/>
        <v>0.86274509803921573</v>
      </c>
      <c r="M7387" s="106"/>
    </row>
    <row r="7388" spans="1:13">
      <c r="A7388" s="645" t="s">
        <v>66</v>
      </c>
      <c r="B7388" s="660">
        <v>100301</v>
      </c>
      <c r="C7388" s="646" t="s">
        <v>5740</v>
      </c>
      <c r="D7388" s="647" t="s">
        <v>95</v>
      </c>
      <c r="E7388" s="648">
        <v>20.62</v>
      </c>
      <c r="F7388" s="649">
        <v>22.87</v>
      </c>
      <c r="G7388" s="202">
        <f>IF(P.O.!$F$4="DESONERADO",SINAPI!E7388,SINAPI!F7388)</f>
        <v>22.87</v>
      </c>
      <c r="H7388" s="113"/>
      <c r="I7388" s="113"/>
      <c r="K7388" s="131">
        <f t="shared" si="116"/>
        <v>0.90161783996501965</v>
      </c>
      <c r="M7388" s="106"/>
    </row>
    <row r="7389" spans="1:13">
      <c r="A7389" s="645" t="s">
        <v>66</v>
      </c>
      <c r="B7389" s="660">
        <v>100303</v>
      </c>
      <c r="C7389" s="646" t="s">
        <v>5741</v>
      </c>
      <c r="D7389" s="647" t="s">
        <v>95</v>
      </c>
      <c r="E7389" s="648">
        <v>18.149999999999999</v>
      </c>
      <c r="F7389" s="649">
        <v>20.27</v>
      </c>
      <c r="G7389" s="202">
        <f>IF(P.O.!$F$4="DESONERADO",SINAPI!E7389,SINAPI!F7389)</f>
        <v>20.27</v>
      </c>
      <c r="H7389" s="113"/>
      <c r="I7389" s="113"/>
      <c r="K7389" s="131">
        <f t="shared" si="116"/>
        <v>0.89541193882585091</v>
      </c>
      <c r="M7389" s="106"/>
    </row>
    <row r="7390" spans="1:13">
      <c r="A7390" s="645" t="s">
        <v>66</v>
      </c>
      <c r="B7390" s="660">
        <v>100307</v>
      </c>
      <c r="C7390" s="646" t="s">
        <v>5742</v>
      </c>
      <c r="D7390" s="647" t="s">
        <v>95</v>
      </c>
      <c r="E7390" s="648">
        <v>20.329999999999998</v>
      </c>
      <c r="F7390" s="649">
        <v>22.8</v>
      </c>
      <c r="G7390" s="202">
        <f>IF(P.O.!$F$4="DESONERADO",SINAPI!E7390,SINAPI!F7390)</f>
        <v>22.8</v>
      </c>
      <c r="H7390" s="113"/>
      <c r="I7390" s="113"/>
      <c r="K7390" s="131">
        <f t="shared" si="116"/>
        <v>0.89166666666666661</v>
      </c>
      <c r="M7390" s="106"/>
    </row>
    <row r="7391" spans="1:13">
      <c r="A7391" s="645" t="s">
        <v>66</v>
      </c>
      <c r="B7391" s="660">
        <v>100308</v>
      </c>
      <c r="C7391" s="646" t="s">
        <v>5743</v>
      </c>
      <c r="D7391" s="647" t="s">
        <v>95</v>
      </c>
      <c r="E7391" s="648">
        <v>23.07</v>
      </c>
      <c r="F7391" s="649">
        <v>25.97</v>
      </c>
      <c r="G7391" s="202">
        <f>IF(P.O.!$F$4="DESONERADO",SINAPI!E7391,SINAPI!F7391)</f>
        <v>25.97</v>
      </c>
      <c r="H7391" s="113"/>
      <c r="I7391" s="113"/>
      <c r="K7391" s="131">
        <f t="shared" si="116"/>
        <v>0.88833269156719297</v>
      </c>
      <c r="M7391" s="106"/>
    </row>
    <row r="7392" spans="1:13">
      <c r="A7392" s="645" t="s">
        <v>66</v>
      </c>
      <c r="B7392" s="660">
        <v>100309</v>
      </c>
      <c r="C7392" s="646" t="s">
        <v>5744</v>
      </c>
      <c r="D7392" s="647" t="s">
        <v>95</v>
      </c>
      <c r="E7392" s="648">
        <v>24.28</v>
      </c>
      <c r="F7392" s="649">
        <v>27.83</v>
      </c>
      <c r="G7392" s="202">
        <f>IF(P.O.!$F$4="DESONERADO",SINAPI!E7392,SINAPI!F7392)</f>
        <v>27.83</v>
      </c>
      <c r="H7392" s="113"/>
      <c r="I7392" s="113"/>
      <c r="K7392" s="131">
        <f t="shared" si="116"/>
        <v>0.87243981315127572</v>
      </c>
      <c r="M7392" s="106"/>
    </row>
    <row r="7393" spans="1:13">
      <c r="A7393" s="645" t="s">
        <v>66</v>
      </c>
      <c r="B7393" s="660">
        <v>100315</v>
      </c>
      <c r="C7393" s="646" t="s">
        <v>5745</v>
      </c>
      <c r="D7393" s="647" t="s">
        <v>80</v>
      </c>
      <c r="E7393" s="648">
        <v>58.59</v>
      </c>
      <c r="F7393" s="649">
        <v>68.03</v>
      </c>
      <c r="G7393" s="202">
        <f>IF(P.O.!$F$4="DESONERADO",SINAPI!E7393,SINAPI!F7393)</f>
        <v>68.03</v>
      </c>
      <c r="H7393" s="113"/>
      <c r="I7393" s="113"/>
      <c r="K7393" s="131">
        <f t="shared" si="116"/>
        <v>0.86123768925474065</v>
      </c>
      <c r="M7393" s="106"/>
    </row>
    <row r="7394" spans="1:13">
      <c r="A7394" s="645" t="s">
        <v>66</v>
      </c>
      <c r="B7394" s="660">
        <v>100321</v>
      </c>
      <c r="C7394" s="646" t="s">
        <v>5744</v>
      </c>
      <c r="D7394" s="647" t="s">
        <v>80</v>
      </c>
      <c r="E7394" s="648">
        <v>4252.37</v>
      </c>
      <c r="F7394" s="650">
        <v>4871.3</v>
      </c>
      <c r="G7394" s="202">
        <f>IF(P.O.!$F$4="DESONERADO",SINAPI!E7394,SINAPI!F7394)</f>
        <v>4871.3</v>
      </c>
      <c r="H7394" s="113"/>
      <c r="I7394" s="113"/>
      <c r="K7394" s="131">
        <f t="shared" si="116"/>
        <v>0.87294356742553314</v>
      </c>
      <c r="M7394" s="106"/>
    </row>
    <row r="7395" spans="1:13">
      <c r="A7395" s="645" t="s">
        <v>66</v>
      </c>
      <c r="B7395" s="660">
        <v>100533</v>
      </c>
      <c r="C7395" s="646" t="s">
        <v>92</v>
      </c>
      <c r="D7395" s="647" t="s">
        <v>95</v>
      </c>
      <c r="E7395" s="648">
        <v>22.08</v>
      </c>
      <c r="F7395" s="649">
        <v>25.29</v>
      </c>
      <c r="G7395" s="202">
        <f>IF(P.O.!$F$4="DESONERADO",SINAPI!E7395,SINAPI!F7395)</f>
        <v>25.29</v>
      </c>
      <c r="H7395" s="113"/>
      <c r="I7395" s="113"/>
      <c r="K7395" s="131">
        <f t="shared" si="116"/>
        <v>0.87307236061684457</v>
      </c>
      <c r="M7395" s="106"/>
    </row>
    <row r="7396" spans="1:13">
      <c r="A7396" s="645" t="s">
        <v>66</v>
      </c>
      <c r="B7396" s="660">
        <v>100534</v>
      </c>
      <c r="C7396" s="646" t="s">
        <v>92</v>
      </c>
      <c r="D7396" s="647" t="s">
        <v>80</v>
      </c>
      <c r="E7396" s="648">
        <v>3884.48</v>
      </c>
      <c r="F7396" s="650">
        <v>4444.1400000000003</v>
      </c>
      <c r="G7396" s="202">
        <f>IF(P.O.!$F$4="DESONERADO",SINAPI!E7396,SINAPI!F7396)</f>
        <v>4444.1400000000003</v>
      </c>
      <c r="H7396" s="113"/>
      <c r="I7396" s="113"/>
      <c r="K7396" s="131">
        <f t="shared" si="116"/>
        <v>0.87406787364934491</v>
      </c>
      <c r="M7396" s="106"/>
    </row>
    <row r="7397" spans="1:13">
      <c r="A7397" s="645" t="s">
        <v>66</v>
      </c>
      <c r="B7397" s="660">
        <v>100535</v>
      </c>
      <c r="C7397" s="646" t="s">
        <v>5746</v>
      </c>
      <c r="D7397" s="647" t="s">
        <v>95</v>
      </c>
      <c r="E7397" s="648">
        <v>0.4</v>
      </c>
      <c r="F7397" s="649">
        <v>0.46</v>
      </c>
      <c r="G7397" s="202">
        <f>IF(P.O.!$F$4="DESONERADO",SINAPI!E7397,SINAPI!F7397)</f>
        <v>0.46</v>
      </c>
      <c r="H7397" s="113"/>
      <c r="I7397" s="113"/>
      <c r="K7397" s="131">
        <f t="shared" si="116"/>
        <v>0.86956521739130432</v>
      </c>
      <c r="M7397" s="106"/>
    </row>
    <row r="7398" spans="1:13">
      <c r="A7398" s="645" t="s">
        <v>66</v>
      </c>
      <c r="B7398" s="660">
        <v>100536</v>
      </c>
      <c r="C7398" s="646" t="s">
        <v>5747</v>
      </c>
      <c r="D7398" s="647" t="s">
        <v>80</v>
      </c>
      <c r="E7398" s="648">
        <v>52.98</v>
      </c>
      <c r="F7398" s="649">
        <v>61.52</v>
      </c>
      <c r="G7398" s="202">
        <f>IF(P.O.!$F$4="DESONERADO",SINAPI!E7398,SINAPI!F7398)</f>
        <v>61.52</v>
      </c>
      <c r="H7398" s="113"/>
      <c r="I7398" s="113"/>
      <c r="K7398" s="131">
        <f t="shared" si="116"/>
        <v>0.86118335500650189</v>
      </c>
      <c r="M7398" s="106"/>
    </row>
    <row r="7399" spans="1:13">
      <c r="A7399" s="645" t="s">
        <v>66</v>
      </c>
      <c r="B7399" s="660">
        <v>101286</v>
      </c>
      <c r="C7399" s="646" t="s">
        <v>5748</v>
      </c>
      <c r="D7399" s="647" t="s">
        <v>80</v>
      </c>
      <c r="E7399" s="648">
        <v>23.88</v>
      </c>
      <c r="F7399" s="649">
        <v>27.73</v>
      </c>
      <c r="G7399" s="202">
        <f>IF(P.O.!$F$4="DESONERADO",SINAPI!E7399,SINAPI!F7399)</f>
        <v>27.73</v>
      </c>
      <c r="H7399" s="113"/>
      <c r="I7399" s="113"/>
      <c r="K7399" s="131">
        <f t="shared" si="116"/>
        <v>0.86116119725928597</v>
      </c>
      <c r="M7399" s="106"/>
    </row>
    <row r="7400" spans="1:13">
      <c r="A7400" s="645" t="s">
        <v>66</v>
      </c>
      <c r="B7400" s="660">
        <v>101287</v>
      </c>
      <c r="C7400" s="646" t="s">
        <v>5749</v>
      </c>
      <c r="D7400" s="647" t="s">
        <v>80</v>
      </c>
      <c r="E7400" s="648">
        <v>77.23</v>
      </c>
      <c r="F7400" s="649">
        <v>89.68</v>
      </c>
      <c r="G7400" s="202">
        <f>IF(P.O.!$F$4="DESONERADO",SINAPI!E7400,SINAPI!F7400)</f>
        <v>89.68</v>
      </c>
      <c r="H7400" s="113"/>
      <c r="I7400" s="113"/>
      <c r="K7400" s="131">
        <f t="shared" si="116"/>
        <v>0.86117305976806424</v>
      </c>
      <c r="M7400" s="106"/>
    </row>
    <row r="7401" spans="1:13">
      <c r="A7401" s="645" t="s">
        <v>66</v>
      </c>
      <c r="B7401" s="660">
        <v>101288</v>
      </c>
      <c r="C7401" s="646" t="s">
        <v>5750</v>
      </c>
      <c r="D7401" s="647" t="s">
        <v>80</v>
      </c>
      <c r="E7401" s="648">
        <v>23.88</v>
      </c>
      <c r="F7401" s="649">
        <v>27.73</v>
      </c>
      <c r="G7401" s="202">
        <f>IF(P.O.!$F$4="DESONERADO",SINAPI!E7401,SINAPI!F7401)</f>
        <v>27.73</v>
      </c>
      <c r="H7401" s="113"/>
      <c r="I7401" s="113"/>
      <c r="K7401" s="131">
        <f t="shared" si="116"/>
        <v>0.86116119725928597</v>
      </c>
      <c r="M7401" s="106"/>
    </row>
    <row r="7402" spans="1:13">
      <c r="A7402" s="645" t="s">
        <v>66</v>
      </c>
      <c r="B7402" s="660">
        <v>101289</v>
      </c>
      <c r="C7402" s="646" t="s">
        <v>5751</v>
      </c>
      <c r="D7402" s="647" t="s">
        <v>80</v>
      </c>
      <c r="E7402" s="648">
        <v>24.09</v>
      </c>
      <c r="F7402" s="649">
        <v>27.98</v>
      </c>
      <c r="G7402" s="202">
        <f>IF(P.O.!$F$4="DESONERADO",SINAPI!E7402,SINAPI!F7402)</f>
        <v>27.98</v>
      </c>
      <c r="H7402" s="113"/>
      <c r="I7402" s="113"/>
      <c r="K7402" s="131">
        <f t="shared" si="116"/>
        <v>0.86097212294496062</v>
      </c>
      <c r="M7402" s="106"/>
    </row>
    <row r="7403" spans="1:13">
      <c r="A7403" s="645" t="s">
        <v>66</v>
      </c>
      <c r="B7403" s="660">
        <v>101290</v>
      </c>
      <c r="C7403" s="646" t="s">
        <v>5752</v>
      </c>
      <c r="D7403" s="647" t="s">
        <v>80</v>
      </c>
      <c r="E7403" s="648">
        <v>30.54</v>
      </c>
      <c r="F7403" s="649">
        <v>35.46</v>
      </c>
      <c r="G7403" s="202">
        <f>IF(P.O.!$F$4="DESONERADO",SINAPI!E7403,SINAPI!F7403)</f>
        <v>35.46</v>
      </c>
      <c r="H7403" s="113"/>
      <c r="I7403" s="113"/>
      <c r="K7403" s="131">
        <f t="shared" si="116"/>
        <v>0.86125211505922161</v>
      </c>
      <c r="M7403" s="106"/>
    </row>
    <row r="7404" spans="1:13">
      <c r="A7404" s="645" t="s">
        <v>66</v>
      </c>
      <c r="B7404" s="660">
        <v>101291</v>
      </c>
      <c r="C7404" s="646" t="s">
        <v>5753</v>
      </c>
      <c r="D7404" s="647" t="s">
        <v>80</v>
      </c>
      <c r="E7404" s="648">
        <v>23.88</v>
      </c>
      <c r="F7404" s="649">
        <v>27.73</v>
      </c>
      <c r="G7404" s="202">
        <f>IF(P.O.!$F$4="DESONERADO",SINAPI!E7404,SINAPI!F7404)</f>
        <v>27.73</v>
      </c>
      <c r="H7404" s="113"/>
      <c r="I7404" s="113"/>
      <c r="K7404" s="131">
        <f t="shared" si="116"/>
        <v>0.86116119725928597</v>
      </c>
      <c r="M7404" s="106"/>
    </row>
    <row r="7405" spans="1:13">
      <c r="A7405" s="645" t="s">
        <v>66</v>
      </c>
      <c r="B7405" s="660">
        <v>101292</v>
      </c>
      <c r="C7405" s="646" t="s">
        <v>5754</v>
      </c>
      <c r="D7405" s="647" t="s">
        <v>80</v>
      </c>
      <c r="E7405" s="648">
        <v>24.09</v>
      </c>
      <c r="F7405" s="649">
        <v>27.98</v>
      </c>
      <c r="G7405" s="202">
        <f>IF(P.O.!$F$4="DESONERADO",SINAPI!E7405,SINAPI!F7405)</f>
        <v>27.98</v>
      </c>
      <c r="H7405" s="113"/>
      <c r="I7405" s="113"/>
      <c r="K7405" s="131">
        <f t="shared" si="116"/>
        <v>0.86097212294496062</v>
      </c>
      <c r="M7405" s="106"/>
    </row>
    <row r="7406" spans="1:13">
      <c r="A7406" s="645" t="s">
        <v>66</v>
      </c>
      <c r="B7406" s="660">
        <v>101293</v>
      </c>
      <c r="C7406" s="646" t="s">
        <v>5755</v>
      </c>
      <c r="D7406" s="647" t="s">
        <v>80</v>
      </c>
      <c r="E7406" s="648">
        <v>29.9</v>
      </c>
      <c r="F7406" s="649">
        <v>34.72</v>
      </c>
      <c r="G7406" s="202">
        <f>IF(P.O.!$F$4="DESONERADO",SINAPI!E7406,SINAPI!F7406)</f>
        <v>34.72</v>
      </c>
      <c r="H7406" s="113"/>
      <c r="I7406" s="113"/>
      <c r="K7406" s="131">
        <f t="shared" si="116"/>
        <v>0.86117511520737322</v>
      </c>
      <c r="M7406" s="106"/>
    </row>
    <row r="7407" spans="1:13">
      <c r="A7407" s="645" t="s">
        <v>66</v>
      </c>
      <c r="B7407" s="660">
        <v>101294</v>
      </c>
      <c r="C7407" s="646" t="s">
        <v>5756</v>
      </c>
      <c r="D7407" s="647" t="s">
        <v>80</v>
      </c>
      <c r="E7407" s="648">
        <v>35.15</v>
      </c>
      <c r="F7407" s="649">
        <v>40.81</v>
      </c>
      <c r="G7407" s="202">
        <f>IF(P.O.!$F$4="DESONERADO",SINAPI!E7407,SINAPI!F7407)</f>
        <v>40.81</v>
      </c>
      <c r="H7407" s="113"/>
      <c r="I7407" s="113"/>
      <c r="K7407" s="131">
        <f t="shared" si="116"/>
        <v>0.86130850281793669</v>
      </c>
      <c r="M7407" s="106"/>
    </row>
    <row r="7408" spans="1:13">
      <c r="A7408" s="645" t="s">
        <v>66</v>
      </c>
      <c r="B7408" s="660">
        <v>101295</v>
      </c>
      <c r="C7408" s="646" t="s">
        <v>5757</v>
      </c>
      <c r="D7408" s="647" t="s">
        <v>80</v>
      </c>
      <c r="E7408" s="648">
        <v>28.74</v>
      </c>
      <c r="F7408" s="649">
        <v>33.369999999999997</v>
      </c>
      <c r="G7408" s="202">
        <f>IF(P.O.!$F$4="DESONERADO",SINAPI!E7408,SINAPI!F7408)</f>
        <v>33.369999999999997</v>
      </c>
      <c r="H7408" s="113"/>
      <c r="I7408" s="113"/>
      <c r="K7408" s="131">
        <f t="shared" si="116"/>
        <v>0.86125262211567277</v>
      </c>
      <c r="M7408" s="106"/>
    </row>
    <row r="7409" spans="1:13">
      <c r="A7409" s="645" t="s">
        <v>66</v>
      </c>
      <c r="B7409" s="660">
        <v>101296</v>
      </c>
      <c r="C7409" s="646" t="s">
        <v>5758</v>
      </c>
      <c r="D7409" s="647" t="s">
        <v>80</v>
      </c>
      <c r="E7409" s="648">
        <v>37.22</v>
      </c>
      <c r="F7409" s="649">
        <v>43.22</v>
      </c>
      <c r="G7409" s="202">
        <f>IF(P.O.!$F$4="DESONERADO",SINAPI!E7409,SINAPI!F7409)</f>
        <v>43.22</v>
      </c>
      <c r="H7409" s="113"/>
      <c r="I7409" s="113"/>
      <c r="K7409" s="131">
        <f t="shared" si="116"/>
        <v>0.86117538176770014</v>
      </c>
      <c r="M7409" s="106"/>
    </row>
    <row r="7410" spans="1:13">
      <c r="A7410" s="645" t="s">
        <v>66</v>
      </c>
      <c r="B7410" s="660">
        <v>101297</v>
      </c>
      <c r="C7410" s="646" t="s">
        <v>5759</v>
      </c>
      <c r="D7410" s="647" t="s">
        <v>80</v>
      </c>
      <c r="E7410" s="648">
        <v>19.440000000000001</v>
      </c>
      <c r="F7410" s="649">
        <v>22.57</v>
      </c>
      <c r="G7410" s="202">
        <f>IF(P.O.!$F$4="DESONERADO",SINAPI!E7410,SINAPI!F7410)</f>
        <v>22.57</v>
      </c>
      <c r="H7410" s="113"/>
      <c r="I7410" s="113"/>
      <c r="K7410" s="131">
        <f t="shared" si="116"/>
        <v>0.86132033673017283</v>
      </c>
      <c r="M7410" s="106"/>
    </row>
    <row r="7411" spans="1:13">
      <c r="A7411" s="645" t="s">
        <v>66</v>
      </c>
      <c r="B7411" s="660">
        <v>101298</v>
      </c>
      <c r="C7411" s="646" t="s">
        <v>5760</v>
      </c>
      <c r="D7411" s="647" t="s">
        <v>80</v>
      </c>
      <c r="E7411" s="648">
        <v>23.88</v>
      </c>
      <c r="F7411" s="649">
        <v>27.73</v>
      </c>
      <c r="G7411" s="202">
        <f>IF(P.O.!$F$4="DESONERADO",SINAPI!E7411,SINAPI!F7411)</f>
        <v>27.73</v>
      </c>
      <c r="H7411" s="113"/>
      <c r="I7411" s="113"/>
      <c r="K7411" s="131">
        <f t="shared" si="116"/>
        <v>0.86116119725928597</v>
      </c>
      <c r="M7411" s="106"/>
    </row>
    <row r="7412" spans="1:13">
      <c r="A7412" s="645" t="s">
        <v>66</v>
      </c>
      <c r="B7412" s="660">
        <v>101299</v>
      </c>
      <c r="C7412" s="646" t="s">
        <v>5761</v>
      </c>
      <c r="D7412" s="647" t="s">
        <v>80</v>
      </c>
      <c r="E7412" s="648">
        <v>30.54</v>
      </c>
      <c r="F7412" s="649">
        <v>35.46</v>
      </c>
      <c r="G7412" s="202">
        <f>IF(P.O.!$F$4="DESONERADO",SINAPI!E7412,SINAPI!F7412)</f>
        <v>35.46</v>
      </c>
      <c r="H7412" s="113"/>
      <c r="I7412" s="113"/>
      <c r="K7412" s="131">
        <f t="shared" si="116"/>
        <v>0.86125211505922161</v>
      </c>
      <c r="M7412" s="106"/>
    </row>
    <row r="7413" spans="1:13">
      <c r="A7413" s="645" t="s">
        <v>66</v>
      </c>
      <c r="B7413" s="660">
        <v>101300</v>
      </c>
      <c r="C7413" s="646" t="s">
        <v>5762</v>
      </c>
      <c r="D7413" s="647" t="s">
        <v>80</v>
      </c>
      <c r="E7413" s="648">
        <v>22.5</v>
      </c>
      <c r="F7413" s="649">
        <v>26.13</v>
      </c>
      <c r="G7413" s="202">
        <f>IF(P.O.!$F$4="DESONERADO",SINAPI!E7413,SINAPI!F7413)</f>
        <v>26.13</v>
      </c>
      <c r="H7413" s="113"/>
      <c r="I7413" s="113"/>
      <c r="K7413" s="131">
        <f t="shared" si="116"/>
        <v>0.86107921928817455</v>
      </c>
      <c r="M7413" s="106"/>
    </row>
    <row r="7414" spans="1:13">
      <c r="A7414" s="645" t="s">
        <v>66</v>
      </c>
      <c r="B7414" s="660">
        <v>101301</v>
      </c>
      <c r="C7414" s="646" t="s">
        <v>5763</v>
      </c>
      <c r="D7414" s="647" t="s">
        <v>80</v>
      </c>
      <c r="E7414" s="648">
        <v>13.94</v>
      </c>
      <c r="F7414" s="649">
        <v>16.190000000000001</v>
      </c>
      <c r="G7414" s="202">
        <f>IF(P.O.!$F$4="DESONERADO",SINAPI!E7414,SINAPI!F7414)</f>
        <v>16.190000000000001</v>
      </c>
      <c r="H7414" s="113"/>
      <c r="I7414" s="113"/>
      <c r="K7414" s="131">
        <f t="shared" si="116"/>
        <v>0.86102532427424328</v>
      </c>
      <c r="M7414" s="106"/>
    </row>
    <row r="7415" spans="1:13">
      <c r="A7415" s="645" t="s">
        <v>66</v>
      </c>
      <c r="B7415" s="660">
        <v>101302</v>
      </c>
      <c r="C7415" s="646" t="s">
        <v>5764</v>
      </c>
      <c r="D7415" s="647" t="s">
        <v>80</v>
      </c>
      <c r="E7415" s="648">
        <v>28.96</v>
      </c>
      <c r="F7415" s="649">
        <v>33.619999999999997</v>
      </c>
      <c r="G7415" s="202">
        <f>IF(P.O.!$F$4="DESONERADO",SINAPI!E7415,SINAPI!F7415)</f>
        <v>33.619999999999997</v>
      </c>
      <c r="H7415" s="113"/>
      <c r="I7415" s="113"/>
      <c r="K7415" s="131">
        <f t="shared" si="116"/>
        <v>0.86139202855443198</v>
      </c>
      <c r="M7415" s="106"/>
    </row>
    <row r="7416" spans="1:13">
      <c r="A7416" s="645" t="s">
        <v>66</v>
      </c>
      <c r="B7416" s="660">
        <v>101303</v>
      </c>
      <c r="C7416" s="646" t="s">
        <v>5765</v>
      </c>
      <c r="D7416" s="647" t="s">
        <v>80</v>
      </c>
      <c r="E7416" s="648">
        <v>68.86</v>
      </c>
      <c r="F7416" s="649">
        <v>79.95</v>
      </c>
      <c r="G7416" s="202">
        <f>IF(P.O.!$F$4="DESONERADO",SINAPI!E7416,SINAPI!F7416)</f>
        <v>79.95</v>
      </c>
      <c r="H7416" s="113"/>
      <c r="I7416" s="113"/>
      <c r="K7416" s="131">
        <f t="shared" si="116"/>
        <v>0.86128830519074417</v>
      </c>
      <c r="M7416" s="106"/>
    </row>
    <row r="7417" spans="1:13">
      <c r="A7417" s="645" t="s">
        <v>66</v>
      </c>
      <c r="B7417" s="660">
        <v>101304</v>
      </c>
      <c r="C7417" s="646" t="s">
        <v>5766</v>
      </c>
      <c r="D7417" s="647" t="s">
        <v>80</v>
      </c>
      <c r="E7417" s="648">
        <v>38.229999999999997</v>
      </c>
      <c r="F7417" s="649">
        <v>44.39</v>
      </c>
      <c r="G7417" s="202">
        <f>IF(P.O.!$F$4="DESONERADO",SINAPI!E7417,SINAPI!F7417)</f>
        <v>44.39</v>
      </c>
      <c r="H7417" s="113"/>
      <c r="I7417" s="113"/>
      <c r="K7417" s="131">
        <f t="shared" si="116"/>
        <v>0.86123000675827877</v>
      </c>
      <c r="M7417" s="106"/>
    </row>
    <row r="7418" spans="1:13">
      <c r="A7418" s="645" t="s">
        <v>66</v>
      </c>
      <c r="B7418" s="660">
        <v>101305</v>
      </c>
      <c r="C7418" s="646" t="s">
        <v>5767</v>
      </c>
      <c r="D7418" s="647" t="s">
        <v>80</v>
      </c>
      <c r="E7418" s="648">
        <v>57.44</v>
      </c>
      <c r="F7418" s="649">
        <v>66.69</v>
      </c>
      <c r="G7418" s="202">
        <f>IF(P.O.!$F$4="DESONERADO",SINAPI!E7418,SINAPI!F7418)</f>
        <v>66.69</v>
      </c>
      <c r="H7418" s="113"/>
      <c r="I7418" s="113"/>
      <c r="K7418" s="131">
        <f t="shared" si="116"/>
        <v>0.86129854550907181</v>
      </c>
      <c r="M7418" s="106"/>
    </row>
    <row r="7419" spans="1:13">
      <c r="A7419" s="645" t="s">
        <v>66</v>
      </c>
      <c r="B7419" s="660">
        <v>101307</v>
      </c>
      <c r="C7419" s="646" t="s">
        <v>5768</v>
      </c>
      <c r="D7419" s="647" t="s">
        <v>80</v>
      </c>
      <c r="E7419" s="648">
        <v>29.92</v>
      </c>
      <c r="F7419" s="649">
        <v>34.74</v>
      </c>
      <c r="G7419" s="202">
        <f>IF(P.O.!$F$4="DESONERADO",SINAPI!E7419,SINAPI!F7419)</f>
        <v>34.74</v>
      </c>
      <c r="H7419" s="113"/>
      <c r="I7419" s="113"/>
      <c r="K7419" s="131">
        <f t="shared" si="116"/>
        <v>0.86125503742084053</v>
      </c>
      <c r="M7419" s="106"/>
    </row>
    <row r="7420" spans="1:13">
      <c r="A7420" s="645" t="s">
        <v>66</v>
      </c>
      <c r="B7420" s="660">
        <v>101308</v>
      </c>
      <c r="C7420" s="646" t="s">
        <v>5769</v>
      </c>
      <c r="D7420" s="647" t="s">
        <v>80</v>
      </c>
      <c r="E7420" s="648">
        <v>35.39</v>
      </c>
      <c r="F7420" s="649">
        <v>41.09</v>
      </c>
      <c r="G7420" s="202">
        <f>IF(P.O.!$F$4="DESONERADO",SINAPI!E7420,SINAPI!F7420)</f>
        <v>41.09</v>
      </c>
      <c r="H7420" s="113"/>
      <c r="I7420" s="113"/>
      <c r="K7420" s="131">
        <f t="shared" si="116"/>
        <v>0.86128011681674366</v>
      </c>
      <c r="M7420" s="106"/>
    </row>
    <row r="7421" spans="1:13">
      <c r="A7421" s="645" t="s">
        <v>66</v>
      </c>
      <c r="B7421" s="660">
        <v>101309</v>
      </c>
      <c r="C7421" s="646" t="s">
        <v>5770</v>
      </c>
      <c r="D7421" s="647" t="s">
        <v>80</v>
      </c>
      <c r="E7421" s="648">
        <v>30.54</v>
      </c>
      <c r="F7421" s="649">
        <v>35.46</v>
      </c>
      <c r="G7421" s="202">
        <f>IF(P.O.!$F$4="DESONERADO",SINAPI!E7421,SINAPI!F7421)</f>
        <v>35.46</v>
      </c>
      <c r="H7421" s="113"/>
      <c r="I7421" s="113"/>
      <c r="K7421" s="131">
        <f t="shared" si="116"/>
        <v>0.86125211505922161</v>
      </c>
      <c r="M7421" s="106"/>
    </row>
    <row r="7422" spans="1:13">
      <c r="A7422" s="645" t="s">
        <v>66</v>
      </c>
      <c r="B7422" s="660">
        <v>101310</v>
      </c>
      <c r="C7422" s="646" t="s">
        <v>5771</v>
      </c>
      <c r="D7422" s="647" t="s">
        <v>80</v>
      </c>
      <c r="E7422" s="648">
        <v>36.43</v>
      </c>
      <c r="F7422" s="649">
        <v>42.29</v>
      </c>
      <c r="G7422" s="202">
        <f>IF(P.O.!$F$4="DESONERADO",SINAPI!E7422,SINAPI!F7422)</f>
        <v>42.29</v>
      </c>
      <c r="H7422" s="113"/>
      <c r="I7422" s="113"/>
      <c r="K7422" s="131">
        <f t="shared" si="116"/>
        <v>0.86143296287538429</v>
      </c>
      <c r="M7422" s="106"/>
    </row>
    <row r="7423" spans="1:13">
      <c r="A7423" s="645" t="s">
        <v>66</v>
      </c>
      <c r="B7423" s="660">
        <v>101311</v>
      </c>
      <c r="C7423" s="646" t="s">
        <v>5772</v>
      </c>
      <c r="D7423" s="647" t="s">
        <v>80</v>
      </c>
      <c r="E7423" s="648">
        <v>29.9</v>
      </c>
      <c r="F7423" s="649">
        <v>34.72</v>
      </c>
      <c r="G7423" s="202">
        <f>IF(P.O.!$F$4="DESONERADO",SINAPI!E7423,SINAPI!F7423)</f>
        <v>34.72</v>
      </c>
      <c r="H7423" s="113"/>
      <c r="I7423" s="113"/>
      <c r="K7423" s="131">
        <f t="shared" si="116"/>
        <v>0.86117511520737322</v>
      </c>
      <c r="M7423" s="106"/>
    </row>
    <row r="7424" spans="1:13">
      <c r="A7424" s="645" t="s">
        <v>66</v>
      </c>
      <c r="B7424" s="660">
        <v>101312</v>
      </c>
      <c r="C7424" s="646" t="s">
        <v>5773</v>
      </c>
      <c r="D7424" s="647" t="s">
        <v>80</v>
      </c>
      <c r="E7424" s="648">
        <v>24.9</v>
      </c>
      <c r="F7424" s="649">
        <v>28.92</v>
      </c>
      <c r="G7424" s="202">
        <f>IF(P.O.!$F$4="DESONERADO",SINAPI!E7424,SINAPI!F7424)</f>
        <v>28.92</v>
      </c>
      <c r="H7424" s="113"/>
      <c r="I7424" s="113"/>
      <c r="K7424" s="131">
        <f t="shared" si="116"/>
        <v>0.86099585062240658</v>
      </c>
      <c r="M7424" s="106"/>
    </row>
    <row r="7425" spans="1:13">
      <c r="A7425" s="645" t="s">
        <v>66</v>
      </c>
      <c r="B7425" s="660">
        <v>101313</v>
      </c>
      <c r="C7425" s="646" t="s">
        <v>5774</v>
      </c>
      <c r="D7425" s="647" t="s">
        <v>80</v>
      </c>
      <c r="E7425" s="648">
        <v>96.69</v>
      </c>
      <c r="F7425" s="649">
        <v>112.27</v>
      </c>
      <c r="G7425" s="202">
        <f>IF(P.O.!$F$4="DESONERADO",SINAPI!E7425,SINAPI!F7425)</f>
        <v>112.27</v>
      </c>
      <c r="H7425" s="113"/>
      <c r="I7425" s="113"/>
      <c r="K7425" s="131">
        <f t="shared" si="116"/>
        <v>0.86122739823639438</v>
      </c>
      <c r="M7425" s="106"/>
    </row>
    <row r="7426" spans="1:13">
      <c r="A7426" s="645" t="s">
        <v>66</v>
      </c>
      <c r="B7426" s="660">
        <v>101314</v>
      </c>
      <c r="C7426" s="646" t="s">
        <v>5775</v>
      </c>
      <c r="D7426" s="647" t="s">
        <v>80</v>
      </c>
      <c r="E7426" s="648">
        <v>96.69</v>
      </c>
      <c r="F7426" s="649">
        <v>112.27</v>
      </c>
      <c r="G7426" s="202">
        <f>IF(P.O.!$F$4="DESONERADO",SINAPI!E7426,SINAPI!F7426)</f>
        <v>112.27</v>
      </c>
      <c r="H7426" s="113"/>
      <c r="I7426" s="113"/>
      <c r="K7426" s="131">
        <f t="shared" si="116"/>
        <v>0.86122739823639438</v>
      </c>
      <c r="M7426" s="106"/>
    </row>
    <row r="7427" spans="1:13">
      <c r="A7427" s="645" t="s">
        <v>66</v>
      </c>
      <c r="B7427" s="660">
        <v>101315</v>
      </c>
      <c r="C7427" s="646" t="s">
        <v>5776</v>
      </c>
      <c r="D7427" s="647" t="s">
        <v>80</v>
      </c>
      <c r="E7427" s="648">
        <v>84.9</v>
      </c>
      <c r="F7427" s="649">
        <v>98.59</v>
      </c>
      <c r="G7427" s="202">
        <f>IF(P.O.!$F$4="DESONERADO",SINAPI!E7427,SINAPI!F7427)</f>
        <v>98.59</v>
      </c>
      <c r="H7427" s="113"/>
      <c r="I7427" s="113"/>
      <c r="K7427" s="131">
        <f t="shared" si="116"/>
        <v>0.86114210366162902</v>
      </c>
      <c r="M7427" s="106"/>
    </row>
    <row r="7428" spans="1:13">
      <c r="A7428" s="645" t="s">
        <v>66</v>
      </c>
      <c r="B7428" s="660">
        <v>101316</v>
      </c>
      <c r="C7428" s="646" t="s">
        <v>5777</v>
      </c>
      <c r="D7428" s="647" t="s">
        <v>80</v>
      </c>
      <c r="E7428" s="648">
        <v>46.6</v>
      </c>
      <c r="F7428" s="649">
        <v>54.1</v>
      </c>
      <c r="G7428" s="202">
        <f>IF(P.O.!$F$4="DESONERADO",SINAPI!E7428,SINAPI!F7428)</f>
        <v>54.1</v>
      </c>
      <c r="H7428" s="113"/>
      <c r="I7428" s="113"/>
      <c r="K7428" s="131">
        <f t="shared" si="116"/>
        <v>0.8613678373382625</v>
      </c>
      <c r="M7428" s="106"/>
    </row>
    <row r="7429" spans="1:13">
      <c r="A7429" s="645" t="s">
        <v>66</v>
      </c>
      <c r="B7429" s="660">
        <v>101320</v>
      </c>
      <c r="C7429" s="646" t="s">
        <v>5778</v>
      </c>
      <c r="D7429" s="647" t="s">
        <v>80</v>
      </c>
      <c r="E7429" s="648">
        <v>26.2</v>
      </c>
      <c r="F7429" s="649">
        <v>30.42</v>
      </c>
      <c r="G7429" s="202">
        <f>IF(P.O.!$F$4="DESONERADO",SINAPI!E7429,SINAPI!F7429)</f>
        <v>30.42</v>
      </c>
      <c r="H7429" s="113"/>
      <c r="I7429" s="113"/>
      <c r="K7429" s="131">
        <f t="shared" si="116"/>
        <v>0.86127547666009197</v>
      </c>
      <c r="M7429" s="106"/>
    </row>
    <row r="7430" spans="1:13">
      <c r="A7430" s="645" t="s">
        <v>66</v>
      </c>
      <c r="B7430" s="660">
        <v>101322</v>
      </c>
      <c r="C7430" s="646" t="s">
        <v>5779</v>
      </c>
      <c r="D7430" s="647" t="s">
        <v>80</v>
      </c>
      <c r="E7430" s="648">
        <v>29.9</v>
      </c>
      <c r="F7430" s="649">
        <v>34.72</v>
      </c>
      <c r="G7430" s="202">
        <f>IF(P.O.!$F$4="DESONERADO",SINAPI!E7430,SINAPI!F7430)</f>
        <v>34.72</v>
      </c>
      <c r="H7430" s="113"/>
      <c r="I7430" s="113"/>
      <c r="K7430" s="131">
        <f t="shared" si="116"/>
        <v>0.86117511520737322</v>
      </c>
      <c r="M7430" s="106"/>
    </row>
    <row r="7431" spans="1:13">
      <c r="A7431" s="645" t="s">
        <v>66</v>
      </c>
      <c r="B7431" s="660">
        <v>101323</v>
      </c>
      <c r="C7431" s="646" t="s">
        <v>5780</v>
      </c>
      <c r="D7431" s="647" t="s">
        <v>80</v>
      </c>
      <c r="E7431" s="648">
        <v>54.93</v>
      </c>
      <c r="F7431" s="649">
        <v>63.78</v>
      </c>
      <c r="G7431" s="202">
        <f>IF(P.O.!$F$4="DESONERADO",SINAPI!E7431,SINAPI!F7431)</f>
        <v>63.78</v>
      </c>
      <c r="H7431" s="113"/>
      <c r="I7431" s="113"/>
      <c r="K7431" s="131">
        <f t="shared" si="116"/>
        <v>0.86124176857949197</v>
      </c>
      <c r="M7431" s="106"/>
    </row>
    <row r="7432" spans="1:13">
      <c r="A7432" s="645" t="s">
        <v>66</v>
      </c>
      <c r="B7432" s="660">
        <v>101324</v>
      </c>
      <c r="C7432" s="646" t="s">
        <v>5781</v>
      </c>
      <c r="D7432" s="647" t="s">
        <v>80</v>
      </c>
      <c r="E7432" s="648">
        <v>13.69</v>
      </c>
      <c r="F7432" s="649">
        <v>15.89</v>
      </c>
      <c r="G7432" s="202">
        <f>IF(P.O.!$F$4="DESONERADO",SINAPI!E7432,SINAPI!F7432)</f>
        <v>15.89</v>
      </c>
      <c r="H7432" s="113"/>
      <c r="I7432" s="113"/>
      <c r="K7432" s="131">
        <f t="shared" si="116"/>
        <v>0.86154814348646946</v>
      </c>
      <c r="M7432" s="106"/>
    </row>
    <row r="7433" spans="1:13">
      <c r="A7433" s="645" t="s">
        <v>66</v>
      </c>
      <c r="B7433" s="660">
        <v>101325</v>
      </c>
      <c r="C7433" s="646" t="s">
        <v>5782</v>
      </c>
      <c r="D7433" s="647" t="s">
        <v>80</v>
      </c>
      <c r="E7433" s="648">
        <v>52.86</v>
      </c>
      <c r="F7433" s="649">
        <v>61.37</v>
      </c>
      <c r="G7433" s="202">
        <f>IF(P.O.!$F$4="DESONERADO",SINAPI!E7433,SINAPI!F7433)</f>
        <v>61.37</v>
      </c>
      <c r="H7433" s="113"/>
      <c r="I7433" s="113"/>
      <c r="K7433" s="131">
        <f t="shared" si="116"/>
        <v>0.8613328988104938</v>
      </c>
      <c r="M7433" s="106"/>
    </row>
    <row r="7434" spans="1:13">
      <c r="A7434" s="645" t="s">
        <v>66</v>
      </c>
      <c r="B7434" s="660">
        <v>101326</v>
      </c>
      <c r="C7434" s="646" t="s">
        <v>5783</v>
      </c>
      <c r="D7434" s="647" t="s">
        <v>80</v>
      </c>
      <c r="E7434" s="648">
        <v>10.63</v>
      </c>
      <c r="F7434" s="649">
        <v>12.34</v>
      </c>
      <c r="G7434" s="202">
        <f>IF(P.O.!$F$4="DESONERADO",SINAPI!E7434,SINAPI!F7434)</f>
        <v>12.34</v>
      </c>
      <c r="H7434" s="113"/>
      <c r="I7434" s="113"/>
      <c r="K7434" s="131">
        <f t="shared" si="116"/>
        <v>0.86142625607779588</v>
      </c>
      <c r="M7434" s="106"/>
    </row>
    <row r="7435" spans="1:13">
      <c r="A7435" s="645" t="s">
        <v>66</v>
      </c>
      <c r="B7435" s="660">
        <v>101328</v>
      </c>
      <c r="C7435" s="646" t="s">
        <v>5784</v>
      </c>
      <c r="D7435" s="647" t="s">
        <v>80</v>
      </c>
      <c r="E7435" s="648">
        <v>16.38</v>
      </c>
      <c r="F7435" s="649">
        <v>19.03</v>
      </c>
      <c r="G7435" s="202">
        <f>IF(P.O.!$F$4="DESONERADO",SINAPI!E7435,SINAPI!F7435)</f>
        <v>19.03</v>
      </c>
      <c r="H7435" s="113"/>
      <c r="I7435" s="113"/>
      <c r="K7435" s="131">
        <f t="shared" si="116"/>
        <v>0.86074619022595888</v>
      </c>
      <c r="M7435" s="106"/>
    </row>
    <row r="7436" spans="1:13">
      <c r="A7436" s="645" t="s">
        <v>66</v>
      </c>
      <c r="B7436" s="660">
        <v>101329</v>
      </c>
      <c r="C7436" s="646" t="s">
        <v>5785</v>
      </c>
      <c r="D7436" s="647" t="s">
        <v>80</v>
      </c>
      <c r="E7436" s="648">
        <v>45.42</v>
      </c>
      <c r="F7436" s="649">
        <v>52.74</v>
      </c>
      <c r="G7436" s="202">
        <f>IF(P.O.!$F$4="DESONERADO",SINAPI!E7436,SINAPI!F7436)</f>
        <v>52.74</v>
      </c>
      <c r="H7436" s="113"/>
      <c r="I7436" s="113"/>
      <c r="K7436" s="131">
        <f t="shared" si="116"/>
        <v>0.86120591581342432</v>
      </c>
      <c r="M7436" s="106"/>
    </row>
    <row r="7437" spans="1:13">
      <c r="A7437" s="645" t="s">
        <v>66</v>
      </c>
      <c r="B7437" s="660">
        <v>101330</v>
      </c>
      <c r="C7437" s="646" t="s">
        <v>5786</v>
      </c>
      <c r="D7437" s="647" t="s">
        <v>80</v>
      </c>
      <c r="E7437" s="648">
        <v>38.229999999999997</v>
      </c>
      <c r="F7437" s="649">
        <v>44.39</v>
      </c>
      <c r="G7437" s="202">
        <f>IF(P.O.!$F$4="DESONERADO",SINAPI!E7437,SINAPI!F7437)</f>
        <v>44.39</v>
      </c>
      <c r="H7437" s="113"/>
      <c r="I7437" s="113"/>
      <c r="K7437" s="131">
        <f t="shared" si="116"/>
        <v>0.86123000675827877</v>
      </c>
      <c r="M7437" s="106"/>
    </row>
    <row r="7438" spans="1:13">
      <c r="A7438" s="645" t="s">
        <v>66</v>
      </c>
      <c r="B7438" s="660">
        <v>101331</v>
      </c>
      <c r="C7438" s="646" t="s">
        <v>5787</v>
      </c>
      <c r="D7438" s="647" t="s">
        <v>80</v>
      </c>
      <c r="E7438" s="648">
        <v>38.229999999999997</v>
      </c>
      <c r="F7438" s="649">
        <v>44.39</v>
      </c>
      <c r="G7438" s="202">
        <f>IF(P.O.!$F$4="DESONERADO",SINAPI!E7438,SINAPI!F7438)</f>
        <v>44.39</v>
      </c>
      <c r="H7438" s="113"/>
      <c r="I7438" s="113"/>
      <c r="K7438" s="131">
        <f t="shared" si="116"/>
        <v>0.86123000675827877</v>
      </c>
      <c r="M7438" s="106"/>
    </row>
    <row r="7439" spans="1:13">
      <c r="A7439" s="645" t="s">
        <v>66</v>
      </c>
      <c r="B7439" s="660">
        <v>101332</v>
      </c>
      <c r="C7439" s="646" t="s">
        <v>5788</v>
      </c>
      <c r="D7439" s="647" t="s">
        <v>80</v>
      </c>
      <c r="E7439" s="648">
        <v>11.03</v>
      </c>
      <c r="F7439" s="649">
        <v>12.81</v>
      </c>
      <c r="G7439" s="202">
        <f>IF(P.O.!$F$4="DESONERADO",SINAPI!E7439,SINAPI!F7439)</f>
        <v>12.81</v>
      </c>
      <c r="H7439" s="113"/>
      <c r="I7439" s="113"/>
      <c r="K7439" s="131">
        <f t="shared" ref="K7439:K7502" si="117">E7439/F7439</f>
        <v>0.8610460577673692</v>
      </c>
      <c r="M7439" s="106"/>
    </row>
    <row r="7440" spans="1:13">
      <c r="A7440" s="645" t="s">
        <v>66</v>
      </c>
      <c r="B7440" s="660">
        <v>101333</v>
      </c>
      <c r="C7440" s="646" t="s">
        <v>5789</v>
      </c>
      <c r="D7440" s="647" t="s">
        <v>80</v>
      </c>
      <c r="E7440" s="648">
        <v>41.52</v>
      </c>
      <c r="F7440" s="649">
        <v>48.21</v>
      </c>
      <c r="G7440" s="202">
        <f>IF(P.O.!$F$4="DESONERADO",SINAPI!E7440,SINAPI!F7440)</f>
        <v>48.21</v>
      </c>
      <c r="H7440" s="113"/>
      <c r="I7440" s="113"/>
      <c r="K7440" s="131">
        <f t="shared" si="117"/>
        <v>0.86123210952084639</v>
      </c>
      <c r="M7440" s="106"/>
    </row>
    <row r="7441" spans="1:13">
      <c r="A7441" s="645" t="s">
        <v>66</v>
      </c>
      <c r="B7441" s="660">
        <v>101334</v>
      </c>
      <c r="C7441" s="646" t="s">
        <v>5790</v>
      </c>
      <c r="D7441" s="647" t="s">
        <v>80</v>
      </c>
      <c r="E7441" s="648">
        <v>73.03</v>
      </c>
      <c r="F7441" s="649">
        <v>84.79</v>
      </c>
      <c r="G7441" s="202">
        <f>IF(P.O.!$F$4="DESONERADO",SINAPI!E7441,SINAPI!F7441)</f>
        <v>84.79</v>
      </c>
      <c r="H7441" s="113"/>
      <c r="I7441" s="113"/>
      <c r="K7441" s="131">
        <f t="shared" si="117"/>
        <v>0.86130439910366785</v>
      </c>
      <c r="M7441" s="106"/>
    </row>
    <row r="7442" spans="1:13">
      <c r="A7442" s="645" t="s">
        <v>66</v>
      </c>
      <c r="B7442" s="660">
        <v>101336</v>
      </c>
      <c r="C7442" s="646" t="s">
        <v>5791</v>
      </c>
      <c r="D7442" s="647" t="s">
        <v>80</v>
      </c>
      <c r="E7442" s="648">
        <v>47.56</v>
      </c>
      <c r="F7442" s="649">
        <v>55.23</v>
      </c>
      <c r="G7442" s="202">
        <f>IF(P.O.!$F$4="DESONERADO",SINAPI!E7442,SINAPI!F7442)</f>
        <v>55.23</v>
      </c>
      <c r="H7442" s="113"/>
      <c r="I7442" s="113"/>
      <c r="K7442" s="131">
        <f t="shared" si="117"/>
        <v>0.86112619952924141</v>
      </c>
      <c r="M7442" s="106"/>
    </row>
    <row r="7443" spans="1:13">
      <c r="A7443" s="645" t="s">
        <v>66</v>
      </c>
      <c r="B7443" s="660">
        <v>101337</v>
      </c>
      <c r="C7443" s="646" t="s">
        <v>5792</v>
      </c>
      <c r="D7443" s="647" t="s">
        <v>80</v>
      </c>
      <c r="E7443" s="648">
        <v>17.2</v>
      </c>
      <c r="F7443" s="649">
        <v>19.97</v>
      </c>
      <c r="G7443" s="202">
        <f>IF(P.O.!$F$4="DESONERADO",SINAPI!E7443,SINAPI!F7443)</f>
        <v>19.97</v>
      </c>
      <c r="H7443" s="113"/>
      <c r="I7443" s="113"/>
      <c r="K7443" s="131">
        <f t="shared" si="117"/>
        <v>0.86129193790686032</v>
      </c>
      <c r="M7443" s="106"/>
    </row>
    <row r="7444" spans="1:13">
      <c r="A7444" s="645" t="s">
        <v>66</v>
      </c>
      <c r="B7444" s="660">
        <v>101338</v>
      </c>
      <c r="C7444" s="646" t="s">
        <v>5793</v>
      </c>
      <c r="D7444" s="647" t="s">
        <v>80</v>
      </c>
      <c r="E7444" s="648">
        <v>25.91</v>
      </c>
      <c r="F7444" s="649">
        <v>30.09</v>
      </c>
      <c r="G7444" s="202">
        <f>IF(P.O.!$F$4="DESONERADO",SINAPI!E7444,SINAPI!F7444)</f>
        <v>30.09</v>
      </c>
      <c r="H7444" s="113"/>
      <c r="I7444" s="113"/>
      <c r="K7444" s="131">
        <f t="shared" si="117"/>
        <v>0.86108341641741448</v>
      </c>
      <c r="M7444" s="106"/>
    </row>
    <row r="7445" spans="1:13">
      <c r="A7445" s="645" t="s">
        <v>66</v>
      </c>
      <c r="B7445" s="660">
        <v>101339</v>
      </c>
      <c r="C7445" s="646" t="s">
        <v>5794</v>
      </c>
      <c r="D7445" s="647" t="s">
        <v>80</v>
      </c>
      <c r="E7445" s="648">
        <v>31.97</v>
      </c>
      <c r="F7445" s="649">
        <v>37.130000000000003</v>
      </c>
      <c r="G7445" s="202">
        <f>IF(P.O.!$F$4="DESONERADO",SINAPI!E7445,SINAPI!F7445)</f>
        <v>37.130000000000003</v>
      </c>
      <c r="H7445" s="113"/>
      <c r="I7445" s="113"/>
      <c r="K7445" s="131">
        <f t="shared" si="117"/>
        <v>0.86102881766765405</v>
      </c>
      <c r="M7445" s="106"/>
    </row>
    <row r="7446" spans="1:13">
      <c r="A7446" s="645" t="s">
        <v>66</v>
      </c>
      <c r="B7446" s="660">
        <v>101340</v>
      </c>
      <c r="C7446" s="646" t="s">
        <v>5795</v>
      </c>
      <c r="D7446" s="647" t="s">
        <v>80</v>
      </c>
      <c r="E7446" s="648">
        <v>25.85</v>
      </c>
      <c r="F7446" s="649">
        <v>30.02</v>
      </c>
      <c r="G7446" s="202">
        <f>IF(P.O.!$F$4="DESONERADO",SINAPI!E7446,SINAPI!F7446)</f>
        <v>30.02</v>
      </c>
      <c r="H7446" s="113"/>
      <c r="I7446" s="113"/>
      <c r="K7446" s="131">
        <f t="shared" si="117"/>
        <v>0.86109260493004669</v>
      </c>
      <c r="M7446" s="106"/>
    </row>
    <row r="7447" spans="1:13">
      <c r="A7447" s="645" t="s">
        <v>66</v>
      </c>
      <c r="B7447" s="660">
        <v>101341</v>
      </c>
      <c r="C7447" s="646" t="s">
        <v>5796</v>
      </c>
      <c r="D7447" s="647" t="s">
        <v>80</v>
      </c>
      <c r="E7447" s="648">
        <v>23.8</v>
      </c>
      <c r="F7447" s="649">
        <v>27.64</v>
      </c>
      <c r="G7447" s="202">
        <f>IF(P.O.!$F$4="DESONERADO",SINAPI!E7447,SINAPI!F7447)</f>
        <v>27.64</v>
      </c>
      <c r="H7447" s="113"/>
      <c r="I7447" s="113"/>
      <c r="K7447" s="131">
        <f t="shared" si="117"/>
        <v>0.86107091172214179</v>
      </c>
      <c r="M7447" s="106"/>
    </row>
    <row r="7448" spans="1:13">
      <c r="A7448" s="645" t="s">
        <v>66</v>
      </c>
      <c r="B7448" s="660">
        <v>101342</v>
      </c>
      <c r="C7448" s="646" t="s">
        <v>5797</v>
      </c>
      <c r="D7448" s="647" t="s">
        <v>80</v>
      </c>
      <c r="E7448" s="648">
        <v>31.97</v>
      </c>
      <c r="F7448" s="649">
        <v>37.130000000000003</v>
      </c>
      <c r="G7448" s="202">
        <f>IF(P.O.!$F$4="DESONERADO",SINAPI!E7448,SINAPI!F7448)</f>
        <v>37.130000000000003</v>
      </c>
      <c r="H7448" s="113"/>
      <c r="I7448" s="113"/>
      <c r="K7448" s="131">
        <f t="shared" si="117"/>
        <v>0.86102881766765405</v>
      </c>
      <c r="M7448" s="106"/>
    </row>
    <row r="7449" spans="1:13">
      <c r="A7449" s="645" t="s">
        <v>66</v>
      </c>
      <c r="B7449" s="660">
        <v>101343</v>
      </c>
      <c r="C7449" s="646" t="s">
        <v>5798</v>
      </c>
      <c r="D7449" s="647" t="s">
        <v>80</v>
      </c>
      <c r="E7449" s="648">
        <v>48.15</v>
      </c>
      <c r="F7449" s="649">
        <v>55.91</v>
      </c>
      <c r="G7449" s="202">
        <f>IF(P.O.!$F$4="DESONERADO",SINAPI!E7449,SINAPI!F7449)</f>
        <v>55.91</v>
      </c>
      <c r="H7449" s="113"/>
      <c r="I7449" s="113"/>
      <c r="K7449" s="131">
        <f t="shared" si="117"/>
        <v>0.86120550885351466</v>
      </c>
      <c r="M7449" s="106"/>
    </row>
    <row r="7450" spans="1:13">
      <c r="A7450" s="645" t="s">
        <v>66</v>
      </c>
      <c r="B7450" s="660">
        <v>101344</v>
      </c>
      <c r="C7450" s="646" t="s">
        <v>5799</v>
      </c>
      <c r="D7450" s="647" t="s">
        <v>80</v>
      </c>
      <c r="E7450" s="648">
        <v>50.92</v>
      </c>
      <c r="F7450" s="649">
        <v>59.12</v>
      </c>
      <c r="G7450" s="202">
        <f>IF(P.O.!$F$4="DESONERADO",SINAPI!E7450,SINAPI!F7450)</f>
        <v>59.12</v>
      </c>
      <c r="H7450" s="113"/>
      <c r="I7450" s="113"/>
      <c r="K7450" s="131">
        <f t="shared" si="117"/>
        <v>0.86129905277401897</v>
      </c>
      <c r="M7450" s="106"/>
    </row>
    <row r="7451" spans="1:13">
      <c r="A7451" s="645" t="s">
        <v>66</v>
      </c>
      <c r="B7451" s="660">
        <v>101345</v>
      </c>
      <c r="C7451" s="646" t="s">
        <v>5800</v>
      </c>
      <c r="D7451" s="647" t="s">
        <v>80</v>
      </c>
      <c r="E7451" s="648">
        <v>81.23</v>
      </c>
      <c r="F7451" s="649">
        <v>94.31</v>
      </c>
      <c r="G7451" s="202">
        <f>IF(P.O.!$F$4="DESONERADO",SINAPI!E7451,SINAPI!F7451)</f>
        <v>94.31</v>
      </c>
      <c r="H7451" s="113"/>
      <c r="I7451" s="113"/>
      <c r="K7451" s="131">
        <f t="shared" si="117"/>
        <v>0.861308450853568</v>
      </c>
      <c r="M7451" s="106"/>
    </row>
    <row r="7452" spans="1:13">
      <c r="A7452" s="645" t="s">
        <v>66</v>
      </c>
      <c r="B7452" s="660">
        <v>101346</v>
      </c>
      <c r="C7452" s="646" t="s">
        <v>5801</v>
      </c>
      <c r="D7452" s="647" t="s">
        <v>80</v>
      </c>
      <c r="E7452" s="648">
        <v>38.93</v>
      </c>
      <c r="F7452" s="649">
        <v>45.2</v>
      </c>
      <c r="G7452" s="202">
        <f>IF(P.O.!$F$4="DESONERADO",SINAPI!E7452,SINAPI!F7452)</f>
        <v>45.2</v>
      </c>
      <c r="H7452" s="113"/>
      <c r="I7452" s="113"/>
      <c r="K7452" s="131">
        <f t="shared" si="117"/>
        <v>0.86128318584070795</v>
      </c>
      <c r="M7452" s="106"/>
    </row>
    <row r="7453" spans="1:13">
      <c r="A7453" s="645" t="s">
        <v>66</v>
      </c>
      <c r="B7453" s="660">
        <v>101347</v>
      </c>
      <c r="C7453" s="646" t="s">
        <v>5802</v>
      </c>
      <c r="D7453" s="647" t="s">
        <v>80</v>
      </c>
      <c r="E7453" s="648">
        <v>42.23</v>
      </c>
      <c r="F7453" s="649">
        <v>49.04</v>
      </c>
      <c r="G7453" s="202">
        <f>IF(P.O.!$F$4="DESONERADO",SINAPI!E7453,SINAPI!F7453)</f>
        <v>49.04</v>
      </c>
      <c r="H7453" s="113"/>
      <c r="I7453" s="113"/>
      <c r="K7453" s="131">
        <f t="shared" si="117"/>
        <v>0.86113376835236533</v>
      </c>
      <c r="M7453" s="106"/>
    </row>
    <row r="7454" spans="1:13">
      <c r="A7454" s="645" t="s">
        <v>66</v>
      </c>
      <c r="B7454" s="660">
        <v>101348</v>
      </c>
      <c r="C7454" s="646" t="s">
        <v>5803</v>
      </c>
      <c r="D7454" s="647" t="s">
        <v>80</v>
      </c>
      <c r="E7454" s="648">
        <v>25.85</v>
      </c>
      <c r="F7454" s="649">
        <v>30.02</v>
      </c>
      <c r="G7454" s="202">
        <f>IF(P.O.!$F$4="DESONERADO",SINAPI!E7454,SINAPI!F7454)</f>
        <v>30.02</v>
      </c>
      <c r="H7454" s="113"/>
      <c r="I7454" s="113"/>
      <c r="K7454" s="131">
        <f t="shared" si="117"/>
        <v>0.86109260493004669</v>
      </c>
      <c r="M7454" s="106"/>
    </row>
    <row r="7455" spans="1:13">
      <c r="A7455" s="645" t="s">
        <v>66</v>
      </c>
      <c r="B7455" s="660">
        <v>101349</v>
      </c>
      <c r="C7455" s="646" t="s">
        <v>5804</v>
      </c>
      <c r="D7455" s="647" t="s">
        <v>80</v>
      </c>
      <c r="E7455" s="648">
        <v>38.32</v>
      </c>
      <c r="F7455" s="649">
        <v>44.5</v>
      </c>
      <c r="G7455" s="202">
        <f>IF(P.O.!$F$4="DESONERADO",SINAPI!E7455,SINAPI!F7455)</f>
        <v>44.5</v>
      </c>
      <c r="H7455" s="113"/>
      <c r="I7455" s="113"/>
      <c r="K7455" s="131">
        <f t="shared" si="117"/>
        <v>0.86112359550561801</v>
      </c>
      <c r="M7455" s="106"/>
    </row>
    <row r="7456" spans="1:13">
      <c r="A7456" s="645" t="s">
        <v>66</v>
      </c>
      <c r="B7456" s="660">
        <v>101350</v>
      </c>
      <c r="C7456" s="646" t="s">
        <v>5805</v>
      </c>
      <c r="D7456" s="647" t="s">
        <v>80</v>
      </c>
      <c r="E7456" s="648">
        <v>38.32</v>
      </c>
      <c r="F7456" s="649">
        <v>44.5</v>
      </c>
      <c r="G7456" s="202">
        <f>IF(P.O.!$F$4="DESONERADO",SINAPI!E7456,SINAPI!F7456)</f>
        <v>44.5</v>
      </c>
      <c r="H7456" s="113"/>
      <c r="I7456" s="113"/>
      <c r="K7456" s="131">
        <f t="shared" si="117"/>
        <v>0.86112359550561801</v>
      </c>
      <c r="M7456" s="106"/>
    </row>
    <row r="7457" spans="1:13">
      <c r="A7457" s="645" t="s">
        <v>66</v>
      </c>
      <c r="B7457" s="660">
        <v>101351</v>
      </c>
      <c r="C7457" s="646" t="s">
        <v>5806</v>
      </c>
      <c r="D7457" s="647" t="s">
        <v>80</v>
      </c>
      <c r="E7457" s="648">
        <v>31.97</v>
      </c>
      <c r="F7457" s="649">
        <v>37.130000000000003</v>
      </c>
      <c r="G7457" s="202">
        <f>IF(P.O.!$F$4="DESONERADO",SINAPI!E7457,SINAPI!F7457)</f>
        <v>37.130000000000003</v>
      </c>
      <c r="H7457" s="113"/>
      <c r="I7457" s="113"/>
      <c r="K7457" s="131">
        <f t="shared" si="117"/>
        <v>0.86102881766765405</v>
      </c>
      <c r="M7457" s="106"/>
    </row>
    <row r="7458" spans="1:13">
      <c r="A7458" s="645" t="s">
        <v>66</v>
      </c>
      <c r="B7458" s="660">
        <v>101352</v>
      </c>
      <c r="C7458" s="646" t="s">
        <v>5807</v>
      </c>
      <c r="D7458" s="647" t="s">
        <v>80</v>
      </c>
      <c r="E7458" s="648">
        <v>31.97</v>
      </c>
      <c r="F7458" s="649">
        <v>37.130000000000003</v>
      </c>
      <c r="G7458" s="202">
        <f>IF(P.O.!$F$4="DESONERADO",SINAPI!E7458,SINAPI!F7458)</f>
        <v>37.130000000000003</v>
      </c>
      <c r="H7458" s="113"/>
      <c r="I7458" s="113"/>
      <c r="K7458" s="131">
        <f t="shared" si="117"/>
        <v>0.86102881766765405</v>
      </c>
      <c r="M7458" s="106"/>
    </row>
    <row r="7459" spans="1:13">
      <c r="A7459" s="645" t="s">
        <v>66</v>
      </c>
      <c r="B7459" s="660">
        <v>101353</v>
      </c>
      <c r="C7459" s="646" t="s">
        <v>5808</v>
      </c>
      <c r="D7459" s="647" t="s">
        <v>80</v>
      </c>
      <c r="E7459" s="648">
        <v>30.8</v>
      </c>
      <c r="F7459" s="649">
        <v>35.76</v>
      </c>
      <c r="G7459" s="202">
        <f>IF(P.O.!$F$4="DESONERADO",SINAPI!E7459,SINAPI!F7459)</f>
        <v>35.76</v>
      </c>
      <c r="H7459" s="113"/>
      <c r="I7459" s="113"/>
      <c r="K7459" s="131">
        <f t="shared" si="117"/>
        <v>0.86129753914988816</v>
      </c>
      <c r="M7459" s="106"/>
    </row>
    <row r="7460" spans="1:13">
      <c r="A7460" s="645" t="s">
        <v>66</v>
      </c>
      <c r="B7460" s="660">
        <v>101355</v>
      </c>
      <c r="C7460" s="646" t="s">
        <v>5809</v>
      </c>
      <c r="D7460" s="647" t="s">
        <v>80</v>
      </c>
      <c r="E7460" s="648">
        <v>38.32</v>
      </c>
      <c r="F7460" s="649">
        <v>44.5</v>
      </c>
      <c r="G7460" s="202">
        <f>IF(P.O.!$F$4="DESONERADO",SINAPI!E7460,SINAPI!F7460)</f>
        <v>44.5</v>
      </c>
      <c r="H7460" s="113"/>
      <c r="I7460" s="113"/>
      <c r="K7460" s="131">
        <f t="shared" si="117"/>
        <v>0.86112359550561801</v>
      </c>
      <c r="M7460" s="106"/>
    </row>
    <row r="7461" spans="1:13">
      <c r="A7461" s="645" t="s">
        <v>66</v>
      </c>
      <c r="B7461" s="660">
        <v>101356</v>
      </c>
      <c r="C7461" s="646" t="s">
        <v>5810</v>
      </c>
      <c r="D7461" s="647" t="s">
        <v>80</v>
      </c>
      <c r="E7461" s="648">
        <v>38.229999999999997</v>
      </c>
      <c r="F7461" s="649">
        <v>44.39</v>
      </c>
      <c r="G7461" s="202">
        <f>IF(P.O.!$F$4="DESONERADO",SINAPI!E7461,SINAPI!F7461)</f>
        <v>44.39</v>
      </c>
      <c r="H7461" s="113"/>
      <c r="I7461" s="113"/>
      <c r="K7461" s="131">
        <f t="shared" si="117"/>
        <v>0.86123000675827877</v>
      </c>
      <c r="M7461" s="106"/>
    </row>
    <row r="7462" spans="1:13">
      <c r="A7462" s="645" t="s">
        <v>66</v>
      </c>
      <c r="B7462" s="660">
        <v>101357</v>
      </c>
      <c r="C7462" s="646" t="s">
        <v>5811</v>
      </c>
      <c r="D7462" s="647" t="s">
        <v>80</v>
      </c>
      <c r="E7462" s="648">
        <v>54.93</v>
      </c>
      <c r="F7462" s="649">
        <v>63.78</v>
      </c>
      <c r="G7462" s="202">
        <f>IF(P.O.!$F$4="DESONERADO",SINAPI!E7462,SINAPI!F7462)</f>
        <v>63.78</v>
      </c>
      <c r="H7462" s="113"/>
      <c r="I7462" s="113"/>
      <c r="K7462" s="131">
        <f t="shared" si="117"/>
        <v>0.86124176857949197</v>
      </c>
      <c r="M7462" s="106"/>
    </row>
    <row r="7463" spans="1:13">
      <c r="A7463" s="645" t="s">
        <v>66</v>
      </c>
      <c r="B7463" s="660">
        <v>101358</v>
      </c>
      <c r="C7463" s="646" t="s">
        <v>5812</v>
      </c>
      <c r="D7463" s="647" t="s">
        <v>80</v>
      </c>
      <c r="E7463" s="648">
        <v>38.229999999999997</v>
      </c>
      <c r="F7463" s="649">
        <v>44.39</v>
      </c>
      <c r="G7463" s="202">
        <f>IF(P.O.!$F$4="DESONERADO",SINAPI!E7463,SINAPI!F7463)</f>
        <v>44.39</v>
      </c>
      <c r="H7463" s="113"/>
      <c r="I7463" s="113"/>
      <c r="K7463" s="131">
        <f t="shared" si="117"/>
        <v>0.86123000675827877</v>
      </c>
      <c r="M7463" s="106"/>
    </row>
    <row r="7464" spans="1:13">
      <c r="A7464" s="645" t="s">
        <v>66</v>
      </c>
      <c r="B7464" s="660">
        <v>101359</v>
      </c>
      <c r="C7464" s="646" t="s">
        <v>5813</v>
      </c>
      <c r="D7464" s="647" t="s">
        <v>80</v>
      </c>
      <c r="E7464" s="648">
        <v>37.130000000000003</v>
      </c>
      <c r="F7464" s="649">
        <v>43.11</v>
      </c>
      <c r="G7464" s="202">
        <f>IF(P.O.!$F$4="DESONERADO",SINAPI!E7464,SINAPI!F7464)</f>
        <v>43.11</v>
      </c>
      <c r="H7464" s="113"/>
      <c r="I7464" s="113"/>
      <c r="K7464" s="131">
        <f t="shared" si="117"/>
        <v>0.86128508466713072</v>
      </c>
      <c r="M7464" s="106"/>
    </row>
    <row r="7465" spans="1:13">
      <c r="A7465" s="645" t="s">
        <v>66</v>
      </c>
      <c r="B7465" s="660">
        <v>101360</v>
      </c>
      <c r="C7465" s="646" t="s">
        <v>5814</v>
      </c>
      <c r="D7465" s="647" t="s">
        <v>80</v>
      </c>
      <c r="E7465" s="648">
        <v>38.229999999999997</v>
      </c>
      <c r="F7465" s="649">
        <v>44.39</v>
      </c>
      <c r="G7465" s="202">
        <f>IF(P.O.!$F$4="DESONERADO",SINAPI!E7465,SINAPI!F7465)</f>
        <v>44.39</v>
      </c>
      <c r="H7465" s="113"/>
      <c r="I7465" s="113"/>
      <c r="K7465" s="131">
        <f t="shared" si="117"/>
        <v>0.86123000675827877</v>
      </c>
      <c r="M7465" s="106"/>
    </row>
    <row r="7466" spans="1:13">
      <c r="A7466" s="645" t="s">
        <v>66</v>
      </c>
      <c r="B7466" s="660">
        <v>101361</v>
      </c>
      <c r="C7466" s="646" t="s">
        <v>5815</v>
      </c>
      <c r="D7466" s="647" t="s">
        <v>80</v>
      </c>
      <c r="E7466" s="648">
        <v>49.87</v>
      </c>
      <c r="F7466" s="649">
        <v>57.9</v>
      </c>
      <c r="G7466" s="202">
        <f>IF(P.O.!$F$4="DESONERADO",SINAPI!E7466,SINAPI!F7466)</f>
        <v>57.9</v>
      </c>
      <c r="H7466" s="113"/>
      <c r="I7466" s="113"/>
      <c r="K7466" s="131">
        <f t="shared" si="117"/>
        <v>0.8613126079447323</v>
      </c>
      <c r="M7466" s="106"/>
    </row>
    <row r="7467" spans="1:13">
      <c r="A7467" s="645" t="s">
        <v>66</v>
      </c>
      <c r="B7467" s="660">
        <v>101363</v>
      </c>
      <c r="C7467" s="646" t="s">
        <v>5816</v>
      </c>
      <c r="D7467" s="647" t="s">
        <v>80</v>
      </c>
      <c r="E7467" s="648">
        <v>29.9</v>
      </c>
      <c r="F7467" s="649">
        <v>34.72</v>
      </c>
      <c r="G7467" s="202">
        <f>IF(P.O.!$F$4="DESONERADO",SINAPI!E7467,SINAPI!F7467)</f>
        <v>34.72</v>
      </c>
      <c r="H7467" s="113"/>
      <c r="I7467" s="113"/>
      <c r="K7467" s="131">
        <f t="shared" si="117"/>
        <v>0.86117511520737322</v>
      </c>
      <c r="M7467" s="106"/>
    </row>
    <row r="7468" spans="1:13">
      <c r="A7468" s="645" t="s">
        <v>66</v>
      </c>
      <c r="B7468" s="660">
        <v>101364</v>
      </c>
      <c r="C7468" s="646" t="s">
        <v>5817</v>
      </c>
      <c r="D7468" s="647" t="s">
        <v>80</v>
      </c>
      <c r="E7468" s="648">
        <v>41.34</v>
      </c>
      <c r="F7468" s="649">
        <v>48</v>
      </c>
      <c r="G7468" s="202">
        <f>IF(P.O.!$F$4="DESONERADO",SINAPI!E7468,SINAPI!F7468)</f>
        <v>48</v>
      </c>
      <c r="H7468" s="113"/>
      <c r="I7468" s="113"/>
      <c r="K7468" s="131">
        <f t="shared" si="117"/>
        <v>0.86125000000000007</v>
      </c>
      <c r="M7468" s="106"/>
    </row>
    <row r="7469" spans="1:13">
      <c r="A7469" s="645" t="s">
        <v>66</v>
      </c>
      <c r="B7469" s="660">
        <v>101365</v>
      </c>
      <c r="C7469" s="646" t="s">
        <v>5818</v>
      </c>
      <c r="D7469" s="647" t="s">
        <v>80</v>
      </c>
      <c r="E7469" s="648">
        <v>29.9</v>
      </c>
      <c r="F7469" s="649">
        <v>34.72</v>
      </c>
      <c r="G7469" s="202">
        <f>IF(P.O.!$F$4="DESONERADO",SINAPI!E7469,SINAPI!F7469)</f>
        <v>34.72</v>
      </c>
      <c r="H7469" s="113"/>
      <c r="I7469" s="113"/>
      <c r="K7469" s="131">
        <f t="shared" si="117"/>
        <v>0.86117511520737322</v>
      </c>
      <c r="M7469" s="106"/>
    </row>
    <row r="7470" spans="1:13">
      <c r="A7470" s="645" t="s">
        <v>66</v>
      </c>
      <c r="B7470" s="660">
        <v>101366</v>
      </c>
      <c r="C7470" s="646" t="s">
        <v>5819</v>
      </c>
      <c r="D7470" s="647" t="s">
        <v>80</v>
      </c>
      <c r="E7470" s="648">
        <v>35.14</v>
      </c>
      <c r="F7470" s="649">
        <v>40.799999999999997</v>
      </c>
      <c r="G7470" s="202">
        <f>IF(P.O.!$F$4="DESONERADO",SINAPI!E7470,SINAPI!F7470)</f>
        <v>40.799999999999997</v>
      </c>
      <c r="H7470" s="113"/>
      <c r="I7470" s="113"/>
      <c r="K7470" s="131">
        <f t="shared" si="117"/>
        <v>0.86127450980392162</v>
      </c>
      <c r="M7470" s="106"/>
    </row>
    <row r="7471" spans="1:13">
      <c r="A7471" s="645" t="s">
        <v>66</v>
      </c>
      <c r="B7471" s="660">
        <v>101368</v>
      </c>
      <c r="C7471" s="646" t="s">
        <v>5820</v>
      </c>
      <c r="D7471" s="647" t="s">
        <v>80</v>
      </c>
      <c r="E7471" s="648">
        <v>28.35</v>
      </c>
      <c r="F7471" s="649">
        <v>32.92</v>
      </c>
      <c r="G7471" s="202">
        <f>IF(P.O.!$F$4="DESONERADO",SINAPI!E7471,SINAPI!F7471)</f>
        <v>32.92</v>
      </c>
      <c r="H7471" s="113"/>
      <c r="I7471" s="113"/>
      <c r="K7471" s="131">
        <f t="shared" si="117"/>
        <v>0.8611786148238153</v>
      </c>
      <c r="M7471" s="106"/>
    </row>
    <row r="7472" spans="1:13">
      <c r="A7472" s="645" t="s">
        <v>66</v>
      </c>
      <c r="B7472" s="660">
        <v>101369</v>
      </c>
      <c r="C7472" s="646" t="s">
        <v>5821</v>
      </c>
      <c r="D7472" s="647" t="s">
        <v>80</v>
      </c>
      <c r="E7472" s="648">
        <v>72.56</v>
      </c>
      <c r="F7472" s="649">
        <v>84.26</v>
      </c>
      <c r="G7472" s="202">
        <f>IF(P.O.!$F$4="DESONERADO",SINAPI!E7472,SINAPI!F7472)</f>
        <v>84.26</v>
      </c>
      <c r="H7472" s="113"/>
      <c r="I7472" s="113"/>
      <c r="K7472" s="131">
        <f t="shared" si="117"/>
        <v>0.86114407785426061</v>
      </c>
      <c r="M7472" s="106"/>
    </row>
    <row r="7473" spans="1:13">
      <c r="A7473" s="645" t="s">
        <v>66</v>
      </c>
      <c r="B7473" s="660">
        <v>101370</v>
      </c>
      <c r="C7473" s="646" t="s">
        <v>5822</v>
      </c>
      <c r="D7473" s="647" t="s">
        <v>80</v>
      </c>
      <c r="E7473" s="648">
        <v>29.54</v>
      </c>
      <c r="F7473" s="649">
        <v>34.299999999999997</v>
      </c>
      <c r="G7473" s="202">
        <f>IF(P.O.!$F$4="DESONERADO",SINAPI!E7473,SINAPI!F7473)</f>
        <v>34.299999999999997</v>
      </c>
      <c r="H7473" s="113"/>
      <c r="I7473" s="113"/>
      <c r="K7473" s="131">
        <f t="shared" si="117"/>
        <v>0.86122448979591837</v>
      </c>
      <c r="M7473" s="106"/>
    </row>
    <row r="7474" spans="1:13">
      <c r="A7474" s="645" t="s">
        <v>66</v>
      </c>
      <c r="B7474" s="660">
        <v>101371</v>
      </c>
      <c r="C7474" s="646" t="s">
        <v>5823</v>
      </c>
      <c r="D7474" s="647" t="s">
        <v>80</v>
      </c>
      <c r="E7474" s="648">
        <v>29.09</v>
      </c>
      <c r="F7474" s="649">
        <v>33.78</v>
      </c>
      <c r="G7474" s="202">
        <f>IF(P.O.!$F$4="DESONERADO",SINAPI!E7474,SINAPI!F7474)</f>
        <v>33.78</v>
      </c>
      <c r="H7474" s="113"/>
      <c r="I7474" s="113"/>
      <c r="K7474" s="131">
        <f t="shared" si="117"/>
        <v>0.86116044997039665</v>
      </c>
      <c r="M7474" s="106"/>
    </row>
    <row r="7475" spans="1:13">
      <c r="A7475" s="645" t="s">
        <v>66</v>
      </c>
      <c r="B7475" s="660">
        <v>101372</v>
      </c>
      <c r="C7475" s="646" t="s">
        <v>5824</v>
      </c>
      <c r="D7475" s="647" t="s">
        <v>80</v>
      </c>
      <c r="E7475" s="648">
        <v>10.210000000000001</v>
      </c>
      <c r="F7475" s="649">
        <v>11.85</v>
      </c>
      <c r="G7475" s="202">
        <f>IF(P.O.!$F$4="DESONERADO",SINAPI!E7475,SINAPI!F7475)</f>
        <v>11.85</v>
      </c>
      <c r="H7475" s="113"/>
      <c r="I7475" s="113"/>
      <c r="K7475" s="131">
        <f t="shared" si="117"/>
        <v>0.86160337552742627</v>
      </c>
      <c r="M7475" s="106"/>
    </row>
    <row r="7476" spans="1:13">
      <c r="A7476" s="645" t="s">
        <v>66</v>
      </c>
      <c r="B7476" s="660">
        <v>101374</v>
      </c>
      <c r="C7476" s="646" t="s">
        <v>5542</v>
      </c>
      <c r="D7476" s="647" t="s">
        <v>80</v>
      </c>
      <c r="E7476" s="648">
        <v>3368.79</v>
      </c>
      <c r="F7476" s="650">
        <v>3759.85</v>
      </c>
      <c r="G7476" s="202">
        <f>IF(P.O.!$F$4="DESONERADO",SINAPI!E7476,SINAPI!F7476)</f>
        <v>3759.85</v>
      </c>
      <c r="H7476" s="113"/>
      <c r="I7476" s="113"/>
      <c r="K7476" s="131">
        <f t="shared" si="117"/>
        <v>0.89599053153716235</v>
      </c>
      <c r="M7476" s="106"/>
    </row>
    <row r="7477" spans="1:13">
      <c r="A7477" s="645" t="s">
        <v>66</v>
      </c>
      <c r="B7477" s="660">
        <v>101375</v>
      </c>
      <c r="C7477" s="646" t="s">
        <v>5825</v>
      </c>
      <c r="D7477" s="647" t="s">
        <v>80</v>
      </c>
      <c r="E7477" s="648">
        <v>3419.72</v>
      </c>
      <c r="F7477" s="650">
        <v>3819.38</v>
      </c>
      <c r="G7477" s="202">
        <f>IF(P.O.!$F$4="DESONERADO",SINAPI!E7477,SINAPI!F7477)</f>
        <v>3819.38</v>
      </c>
      <c r="H7477" s="113"/>
      <c r="I7477" s="113"/>
      <c r="K7477" s="131">
        <f t="shared" si="117"/>
        <v>0.89535997989202432</v>
      </c>
      <c r="M7477" s="106"/>
    </row>
    <row r="7478" spans="1:13">
      <c r="A7478" s="645" t="s">
        <v>66</v>
      </c>
      <c r="B7478" s="660">
        <v>101376</v>
      </c>
      <c r="C7478" s="646" t="s">
        <v>5826</v>
      </c>
      <c r="D7478" s="647" t="s">
        <v>80</v>
      </c>
      <c r="E7478" s="648">
        <v>3143.21</v>
      </c>
      <c r="F7478" s="650">
        <v>3534.27</v>
      </c>
      <c r="G7478" s="202">
        <f>IF(P.O.!$F$4="DESONERADO",SINAPI!E7478,SINAPI!F7478)</f>
        <v>3534.27</v>
      </c>
      <c r="H7478" s="113"/>
      <c r="I7478" s="113"/>
      <c r="K7478" s="131">
        <f t="shared" si="117"/>
        <v>0.88935197367490315</v>
      </c>
      <c r="M7478" s="106"/>
    </row>
    <row r="7479" spans="1:13">
      <c r="A7479" s="645" t="s">
        <v>66</v>
      </c>
      <c r="B7479" s="660">
        <v>101377</v>
      </c>
      <c r="C7479" s="646" t="s">
        <v>5545</v>
      </c>
      <c r="D7479" s="647" t="s">
        <v>80</v>
      </c>
      <c r="E7479" s="648">
        <v>3390.29</v>
      </c>
      <c r="F7479" s="650">
        <v>3784.81</v>
      </c>
      <c r="G7479" s="202">
        <f>IF(P.O.!$F$4="DESONERADO",SINAPI!E7479,SINAPI!F7479)</f>
        <v>3784.81</v>
      </c>
      <c r="H7479" s="113"/>
      <c r="I7479" s="113"/>
      <c r="K7479" s="131">
        <f t="shared" si="117"/>
        <v>0.89576227076128001</v>
      </c>
      <c r="M7479" s="106"/>
    </row>
    <row r="7480" spans="1:13">
      <c r="A7480" s="645" t="s">
        <v>66</v>
      </c>
      <c r="B7480" s="660">
        <v>101378</v>
      </c>
      <c r="C7480" s="646" t="s">
        <v>5740</v>
      </c>
      <c r="D7480" s="647" t="s">
        <v>80</v>
      </c>
      <c r="E7480" s="648">
        <v>3683.61</v>
      </c>
      <c r="F7480" s="650">
        <v>4075.74</v>
      </c>
      <c r="G7480" s="202">
        <f>IF(P.O.!$F$4="DESONERADO",SINAPI!E7480,SINAPI!F7480)</f>
        <v>4075.74</v>
      </c>
      <c r="H7480" s="113"/>
      <c r="I7480" s="113"/>
      <c r="K7480" s="131">
        <f t="shared" si="117"/>
        <v>0.90378925054100612</v>
      </c>
      <c r="M7480" s="106"/>
    </row>
    <row r="7481" spans="1:13">
      <c r="A7481" s="645" t="s">
        <v>66</v>
      </c>
      <c r="B7481" s="660">
        <v>101379</v>
      </c>
      <c r="C7481" s="646" t="s">
        <v>5827</v>
      </c>
      <c r="D7481" s="647" t="s">
        <v>80</v>
      </c>
      <c r="E7481" s="648">
        <v>3368.79</v>
      </c>
      <c r="F7481" s="650">
        <v>3759.85</v>
      </c>
      <c r="G7481" s="202">
        <f>IF(P.O.!$F$4="DESONERADO",SINAPI!E7481,SINAPI!F7481)</f>
        <v>3759.85</v>
      </c>
      <c r="H7481" s="113"/>
      <c r="I7481" s="113"/>
      <c r="K7481" s="131">
        <f t="shared" si="117"/>
        <v>0.89599053153716235</v>
      </c>
      <c r="M7481" s="106"/>
    </row>
    <row r="7482" spans="1:13">
      <c r="A7482" s="645" t="s">
        <v>66</v>
      </c>
      <c r="B7482" s="660">
        <v>101380</v>
      </c>
      <c r="C7482" s="646" t="s">
        <v>5547</v>
      </c>
      <c r="D7482" s="647" t="s">
        <v>80</v>
      </c>
      <c r="E7482" s="648">
        <v>3366.69</v>
      </c>
      <c r="F7482" s="650">
        <v>3761.21</v>
      </c>
      <c r="G7482" s="202">
        <f>IF(P.O.!$F$4="DESONERADO",SINAPI!E7482,SINAPI!F7482)</f>
        <v>3761.21</v>
      </c>
      <c r="H7482" s="113"/>
      <c r="I7482" s="113"/>
      <c r="K7482" s="131">
        <f t="shared" si="117"/>
        <v>0.89510822315159222</v>
      </c>
      <c r="M7482" s="106"/>
    </row>
    <row r="7483" spans="1:13">
      <c r="A7483" s="645" t="s">
        <v>66</v>
      </c>
      <c r="B7483" s="660">
        <v>101381</v>
      </c>
      <c r="C7483" s="646" t="s">
        <v>5548</v>
      </c>
      <c r="D7483" s="647" t="s">
        <v>80</v>
      </c>
      <c r="E7483" s="648">
        <v>3980.07</v>
      </c>
      <c r="F7483" s="650">
        <v>4469.62</v>
      </c>
      <c r="G7483" s="202">
        <f>IF(P.O.!$F$4="DESONERADO",SINAPI!E7483,SINAPI!F7483)</f>
        <v>4469.62</v>
      </c>
      <c r="H7483" s="113"/>
      <c r="I7483" s="113"/>
      <c r="K7483" s="131">
        <f t="shared" si="117"/>
        <v>0.89047167320711829</v>
      </c>
      <c r="M7483" s="106"/>
    </row>
    <row r="7484" spans="1:13">
      <c r="A7484" s="645" t="s">
        <v>66</v>
      </c>
      <c r="B7484" s="660">
        <v>101382</v>
      </c>
      <c r="C7484" s="646" t="s">
        <v>5828</v>
      </c>
      <c r="D7484" s="647" t="s">
        <v>80</v>
      </c>
      <c r="E7484" s="648">
        <v>3517.05</v>
      </c>
      <c r="F7484" s="650">
        <v>3968.33</v>
      </c>
      <c r="G7484" s="202">
        <f>IF(P.O.!$F$4="DESONERADO",SINAPI!E7484,SINAPI!F7484)</f>
        <v>3968.33</v>
      </c>
      <c r="H7484" s="113"/>
      <c r="I7484" s="113"/>
      <c r="K7484" s="131">
        <f t="shared" si="117"/>
        <v>0.88627961888250228</v>
      </c>
      <c r="M7484" s="106"/>
    </row>
    <row r="7485" spans="1:13">
      <c r="A7485" s="645" t="s">
        <v>66</v>
      </c>
      <c r="B7485" s="660">
        <v>101383</v>
      </c>
      <c r="C7485" s="646" t="s">
        <v>5741</v>
      </c>
      <c r="D7485" s="647" t="s">
        <v>80</v>
      </c>
      <c r="E7485" s="648">
        <v>3232.07</v>
      </c>
      <c r="F7485" s="650">
        <v>3601.1</v>
      </c>
      <c r="G7485" s="202">
        <f>IF(P.O.!$F$4="DESONERADO",SINAPI!E7485,SINAPI!F7485)</f>
        <v>3601.1</v>
      </c>
      <c r="H7485" s="113"/>
      <c r="I7485" s="113"/>
      <c r="K7485" s="131">
        <f t="shared" si="117"/>
        <v>0.89752297908972267</v>
      </c>
      <c r="M7485" s="106"/>
    </row>
    <row r="7486" spans="1:13">
      <c r="A7486" s="645" t="s">
        <v>66</v>
      </c>
      <c r="B7486" s="660">
        <v>101384</v>
      </c>
      <c r="C7486" s="646" t="s">
        <v>5551</v>
      </c>
      <c r="D7486" s="647" t="s">
        <v>80</v>
      </c>
      <c r="E7486" s="648">
        <v>3252.05</v>
      </c>
      <c r="F7486" s="650">
        <v>3645.26</v>
      </c>
      <c r="G7486" s="202">
        <f>IF(P.O.!$F$4="DESONERADO",SINAPI!E7486,SINAPI!F7486)</f>
        <v>3645.26</v>
      </c>
      <c r="H7486" s="113"/>
      <c r="I7486" s="113"/>
      <c r="K7486" s="131">
        <f t="shared" si="117"/>
        <v>0.89213115113873909</v>
      </c>
      <c r="M7486" s="106"/>
    </row>
    <row r="7487" spans="1:13">
      <c r="A7487" s="645" t="s">
        <v>66</v>
      </c>
      <c r="B7487" s="660">
        <v>101385</v>
      </c>
      <c r="C7487" s="646" t="s">
        <v>5829</v>
      </c>
      <c r="D7487" s="647" t="s">
        <v>80</v>
      </c>
      <c r="E7487" s="648">
        <v>3146.21</v>
      </c>
      <c r="F7487" s="650">
        <v>3586.92</v>
      </c>
      <c r="G7487" s="202">
        <f>IF(P.O.!$F$4="DESONERADO",SINAPI!E7487,SINAPI!F7487)</f>
        <v>3586.92</v>
      </c>
      <c r="H7487" s="113"/>
      <c r="I7487" s="113"/>
      <c r="K7487" s="131">
        <f t="shared" si="117"/>
        <v>0.87713414294157666</v>
      </c>
      <c r="M7487" s="106"/>
    </row>
    <row r="7488" spans="1:13">
      <c r="A7488" s="645" t="s">
        <v>66</v>
      </c>
      <c r="B7488" s="660">
        <v>101386</v>
      </c>
      <c r="C7488" s="646" t="s">
        <v>5553</v>
      </c>
      <c r="D7488" s="647" t="s">
        <v>80</v>
      </c>
      <c r="E7488" s="648">
        <v>3143.21</v>
      </c>
      <c r="F7488" s="650">
        <v>3534.27</v>
      </c>
      <c r="G7488" s="202">
        <f>IF(P.O.!$F$4="DESONERADO",SINAPI!E7488,SINAPI!F7488)</f>
        <v>3534.27</v>
      </c>
      <c r="H7488" s="113"/>
      <c r="I7488" s="113"/>
      <c r="K7488" s="131">
        <f t="shared" si="117"/>
        <v>0.88935197367490315</v>
      </c>
      <c r="M7488" s="106"/>
    </row>
    <row r="7489" spans="1:13">
      <c r="A7489" s="645" t="s">
        <v>66</v>
      </c>
      <c r="B7489" s="660">
        <v>101387</v>
      </c>
      <c r="C7489" s="646" t="s">
        <v>5830</v>
      </c>
      <c r="D7489" s="647" t="s">
        <v>80</v>
      </c>
      <c r="E7489" s="648">
        <v>3375.45</v>
      </c>
      <c r="F7489" s="650">
        <v>3767.58</v>
      </c>
      <c r="G7489" s="202">
        <f>IF(P.O.!$F$4="DESONERADO",SINAPI!E7489,SINAPI!F7489)</f>
        <v>3767.58</v>
      </c>
      <c r="H7489" s="113"/>
      <c r="I7489" s="113"/>
      <c r="K7489" s="131">
        <f t="shared" si="117"/>
        <v>0.89591992738044046</v>
      </c>
      <c r="M7489" s="106"/>
    </row>
    <row r="7490" spans="1:13">
      <c r="A7490" s="645" t="s">
        <v>66</v>
      </c>
      <c r="B7490" s="660">
        <v>101388</v>
      </c>
      <c r="C7490" s="646" t="s">
        <v>5555</v>
      </c>
      <c r="D7490" s="647" t="s">
        <v>80</v>
      </c>
      <c r="E7490" s="648">
        <v>3205.01</v>
      </c>
      <c r="F7490" s="650">
        <v>3573.49</v>
      </c>
      <c r="G7490" s="202">
        <f>IF(P.O.!$F$4="DESONERADO",SINAPI!E7490,SINAPI!F7490)</f>
        <v>3573.49</v>
      </c>
      <c r="H7490" s="113"/>
      <c r="I7490" s="113"/>
      <c r="K7490" s="131">
        <f t="shared" si="117"/>
        <v>0.89688511790994252</v>
      </c>
      <c r="M7490" s="106"/>
    </row>
    <row r="7491" spans="1:13">
      <c r="A7491" s="645" t="s">
        <v>66</v>
      </c>
      <c r="B7491" s="660">
        <v>101389</v>
      </c>
      <c r="C7491" s="646" t="s">
        <v>5556</v>
      </c>
      <c r="D7491" s="647" t="s">
        <v>80</v>
      </c>
      <c r="E7491" s="648">
        <v>2359.9299999999998</v>
      </c>
      <c r="F7491" s="650">
        <v>2676.07</v>
      </c>
      <c r="G7491" s="202">
        <f>IF(P.O.!$F$4="DESONERADO",SINAPI!E7491,SINAPI!F7491)</f>
        <v>2676.07</v>
      </c>
      <c r="H7491" s="113"/>
      <c r="I7491" s="113"/>
      <c r="K7491" s="131">
        <f t="shared" si="117"/>
        <v>0.88186407679918677</v>
      </c>
      <c r="M7491" s="106"/>
    </row>
    <row r="7492" spans="1:13">
      <c r="A7492" s="645" t="s">
        <v>66</v>
      </c>
      <c r="B7492" s="660">
        <v>101390</v>
      </c>
      <c r="C7492" s="646" t="s">
        <v>5831</v>
      </c>
      <c r="D7492" s="647" t="s">
        <v>80</v>
      </c>
      <c r="E7492" s="648">
        <v>4468.38</v>
      </c>
      <c r="F7492" s="650">
        <v>5124.75</v>
      </c>
      <c r="G7492" s="202">
        <f>IF(P.O.!$F$4="DESONERADO",SINAPI!E7492,SINAPI!F7492)</f>
        <v>5124.75</v>
      </c>
      <c r="H7492" s="113"/>
      <c r="I7492" s="113"/>
      <c r="K7492" s="131">
        <f t="shared" si="117"/>
        <v>0.87192155714912922</v>
      </c>
      <c r="M7492" s="106"/>
    </row>
    <row r="7493" spans="1:13">
      <c r="A7493" s="645" t="s">
        <v>66</v>
      </c>
      <c r="B7493" s="660">
        <v>101391</v>
      </c>
      <c r="C7493" s="646" t="s">
        <v>5832</v>
      </c>
      <c r="D7493" s="647" t="s">
        <v>80</v>
      </c>
      <c r="E7493" s="648">
        <v>3988.4</v>
      </c>
      <c r="F7493" s="650">
        <v>4479.29</v>
      </c>
      <c r="G7493" s="202">
        <f>IF(P.O.!$F$4="DESONERADO",SINAPI!E7493,SINAPI!F7493)</f>
        <v>4479.29</v>
      </c>
      <c r="H7493" s="113"/>
      <c r="I7493" s="113"/>
      <c r="K7493" s="131">
        <f t="shared" si="117"/>
        <v>0.8904089710646107</v>
      </c>
      <c r="M7493" s="106"/>
    </row>
    <row r="7494" spans="1:13">
      <c r="A7494" s="645" t="s">
        <v>66</v>
      </c>
      <c r="B7494" s="660">
        <v>101392</v>
      </c>
      <c r="C7494" s="646" t="s">
        <v>5833</v>
      </c>
      <c r="D7494" s="647" t="s">
        <v>80</v>
      </c>
      <c r="E7494" s="648">
        <v>4481.8100000000004</v>
      </c>
      <c r="F7494" s="650">
        <v>5088.54</v>
      </c>
      <c r="G7494" s="202">
        <f>IF(P.O.!$F$4="DESONERADO",SINAPI!E7494,SINAPI!F7494)</f>
        <v>5088.54</v>
      </c>
      <c r="H7494" s="113"/>
      <c r="I7494" s="113"/>
      <c r="K7494" s="131">
        <f t="shared" si="117"/>
        <v>0.88076540618723653</v>
      </c>
      <c r="M7494" s="106"/>
    </row>
    <row r="7495" spans="1:13">
      <c r="A7495" s="645" t="s">
        <v>66</v>
      </c>
      <c r="B7495" s="660">
        <v>101394</v>
      </c>
      <c r="C7495" s="646" t="s">
        <v>5560</v>
      </c>
      <c r="D7495" s="647" t="s">
        <v>80</v>
      </c>
      <c r="E7495" s="648">
        <v>3982.03</v>
      </c>
      <c r="F7495" s="650">
        <v>4471.8999999999996</v>
      </c>
      <c r="G7495" s="202">
        <f>IF(P.O.!$F$4="DESONERADO",SINAPI!E7495,SINAPI!F7495)</f>
        <v>4471.8999999999996</v>
      </c>
      <c r="H7495" s="113"/>
      <c r="I7495" s="113"/>
      <c r="K7495" s="131">
        <f t="shared" si="117"/>
        <v>0.8904559583174938</v>
      </c>
      <c r="M7495" s="106"/>
    </row>
    <row r="7496" spans="1:13">
      <c r="A7496" s="645" t="s">
        <v>66</v>
      </c>
      <c r="B7496" s="660">
        <v>101395</v>
      </c>
      <c r="C7496" s="646" t="s">
        <v>5834</v>
      </c>
      <c r="D7496" s="647" t="s">
        <v>80</v>
      </c>
      <c r="E7496" s="648">
        <v>3349.12</v>
      </c>
      <c r="F7496" s="650">
        <v>3741.25</v>
      </c>
      <c r="G7496" s="202">
        <f>IF(P.O.!$F$4="DESONERADO",SINAPI!E7496,SINAPI!F7496)</f>
        <v>3741.25</v>
      </c>
      <c r="H7496" s="113"/>
      <c r="I7496" s="113"/>
      <c r="K7496" s="131">
        <f t="shared" si="117"/>
        <v>0.89518743735382555</v>
      </c>
      <c r="M7496" s="106"/>
    </row>
    <row r="7497" spans="1:13">
      <c r="A7497" s="645" t="s">
        <v>66</v>
      </c>
      <c r="B7497" s="660">
        <v>101396</v>
      </c>
      <c r="C7497" s="646" t="s">
        <v>5835</v>
      </c>
      <c r="D7497" s="647" t="s">
        <v>80</v>
      </c>
      <c r="E7497" s="648">
        <v>3818.09</v>
      </c>
      <c r="F7497" s="650">
        <v>4285.7700000000004</v>
      </c>
      <c r="G7497" s="202">
        <f>IF(P.O.!$F$4="DESONERADO",SINAPI!E7497,SINAPI!F7497)</f>
        <v>4285.7700000000004</v>
      </c>
      <c r="H7497" s="113"/>
      <c r="I7497" s="113"/>
      <c r="K7497" s="131">
        <f t="shared" si="117"/>
        <v>0.89087608527755802</v>
      </c>
      <c r="M7497" s="106"/>
    </row>
    <row r="7498" spans="1:13">
      <c r="A7498" s="645" t="s">
        <v>66</v>
      </c>
      <c r="B7498" s="660">
        <v>101397</v>
      </c>
      <c r="C7498" s="646" t="s">
        <v>5562</v>
      </c>
      <c r="D7498" s="647" t="s">
        <v>80</v>
      </c>
      <c r="E7498" s="648">
        <v>3953.74</v>
      </c>
      <c r="F7498" s="650">
        <v>4443.29</v>
      </c>
      <c r="G7498" s="202">
        <f>IF(P.O.!$F$4="DESONERADO",SINAPI!E7498,SINAPI!F7498)</f>
        <v>4443.29</v>
      </c>
      <c r="H7498" s="113"/>
      <c r="I7498" s="113"/>
      <c r="K7498" s="131">
        <f t="shared" si="117"/>
        <v>0.88982263142851348</v>
      </c>
      <c r="M7498" s="106"/>
    </row>
    <row r="7499" spans="1:13">
      <c r="A7499" s="645" t="s">
        <v>66</v>
      </c>
      <c r="B7499" s="660">
        <v>101398</v>
      </c>
      <c r="C7499" s="646" t="s">
        <v>5836</v>
      </c>
      <c r="D7499" s="647" t="s">
        <v>80</v>
      </c>
      <c r="E7499" s="648">
        <v>3246.83</v>
      </c>
      <c r="F7499" s="650">
        <v>3654.59</v>
      </c>
      <c r="G7499" s="202">
        <f>IF(P.O.!$F$4="DESONERADO",SINAPI!E7499,SINAPI!F7499)</f>
        <v>3654.59</v>
      </c>
      <c r="H7499" s="113"/>
      <c r="I7499" s="113"/>
      <c r="K7499" s="131">
        <f t="shared" si="117"/>
        <v>0.88842524058786343</v>
      </c>
      <c r="M7499" s="106"/>
    </row>
    <row r="7500" spans="1:13">
      <c r="A7500" s="645" t="s">
        <v>66</v>
      </c>
      <c r="B7500" s="660">
        <v>101399</v>
      </c>
      <c r="C7500" s="646" t="s">
        <v>5564</v>
      </c>
      <c r="D7500" s="647" t="s">
        <v>80</v>
      </c>
      <c r="E7500" s="648">
        <v>4044.44</v>
      </c>
      <c r="F7500" s="650">
        <v>4544.75</v>
      </c>
      <c r="G7500" s="202">
        <f>IF(P.O.!$F$4="DESONERADO",SINAPI!E7500,SINAPI!F7500)</f>
        <v>4544.75</v>
      </c>
      <c r="H7500" s="113"/>
      <c r="I7500" s="113"/>
      <c r="K7500" s="131">
        <f t="shared" si="117"/>
        <v>0.88991473678420152</v>
      </c>
      <c r="M7500" s="106"/>
    </row>
    <row r="7501" spans="1:13">
      <c r="A7501" s="645" t="s">
        <v>66</v>
      </c>
      <c r="B7501" s="660">
        <v>101400</v>
      </c>
      <c r="C7501" s="646" t="s">
        <v>5837</v>
      </c>
      <c r="D7501" s="647" t="s">
        <v>80</v>
      </c>
      <c r="E7501" s="648">
        <v>4044.44</v>
      </c>
      <c r="F7501" s="650">
        <v>4544.75</v>
      </c>
      <c r="G7501" s="202">
        <f>IF(P.O.!$F$4="DESONERADO",SINAPI!E7501,SINAPI!F7501)</f>
        <v>4544.75</v>
      </c>
      <c r="H7501" s="113"/>
      <c r="I7501" s="113"/>
      <c r="K7501" s="131">
        <f t="shared" si="117"/>
        <v>0.88991473678420152</v>
      </c>
      <c r="M7501" s="106"/>
    </row>
    <row r="7502" spans="1:13">
      <c r="A7502" s="645" t="s">
        <v>66</v>
      </c>
      <c r="B7502" s="660">
        <v>101401</v>
      </c>
      <c r="C7502" s="646" t="s">
        <v>5566</v>
      </c>
      <c r="D7502" s="647" t="s">
        <v>80</v>
      </c>
      <c r="E7502" s="648">
        <v>4217.5200000000004</v>
      </c>
      <c r="F7502" s="650">
        <v>4745.72</v>
      </c>
      <c r="G7502" s="202">
        <f>IF(P.O.!$F$4="DESONERADO",SINAPI!E7502,SINAPI!F7502)</f>
        <v>4745.72</v>
      </c>
      <c r="H7502" s="113"/>
      <c r="I7502" s="113"/>
      <c r="K7502" s="131">
        <f t="shared" si="117"/>
        <v>0.88869971258312763</v>
      </c>
      <c r="M7502" s="106"/>
    </row>
    <row r="7503" spans="1:13">
      <c r="A7503" s="645" t="s">
        <v>66</v>
      </c>
      <c r="B7503" s="660">
        <v>101402</v>
      </c>
      <c r="C7503" s="646" t="s">
        <v>5567</v>
      </c>
      <c r="D7503" s="647" t="s">
        <v>80</v>
      </c>
      <c r="E7503" s="648">
        <v>3866.69</v>
      </c>
      <c r="F7503" s="650">
        <v>4358.92</v>
      </c>
      <c r="G7503" s="202">
        <f>IF(P.O.!$F$4="DESONERADO",SINAPI!E7503,SINAPI!F7503)</f>
        <v>4358.92</v>
      </c>
      <c r="H7503" s="113"/>
      <c r="I7503" s="113"/>
      <c r="K7503" s="131">
        <f t="shared" ref="K7503:K7552" si="118">E7503/F7503</f>
        <v>0.88707523882062533</v>
      </c>
      <c r="M7503" s="106"/>
    </row>
    <row r="7504" spans="1:13">
      <c r="A7504" s="645" t="s">
        <v>66</v>
      </c>
      <c r="B7504" s="660">
        <v>101407</v>
      </c>
      <c r="C7504" s="646" t="s">
        <v>5568</v>
      </c>
      <c r="D7504" s="647" t="s">
        <v>80</v>
      </c>
      <c r="E7504" s="648">
        <v>3980.07</v>
      </c>
      <c r="F7504" s="650">
        <v>4469.62</v>
      </c>
      <c r="G7504" s="202">
        <f>IF(P.O.!$F$4="DESONERADO",SINAPI!E7504,SINAPI!F7504)</f>
        <v>4469.62</v>
      </c>
      <c r="H7504" s="113"/>
      <c r="I7504" s="113"/>
      <c r="K7504" s="131">
        <f t="shared" si="118"/>
        <v>0.89047167320711829</v>
      </c>
      <c r="M7504" s="106"/>
    </row>
    <row r="7505" spans="1:13">
      <c r="A7505" s="645" t="s">
        <v>66</v>
      </c>
      <c r="B7505" s="660">
        <v>101408</v>
      </c>
      <c r="C7505" s="646" t="s">
        <v>5569</v>
      </c>
      <c r="D7505" s="647" t="s">
        <v>80</v>
      </c>
      <c r="E7505" s="648">
        <v>4005.1</v>
      </c>
      <c r="F7505" s="650">
        <v>4498.68</v>
      </c>
      <c r="G7505" s="202">
        <f>IF(P.O.!$F$4="DESONERADO",SINAPI!E7505,SINAPI!F7505)</f>
        <v>4498.68</v>
      </c>
      <c r="H7505" s="113"/>
      <c r="I7505" s="113"/>
      <c r="K7505" s="131">
        <f t="shared" si="118"/>
        <v>0.89028337201134544</v>
      </c>
      <c r="M7505" s="106"/>
    </row>
    <row r="7506" spans="1:13">
      <c r="A7506" s="645" t="s">
        <v>66</v>
      </c>
      <c r="B7506" s="660">
        <v>101409</v>
      </c>
      <c r="C7506" s="646" t="s">
        <v>5838</v>
      </c>
      <c r="D7506" s="647" t="s">
        <v>80</v>
      </c>
      <c r="E7506" s="648">
        <v>4928.1000000000004</v>
      </c>
      <c r="F7506" s="650">
        <v>5606.73</v>
      </c>
      <c r="G7506" s="202">
        <f>IF(P.O.!$F$4="DESONERADO",SINAPI!E7506,SINAPI!F7506)</f>
        <v>5606.73</v>
      </c>
      <c r="H7506" s="113"/>
      <c r="I7506" s="113"/>
      <c r="K7506" s="131">
        <f t="shared" si="118"/>
        <v>0.87896153372821606</v>
      </c>
      <c r="M7506" s="106"/>
    </row>
    <row r="7507" spans="1:13">
      <c r="A7507" s="645" t="s">
        <v>66</v>
      </c>
      <c r="B7507" s="660">
        <v>101410</v>
      </c>
      <c r="C7507" s="646" t="s">
        <v>5615</v>
      </c>
      <c r="D7507" s="647" t="s">
        <v>80</v>
      </c>
      <c r="E7507" s="648">
        <v>3379.9</v>
      </c>
      <c r="F7507" s="650">
        <v>3772.74</v>
      </c>
      <c r="G7507" s="202">
        <f>IF(P.O.!$F$4="DESONERADO",SINAPI!E7507,SINAPI!F7507)</f>
        <v>3772.74</v>
      </c>
      <c r="H7507" s="113"/>
      <c r="I7507" s="113"/>
      <c r="K7507" s="131">
        <f t="shared" si="118"/>
        <v>0.89587408620790199</v>
      </c>
      <c r="M7507" s="106"/>
    </row>
    <row r="7508" spans="1:13">
      <c r="A7508" s="645" t="s">
        <v>66</v>
      </c>
      <c r="B7508" s="660">
        <v>101412</v>
      </c>
      <c r="C7508" s="646" t="s">
        <v>5839</v>
      </c>
      <c r="D7508" s="647" t="s">
        <v>80</v>
      </c>
      <c r="E7508" s="648">
        <v>4101.51</v>
      </c>
      <c r="F7508" s="650">
        <v>4581.37</v>
      </c>
      <c r="G7508" s="202">
        <f>IF(P.O.!$F$4="DESONERADO",SINAPI!E7508,SINAPI!F7508)</f>
        <v>4581.37</v>
      </c>
      <c r="H7508" s="113"/>
      <c r="I7508" s="113"/>
      <c r="K7508" s="131">
        <f t="shared" si="118"/>
        <v>0.89525840523686151</v>
      </c>
      <c r="M7508" s="106"/>
    </row>
    <row r="7509" spans="1:13">
      <c r="A7509" s="645" t="s">
        <v>66</v>
      </c>
      <c r="B7509" s="660">
        <v>101413</v>
      </c>
      <c r="C7509" s="646" t="s">
        <v>5571</v>
      </c>
      <c r="D7509" s="647" t="s">
        <v>80</v>
      </c>
      <c r="E7509" s="648">
        <v>3962.07</v>
      </c>
      <c r="F7509" s="650">
        <v>4452.96</v>
      </c>
      <c r="G7509" s="202">
        <f>IF(P.O.!$F$4="DESONERADO",SINAPI!E7509,SINAPI!F7509)</f>
        <v>4452.96</v>
      </c>
      <c r="H7509" s="113"/>
      <c r="I7509" s="113"/>
      <c r="K7509" s="131">
        <f t="shared" si="118"/>
        <v>0.8897609679853401</v>
      </c>
      <c r="M7509" s="106"/>
    </row>
    <row r="7510" spans="1:13">
      <c r="A7510" s="645" t="s">
        <v>66</v>
      </c>
      <c r="B7510" s="660">
        <v>101414</v>
      </c>
      <c r="C7510" s="646" t="s">
        <v>5840</v>
      </c>
      <c r="D7510" s="647" t="s">
        <v>80</v>
      </c>
      <c r="E7510" s="648">
        <v>3988.4</v>
      </c>
      <c r="F7510" s="650">
        <v>4479.29</v>
      </c>
      <c r="G7510" s="202">
        <f>IF(P.O.!$F$4="DESONERADO",SINAPI!E7510,SINAPI!F7510)</f>
        <v>4479.29</v>
      </c>
      <c r="K7510" s="131">
        <f t="shared" si="118"/>
        <v>0.8904089710646107</v>
      </c>
    </row>
    <row r="7511" spans="1:13">
      <c r="A7511" s="645" t="s">
        <v>66</v>
      </c>
      <c r="B7511" s="660">
        <v>101415</v>
      </c>
      <c r="C7511" s="646" t="s">
        <v>5841</v>
      </c>
      <c r="D7511" s="647" t="s">
        <v>80</v>
      </c>
      <c r="E7511" s="648">
        <v>6556.98</v>
      </c>
      <c r="F7511" s="650">
        <v>7498.07</v>
      </c>
      <c r="G7511" s="202">
        <f>IF(P.O.!$F$4="DESONERADO",SINAPI!E7511,SINAPI!F7511)</f>
        <v>7498.07</v>
      </c>
      <c r="K7511" s="131">
        <f t="shared" si="118"/>
        <v>0.87448903517838583</v>
      </c>
    </row>
    <row r="7512" spans="1:13">
      <c r="A7512" s="645" t="s">
        <v>66</v>
      </c>
      <c r="B7512" s="660">
        <v>101416</v>
      </c>
      <c r="C7512" s="646" t="s">
        <v>5743</v>
      </c>
      <c r="D7512" s="647" t="s">
        <v>80</v>
      </c>
      <c r="E7512" s="648">
        <v>4078.29</v>
      </c>
      <c r="F7512" s="650">
        <v>4584.04</v>
      </c>
      <c r="G7512" s="202">
        <f>IF(P.O.!$F$4="DESONERADO",SINAPI!E7512,SINAPI!F7512)</f>
        <v>4584.04</v>
      </c>
      <c r="K7512" s="131">
        <f t="shared" si="118"/>
        <v>0.88967155609462401</v>
      </c>
    </row>
    <row r="7513" spans="1:13">
      <c r="A7513" s="645" t="s">
        <v>66</v>
      </c>
      <c r="B7513" s="660">
        <v>101417</v>
      </c>
      <c r="C7513" s="646" t="s">
        <v>5842</v>
      </c>
      <c r="D7513" s="647" t="s">
        <v>80</v>
      </c>
      <c r="E7513" s="648">
        <v>3598.02</v>
      </c>
      <c r="F7513" s="650">
        <v>4026.4</v>
      </c>
      <c r="G7513" s="202">
        <f>IF(P.O.!$F$4="DESONERADO",SINAPI!E7513,SINAPI!F7513)</f>
        <v>4026.4</v>
      </c>
      <c r="K7513" s="131">
        <f t="shared" si="118"/>
        <v>0.89360719252930654</v>
      </c>
    </row>
    <row r="7514" spans="1:13">
      <c r="A7514" s="645" t="s">
        <v>66</v>
      </c>
      <c r="B7514" s="660">
        <v>101418</v>
      </c>
      <c r="C7514" s="646" t="s">
        <v>5843</v>
      </c>
      <c r="D7514" s="647" t="s">
        <v>80</v>
      </c>
      <c r="E7514" s="648">
        <v>4311.96</v>
      </c>
      <c r="F7514" s="650">
        <v>4891.32</v>
      </c>
      <c r="G7514" s="202">
        <f>IF(P.O.!$F$4="DESONERADO",SINAPI!E7514,SINAPI!F7514)</f>
        <v>4891.32</v>
      </c>
      <c r="K7514" s="131">
        <f t="shared" si="118"/>
        <v>0.88155344569564054</v>
      </c>
    </row>
    <row r="7515" spans="1:13">
      <c r="A7515" s="645" t="s">
        <v>66</v>
      </c>
      <c r="B7515" s="660">
        <v>101419</v>
      </c>
      <c r="C7515" s="646" t="s">
        <v>5844</v>
      </c>
      <c r="D7515" s="647" t="s">
        <v>80</v>
      </c>
      <c r="E7515" s="648">
        <v>4625.21</v>
      </c>
      <c r="F7515" s="650">
        <v>5219.09</v>
      </c>
      <c r="G7515" s="202">
        <f>IF(P.O.!$F$4="DESONERADO",SINAPI!E7515,SINAPI!F7515)</f>
        <v>5219.09</v>
      </c>
      <c r="K7515" s="131">
        <f t="shared" si="118"/>
        <v>0.88621004811183557</v>
      </c>
    </row>
    <row r="7516" spans="1:13">
      <c r="A7516" s="645" t="s">
        <v>66</v>
      </c>
      <c r="B7516" s="660">
        <v>101420</v>
      </c>
      <c r="C7516" s="646" t="s">
        <v>5845</v>
      </c>
      <c r="D7516" s="647" t="s">
        <v>80</v>
      </c>
      <c r="E7516" s="648">
        <v>3856.21</v>
      </c>
      <c r="F7516" s="650">
        <v>4362.1400000000003</v>
      </c>
      <c r="G7516" s="202">
        <f>IF(P.O.!$F$4="DESONERADO",SINAPI!E7516,SINAPI!F7516)</f>
        <v>4362.1400000000003</v>
      </c>
      <c r="K7516" s="131">
        <f t="shared" si="118"/>
        <v>0.88401793615060487</v>
      </c>
    </row>
    <row r="7517" spans="1:13">
      <c r="A7517" s="645" t="s">
        <v>66</v>
      </c>
      <c r="B7517" s="660">
        <v>101421</v>
      </c>
      <c r="C7517" s="646" t="s">
        <v>5846</v>
      </c>
      <c r="D7517" s="647" t="s">
        <v>80</v>
      </c>
      <c r="E7517" s="648">
        <v>4474.4799999999996</v>
      </c>
      <c r="F7517" s="650">
        <v>5080.05</v>
      </c>
      <c r="G7517" s="202">
        <f>IF(P.O.!$F$4="DESONERADO",SINAPI!E7517,SINAPI!F7517)</f>
        <v>5080.05</v>
      </c>
      <c r="K7517" s="131">
        <f t="shared" si="118"/>
        <v>0.88079448036928754</v>
      </c>
    </row>
    <row r="7518" spans="1:13">
      <c r="A7518" s="645" t="s">
        <v>66</v>
      </c>
      <c r="B7518" s="660">
        <v>101422</v>
      </c>
      <c r="C7518" s="646" t="s">
        <v>5847</v>
      </c>
      <c r="D7518" s="647" t="s">
        <v>80</v>
      </c>
      <c r="E7518" s="648">
        <v>3247.46</v>
      </c>
      <c r="F7518" s="650">
        <v>3655.31</v>
      </c>
      <c r="G7518" s="202">
        <f>IF(P.O.!$F$4="DESONERADO",SINAPI!E7518,SINAPI!F7518)</f>
        <v>3655.31</v>
      </c>
      <c r="K7518" s="131">
        <f t="shared" si="118"/>
        <v>0.88842259616831409</v>
      </c>
    </row>
    <row r="7519" spans="1:13">
      <c r="A7519" s="645" t="s">
        <v>66</v>
      </c>
      <c r="B7519" s="660">
        <v>101424</v>
      </c>
      <c r="C7519" s="646" t="s">
        <v>5848</v>
      </c>
      <c r="D7519" s="647" t="s">
        <v>80</v>
      </c>
      <c r="E7519" s="648">
        <v>4137.29</v>
      </c>
      <c r="F7519" s="650">
        <v>4688.53</v>
      </c>
      <c r="G7519" s="202">
        <f>IF(P.O.!$F$4="DESONERADO",SINAPI!E7519,SINAPI!F7519)</f>
        <v>4688.53</v>
      </c>
      <c r="K7519" s="131">
        <f t="shared" si="118"/>
        <v>0.88242796782786936</v>
      </c>
    </row>
    <row r="7520" spans="1:13">
      <c r="A7520" s="645" t="s">
        <v>66</v>
      </c>
      <c r="B7520" s="660">
        <v>101425</v>
      </c>
      <c r="C7520" s="646" t="s">
        <v>5849</v>
      </c>
      <c r="D7520" s="647" t="s">
        <v>80</v>
      </c>
      <c r="E7520" s="648">
        <v>2818.17</v>
      </c>
      <c r="F7520" s="650">
        <v>3208.15</v>
      </c>
      <c r="G7520" s="202">
        <f>IF(P.O.!$F$4="DESONERADO",SINAPI!E7520,SINAPI!F7520)</f>
        <v>3208.15</v>
      </c>
      <c r="K7520" s="131">
        <f t="shared" si="118"/>
        <v>0.87844084597041905</v>
      </c>
    </row>
    <row r="7521" spans="1:11">
      <c r="A7521" s="645" t="s">
        <v>66</v>
      </c>
      <c r="B7521" s="660">
        <v>101426</v>
      </c>
      <c r="C7521" s="646" t="s">
        <v>5850</v>
      </c>
      <c r="D7521" s="647" t="s">
        <v>80</v>
      </c>
      <c r="E7521" s="648">
        <v>4361.54</v>
      </c>
      <c r="F7521" s="650">
        <v>4948.8999999999996</v>
      </c>
      <c r="G7521" s="202">
        <f>IF(P.O.!$F$4="DESONERADO",SINAPI!E7521,SINAPI!F7521)</f>
        <v>4948.8999999999996</v>
      </c>
      <c r="K7521" s="131">
        <f t="shared" si="118"/>
        <v>0.88131503970579328</v>
      </c>
    </row>
    <row r="7522" spans="1:11">
      <c r="A7522" s="645" t="s">
        <v>66</v>
      </c>
      <c r="B7522" s="660">
        <v>101427</v>
      </c>
      <c r="C7522" s="646" t="s">
        <v>5582</v>
      </c>
      <c r="D7522" s="647" t="s">
        <v>80</v>
      </c>
      <c r="E7522" s="648">
        <v>5214.49</v>
      </c>
      <c r="F7522" s="650">
        <v>5939.29</v>
      </c>
      <c r="G7522" s="202">
        <f>IF(P.O.!$F$4="DESONERADO",SINAPI!E7522,SINAPI!F7522)</f>
        <v>5939.29</v>
      </c>
      <c r="K7522" s="131">
        <f t="shared" si="118"/>
        <v>0.87796521132997374</v>
      </c>
    </row>
    <row r="7523" spans="1:11">
      <c r="A7523" s="645" t="s">
        <v>66</v>
      </c>
      <c r="B7523" s="661">
        <v>101428</v>
      </c>
      <c r="C7523" s="652" t="s">
        <v>5851</v>
      </c>
      <c r="D7523" s="651" t="s">
        <v>80</v>
      </c>
      <c r="E7523" s="653">
        <v>4353.6000000000004</v>
      </c>
      <c r="F7523" s="654">
        <v>4939.68</v>
      </c>
      <c r="G7523" s="202">
        <f>IF(P.O.!$F$4="DESONERADO",SINAPI!E7523,SINAPI!F7523)</f>
        <v>4939.68</v>
      </c>
      <c r="K7523" s="131">
        <f t="shared" si="118"/>
        <v>0.88135263822757748</v>
      </c>
    </row>
    <row r="7524" spans="1:11">
      <c r="A7524" s="645" t="s">
        <v>66</v>
      </c>
      <c r="B7524" s="661">
        <v>101429</v>
      </c>
      <c r="C7524" s="652" t="s">
        <v>5852</v>
      </c>
      <c r="D7524" s="651" t="s">
        <v>80</v>
      </c>
      <c r="E7524" s="653">
        <v>4064.98</v>
      </c>
      <c r="F7524" s="654">
        <v>4604.5600000000004</v>
      </c>
      <c r="G7524" s="202">
        <f>IF(P.O.!$F$4="DESONERADO",SINAPI!E7524,SINAPI!F7524)</f>
        <v>4604.5600000000004</v>
      </c>
      <c r="K7524" s="131">
        <f t="shared" si="118"/>
        <v>0.88281616484528369</v>
      </c>
    </row>
    <row r="7525" spans="1:11">
      <c r="A7525" s="645" t="s">
        <v>66</v>
      </c>
      <c r="B7525" s="661">
        <v>101430</v>
      </c>
      <c r="C7525" s="652" t="s">
        <v>5853</v>
      </c>
      <c r="D7525" s="651" t="s">
        <v>80</v>
      </c>
      <c r="E7525" s="653">
        <v>5214.49</v>
      </c>
      <c r="F7525" s="654">
        <v>5939.29</v>
      </c>
      <c r="G7525" s="202">
        <f>IF(P.O.!$F$4="DESONERADO",SINAPI!E7525,SINAPI!F7525)</f>
        <v>5939.29</v>
      </c>
      <c r="K7525" s="131">
        <f t="shared" si="118"/>
        <v>0.87796521132997374</v>
      </c>
    </row>
    <row r="7526" spans="1:11">
      <c r="A7526" s="645" t="s">
        <v>66</v>
      </c>
      <c r="B7526" s="661">
        <v>101431</v>
      </c>
      <c r="C7526" s="652" t="s">
        <v>5585</v>
      </c>
      <c r="D7526" s="651" t="s">
        <v>80</v>
      </c>
      <c r="E7526" s="653">
        <v>5608.72</v>
      </c>
      <c r="F7526" s="654">
        <v>6397.03</v>
      </c>
      <c r="G7526" s="202">
        <f>IF(P.O.!$F$4="DESONERADO",SINAPI!E7526,SINAPI!F7526)</f>
        <v>6397.03</v>
      </c>
      <c r="K7526" s="131">
        <f t="shared" si="118"/>
        <v>0.87676937578845193</v>
      </c>
    </row>
    <row r="7527" spans="1:11">
      <c r="A7527" s="645" t="s">
        <v>66</v>
      </c>
      <c r="B7527" s="661">
        <v>101432</v>
      </c>
      <c r="C7527" s="652" t="s">
        <v>5854</v>
      </c>
      <c r="D7527" s="651" t="s">
        <v>80</v>
      </c>
      <c r="E7527" s="653">
        <v>4378.67</v>
      </c>
      <c r="F7527" s="654">
        <v>4968.78</v>
      </c>
      <c r="G7527" s="202">
        <f>IF(P.O.!$F$4="DESONERADO",SINAPI!E7527,SINAPI!F7527)</f>
        <v>4968.78</v>
      </c>
      <c r="K7527" s="131">
        <f t="shared" si="118"/>
        <v>0.88123644033344206</v>
      </c>
    </row>
    <row r="7528" spans="1:11">
      <c r="A7528" s="645" t="s">
        <v>66</v>
      </c>
      <c r="B7528" s="661">
        <v>101433</v>
      </c>
      <c r="C7528" s="652" t="s">
        <v>5587</v>
      </c>
      <c r="D7528" s="651" t="s">
        <v>80</v>
      </c>
      <c r="E7528" s="653">
        <v>6558.47</v>
      </c>
      <c r="F7528" s="654">
        <v>7499.8</v>
      </c>
      <c r="G7528" s="202">
        <f>IF(P.O.!$F$4="DESONERADO",SINAPI!E7528,SINAPI!F7528)</f>
        <v>7499.8</v>
      </c>
      <c r="K7528" s="131">
        <f t="shared" si="118"/>
        <v>0.87448598629296781</v>
      </c>
    </row>
    <row r="7529" spans="1:11">
      <c r="A7529" s="645" t="s">
        <v>66</v>
      </c>
      <c r="B7529" s="661">
        <v>101434</v>
      </c>
      <c r="C7529" s="652" t="s">
        <v>5855</v>
      </c>
      <c r="D7529" s="651" t="s">
        <v>80</v>
      </c>
      <c r="E7529" s="653">
        <v>4671.82</v>
      </c>
      <c r="F7529" s="654">
        <v>5309.16</v>
      </c>
      <c r="G7529" s="202">
        <f>IF(P.O.!$F$4="DESONERADO",SINAPI!E7529,SINAPI!F7529)</f>
        <v>5309.16</v>
      </c>
      <c r="K7529" s="131">
        <f t="shared" si="118"/>
        <v>0.87995464442586013</v>
      </c>
    </row>
    <row r="7530" spans="1:11">
      <c r="A7530" s="645" t="s">
        <v>66</v>
      </c>
      <c r="B7530" s="661">
        <v>101435</v>
      </c>
      <c r="C7530" s="652" t="s">
        <v>5856</v>
      </c>
      <c r="D7530" s="651" t="s">
        <v>80</v>
      </c>
      <c r="E7530" s="653">
        <v>5007.88</v>
      </c>
      <c r="F7530" s="654">
        <v>5699.38</v>
      </c>
      <c r="G7530" s="202">
        <f>IF(P.O.!$F$4="DESONERADO",SINAPI!E7530,SINAPI!F7530)</f>
        <v>5699.38</v>
      </c>
      <c r="K7530" s="131">
        <f t="shared" si="118"/>
        <v>0.87867101333829289</v>
      </c>
    </row>
    <row r="7531" spans="1:11">
      <c r="A7531" s="645" t="s">
        <v>66</v>
      </c>
      <c r="B7531" s="661">
        <v>101436</v>
      </c>
      <c r="C7531" s="652" t="s">
        <v>5589</v>
      </c>
      <c r="D7531" s="651" t="s">
        <v>80</v>
      </c>
      <c r="E7531" s="653">
        <v>4353.6000000000004</v>
      </c>
      <c r="F7531" s="654">
        <v>4939.68</v>
      </c>
      <c r="G7531" s="202">
        <f>IF(P.O.!$F$4="DESONERADO",SINAPI!E7531,SINAPI!F7531)</f>
        <v>4939.68</v>
      </c>
      <c r="K7531" s="131">
        <f t="shared" si="118"/>
        <v>0.88135263822757748</v>
      </c>
    </row>
    <row r="7532" spans="1:11">
      <c r="A7532" s="645" t="s">
        <v>66</v>
      </c>
      <c r="B7532" s="661">
        <v>101437</v>
      </c>
      <c r="C7532" s="652" t="s">
        <v>5857</v>
      </c>
      <c r="D7532" s="651" t="s">
        <v>80</v>
      </c>
      <c r="E7532" s="653">
        <v>6107.31</v>
      </c>
      <c r="F7532" s="654">
        <v>6975.96</v>
      </c>
      <c r="G7532" s="202">
        <f>IF(P.O.!$F$4="DESONERADO",SINAPI!E7532,SINAPI!F7532)</f>
        <v>6975.96</v>
      </c>
      <c r="K7532" s="131">
        <f t="shared" si="118"/>
        <v>0.87547950389623796</v>
      </c>
    </row>
    <row r="7533" spans="1:11">
      <c r="A7533" s="645" t="s">
        <v>66</v>
      </c>
      <c r="B7533" s="661">
        <v>101438</v>
      </c>
      <c r="C7533" s="652" t="s">
        <v>5591</v>
      </c>
      <c r="D7533" s="651" t="s">
        <v>80</v>
      </c>
      <c r="E7533" s="653">
        <v>6107.31</v>
      </c>
      <c r="F7533" s="654">
        <v>6975.96</v>
      </c>
      <c r="G7533" s="202">
        <f>IF(P.O.!$F$4="DESONERADO",SINAPI!E7533,SINAPI!F7533)</f>
        <v>6975.96</v>
      </c>
      <c r="K7533" s="131">
        <f t="shared" si="118"/>
        <v>0.87547950389623796</v>
      </c>
    </row>
    <row r="7534" spans="1:11">
      <c r="A7534" s="645" t="s">
        <v>66</v>
      </c>
      <c r="B7534" s="661">
        <v>101439</v>
      </c>
      <c r="C7534" s="652" t="s">
        <v>5592</v>
      </c>
      <c r="D7534" s="651" t="s">
        <v>80</v>
      </c>
      <c r="E7534" s="653">
        <v>5214.49</v>
      </c>
      <c r="F7534" s="654">
        <v>5939.29</v>
      </c>
      <c r="G7534" s="202">
        <f>IF(P.O.!$F$4="DESONERADO",SINAPI!E7534,SINAPI!F7534)</f>
        <v>5939.29</v>
      </c>
      <c r="K7534" s="131">
        <f t="shared" si="118"/>
        <v>0.87796521132997374</v>
      </c>
    </row>
    <row r="7535" spans="1:11">
      <c r="A7535" s="645" t="s">
        <v>66</v>
      </c>
      <c r="B7535" s="661">
        <v>101440</v>
      </c>
      <c r="C7535" s="652" t="s">
        <v>5858</v>
      </c>
      <c r="D7535" s="651" t="s">
        <v>80</v>
      </c>
      <c r="E7535" s="653">
        <v>5214.49</v>
      </c>
      <c r="F7535" s="654">
        <v>5939.29</v>
      </c>
      <c r="G7535" s="202">
        <f>IF(P.O.!$F$4="DESONERADO",SINAPI!E7535,SINAPI!F7535)</f>
        <v>5939.29</v>
      </c>
      <c r="K7535" s="131">
        <f t="shared" si="118"/>
        <v>0.87796521132997374</v>
      </c>
    </row>
    <row r="7536" spans="1:11">
      <c r="A7536" s="645" t="s">
        <v>66</v>
      </c>
      <c r="B7536" s="661">
        <v>101441</v>
      </c>
      <c r="C7536" s="652" t="s">
        <v>5594</v>
      </c>
      <c r="D7536" s="651" t="s">
        <v>80</v>
      </c>
      <c r="E7536" s="653">
        <v>5048.66</v>
      </c>
      <c r="F7536" s="654">
        <v>5746.72</v>
      </c>
      <c r="G7536" s="202">
        <f>IF(P.O.!$F$4="DESONERADO",SINAPI!E7536,SINAPI!F7536)</f>
        <v>5746.72</v>
      </c>
      <c r="K7536" s="131">
        <f t="shared" si="118"/>
        <v>0.87852896956872784</v>
      </c>
    </row>
    <row r="7537" spans="1:11">
      <c r="A7537" s="645" t="s">
        <v>66</v>
      </c>
      <c r="B7537" s="661">
        <v>101443</v>
      </c>
      <c r="C7537" s="652" t="s">
        <v>5595</v>
      </c>
      <c r="D7537" s="651" t="s">
        <v>80</v>
      </c>
      <c r="E7537" s="653">
        <v>6107.31</v>
      </c>
      <c r="F7537" s="654">
        <v>6975.96</v>
      </c>
      <c r="G7537" s="202">
        <f>IF(P.O.!$F$4="DESONERADO",SINAPI!E7537,SINAPI!F7537)</f>
        <v>6975.96</v>
      </c>
      <c r="K7537" s="131">
        <f t="shared" si="118"/>
        <v>0.87547950389623796</v>
      </c>
    </row>
    <row r="7538" spans="1:11">
      <c r="A7538" s="645" t="s">
        <v>66</v>
      </c>
      <c r="B7538" s="661">
        <v>101444</v>
      </c>
      <c r="C7538" s="652" t="s">
        <v>5598</v>
      </c>
      <c r="D7538" s="651" t="s">
        <v>80</v>
      </c>
      <c r="E7538" s="653">
        <v>3988.4</v>
      </c>
      <c r="F7538" s="654">
        <v>4479.29</v>
      </c>
      <c r="G7538" s="202">
        <f>IF(P.O.!$F$4="DESONERADO",SINAPI!E7538,SINAPI!F7538)</f>
        <v>4479.29</v>
      </c>
      <c r="K7538" s="131">
        <f t="shared" si="118"/>
        <v>0.8904089710646107</v>
      </c>
    </row>
    <row r="7539" spans="1:11">
      <c r="A7539" s="645" t="s">
        <v>66</v>
      </c>
      <c r="B7539" s="661">
        <v>101445</v>
      </c>
      <c r="C7539" s="652" t="s">
        <v>5599</v>
      </c>
      <c r="D7539" s="651" t="s">
        <v>80</v>
      </c>
      <c r="E7539" s="653">
        <v>4005.1</v>
      </c>
      <c r="F7539" s="654">
        <v>4498.68</v>
      </c>
      <c r="G7539" s="202">
        <f>IF(P.O.!$F$4="DESONERADO",SINAPI!E7539,SINAPI!F7539)</f>
        <v>4498.68</v>
      </c>
      <c r="K7539" s="131">
        <f t="shared" si="118"/>
        <v>0.89028337201134544</v>
      </c>
    </row>
    <row r="7540" spans="1:11">
      <c r="A7540" s="645" t="s">
        <v>66</v>
      </c>
      <c r="B7540" s="661">
        <v>101446</v>
      </c>
      <c r="C7540" s="652" t="s">
        <v>5600</v>
      </c>
      <c r="D7540" s="651" t="s">
        <v>80</v>
      </c>
      <c r="E7540" s="653">
        <v>4296.5600000000004</v>
      </c>
      <c r="F7540" s="654">
        <v>4787.45</v>
      </c>
      <c r="G7540" s="202">
        <f>IF(P.O.!$F$4="DESONERADO",SINAPI!E7540,SINAPI!F7540)</f>
        <v>4787.45</v>
      </c>
      <c r="K7540" s="131">
        <f t="shared" si="118"/>
        <v>0.89746315888416606</v>
      </c>
    </row>
    <row r="7541" spans="1:11">
      <c r="A7541" s="645" t="s">
        <v>66</v>
      </c>
      <c r="B7541" s="661">
        <v>101447</v>
      </c>
      <c r="C7541" s="652" t="s">
        <v>5601</v>
      </c>
      <c r="D7541" s="651" t="s">
        <v>80</v>
      </c>
      <c r="E7541" s="653">
        <v>4208.42</v>
      </c>
      <c r="F7541" s="654">
        <v>4685.1000000000004</v>
      </c>
      <c r="G7541" s="202">
        <f>IF(P.O.!$F$4="DESONERADO",SINAPI!E7541,SINAPI!F7541)</f>
        <v>4685.1000000000004</v>
      </c>
      <c r="K7541" s="131">
        <f t="shared" si="118"/>
        <v>0.89825617382766643</v>
      </c>
    </row>
    <row r="7542" spans="1:11">
      <c r="A7542" s="645" t="s">
        <v>66</v>
      </c>
      <c r="B7542" s="661">
        <v>101448</v>
      </c>
      <c r="C7542" s="652" t="s">
        <v>5602</v>
      </c>
      <c r="D7542" s="651" t="s">
        <v>80</v>
      </c>
      <c r="E7542" s="653">
        <v>4296.5600000000004</v>
      </c>
      <c r="F7542" s="654">
        <v>4787.45</v>
      </c>
      <c r="G7542" s="202">
        <f>IF(P.O.!$F$4="DESONERADO",SINAPI!E7542,SINAPI!F7542)</f>
        <v>4787.45</v>
      </c>
      <c r="K7542" s="131">
        <f t="shared" si="118"/>
        <v>0.89746315888416606</v>
      </c>
    </row>
    <row r="7543" spans="1:11">
      <c r="A7543" s="645" t="s">
        <v>66</v>
      </c>
      <c r="B7543" s="661">
        <v>101449</v>
      </c>
      <c r="C7543" s="652" t="s">
        <v>5859</v>
      </c>
      <c r="D7543" s="651" t="s">
        <v>80</v>
      </c>
      <c r="E7543" s="653">
        <v>3497.3</v>
      </c>
      <c r="F7543" s="654">
        <v>3945.41</v>
      </c>
      <c r="G7543" s="202">
        <f>IF(P.O.!$F$4="DESONERADO",SINAPI!E7543,SINAPI!F7543)</f>
        <v>3945.41</v>
      </c>
      <c r="K7543" s="131">
        <f t="shared" si="118"/>
        <v>0.88642245039172107</v>
      </c>
    </row>
    <row r="7544" spans="1:11">
      <c r="A7544" s="645" t="s">
        <v>66</v>
      </c>
      <c r="B7544" s="661">
        <v>101451</v>
      </c>
      <c r="C7544" s="652" t="s">
        <v>5605</v>
      </c>
      <c r="D7544" s="651" t="s">
        <v>80</v>
      </c>
      <c r="E7544" s="653">
        <v>3980.07</v>
      </c>
      <c r="F7544" s="654">
        <v>4469.62</v>
      </c>
      <c r="G7544" s="202">
        <f>IF(P.O.!$F$4="DESONERADO",SINAPI!E7544,SINAPI!F7544)</f>
        <v>4469.62</v>
      </c>
      <c r="K7544" s="131">
        <f t="shared" si="118"/>
        <v>0.89047167320711829</v>
      </c>
    </row>
    <row r="7545" spans="1:11">
      <c r="A7545" s="645" t="s">
        <v>66</v>
      </c>
      <c r="B7545" s="661">
        <v>101452</v>
      </c>
      <c r="C7545" s="652" t="s">
        <v>5860</v>
      </c>
      <c r="D7545" s="651" t="s">
        <v>80</v>
      </c>
      <c r="E7545" s="653">
        <v>3223.85</v>
      </c>
      <c r="F7545" s="654">
        <v>3595.36</v>
      </c>
      <c r="G7545" s="202">
        <f>IF(P.O.!$F$4="DESONERADO",SINAPI!E7545,SINAPI!F7545)</f>
        <v>3595.36</v>
      </c>
      <c r="K7545" s="131">
        <f t="shared" si="118"/>
        <v>0.89666959636865284</v>
      </c>
    </row>
    <row r="7546" spans="1:11">
      <c r="A7546" s="645" t="s">
        <v>66</v>
      </c>
      <c r="B7546" s="661">
        <v>101453</v>
      </c>
      <c r="C7546" s="652" t="s">
        <v>5607</v>
      </c>
      <c r="D7546" s="651" t="s">
        <v>80</v>
      </c>
      <c r="E7546" s="653">
        <v>4161.6899999999996</v>
      </c>
      <c r="F7546" s="654">
        <v>4651.24</v>
      </c>
      <c r="G7546" s="202">
        <f>IF(P.O.!$F$4="DESONERADO",SINAPI!E7546,SINAPI!F7546)</f>
        <v>4651.24</v>
      </c>
      <c r="K7546" s="131">
        <f t="shared" si="118"/>
        <v>0.89474849717494687</v>
      </c>
    </row>
    <row r="7547" spans="1:11">
      <c r="A7547" s="645" t="s">
        <v>66</v>
      </c>
      <c r="B7547" s="661">
        <v>101454</v>
      </c>
      <c r="C7547" s="652" t="s">
        <v>5861</v>
      </c>
      <c r="D7547" s="651" t="s">
        <v>80</v>
      </c>
      <c r="E7547" s="653">
        <v>4693.78</v>
      </c>
      <c r="F7547" s="654">
        <v>5269.06</v>
      </c>
      <c r="G7547" s="202">
        <f>IF(P.O.!$F$4="DESONERADO",SINAPI!E7547,SINAPI!F7547)</f>
        <v>5269.06</v>
      </c>
      <c r="K7547" s="131">
        <f t="shared" si="118"/>
        <v>0.89081923530952378</v>
      </c>
    </row>
    <row r="7548" spans="1:11">
      <c r="A7548" s="645" t="s">
        <v>66</v>
      </c>
      <c r="B7548" s="661">
        <v>101456</v>
      </c>
      <c r="C7548" s="652" t="s">
        <v>5862</v>
      </c>
      <c r="D7548" s="651" t="s">
        <v>80</v>
      </c>
      <c r="E7548" s="653">
        <v>4399.84</v>
      </c>
      <c r="F7548" s="654">
        <v>5042.54</v>
      </c>
      <c r="G7548" s="202">
        <f>IF(P.O.!$F$4="DESONERADO",SINAPI!E7548,SINAPI!F7548)</f>
        <v>5042.54</v>
      </c>
      <c r="K7548" s="131">
        <f t="shared" si="118"/>
        <v>0.87254439231022463</v>
      </c>
    </row>
    <row r="7549" spans="1:11">
      <c r="A7549" s="645" t="s">
        <v>66</v>
      </c>
      <c r="B7549" s="661">
        <v>101457</v>
      </c>
      <c r="C7549" s="652" t="s">
        <v>5863</v>
      </c>
      <c r="D7549" s="651" t="s">
        <v>80</v>
      </c>
      <c r="E7549" s="653">
        <v>8089.51</v>
      </c>
      <c r="F7549" s="654">
        <v>9277.5300000000007</v>
      </c>
      <c r="G7549" s="202">
        <f>IF(P.O.!$F$4="DESONERADO",SINAPI!E7549,SINAPI!F7549)</f>
        <v>9277.5300000000007</v>
      </c>
      <c r="K7549" s="131">
        <f t="shared" si="118"/>
        <v>0.87194652024838504</v>
      </c>
    </row>
    <row r="7550" spans="1:11">
      <c r="A7550" s="645" t="s">
        <v>66</v>
      </c>
      <c r="B7550" s="661">
        <v>101458</v>
      </c>
      <c r="C7550" s="652" t="s">
        <v>5864</v>
      </c>
      <c r="D7550" s="651" t="s">
        <v>80</v>
      </c>
      <c r="E7550" s="653">
        <v>3917.61</v>
      </c>
      <c r="F7550" s="654">
        <v>4401.33</v>
      </c>
      <c r="G7550" s="202">
        <f>IF(P.O.!$F$4="DESONERADO",SINAPI!E7550,SINAPI!F7550)</f>
        <v>4401.33</v>
      </c>
      <c r="K7550" s="131">
        <f t="shared" si="118"/>
        <v>0.89009685708638075</v>
      </c>
    </row>
    <row r="7551" spans="1:11">
      <c r="A7551" s="645" t="s">
        <v>66</v>
      </c>
      <c r="B7551" s="661">
        <v>101459</v>
      </c>
      <c r="C7551" s="652" t="s">
        <v>5613</v>
      </c>
      <c r="D7551" s="651" t="s">
        <v>80</v>
      </c>
      <c r="E7551" s="653">
        <v>3259.84</v>
      </c>
      <c r="F7551" s="654">
        <v>3633.35</v>
      </c>
      <c r="G7551" s="202">
        <f>IF(P.O.!$F$4="DESONERADO",SINAPI!E7551,SINAPI!F7551)</f>
        <v>3633.35</v>
      </c>
      <c r="K7551" s="131">
        <f t="shared" si="118"/>
        <v>0.89719955413048569</v>
      </c>
    </row>
    <row r="7552" spans="1:11" ht="10.8" thickBot="1">
      <c r="A7552" s="663" t="s">
        <v>66</v>
      </c>
      <c r="B7552" s="662">
        <v>101460</v>
      </c>
      <c r="C7552" s="656" t="s">
        <v>94</v>
      </c>
      <c r="D7552" s="655" t="s">
        <v>80</v>
      </c>
      <c r="E7552" s="657">
        <v>3259.54</v>
      </c>
      <c r="F7552" s="658">
        <v>3636.79</v>
      </c>
      <c r="G7552" s="203">
        <f>IF(P.O.!$F$4="DESONERADO",SINAPI!E7552,SINAPI!F7552)</f>
        <v>3636.79</v>
      </c>
      <c r="K7552" s="131">
        <f t="shared" si="118"/>
        <v>0.89626841252863099</v>
      </c>
    </row>
  </sheetData>
  <mergeCells count="1">
    <mergeCell ref="A1:G1"/>
  </mergeCells>
  <pageMargins left="0.511811024" right="0.511811024" top="0.78740157499999996" bottom="0.78740157499999996" header="0.31496062000000002" footer="0.31496062000000002"/>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53"/>
  <sheetViews>
    <sheetView zoomScale="115" zoomScaleNormal="115" workbookViewId="0">
      <selection activeCell="B3590" sqref="B3590"/>
    </sheetView>
  </sheetViews>
  <sheetFormatPr defaultColWidth="9.109375" defaultRowHeight="10.199999999999999"/>
  <cols>
    <col min="1" max="1" width="7.88671875" style="125" bestFit="1" customWidth="1"/>
    <col min="2" max="2" width="6" style="125" bestFit="1" customWidth="1"/>
    <col min="3" max="3" width="57.77734375" style="107" customWidth="1"/>
    <col min="4" max="4" width="6.33203125" style="126" bestFit="1" customWidth="1"/>
    <col min="5" max="5" width="11.5546875" style="638" bestFit="1" customWidth="1"/>
    <col min="6" max="6" width="12.44140625" style="638" bestFit="1" customWidth="1"/>
    <col min="7" max="7" width="15" style="189" bestFit="1" customWidth="1"/>
    <col min="8" max="16384" width="9.109375" style="108"/>
  </cols>
  <sheetData>
    <row r="1" spans="1:7" ht="18">
      <c r="A1" s="1136" t="s">
        <v>31276</v>
      </c>
      <c r="B1" s="1136"/>
      <c r="C1" s="1136"/>
      <c r="D1" s="1136"/>
      <c r="E1" s="1136"/>
      <c r="F1" s="1136"/>
      <c r="G1" s="1136"/>
    </row>
    <row r="2" spans="1:7">
      <c r="A2" s="122" t="s">
        <v>31277</v>
      </c>
      <c r="B2" s="109" t="s">
        <v>31275</v>
      </c>
      <c r="C2" s="123"/>
      <c r="D2" s="109"/>
      <c r="E2" s="664"/>
      <c r="F2" s="664"/>
      <c r="G2" s="187"/>
    </row>
    <row r="3" spans="1:7" ht="10.8" thickBot="1">
      <c r="A3" s="109"/>
      <c r="B3" s="109"/>
      <c r="C3" s="109"/>
      <c r="D3" s="106"/>
      <c r="E3" s="664"/>
      <c r="F3" s="664"/>
      <c r="G3" s="187"/>
    </row>
    <row r="4" spans="1:7" ht="10.8" thickBot="1">
      <c r="A4" s="197" t="s">
        <v>89</v>
      </c>
      <c r="B4" s="198" t="s">
        <v>86</v>
      </c>
      <c r="C4" s="192" t="s">
        <v>82</v>
      </c>
      <c r="D4" s="191" t="s">
        <v>87</v>
      </c>
      <c r="E4" s="667" t="s">
        <v>67</v>
      </c>
      <c r="F4" s="665" t="s">
        <v>107</v>
      </c>
      <c r="G4" s="200" t="s">
        <v>108</v>
      </c>
    </row>
    <row r="5" spans="1:7">
      <c r="A5" s="193" t="s">
        <v>68</v>
      </c>
      <c r="B5" s="194">
        <v>38605</v>
      </c>
      <c r="C5" s="194" t="s">
        <v>12972</v>
      </c>
      <c r="D5" s="195" t="s">
        <v>5865</v>
      </c>
      <c r="E5" s="668">
        <v>159.91999999999999</v>
      </c>
      <c r="F5" s="196">
        <v>159.91999999999999</v>
      </c>
      <c r="G5" s="201">
        <f>IF(P.O.!$F$4="DESONERADO",'SINAPI-I'!E5,'SINAPI-I'!F5)</f>
        <v>159.91999999999999</v>
      </c>
    </row>
    <row r="6" spans="1:7">
      <c r="A6" s="151" t="s">
        <v>68</v>
      </c>
      <c r="B6" s="152">
        <v>11270</v>
      </c>
      <c r="C6" s="152" t="s">
        <v>12973</v>
      </c>
      <c r="D6" s="134" t="s">
        <v>5865</v>
      </c>
      <c r="E6" s="669">
        <v>4.05</v>
      </c>
      <c r="F6" s="186">
        <v>4.05</v>
      </c>
      <c r="G6" s="202">
        <f>IF(P.O.!$F$4="DESONERADO",'SINAPI-I'!E6,'SINAPI-I'!F6)</f>
        <v>4.05</v>
      </c>
    </row>
    <row r="7" spans="1:7">
      <c r="A7" s="151" t="s">
        <v>68</v>
      </c>
      <c r="B7" s="152">
        <v>412</v>
      </c>
      <c r="C7" s="152" t="s">
        <v>12974</v>
      </c>
      <c r="D7" s="134" t="s">
        <v>5865</v>
      </c>
      <c r="E7" s="669">
        <v>1.1299999999999999</v>
      </c>
      <c r="F7" s="186">
        <v>1.1299999999999999</v>
      </c>
      <c r="G7" s="202">
        <f>IF(P.O.!$F$4="DESONERADO",'SINAPI-I'!E7,'SINAPI-I'!F7)</f>
        <v>1.1299999999999999</v>
      </c>
    </row>
    <row r="8" spans="1:7">
      <c r="A8" s="151" t="s">
        <v>68</v>
      </c>
      <c r="B8" s="152">
        <v>414</v>
      </c>
      <c r="C8" s="152" t="s">
        <v>12975</v>
      </c>
      <c r="D8" s="134" t="s">
        <v>5865</v>
      </c>
      <c r="E8" s="669">
        <v>7.0000000000000007E-2</v>
      </c>
      <c r="F8" s="186">
        <v>7.0000000000000007E-2</v>
      </c>
      <c r="G8" s="202">
        <f>IF(P.O.!$F$4="DESONERADO",'SINAPI-I'!E8,'SINAPI-I'!F8)</f>
        <v>7.0000000000000007E-2</v>
      </c>
    </row>
    <row r="9" spans="1:7">
      <c r="A9" s="151" t="s">
        <v>68</v>
      </c>
      <c r="B9" s="152">
        <v>410</v>
      </c>
      <c r="C9" s="152" t="s">
        <v>12976</v>
      </c>
      <c r="D9" s="134" t="s">
        <v>5865</v>
      </c>
      <c r="E9" s="669">
        <v>0.17</v>
      </c>
      <c r="F9" s="186">
        <v>0.17</v>
      </c>
      <c r="G9" s="202">
        <f>IF(P.O.!$F$4="DESONERADO",'SINAPI-I'!E9,'SINAPI-I'!F9)</f>
        <v>0.17</v>
      </c>
    </row>
    <row r="10" spans="1:7">
      <c r="A10" s="151" t="s">
        <v>68</v>
      </c>
      <c r="B10" s="152">
        <v>411</v>
      </c>
      <c r="C10" s="152" t="s">
        <v>12977</v>
      </c>
      <c r="D10" s="134" t="s">
        <v>5865</v>
      </c>
      <c r="E10" s="669">
        <v>0.22</v>
      </c>
      <c r="F10" s="186">
        <v>0.22</v>
      </c>
      <c r="G10" s="202">
        <f>IF(P.O.!$F$4="DESONERADO",'SINAPI-I'!E10,'SINAPI-I'!F10)</f>
        <v>0.22</v>
      </c>
    </row>
    <row r="11" spans="1:7">
      <c r="A11" s="151" t="s">
        <v>68</v>
      </c>
      <c r="B11" s="152">
        <v>408</v>
      </c>
      <c r="C11" s="152" t="s">
        <v>12978</v>
      </c>
      <c r="D11" s="134" t="s">
        <v>5865</v>
      </c>
      <c r="E11" s="669">
        <v>1.0900000000000001</v>
      </c>
      <c r="F11" s="186">
        <v>1.0900000000000001</v>
      </c>
      <c r="G11" s="202">
        <f>IF(P.O.!$F$4="DESONERADO",'SINAPI-I'!E11,'SINAPI-I'!F11)</f>
        <v>1.0900000000000001</v>
      </c>
    </row>
    <row r="12" spans="1:7">
      <c r="A12" s="151" t="s">
        <v>68</v>
      </c>
      <c r="B12" s="152">
        <v>39131</v>
      </c>
      <c r="C12" s="152" t="s">
        <v>12979</v>
      </c>
      <c r="D12" s="134" t="s">
        <v>5865</v>
      </c>
      <c r="E12" s="669">
        <v>5.0999999999999996</v>
      </c>
      <c r="F12" s="186">
        <v>5.0999999999999996</v>
      </c>
      <c r="G12" s="202">
        <f>IF(P.O.!$F$4="DESONERADO",'SINAPI-I'!E12,'SINAPI-I'!F12)</f>
        <v>5.0999999999999996</v>
      </c>
    </row>
    <row r="13" spans="1:7">
      <c r="A13" s="151" t="s">
        <v>68</v>
      </c>
      <c r="B13" s="152">
        <v>394</v>
      </c>
      <c r="C13" s="152" t="s">
        <v>12980</v>
      </c>
      <c r="D13" s="134" t="s">
        <v>5865</v>
      </c>
      <c r="E13" s="669">
        <v>5.17</v>
      </c>
      <c r="F13" s="186">
        <v>5.17</v>
      </c>
      <c r="G13" s="202">
        <f>IF(P.O.!$F$4="DESONERADO",'SINAPI-I'!E13,'SINAPI-I'!F13)</f>
        <v>5.17</v>
      </c>
    </row>
    <row r="14" spans="1:7">
      <c r="A14" s="151" t="s">
        <v>68</v>
      </c>
      <c r="B14" s="152">
        <v>39130</v>
      </c>
      <c r="C14" s="152" t="s">
        <v>12981</v>
      </c>
      <c r="D14" s="134" t="s">
        <v>5865</v>
      </c>
      <c r="E14" s="669">
        <v>4.6500000000000004</v>
      </c>
      <c r="F14" s="186">
        <v>4.6500000000000004</v>
      </c>
      <c r="G14" s="202">
        <f>IF(P.O.!$F$4="DESONERADO",'SINAPI-I'!E14,'SINAPI-I'!F14)</f>
        <v>4.6500000000000004</v>
      </c>
    </row>
    <row r="15" spans="1:7">
      <c r="A15" s="151" t="s">
        <v>68</v>
      </c>
      <c r="B15" s="152">
        <v>395</v>
      </c>
      <c r="C15" s="152" t="s">
        <v>12982</v>
      </c>
      <c r="D15" s="134" t="s">
        <v>5865</v>
      </c>
      <c r="E15" s="669">
        <v>4.97</v>
      </c>
      <c r="F15" s="186">
        <v>4.97</v>
      </c>
      <c r="G15" s="202">
        <f>IF(P.O.!$F$4="DESONERADO",'SINAPI-I'!E15,'SINAPI-I'!F15)</f>
        <v>4.97</v>
      </c>
    </row>
    <row r="16" spans="1:7">
      <c r="A16" s="151" t="s">
        <v>68</v>
      </c>
      <c r="B16" s="152">
        <v>39127</v>
      </c>
      <c r="C16" s="152" t="s">
        <v>12983</v>
      </c>
      <c r="D16" s="134" t="s">
        <v>5865</v>
      </c>
      <c r="E16" s="669">
        <v>2.4500000000000002</v>
      </c>
      <c r="F16" s="186">
        <v>2.4500000000000002</v>
      </c>
      <c r="G16" s="202">
        <f>IF(P.O.!$F$4="DESONERADO",'SINAPI-I'!E16,'SINAPI-I'!F16)</f>
        <v>2.4500000000000002</v>
      </c>
    </row>
    <row r="17" spans="1:7">
      <c r="A17" s="151" t="s">
        <v>68</v>
      </c>
      <c r="B17" s="152">
        <v>392</v>
      </c>
      <c r="C17" s="152" t="s">
        <v>12984</v>
      </c>
      <c r="D17" s="134" t="s">
        <v>5865</v>
      </c>
      <c r="E17" s="669">
        <v>2.52</v>
      </c>
      <c r="F17" s="186">
        <v>2.52</v>
      </c>
      <c r="G17" s="202">
        <f>IF(P.O.!$F$4="DESONERADO",'SINAPI-I'!E17,'SINAPI-I'!F17)</f>
        <v>2.52</v>
      </c>
    </row>
    <row r="18" spans="1:7">
      <c r="A18" s="151" t="s">
        <v>68</v>
      </c>
      <c r="B18" s="152">
        <v>39129</v>
      </c>
      <c r="C18" s="152" t="s">
        <v>12985</v>
      </c>
      <c r="D18" s="134" t="s">
        <v>5865</v>
      </c>
      <c r="E18" s="669">
        <v>2.87</v>
      </c>
      <c r="F18" s="186">
        <v>2.87</v>
      </c>
      <c r="G18" s="202">
        <f>IF(P.O.!$F$4="DESONERADO",'SINAPI-I'!E18,'SINAPI-I'!F18)</f>
        <v>2.87</v>
      </c>
    </row>
    <row r="19" spans="1:7">
      <c r="A19" s="151" t="s">
        <v>68</v>
      </c>
      <c r="B19" s="152">
        <v>393</v>
      </c>
      <c r="C19" s="152" t="s">
        <v>12986</v>
      </c>
      <c r="D19" s="134" t="s">
        <v>5865</v>
      </c>
      <c r="E19" s="669">
        <v>3</v>
      </c>
      <c r="F19" s="186">
        <v>3</v>
      </c>
      <c r="G19" s="202">
        <f>IF(P.O.!$F$4="DESONERADO",'SINAPI-I'!E19,'SINAPI-I'!F19)</f>
        <v>3</v>
      </c>
    </row>
    <row r="20" spans="1:7">
      <c r="A20" s="151" t="s">
        <v>68</v>
      </c>
      <c r="B20" s="152">
        <v>39133</v>
      </c>
      <c r="C20" s="152" t="s">
        <v>12987</v>
      </c>
      <c r="D20" s="134" t="s">
        <v>5865</v>
      </c>
      <c r="E20" s="669">
        <v>6.7</v>
      </c>
      <c r="F20" s="186">
        <v>6.7</v>
      </c>
      <c r="G20" s="202">
        <f>IF(P.O.!$F$4="DESONERADO",'SINAPI-I'!E20,'SINAPI-I'!F20)</f>
        <v>6.7</v>
      </c>
    </row>
    <row r="21" spans="1:7">
      <c r="A21" s="151" t="s">
        <v>68</v>
      </c>
      <c r="B21" s="152">
        <v>397</v>
      </c>
      <c r="C21" s="152" t="s">
        <v>12988</v>
      </c>
      <c r="D21" s="134" t="s">
        <v>5865</v>
      </c>
      <c r="E21" s="669">
        <v>7.4</v>
      </c>
      <c r="F21" s="186">
        <v>7.4</v>
      </c>
      <c r="G21" s="202">
        <f>IF(P.O.!$F$4="DESONERADO",'SINAPI-I'!E21,'SINAPI-I'!F21)</f>
        <v>7.4</v>
      </c>
    </row>
    <row r="22" spans="1:7">
      <c r="A22" s="151" t="s">
        <v>68</v>
      </c>
      <c r="B22" s="152">
        <v>39132</v>
      </c>
      <c r="C22" s="152" t="s">
        <v>12989</v>
      </c>
      <c r="D22" s="134" t="s">
        <v>5865</v>
      </c>
      <c r="E22" s="669">
        <v>5.36</v>
      </c>
      <c r="F22" s="186">
        <v>5.36</v>
      </c>
      <c r="G22" s="202">
        <f>IF(P.O.!$F$4="DESONERADO",'SINAPI-I'!E22,'SINAPI-I'!F22)</f>
        <v>5.36</v>
      </c>
    </row>
    <row r="23" spans="1:7">
      <c r="A23" s="151" t="s">
        <v>68</v>
      </c>
      <c r="B23" s="152">
        <v>396</v>
      </c>
      <c r="C23" s="152" t="s">
        <v>12990</v>
      </c>
      <c r="D23" s="134" t="s">
        <v>5865</v>
      </c>
      <c r="E23" s="669">
        <v>5.74</v>
      </c>
      <c r="F23" s="186">
        <v>5.74</v>
      </c>
      <c r="G23" s="202">
        <f>IF(P.O.!$F$4="DESONERADO",'SINAPI-I'!E23,'SINAPI-I'!F23)</f>
        <v>5.74</v>
      </c>
    </row>
    <row r="24" spans="1:7">
      <c r="A24" s="151" t="s">
        <v>68</v>
      </c>
      <c r="B24" s="152">
        <v>39135</v>
      </c>
      <c r="C24" s="152" t="s">
        <v>12991</v>
      </c>
      <c r="D24" s="134" t="s">
        <v>5865</v>
      </c>
      <c r="E24" s="669">
        <v>10.72</v>
      </c>
      <c r="F24" s="186">
        <v>10.72</v>
      </c>
      <c r="G24" s="202">
        <f>IF(P.O.!$F$4="DESONERADO",'SINAPI-I'!E24,'SINAPI-I'!F24)</f>
        <v>10.72</v>
      </c>
    </row>
    <row r="25" spans="1:7">
      <c r="A25" s="151" t="s">
        <v>68</v>
      </c>
      <c r="B25" s="152">
        <v>39128</v>
      </c>
      <c r="C25" s="152" t="s">
        <v>12992</v>
      </c>
      <c r="D25" s="134" t="s">
        <v>5865</v>
      </c>
      <c r="E25" s="669">
        <v>2.68</v>
      </c>
      <c r="F25" s="186">
        <v>2.68</v>
      </c>
      <c r="G25" s="202">
        <f>IF(P.O.!$F$4="DESONERADO",'SINAPI-I'!E25,'SINAPI-I'!F25)</f>
        <v>2.68</v>
      </c>
    </row>
    <row r="26" spans="1:7">
      <c r="A26" s="151" t="s">
        <v>68</v>
      </c>
      <c r="B26" s="152">
        <v>400</v>
      </c>
      <c r="C26" s="152" t="s">
        <v>12993</v>
      </c>
      <c r="D26" s="134" t="s">
        <v>5865</v>
      </c>
      <c r="E26" s="669">
        <v>2.61</v>
      </c>
      <c r="F26" s="186">
        <v>2.61</v>
      </c>
      <c r="G26" s="202">
        <f>IF(P.O.!$F$4="DESONERADO",'SINAPI-I'!E26,'SINAPI-I'!F26)</f>
        <v>2.61</v>
      </c>
    </row>
    <row r="27" spans="1:7">
      <c r="A27" s="151" t="s">
        <v>68</v>
      </c>
      <c r="B27" s="152">
        <v>39125</v>
      </c>
      <c r="C27" s="152" t="s">
        <v>12994</v>
      </c>
      <c r="D27" s="134" t="s">
        <v>5865</v>
      </c>
      <c r="E27" s="669">
        <v>2.68</v>
      </c>
      <c r="F27" s="186">
        <v>2.68</v>
      </c>
      <c r="G27" s="202">
        <f>IF(P.O.!$F$4="DESONERADO",'SINAPI-I'!E27,'SINAPI-I'!F27)</f>
        <v>2.68</v>
      </c>
    </row>
    <row r="28" spans="1:7">
      <c r="A28" s="151" t="s">
        <v>68</v>
      </c>
      <c r="B28" s="152">
        <v>39134</v>
      </c>
      <c r="C28" s="152" t="s">
        <v>12995</v>
      </c>
      <c r="D28" s="134" t="s">
        <v>5865</v>
      </c>
      <c r="E28" s="669">
        <v>8.93</v>
      </c>
      <c r="F28" s="186">
        <v>8.93</v>
      </c>
      <c r="G28" s="202">
        <f>IF(P.O.!$F$4="DESONERADO",'SINAPI-I'!E28,'SINAPI-I'!F28)</f>
        <v>8.93</v>
      </c>
    </row>
    <row r="29" spans="1:7">
      <c r="A29" s="151" t="s">
        <v>68</v>
      </c>
      <c r="B29" s="152">
        <v>398</v>
      </c>
      <c r="C29" s="152" t="s">
        <v>12996</v>
      </c>
      <c r="D29" s="134" t="s">
        <v>5865</v>
      </c>
      <c r="E29" s="669">
        <v>8.23</v>
      </c>
      <c r="F29" s="186">
        <v>8.23</v>
      </c>
      <c r="G29" s="202">
        <f>IF(P.O.!$F$4="DESONERADO",'SINAPI-I'!E29,'SINAPI-I'!F29)</f>
        <v>8.23</v>
      </c>
    </row>
    <row r="30" spans="1:7">
      <c r="A30" s="151" t="s">
        <v>68</v>
      </c>
      <c r="B30" s="152">
        <v>39126</v>
      </c>
      <c r="C30" s="152" t="s">
        <v>12997</v>
      </c>
      <c r="D30" s="134" t="s">
        <v>5865</v>
      </c>
      <c r="E30" s="669">
        <v>12.06</v>
      </c>
      <c r="F30" s="186">
        <v>12.06</v>
      </c>
      <c r="G30" s="202">
        <f>IF(P.O.!$F$4="DESONERADO",'SINAPI-I'!E30,'SINAPI-I'!F30)</f>
        <v>12.06</v>
      </c>
    </row>
    <row r="31" spans="1:7">
      <c r="A31" s="151" t="s">
        <v>68</v>
      </c>
      <c r="B31" s="152">
        <v>399</v>
      </c>
      <c r="C31" s="152" t="s">
        <v>12998</v>
      </c>
      <c r="D31" s="134" t="s">
        <v>5865</v>
      </c>
      <c r="E31" s="669">
        <v>10.62</v>
      </c>
      <c r="F31" s="186">
        <v>10.62</v>
      </c>
      <c r="G31" s="202">
        <f>IF(P.O.!$F$4="DESONERADO",'SINAPI-I'!E31,'SINAPI-I'!F31)</f>
        <v>10.62</v>
      </c>
    </row>
    <row r="32" spans="1:7">
      <c r="A32" s="151" t="s">
        <v>68</v>
      </c>
      <c r="B32" s="152">
        <v>39158</v>
      </c>
      <c r="C32" s="152" t="s">
        <v>12999</v>
      </c>
      <c r="D32" s="134" t="s">
        <v>5865</v>
      </c>
      <c r="E32" s="669">
        <v>28.53</v>
      </c>
      <c r="F32" s="186">
        <v>28.53</v>
      </c>
      <c r="G32" s="202">
        <f>IF(P.O.!$F$4="DESONERADO",'SINAPI-I'!E32,'SINAPI-I'!F32)</f>
        <v>28.53</v>
      </c>
    </row>
    <row r="33" spans="1:7">
      <c r="A33" s="151" t="s">
        <v>68</v>
      </c>
      <c r="B33" s="152">
        <v>39141</v>
      </c>
      <c r="C33" s="152" t="s">
        <v>13000</v>
      </c>
      <c r="D33" s="134" t="s">
        <v>5865</v>
      </c>
      <c r="E33" s="669">
        <v>2.0699999999999998</v>
      </c>
      <c r="F33" s="186">
        <v>2.0699999999999998</v>
      </c>
      <c r="G33" s="202">
        <f>IF(P.O.!$F$4="DESONERADO",'SINAPI-I'!E33,'SINAPI-I'!F33)</f>
        <v>2.0699999999999998</v>
      </c>
    </row>
    <row r="34" spans="1:7">
      <c r="A34" s="151" t="s">
        <v>68</v>
      </c>
      <c r="B34" s="152">
        <v>39140</v>
      </c>
      <c r="C34" s="152" t="s">
        <v>13001</v>
      </c>
      <c r="D34" s="134" t="s">
        <v>5865</v>
      </c>
      <c r="E34" s="669">
        <v>1.88</v>
      </c>
      <c r="F34" s="186">
        <v>1.88</v>
      </c>
      <c r="G34" s="202">
        <f>IF(P.O.!$F$4="DESONERADO",'SINAPI-I'!E34,'SINAPI-I'!F34)</f>
        <v>1.88</v>
      </c>
    </row>
    <row r="35" spans="1:7">
      <c r="A35" s="151" t="s">
        <v>68</v>
      </c>
      <c r="B35" s="152">
        <v>39137</v>
      </c>
      <c r="C35" s="152" t="s">
        <v>13002</v>
      </c>
      <c r="D35" s="134" t="s">
        <v>5865</v>
      </c>
      <c r="E35" s="669">
        <v>1.08</v>
      </c>
      <c r="F35" s="186">
        <v>1.08</v>
      </c>
      <c r="G35" s="202">
        <f>IF(P.O.!$F$4="DESONERADO",'SINAPI-I'!E35,'SINAPI-I'!F35)</f>
        <v>1.08</v>
      </c>
    </row>
    <row r="36" spans="1:7">
      <c r="A36" s="151" t="s">
        <v>68</v>
      </c>
      <c r="B36" s="152">
        <v>39139</v>
      </c>
      <c r="C36" s="152" t="s">
        <v>13003</v>
      </c>
      <c r="D36" s="134" t="s">
        <v>5865</v>
      </c>
      <c r="E36" s="669">
        <v>1.56</v>
      </c>
      <c r="F36" s="186">
        <v>1.56</v>
      </c>
      <c r="G36" s="202">
        <f>IF(P.O.!$F$4="DESONERADO",'SINAPI-I'!E36,'SINAPI-I'!F36)</f>
        <v>1.56</v>
      </c>
    </row>
    <row r="37" spans="1:7">
      <c r="A37" s="151" t="s">
        <v>68</v>
      </c>
      <c r="B37" s="152">
        <v>39143</v>
      </c>
      <c r="C37" s="152" t="s">
        <v>13004</v>
      </c>
      <c r="D37" s="134" t="s">
        <v>5865</v>
      </c>
      <c r="E37" s="669">
        <v>4.2699999999999996</v>
      </c>
      <c r="F37" s="186">
        <v>4.2699999999999996</v>
      </c>
      <c r="G37" s="202">
        <f>IF(P.O.!$F$4="DESONERADO",'SINAPI-I'!E37,'SINAPI-I'!F37)</f>
        <v>4.2699999999999996</v>
      </c>
    </row>
    <row r="38" spans="1:7">
      <c r="A38" s="151" t="s">
        <v>68</v>
      </c>
      <c r="B38" s="152">
        <v>39142</v>
      </c>
      <c r="C38" s="152" t="s">
        <v>13005</v>
      </c>
      <c r="D38" s="134" t="s">
        <v>5865</v>
      </c>
      <c r="E38" s="669">
        <v>3.06</v>
      </c>
      <c r="F38" s="186">
        <v>3.06</v>
      </c>
      <c r="G38" s="202">
        <f>IF(P.O.!$F$4="DESONERADO",'SINAPI-I'!E38,'SINAPI-I'!F38)</f>
        <v>3.06</v>
      </c>
    </row>
    <row r="39" spans="1:7">
      <c r="A39" s="151" t="s">
        <v>68</v>
      </c>
      <c r="B39" s="152">
        <v>39138</v>
      </c>
      <c r="C39" s="152" t="s">
        <v>13006</v>
      </c>
      <c r="D39" s="134" t="s">
        <v>5865</v>
      </c>
      <c r="E39" s="669">
        <v>1.1399999999999999</v>
      </c>
      <c r="F39" s="186">
        <v>1.1399999999999999</v>
      </c>
      <c r="G39" s="202">
        <f>IF(P.O.!$F$4="DESONERADO",'SINAPI-I'!E39,'SINAPI-I'!F39)</f>
        <v>1.1399999999999999</v>
      </c>
    </row>
    <row r="40" spans="1:7">
      <c r="A40" s="151" t="s">
        <v>68</v>
      </c>
      <c r="B40" s="152">
        <v>39136</v>
      </c>
      <c r="C40" s="152" t="s">
        <v>13007</v>
      </c>
      <c r="D40" s="134" t="s">
        <v>5865</v>
      </c>
      <c r="E40" s="669">
        <v>0.76</v>
      </c>
      <c r="F40" s="186">
        <v>0.76</v>
      </c>
      <c r="G40" s="202">
        <f>IF(P.O.!$F$4="DESONERADO",'SINAPI-I'!E40,'SINAPI-I'!F40)</f>
        <v>0.76</v>
      </c>
    </row>
    <row r="41" spans="1:7">
      <c r="A41" s="151" t="s">
        <v>68</v>
      </c>
      <c r="B41" s="152">
        <v>39144</v>
      </c>
      <c r="C41" s="152" t="s">
        <v>13008</v>
      </c>
      <c r="D41" s="134" t="s">
        <v>5865</v>
      </c>
      <c r="E41" s="669">
        <v>4.97</v>
      </c>
      <c r="F41" s="186">
        <v>4.97</v>
      </c>
      <c r="G41" s="202">
        <f>IF(P.O.!$F$4="DESONERADO",'SINAPI-I'!E41,'SINAPI-I'!F41)</f>
        <v>4.97</v>
      </c>
    </row>
    <row r="42" spans="1:7">
      <c r="A42" s="151" t="s">
        <v>68</v>
      </c>
      <c r="B42" s="152">
        <v>39145</v>
      </c>
      <c r="C42" s="152" t="s">
        <v>13009</v>
      </c>
      <c r="D42" s="134" t="s">
        <v>5865</v>
      </c>
      <c r="E42" s="669">
        <v>8.1999999999999993</v>
      </c>
      <c r="F42" s="186">
        <v>8.1999999999999993</v>
      </c>
      <c r="G42" s="202">
        <f>IF(P.O.!$F$4="DESONERADO",'SINAPI-I'!E42,'SINAPI-I'!F42)</f>
        <v>8.1999999999999993</v>
      </c>
    </row>
    <row r="43" spans="1:7">
      <c r="A43" s="151" t="s">
        <v>68</v>
      </c>
      <c r="B43" s="152">
        <v>12615</v>
      </c>
      <c r="C43" s="152" t="s">
        <v>13010</v>
      </c>
      <c r="D43" s="134" t="s">
        <v>5865</v>
      </c>
      <c r="E43" s="669">
        <v>10.17</v>
      </c>
      <c r="F43" s="186">
        <v>10.17</v>
      </c>
      <c r="G43" s="202">
        <f>IF(P.O.!$F$4="DESONERADO",'SINAPI-I'!E43,'SINAPI-I'!F43)</f>
        <v>10.17</v>
      </c>
    </row>
    <row r="44" spans="1:7">
      <c r="A44" s="151" t="s">
        <v>68</v>
      </c>
      <c r="B44" s="152">
        <v>11927</v>
      </c>
      <c r="C44" s="152" t="s">
        <v>13011</v>
      </c>
      <c r="D44" s="134" t="s">
        <v>5865</v>
      </c>
      <c r="E44" s="669">
        <v>12.1</v>
      </c>
      <c r="F44" s="186">
        <v>12.1</v>
      </c>
      <c r="G44" s="202">
        <f>IF(P.O.!$F$4="DESONERADO",'SINAPI-I'!E44,'SINAPI-I'!F44)</f>
        <v>12.1</v>
      </c>
    </row>
    <row r="45" spans="1:7">
      <c r="A45" s="151" t="s">
        <v>68</v>
      </c>
      <c r="B45" s="152">
        <v>11928</v>
      </c>
      <c r="C45" s="152" t="s">
        <v>13012</v>
      </c>
      <c r="D45" s="134" t="s">
        <v>5865</v>
      </c>
      <c r="E45" s="669">
        <v>13.87</v>
      </c>
      <c r="F45" s="186">
        <v>13.87</v>
      </c>
      <c r="G45" s="202">
        <f>IF(P.O.!$F$4="DESONERADO",'SINAPI-I'!E45,'SINAPI-I'!F45)</f>
        <v>13.87</v>
      </c>
    </row>
    <row r="46" spans="1:7">
      <c r="A46" s="151" t="s">
        <v>68</v>
      </c>
      <c r="B46" s="152">
        <v>11929</v>
      </c>
      <c r="C46" s="152" t="s">
        <v>13013</v>
      </c>
      <c r="D46" s="134" t="s">
        <v>5865</v>
      </c>
      <c r="E46" s="669">
        <v>21.45</v>
      </c>
      <c r="F46" s="186">
        <v>21.45</v>
      </c>
      <c r="G46" s="202">
        <f>IF(P.O.!$F$4="DESONERADO",'SINAPI-I'!E46,'SINAPI-I'!F46)</f>
        <v>21.45</v>
      </c>
    </row>
    <row r="47" spans="1:7">
      <c r="A47" s="151" t="s">
        <v>68</v>
      </c>
      <c r="B47" s="152">
        <v>36801</v>
      </c>
      <c r="C47" s="152" t="s">
        <v>13014</v>
      </c>
      <c r="D47" s="134" t="s">
        <v>5865</v>
      </c>
      <c r="E47" s="669">
        <v>32.5</v>
      </c>
      <c r="F47" s="186">
        <v>32.5</v>
      </c>
      <c r="G47" s="202">
        <f>IF(P.O.!$F$4="DESONERADO",'SINAPI-I'!E47,'SINAPI-I'!F47)</f>
        <v>32.5</v>
      </c>
    </row>
    <row r="48" spans="1:7">
      <c r="A48" s="151" t="s">
        <v>68</v>
      </c>
      <c r="B48" s="152">
        <v>36246</v>
      </c>
      <c r="C48" s="152" t="s">
        <v>13015</v>
      </c>
      <c r="D48" s="134" t="s">
        <v>5866</v>
      </c>
      <c r="E48" s="669">
        <v>4</v>
      </c>
      <c r="F48" s="186">
        <v>4</v>
      </c>
      <c r="G48" s="202">
        <f>IF(P.O.!$F$4="DESONERADO",'SINAPI-I'!E48,'SINAPI-I'!F48)</f>
        <v>4</v>
      </c>
    </row>
    <row r="49" spans="1:7">
      <c r="A49" s="151" t="s">
        <v>68</v>
      </c>
      <c r="B49" s="152">
        <v>37600</v>
      </c>
      <c r="C49" s="152" t="s">
        <v>13016</v>
      </c>
      <c r="D49" s="134" t="s">
        <v>5865</v>
      </c>
      <c r="E49" s="669">
        <v>115.69</v>
      </c>
      <c r="F49" s="186">
        <v>115.69</v>
      </c>
      <c r="G49" s="202">
        <f>IF(P.O.!$F$4="DESONERADO",'SINAPI-I'!E49,'SINAPI-I'!F49)</f>
        <v>115.69</v>
      </c>
    </row>
    <row r="50" spans="1:7">
      <c r="A50" s="151" t="s">
        <v>68</v>
      </c>
      <c r="B50" s="152">
        <v>37599</v>
      </c>
      <c r="C50" s="152" t="s">
        <v>13017</v>
      </c>
      <c r="D50" s="134" t="s">
        <v>5865</v>
      </c>
      <c r="E50" s="669">
        <v>107.68</v>
      </c>
      <c r="F50" s="186">
        <v>107.68</v>
      </c>
      <c r="G50" s="202">
        <f>IF(P.O.!$F$4="DESONERADO",'SINAPI-I'!E50,'SINAPI-I'!F50)</f>
        <v>107.68</v>
      </c>
    </row>
    <row r="51" spans="1:7">
      <c r="A51" s="151" t="s">
        <v>68</v>
      </c>
      <c r="B51" s="152">
        <v>1</v>
      </c>
      <c r="C51" s="152" t="s">
        <v>13018</v>
      </c>
      <c r="D51" s="134" t="s">
        <v>5867</v>
      </c>
      <c r="E51" s="669">
        <v>87</v>
      </c>
      <c r="F51" s="186">
        <v>87</v>
      </c>
      <c r="G51" s="202">
        <f>IF(P.O.!$F$4="DESONERADO",'SINAPI-I'!E51,'SINAPI-I'!F51)</f>
        <v>87</v>
      </c>
    </row>
    <row r="52" spans="1:7">
      <c r="A52" s="151" t="s">
        <v>68</v>
      </c>
      <c r="B52" s="152">
        <v>3</v>
      </c>
      <c r="C52" s="152" t="s">
        <v>13019</v>
      </c>
      <c r="D52" s="134" t="s">
        <v>5868</v>
      </c>
      <c r="E52" s="669">
        <v>23.38</v>
      </c>
      <c r="F52" s="186">
        <v>23.38</v>
      </c>
      <c r="G52" s="202">
        <f>IF(P.O.!$F$4="DESONERADO",'SINAPI-I'!E52,'SINAPI-I'!F52)</f>
        <v>23.38</v>
      </c>
    </row>
    <row r="53" spans="1:7">
      <c r="A53" s="151" t="s">
        <v>68</v>
      </c>
      <c r="B53" s="152">
        <v>43054</v>
      </c>
      <c r="C53" s="152" t="s">
        <v>13020</v>
      </c>
      <c r="D53" s="134" t="s">
        <v>5867</v>
      </c>
      <c r="E53" s="669">
        <v>10.15</v>
      </c>
      <c r="F53" s="186">
        <v>10.15</v>
      </c>
      <c r="G53" s="202">
        <f>IF(P.O.!$F$4="DESONERADO",'SINAPI-I'!E53,'SINAPI-I'!F53)</f>
        <v>10.15</v>
      </c>
    </row>
    <row r="54" spans="1:7">
      <c r="A54" s="151" t="s">
        <v>68</v>
      </c>
      <c r="B54" s="152">
        <v>42402</v>
      </c>
      <c r="C54" s="152" t="s">
        <v>13021</v>
      </c>
      <c r="D54" s="134" t="s">
        <v>5867</v>
      </c>
      <c r="E54" s="669">
        <v>9.6999999999999993</v>
      </c>
      <c r="F54" s="186">
        <v>9.6999999999999993</v>
      </c>
      <c r="G54" s="202">
        <f>IF(P.O.!$F$4="DESONERADO",'SINAPI-I'!E54,'SINAPI-I'!F54)</f>
        <v>9.6999999999999993</v>
      </c>
    </row>
    <row r="55" spans="1:7">
      <c r="A55" s="151" t="s">
        <v>68</v>
      </c>
      <c r="B55" s="152">
        <v>42403</v>
      </c>
      <c r="C55" s="152" t="s">
        <v>13022</v>
      </c>
      <c r="D55" s="134" t="s">
        <v>5867</v>
      </c>
      <c r="E55" s="669">
        <v>12.44</v>
      </c>
      <c r="F55" s="186">
        <v>12.44</v>
      </c>
      <c r="G55" s="202">
        <f>IF(P.O.!$F$4="DESONERADO",'SINAPI-I'!E55,'SINAPI-I'!F55)</f>
        <v>12.44</v>
      </c>
    </row>
    <row r="56" spans="1:7">
      <c r="A56" s="151" t="s">
        <v>68</v>
      </c>
      <c r="B56" s="152">
        <v>42404</v>
      </c>
      <c r="C56" s="152" t="s">
        <v>13023</v>
      </c>
      <c r="D56" s="134" t="s">
        <v>5867</v>
      </c>
      <c r="E56" s="669">
        <v>12.37</v>
      </c>
      <c r="F56" s="186">
        <v>12.37</v>
      </c>
      <c r="G56" s="202">
        <f>IF(P.O.!$F$4="DESONERADO",'SINAPI-I'!E56,'SINAPI-I'!F56)</f>
        <v>12.37</v>
      </c>
    </row>
    <row r="57" spans="1:7">
      <c r="A57" s="151" t="s">
        <v>68</v>
      </c>
      <c r="B57" s="152">
        <v>42405</v>
      </c>
      <c r="C57" s="152" t="s">
        <v>13024</v>
      </c>
      <c r="D57" s="134" t="s">
        <v>5867</v>
      </c>
      <c r="E57" s="669">
        <v>13.18</v>
      </c>
      <c r="F57" s="186">
        <v>13.18</v>
      </c>
      <c r="G57" s="202">
        <f>IF(P.O.!$F$4="DESONERADO",'SINAPI-I'!E57,'SINAPI-I'!F57)</f>
        <v>13.18</v>
      </c>
    </row>
    <row r="58" spans="1:7">
      <c r="A58" s="151" t="s">
        <v>68</v>
      </c>
      <c r="B58" s="152">
        <v>34341</v>
      </c>
      <c r="C58" s="152" t="s">
        <v>13025</v>
      </c>
      <c r="D58" s="134" t="s">
        <v>5867</v>
      </c>
      <c r="E58" s="669">
        <v>11.44</v>
      </c>
      <c r="F58" s="186">
        <v>11.44</v>
      </c>
      <c r="G58" s="202">
        <f>IF(P.O.!$F$4="DESONERADO",'SINAPI-I'!E58,'SINAPI-I'!F58)</f>
        <v>11.44</v>
      </c>
    </row>
    <row r="59" spans="1:7">
      <c r="A59" s="151" t="s">
        <v>68</v>
      </c>
      <c r="B59" s="152">
        <v>43053</v>
      </c>
      <c r="C59" s="152" t="s">
        <v>13026</v>
      </c>
      <c r="D59" s="134" t="s">
        <v>5867</v>
      </c>
      <c r="E59" s="669">
        <v>9.06</v>
      </c>
      <c r="F59" s="186">
        <v>9.06</v>
      </c>
      <c r="G59" s="202">
        <f>IF(P.O.!$F$4="DESONERADO",'SINAPI-I'!E59,'SINAPI-I'!F59)</f>
        <v>9.06</v>
      </c>
    </row>
    <row r="60" spans="1:7">
      <c r="A60" s="151" t="s">
        <v>68</v>
      </c>
      <c r="B60" s="152">
        <v>43058</v>
      </c>
      <c r="C60" s="152" t="s">
        <v>13027</v>
      </c>
      <c r="D60" s="134" t="s">
        <v>5867</v>
      </c>
      <c r="E60" s="669">
        <v>9.4</v>
      </c>
      <c r="F60" s="186">
        <v>9.4</v>
      </c>
      <c r="G60" s="202">
        <f>IF(P.O.!$F$4="DESONERADO",'SINAPI-I'!E60,'SINAPI-I'!F60)</f>
        <v>9.4</v>
      </c>
    </row>
    <row r="61" spans="1:7">
      <c r="A61" s="151" t="s">
        <v>68</v>
      </c>
      <c r="B61" s="152">
        <v>34</v>
      </c>
      <c r="C61" s="152" t="s">
        <v>13028</v>
      </c>
      <c r="D61" s="134" t="s">
        <v>5867</v>
      </c>
      <c r="E61" s="669">
        <v>9.44</v>
      </c>
      <c r="F61" s="186">
        <v>9.44</v>
      </c>
      <c r="G61" s="202">
        <f>IF(P.O.!$F$4="DESONERADO",'SINAPI-I'!E61,'SINAPI-I'!F61)</f>
        <v>9.44</v>
      </c>
    </row>
    <row r="62" spans="1:7">
      <c r="A62" s="151" t="s">
        <v>68</v>
      </c>
      <c r="B62" s="152">
        <v>43055</v>
      </c>
      <c r="C62" s="152" t="s">
        <v>13029</v>
      </c>
      <c r="D62" s="134" t="s">
        <v>5867</v>
      </c>
      <c r="E62" s="669">
        <v>8.18</v>
      </c>
      <c r="F62" s="186">
        <v>8.18</v>
      </c>
      <c r="G62" s="202">
        <f>IF(P.O.!$F$4="DESONERADO",'SINAPI-I'!E62,'SINAPI-I'!F62)</f>
        <v>8.18</v>
      </c>
    </row>
    <row r="63" spans="1:7">
      <c r="A63" s="151" t="s">
        <v>68</v>
      </c>
      <c r="B63" s="152">
        <v>43056</v>
      </c>
      <c r="C63" s="152" t="s">
        <v>13030</v>
      </c>
      <c r="D63" s="134" t="s">
        <v>5867</v>
      </c>
      <c r="E63" s="669">
        <v>9.43</v>
      </c>
      <c r="F63" s="186">
        <v>9.43</v>
      </c>
      <c r="G63" s="202">
        <f>IF(P.O.!$F$4="DESONERADO",'SINAPI-I'!E63,'SINAPI-I'!F63)</f>
        <v>9.43</v>
      </c>
    </row>
    <row r="64" spans="1:7">
      <c r="A64" s="151" t="s">
        <v>68</v>
      </c>
      <c r="B64" s="152">
        <v>43057</v>
      </c>
      <c r="C64" s="152" t="s">
        <v>13031</v>
      </c>
      <c r="D64" s="134" t="s">
        <v>5867</v>
      </c>
      <c r="E64" s="669">
        <v>10.36</v>
      </c>
      <c r="F64" s="186">
        <v>10.36</v>
      </c>
      <c r="G64" s="202">
        <f>IF(P.O.!$F$4="DESONERADO",'SINAPI-I'!E64,'SINAPI-I'!F64)</f>
        <v>10.36</v>
      </c>
    </row>
    <row r="65" spans="1:7">
      <c r="A65" s="151" t="s">
        <v>68</v>
      </c>
      <c r="B65" s="152">
        <v>34449</v>
      </c>
      <c r="C65" s="152" t="s">
        <v>13032</v>
      </c>
      <c r="D65" s="134" t="s">
        <v>5867</v>
      </c>
      <c r="E65" s="669">
        <v>11.08</v>
      </c>
      <c r="F65" s="186">
        <v>11.08</v>
      </c>
      <c r="G65" s="202">
        <f>IF(P.O.!$F$4="DESONERADO",'SINAPI-I'!E65,'SINAPI-I'!F65)</f>
        <v>11.08</v>
      </c>
    </row>
    <row r="66" spans="1:7">
      <c r="A66" s="151" t="s">
        <v>68</v>
      </c>
      <c r="B66" s="152">
        <v>32</v>
      </c>
      <c r="C66" s="152" t="s">
        <v>13033</v>
      </c>
      <c r="D66" s="134" t="s">
        <v>5867</v>
      </c>
      <c r="E66" s="669">
        <v>9.9600000000000009</v>
      </c>
      <c r="F66" s="186">
        <v>9.9600000000000009</v>
      </c>
      <c r="G66" s="202">
        <f>IF(P.O.!$F$4="DESONERADO",'SINAPI-I'!E66,'SINAPI-I'!F66)</f>
        <v>9.9600000000000009</v>
      </c>
    </row>
    <row r="67" spans="1:7">
      <c r="A67" s="151" t="s">
        <v>68</v>
      </c>
      <c r="B67" s="152">
        <v>33</v>
      </c>
      <c r="C67" s="152" t="s">
        <v>13034</v>
      </c>
      <c r="D67" s="134" t="s">
        <v>5867</v>
      </c>
      <c r="E67" s="669">
        <v>10.02</v>
      </c>
      <c r="F67" s="186">
        <v>10.02</v>
      </c>
      <c r="G67" s="202">
        <f>IF(P.O.!$F$4="DESONERADO",'SINAPI-I'!E67,'SINAPI-I'!F67)</f>
        <v>10.02</v>
      </c>
    </row>
    <row r="68" spans="1:7">
      <c r="A68" s="151" t="s">
        <v>68</v>
      </c>
      <c r="B68" s="152">
        <v>43061</v>
      </c>
      <c r="C68" s="152" t="s">
        <v>13035</v>
      </c>
      <c r="D68" s="134" t="s">
        <v>5867</v>
      </c>
      <c r="E68" s="669">
        <v>9.36</v>
      </c>
      <c r="F68" s="186">
        <v>9.36</v>
      </c>
      <c r="G68" s="202">
        <f>IF(P.O.!$F$4="DESONERADO",'SINAPI-I'!E68,'SINAPI-I'!F68)</f>
        <v>9.36</v>
      </c>
    </row>
    <row r="69" spans="1:7">
      <c r="A69" s="151" t="s">
        <v>68</v>
      </c>
      <c r="B69" s="152">
        <v>43059</v>
      </c>
      <c r="C69" s="152" t="s">
        <v>13036</v>
      </c>
      <c r="D69" s="134" t="s">
        <v>5867</v>
      </c>
      <c r="E69" s="669">
        <v>8.94</v>
      </c>
      <c r="F69" s="186">
        <v>8.94</v>
      </c>
      <c r="G69" s="202">
        <f>IF(P.O.!$F$4="DESONERADO",'SINAPI-I'!E69,'SINAPI-I'!F69)</f>
        <v>8.94</v>
      </c>
    </row>
    <row r="70" spans="1:7">
      <c r="A70" s="151" t="s">
        <v>68</v>
      </c>
      <c r="B70" s="152">
        <v>43062</v>
      </c>
      <c r="C70" s="152" t="s">
        <v>13037</v>
      </c>
      <c r="D70" s="134" t="s">
        <v>5867</v>
      </c>
      <c r="E70" s="669">
        <v>9.9</v>
      </c>
      <c r="F70" s="186">
        <v>9.9</v>
      </c>
      <c r="G70" s="202">
        <f>IF(P.O.!$F$4="DESONERADO",'SINAPI-I'!E70,'SINAPI-I'!F70)</f>
        <v>9.9</v>
      </c>
    </row>
    <row r="71" spans="1:7">
      <c r="A71" s="151" t="s">
        <v>68</v>
      </c>
      <c r="B71" s="152">
        <v>43060</v>
      </c>
      <c r="C71" s="152" t="s">
        <v>13038</v>
      </c>
      <c r="D71" s="134" t="s">
        <v>5867</v>
      </c>
      <c r="E71" s="669">
        <v>7.78</v>
      </c>
      <c r="F71" s="186">
        <v>7.78</v>
      </c>
      <c r="G71" s="202">
        <f>IF(P.O.!$F$4="DESONERADO",'SINAPI-I'!E71,'SINAPI-I'!F71)</f>
        <v>7.78</v>
      </c>
    </row>
    <row r="72" spans="1:7">
      <c r="A72" s="151" t="s">
        <v>68</v>
      </c>
      <c r="B72" s="152">
        <v>40410</v>
      </c>
      <c r="C72" s="152" t="s">
        <v>13039</v>
      </c>
      <c r="D72" s="134" t="s">
        <v>5865</v>
      </c>
      <c r="E72" s="669">
        <v>21.55</v>
      </c>
      <c r="F72" s="186">
        <v>21.55</v>
      </c>
      <c r="G72" s="202">
        <f>IF(P.O.!$F$4="DESONERADO",'SINAPI-I'!E72,'SINAPI-I'!F72)</f>
        <v>21.55</v>
      </c>
    </row>
    <row r="73" spans="1:7">
      <c r="A73" s="151" t="s">
        <v>68</v>
      </c>
      <c r="B73" s="152">
        <v>40411</v>
      </c>
      <c r="C73" s="152" t="s">
        <v>13040</v>
      </c>
      <c r="D73" s="134" t="s">
        <v>5865</v>
      </c>
      <c r="E73" s="669">
        <v>23.38</v>
      </c>
      <c r="F73" s="186">
        <v>23.38</v>
      </c>
      <c r="G73" s="202">
        <f>IF(P.O.!$F$4="DESONERADO",'SINAPI-I'!E73,'SINAPI-I'!F73)</f>
        <v>23.38</v>
      </c>
    </row>
    <row r="74" spans="1:7">
      <c r="A74" s="151" t="s">
        <v>68</v>
      </c>
      <c r="B74" s="152">
        <v>40412</v>
      </c>
      <c r="C74" s="152" t="s">
        <v>13041</v>
      </c>
      <c r="D74" s="134" t="s">
        <v>5865</v>
      </c>
      <c r="E74" s="669">
        <v>26.25</v>
      </c>
      <c r="F74" s="186">
        <v>26.25</v>
      </c>
      <c r="G74" s="202">
        <f>IF(P.O.!$F$4="DESONERADO",'SINAPI-I'!E74,'SINAPI-I'!F74)</f>
        <v>26.25</v>
      </c>
    </row>
    <row r="75" spans="1:7">
      <c r="A75" s="151" t="s">
        <v>68</v>
      </c>
      <c r="B75" s="152">
        <v>44254</v>
      </c>
      <c r="C75" s="152" t="s">
        <v>13042</v>
      </c>
      <c r="D75" s="134" t="s">
        <v>5865</v>
      </c>
      <c r="E75" s="669">
        <v>21.68</v>
      </c>
      <c r="F75" s="186">
        <v>21.68</v>
      </c>
      <c r="G75" s="202">
        <f>IF(P.O.!$F$4="DESONERADO",'SINAPI-I'!E75,'SINAPI-I'!F75)</f>
        <v>21.68</v>
      </c>
    </row>
    <row r="76" spans="1:7">
      <c r="A76" s="151" t="s">
        <v>68</v>
      </c>
      <c r="B76" s="152">
        <v>44255</v>
      </c>
      <c r="C76" s="152" t="s">
        <v>13043</v>
      </c>
      <c r="D76" s="134" t="s">
        <v>5865</v>
      </c>
      <c r="E76" s="669">
        <v>24.02</v>
      </c>
      <c r="F76" s="186">
        <v>24.02</v>
      </c>
      <c r="G76" s="202">
        <f>IF(P.O.!$F$4="DESONERADO",'SINAPI-I'!E76,'SINAPI-I'!F76)</f>
        <v>24.02</v>
      </c>
    </row>
    <row r="77" spans="1:7">
      <c r="A77" s="151" t="s">
        <v>68</v>
      </c>
      <c r="B77" s="152">
        <v>44256</v>
      </c>
      <c r="C77" s="152" t="s">
        <v>13044</v>
      </c>
      <c r="D77" s="134" t="s">
        <v>5865</v>
      </c>
      <c r="E77" s="669">
        <v>27.14</v>
      </c>
      <c r="F77" s="186">
        <v>27.14</v>
      </c>
      <c r="G77" s="202">
        <f>IF(P.O.!$F$4="DESONERADO",'SINAPI-I'!E77,'SINAPI-I'!F77)</f>
        <v>27.14</v>
      </c>
    </row>
    <row r="78" spans="1:7">
      <c r="A78" s="151" t="s">
        <v>68</v>
      </c>
      <c r="B78" s="152">
        <v>44257</v>
      </c>
      <c r="C78" s="152" t="s">
        <v>13045</v>
      </c>
      <c r="D78" s="134" t="s">
        <v>5865</v>
      </c>
      <c r="E78" s="669">
        <v>42.93</v>
      </c>
      <c r="F78" s="186">
        <v>42.93</v>
      </c>
      <c r="G78" s="202">
        <f>IF(P.O.!$F$4="DESONERADO",'SINAPI-I'!E78,'SINAPI-I'!F78)</f>
        <v>42.93</v>
      </c>
    </row>
    <row r="79" spans="1:7">
      <c r="A79" s="151" t="s">
        <v>68</v>
      </c>
      <c r="B79" s="152">
        <v>44258</v>
      </c>
      <c r="C79" s="152" t="s">
        <v>13046</v>
      </c>
      <c r="D79" s="134" t="s">
        <v>5865</v>
      </c>
      <c r="E79" s="669">
        <v>49.06</v>
      </c>
      <c r="F79" s="186">
        <v>49.06</v>
      </c>
      <c r="G79" s="202">
        <f>IF(P.O.!$F$4="DESONERADO",'SINAPI-I'!E79,'SINAPI-I'!F79)</f>
        <v>49.06</v>
      </c>
    </row>
    <row r="80" spans="1:7">
      <c r="A80" s="151" t="s">
        <v>68</v>
      </c>
      <c r="B80" s="152">
        <v>44259</v>
      </c>
      <c r="C80" s="152" t="s">
        <v>13047</v>
      </c>
      <c r="D80" s="134" t="s">
        <v>5865</v>
      </c>
      <c r="E80" s="669">
        <v>67.349999999999994</v>
      </c>
      <c r="F80" s="186">
        <v>67.349999999999994</v>
      </c>
      <c r="G80" s="202">
        <f>IF(P.O.!$F$4="DESONERADO",'SINAPI-I'!E80,'SINAPI-I'!F80)</f>
        <v>67.349999999999994</v>
      </c>
    </row>
    <row r="81" spans="1:7">
      <c r="A81" s="151" t="s">
        <v>68</v>
      </c>
      <c r="B81" s="152">
        <v>37997</v>
      </c>
      <c r="C81" s="152" t="s">
        <v>13048</v>
      </c>
      <c r="D81" s="134" t="s">
        <v>5865</v>
      </c>
      <c r="E81" s="669">
        <v>12.91</v>
      </c>
      <c r="F81" s="186">
        <v>12.91</v>
      </c>
      <c r="G81" s="202">
        <f>IF(P.O.!$F$4="DESONERADO",'SINAPI-I'!E81,'SINAPI-I'!F81)</f>
        <v>12.91</v>
      </c>
    </row>
    <row r="82" spans="1:7">
      <c r="A82" s="151" t="s">
        <v>68</v>
      </c>
      <c r="B82" s="152">
        <v>37998</v>
      </c>
      <c r="C82" s="152" t="s">
        <v>13049</v>
      </c>
      <c r="D82" s="134" t="s">
        <v>5865</v>
      </c>
      <c r="E82" s="669">
        <v>17.29</v>
      </c>
      <c r="F82" s="186">
        <v>17.29</v>
      </c>
      <c r="G82" s="202">
        <f>IF(P.O.!$F$4="DESONERADO",'SINAPI-I'!E82,'SINAPI-I'!F82)</f>
        <v>17.29</v>
      </c>
    </row>
    <row r="83" spans="1:7">
      <c r="A83" s="151" t="s">
        <v>68</v>
      </c>
      <c r="B83" s="152">
        <v>55</v>
      </c>
      <c r="C83" s="152" t="s">
        <v>13050</v>
      </c>
      <c r="D83" s="134" t="s">
        <v>5865</v>
      </c>
      <c r="E83" s="669">
        <v>4.2</v>
      </c>
      <c r="F83" s="186">
        <v>4.2</v>
      </c>
      <c r="G83" s="202">
        <f>IF(P.O.!$F$4="DESONERADO",'SINAPI-I'!E83,'SINAPI-I'!F83)</f>
        <v>4.2</v>
      </c>
    </row>
    <row r="84" spans="1:7">
      <c r="A84" s="151" t="s">
        <v>68</v>
      </c>
      <c r="B84" s="152">
        <v>61</v>
      </c>
      <c r="C84" s="152" t="s">
        <v>13051</v>
      </c>
      <c r="D84" s="134" t="s">
        <v>5865</v>
      </c>
      <c r="E84" s="669">
        <v>3.97</v>
      </c>
      <c r="F84" s="186">
        <v>3.97</v>
      </c>
      <c r="G84" s="202">
        <f>IF(P.O.!$F$4="DESONERADO",'SINAPI-I'!E84,'SINAPI-I'!F84)</f>
        <v>3.97</v>
      </c>
    </row>
    <row r="85" spans="1:7">
      <c r="A85" s="151" t="s">
        <v>68</v>
      </c>
      <c r="B85" s="152">
        <v>62</v>
      </c>
      <c r="C85" s="152" t="s">
        <v>13052</v>
      </c>
      <c r="D85" s="134" t="s">
        <v>5865</v>
      </c>
      <c r="E85" s="669">
        <v>8.23</v>
      </c>
      <c r="F85" s="186">
        <v>8.23</v>
      </c>
      <c r="G85" s="202">
        <f>IF(P.O.!$F$4="DESONERADO",'SINAPI-I'!E85,'SINAPI-I'!F85)</f>
        <v>8.23</v>
      </c>
    </row>
    <row r="86" spans="1:7">
      <c r="A86" s="151" t="s">
        <v>68</v>
      </c>
      <c r="B86" s="152">
        <v>10899</v>
      </c>
      <c r="C86" s="152" t="s">
        <v>13053</v>
      </c>
      <c r="D86" s="134" t="s">
        <v>5865</v>
      </c>
      <c r="E86" s="669">
        <v>108.42</v>
      </c>
      <c r="F86" s="186">
        <v>108.42</v>
      </c>
      <c r="G86" s="202">
        <f>IF(P.O.!$F$4="DESONERADO",'SINAPI-I'!E86,'SINAPI-I'!F86)</f>
        <v>108.42</v>
      </c>
    </row>
    <row r="87" spans="1:7">
      <c r="A87" s="151" t="s">
        <v>68</v>
      </c>
      <c r="B87" s="152">
        <v>10900</v>
      </c>
      <c r="C87" s="152" t="s">
        <v>13054</v>
      </c>
      <c r="D87" s="134" t="s">
        <v>5865</v>
      </c>
      <c r="E87" s="669">
        <v>84.85</v>
      </c>
      <c r="F87" s="186">
        <v>84.85</v>
      </c>
      <c r="G87" s="202">
        <f>IF(P.O.!$F$4="DESONERADO",'SINAPI-I'!E87,'SINAPI-I'!F87)</f>
        <v>84.85</v>
      </c>
    </row>
    <row r="88" spans="1:7">
      <c r="A88" s="151" t="s">
        <v>68</v>
      </c>
      <c r="B88" s="152">
        <v>46</v>
      </c>
      <c r="C88" s="152" t="s">
        <v>32381</v>
      </c>
      <c r="D88" s="134" t="s">
        <v>5865</v>
      </c>
      <c r="E88" s="669">
        <v>42.05</v>
      </c>
      <c r="F88" s="186">
        <v>42.05</v>
      </c>
      <c r="G88" s="202">
        <f>IF(P.O.!$F$4="DESONERADO",'SINAPI-I'!E88,'SINAPI-I'!F88)</f>
        <v>42.05</v>
      </c>
    </row>
    <row r="89" spans="1:7">
      <c r="A89" s="151" t="s">
        <v>68</v>
      </c>
      <c r="B89" s="152">
        <v>47</v>
      </c>
      <c r="C89" s="152" t="s">
        <v>32382</v>
      </c>
      <c r="D89" s="134" t="s">
        <v>5865</v>
      </c>
      <c r="E89" s="669">
        <v>71.900000000000006</v>
      </c>
      <c r="F89" s="186">
        <v>71.900000000000006</v>
      </c>
      <c r="G89" s="202">
        <f>IF(P.O.!$F$4="DESONERADO",'SINAPI-I'!E89,'SINAPI-I'!F89)</f>
        <v>71.900000000000006</v>
      </c>
    </row>
    <row r="90" spans="1:7">
      <c r="A90" s="151" t="s">
        <v>68</v>
      </c>
      <c r="B90" s="152">
        <v>48</v>
      </c>
      <c r="C90" s="152" t="s">
        <v>32383</v>
      </c>
      <c r="D90" s="134" t="s">
        <v>5865</v>
      </c>
      <c r="E90" s="669">
        <v>18.75</v>
      </c>
      <c r="F90" s="186">
        <v>18.75</v>
      </c>
      <c r="G90" s="202">
        <f>IF(P.O.!$F$4="DESONERADO",'SINAPI-I'!E90,'SINAPI-I'!F90)</f>
        <v>18.75</v>
      </c>
    </row>
    <row r="91" spans="1:7">
      <c r="A91" s="151" t="s">
        <v>68</v>
      </c>
      <c r="B91" s="152">
        <v>52</v>
      </c>
      <c r="C91" s="152" t="s">
        <v>32384</v>
      </c>
      <c r="D91" s="134" t="s">
        <v>5865</v>
      </c>
      <c r="E91" s="669">
        <v>14.25</v>
      </c>
      <c r="F91" s="186">
        <v>14.25</v>
      </c>
      <c r="G91" s="202">
        <f>IF(P.O.!$F$4="DESONERADO",'SINAPI-I'!E91,'SINAPI-I'!F91)</f>
        <v>14.25</v>
      </c>
    </row>
    <row r="92" spans="1:7">
      <c r="A92" s="151" t="s">
        <v>68</v>
      </c>
      <c r="B92" s="152">
        <v>43</v>
      </c>
      <c r="C92" s="152" t="s">
        <v>32385</v>
      </c>
      <c r="D92" s="134" t="s">
        <v>5865</v>
      </c>
      <c r="E92" s="669">
        <v>48.09</v>
      </c>
      <c r="F92" s="186">
        <v>48.09</v>
      </c>
      <c r="G92" s="202">
        <f>IF(P.O.!$F$4="DESONERADO",'SINAPI-I'!E92,'SINAPI-I'!F92)</f>
        <v>48.09</v>
      </c>
    </row>
    <row r="93" spans="1:7">
      <c r="A93" s="151" t="s">
        <v>68</v>
      </c>
      <c r="B93" s="152">
        <v>103</v>
      </c>
      <c r="C93" s="152" t="s">
        <v>13055</v>
      </c>
      <c r="D93" s="134" t="s">
        <v>5865</v>
      </c>
      <c r="E93" s="669">
        <v>43.01</v>
      </c>
      <c r="F93" s="186">
        <v>43.01</v>
      </c>
      <c r="G93" s="202">
        <f>IF(P.O.!$F$4="DESONERADO",'SINAPI-I'!E93,'SINAPI-I'!F93)</f>
        <v>43.01</v>
      </c>
    </row>
    <row r="94" spans="1:7">
      <c r="A94" s="151" t="s">
        <v>68</v>
      </c>
      <c r="B94" s="152">
        <v>107</v>
      </c>
      <c r="C94" s="152" t="s">
        <v>13056</v>
      </c>
      <c r="D94" s="134" t="s">
        <v>5865</v>
      </c>
      <c r="E94" s="669">
        <v>0.81</v>
      </c>
      <c r="F94" s="186">
        <v>0.81</v>
      </c>
      <c r="G94" s="202">
        <f>IF(P.O.!$F$4="DESONERADO",'SINAPI-I'!E94,'SINAPI-I'!F94)</f>
        <v>0.81</v>
      </c>
    </row>
    <row r="95" spans="1:7">
      <c r="A95" s="151" t="s">
        <v>68</v>
      </c>
      <c r="B95" s="152">
        <v>65</v>
      </c>
      <c r="C95" s="152" t="s">
        <v>13057</v>
      </c>
      <c r="D95" s="134" t="s">
        <v>5865</v>
      </c>
      <c r="E95" s="669">
        <v>0.88</v>
      </c>
      <c r="F95" s="186">
        <v>0.88</v>
      </c>
      <c r="G95" s="202">
        <f>IF(P.O.!$F$4="DESONERADO",'SINAPI-I'!E95,'SINAPI-I'!F95)</f>
        <v>0.88</v>
      </c>
    </row>
    <row r="96" spans="1:7">
      <c r="A96" s="151" t="s">
        <v>68</v>
      </c>
      <c r="B96" s="152">
        <v>108</v>
      </c>
      <c r="C96" s="152" t="s">
        <v>13058</v>
      </c>
      <c r="D96" s="134" t="s">
        <v>5865</v>
      </c>
      <c r="E96" s="669">
        <v>1.78</v>
      </c>
      <c r="F96" s="186">
        <v>1.78</v>
      </c>
      <c r="G96" s="202">
        <f>IF(P.O.!$F$4="DESONERADO",'SINAPI-I'!E96,'SINAPI-I'!F96)</f>
        <v>1.78</v>
      </c>
    </row>
    <row r="97" spans="1:7">
      <c r="A97" s="151" t="s">
        <v>68</v>
      </c>
      <c r="B97" s="152">
        <v>110</v>
      </c>
      <c r="C97" s="152" t="s">
        <v>13059</v>
      </c>
      <c r="D97" s="134" t="s">
        <v>5865</v>
      </c>
      <c r="E97" s="669">
        <v>6.19</v>
      </c>
      <c r="F97" s="186">
        <v>6.19</v>
      </c>
      <c r="G97" s="202">
        <f>IF(P.O.!$F$4="DESONERADO",'SINAPI-I'!E97,'SINAPI-I'!F97)</f>
        <v>6.19</v>
      </c>
    </row>
    <row r="98" spans="1:7">
      <c r="A98" s="151" t="s">
        <v>68</v>
      </c>
      <c r="B98" s="152">
        <v>109</v>
      </c>
      <c r="C98" s="152" t="s">
        <v>13060</v>
      </c>
      <c r="D98" s="134" t="s">
        <v>5865</v>
      </c>
      <c r="E98" s="669">
        <v>3.68</v>
      </c>
      <c r="F98" s="186">
        <v>3.68</v>
      </c>
      <c r="G98" s="202">
        <f>IF(P.O.!$F$4="DESONERADO",'SINAPI-I'!E98,'SINAPI-I'!F98)</f>
        <v>3.68</v>
      </c>
    </row>
    <row r="99" spans="1:7">
      <c r="A99" s="151" t="s">
        <v>68</v>
      </c>
      <c r="B99" s="152">
        <v>111</v>
      </c>
      <c r="C99" s="152" t="s">
        <v>13061</v>
      </c>
      <c r="D99" s="134" t="s">
        <v>5865</v>
      </c>
      <c r="E99" s="669">
        <v>8.3699999999999992</v>
      </c>
      <c r="F99" s="186">
        <v>8.3699999999999992</v>
      </c>
      <c r="G99" s="202">
        <f>IF(P.O.!$F$4="DESONERADO",'SINAPI-I'!E99,'SINAPI-I'!F99)</f>
        <v>8.3699999999999992</v>
      </c>
    </row>
    <row r="100" spans="1:7">
      <c r="A100" s="151" t="s">
        <v>68</v>
      </c>
      <c r="B100" s="152">
        <v>112</v>
      </c>
      <c r="C100" s="152" t="s">
        <v>13062</v>
      </c>
      <c r="D100" s="134" t="s">
        <v>5865</v>
      </c>
      <c r="E100" s="669">
        <v>4.4400000000000004</v>
      </c>
      <c r="F100" s="186">
        <v>4.4400000000000004</v>
      </c>
      <c r="G100" s="202">
        <f>IF(P.O.!$F$4="DESONERADO",'SINAPI-I'!E100,'SINAPI-I'!F100)</f>
        <v>4.4400000000000004</v>
      </c>
    </row>
    <row r="101" spans="1:7">
      <c r="A101" s="151" t="s">
        <v>68</v>
      </c>
      <c r="B101" s="152">
        <v>113</v>
      </c>
      <c r="C101" s="152" t="s">
        <v>13063</v>
      </c>
      <c r="D101" s="134" t="s">
        <v>5865</v>
      </c>
      <c r="E101" s="669">
        <v>11.11</v>
      </c>
      <c r="F101" s="186">
        <v>11.11</v>
      </c>
      <c r="G101" s="202">
        <f>IF(P.O.!$F$4="DESONERADO",'SINAPI-I'!E101,'SINAPI-I'!F101)</f>
        <v>11.11</v>
      </c>
    </row>
    <row r="102" spans="1:7">
      <c r="A102" s="151" t="s">
        <v>68</v>
      </c>
      <c r="B102" s="152">
        <v>104</v>
      </c>
      <c r="C102" s="152" t="s">
        <v>13064</v>
      </c>
      <c r="D102" s="134" t="s">
        <v>5865</v>
      </c>
      <c r="E102" s="669">
        <v>19.329999999999998</v>
      </c>
      <c r="F102" s="186">
        <v>19.329999999999998</v>
      </c>
      <c r="G102" s="202">
        <f>IF(P.O.!$F$4="DESONERADO",'SINAPI-I'!E102,'SINAPI-I'!F102)</f>
        <v>19.329999999999998</v>
      </c>
    </row>
    <row r="103" spans="1:7">
      <c r="A103" s="151" t="s">
        <v>68</v>
      </c>
      <c r="B103" s="152">
        <v>102</v>
      </c>
      <c r="C103" s="152" t="s">
        <v>13065</v>
      </c>
      <c r="D103" s="134" t="s">
        <v>5865</v>
      </c>
      <c r="E103" s="669">
        <v>26.65</v>
      </c>
      <c r="F103" s="186">
        <v>26.65</v>
      </c>
      <c r="G103" s="202">
        <f>IF(P.O.!$F$4="DESONERADO",'SINAPI-I'!E103,'SINAPI-I'!F103)</f>
        <v>26.65</v>
      </c>
    </row>
    <row r="104" spans="1:7">
      <c r="A104" s="151" t="s">
        <v>68</v>
      </c>
      <c r="B104" s="152">
        <v>95</v>
      </c>
      <c r="C104" s="152" t="s">
        <v>13066</v>
      </c>
      <c r="D104" s="134" t="s">
        <v>5865</v>
      </c>
      <c r="E104" s="669">
        <v>11.26</v>
      </c>
      <c r="F104" s="186">
        <v>11.26</v>
      </c>
      <c r="G104" s="202">
        <f>IF(P.O.!$F$4="DESONERADO",'SINAPI-I'!E104,'SINAPI-I'!F104)</f>
        <v>11.26</v>
      </c>
    </row>
    <row r="105" spans="1:7">
      <c r="A105" s="151" t="s">
        <v>68</v>
      </c>
      <c r="B105" s="152">
        <v>96</v>
      </c>
      <c r="C105" s="152" t="s">
        <v>13067</v>
      </c>
      <c r="D105" s="134" t="s">
        <v>5865</v>
      </c>
      <c r="E105" s="669">
        <v>12.25</v>
      </c>
      <c r="F105" s="186">
        <v>12.25</v>
      </c>
      <c r="G105" s="202">
        <f>IF(P.O.!$F$4="DESONERADO",'SINAPI-I'!E105,'SINAPI-I'!F105)</f>
        <v>12.25</v>
      </c>
    </row>
    <row r="106" spans="1:7">
      <c r="A106" s="151" t="s">
        <v>68</v>
      </c>
      <c r="B106" s="152">
        <v>97</v>
      </c>
      <c r="C106" s="152" t="s">
        <v>13068</v>
      </c>
      <c r="D106" s="134" t="s">
        <v>5865</v>
      </c>
      <c r="E106" s="669">
        <v>18.43</v>
      </c>
      <c r="F106" s="186">
        <v>18.43</v>
      </c>
      <c r="G106" s="202">
        <f>IF(P.O.!$F$4="DESONERADO",'SINAPI-I'!E106,'SINAPI-I'!F106)</f>
        <v>18.43</v>
      </c>
    </row>
    <row r="107" spans="1:7">
      <c r="A107" s="151" t="s">
        <v>68</v>
      </c>
      <c r="B107" s="152">
        <v>98</v>
      </c>
      <c r="C107" s="152" t="s">
        <v>13069</v>
      </c>
      <c r="D107" s="134" t="s">
        <v>5865</v>
      </c>
      <c r="E107" s="669">
        <v>27.59</v>
      </c>
      <c r="F107" s="186">
        <v>27.59</v>
      </c>
      <c r="G107" s="202">
        <f>IF(P.O.!$F$4="DESONERADO",'SINAPI-I'!E107,'SINAPI-I'!F107)</f>
        <v>27.59</v>
      </c>
    </row>
    <row r="108" spans="1:7">
      <c r="A108" s="151" t="s">
        <v>68</v>
      </c>
      <c r="B108" s="152">
        <v>99</v>
      </c>
      <c r="C108" s="152" t="s">
        <v>13070</v>
      </c>
      <c r="D108" s="134" t="s">
        <v>5865</v>
      </c>
      <c r="E108" s="669">
        <v>26.08</v>
      </c>
      <c r="F108" s="186">
        <v>26.08</v>
      </c>
      <c r="G108" s="202">
        <f>IF(P.O.!$F$4="DESONERADO",'SINAPI-I'!E108,'SINAPI-I'!F108)</f>
        <v>26.08</v>
      </c>
    </row>
    <row r="109" spans="1:7">
      <c r="A109" s="151" t="s">
        <v>68</v>
      </c>
      <c r="B109" s="152">
        <v>100</v>
      </c>
      <c r="C109" s="152" t="s">
        <v>13071</v>
      </c>
      <c r="D109" s="134" t="s">
        <v>5865</v>
      </c>
      <c r="E109" s="669">
        <v>45.56</v>
      </c>
      <c r="F109" s="186">
        <v>45.56</v>
      </c>
      <c r="G109" s="202">
        <f>IF(P.O.!$F$4="DESONERADO",'SINAPI-I'!E109,'SINAPI-I'!F109)</f>
        <v>45.56</v>
      </c>
    </row>
    <row r="110" spans="1:7">
      <c r="A110" s="151" t="s">
        <v>68</v>
      </c>
      <c r="B110" s="152">
        <v>75</v>
      </c>
      <c r="C110" s="152" t="s">
        <v>13072</v>
      </c>
      <c r="D110" s="134" t="s">
        <v>5865</v>
      </c>
      <c r="E110" s="669">
        <v>265.64</v>
      </c>
      <c r="F110" s="186">
        <v>265.64</v>
      </c>
      <c r="G110" s="202">
        <f>IF(P.O.!$F$4="DESONERADO",'SINAPI-I'!E110,'SINAPI-I'!F110)</f>
        <v>265.64</v>
      </c>
    </row>
    <row r="111" spans="1:7">
      <c r="A111" s="151" t="s">
        <v>68</v>
      </c>
      <c r="B111" s="152">
        <v>83</v>
      </c>
      <c r="C111" s="152" t="s">
        <v>13073</v>
      </c>
      <c r="D111" s="134" t="s">
        <v>5865</v>
      </c>
      <c r="E111" s="669">
        <v>212.37</v>
      </c>
      <c r="F111" s="186">
        <v>212.37</v>
      </c>
      <c r="G111" s="202">
        <f>IF(P.O.!$F$4="DESONERADO",'SINAPI-I'!E111,'SINAPI-I'!F111)</f>
        <v>212.37</v>
      </c>
    </row>
    <row r="112" spans="1:7">
      <c r="A112" s="151" t="s">
        <v>68</v>
      </c>
      <c r="B112" s="152">
        <v>74</v>
      </c>
      <c r="C112" s="152" t="s">
        <v>13074</v>
      </c>
      <c r="D112" s="134" t="s">
        <v>5865</v>
      </c>
      <c r="E112" s="669">
        <v>303.63</v>
      </c>
      <c r="F112" s="186">
        <v>303.63</v>
      </c>
      <c r="G112" s="202">
        <f>IF(P.O.!$F$4="DESONERADO",'SINAPI-I'!E112,'SINAPI-I'!F112)</f>
        <v>303.63</v>
      </c>
    </row>
    <row r="113" spans="1:7">
      <c r="A113" s="151" t="s">
        <v>68</v>
      </c>
      <c r="B113" s="152">
        <v>106</v>
      </c>
      <c r="C113" s="152" t="s">
        <v>13075</v>
      </c>
      <c r="D113" s="134" t="s">
        <v>5865</v>
      </c>
      <c r="E113" s="669">
        <v>383.96</v>
      </c>
      <c r="F113" s="186">
        <v>383.96</v>
      </c>
      <c r="G113" s="202">
        <f>IF(P.O.!$F$4="DESONERADO",'SINAPI-I'!E113,'SINAPI-I'!F113)</f>
        <v>383.96</v>
      </c>
    </row>
    <row r="114" spans="1:7">
      <c r="A114" s="151" t="s">
        <v>68</v>
      </c>
      <c r="B114" s="152">
        <v>88</v>
      </c>
      <c r="C114" s="152" t="s">
        <v>13076</v>
      </c>
      <c r="D114" s="134" t="s">
        <v>5865</v>
      </c>
      <c r="E114" s="669">
        <v>10.79</v>
      </c>
      <c r="F114" s="186">
        <v>10.79</v>
      </c>
      <c r="G114" s="202">
        <f>IF(P.O.!$F$4="DESONERADO",'SINAPI-I'!E114,'SINAPI-I'!F114)</f>
        <v>10.79</v>
      </c>
    </row>
    <row r="115" spans="1:7">
      <c r="A115" s="151" t="s">
        <v>68</v>
      </c>
      <c r="B115" s="152">
        <v>82</v>
      </c>
      <c r="C115" s="152" t="s">
        <v>13077</v>
      </c>
      <c r="D115" s="134" t="s">
        <v>5865</v>
      </c>
      <c r="E115" s="669">
        <v>202.05</v>
      </c>
      <c r="F115" s="186">
        <v>202.05</v>
      </c>
      <c r="G115" s="202">
        <f>IF(P.O.!$F$4="DESONERADO",'SINAPI-I'!E115,'SINAPI-I'!F115)</f>
        <v>202.05</v>
      </c>
    </row>
    <row r="116" spans="1:7">
      <c r="A116" s="151" t="s">
        <v>68</v>
      </c>
      <c r="B116" s="152">
        <v>105</v>
      </c>
      <c r="C116" s="152" t="s">
        <v>13078</v>
      </c>
      <c r="D116" s="134" t="s">
        <v>5865</v>
      </c>
      <c r="E116" s="669">
        <v>286.31</v>
      </c>
      <c r="F116" s="186">
        <v>286.31</v>
      </c>
      <c r="G116" s="202">
        <f>IF(P.O.!$F$4="DESONERADO",'SINAPI-I'!E116,'SINAPI-I'!F116)</f>
        <v>286.31</v>
      </c>
    </row>
    <row r="117" spans="1:7">
      <c r="A117" s="151" t="s">
        <v>68</v>
      </c>
      <c r="B117" s="152">
        <v>60</v>
      </c>
      <c r="C117" s="152" t="s">
        <v>13079</v>
      </c>
      <c r="D117" s="134" t="s">
        <v>5865</v>
      </c>
      <c r="E117" s="669">
        <v>5.45</v>
      </c>
      <c r="F117" s="186">
        <v>5.45</v>
      </c>
      <c r="G117" s="202">
        <f>IF(P.O.!$F$4="DESONERADO",'SINAPI-I'!E117,'SINAPI-I'!F117)</f>
        <v>5.45</v>
      </c>
    </row>
    <row r="118" spans="1:7">
      <c r="A118" s="151" t="s">
        <v>68</v>
      </c>
      <c r="B118" s="152">
        <v>72</v>
      </c>
      <c r="C118" s="152" t="s">
        <v>13080</v>
      </c>
      <c r="D118" s="134" t="s">
        <v>5865</v>
      </c>
      <c r="E118" s="669">
        <v>50.01</v>
      </c>
      <c r="F118" s="186">
        <v>50.01</v>
      </c>
      <c r="G118" s="202">
        <f>IF(P.O.!$F$4="DESONERADO",'SINAPI-I'!E118,'SINAPI-I'!F118)</f>
        <v>50.01</v>
      </c>
    </row>
    <row r="119" spans="1:7">
      <c r="A119" s="151" t="s">
        <v>68</v>
      </c>
      <c r="B119" s="152">
        <v>67</v>
      </c>
      <c r="C119" s="152" t="s">
        <v>13081</v>
      </c>
      <c r="D119" s="134" t="s">
        <v>5865</v>
      </c>
      <c r="E119" s="669">
        <v>16.170000000000002</v>
      </c>
      <c r="F119" s="186">
        <v>16.170000000000002</v>
      </c>
      <c r="G119" s="202">
        <f>IF(P.O.!$F$4="DESONERADO",'SINAPI-I'!E119,'SINAPI-I'!F119)</f>
        <v>16.170000000000002</v>
      </c>
    </row>
    <row r="120" spans="1:7">
      <c r="A120" s="151" t="s">
        <v>68</v>
      </c>
      <c r="B120" s="152">
        <v>71</v>
      </c>
      <c r="C120" s="152" t="s">
        <v>13082</v>
      </c>
      <c r="D120" s="134" t="s">
        <v>5865</v>
      </c>
      <c r="E120" s="669">
        <v>30.89</v>
      </c>
      <c r="F120" s="186">
        <v>30.89</v>
      </c>
      <c r="G120" s="202">
        <f>IF(P.O.!$F$4="DESONERADO",'SINAPI-I'!E120,'SINAPI-I'!F120)</f>
        <v>30.89</v>
      </c>
    </row>
    <row r="121" spans="1:7">
      <c r="A121" s="151" t="s">
        <v>68</v>
      </c>
      <c r="B121" s="152">
        <v>73</v>
      </c>
      <c r="C121" s="152" t="s">
        <v>13083</v>
      </c>
      <c r="D121" s="134" t="s">
        <v>5865</v>
      </c>
      <c r="E121" s="669">
        <v>15.47</v>
      </c>
      <c r="F121" s="186">
        <v>15.47</v>
      </c>
      <c r="G121" s="202">
        <f>IF(P.O.!$F$4="DESONERADO",'SINAPI-I'!E121,'SINAPI-I'!F121)</f>
        <v>15.47</v>
      </c>
    </row>
    <row r="122" spans="1:7">
      <c r="A122" s="151" t="s">
        <v>68</v>
      </c>
      <c r="B122" s="152">
        <v>39719</v>
      </c>
      <c r="C122" s="152" t="s">
        <v>13084</v>
      </c>
      <c r="D122" s="134" t="s">
        <v>5868</v>
      </c>
      <c r="E122" s="669">
        <v>150.11000000000001</v>
      </c>
      <c r="F122" s="186">
        <v>150.11000000000001</v>
      </c>
      <c r="G122" s="202">
        <f>IF(P.O.!$F$4="DESONERADO",'SINAPI-I'!E122,'SINAPI-I'!F122)</f>
        <v>150.11000000000001</v>
      </c>
    </row>
    <row r="123" spans="1:7">
      <c r="A123" s="151" t="s">
        <v>68</v>
      </c>
      <c r="B123" s="152">
        <v>3410</v>
      </c>
      <c r="C123" s="152" t="s">
        <v>13085</v>
      </c>
      <c r="D123" s="134" t="s">
        <v>5867</v>
      </c>
      <c r="E123" s="669">
        <v>33.76</v>
      </c>
      <c r="F123" s="186">
        <v>33.76</v>
      </c>
      <c r="G123" s="202">
        <f>IF(P.O.!$F$4="DESONERADO",'SINAPI-I'!E123,'SINAPI-I'!F123)</f>
        <v>33.76</v>
      </c>
    </row>
    <row r="124" spans="1:7">
      <c r="A124" s="151" t="s">
        <v>68</v>
      </c>
      <c r="B124" s="152">
        <v>4791</v>
      </c>
      <c r="C124" s="152" t="s">
        <v>13086</v>
      </c>
      <c r="D124" s="134" t="s">
        <v>5867</v>
      </c>
      <c r="E124" s="669">
        <v>50.19</v>
      </c>
      <c r="F124" s="186">
        <v>50.19</v>
      </c>
      <c r="G124" s="202">
        <f>IF(P.O.!$F$4="DESONERADO",'SINAPI-I'!E124,'SINAPI-I'!F124)</f>
        <v>50.19</v>
      </c>
    </row>
    <row r="125" spans="1:7">
      <c r="A125" s="151" t="s">
        <v>68</v>
      </c>
      <c r="B125" s="152">
        <v>157</v>
      </c>
      <c r="C125" s="152" t="s">
        <v>13087</v>
      </c>
      <c r="D125" s="134" t="s">
        <v>5867</v>
      </c>
      <c r="E125" s="669">
        <v>168.4</v>
      </c>
      <c r="F125" s="186">
        <v>168.4</v>
      </c>
      <c r="G125" s="202">
        <f>IF(P.O.!$F$4="DESONERADO",'SINAPI-I'!E125,'SINAPI-I'!F125)</f>
        <v>168.4</v>
      </c>
    </row>
    <row r="126" spans="1:7">
      <c r="A126" s="151" t="s">
        <v>68</v>
      </c>
      <c r="B126" s="152">
        <v>156</v>
      </c>
      <c r="C126" s="152" t="s">
        <v>13088</v>
      </c>
      <c r="D126" s="134" t="s">
        <v>5867</v>
      </c>
      <c r="E126" s="669">
        <v>59.96</v>
      </c>
      <c r="F126" s="186">
        <v>59.96</v>
      </c>
      <c r="G126" s="202">
        <f>IF(P.O.!$F$4="DESONERADO",'SINAPI-I'!E126,'SINAPI-I'!F126)</f>
        <v>59.96</v>
      </c>
    </row>
    <row r="127" spans="1:7">
      <c r="A127" s="151" t="s">
        <v>68</v>
      </c>
      <c r="B127" s="152">
        <v>131</v>
      </c>
      <c r="C127" s="152" t="s">
        <v>13089</v>
      </c>
      <c r="D127" s="134" t="s">
        <v>5867</v>
      </c>
      <c r="E127" s="669">
        <v>51.27</v>
      </c>
      <c r="F127" s="186">
        <v>51.27</v>
      </c>
      <c r="G127" s="202">
        <f>IF(P.O.!$F$4="DESONERADO",'SINAPI-I'!E127,'SINAPI-I'!F127)</f>
        <v>51.27</v>
      </c>
    </row>
    <row r="128" spans="1:7">
      <c r="A128" s="151" t="s">
        <v>68</v>
      </c>
      <c r="B128" s="152">
        <v>21114</v>
      </c>
      <c r="C128" s="152" t="s">
        <v>13090</v>
      </c>
      <c r="D128" s="134" t="s">
        <v>5865</v>
      </c>
      <c r="E128" s="669">
        <v>29.59</v>
      </c>
      <c r="F128" s="186">
        <v>29.59</v>
      </c>
      <c r="G128" s="202">
        <f>IF(P.O.!$F$4="DESONERADO",'SINAPI-I'!E128,'SINAPI-I'!F128)</f>
        <v>29.59</v>
      </c>
    </row>
    <row r="129" spans="1:7">
      <c r="A129" s="151" t="s">
        <v>68</v>
      </c>
      <c r="B129" s="152">
        <v>119</v>
      </c>
      <c r="C129" s="152" t="s">
        <v>13091</v>
      </c>
      <c r="D129" s="134" t="s">
        <v>5865</v>
      </c>
      <c r="E129" s="669">
        <v>7.5</v>
      </c>
      <c r="F129" s="186">
        <v>7.5</v>
      </c>
      <c r="G129" s="202">
        <f>IF(P.O.!$F$4="DESONERADO",'SINAPI-I'!E129,'SINAPI-I'!F129)</f>
        <v>7.5</v>
      </c>
    </row>
    <row r="130" spans="1:7">
      <c r="A130" s="151" t="s">
        <v>68</v>
      </c>
      <c r="B130" s="152">
        <v>122</v>
      </c>
      <c r="C130" s="152" t="s">
        <v>13092</v>
      </c>
      <c r="D130" s="134" t="s">
        <v>5865</v>
      </c>
      <c r="E130" s="669">
        <v>57.7</v>
      </c>
      <c r="F130" s="186">
        <v>57.7</v>
      </c>
      <c r="G130" s="202">
        <f>IF(P.O.!$F$4="DESONERADO",'SINAPI-I'!E130,'SINAPI-I'!F130)</f>
        <v>57.7</v>
      </c>
    </row>
    <row r="131" spans="1:7">
      <c r="A131" s="151" t="s">
        <v>68</v>
      </c>
      <c r="B131" s="152">
        <v>20080</v>
      </c>
      <c r="C131" s="152" t="s">
        <v>13093</v>
      </c>
      <c r="D131" s="134" t="s">
        <v>5865</v>
      </c>
      <c r="E131" s="669">
        <v>18.829999999999998</v>
      </c>
      <c r="F131" s="186">
        <v>18.829999999999998</v>
      </c>
      <c r="G131" s="202">
        <f>IF(P.O.!$F$4="DESONERADO",'SINAPI-I'!E131,'SINAPI-I'!F131)</f>
        <v>18.829999999999998</v>
      </c>
    </row>
    <row r="132" spans="1:7">
      <c r="A132" s="151" t="s">
        <v>68</v>
      </c>
      <c r="B132" s="152">
        <v>124</v>
      </c>
      <c r="C132" s="152" t="s">
        <v>13094</v>
      </c>
      <c r="D132" s="134" t="s">
        <v>5868</v>
      </c>
      <c r="E132" s="669">
        <v>19.77</v>
      </c>
      <c r="F132" s="186">
        <v>19.77</v>
      </c>
      <c r="G132" s="202">
        <f>IF(P.O.!$F$4="DESONERADO",'SINAPI-I'!E132,'SINAPI-I'!F132)</f>
        <v>19.77</v>
      </c>
    </row>
    <row r="133" spans="1:7">
      <c r="A133" s="151" t="s">
        <v>68</v>
      </c>
      <c r="B133" s="152">
        <v>7334</v>
      </c>
      <c r="C133" s="152" t="s">
        <v>13095</v>
      </c>
      <c r="D133" s="134" t="s">
        <v>5868</v>
      </c>
      <c r="E133" s="669">
        <v>16.079999999999998</v>
      </c>
      <c r="F133" s="186">
        <v>16.079999999999998</v>
      </c>
      <c r="G133" s="202">
        <f>IF(P.O.!$F$4="DESONERADO",'SINAPI-I'!E133,'SINAPI-I'!F133)</f>
        <v>16.079999999999998</v>
      </c>
    </row>
    <row r="134" spans="1:7">
      <c r="A134" s="151" t="s">
        <v>68</v>
      </c>
      <c r="B134" s="152">
        <v>45146</v>
      </c>
      <c r="C134" s="152" t="s">
        <v>32386</v>
      </c>
      <c r="D134" s="134" t="s">
        <v>5867</v>
      </c>
      <c r="E134" s="669">
        <v>37.92</v>
      </c>
      <c r="F134" s="186">
        <v>37.92</v>
      </c>
      <c r="G134" s="202">
        <f>IF(P.O.!$F$4="DESONERADO",'SINAPI-I'!E134,'SINAPI-I'!F134)</f>
        <v>37.92</v>
      </c>
    </row>
    <row r="135" spans="1:7">
      <c r="A135" s="151" t="s">
        <v>68</v>
      </c>
      <c r="B135" s="152">
        <v>123</v>
      </c>
      <c r="C135" s="152" t="s">
        <v>13096</v>
      </c>
      <c r="D135" s="134" t="s">
        <v>5868</v>
      </c>
      <c r="E135" s="669">
        <v>8.09</v>
      </c>
      <c r="F135" s="186">
        <v>8.09</v>
      </c>
      <c r="G135" s="202">
        <f>IF(P.O.!$F$4="DESONERADO",'SINAPI-I'!E135,'SINAPI-I'!F135)</f>
        <v>8.09</v>
      </c>
    </row>
    <row r="136" spans="1:7">
      <c r="A136" s="151" t="s">
        <v>68</v>
      </c>
      <c r="B136" s="152">
        <v>127</v>
      </c>
      <c r="C136" s="152" t="s">
        <v>13097</v>
      </c>
      <c r="D136" s="134" t="s">
        <v>5868</v>
      </c>
      <c r="E136" s="669">
        <v>19.309999999999999</v>
      </c>
      <c r="F136" s="186">
        <v>19.309999999999999</v>
      </c>
      <c r="G136" s="202">
        <f>IF(P.O.!$F$4="DESONERADO",'SINAPI-I'!E136,'SINAPI-I'!F136)</f>
        <v>19.309999999999999</v>
      </c>
    </row>
    <row r="137" spans="1:7">
      <c r="A137" s="151" t="s">
        <v>68</v>
      </c>
      <c r="B137" s="152">
        <v>133</v>
      </c>
      <c r="C137" s="152" t="s">
        <v>13098</v>
      </c>
      <c r="D137" s="134" t="s">
        <v>5868</v>
      </c>
      <c r="E137" s="669">
        <v>8.02</v>
      </c>
      <c r="F137" s="186">
        <v>8.02</v>
      </c>
      <c r="G137" s="202">
        <f>IF(P.O.!$F$4="DESONERADO",'SINAPI-I'!E137,'SINAPI-I'!F137)</f>
        <v>8.02</v>
      </c>
    </row>
    <row r="138" spans="1:7">
      <c r="A138" s="151" t="s">
        <v>68</v>
      </c>
      <c r="B138" s="152">
        <v>43617</v>
      </c>
      <c r="C138" s="152" t="s">
        <v>13099</v>
      </c>
      <c r="D138" s="134" t="s">
        <v>5868</v>
      </c>
      <c r="E138" s="669">
        <v>8.9600000000000009</v>
      </c>
      <c r="F138" s="186">
        <v>8.9600000000000009</v>
      </c>
      <c r="G138" s="202">
        <f>IF(P.O.!$F$4="DESONERADO",'SINAPI-I'!E138,'SINAPI-I'!F138)</f>
        <v>8.9600000000000009</v>
      </c>
    </row>
    <row r="139" spans="1:7">
      <c r="A139" s="151" t="s">
        <v>68</v>
      </c>
      <c r="B139" s="152">
        <v>132</v>
      </c>
      <c r="C139" s="152" t="s">
        <v>13100</v>
      </c>
      <c r="D139" s="134" t="s">
        <v>5868</v>
      </c>
      <c r="E139" s="669">
        <v>8.31</v>
      </c>
      <c r="F139" s="186">
        <v>8.31</v>
      </c>
      <c r="G139" s="202">
        <f>IF(P.O.!$F$4="DESONERADO",'SINAPI-I'!E139,'SINAPI-I'!F139)</f>
        <v>8.31</v>
      </c>
    </row>
    <row r="140" spans="1:7">
      <c r="A140" s="151" t="s">
        <v>68</v>
      </c>
      <c r="B140" s="152">
        <v>43618</v>
      </c>
      <c r="C140" s="152" t="s">
        <v>13101</v>
      </c>
      <c r="D140" s="134" t="s">
        <v>5867</v>
      </c>
      <c r="E140" s="669">
        <v>20.93</v>
      </c>
      <c r="F140" s="186">
        <v>20.93</v>
      </c>
      <c r="G140" s="202">
        <f>IF(P.O.!$F$4="DESONERADO",'SINAPI-I'!E140,'SINAPI-I'!F140)</f>
        <v>20.93</v>
      </c>
    </row>
    <row r="141" spans="1:7">
      <c r="A141" s="151" t="s">
        <v>68</v>
      </c>
      <c r="B141" s="152">
        <v>37476</v>
      </c>
      <c r="C141" s="152" t="s">
        <v>13102</v>
      </c>
      <c r="D141" s="134" t="s">
        <v>5865</v>
      </c>
      <c r="E141" s="669">
        <v>2994.95</v>
      </c>
      <c r="F141" s="186">
        <v>2994.95</v>
      </c>
      <c r="G141" s="202">
        <f>IF(P.O.!$F$4="DESONERADO",'SINAPI-I'!E141,'SINAPI-I'!F141)</f>
        <v>2994.95</v>
      </c>
    </row>
    <row r="142" spans="1:7">
      <c r="A142" s="151" t="s">
        <v>68</v>
      </c>
      <c r="B142" s="152">
        <v>37478</v>
      </c>
      <c r="C142" s="152" t="s">
        <v>13103</v>
      </c>
      <c r="D142" s="134" t="s">
        <v>5865</v>
      </c>
      <c r="E142" s="669">
        <v>3751.26</v>
      </c>
      <c r="F142" s="186">
        <v>3751.26</v>
      </c>
      <c r="G142" s="202">
        <f>IF(P.O.!$F$4="DESONERADO",'SINAPI-I'!E142,'SINAPI-I'!F142)</f>
        <v>3751.26</v>
      </c>
    </row>
    <row r="143" spans="1:7">
      <c r="A143" s="151" t="s">
        <v>68</v>
      </c>
      <c r="B143" s="152">
        <v>37477</v>
      </c>
      <c r="C143" s="152" t="s">
        <v>13104</v>
      </c>
      <c r="D143" s="134" t="s">
        <v>5865</v>
      </c>
      <c r="E143" s="669">
        <v>5082.3500000000004</v>
      </c>
      <c r="F143" s="186">
        <v>5082.3500000000004</v>
      </c>
      <c r="G143" s="202">
        <f>IF(P.O.!$F$4="DESONERADO",'SINAPI-I'!E143,'SINAPI-I'!F143)</f>
        <v>5082.3500000000004</v>
      </c>
    </row>
    <row r="144" spans="1:7">
      <c r="A144" s="151" t="s">
        <v>68</v>
      </c>
      <c r="B144" s="152">
        <v>37479</v>
      </c>
      <c r="C144" s="152" t="s">
        <v>13105</v>
      </c>
      <c r="D144" s="134" t="s">
        <v>5865</v>
      </c>
      <c r="E144" s="669">
        <v>6027.73</v>
      </c>
      <c r="F144" s="186">
        <v>6027.73</v>
      </c>
      <c r="G144" s="202">
        <f>IF(P.O.!$F$4="DESONERADO",'SINAPI-I'!E144,'SINAPI-I'!F144)</f>
        <v>6027.73</v>
      </c>
    </row>
    <row r="145" spans="1:7">
      <c r="A145" s="151" t="s">
        <v>68</v>
      </c>
      <c r="B145" s="152">
        <v>4319</v>
      </c>
      <c r="C145" s="152" t="s">
        <v>13106</v>
      </c>
      <c r="D145" s="134" t="s">
        <v>5865</v>
      </c>
      <c r="E145" s="669">
        <v>1.44</v>
      </c>
      <c r="F145" s="186">
        <v>1.44</v>
      </c>
      <c r="G145" s="202">
        <f>IF(P.O.!$F$4="DESONERADO",'SINAPI-I'!E145,'SINAPI-I'!F145)</f>
        <v>1.44</v>
      </c>
    </row>
    <row r="146" spans="1:7">
      <c r="A146" s="151" t="s">
        <v>68</v>
      </c>
      <c r="B146" s="152">
        <v>42409</v>
      </c>
      <c r="C146" s="152" t="s">
        <v>13107</v>
      </c>
      <c r="D146" s="134" t="s">
        <v>5867</v>
      </c>
      <c r="E146" s="669">
        <v>13.18</v>
      </c>
      <c r="F146" s="186">
        <v>13.18</v>
      </c>
      <c r="G146" s="202">
        <f>IF(P.O.!$F$4="DESONERADO",'SINAPI-I'!E146,'SINAPI-I'!F146)</f>
        <v>13.18</v>
      </c>
    </row>
    <row r="147" spans="1:7">
      <c r="A147" s="151" t="s">
        <v>68</v>
      </c>
      <c r="B147" s="152">
        <v>40553</v>
      </c>
      <c r="C147" s="152" t="s">
        <v>13108</v>
      </c>
      <c r="D147" s="134" t="s">
        <v>5869</v>
      </c>
      <c r="E147" s="669">
        <v>54</v>
      </c>
      <c r="F147" s="186">
        <v>54</v>
      </c>
      <c r="G147" s="202">
        <f>IF(P.O.!$F$4="DESONERADO",'SINAPI-I'!E147,'SINAPI-I'!F147)</f>
        <v>54</v>
      </c>
    </row>
    <row r="148" spans="1:7">
      <c r="A148" s="151" t="s">
        <v>68</v>
      </c>
      <c r="B148" s="152">
        <v>6114</v>
      </c>
      <c r="C148" s="152" t="s">
        <v>13109</v>
      </c>
      <c r="D148" s="134" t="s">
        <v>5870</v>
      </c>
      <c r="E148" s="669">
        <v>13.75</v>
      </c>
      <c r="F148" s="186">
        <v>15.96</v>
      </c>
      <c r="G148" s="202">
        <f>IF(P.O.!$F$4="DESONERADO",'SINAPI-I'!E148,'SINAPI-I'!F148)</f>
        <v>15.96</v>
      </c>
    </row>
    <row r="149" spans="1:7">
      <c r="A149" s="151" t="s">
        <v>68</v>
      </c>
      <c r="B149" s="152">
        <v>40912</v>
      </c>
      <c r="C149" s="152" t="s">
        <v>13110</v>
      </c>
      <c r="D149" s="134" t="s">
        <v>5871</v>
      </c>
      <c r="E149" s="669">
        <v>2403.17</v>
      </c>
      <c r="F149" s="186">
        <v>2790.38</v>
      </c>
      <c r="G149" s="202">
        <f>IF(P.O.!$F$4="DESONERADO",'SINAPI-I'!E149,'SINAPI-I'!F149)</f>
        <v>2790.38</v>
      </c>
    </row>
    <row r="150" spans="1:7">
      <c r="A150" s="151" t="s">
        <v>68</v>
      </c>
      <c r="B150" s="152">
        <v>247</v>
      </c>
      <c r="C150" s="152" t="s">
        <v>13111</v>
      </c>
      <c r="D150" s="134" t="s">
        <v>5870</v>
      </c>
      <c r="E150" s="669">
        <v>13.75</v>
      </c>
      <c r="F150" s="186">
        <v>15.96</v>
      </c>
      <c r="G150" s="202">
        <f>IF(P.O.!$F$4="DESONERADO",'SINAPI-I'!E150,'SINAPI-I'!F150)</f>
        <v>15.96</v>
      </c>
    </row>
    <row r="151" spans="1:7">
      <c r="A151" s="151" t="s">
        <v>68</v>
      </c>
      <c r="B151" s="152">
        <v>40919</v>
      </c>
      <c r="C151" s="152" t="s">
        <v>13112</v>
      </c>
      <c r="D151" s="134" t="s">
        <v>5871</v>
      </c>
      <c r="E151" s="669">
        <v>2403.17</v>
      </c>
      <c r="F151" s="186">
        <v>2790.38</v>
      </c>
      <c r="G151" s="202">
        <f>IF(P.O.!$F$4="DESONERADO",'SINAPI-I'!E151,'SINAPI-I'!F151)</f>
        <v>2790.38</v>
      </c>
    </row>
    <row r="152" spans="1:7">
      <c r="A152" s="151" t="s">
        <v>68</v>
      </c>
      <c r="B152" s="152">
        <v>44499</v>
      </c>
      <c r="C152" s="152" t="s">
        <v>32387</v>
      </c>
      <c r="D152" s="134" t="s">
        <v>5870</v>
      </c>
      <c r="E152" s="669">
        <v>13.75</v>
      </c>
      <c r="F152" s="186">
        <v>15.96</v>
      </c>
      <c r="G152" s="202">
        <f>IF(P.O.!$F$4="DESONERADO",'SINAPI-I'!E152,'SINAPI-I'!F152)</f>
        <v>15.96</v>
      </c>
    </row>
    <row r="153" spans="1:7">
      <c r="A153" s="151" t="s">
        <v>68</v>
      </c>
      <c r="B153" s="152">
        <v>40984</v>
      </c>
      <c r="C153" s="152" t="s">
        <v>13113</v>
      </c>
      <c r="D153" s="134" t="s">
        <v>5871</v>
      </c>
      <c r="E153" s="669">
        <v>2403.17</v>
      </c>
      <c r="F153" s="186">
        <v>2790.38</v>
      </c>
      <c r="G153" s="202">
        <f>IF(P.O.!$F$4="DESONERADO",'SINAPI-I'!E153,'SINAPI-I'!F153)</f>
        <v>2790.38</v>
      </c>
    </row>
    <row r="154" spans="1:7">
      <c r="A154" s="151" t="s">
        <v>68</v>
      </c>
      <c r="B154" s="152">
        <v>248</v>
      </c>
      <c r="C154" s="152" t="s">
        <v>13114</v>
      </c>
      <c r="D154" s="134" t="s">
        <v>5870</v>
      </c>
      <c r="E154" s="669">
        <v>13.86</v>
      </c>
      <c r="F154" s="186">
        <v>16.09</v>
      </c>
      <c r="G154" s="202">
        <f>IF(P.O.!$F$4="DESONERADO",'SINAPI-I'!E154,'SINAPI-I'!F154)</f>
        <v>16.09</v>
      </c>
    </row>
    <row r="155" spans="1:7">
      <c r="A155" s="151" t="s">
        <v>68</v>
      </c>
      <c r="B155" s="152">
        <v>41086</v>
      </c>
      <c r="C155" s="152" t="s">
        <v>13115</v>
      </c>
      <c r="D155" s="134" t="s">
        <v>5871</v>
      </c>
      <c r="E155" s="669">
        <v>2424.46</v>
      </c>
      <c r="F155" s="186">
        <v>2815.09</v>
      </c>
      <c r="G155" s="202">
        <f>IF(P.O.!$F$4="DESONERADO",'SINAPI-I'!E155,'SINAPI-I'!F155)</f>
        <v>2815.09</v>
      </c>
    </row>
    <row r="156" spans="1:7">
      <c r="A156" s="151" t="s">
        <v>68</v>
      </c>
      <c r="B156" s="152">
        <v>34466</v>
      </c>
      <c r="C156" s="152" t="s">
        <v>13116</v>
      </c>
      <c r="D156" s="134" t="s">
        <v>5870</v>
      </c>
      <c r="E156" s="669">
        <v>13.75</v>
      </c>
      <c r="F156" s="186">
        <v>15.96</v>
      </c>
      <c r="G156" s="202">
        <f>IF(P.O.!$F$4="DESONERADO",'SINAPI-I'!E156,'SINAPI-I'!F156)</f>
        <v>15.96</v>
      </c>
    </row>
    <row r="157" spans="1:7">
      <c r="A157" s="151" t="s">
        <v>68</v>
      </c>
      <c r="B157" s="152">
        <v>41083</v>
      </c>
      <c r="C157" s="152" t="s">
        <v>13117</v>
      </c>
      <c r="D157" s="134" t="s">
        <v>5871</v>
      </c>
      <c r="E157" s="669">
        <v>2403.17</v>
      </c>
      <c r="F157" s="186">
        <v>2790.38</v>
      </c>
      <c r="G157" s="202">
        <f>IF(P.O.!$F$4="DESONERADO",'SINAPI-I'!E157,'SINAPI-I'!F157)</f>
        <v>2790.38</v>
      </c>
    </row>
    <row r="158" spans="1:7">
      <c r="A158" s="151" t="s">
        <v>68</v>
      </c>
      <c r="B158" s="152">
        <v>252</v>
      </c>
      <c r="C158" s="152" t="s">
        <v>13118</v>
      </c>
      <c r="D158" s="134" t="s">
        <v>5870</v>
      </c>
      <c r="E158" s="669">
        <v>13.75</v>
      </c>
      <c r="F158" s="186">
        <v>15.96</v>
      </c>
      <c r="G158" s="202">
        <f>IF(P.O.!$F$4="DESONERADO",'SINAPI-I'!E158,'SINAPI-I'!F158)</f>
        <v>15.96</v>
      </c>
    </row>
    <row r="159" spans="1:7">
      <c r="A159" s="151" t="s">
        <v>68</v>
      </c>
      <c r="B159" s="152">
        <v>40909</v>
      </c>
      <c r="C159" s="152" t="s">
        <v>13119</v>
      </c>
      <c r="D159" s="134" t="s">
        <v>5871</v>
      </c>
      <c r="E159" s="669">
        <v>2403.17</v>
      </c>
      <c r="F159" s="186">
        <v>2790.38</v>
      </c>
      <c r="G159" s="202">
        <f>IF(P.O.!$F$4="DESONERADO",'SINAPI-I'!E159,'SINAPI-I'!F159)</f>
        <v>2790.38</v>
      </c>
    </row>
    <row r="160" spans="1:7">
      <c r="A160" s="151" t="s">
        <v>68</v>
      </c>
      <c r="B160" s="152">
        <v>242</v>
      </c>
      <c r="C160" s="152" t="s">
        <v>13120</v>
      </c>
      <c r="D160" s="134" t="s">
        <v>5870</v>
      </c>
      <c r="E160" s="669">
        <v>13.86</v>
      </c>
      <c r="F160" s="186">
        <v>16.09</v>
      </c>
      <c r="G160" s="202">
        <f>IF(P.O.!$F$4="DESONERADO",'SINAPI-I'!E160,'SINAPI-I'!F160)</f>
        <v>16.09</v>
      </c>
    </row>
    <row r="161" spans="1:7">
      <c r="A161" s="151" t="s">
        <v>68</v>
      </c>
      <c r="B161" s="152">
        <v>41085</v>
      </c>
      <c r="C161" s="152" t="s">
        <v>13121</v>
      </c>
      <c r="D161" s="134" t="s">
        <v>5871</v>
      </c>
      <c r="E161" s="669">
        <v>2424.46</v>
      </c>
      <c r="F161" s="186">
        <v>2815.09</v>
      </c>
      <c r="G161" s="202">
        <f>IF(P.O.!$F$4="DESONERADO",'SINAPI-I'!E161,'SINAPI-I'!F161)</f>
        <v>2815.09</v>
      </c>
    </row>
    <row r="162" spans="1:7">
      <c r="A162" s="151" t="s">
        <v>68</v>
      </c>
      <c r="B162" s="152">
        <v>427</v>
      </c>
      <c r="C162" s="152" t="s">
        <v>13122</v>
      </c>
      <c r="D162" s="134" t="s">
        <v>5865</v>
      </c>
      <c r="E162" s="669">
        <v>6.31</v>
      </c>
      <c r="F162" s="186">
        <v>6.31</v>
      </c>
      <c r="G162" s="202">
        <f>IF(P.O.!$F$4="DESONERADO",'SINAPI-I'!E162,'SINAPI-I'!F162)</f>
        <v>6.31</v>
      </c>
    </row>
    <row r="163" spans="1:7">
      <c r="A163" s="151" t="s">
        <v>68</v>
      </c>
      <c r="B163" s="152">
        <v>417</v>
      </c>
      <c r="C163" s="152" t="s">
        <v>13123</v>
      </c>
      <c r="D163" s="134" t="s">
        <v>5865</v>
      </c>
      <c r="E163" s="669">
        <v>2.97</v>
      </c>
      <c r="F163" s="186">
        <v>2.97</v>
      </c>
      <c r="G163" s="202">
        <f>IF(P.O.!$F$4="DESONERADO",'SINAPI-I'!E163,'SINAPI-I'!F163)</f>
        <v>2.97</v>
      </c>
    </row>
    <row r="164" spans="1:7">
      <c r="A164" s="151" t="s">
        <v>68</v>
      </c>
      <c r="B164" s="152">
        <v>11273</v>
      </c>
      <c r="C164" s="152" t="s">
        <v>13124</v>
      </c>
      <c r="D164" s="134" t="s">
        <v>5865</v>
      </c>
      <c r="E164" s="669">
        <v>9.2200000000000006</v>
      </c>
      <c r="F164" s="186">
        <v>9.2200000000000006</v>
      </c>
      <c r="G164" s="202">
        <f>IF(P.O.!$F$4="DESONERADO",'SINAPI-I'!E164,'SINAPI-I'!F164)</f>
        <v>9.2200000000000006</v>
      </c>
    </row>
    <row r="165" spans="1:7">
      <c r="A165" s="151" t="s">
        <v>68</v>
      </c>
      <c r="B165" s="152">
        <v>11272</v>
      </c>
      <c r="C165" s="152" t="s">
        <v>13125</v>
      </c>
      <c r="D165" s="134" t="s">
        <v>5865</v>
      </c>
      <c r="E165" s="669">
        <v>5.57</v>
      </c>
      <c r="F165" s="186">
        <v>5.57</v>
      </c>
      <c r="G165" s="202">
        <f>IF(P.O.!$F$4="DESONERADO",'SINAPI-I'!E165,'SINAPI-I'!F165)</f>
        <v>5.57</v>
      </c>
    </row>
    <row r="166" spans="1:7">
      <c r="A166" s="151" t="s">
        <v>68</v>
      </c>
      <c r="B166" s="152">
        <v>11275</v>
      </c>
      <c r="C166" s="152" t="s">
        <v>13126</v>
      </c>
      <c r="D166" s="134" t="s">
        <v>5865</v>
      </c>
      <c r="E166" s="669">
        <v>2.23</v>
      </c>
      <c r="F166" s="186">
        <v>2.23</v>
      </c>
      <c r="G166" s="202">
        <f>IF(P.O.!$F$4="DESONERADO",'SINAPI-I'!E166,'SINAPI-I'!F166)</f>
        <v>2.23</v>
      </c>
    </row>
    <row r="167" spans="1:7">
      <c r="A167" s="151" t="s">
        <v>68</v>
      </c>
      <c r="B167" s="152">
        <v>11274</v>
      </c>
      <c r="C167" s="152" t="s">
        <v>13127</v>
      </c>
      <c r="D167" s="134" t="s">
        <v>5865</v>
      </c>
      <c r="E167" s="669">
        <v>1.7</v>
      </c>
      <c r="F167" s="186">
        <v>1.7</v>
      </c>
      <c r="G167" s="202">
        <f>IF(P.O.!$F$4="DESONERADO",'SINAPI-I'!E167,'SINAPI-I'!F167)</f>
        <v>1.7</v>
      </c>
    </row>
    <row r="168" spans="1:7">
      <c r="A168" s="151" t="s">
        <v>68</v>
      </c>
      <c r="B168" s="152">
        <v>38470</v>
      </c>
      <c r="C168" s="152" t="s">
        <v>13128</v>
      </c>
      <c r="D168" s="134" t="s">
        <v>5865</v>
      </c>
      <c r="E168" s="669">
        <v>43.47</v>
      </c>
      <c r="F168" s="186">
        <v>43.47</v>
      </c>
      <c r="G168" s="202">
        <f>IF(P.O.!$F$4="DESONERADO",'SINAPI-I'!E168,'SINAPI-I'!F168)</f>
        <v>43.47</v>
      </c>
    </row>
    <row r="169" spans="1:7">
      <c r="A169" s="151" t="s">
        <v>68</v>
      </c>
      <c r="B169" s="152">
        <v>38547</v>
      </c>
      <c r="C169" s="152" t="s">
        <v>13129</v>
      </c>
      <c r="D169" s="134" t="s">
        <v>5865</v>
      </c>
      <c r="E169" s="669">
        <v>118.62</v>
      </c>
      <c r="F169" s="186">
        <v>118.62</v>
      </c>
      <c r="G169" s="202">
        <f>IF(P.O.!$F$4="DESONERADO",'SINAPI-I'!E169,'SINAPI-I'!F169)</f>
        <v>118.62</v>
      </c>
    </row>
    <row r="170" spans="1:7">
      <c r="A170" s="151" t="s">
        <v>68</v>
      </c>
      <c r="B170" s="152">
        <v>38469</v>
      </c>
      <c r="C170" s="152" t="s">
        <v>13130</v>
      </c>
      <c r="D170" s="134" t="s">
        <v>5865</v>
      </c>
      <c r="E170" s="669">
        <v>127.55</v>
      </c>
      <c r="F170" s="186">
        <v>127.55</v>
      </c>
      <c r="G170" s="202">
        <f>IF(P.O.!$F$4="DESONERADO",'SINAPI-I'!E170,'SINAPI-I'!F170)</f>
        <v>127.55</v>
      </c>
    </row>
    <row r="171" spans="1:7">
      <c r="A171" s="151" t="s">
        <v>68</v>
      </c>
      <c r="B171" s="152">
        <v>38467</v>
      </c>
      <c r="C171" s="152" t="s">
        <v>13131</v>
      </c>
      <c r="D171" s="134" t="s">
        <v>5865</v>
      </c>
      <c r="E171" s="669">
        <v>71.77</v>
      </c>
      <c r="F171" s="186">
        <v>71.77</v>
      </c>
      <c r="G171" s="202">
        <f>IF(P.O.!$F$4="DESONERADO",'SINAPI-I'!E171,'SINAPI-I'!F171)</f>
        <v>71.77</v>
      </c>
    </row>
    <row r="172" spans="1:7">
      <c r="A172" s="151" t="s">
        <v>68</v>
      </c>
      <c r="B172" s="152">
        <v>38468</v>
      </c>
      <c r="C172" s="152" t="s">
        <v>13132</v>
      </c>
      <c r="D172" s="134" t="s">
        <v>5865</v>
      </c>
      <c r="E172" s="669">
        <v>78.97</v>
      </c>
      <c r="F172" s="186">
        <v>78.97</v>
      </c>
      <c r="G172" s="202">
        <f>IF(P.O.!$F$4="DESONERADO",'SINAPI-I'!E172,'SINAPI-I'!F172)</f>
        <v>78.97</v>
      </c>
    </row>
    <row r="173" spans="1:7">
      <c r="A173" s="151" t="s">
        <v>68</v>
      </c>
      <c r="B173" s="152">
        <v>38471</v>
      </c>
      <c r="C173" s="152" t="s">
        <v>13133</v>
      </c>
      <c r="D173" s="134" t="s">
        <v>5865</v>
      </c>
      <c r="E173" s="669">
        <v>102.56</v>
      </c>
      <c r="F173" s="186">
        <v>102.56</v>
      </c>
      <c r="G173" s="202">
        <f>IF(P.O.!$F$4="DESONERADO",'SINAPI-I'!E173,'SINAPI-I'!F173)</f>
        <v>102.56</v>
      </c>
    </row>
    <row r="174" spans="1:7">
      <c r="A174" s="151" t="s">
        <v>68</v>
      </c>
      <c r="B174" s="152">
        <v>37370</v>
      </c>
      <c r="C174" s="152" t="s">
        <v>13134</v>
      </c>
      <c r="D174" s="134" t="s">
        <v>5870</v>
      </c>
      <c r="E174" s="669">
        <v>1.02</v>
      </c>
      <c r="F174" s="186">
        <v>1.02</v>
      </c>
      <c r="G174" s="202">
        <f>IF(P.O.!$F$4="DESONERADO",'SINAPI-I'!E174,'SINAPI-I'!F174)</f>
        <v>1.02</v>
      </c>
    </row>
    <row r="175" spans="1:7">
      <c r="A175" s="151" t="s">
        <v>68</v>
      </c>
      <c r="B175" s="152">
        <v>40862</v>
      </c>
      <c r="C175" s="152" t="s">
        <v>13135</v>
      </c>
      <c r="D175" s="134" t="s">
        <v>5871</v>
      </c>
      <c r="E175" s="669">
        <v>192.94</v>
      </c>
      <c r="F175" s="186">
        <v>192.94</v>
      </c>
      <c r="G175" s="202">
        <f>IF(P.O.!$F$4="DESONERADO",'SINAPI-I'!E175,'SINAPI-I'!F175)</f>
        <v>192.94</v>
      </c>
    </row>
    <row r="176" spans="1:7">
      <c r="A176" s="151" t="s">
        <v>68</v>
      </c>
      <c r="B176" s="152">
        <v>10658</v>
      </c>
      <c r="C176" s="152" t="s">
        <v>13136</v>
      </c>
      <c r="D176" s="134" t="s">
        <v>5865</v>
      </c>
      <c r="E176" s="669">
        <v>7359</v>
      </c>
      <c r="F176" s="186">
        <v>7359</v>
      </c>
      <c r="G176" s="202">
        <f>IF(P.O.!$F$4="DESONERADO",'SINAPI-I'!E176,'SINAPI-I'!F176)</f>
        <v>7359</v>
      </c>
    </row>
    <row r="177" spans="1:7">
      <c r="A177" s="151" t="s">
        <v>68</v>
      </c>
      <c r="B177" s="152">
        <v>253</v>
      </c>
      <c r="C177" s="152" t="s">
        <v>13137</v>
      </c>
      <c r="D177" s="134" t="s">
        <v>5870</v>
      </c>
      <c r="E177" s="669">
        <v>17.21</v>
      </c>
      <c r="F177" s="186">
        <v>19.98</v>
      </c>
      <c r="G177" s="202">
        <f>IF(P.O.!$F$4="DESONERADO",'SINAPI-I'!E177,'SINAPI-I'!F177)</f>
        <v>19.98</v>
      </c>
    </row>
    <row r="178" spans="1:7">
      <c r="A178" s="151" t="s">
        <v>68</v>
      </c>
      <c r="B178" s="152">
        <v>40809</v>
      </c>
      <c r="C178" s="152" t="s">
        <v>13138</v>
      </c>
      <c r="D178" s="134" t="s">
        <v>5871</v>
      </c>
      <c r="E178" s="669">
        <v>3008.43</v>
      </c>
      <c r="F178" s="186">
        <v>3493.16</v>
      </c>
      <c r="G178" s="202">
        <f>IF(P.O.!$F$4="DESONERADO",'SINAPI-I'!E178,'SINAPI-I'!F178)</f>
        <v>3493.16</v>
      </c>
    </row>
    <row r="179" spans="1:7">
      <c r="A179" s="151" t="s">
        <v>68</v>
      </c>
      <c r="B179" s="152">
        <v>42428</v>
      </c>
      <c r="C179" s="152" t="s">
        <v>13139</v>
      </c>
      <c r="D179" s="134" t="s">
        <v>5865</v>
      </c>
      <c r="E179" s="669">
        <v>2271</v>
      </c>
      <c r="F179" s="186">
        <v>2271</v>
      </c>
      <c r="G179" s="202">
        <f>IF(P.O.!$F$4="DESONERADO",'SINAPI-I'!E179,'SINAPI-I'!F179)</f>
        <v>2271</v>
      </c>
    </row>
    <row r="180" spans="1:7">
      <c r="A180" s="151" t="s">
        <v>68</v>
      </c>
      <c r="B180" s="152">
        <v>301</v>
      </c>
      <c r="C180" s="152" t="s">
        <v>13140</v>
      </c>
      <c r="D180" s="134" t="s">
        <v>5865</v>
      </c>
      <c r="E180" s="669">
        <v>4</v>
      </c>
      <c r="F180" s="186">
        <v>4</v>
      </c>
      <c r="G180" s="202">
        <f>IF(P.O.!$F$4="DESONERADO",'SINAPI-I'!E180,'SINAPI-I'!F180)</f>
        <v>4</v>
      </c>
    </row>
    <row r="181" spans="1:7">
      <c r="A181" s="151" t="s">
        <v>68</v>
      </c>
      <c r="B181" s="152">
        <v>296</v>
      </c>
      <c r="C181" s="152" t="s">
        <v>13141</v>
      </c>
      <c r="D181" s="134" t="s">
        <v>5865</v>
      </c>
      <c r="E181" s="669">
        <v>2.2599999999999998</v>
      </c>
      <c r="F181" s="186">
        <v>2.2599999999999998</v>
      </c>
      <c r="G181" s="202">
        <f>IF(P.O.!$F$4="DESONERADO",'SINAPI-I'!E181,'SINAPI-I'!F181)</f>
        <v>2.2599999999999998</v>
      </c>
    </row>
    <row r="182" spans="1:7">
      <c r="A182" s="151" t="s">
        <v>68</v>
      </c>
      <c r="B182" s="152">
        <v>297</v>
      </c>
      <c r="C182" s="152" t="s">
        <v>13142</v>
      </c>
      <c r="D182" s="134" t="s">
        <v>5865</v>
      </c>
      <c r="E182" s="669">
        <v>3.32</v>
      </c>
      <c r="F182" s="186">
        <v>3.32</v>
      </c>
      <c r="G182" s="202">
        <f>IF(P.O.!$F$4="DESONERADO",'SINAPI-I'!E182,'SINAPI-I'!F182)</f>
        <v>3.32</v>
      </c>
    </row>
    <row r="183" spans="1:7">
      <c r="A183" s="151" t="s">
        <v>68</v>
      </c>
      <c r="B183" s="152">
        <v>299</v>
      </c>
      <c r="C183" s="152" t="s">
        <v>13143</v>
      </c>
      <c r="D183" s="134" t="s">
        <v>5865</v>
      </c>
      <c r="E183" s="669">
        <v>4.6900000000000004</v>
      </c>
      <c r="F183" s="186">
        <v>4.6900000000000004</v>
      </c>
      <c r="G183" s="202">
        <f>IF(P.O.!$F$4="DESONERADO",'SINAPI-I'!E183,'SINAPI-I'!F183)</f>
        <v>4.6900000000000004</v>
      </c>
    </row>
    <row r="184" spans="1:7">
      <c r="A184" s="151" t="s">
        <v>68</v>
      </c>
      <c r="B184" s="152">
        <v>300</v>
      </c>
      <c r="C184" s="152" t="s">
        <v>13144</v>
      </c>
      <c r="D184" s="134" t="s">
        <v>5865</v>
      </c>
      <c r="E184" s="669">
        <v>16.239999999999998</v>
      </c>
      <c r="F184" s="186">
        <v>16.239999999999998</v>
      </c>
      <c r="G184" s="202">
        <f>IF(P.O.!$F$4="DESONERADO",'SINAPI-I'!E184,'SINAPI-I'!F184)</f>
        <v>16.239999999999998</v>
      </c>
    </row>
    <row r="185" spans="1:7">
      <c r="A185" s="151" t="s">
        <v>68</v>
      </c>
      <c r="B185" s="152">
        <v>20085</v>
      </c>
      <c r="C185" s="152" t="s">
        <v>13145</v>
      </c>
      <c r="D185" s="134" t="s">
        <v>5865</v>
      </c>
      <c r="E185" s="669">
        <v>2.97</v>
      </c>
      <c r="F185" s="186">
        <v>2.97</v>
      </c>
      <c r="G185" s="202">
        <f>IF(P.O.!$F$4="DESONERADO",'SINAPI-I'!E185,'SINAPI-I'!F185)</f>
        <v>2.97</v>
      </c>
    </row>
    <row r="186" spans="1:7">
      <c r="A186" s="151" t="s">
        <v>68</v>
      </c>
      <c r="B186" s="152">
        <v>298</v>
      </c>
      <c r="C186" s="152" t="s">
        <v>13146</v>
      </c>
      <c r="D186" s="134" t="s">
        <v>5865</v>
      </c>
      <c r="E186" s="669">
        <v>3.61</v>
      </c>
      <c r="F186" s="186">
        <v>3.61</v>
      </c>
      <c r="G186" s="202">
        <f>IF(P.O.!$F$4="DESONERADO",'SINAPI-I'!E186,'SINAPI-I'!F186)</f>
        <v>3.61</v>
      </c>
    </row>
    <row r="187" spans="1:7">
      <c r="A187" s="151" t="s">
        <v>68</v>
      </c>
      <c r="B187" s="152">
        <v>311</v>
      </c>
      <c r="C187" s="152" t="s">
        <v>13147</v>
      </c>
      <c r="D187" s="134" t="s">
        <v>5865</v>
      </c>
      <c r="E187" s="669">
        <v>13.39</v>
      </c>
      <c r="F187" s="186">
        <v>13.39</v>
      </c>
      <c r="G187" s="202">
        <f>IF(P.O.!$F$4="DESONERADO",'SINAPI-I'!E187,'SINAPI-I'!F187)</f>
        <v>13.39</v>
      </c>
    </row>
    <row r="188" spans="1:7">
      <c r="A188" s="151" t="s">
        <v>68</v>
      </c>
      <c r="B188" s="152">
        <v>318</v>
      </c>
      <c r="C188" s="152" t="s">
        <v>13148</v>
      </c>
      <c r="D188" s="134" t="s">
        <v>5865</v>
      </c>
      <c r="E188" s="669">
        <v>26.97</v>
      </c>
      <c r="F188" s="186">
        <v>26.97</v>
      </c>
      <c r="G188" s="202">
        <f>IF(P.O.!$F$4="DESONERADO",'SINAPI-I'!E188,'SINAPI-I'!F188)</f>
        <v>26.97</v>
      </c>
    </row>
    <row r="189" spans="1:7">
      <c r="A189" s="151" t="s">
        <v>68</v>
      </c>
      <c r="B189" s="152">
        <v>319</v>
      </c>
      <c r="C189" s="152" t="s">
        <v>13149</v>
      </c>
      <c r="D189" s="134" t="s">
        <v>5865</v>
      </c>
      <c r="E189" s="669">
        <v>42.28</v>
      </c>
      <c r="F189" s="186">
        <v>42.28</v>
      </c>
      <c r="G189" s="202">
        <f>IF(P.O.!$F$4="DESONERADO",'SINAPI-I'!E189,'SINAPI-I'!F189)</f>
        <v>42.28</v>
      </c>
    </row>
    <row r="190" spans="1:7">
      <c r="A190" s="151" t="s">
        <v>68</v>
      </c>
      <c r="B190" s="152">
        <v>303</v>
      </c>
      <c r="C190" s="152" t="s">
        <v>13150</v>
      </c>
      <c r="D190" s="134" t="s">
        <v>5865</v>
      </c>
      <c r="E190" s="669">
        <v>4.43</v>
      </c>
      <c r="F190" s="186">
        <v>4.43</v>
      </c>
      <c r="G190" s="202">
        <f>IF(P.O.!$F$4="DESONERADO",'SINAPI-I'!E190,'SINAPI-I'!F190)</f>
        <v>4.43</v>
      </c>
    </row>
    <row r="191" spans="1:7">
      <c r="A191" s="151" t="s">
        <v>68</v>
      </c>
      <c r="B191" s="152">
        <v>305</v>
      </c>
      <c r="C191" s="152" t="s">
        <v>13151</v>
      </c>
      <c r="D191" s="134" t="s">
        <v>5865</v>
      </c>
      <c r="E191" s="669">
        <v>13.94</v>
      </c>
      <c r="F191" s="186">
        <v>13.94</v>
      </c>
      <c r="G191" s="202">
        <f>IF(P.O.!$F$4="DESONERADO",'SINAPI-I'!E191,'SINAPI-I'!F191)</f>
        <v>13.94</v>
      </c>
    </row>
    <row r="192" spans="1:7">
      <c r="A192" s="151" t="s">
        <v>68</v>
      </c>
      <c r="B192" s="152">
        <v>306</v>
      </c>
      <c r="C192" s="152" t="s">
        <v>13152</v>
      </c>
      <c r="D192" s="134" t="s">
        <v>5865</v>
      </c>
      <c r="E192" s="669">
        <v>21.14</v>
      </c>
      <c r="F192" s="186">
        <v>21.14</v>
      </c>
      <c r="G192" s="202">
        <f>IF(P.O.!$F$4="DESONERADO",'SINAPI-I'!E192,'SINAPI-I'!F192)</f>
        <v>21.14</v>
      </c>
    </row>
    <row r="193" spans="1:7">
      <c r="A193" s="151" t="s">
        <v>68</v>
      </c>
      <c r="B193" s="152">
        <v>307</v>
      </c>
      <c r="C193" s="152" t="s">
        <v>13153</v>
      </c>
      <c r="D193" s="134" t="s">
        <v>5865</v>
      </c>
      <c r="E193" s="669">
        <v>53.41</v>
      </c>
      <c r="F193" s="186">
        <v>53.41</v>
      </c>
      <c r="G193" s="202">
        <f>IF(P.O.!$F$4="DESONERADO",'SINAPI-I'!E193,'SINAPI-I'!F193)</f>
        <v>53.41</v>
      </c>
    </row>
    <row r="194" spans="1:7">
      <c r="A194" s="151" t="s">
        <v>68</v>
      </c>
      <c r="B194" s="152">
        <v>309</v>
      </c>
      <c r="C194" s="152" t="s">
        <v>13154</v>
      </c>
      <c r="D194" s="134" t="s">
        <v>5865</v>
      </c>
      <c r="E194" s="669">
        <v>87.49</v>
      </c>
      <c r="F194" s="186">
        <v>87.49</v>
      </c>
      <c r="G194" s="202">
        <f>IF(P.O.!$F$4="DESONERADO",'SINAPI-I'!E194,'SINAPI-I'!F194)</f>
        <v>87.49</v>
      </c>
    </row>
    <row r="195" spans="1:7">
      <c r="A195" s="151" t="s">
        <v>68</v>
      </c>
      <c r="B195" s="152">
        <v>310</v>
      </c>
      <c r="C195" s="152" t="s">
        <v>13155</v>
      </c>
      <c r="D195" s="134" t="s">
        <v>5865</v>
      </c>
      <c r="E195" s="669">
        <v>121.26</v>
      </c>
      <c r="F195" s="186">
        <v>121.26</v>
      </c>
      <c r="G195" s="202">
        <f>IF(P.O.!$F$4="DESONERADO",'SINAPI-I'!E195,'SINAPI-I'!F195)</f>
        <v>121.26</v>
      </c>
    </row>
    <row r="196" spans="1:7">
      <c r="A196" s="151" t="s">
        <v>68</v>
      </c>
      <c r="B196" s="152">
        <v>328</v>
      </c>
      <c r="C196" s="152" t="s">
        <v>13156</v>
      </c>
      <c r="D196" s="134" t="s">
        <v>5865</v>
      </c>
      <c r="E196" s="669">
        <v>10.6</v>
      </c>
      <c r="F196" s="186">
        <v>10.6</v>
      </c>
      <c r="G196" s="202">
        <f>IF(P.O.!$F$4="DESONERADO",'SINAPI-I'!E196,'SINAPI-I'!F196)</f>
        <v>10.6</v>
      </c>
    </row>
    <row r="197" spans="1:7">
      <c r="A197" s="151" t="s">
        <v>68</v>
      </c>
      <c r="B197" s="152">
        <v>325</v>
      </c>
      <c r="C197" s="152" t="s">
        <v>13157</v>
      </c>
      <c r="D197" s="134" t="s">
        <v>5865</v>
      </c>
      <c r="E197" s="669">
        <v>3.13</v>
      </c>
      <c r="F197" s="186">
        <v>3.13</v>
      </c>
      <c r="G197" s="202">
        <f>IF(P.O.!$F$4="DESONERADO",'SINAPI-I'!E197,'SINAPI-I'!F197)</f>
        <v>3.13</v>
      </c>
    </row>
    <row r="198" spans="1:7">
      <c r="A198" s="151" t="s">
        <v>68</v>
      </c>
      <c r="B198" s="152">
        <v>20326</v>
      </c>
      <c r="C198" s="152" t="s">
        <v>13158</v>
      </c>
      <c r="D198" s="134" t="s">
        <v>5865</v>
      </c>
      <c r="E198" s="669">
        <v>5.72</v>
      </c>
      <c r="F198" s="186">
        <v>5.72</v>
      </c>
      <c r="G198" s="202">
        <f>IF(P.O.!$F$4="DESONERADO",'SINAPI-I'!E198,'SINAPI-I'!F198)</f>
        <v>5.72</v>
      </c>
    </row>
    <row r="199" spans="1:7">
      <c r="A199" s="151" t="s">
        <v>68</v>
      </c>
      <c r="B199" s="152">
        <v>329</v>
      </c>
      <c r="C199" s="152" t="s">
        <v>13159</v>
      </c>
      <c r="D199" s="134" t="s">
        <v>5865</v>
      </c>
      <c r="E199" s="669">
        <v>8.86</v>
      </c>
      <c r="F199" s="186">
        <v>8.86</v>
      </c>
      <c r="G199" s="202">
        <f>IF(P.O.!$F$4="DESONERADO",'SINAPI-I'!E199,'SINAPI-I'!F199)</f>
        <v>8.86</v>
      </c>
    </row>
    <row r="200" spans="1:7">
      <c r="A200" s="151" t="s">
        <v>68</v>
      </c>
      <c r="B200" s="152">
        <v>308</v>
      </c>
      <c r="C200" s="152" t="s">
        <v>13160</v>
      </c>
      <c r="D200" s="134" t="s">
        <v>5865</v>
      </c>
      <c r="E200" s="669">
        <v>119.21</v>
      </c>
      <c r="F200" s="186">
        <v>119.21</v>
      </c>
      <c r="G200" s="202">
        <f>IF(P.O.!$F$4="DESONERADO",'SINAPI-I'!E200,'SINAPI-I'!F200)</f>
        <v>119.21</v>
      </c>
    </row>
    <row r="201" spans="1:7">
      <c r="A201" s="151" t="s">
        <v>68</v>
      </c>
      <c r="B201" s="152">
        <v>39642</v>
      </c>
      <c r="C201" s="152" t="s">
        <v>13161</v>
      </c>
      <c r="D201" s="134" t="s">
        <v>5865</v>
      </c>
      <c r="E201" s="669">
        <v>3.93</v>
      </c>
      <c r="F201" s="186">
        <v>3.93</v>
      </c>
      <c r="G201" s="202">
        <f>IF(P.O.!$F$4="DESONERADO",'SINAPI-I'!E201,'SINAPI-I'!F201)</f>
        <v>3.93</v>
      </c>
    </row>
    <row r="202" spans="1:7">
      <c r="A202" s="151" t="s">
        <v>68</v>
      </c>
      <c r="B202" s="152">
        <v>39641</v>
      </c>
      <c r="C202" s="152" t="s">
        <v>13162</v>
      </c>
      <c r="D202" s="134" t="s">
        <v>5865</v>
      </c>
      <c r="E202" s="669">
        <v>3.45</v>
      </c>
      <c r="F202" s="186">
        <v>3.45</v>
      </c>
      <c r="G202" s="202">
        <f>IF(P.O.!$F$4="DESONERADO",'SINAPI-I'!E202,'SINAPI-I'!F202)</f>
        <v>3.45</v>
      </c>
    </row>
    <row r="203" spans="1:7">
      <c r="A203" s="151" t="s">
        <v>68</v>
      </c>
      <c r="B203" s="152">
        <v>39643</v>
      </c>
      <c r="C203" s="152" t="s">
        <v>13163</v>
      </c>
      <c r="D203" s="134" t="s">
        <v>5865</v>
      </c>
      <c r="E203" s="669">
        <v>4.6100000000000003</v>
      </c>
      <c r="F203" s="186">
        <v>4.6100000000000003</v>
      </c>
      <c r="G203" s="202">
        <f>IF(P.O.!$F$4="DESONERADO",'SINAPI-I'!E203,'SINAPI-I'!F203)</f>
        <v>4.6100000000000003</v>
      </c>
    </row>
    <row r="204" spans="1:7">
      <c r="A204" s="151" t="s">
        <v>68</v>
      </c>
      <c r="B204" s="152">
        <v>39644</v>
      </c>
      <c r="C204" s="152" t="s">
        <v>13164</v>
      </c>
      <c r="D204" s="134" t="s">
        <v>5865</v>
      </c>
      <c r="E204" s="669">
        <v>7.15</v>
      </c>
      <c r="F204" s="186">
        <v>7.15</v>
      </c>
      <c r="G204" s="202">
        <f>IF(P.O.!$F$4="DESONERADO",'SINAPI-I'!E204,'SINAPI-I'!F204)</f>
        <v>7.15</v>
      </c>
    </row>
    <row r="205" spans="1:7">
      <c r="A205" s="151" t="s">
        <v>68</v>
      </c>
      <c r="B205" s="152">
        <v>39645</v>
      </c>
      <c r="C205" s="152" t="s">
        <v>13165</v>
      </c>
      <c r="D205" s="134" t="s">
        <v>5865</v>
      </c>
      <c r="E205" s="669">
        <v>7.84</v>
      </c>
      <c r="F205" s="186">
        <v>7.84</v>
      </c>
      <c r="G205" s="202">
        <f>IF(P.O.!$F$4="DESONERADO",'SINAPI-I'!E205,'SINAPI-I'!F205)</f>
        <v>7.84</v>
      </c>
    </row>
    <row r="206" spans="1:7">
      <c r="A206" s="151" t="s">
        <v>68</v>
      </c>
      <c r="B206" s="152">
        <v>41610</v>
      </c>
      <c r="C206" s="152" t="s">
        <v>13166</v>
      </c>
      <c r="D206" s="134" t="s">
        <v>5865</v>
      </c>
      <c r="E206" s="669">
        <v>555.64</v>
      </c>
      <c r="F206" s="186">
        <v>555.64</v>
      </c>
      <c r="G206" s="202">
        <f>IF(P.O.!$F$4="DESONERADO",'SINAPI-I'!E206,'SINAPI-I'!F206)</f>
        <v>555.64</v>
      </c>
    </row>
    <row r="207" spans="1:7">
      <c r="A207" s="151" t="s">
        <v>68</v>
      </c>
      <c r="B207" s="152">
        <v>41611</v>
      </c>
      <c r="C207" s="152" t="s">
        <v>13167</v>
      </c>
      <c r="D207" s="134" t="s">
        <v>5865</v>
      </c>
      <c r="E207" s="669">
        <v>875.79</v>
      </c>
      <c r="F207" s="186">
        <v>875.79</v>
      </c>
      <c r="G207" s="202">
        <f>IF(P.O.!$F$4="DESONERADO",'SINAPI-I'!E207,'SINAPI-I'!F207)</f>
        <v>875.79</v>
      </c>
    </row>
    <row r="208" spans="1:7">
      <c r="A208" s="151" t="s">
        <v>68</v>
      </c>
      <c r="B208" s="152">
        <v>41612</v>
      </c>
      <c r="C208" s="152" t="s">
        <v>13168</v>
      </c>
      <c r="D208" s="134" t="s">
        <v>5865</v>
      </c>
      <c r="E208" s="669">
        <v>1229.74</v>
      </c>
      <c r="F208" s="186">
        <v>1229.74</v>
      </c>
      <c r="G208" s="202">
        <f>IF(P.O.!$F$4="DESONERADO",'SINAPI-I'!E208,'SINAPI-I'!F208)</f>
        <v>1229.74</v>
      </c>
    </row>
    <row r="209" spans="1:7">
      <c r="A209" s="151" t="s">
        <v>68</v>
      </c>
      <c r="B209" s="152">
        <v>41637</v>
      </c>
      <c r="C209" s="152" t="s">
        <v>13169</v>
      </c>
      <c r="D209" s="134" t="s">
        <v>5865</v>
      </c>
      <c r="E209" s="669">
        <v>114.95</v>
      </c>
      <c r="F209" s="186">
        <v>114.95</v>
      </c>
      <c r="G209" s="202">
        <f>IF(P.O.!$F$4="DESONERADO",'SINAPI-I'!E209,'SINAPI-I'!F209)</f>
        <v>114.95</v>
      </c>
    </row>
    <row r="210" spans="1:7">
      <c r="A210" s="151" t="s">
        <v>68</v>
      </c>
      <c r="B210" s="152">
        <v>41638</v>
      </c>
      <c r="C210" s="152" t="s">
        <v>13170</v>
      </c>
      <c r="D210" s="134" t="s">
        <v>5865</v>
      </c>
      <c r="E210" s="669">
        <v>149.74</v>
      </c>
      <c r="F210" s="186">
        <v>149.74</v>
      </c>
      <c r="G210" s="202">
        <f>IF(P.O.!$F$4="DESONERADO",'SINAPI-I'!E210,'SINAPI-I'!F210)</f>
        <v>149.74</v>
      </c>
    </row>
    <row r="211" spans="1:7">
      <c r="A211" s="151" t="s">
        <v>68</v>
      </c>
      <c r="B211" s="152">
        <v>41639</v>
      </c>
      <c r="C211" s="152" t="s">
        <v>13171</v>
      </c>
      <c r="D211" s="134" t="s">
        <v>5865</v>
      </c>
      <c r="E211" s="669">
        <v>362.26</v>
      </c>
      <c r="F211" s="186">
        <v>362.26</v>
      </c>
      <c r="G211" s="202">
        <f>IF(P.O.!$F$4="DESONERADO",'SINAPI-I'!E211,'SINAPI-I'!F211)</f>
        <v>362.26</v>
      </c>
    </row>
    <row r="212" spans="1:7">
      <c r="A212" s="151" t="s">
        <v>68</v>
      </c>
      <c r="B212" s="152">
        <v>11789</v>
      </c>
      <c r="C212" s="152" t="s">
        <v>13172</v>
      </c>
      <c r="D212" s="134" t="s">
        <v>5865</v>
      </c>
      <c r="E212" s="669">
        <v>0.84</v>
      </c>
      <c r="F212" s="186">
        <v>0.84</v>
      </c>
      <c r="G212" s="202">
        <f>IF(P.O.!$F$4="DESONERADO",'SINAPI-I'!E212,'SINAPI-I'!F212)</f>
        <v>0.84</v>
      </c>
    </row>
    <row r="213" spans="1:7">
      <c r="A213" s="151" t="s">
        <v>68</v>
      </c>
      <c r="B213" s="152">
        <v>20975</v>
      </c>
      <c r="C213" s="152" t="s">
        <v>13173</v>
      </c>
      <c r="D213" s="134" t="s">
        <v>5865</v>
      </c>
      <c r="E213" s="669">
        <v>17</v>
      </c>
      <c r="F213" s="186">
        <v>17</v>
      </c>
      <c r="G213" s="202">
        <f>IF(P.O.!$F$4="DESONERADO",'SINAPI-I'!E213,'SINAPI-I'!F213)</f>
        <v>17</v>
      </c>
    </row>
    <row r="214" spans="1:7">
      <c r="A214" s="151" t="s">
        <v>68</v>
      </c>
      <c r="B214" s="152">
        <v>20976</v>
      </c>
      <c r="C214" s="152" t="s">
        <v>13174</v>
      </c>
      <c r="D214" s="134" t="s">
        <v>5865</v>
      </c>
      <c r="E214" s="669">
        <v>25.69</v>
      </c>
      <c r="F214" s="186">
        <v>25.69</v>
      </c>
      <c r="G214" s="202">
        <f>IF(P.O.!$F$4="DESONERADO",'SINAPI-I'!E214,'SINAPI-I'!F214)</f>
        <v>25.69</v>
      </c>
    </row>
    <row r="215" spans="1:7">
      <c r="A215" s="151" t="s">
        <v>68</v>
      </c>
      <c r="B215" s="152">
        <v>40340</v>
      </c>
      <c r="C215" s="152" t="s">
        <v>13175</v>
      </c>
      <c r="D215" s="134" t="s">
        <v>5865</v>
      </c>
      <c r="E215" s="669">
        <v>29.42</v>
      </c>
      <c r="F215" s="186">
        <v>29.42</v>
      </c>
      <c r="G215" s="202">
        <f>IF(P.O.!$F$4="DESONERADO",'SINAPI-I'!E215,'SINAPI-I'!F215)</f>
        <v>29.42</v>
      </c>
    </row>
    <row r="216" spans="1:7">
      <c r="A216" s="151" t="s">
        <v>68</v>
      </c>
      <c r="B216" s="152">
        <v>40341</v>
      </c>
      <c r="C216" s="152" t="s">
        <v>13176</v>
      </c>
      <c r="D216" s="134" t="s">
        <v>5865</v>
      </c>
      <c r="E216" s="669">
        <v>35.119999999999997</v>
      </c>
      <c r="F216" s="186">
        <v>35.119999999999997</v>
      </c>
      <c r="G216" s="202">
        <f>IF(P.O.!$F$4="DESONERADO",'SINAPI-I'!E216,'SINAPI-I'!F216)</f>
        <v>35.119999999999997</v>
      </c>
    </row>
    <row r="217" spans="1:7">
      <c r="A217" s="151" t="s">
        <v>68</v>
      </c>
      <c r="B217" s="152">
        <v>40342</v>
      </c>
      <c r="C217" s="152" t="s">
        <v>13177</v>
      </c>
      <c r="D217" s="134" t="s">
        <v>5865</v>
      </c>
      <c r="E217" s="669">
        <v>41.88</v>
      </c>
      <c r="F217" s="186">
        <v>41.88</v>
      </c>
      <c r="G217" s="202">
        <f>IF(P.O.!$F$4="DESONERADO",'SINAPI-I'!E217,'SINAPI-I'!F217)</f>
        <v>41.88</v>
      </c>
    </row>
    <row r="218" spans="1:7">
      <c r="A218" s="151" t="s">
        <v>68</v>
      </c>
      <c r="B218" s="152">
        <v>40343</v>
      </c>
      <c r="C218" s="152" t="s">
        <v>13178</v>
      </c>
      <c r="D218" s="134" t="s">
        <v>5865</v>
      </c>
      <c r="E218" s="669">
        <v>49.68</v>
      </c>
      <c r="F218" s="186">
        <v>49.68</v>
      </c>
      <c r="G218" s="202">
        <f>IF(P.O.!$F$4="DESONERADO",'SINAPI-I'!E218,'SINAPI-I'!F218)</f>
        <v>49.68</v>
      </c>
    </row>
    <row r="219" spans="1:7">
      <c r="A219" s="151" t="s">
        <v>68</v>
      </c>
      <c r="B219" s="152">
        <v>40344</v>
      </c>
      <c r="C219" s="152" t="s">
        <v>13179</v>
      </c>
      <c r="D219" s="134" t="s">
        <v>5865</v>
      </c>
      <c r="E219" s="669">
        <v>67.72</v>
      </c>
      <c r="F219" s="186">
        <v>67.72</v>
      </c>
      <c r="G219" s="202">
        <f>IF(P.O.!$F$4="DESONERADO",'SINAPI-I'!E219,'SINAPI-I'!F219)</f>
        <v>67.72</v>
      </c>
    </row>
    <row r="220" spans="1:7">
      <c r="A220" s="151" t="s">
        <v>68</v>
      </c>
      <c r="B220" s="152">
        <v>40345</v>
      </c>
      <c r="C220" s="152" t="s">
        <v>13180</v>
      </c>
      <c r="D220" s="134" t="s">
        <v>5865</v>
      </c>
      <c r="E220" s="669">
        <v>83.45</v>
      </c>
      <c r="F220" s="186">
        <v>83.45</v>
      </c>
      <c r="G220" s="202">
        <f>IF(P.O.!$F$4="DESONERADO",'SINAPI-I'!E220,'SINAPI-I'!F220)</f>
        <v>83.45</v>
      </c>
    </row>
    <row r="221" spans="1:7">
      <c r="A221" s="151" t="s">
        <v>68</v>
      </c>
      <c r="B221" s="152">
        <v>40346</v>
      </c>
      <c r="C221" s="152" t="s">
        <v>13181</v>
      </c>
      <c r="D221" s="134" t="s">
        <v>5865</v>
      </c>
      <c r="E221" s="669">
        <v>96.8</v>
      </c>
      <c r="F221" s="186">
        <v>96.8</v>
      </c>
      <c r="G221" s="202">
        <f>IF(P.O.!$F$4="DESONERADO",'SINAPI-I'!E221,'SINAPI-I'!F221)</f>
        <v>96.8</v>
      </c>
    </row>
    <row r="222" spans="1:7">
      <c r="A222" s="151" t="s">
        <v>68</v>
      </c>
      <c r="B222" s="152">
        <v>40347</v>
      </c>
      <c r="C222" s="152" t="s">
        <v>13182</v>
      </c>
      <c r="D222" s="134" t="s">
        <v>5865</v>
      </c>
      <c r="E222" s="669">
        <v>121.62</v>
      </c>
      <c r="F222" s="186">
        <v>121.62</v>
      </c>
      <c r="G222" s="202">
        <f>IF(P.O.!$F$4="DESONERADO",'SINAPI-I'!E222,'SINAPI-I'!F222)</f>
        <v>121.62</v>
      </c>
    </row>
    <row r="223" spans="1:7">
      <c r="A223" s="151" t="s">
        <v>68</v>
      </c>
      <c r="B223" s="152">
        <v>6138</v>
      </c>
      <c r="C223" s="152" t="s">
        <v>13183</v>
      </c>
      <c r="D223" s="134" t="s">
        <v>5865</v>
      </c>
      <c r="E223" s="669">
        <v>9.3699999999999992</v>
      </c>
      <c r="F223" s="186">
        <v>9.3699999999999992</v>
      </c>
      <c r="G223" s="202">
        <f>IF(P.O.!$F$4="DESONERADO",'SINAPI-I'!E223,'SINAPI-I'!F223)</f>
        <v>9.3699999999999992</v>
      </c>
    </row>
    <row r="224" spans="1:7">
      <c r="A224" s="151" t="s">
        <v>68</v>
      </c>
      <c r="B224" s="152">
        <v>43424</v>
      </c>
      <c r="C224" s="152" t="s">
        <v>13184</v>
      </c>
      <c r="D224" s="134" t="s">
        <v>5865</v>
      </c>
      <c r="E224" s="669">
        <v>465.53</v>
      </c>
      <c r="F224" s="186">
        <v>465.53</v>
      </c>
      <c r="G224" s="202">
        <f>IF(P.O.!$F$4="DESONERADO",'SINAPI-I'!E224,'SINAPI-I'!F224)</f>
        <v>465.53</v>
      </c>
    </row>
    <row r="225" spans="1:7">
      <c r="A225" s="151" t="s">
        <v>68</v>
      </c>
      <c r="B225" s="152">
        <v>43426</v>
      </c>
      <c r="C225" s="152" t="s">
        <v>13185</v>
      </c>
      <c r="D225" s="134" t="s">
        <v>5865</v>
      </c>
      <c r="E225" s="669">
        <v>1605.63</v>
      </c>
      <c r="F225" s="186">
        <v>1605.63</v>
      </c>
      <c r="G225" s="202">
        <f>IF(P.O.!$F$4="DESONERADO",'SINAPI-I'!E225,'SINAPI-I'!F225)</f>
        <v>1605.63</v>
      </c>
    </row>
    <row r="226" spans="1:7">
      <c r="A226" s="151" t="s">
        <v>68</v>
      </c>
      <c r="B226" s="152">
        <v>12565</v>
      </c>
      <c r="C226" s="152" t="s">
        <v>13186</v>
      </c>
      <c r="D226" s="134" t="s">
        <v>5865</v>
      </c>
      <c r="E226" s="669">
        <v>563.07000000000005</v>
      </c>
      <c r="F226" s="186">
        <v>563.07000000000005</v>
      </c>
      <c r="G226" s="202">
        <f>IF(P.O.!$F$4="DESONERADO",'SINAPI-I'!E226,'SINAPI-I'!F226)</f>
        <v>563.07000000000005</v>
      </c>
    </row>
    <row r="227" spans="1:7">
      <c r="A227" s="151" t="s">
        <v>68</v>
      </c>
      <c r="B227" s="152">
        <v>12567</v>
      </c>
      <c r="C227" s="152" t="s">
        <v>13187</v>
      </c>
      <c r="D227" s="134" t="s">
        <v>5865</v>
      </c>
      <c r="E227" s="669">
        <v>756.3</v>
      </c>
      <c r="F227" s="186">
        <v>756.3</v>
      </c>
      <c r="G227" s="202">
        <f>IF(P.O.!$F$4="DESONERADO",'SINAPI-I'!E227,'SINAPI-I'!F227)</f>
        <v>756.3</v>
      </c>
    </row>
    <row r="228" spans="1:7">
      <c r="A228" s="151" t="s">
        <v>68</v>
      </c>
      <c r="B228" s="152">
        <v>12568</v>
      </c>
      <c r="C228" s="152" t="s">
        <v>13188</v>
      </c>
      <c r="D228" s="134" t="s">
        <v>5865</v>
      </c>
      <c r="E228" s="669">
        <v>1058.82</v>
      </c>
      <c r="F228" s="186">
        <v>1058.82</v>
      </c>
      <c r="G228" s="202">
        <f>IF(P.O.!$F$4="DESONERADO",'SINAPI-I'!E228,'SINAPI-I'!F228)</f>
        <v>1058.82</v>
      </c>
    </row>
    <row r="229" spans="1:7">
      <c r="A229" s="151" t="s">
        <v>68</v>
      </c>
      <c r="B229" s="152">
        <v>43441</v>
      </c>
      <c r="C229" s="152" t="s">
        <v>13189</v>
      </c>
      <c r="D229" s="134" t="s">
        <v>5865</v>
      </c>
      <c r="E229" s="669">
        <v>136.13</v>
      </c>
      <c r="F229" s="186">
        <v>136.13</v>
      </c>
      <c r="G229" s="202">
        <f>IF(P.O.!$F$4="DESONERADO",'SINAPI-I'!E229,'SINAPI-I'!F229)</f>
        <v>136.13</v>
      </c>
    </row>
    <row r="230" spans="1:7">
      <c r="A230" s="151" t="s">
        <v>68</v>
      </c>
      <c r="B230" s="152">
        <v>43423</v>
      </c>
      <c r="C230" s="152" t="s">
        <v>13190</v>
      </c>
      <c r="D230" s="134" t="s">
        <v>5865</v>
      </c>
      <c r="E230" s="669">
        <v>63.52</v>
      </c>
      <c r="F230" s="186">
        <v>63.52</v>
      </c>
      <c r="G230" s="202">
        <f>IF(P.O.!$F$4="DESONERADO",'SINAPI-I'!E230,'SINAPI-I'!F230)</f>
        <v>63.52</v>
      </c>
    </row>
    <row r="231" spans="1:7">
      <c r="A231" s="151" t="s">
        <v>68</v>
      </c>
      <c r="B231" s="152">
        <v>12532</v>
      </c>
      <c r="C231" s="152" t="s">
        <v>13191</v>
      </c>
      <c r="D231" s="134" t="s">
        <v>5865</v>
      </c>
      <c r="E231" s="669">
        <v>97.97</v>
      </c>
      <c r="F231" s="186">
        <v>97.97</v>
      </c>
      <c r="G231" s="202">
        <f>IF(P.O.!$F$4="DESONERADO",'SINAPI-I'!E231,'SINAPI-I'!F231)</f>
        <v>97.97</v>
      </c>
    </row>
    <row r="232" spans="1:7">
      <c r="A232" s="151" t="s">
        <v>68</v>
      </c>
      <c r="B232" s="152">
        <v>43444</v>
      </c>
      <c r="C232" s="152" t="s">
        <v>13192</v>
      </c>
      <c r="D232" s="134" t="s">
        <v>5865</v>
      </c>
      <c r="E232" s="669">
        <v>328.99</v>
      </c>
      <c r="F232" s="186">
        <v>328.99</v>
      </c>
      <c r="G232" s="202">
        <f>IF(P.O.!$F$4="DESONERADO",'SINAPI-I'!E232,'SINAPI-I'!F232)</f>
        <v>328.99</v>
      </c>
    </row>
    <row r="233" spans="1:7">
      <c r="A233" s="151" t="s">
        <v>68</v>
      </c>
      <c r="B233" s="152">
        <v>12551</v>
      </c>
      <c r="C233" s="152" t="s">
        <v>13193</v>
      </c>
      <c r="D233" s="134" t="s">
        <v>5865</v>
      </c>
      <c r="E233" s="669">
        <v>234.72</v>
      </c>
      <c r="F233" s="186">
        <v>234.72</v>
      </c>
      <c r="G233" s="202">
        <f>IF(P.O.!$F$4="DESONERADO",'SINAPI-I'!E233,'SINAPI-I'!F233)</f>
        <v>234.72</v>
      </c>
    </row>
    <row r="234" spans="1:7">
      <c r="A234" s="151" t="s">
        <v>68</v>
      </c>
      <c r="B234" s="152">
        <v>43442</v>
      </c>
      <c r="C234" s="152" t="s">
        <v>13194</v>
      </c>
      <c r="D234" s="134" t="s">
        <v>5865</v>
      </c>
      <c r="E234" s="669">
        <v>181.51</v>
      </c>
      <c r="F234" s="186">
        <v>181.51</v>
      </c>
      <c r="G234" s="202">
        <f>IF(P.O.!$F$4="DESONERADO",'SINAPI-I'!E234,'SINAPI-I'!F234)</f>
        <v>181.51</v>
      </c>
    </row>
    <row r="235" spans="1:7">
      <c r="A235" s="151" t="s">
        <v>68</v>
      </c>
      <c r="B235" s="152">
        <v>43443</v>
      </c>
      <c r="C235" s="152" t="s">
        <v>13195</v>
      </c>
      <c r="D235" s="134" t="s">
        <v>5865</v>
      </c>
      <c r="E235" s="669">
        <v>238.23</v>
      </c>
      <c r="F235" s="186">
        <v>238.23</v>
      </c>
      <c r="G235" s="202">
        <f>IF(P.O.!$F$4="DESONERADO",'SINAPI-I'!E235,'SINAPI-I'!F235)</f>
        <v>238.23</v>
      </c>
    </row>
    <row r="236" spans="1:7">
      <c r="A236" s="151" t="s">
        <v>68</v>
      </c>
      <c r="B236" s="152">
        <v>12544</v>
      </c>
      <c r="C236" s="152" t="s">
        <v>13196</v>
      </c>
      <c r="D236" s="134" t="s">
        <v>5865</v>
      </c>
      <c r="E236" s="669">
        <v>128.57</v>
      </c>
      <c r="F236" s="186">
        <v>128.57</v>
      </c>
      <c r="G236" s="202">
        <f>IF(P.O.!$F$4="DESONERADO",'SINAPI-I'!E236,'SINAPI-I'!F236)</f>
        <v>128.57</v>
      </c>
    </row>
    <row r="237" spans="1:7">
      <c r="A237" s="151" t="s">
        <v>68</v>
      </c>
      <c r="B237" s="152">
        <v>12547</v>
      </c>
      <c r="C237" s="152" t="s">
        <v>13197</v>
      </c>
      <c r="D237" s="134" t="s">
        <v>5865</v>
      </c>
      <c r="E237" s="669">
        <v>172.92</v>
      </c>
      <c r="F237" s="186">
        <v>172.92</v>
      </c>
      <c r="G237" s="202">
        <f>IF(P.O.!$F$4="DESONERADO",'SINAPI-I'!E237,'SINAPI-I'!F237)</f>
        <v>172.92</v>
      </c>
    </row>
    <row r="238" spans="1:7">
      <c r="A238" s="151" t="s">
        <v>68</v>
      </c>
      <c r="B238" s="152">
        <v>43445</v>
      </c>
      <c r="C238" s="152" t="s">
        <v>13198</v>
      </c>
      <c r="D238" s="134" t="s">
        <v>5865</v>
      </c>
      <c r="E238" s="669">
        <v>453.78</v>
      </c>
      <c r="F238" s="186">
        <v>453.78</v>
      </c>
      <c r="G238" s="202">
        <f>IF(P.O.!$F$4="DESONERADO",'SINAPI-I'!E238,'SINAPI-I'!F238)</f>
        <v>453.78</v>
      </c>
    </row>
    <row r="239" spans="1:7">
      <c r="A239" s="151" t="s">
        <v>68</v>
      </c>
      <c r="B239" s="152">
        <v>12563</v>
      </c>
      <c r="C239" s="152" t="s">
        <v>13199</v>
      </c>
      <c r="D239" s="134" t="s">
        <v>5865</v>
      </c>
      <c r="E239" s="669">
        <v>324.66000000000003</v>
      </c>
      <c r="F239" s="186">
        <v>324.66000000000003</v>
      </c>
      <c r="G239" s="202">
        <f>IF(P.O.!$F$4="DESONERADO",'SINAPI-I'!E239,'SINAPI-I'!F239)</f>
        <v>324.66000000000003</v>
      </c>
    </row>
    <row r="240" spans="1:7">
      <c r="A240" s="151" t="s">
        <v>68</v>
      </c>
      <c r="B240" s="152">
        <v>43425</v>
      </c>
      <c r="C240" s="152" t="s">
        <v>13200</v>
      </c>
      <c r="D240" s="134" t="s">
        <v>5865</v>
      </c>
      <c r="E240" s="669">
        <v>204.2</v>
      </c>
      <c r="F240" s="186">
        <v>204.2</v>
      </c>
      <c r="G240" s="202">
        <f>IF(P.O.!$F$4="DESONERADO",'SINAPI-I'!E240,'SINAPI-I'!F240)</f>
        <v>204.2</v>
      </c>
    </row>
    <row r="241" spans="1:7">
      <c r="A241" s="151" t="s">
        <v>68</v>
      </c>
      <c r="B241" s="152">
        <v>43446</v>
      </c>
      <c r="C241" s="152" t="s">
        <v>13201</v>
      </c>
      <c r="D241" s="134" t="s">
        <v>5865</v>
      </c>
      <c r="E241" s="669">
        <v>431.09</v>
      </c>
      <c r="F241" s="186">
        <v>431.09</v>
      </c>
      <c r="G241" s="202">
        <f>IF(P.O.!$F$4="DESONERADO",'SINAPI-I'!E241,'SINAPI-I'!F241)</f>
        <v>431.09</v>
      </c>
    </row>
    <row r="242" spans="1:7">
      <c r="A242" s="151" t="s">
        <v>68</v>
      </c>
      <c r="B242" s="152">
        <v>43447</v>
      </c>
      <c r="C242" s="152" t="s">
        <v>13202</v>
      </c>
      <c r="D242" s="134" t="s">
        <v>5865</v>
      </c>
      <c r="E242" s="669">
        <v>529.41</v>
      </c>
      <c r="F242" s="186">
        <v>529.41</v>
      </c>
      <c r="G242" s="202">
        <f>IF(P.O.!$F$4="DESONERADO",'SINAPI-I'!E242,'SINAPI-I'!F242)</f>
        <v>529.41</v>
      </c>
    </row>
    <row r="243" spans="1:7">
      <c r="A243" s="151" t="s">
        <v>68</v>
      </c>
      <c r="B243" s="152">
        <v>43448</v>
      </c>
      <c r="C243" s="152" t="s">
        <v>13203</v>
      </c>
      <c r="D243" s="134" t="s">
        <v>5865</v>
      </c>
      <c r="E243" s="669">
        <v>741.17</v>
      </c>
      <c r="F243" s="186">
        <v>741.17</v>
      </c>
      <c r="G243" s="202">
        <f>IF(P.O.!$F$4="DESONERADO",'SINAPI-I'!E243,'SINAPI-I'!F243)</f>
        <v>741.17</v>
      </c>
    </row>
    <row r="244" spans="1:7">
      <c r="A244" s="151" t="s">
        <v>68</v>
      </c>
      <c r="B244" s="152">
        <v>13761</v>
      </c>
      <c r="C244" s="152" t="s">
        <v>13204</v>
      </c>
      <c r="D244" s="134" t="s">
        <v>5865</v>
      </c>
      <c r="E244" s="669">
        <v>2078.8000000000002</v>
      </c>
      <c r="F244" s="186">
        <v>2078.8000000000002</v>
      </c>
      <c r="G244" s="202">
        <f>IF(P.O.!$F$4="DESONERADO",'SINAPI-I'!E244,'SINAPI-I'!F244)</f>
        <v>2078.8000000000002</v>
      </c>
    </row>
    <row r="245" spans="1:7">
      <c r="A245" s="151" t="s">
        <v>68</v>
      </c>
      <c r="B245" s="152">
        <v>4814</v>
      </c>
      <c r="C245" s="152" t="s">
        <v>13205</v>
      </c>
      <c r="D245" s="134" t="s">
        <v>5865</v>
      </c>
      <c r="E245" s="669">
        <v>98.39</v>
      </c>
      <c r="F245" s="186">
        <v>98.39</v>
      </c>
      <c r="G245" s="202">
        <f>IF(P.O.!$F$4="DESONERADO",'SINAPI-I'!E245,'SINAPI-I'!F245)</f>
        <v>98.39</v>
      </c>
    </row>
    <row r="246" spans="1:7">
      <c r="A246" s="151" t="s">
        <v>68</v>
      </c>
      <c r="B246" s="152">
        <v>44473</v>
      </c>
      <c r="C246" s="152" t="s">
        <v>13206</v>
      </c>
      <c r="D246" s="134" t="s">
        <v>5865</v>
      </c>
      <c r="E246" s="669">
        <v>2173.0100000000002</v>
      </c>
      <c r="F246" s="186">
        <v>2173.0100000000002</v>
      </c>
      <c r="G246" s="202">
        <f>IF(P.O.!$F$4="DESONERADO",'SINAPI-I'!E246,'SINAPI-I'!F246)</f>
        <v>2173.0100000000002</v>
      </c>
    </row>
    <row r="247" spans="1:7">
      <c r="A247" s="151" t="s">
        <v>68</v>
      </c>
      <c r="B247" s="152">
        <v>6122</v>
      </c>
      <c r="C247" s="152" t="s">
        <v>13207</v>
      </c>
      <c r="D247" s="134" t="s">
        <v>5870</v>
      </c>
      <c r="E247" s="669">
        <v>17.21</v>
      </c>
      <c r="F247" s="186">
        <v>19.98</v>
      </c>
      <c r="G247" s="202">
        <f>IF(P.O.!$F$4="DESONERADO",'SINAPI-I'!E247,'SINAPI-I'!F247)</f>
        <v>19.98</v>
      </c>
    </row>
    <row r="248" spans="1:7">
      <c r="A248" s="151" t="s">
        <v>68</v>
      </c>
      <c r="B248" s="152">
        <v>40810</v>
      </c>
      <c r="C248" s="152" t="s">
        <v>13208</v>
      </c>
      <c r="D248" s="134" t="s">
        <v>5871</v>
      </c>
      <c r="E248" s="669">
        <v>3008.43</v>
      </c>
      <c r="F248" s="186">
        <v>3493.16</v>
      </c>
      <c r="G248" s="202">
        <f>IF(P.O.!$F$4="DESONERADO",'SINAPI-I'!E248,'SINAPI-I'!F248)</f>
        <v>3493.16</v>
      </c>
    </row>
    <row r="249" spans="1:7">
      <c r="A249" s="151" t="s">
        <v>68</v>
      </c>
      <c r="B249" s="152">
        <v>21100</v>
      </c>
      <c r="C249" s="152" t="s">
        <v>13209</v>
      </c>
      <c r="D249" s="134" t="s">
        <v>5865</v>
      </c>
      <c r="E249" s="669">
        <v>3845.1</v>
      </c>
      <c r="F249" s="186">
        <v>3845.1</v>
      </c>
      <c r="G249" s="202">
        <f>IF(P.O.!$F$4="DESONERADO",'SINAPI-I'!E249,'SINAPI-I'!F249)</f>
        <v>3845.1</v>
      </c>
    </row>
    <row r="250" spans="1:7">
      <c r="A250" s="151" t="s">
        <v>68</v>
      </c>
      <c r="B250" s="152">
        <v>11816</v>
      </c>
      <c r="C250" s="152" t="s">
        <v>13210</v>
      </c>
      <c r="D250" s="134" t="s">
        <v>5865</v>
      </c>
      <c r="E250" s="669">
        <v>4100</v>
      </c>
      <c r="F250" s="186">
        <v>4100</v>
      </c>
      <c r="G250" s="202">
        <f>IF(P.O.!$F$4="DESONERADO",'SINAPI-I'!E250,'SINAPI-I'!F250)</f>
        <v>4100</v>
      </c>
    </row>
    <row r="251" spans="1:7">
      <c r="A251" s="151" t="s">
        <v>68</v>
      </c>
      <c r="B251" s="152">
        <v>11814</v>
      </c>
      <c r="C251" s="152" t="s">
        <v>13211</v>
      </c>
      <c r="D251" s="134" t="s">
        <v>5865</v>
      </c>
      <c r="E251" s="669">
        <v>8924.67</v>
      </c>
      <c r="F251" s="186">
        <v>8924.67</v>
      </c>
      <c r="G251" s="202">
        <f>IF(P.O.!$F$4="DESONERADO",'SINAPI-I'!E251,'SINAPI-I'!F251)</f>
        <v>8924.67</v>
      </c>
    </row>
    <row r="252" spans="1:7">
      <c r="A252" s="151" t="s">
        <v>68</v>
      </c>
      <c r="B252" s="152">
        <v>14186</v>
      </c>
      <c r="C252" s="152" t="s">
        <v>13212</v>
      </c>
      <c r="D252" s="134" t="s">
        <v>5865</v>
      </c>
      <c r="E252" s="669">
        <v>11206.13</v>
      </c>
      <c r="F252" s="186">
        <v>11206.13</v>
      </c>
      <c r="G252" s="202">
        <f>IF(P.O.!$F$4="DESONERADO",'SINAPI-I'!E252,'SINAPI-I'!F252)</f>
        <v>11206.13</v>
      </c>
    </row>
    <row r="253" spans="1:7">
      <c r="A253" s="151" t="s">
        <v>68</v>
      </c>
      <c r="B253" s="152">
        <v>14185</v>
      </c>
      <c r="C253" s="152" t="s">
        <v>13213</v>
      </c>
      <c r="D253" s="134" t="s">
        <v>5865</v>
      </c>
      <c r="E253" s="669">
        <v>14516.3</v>
      </c>
      <c r="F253" s="186">
        <v>14516.3</v>
      </c>
      <c r="G253" s="202">
        <f>IF(P.O.!$F$4="DESONERADO",'SINAPI-I'!E253,'SINAPI-I'!F253)</f>
        <v>14516.3</v>
      </c>
    </row>
    <row r="254" spans="1:7">
      <c r="A254" s="151" t="s">
        <v>68</v>
      </c>
      <c r="B254" s="152">
        <v>11811</v>
      </c>
      <c r="C254" s="152" t="s">
        <v>13214</v>
      </c>
      <c r="D254" s="134" t="s">
        <v>5865</v>
      </c>
      <c r="E254" s="669">
        <v>5550.48</v>
      </c>
      <c r="F254" s="186">
        <v>5550.48</v>
      </c>
      <c r="G254" s="202">
        <f>IF(P.O.!$F$4="DESONERADO",'SINAPI-I'!E254,'SINAPI-I'!F254)</f>
        <v>5550.48</v>
      </c>
    </row>
    <row r="255" spans="1:7">
      <c r="A255" s="151" t="s">
        <v>68</v>
      </c>
      <c r="B255" s="152">
        <v>44498</v>
      </c>
      <c r="C255" s="152" t="s">
        <v>13215</v>
      </c>
      <c r="D255" s="134" t="s">
        <v>5865</v>
      </c>
      <c r="E255" s="669">
        <v>318204.48</v>
      </c>
      <c r="F255" s="186">
        <v>318204.48</v>
      </c>
      <c r="G255" s="202">
        <f>IF(P.O.!$F$4="DESONERADO",'SINAPI-I'!E255,'SINAPI-I'!F255)</f>
        <v>318204.48</v>
      </c>
    </row>
    <row r="256" spans="1:7">
      <c r="A256" s="151" t="s">
        <v>68</v>
      </c>
      <c r="B256" s="152">
        <v>34469</v>
      </c>
      <c r="C256" s="152" t="s">
        <v>13216</v>
      </c>
      <c r="D256" s="134" t="s">
        <v>5865</v>
      </c>
      <c r="E256" s="669">
        <v>11310.87</v>
      </c>
      <c r="F256" s="186">
        <v>11310.87</v>
      </c>
      <c r="G256" s="202">
        <f>IF(P.O.!$F$4="DESONERADO",'SINAPI-I'!E256,'SINAPI-I'!F256)</f>
        <v>11310.87</v>
      </c>
    </row>
    <row r="257" spans="1:7">
      <c r="A257" s="151" t="s">
        <v>68</v>
      </c>
      <c r="B257" s="152">
        <v>34476</v>
      </c>
      <c r="C257" s="152" t="s">
        <v>13217</v>
      </c>
      <c r="D257" s="134" t="s">
        <v>5865</v>
      </c>
      <c r="E257" s="669">
        <v>5899.09</v>
      </c>
      <c r="F257" s="186">
        <v>5899.09</v>
      </c>
      <c r="G257" s="202">
        <f>IF(P.O.!$F$4="DESONERADO",'SINAPI-I'!E257,'SINAPI-I'!F257)</f>
        <v>5899.09</v>
      </c>
    </row>
    <row r="258" spans="1:7">
      <c r="A258" s="151" t="s">
        <v>68</v>
      </c>
      <c r="B258" s="152">
        <v>34477</v>
      </c>
      <c r="C258" s="152" t="s">
        <v>13218</v>
      </c>
      <c r="D258" s="134" t="s">
        <v>5865</v>
      </c>
      <c r="E258" s="669">
        <v>7829.24</v>
      </c>
      <c r="F258" s="186">
        <v>7829.24</v>
      </c>
      <c r="G258" s="202">
        <f>IF(P.O.!$F$4="DESONERADO",'SINAPI-I'!E258,'SINAPI-I'!F258)</f>
        <v>7829.24</v>
      </c>
    </row>
    <row r="259" spans="1:7">
      <c r="A259" s="151" t="s">
        <v>68</v>
      </c>
      <c r="B259" s="152">
        <v>34482</v>
      </c>
      <c r="C259" s="152" t="s">
        <v>13219</v>
      </c>
      <c r="D259" s="134" t="s">
        <v>5865</v>
      </c>
      <c r="E259" s="669">
        <v>7312.08</v>
      </c>
      <c r="F259" s="186">
        <v>7312.08</v>
      </c>
      <c r="G259" s="202">
        <f>IF(P.O.!$F$4="DESONERADO",'SINAPI-I'!E259,'SINAPI-I'!F259)</f>
        <v>7312.08</v>
      </c>
    </row>
    <row r="260" spans="1:7">
      <c r="A260" s="151" t="s">
        <v>68</v>
      </c>
      <c r="B260" s="152">
        <v>34472</v>
      </c>
      <c r="C260" s="152" t="s">
        <v>13220</v>
      </c>
      <c r="D260" s="134" t="s">
        <v>5865</v>
      </c>
      <c r="E260" s="669">
        <v>3480</v>
      </c>
      <c r="F260" s="186">
        <v>3480</v>
      </c>
      <c r="G260" s="202">
        <f>IF(P.O.!$F$4="DESONERADO",'SINAPI-I'!E260,'SINAPI-I'!F260)</f>
        <v>3480</v>
      </c>
    </row>
    <row r="261" spans="1:7">
      <c r="A261" s="151" t="s">
        <v>68</v>
      </c>
      <c r="B261" s="152">
        <v>42425</v>
      </c>
      <c r="C261" s="152" t="s">
        <v>13221</v>
      </c>
      <c r="D261" s="134" t="s">
        <v>5865</v>
      </c>
      <c r="E261" s="669">
        <v>2438.14</v>
      </c>
      <c r="F261" s="186">
        <v>2438.14</v>
      </c>
      <c r="G261" s="202">
        <f>IF(P.O.!$F$4="DESONERADO",'SINAPI-I'!E261,'SINAPI-I'!F261)</f>
        <v>2438.14</v>
      </c>
    </row>
    <row r="262" spans="1:7">
      <c r="A262" s="151" t="s">
        <v>68</v>
      </c>
      <c r="B262" s="152">
        <v>42422</v>
      </c>
      <c r="C262" s="152" t="s">
        <v>13222</v>
      </c>
      <c r="D262" s="134" t="s">
        <v>5865</v>
      </c>
      <c r="E262" s="669">
        <v>3619.5</v>
      </c>
      <c r="F262" s="186">
        <v>3619.5</v>
      </c>
      <c r="G262" s="202">
        <f>IF(P.O.!$F$4="DESONERADO",'SINAPI-I'!E262,'SINAPI-I'!F262)</f>
        <v>3619.5</v>
      </c>
    </row>
    <row r="263" spans="1:7">
      <c r="A263" s="151" t="s">
        <v>68</v>
      </c>
      <c r="B263" s="152">
        <v>43184</v>
      </c>
      <c r="C263" s="152" t="s">
        <v>13223</v>
      </c>
      <c r="D263" s="134" t="s">
        <v>5865</v>
      </c>
      <c r="E263" s="669">
        <v>5002.49</v>
      </c>
      <c r="F263" s="186">
        <v>5002.49</v>
      </c>
      <c r="G263" s="202">
        <f>IF(P.O.!$F$4="DESONERADO",'SINAPI-I'!E263,'SINAPI-I'!F263)</f>
        <v>5002.49</v>
      </c>
    </row>
    <row r="264" spans="1:7">
      <c r="A264" s="151" t="s">
        <v>68</v>
      </c>
      <c r="B264" s="152">
        <v>42424</v>
      </c>
      <c r="C264" s="152" t="s">
        <v>13224</v>
      </c>
      <c r="D264" s="134" t="s">
        <v>5865</v>
      </c>
      <c r="E264" s="669">
        <v>2177.4699999999998</v>
      </c>
      <c r="F264" s="186">
        <v>2177.4699999999998</v>
      </c>
      <c r="G264" s="202">
        <f>IF(P.O.!$F$4="DESONERADO",'SINAPI-I'!E264,'SINAPI-I'!F264)</f>
        <v>2177.4699999999998</v>
      </c>
    </row>
    <row r="265" spans="1:7">
      <c r="A265" s="151" t="s">
        <v>68</v>
      </c>
      <c r="B265" s="152">
        <v>42421</v>
      </c>
      <c r="C265" s="152" t="s">
        <v>13225</v>
      </c>
      <c r="D265" s="134" t="s">
        <v>5865</v>
      </c>
      <c r="E265" s="669">
        <v>19825.63</v>
      </c>
      <c r="F265" s="186">
        <v>19825.63</v>
      </c>
      <c r="G265" s="202">
        <f>IF(P.O.!$F$4="DESONERADO",'SINAPI-I'!E265,'SINAPI-I'!F265)</f>
        <v>19825.63</v>
      </c>
    </row>
    <row r="266" spans="1:7">
      <c r="A266" s="151" t="s">
        <v>68</v>
      </c>
      <c r="B266" s="152">
        <v>42416</v>
      </c>
      <c r="C266" s="152" t="s">
        <v>13226</v>
      </c>
      <c r="D266" s="134" t="s">
        <v>5865</v>
      </c>
      <c r="E266" s="669">
        <v>9386.83</v>
      </c>
      <c r="F266" s="186">
        <v>9386.83</v>
      </c>
      <c r="G266" s="202">
        <f>IF(P.O.!$F$4="DESONERADO",'SINAPI-I'!E266,'SINAPI-I'!F266)</f>
        <v>9386.83</v>
      </c>
    </row>
    <row r="267" spans="1:7">
      <c r="A267" s="151" t="s">
        <v>68</v>
      </c>
      <c r="B267" s="152">
        <v>42417</v>
      </c>
      <c r="C267" s="152" t="s">
        <v>13227</v>
      </c>
      <c r="D267" s="134" t="s">
        <v>5865</v>
      </c>
      <c r="E267" s="669">
        <v>10523.4</v>
      </c>
      <c r="F267" s="186">
        <v>10523.4</v>
      </c>
      <c r="G267" s="202">
        <f>IF(P.O.!$F$4="DESONERADO",'SINAPI-I'!E267,'SINAPI-I'!F267)</f>
        <v>10523.4</v>
      </c>
    </row>
    <row r="268" spans="1:7">
      <c r="A268" s="151" t="s">
        <v>68</v>
      </c>
      <c r="B268" s="152">
        <v>42419</v>
      </c>
      <c r="C268" s="152" t="s">
        <v>13228</v>
      </c>
      <c r="D268" s="134" t="s">
        <v>5865</v>
      </c>
      <c r="E268" s="669">
        <v>11889.21</v>
      </c>
      <c r="F268" s="186">
        <v>11889.21</v>
      </c>
      <c r="G268" s="202">
        <f>IF(P.O.!$F$4="DESONERADO",'SINAPI-I'!E268,'SINAPI-I'!F268)</f>
        <v>11889.21</v>
      </c>
    </row>
    <row r="269" spans="1:7">
      <c r="A269" s="151" t="s">
        <v>68</v>
      </c>
      <c r="B269" s="152">
        <v>42420</v>
      </c>
      <c r="C269" s="152" t="s">
        <v>13229</v>
      </c>
      <c r="D269" s="134" t="s">
        <v>5865</v>
      </c>
      <c r="E269" s="669">
        <v>16340.84</v>
      </c>
      <c r="F269" s="186">
        <v>16340.84</v>
      </c>
      <c r="G269" s="202">
        <f>IF(P.O.!$F$4="DESONERADO",'SINAPI-I'!E269,'SINAPI-I'!F269)</f>
        <v>16340.84</v>
      </c>
    </row>
    <row r="270" spans="1:7">
      <c r="A270" s="151" t="s">
        <v>68</v>
      </c>
      <c r="B270" s="152">
        <v>43195</v>
      </c>
      <c r="C270" s="152" t="s">
        <v>13230</v>
      </c>
      <c r="D270" s="134" t="s">
        <v>5865</v>
      </c>
      <c r="E270" s="669">
        <v>5753.84</v>
      </c>
      <c r="F270" s="186">
        <v>5753.84</v>
      </c>
      <c r="G270" s="202">
        <f>IF(P.O.!$F$4="DESONERADO",'SINAPI-I'!E270,'SINAPI-I'!F270)</f>
        <v>5753.84</v>
      </c>
    </row>
    <row r="271" spans="1:7">
      <c r="A271" s="151" t="s">
        <v>68</v>
      </c>
      <c r="B271" s="152">
        <v>43196</v>
      </c>
      <c r="C271" s="152" t="s">
        <v>13231</v>
      </c>
      <c r="D271" s="134" t="s">
        <v>5865</v>
      </c>
      <c r="E271" s="669">
        <v>7131.06</v>
      </c>
      <c r="F271" s="186">
        <v>7131.06</v>
      </c>
      <c r="G271" s="202">
        <f>IF(P.O.!$F$4="DESONERADO",'SINAPI-I'!E271,'SINAPI-I'!F271)</f>
        <v>7131.06</v>
      </c>
    </row>
    <row r="272" spans="1:7">
      <c r="A272" s="151" t="s">
        <v>68</v>
      </c>
      <c r="B272" s="152">
        <v>43198</v>
      </c>
      <c r="C272" s="152" t="s">
        <v>13232</v>
      </c>
      <c r="D272" s="134" t="s">
        <v>5865</v>
      </c>
      <c r="E272" s="669">
        <v>10596.58</v>
      </c>
      <c r="F272" s="186">
        <v>10596.58</v>
      </c>
      <c r="G272" s="202">
        <f>IF(P.O.!$F$4="DESONERADO",'SINAPI-I'!E272,'SINAPI-I'!F272)</f>
        <v>10596.58</v>
      </c>
    </row>
    <row r="273" spans="1:7">
      <c r="A273" s="151" t="s">
        <v>68</v>
      </c>
      <c r="B273" s="152">
        <v>43199</v>
      </c>
      <c r="C273" s="152" t="s">
        <v>13233</v>
      </c>
      <c r="D273" s="134" t="s">
        <v>5865</v>
      </c>
      <c r="E273" s="669">
        <v>10984.88</v>
      </c>
      <c r="F273" s="186">
        <v>10984.88</v>
      </c>
      <c r="G273" s="202">
        <f>IF(P.O.!$F$4="DESONERADO",'SINAPI-I'!E273,'SINAPI-I'!F273)</f>
        <v>10984.88</v>
      </c>
    </row>
    <row r="274" spans="1:7">
      <c r="A274" s="151" t="s">
        <v>68</v>
      </c>
      <c r="B274" s="152">
        <v>43200</v>
      </c>
      <c r="C274" s="152" t="s">
        <v>13234</v>
      </c>
      <c r="D274" s="134" t="s">
        <v>5865</v>
      </c>
      <c r="E274" s="669">
        <v>12605.95</v>
      </c>
      <c r="F274" s="186">
        <v>12605.95</v>
      </c>
      <c r="G274" s="202">
        <f>IF(P.O.!$F$4="DESONERADO",'SINAPI-I'!E274,'SINAPI-I'!F274)</f>
        <v>12605.95</v>
      </c>
    </row>
    <row r="275" spans="1:7">
      <c r="A275" s="151" t="s">
        <v>68</v>
      </c>
      <c r="B275" s="152">
        <v>39556</v>
      </c>
      <c r="C275" s="152" t="s">
        <v>13235</v>
      </c>
      <c r="D275" s="134" t="s">
        <v>5865</v>
      </c>
      <c r="E275" s="669">
        <v>6885</v>
      </c>
      <c r="F275" s="186">
        <v>6885</v>
      </c>
      <c r="G275" s="202">
        <f>IF(P.O.!$F$4="DESONERADO",'SINAPI-I'!E275,'SINAPI-I'!F275)</f>
        <v>6885</v>
      </c>
    </row>
    <row r="276" spans="1:7">
      <c r="A276" s="151" t="s">
        <v>68</v>
      </c>
      <c r="B276" s="152">
        <v>39557</v>
      </c>
      <c r="C276" s="152" t="s">
        <v>13236</v>
      </c>
      <c r="D276" s="134" t="s">
        <v>5865</v>
      </c>
      <c r="E276" s="669">
        <v>7413.64</v>
      </c>
      <c r="F276" s="186">
        <v>7413.64</v>
      </c>
      <c r="G276" s="202">
        <f>IF(P.O.!$F$4="DESONERADO",'SINAPI-I'!E276,'SINAPI-I'!F276)</f>
        <v>7413.64</v>
      </c>
    </row>
    <row r="277" spans="1:7">
      <c r="A277" s="151" t="s">
        <v>68</v>
      </c>
      <c r="B277" s="152">
        <v>39559</v>
      </c>
      <c r="C277" s="152" t="s">
        <v>13237</v>
      </c>
      <c r="D277" s="134" t="s">
        <v>5865</v>
      </c>
      <c r="E277" s="669">
        <v>10955.93</v>
      </c>
      <c r="F277" s="186">
        <v>10955.93</v>
      </c>
      <c r="G277" s="202">
        <f>IF(P.O.!$F$4="DESONERADO",'SINAPI-I'!E277,'SINAPI-I'!F277)</f>
        <v>10955.93</v>
      </c>
    </row>
    <row r="278" spans="1:7">
      <c r="A278" s="151" t="s">
        <v>68</v>
      </c>
      <c r="B278" s="152">
        <v>39560</v>
      </c>
      <c r="C278" s="152" t="s">
        <v>13238</v>
      </c>
      <c r="D278" s="134" t="s">
        <v>5865</v>
      </c>
      <c r="E278" s="669">
        <v>12674.95</v>
      </c>
      <c r="F278" s="186">
        <v>12674.95</v>
      </c>
      <c r="G278" s="202">
        <f>IF(P.O.!$F$4="DESONERADO",'SINAPI-I'!E278,'SINAPI-I'!F278)</f>
        <v>12674.95</v>
      </c>
    </row>
    <row r="279" spans="1:7">
      <c r="A279" s="151" t="s">
        <v>68</v>
      </c>
      <c r="B279" s="152">
        <v>39561</v>
      </c>
      <c r="C279" s="152" t="s">
        <v>13239</v>
      </c>
      <c r="D279" s="134" t="s">
        <v>5865</v>
      </c>
      <c r="E279" s="669">
        <v>13259.61</v>
      </c>
      <c r="F279" s="186">
        <v>13259.61</v>
      </c>
      <c r="G279" s="202">
        <f>IF(P.O.!$F$4="DESONERADO",'SINAPI-I'!E279,'SINAPI-I'!F279)</f>
        <v>13259.61</v>
      </c>
    </row>
    <row r="280" spans="1:7">
      <c r="A280" s="151" t="s">
        <v>68</v>
      </c>
      <c r="B280" s="152">
        <v>43190</v>
      </c>
      <c r="C280" s="152" t="s">
        <v>13240</v>
      </c>
      <c r="D280" s="134" t="s">
        <v>5865</v>
      </c>
      <c r="E280" s="669">
        <v>1956.77</v>
      </c>
      <c r="F280" s="186">
        <v>1956.77</v>
      </c>
      <c r="G280" s="202">
        <f>IF(P.O.!$F$4="DESONERADO",'SINAPI-I'!E280,'SINAPI-I'!F280)</f>
        <v>1956.77</v>
      </c>
    </row>
    <row r="281" spans="1:7">
      <c r="A281" s="151" t="s">
        <v>68</v>
      </c>
      <c r="B281" s="152">
        <v>39555</v>
      </c>
      <c r="C281" s="152" t="s">
        <v>13241</v>
      </c>
      <c r="D281" s="134" t="s">
        <v>5865</v>
      </c>
      <c r="E281" s="669">
        <v>2116.7199999999998</v>
      </c>
      <c r="F281" s="186">
        <v>2116.7199999999998</v>
      </c>
      <c r="G281" s="202">
        <f>IF(P.O.!$F$4="DESONERADO",'SINAPI-I'!E281,'SINAPI-I'!F281)</f>
        <v>2116.7199999999998</v>
      </c>
    </row>
    <row r="282" spans="1:7">
      <c r="A282" s="151" t="s">
        <v>68</v>
      </c>
      <c r="B282" s="152">
        <v>43191</v>
      </c>
      <c r="C282" s="152" t="s">
        <v>13242</v>
      </c>
      <c r="D282" s="134" t="s">
        <v>5865</v>
      </c>
      <c r="E282" s="669">
        <v>2815.53</v>
      </c>
      <c r="F282" s="186">
        <v>2815.53</v>
      </c>
      <c r="G282" s="202">
        <f>IF(P.O.!$F$4="DESONERADO",'SINAPI-I'!E282,'SINAPI-I'!F282)</f>
        <v>2815.53</v>
      </c>
    </row>
    <row r="283" spans="1:7">
      <c r="A283" s="151" t="s">
        <v>68</v>
      </c>
      <c r="B283" s="152">
        <v>39548</v>
      </c>
      <c r="C283" s="152" t="s">
        <v>13243</v>
      </c>
      <c r="D283" s="134" t="s">
        <v>5865</v>
      </c>
      <c r="E283" s="669">
        <v>3139.75</v>
      </c>
      <c r="F283" s="186">
        <v>3139.75</v>
      </c>
      <c r="G283" s="202">
        <f>IF(P.O.!$F$4="DESONERADO",'SINAPI-I'!E283,'SINAPI-I'!F283)</f>
        <v>3139.75</v>
      </c>
    </row>
    <row r="284" spans="1:7">
      <c r="A284" s="151" t="s">
        <v>68</v>
      </c>
      <c r="B284" s="152">
        <v>43192</v>
      </c>
      <c r="C284" s="152" t="s">
        <v>13244</v>
      </c>
      <c r="D284" s="134" t="s">
        <v>5865</v>
      </c>
      <c r="E284" s="669">
        <v>3688.09</v>
      </c>
      <c r="F284" s="186">
        <v>3688.09</v>
      </c>
      <c r="G284" s="202">
        <f>IF(P.O.!$F$4="DESONERADO",'SINAPI-I'!E284,'SINAPI-I'!F284)</f>
        <v>3688.09</v>
      </c>
    </row>
    <row r="285" spans="1:7">
      <c r="A285" s="151" t="s">
        <v>68</v>
      </c>
      <c r="B285" s="152">
        <v>39554</v>
      </c>
      <c r="C285" s="152" t="s">
        <v>13245</v>
      </c>
      <c r="D285" s="134" t="s">
        <v>5865</v>
      </c>
      <c r="E285" s="669">
        <v>4151.84</v>
      </c>
      <c r="F285" s="186">
        <v>4151.84</v>
      </c>
      <c r="G285" s="202">
        <f>IF(P.O.!$F$4="DESONERADO",'SINAPI-I'!E285,'SINAPI-I'!F285)</f>
        <v>4151.84</v>
      </c>
    </row>
    <row r="286" spans="1:7">
      <c r="A286" s="151" t="s">
        <v>68</v>
      </c>
      <c r="B286" s="152">
        <v>43194</v>
      </c>
      <c r="C286" s="152" t="s">
        <v>13246</v>
      </c>
      <c r="D286" s="134" t="s">
        <v>5865</v>
      </c>
      <c r="E286" s="669">
        <v>1676.3</v>
      </c>
      <c r="F286" s="186">
        <v>1676.3</v>
      </c>
      <c r="G286" s="202">
        <f>IF(P.O.!$F$4="DESONERADO",'SINAPI-I'!E286,'SINAPI-I'!F286)</f>
        <v>1676.3</v>
      </c>
    </row>
    <row r="287" spans="1:7">
      <c r="A287" s="151" t="s">
        <v>68</v>
      </c>
      <c r="B287" s="152">
        <v>39551</v>
      </c>
      <c r="C287" s="152" t="s">
        <v>13247</v>
      </c>
      <c r="D287" s="134" t="s">
        <v>5865</v>
      </c>
      <c r="E287" s="669">
        <v>1845.79</v>
      </c>
      <c r="F287" s="186">
        <v>1845.79</v>
      </c>
      <c r="G287" s="202">
        <f>IF(P.O.!$F$4="DESONERADO",'SINAPI-I'!E287,'SINAPI-I'!F287)</f>
        <v>1845.79</v>
      </c>
    </row>
    <row r="288" spans="1:7">
      <c r="A288" s="151" t="s">
        <v>68</v>
      </c>
      <c r="B288" s="152">
        <v>43185</v>
      </c>
      <c r="C288" s="152" t="s">
        <v>13248</v>
      </c>
      <c r="D288" s="134" t="s">
        <v>5865</v>
      </c>
      <c r="E288" s="669">
        <v>5245.4</v>
      </c>
      <c r="F288" s="186">
        <v>5245.4</v>
      </c>
      <c r="G288" s="202">
        <f>IF(P.O.!$F$4="DESONERADO",'SINAPI-I'!E288,'SINAPI-I'!F288)</f>
        <v>5245.4</v>
      </c>
    </row>
    <row r="289" spans="1:7">
      <c r="A289" s="151" t="s">
        <v>68</v>
      </c>
      <c r="B289" s="152">
        <v>43186</v>
      </c>
      <c r="C289" s="152" t="s">
        <v>13249</v>
      </c>
      <c r="D289" s="134" t="s">
        <v>5865</v>
      </c>
      <c r="E289" s="669">
        <v>5532.84</v>
      </c>
      <c r="F289" s="186">
        <v>5532.84</v>
      </c>
      <c r="G289" s="202">
        <f>IF(P.O.!$F$4="DESONERADO",'SINAPI-I'!E289,'SINAPI-I'!F289)</f>
        <v>5532.84</v>
      </c>
    </row>
    <row r="290" spans="1:7">
      <c r="A290" s="151" t="s">
        <v>68</v>
      </c>
      <c r="B290" s="152">
        <v>43187</v>
      </c>
      <c r="C290" s="152" t="s">
        <v>13250</v>
      </c>
      <c r="D290" s="134" t="s">
        <v>5865</v>
      </c>
      <c r="E290" s="669">
        <v>7342.14</v>
      </c>
      <c r="F290" s="186">
        <v>7342.14</v>
      </c>
      <c r="G290" s="202">
        <f>IF(P.O.!$F$4="DESONERADO",'SINAPI-I'!E290,'SINAPI-I'!F290)</f>
        <v>7342.14</v>
      </c>
    </row>
    <row r="291" spans="1:7">
      <c r="A291" s="151" t="s">
        <v>68</v>
      </c>
      <c r="B291" s="152">
        <v>43188</v>
      </c>
      <c r="C291" s="152" t="s">
        <v>13251</v>
      </c>
      <c r="D291" s="134" t="s">
        <v>5865</v>
      </c>
      <c r="E291" s="669">
        <v>8895.9699999999993</v>
      </c>
      <c r="F291" s="186">
        <v>8895.9699999999993</v>
      </c>
      <c r="G291" s="202">
        <f>IF(P.O.!$F$4="DESONERADO",'SINAPI-I'!E291,'SINAPI-I'!F291)</f>
        <v>8895.9699999999993</v>
      </c>
    </row>
    <row r="292" spans="1:7">
      <c r="A292" s="151" t="s">
        <v>68</v>
      </c>
      <c r="B292" s="152">
        <v>43189</v>
      </c>
      <c r="C292" s="152" t="s">
        <v>13252</v>
      </c>
      <c r="D292" s="134" t="s">
        <v>5865</v>
      </c>
      <c r="E292" s="669">
        <v>10006.49</v>
      </c>
      <c r="F292" s="186">
        <v>10006.49</v>
      </c>
      <c r="G292" s="202">
        <f>IF(P.O.!$F$4="DESONERADO",'SINAPI-I'!E292,'SINAPI-I'!F292)</f>
        <v>10006.49</v>
      </c>
    </row>
    <row r="293" spans="1:7">
      <c r="A293" s="151" t="s">
        <v>68</v>
      </c>
      <c r="B293" s="152">
        <v>39580</v>
      </c>
      <c r="C293" s="152" t="s">
        <v>13253</v>
      </c>
      <c r="D293" s="134" t="s">
        <v>5865</v>
      </c>
      <c r="E293" s="669">
        <v>78855.22</v>
      </c>
      <c r="F293" s="186">
        <v>78855.22</v>
      </c>
      <c r="G293" s="202">
        <f>IF(P.O.!$F$4="DESONERADO",'SINAPI-I'!E293,'SINAPI-I'!F293)</f>
        <v>78855.22</v>
      </c>
    </row>
    <row r="294" spans="1:7">
      <c r="A294" s="151" t="s">
        <v>68</v>
      </c>
      <c r="B294" s="152">
        <v>39577</v>
      </c>
      <c r="C294" s="152" t="s">
        <v>13254</v>
      </c>
      <c r="D294" s="134" t="s">
        <v>5865</v>
      </c>
      <c r="E294" s="669">
        <v>24681.52</v>
      </c>
      <c r="F294" s="186">
        <v>24681.52</v>
      </c>
      <c r="G294" s="202">
        <f>IF(P.O.!$F$4="DESONERADO",'SINAPI-I'!E294,'SINAPI-I'!F294)</f>
        <v>24681.52</v>
      </c>
    </row>
    <row r="295" spans="1:7">
      <c r="A295" s="151" t="s">
        <v>68</v>
      </c>
      <c r="B295" s="152">
        <v>39578</v>
      </c>
      <c r="C295" s="152" t="s">
        <v>13255</v>
      </c>
      <c r="D295" s="134" t="s">
        <v>5865</v>
      </c>
      <c r="E295" s="669">
        <v>31851.98</v>
      </c>
      <c r="F295" s="186">
        <v>31851.98</v>
      </c>
      <c r="G295" s="202">
        <f>IF(P.O.!$F$4="DESONERADO",'SINAPI-I'!E295,'SINAPI-I'!F295)</f>
        <v>31851.98</v>
      </c>
    </row>
    <row r="296" spans="1:7">
      <c r="A296" s="151" t="s">
        <v>68</v>
      </c>
      <c r="B296" s="152">
        <v>39579</v>
      </c>
      <c r="C296" s="152" t="s">
        <v>13256</v>
      </c>
      <c r="D296" s="134" t="s">
        <v>5865</v>
      </c>
      <c r="E296" s="669">
        <v>46342.14</v>
      </c>
      <c r="F296" s="186">
        <v>46342.14</v>
      </c>
      <c r="G296" s="202">
        <f>IF(P.O.!$F$4="DESONERADO",'SINAPI-I'!E296,'SINAPI-I'!F296)</f>
        <v>46342.14</v>
      </c>
    </row>
    <row r="297" spans="1:7">
      <c r="A297" s="151" t="s">
        <v>68</v>
      </c>
      <c r="B297" s="152">
        <v>39826</v>
      </c>
      <c r="C297" s="152" t="s">
        <v>13257</v>
      </c>
      <c r="D297" s="134" t="s">
        <v>5865</v>
      </c>
      <c r="E297" s="669">
        <v>5691.66</v>
      </c>
      <c r="F297" s="186">
        <v>5691.66</v>
      </c>
      <c r="G297" s="202">
        <f>IF(P.O.!$F$4="DESONERADO",'SINAPI-I'!E297,'SINAPI-I'!F297)</f>
        <v>5691.66</v>
      </c>
    </row>
    <row r="298" spans="1:7">
      <c r="A298" s="151" t="s">
        <v>68</v>
      </c>
      <c r="B298" s="152">
        <v>10700</v>
      </c>
      <c r="C298" s="152" t="s">
        <v>13258</v>
      </c>
      <c r="D298" s="134" t="s">
        <v>5865</v>
      </c>
      <c r="E298" s="669">
        <v>22684.99</v>
      </c>
      <c r="F298" s="186">
        <v>22684.99</v>
      </c>
      <c r="G298" s="202">
        <f>IF(P.O.!$F$4="DESONERADO",'SINAPI-I'!E298,'SINAPI-I'!F298)</f>
        <v>22684.99</v>
      </c>
    </row>
    <row r="299" spans="1:7">
      <c r="A299" s="151" t="s">
        <v>68</v>
      </c>
      <c r="B299" s="152">
        <v>346</v>
      </c>
      <c r="C299" s="152" t="s">
        <v>13259</v>
      </c>
      <c r="D299" s="134" t="s">
        <v>5867</v>
      </c>
      <c r="E299" s="669">
        <v>25.21</v>
      </c>
      <c r="F299" s="186">
        <v>25.21</v>
      </c>
      <c r="G299" s="202">
        <f>IF(P.O.!$F$4="DESONERADO",'SINAPI-I'!E299,'SINAPI-I'!F299)</f>
        <v>25.21</v>
      </c>
    </row>
    <row r="300" spans="1:7">
      <c r="A300" s="151" t="s">
        <v>68</v>
      </c>
      <c r="B300" s="152">
        <v>3312</v>
      </c>
      <c r="C300" s="152" t="s">
        <v>13260</v>
      </c>
      <c r="D300" s="134" t="s">
        <v>5867</v>
      </c>
      <c r="E300" s="669">
        <v>22.32</v>
      </c>
      <c r="F300" s="186">
        <v>22.32</v>
      </c>
      <c r="G300" s="202">
        <f>IF(P.O.!$F$4="DESONERADO",'SINAPI-I'!E300,'SINAPI-I'!F300)</f>
        <v>22.32</v>
      </c>
    </row>
    <row r="301" spans="1:7">
      <c r="A301" s="151" t="s">
        <v>68</v>
      </c>
      <c r="B301" s="152">
        <v>339</v>
      </c>
      <c r="C301" s="152" t="s">
        <v>13261</v>
      </c>
      <c r="D301" s="134" t="s">
        <v>5866</v>
      </c>
      <c r="E301" s="669">
        <v>1.3</v>
      </c>
      <c r="F301" s="186">
        <v>1.3</v>
      </c>
      <c r="G301" s="202">
        <f>IF(P.O.!$F$4="DESONERADO",'SINAPI-I'!E301,'SINAPI-I'!F301)</f>
        <v>1.3</v>
      </c>
    </row>
    <row r="302" spans="1:7">
      <c r="A302" s="151" t="s">
        <v>68</v>
      </c>
      <c r="B302" s="152">
        <v>340</v>
      </c>
      <c r="C302" s="152" t="s">
        <v>13262</v>
      </c>
      <c r="D302" s="134" t="s">
        <v>5866</v>
      </c>
      <c r="E302" s="669">
        <v>1.17</v>
      </c>
      <c r="F302" s="186">
        <v>1.17</v>
      </c>
      <c r="G302" s="202">
        <f>IF(P.O.!$F$4="DESONERADO",'SINAPI-I'!E302,'SINAPI-I'!F302)</f>
        <v>1.17</v>
      </c>
    </row>
    <row r="303" spans="1:7">
      <c r="A303" s="151" t="s">
        <v>68</v>
      </c>
      <c r="B303" s="152">
        <v>43130</v>
      </c>
      <c r="C303" s="152" t="s">
        <v>13263</v>
      </c>
      <c r="D303" s="134" t="s">
        <v>5867</v>
      </c>
      <c r="E303" s="669">
        <v>21.28</v>
      </c>
      <c r="F303" s="186">
        <v>21.28</v>
      </c>
      <c r="G303" s="202">
        <f>IF(P.O.!$F$4="DESONERADO",'SINAPI-I'!E303,'SINAPI-I'!F303)</f>
        <v>21.28</v>
      </c>
    </row>
    <row r="304" spans="1:7">
      <c r="A304" s="151" t="s">
        <v>68</v>
      </c>
      <c r="B304" s="152">
        <v>344</v>
      </c>
      <c r="C304" s="152" t="s">
        <v>13264</v>
      </c>
      <c r="D304" s="134" t="s">
        <v>5867</v>
      </c>
      <c r="E304" s="669">
        <v>27.97</v>
      </c>
      <c r="F304" s="186">
        <v>27.97</v>
      </c>
      <c r="G304" s="202">
        <f>IF(P.O.!$F$4="DESONERADO",'SINAPI-I'!E304,'SINAPI-I'!F304)</f>
        <v>27.97</v>
      </c>
    </row>
    <row r="305" spans="1:7">
      <c r="A305" s="151" t="s">
        <v>68</v>
      </c>
      <c r="B305" s="152">
        <v>345</v>
      </c>
      <c r="C305" s="152" t="s">
        <v>13265</v>
      </c>
      <c r="D305" s="134" t="s">
        <v>5867</v>
      </c>
      <c r="E305" s="669">
        <v>30.35</v>
      </c>
      <c r="F305" s="186">
        <v>30.35</v>
      </c>
      <c r="G305" s="202">
        <f>IF(P.O.!$F$4="DESONERADO",'SINAPI-I'!E305,'SINAPI-I'!F305)</f>
        <v>30.35</v>
      </c>
    </row>
    <row r="306" spans="1:7">
      <c r="A306" s="151" t="s">
        <v>68</v>
      </c>
      <c r="B306" s="152">
        <v>43131</v>
      </c>
      <c r="C306" s="152" t="s">
        <v>13266</v>
      </c>
      <c r="D306" s="134" t="s">
        <v>5867</v>
      </c>
      <c r="E306" s="669">
        <v>24.72</v>
      </c>
      <c r="F306" s="186">
        <v>24.72</v>
      </c>
      <c r="G306" s="202">
        <f>IF(P.O.!$F$4="DESONERADO",'SINAPI-I'!E306,'SINAPI-I'!F306)</f>
        <v>24.72</v>
      </c>
    </row>
    <row r="307" spans="1:7">
      <c r="A307" s="151" t="s">
        <v>68</v>
      </c>
      <c r="B307" s="152">
        <v>3313</v>
      </c>
      <c r="C307" s="152" t="s">
        <v>13267</v>
      </c>
      <c r="D307" s="134" t="s">
        <v>5867</v>
      </c>
      <c r="E307" s="669">
        <v>28.73</v>
      </c>
      <c r="F307" s="186">
        <v>28.73</v>
      </c>
      <c r="G307" s="202">
        <f>IF(P.O.!$F$4="DESONERADO",'SINAPI-I'!E307,'SINAPI-I'!F307)</f>
        <v>28.73</v>
      </c>
    </row>
    <row r="308" spans="1:7">
      <c r="A308" s="151" t="s">
        <v>68</v>
      </c>
      <c r="B308" s="152">
        <v>43132</v>
      </c>
      <c r="C308" s="152" t="s">
        <v>13268</v>
      </c>
      <c r="D308" s="134" t="s">
        <v>5867</v>
      </c>
      <c r="E308" s="669">
        <v>21.28</v>
      </c>
      <c r="F308" s="186">
        <v>21.28</v>
      </c>
      <c r="G308" s="202">
        <f>IF(P.O.!$F$4="DESONERADO",'SINAPI-I'!E308,'SINAPI-I'!F308)</f>
        <v>21.28</v>
      </c>
    </row>
    <row r="309" spans="1:7">
      <c r="A309" s="151" t="s">
        <v>68</v>
      </c>
      <c r="B309" s="152">
        <v>366</v>
      </c>
      <c r="C309" s="152" t="s">
        <v>13269</v>
      </c>
      <c r="D309" s="134" t="s">
        <v>5869</v>
      </c>
      <c r="E309" s="669">
        <v>119.5</v>
      </c>
      <c r="F309" s="186">
        <v>119.5</v>
      </c>
      <c r="G309" s="202">
        <f>IF(P.O.!$F$4="DESONERADO",'SINAPI-I'!E309,'SINAPI-I'!F309)</f>
        <v>119.5</v>
      </c>
    </row>
    <row r="310" spans="1:7">
      <c r="A310" s="151" t="s">
        <v>68</v>
      </c>
      <c r="B310" s="152">
        <v>367</v>
      </c>
      <c r="C310" s="152" t="s">
        <v>13270</v>
      </c>
      <c r="D310" s="134" t="s">
        <v>5869</v>
      </c>
      <c r="E310" s="669">
        <v>121.06</v>
      </c>
      <c r="F310" s="186">
        <v>121.06</v>
      </c>
      <c r="G310" s="202">
        <f>IF(P.O.!$F$4="DESONERADO",'SINAPI-I'!E310,'SINAPI-I'!F310)</f>
        <v>121.06</v>
      </c>
    </row>
    <row r="311" spans="1:7">
      <c r="A311" s="151" t="s">
        <v>68</v>
      </c>
      <c r="B311" s="152">
        <v>370</v>
      </c>
      <c r="C311" s="152" t="s">
        <v>13271</v>
      </c>
      <c r="D311" s="134" t="s">
        <v>5869</v>
      </c>
      <c r="E311" s="669">
        <v>119.5</v>
      </c>
      <c r="F311" s="186">
        <v>119.5</v>
      </c>
      <c r="G311" s="202">
        <f>IF(P.O.!$F$4="DESONERADO",'SINAPI-I'!E311,'SINAPI-I'!F311)</f>
        <v>119.5</v>
      </c>
    </row>
    <row r="312" spans="1:7">
      <c r="A312" s="151" t="s">
        <v>68</v>
      </c>
      <c r="B312" s="152">
        <v>368</v>
      </c>
      <c r="C312" s="152" t="s">
        <v>13272</v>
      </c>
      <c r="D312" s="134" t="s">
        <v>5869</v>
      </c>
      <c r="E312" s="669">
        <v>59.75</v>
      </c>
      <c r="F312" s="186">
        <v>59.75</v>
      </c>
      <c r="G312" s="202">
        <f>IF(P.O.!$F$4="DESONERADO",'SINAPI-I'!E312,'SINAPI-I'!F312)</f>
        <v>59.75</v>
      </c>
    </row>
    <row r="313" spans="1:7">
      <c r="A313" s="151" t="s">
        <v>68</v>
      </c>
      <c r="B313" s="152">
        <v>11075</v>
      </c>
      <c r="C313" s="152" t="s">
        <v>13273</v>
      </c>
      <c r="D313" s="134" t="s">
        <v>5869</v>
      </c>
      <c r="E313" s="669">
        <v>1371.49</v>
      </c>
      <c r="F313" s="186">
        <v>1371.49</v>
      </c>
      <c r="G313" s="202">
        <f>IF(P.O.!$F$4="DESONERADO",'SINAPI-I'!E313,'SINAPI-I'!F313)</f>
        <v>1371.49</v>
      </c>
    </row>
    <row r="314" spans="1:7">
      <c r="A314" s="151" t="s">
        <v>68</v>
      </c>
      <c r="B314" s="152">
        <v>1381</v>
      </c>
      <c r="C314" s="152" t="s">
        <v>13274</v>
      </c>
      <c r="D314" s="134" t="s">
        <v>5867</v>
      </c>
      <c r="E314" s="669">
        <v>0.93</v>
      </c>
      <c r="F314" s="186">
        <v>0.93</v>
      </c>
      <c r="G314" s="202">
        <f>IF(P.O.!$F$4="DESONERADO",'SINAPI-I'!E314,'SINAPI-I'!F314)</f>
        <v>0.93</v>
      </c>
    </row>
    <row r="315" spans="1:7">
      <c r="A315" s="151" t="s">
        <v>68</v>
      </c>
      <c r="B315" s="152">
        <v>34353</v>
      </c>
      <c r="C315" s="152" t="s">
        <v>13275</v>
      </c>
      <c r="D315" s="134" t="s">
        <v>5867</v>
      </c>
      <c r="E315" s="669">
        <v>1.73</v>
      </c>
      <c r="F315" s="186">
        <v>1.73</v>
      </c>
      <c r="G315" s="202">
        <f>IF(P.O.!$F$4="DESONERADO",'SINAPI-I'!E315,'SINAPI-I'!F315)</f>
        <v>1.73</v>
      </c>
    </row>
    <row r="316" spans="1:7">
      <c r="A316" s="151" t="s">
        <v>68</v>
      </c>
      <c r="B316" s="152">
        <v>37595</v>
      </c>
      <c r="C316" s="152" t="s">
        <v>13276</v>
      </c>
      <c r="D316" s="134" t="s">
        <v>5867</v>
      </c>
      <c r="E316" s="669">
        <v>2.86</v>
      </c>
      <c r="F316" s="186">
        <v>2.86</v>
      </c>
      <c r="G316" s="202">
        <f>IF(P.O.!$F$4="DESONERADO",'SINAPI-I'!E316,'SINAPI-I'!F316)</f>
        <v>2.86</v>
      </c>
    </row>
    <row r="317" spans="1:7">
      <c r="A317" s="151" t="s">
        <v>68</v>
      </c>
      <c r="B317" s="152">
        <v>37596</v>
      </c>
      <c r="C317" s="152" t="s">
        <v>13277</v>
      </c>
      <c r="D317" s="134" t="s">
        <v>5867</v>
      </c>
      <c r="E317" s="669">
        <v>3.28</v>
      </c>
      <c r="F317" s="186">
        <v>3.28</v>
      </c>
      <c r="G317" s="202">
        <f>IF(P.O.!$F$4="DESONERADO",'SINAPI-I'!E317,'SINAPI-I'!F317)</f>
        <v>3.28</v>
      </c>
    </row>
    <row r="318" spans="1:7">
      <c r="A318" s="151" t="s">
        <v>68</v>
      </c>
      <c r="B318" s="152">
        <v>371</v>
      </c>
      <c r="C318" s="152" t="s">
        <v>13278</v>
      </c>
      <c r="D318" s="134" t="s">
        <v>5867</v>
      </c>
      <c r="E318" s="669">
        <v>1.01</v>
      </c>
      <c r="F318" s="186">
        <v>1.01</v>
      </c>
      <c r="G318" s="202">
        <f>IF(P.O.!$F$4="DESONERADO",'SINAPI-I'!E318,'SINAPI-I'!F318)</f>
        <v>1.01</v>
      </c>
    </row>
    <row r="319" spans="1:7">
      <c r="A319" s="151" t="s">
        <v>68</v>
      </c>
      <c r="B319" s="152">
        <v>37553</v>
      </c>
      <c r="C319" s="152" t="s">
        <v>13279</v>
      </c>
      <c r="D319" s="134" t="s">
        <v>5867</v>
      </c>
      <c r="E319" s="669">
        <v>1.9</v>
      </c>
      <c r="F319" s="186">
        <v>1.9</v>
      </c>
      <c r="G319" s="202">
        <f>IF(P.O.!$F$4="DESONERADO",'SINAPI-I'!E319,'SINAPI-I'!F319)</f>
        <v>1.9</v>
      </c>
    </row>
    <row r="320" spans="1:7">
      <c r="A320" s="151" t="s">
        <v>68</v>
      </c>
      <c r="B320" s="152">
        <v>37552</v>
      </c>
      <c r="C320" s="152" t="s">
        <v>13280</v>
      </c>
      <c r="D320" s="134" t="s">
        <v>5867</v>
      </c>
      <c r="E320" s="669">
        <v>3.05</v>
      </c>
      <c r="F320" s="186">
        <v>3.05</v>
      </c>
      <c r="G320" s="202">
        <f>IF(P.O.!$F$4="DESONERADO",'SINAPI-I'!E320,'SINAPI-I'!F320)</f>
        <v>3.05</v>
      </c>
    </row>
    <row r="321" spans="1:7">
      <c r="A321" s="151" t="s">
        <v>68</v>
      </c>
      <c r="B321" s="152">
        <v>36880</v>
      </c>
      <c r="C321" s="152" t="s">
        <v>13281</v>
      </c>
      <c r="D321" s="134" t="s">
        <v>5867</v>
      </c>
      <c r="E321" s="669">
        <v>3.1</v>
      </c>
      <c r="F321" s="186">
        <v>3.1</v>
      </c>
      <c r="G321" s="202">
        <f>IF(P.O.!$F$4="DESONERADO",'SINAPI-I'!E321,'SINAPI-I'!F321)</f>
        <v>3.1</v>
      </c>
    </row>
    <row r="322" spans="1:7">
      <c r="A322" s="151" t="s">
        <v>68</v>
      </c>
      <c r="B322" s="152">
        <v>34355</v>
      </c>
      <c r="C322" s="152" t="s">
        <v>13282</v>
      </c>
      <c r="D322" s="134" t="s">
        <v>5867</v>
      </c>
      <c r="E322" s="669">
        <v>2.67</v>
      </c>
      <c r="F322" s="186">
        <v>2.67</v>
      </c>
      <c r="G322" s="202">
        <f>IF(P.O.!$F$4="DESONERADO",'SINAPI-I'!E322,'SINAPI-I'!F322)</f>
        <v>2.67</v>
      </c>
    </row>
    <row r="323" spans="1:7">
      <c r="A323" s="151" t="s">
        <v>68</v>
      </c>
      <c r="B323" s="152">
        <v>130</v>
      </c>
      <c r="C323" s="152" t="s">
        <v>13283</v>
      </c>
      <c r="D323" s="134" t="s">
        <v>5867</v>
      </c>
      <c r="E323" s="669">
        <v>4.6100000000000003</v>
      </c>
      <c r="F323" s="186">
        <v>4.6100000000000003</v>
      </c>
      <c r="G323" s="202">
        <f>IF(P.O.!$F$4="DESONERADO",'SINAPI-I'!E323,'SINAPI-I'!F323)</f>
        <v>4.6100000000000003</v>
      </c>
    </row>
    <row r="324" spans="1:7">
      <c r="A324" s="151" t="s">
        <v>68</v>
      </c>
      <c r="B324" s="152">
        <v>135</v>
      </c>
      <c r="C324" s="152" t="s">
        <v>32388</v>
      </c>
      <c r="D324" s="134" t="s">
        <v>5867</v>
      </c>
      <c r="E324" s="669">
        <v>3.71</v>
      </c>
      <c r="F324" s="186">
        <v>3.71</v>
      </c>
      <c r="G324" s="202">
        <f>IF(P.O.!$F$4="DESONERADO",'SINAPI-I'!E324,'SINAPI-I'!F324)</f>
        <v>3.71</v>
      </c>
    </row>
    <row r="325" spans="1:7">
      <c r="A325" s="151" t="s">
        <v>68</v>
      </c>
      <c r="B325" s="152">
        <v>36886</v>
      </c>
      <c r="C325" s="152" t="s">
        <v>13284</v>
      </c>
      <c r="D325" s="134" t="s">
        <v>5867</v>
      </c>
      <c r="E325" s="669">
        <v>0.96</v>
      </c>
      <c r="F325" s="186">
        <v>0.96</v>
      </c>
      <c r="G325" s="202">
        <f>IF(P.O.!$F$4="DESONERADO",'SINAPI-I'!E325,'SINAPI-I'!F325)</f>
        <v>0.96</v>
      </c>
    </row>
    <row r="326" spans="1:7">
      <c r="A326" s="151" t="s">
        <v>68</v>
      </c>
      <c r="B326" s="152">
        <v>38546</v>
      </c>
      <c r="C326" s="152" t="s">
        <v>13285</v>
      </c>
      <c r="D326" s="134" t="s">
        <v>5869</v>
      </c>
      <c r="E326" s="669">
        <v>491.01</v>
      </c>
      <c r="F326" s="186">
        <v>491.01</v>
      </c>
      <c r="G326" s="202">
        <f>IF(P.O.!$F$4="DESONERADO",'SINAPI-I'!E326,'SINAPI-I'!F326)</f>
        <v>491.01</v>
      </c>
    </row>
    <row r="327" spans="1:7">
      <c r="A327" s="151" t="s">
        <v>68</v>
      </c>
      <c r="B327" s="152">
        <v>34549</v>
      </c>
      <c r="C327" s="152" t="s">
        <v>13286</v>
      </c>
      <c r="D327" s="134" t="s">
        <v>5869</v>
      </c>
      <c r="E327" s="669">
        <v>730.33</v>
      </c>
      <c r="F327" s="186">
        <v>730.33</v>
      </c>
      <c r="G327" s="202">
        <f>IF(P.O.!$F$4="DESONERADO",'SINAPI-I'!E327,'SINAPI-I'!F327)</f>
        <v>730.33</v>
      </c>
    </row>
    <row r="328" spans="1:7">
      <c r="A328" s="151" t="s">
        <v>68</v>
      </c>
      <c r="B328" s="152">
        <v>6081</v>
      </c>
      <c r="C328" s="152" t="s">
        <v>13287</v>
      </c>
      <c r="D328" s="134" t="s">
        <v>5869</v>
      </c>
      <c r="E328" s="669">
        <v>51.12</v>
      </c>
      <c r="F328" s="186">
        <v>51.12</v>
      </c>
      <c r="G328" s="202">
        <f>IF(P.O.!$F$4="DESONERADO",'SINAPI-I'!E328,'SINAPI-I'!F328)</f>
        <v>51.12</v>
      </c>
    </row>
    <row r="329" spans="1:7">
      <c r="A329" s="151" t="s">
        <v>68</v>
      </c>
      <c r="B329" s="152">
        <v>6077</v>
      </c>
      <c r="C329" s="152" t="s">
        <v>13288</v>
      </c>
      <c r="D329" s="134" t="s">
        <v>5869</v>
      </c>
      <c r="E329" s="669">
        <v>36.51</v>
      </c>
      <c r="F329" s="186">
        <v>36.51</v>
      </c>
      <c r="G329" s="202">
        <f>IF(P.O.!$F$4="DESONERADO",'SINAPI-I'!E329,'SINAPI-I'!F329)</f>
        <v>36.51</v>
      </c>
    </row>
    <row r="330" spans="1:7">
      <c r="A330" s="151" t="s">
        <v>68</v>
      </c>
      <c r="B330" s="152">
        <v>6079</v>
      </c>
      <c r="C330" s="152" t="s">
        <v>13289</v>
      </c>
      <c r="D330" s="134" t="s">
        <v>5869</v>
      </c>
      <c r="E330" s="669">
        <v>36.51</v>
      </c>
      <c r="F330" s="186">
        <v>36.51</v>
      </c>
      <c r="G330" s="202">
        <f>IF(P.O.!$F$4="DESONERADO",'SINAPI-I'!E330,'SINAPI-I'!F330)</f>
        <v>36.51</v>
      </c>
    </row>
    <row r="331" spans="1:7">
      <c r="A331" s="151" t="s">
        <v>68</v>
      </c>
      <c r="B331" s="152">
        <v>1091</v>
      </c>
      <c r="C331" s="152" t="s">
        <v>13290</v>
      </c>
      <c r="D331" s="134" t="s">
        <v>5865</v>
      </c>
      <c r="E331" s="669">
        <v>25.12</v>
      </c>
      <c r="F331" s="186">
        <v>25.12</v>
      </c>
      <c r="G331" s="202">
        <f>IF(P.O.!$F$4="DESONERADO",'SINAPI-I'!E331,'SINAPI-I'!F331)</f>
        <v>25.12</v>
      </c>
    </row>
    <row r="332" spans="1:7">
      <c r="A332" s="151" t="s">
        <v>68</v>
      </c>
      <c r="B332" s="152">
        <v>1094</v>
      </c>
      <c r="C332" s="152" t="s">
        <v>13291</v>
      </c>
      <c r="D332" s="134" t="s">
        <v>5865</v>
      </c>
      <c r="E332" s="669">
        <v>17.57</v>
      </c>
      <c r="F332" s="186">
        <v>17.57</v>
      </c>
      <c r="G332" s="202">
        <f>IF(P.O.!$F$4="DESONERADO",'SINAPI-I'!E332,'SINAPI-I'!F332)</f>
        <v>17.57</v>
      </c>
    </row>
    <row r="333" spans="1:7">
      <c r="A333" s="151" t="s">
        <v>68</v>
      </c>
      <c r="B333" s="152">
        <v>1095</v>
      </c>
      <c r="C333" s="152" t="s">
        <v>13292</v>
      </c>
      <c r="D333" s="134" t="s">
        <v>5865</v>
      </c>
      <c r="E333" s="669">
        <v>37.35</v>
      </c>
      <c r="F333" s="186">
        <v>37.35</v>
      </c>
      <c r="G333" s="202">
        <f>IF(P.O.!$F$4="DESONERADO",'SINAPI-I'!E333,'SINAPI-I'!F333)</f>
        <v>37.35</v>
      </c>
    </row>
    <row r="334" spans="1:7">
      <c r="A334" s="151" t="s">
        <v>68</v>
      </c>
      <c r="B334" s="152">
        <v>1092</v>
      </c>
      <c r="C334" s="152" t="s">
        <v>13293</v>
      </c>
      <c r="D334" s="134" t="s">
        <v>5865</v>
      </c>
      <c r="E334" s="669">
        <v>28.9</v>
      </c>
      <c r="F334" s="186">
        <v>28.9</v>
      </c>
      <c r="G334" s="202">
        <f>IF(P.O.!$F$4="DESONERADO",'SINAPI-I'!E334,'SINAPI-I'!F334)</f>
        <v>28.9</v>
      </c>
    </row>
    <row r="335" spans="1:7">
      <c r="A335" s="151" t="s">
        <v>68</v>
      </c>
      <c r="B335" s="152">
        <v>1093</v>
      </c>
      <c r="C335" s="152" t="s">
        <v>13294</v>
      </c>
      <c r="D335" s="134" t="s">
        <v>5865</v>
      </c>
      <c r="E335" s="669">
        <v>67.489999999999995</v>
      </c>
      <c r="F335" s="186">
        <v>67.489999999999995</v>
      </c>
      <c r="G335" s="202">
        <f>IF(P.O.!$F$4="DESONERADO",'SINAPI-I'!E335,'SINAPI-I'!F335)</f>
        <v>67.489999999999995</v>
      </c>
    </row>
    <row r="336" spans="1:7">
      <c r="A336" s="151" t="s">
        <v>68</v>
      </c>
      <c r="B336" s="152">
        <v>1090</v>
      </c>
      <c r="C336" s="152" t="s">
        <v>13295</v>
      </c>
      <c r="D336" s="134" t="s">
        <v>5865</v>
      </c>
      <c r="E336" s="669">
        <v>48.32</v>
      </c>
      <c r="F336" s="186">
        <v>48.32</v>
      </c>
      <c r="G336" s="202">
        <f>IF(P.O.!$F$4="DESONERADO",'SINAPI-I'!E336,'SINAPI-I'!F336)</f>
        <v>48.32</v>
      </c>
    </row>
    <row r="337" spans="1:7">
      <c r="A337" s="151" t="s">
        <v>68</v>
      </c>
      <c r="B337" s="152">
        <v>1096</v>
      </c>
      <c r="C337" s="152" t="s">
        <v>13296</v>
      </c>
      <c r="D337" s="134" t="s">
        <v>5865</v>
      </c>
      <c r="E337" s="669">
        <v>86.96</v>
      </c>
      <c r="F337" s="186">
        <v>86.96</v>
      </c>
      <c r="G337" s="202">
        <f>IF(P.O.!$F$4="DESONERADO",'SINAPI-I'!E337,'SINAPI-I'!F337)</f>
        <v>86.96</v>
      </c>
    </row>
    <row r="338" spans="1:7">
      <c r="A338" s="151" t="s">
        <v>68</v>
      </c>
      <c r="B338" s="152">
        <v>1097</v>
      </c>
      <c r="C338" s="152" t="s">
        <v>13297</v>
      </c>
      <c r="D338" s="134" t="s">
        <v>5865</v>
      </c>
      <c r="E338" s="669">
        <v>73.819999999999993</v>
      </c>
      <c r="F338" s="186">
        <v>73.819999999999993</v>
      </c>
      <c r="G338" s="202">
        <f>IF(P.O.!$F$4="DESONERADO",'SINAPI-I'!E338,'SINAPI-I'!F338)</f>
        <v>73.819999999999993</v>
      </c>
    </row>
    <row r="339" spans="1:7">
      <c r="A339" s="151" t="s">
        <v>68</v>
      </c>
      <c r="B339" s="152">
        <v>378</v>
      </c>
      <c r="C339" s="152" t="s">
        <v>13298</v>
      </c>
      <c r="D339" s="134" t="s">
        <v>5870</v>
      </c>
      <c r="E339" s="669">
        <v>17.21</v>
      </c>
      <c r="F339" s="186">
        <v>19.98</v>
      </c>
      <c r="G339" s="202">
        <f>IF(P.O.!$F$4="DESONERADO",'SINAPI-I'!E339,'SINAPI-I'!F339)</f>
        <v>19.98</v>
      </c>
    </row>
    <row r="340" spans="1:7">
      <c r="A340" s="151" t="s">
        <v>68</v>
      </c>
      <c r="B340" s="152">
        <v>40911</v>
      </c>
      <c r="C340" s="152" t="s">
        <v>13299</v>
      </c>
      <c r="D340" s="134" t="s">
        <v>5871</v>
      </c>
      <c r="E340" s="669">
        <v>3008.43</v>
      </c>
      <c r="F340" s="186">
        <v>3493.16</v>
      </c>
      <c r="G340" s="202">
        <f>IF(P.O.!$F$4="DESONERADO",'SINAPI-I'!E340,'SINAPI-I'!F340)</f>
        <v>3493.16</v>
      </c>
    </row>
    <row r="341" spans="1:7">
      <c r="A341" s="151" t="s">
        <v>68</v>
      </c>
      <c r="B341" s="152">
        <v>33939</v>
      </c>
      <c r="C341" s="152" t="s">
        <v>32389</v>
      </c>
      <c r="D341" s="134" t="s">
        <v>5870</v>
      </c>
      <c r="E341" s="669">
        <v>98.7</v>
      </c>
      <c r="F341" s="186">
        <v>114.56</v>
      </c>
      <c r="G341" s="202">
        <f>IF(P.O.!$F$4="DESONERADO",'SINAPI-I'!E341,'SINAPI-I'!F341)</f>
        <v>114.56</v>
      </c>
    </row>
    <row r="342" spans="1:7">
      <c r="A342" s="151" t="s">
        <v>68</v>
      </c>
      <c r="B342" s="152">
        <v>40815</v>
      </c>
      <c r="C342" s="152" t="s">
        <v>13300</v>
      </c>
      <c r="D342" s="134" t="s">
        <v>5871</v>
      </c>
      <c r="E342" s="669">
        <v>17245.91</v>
      </c>
      <c r="F342" s="186">
        <v>20024.62</v>
      </c>
      <c r="G342" s="202">
        <f>IF(P.O.!$F$4="DESONERADO",'SINAPI-I'!E342,'SINAPI-I'!F342)</f>
        <v>20024.62</v>
      </c>
    </row>
    <row r="343" spans="1:7">
      <c r="A343" s="151" t="s">
        <v>68</v>
      </c>
      <c r="B343" s="152">
        <v>33952</v>
      </c>
      <c r="C343" s="152" t="s">
        <v>32390</v>
      </c>
      <c r="D343" s="134" t="s">
        <v>5870</v>
      </c>
      <c r="E343" s="669">
        <v>104.56</v>
      </c>
      <c r="F343" s="186">
        <v>121.36</v>
      </c>
      <c r="G343" s="202">
        <f>IF(P.O.!$F$4="DESONERADO",'SINAPI-I'!E343,'SINAPI-I'!F343)</f>
        <v>121.36</v>
      </c>
    </row>
    <row r="344" spans="1:7">
      <c r="A344" s="151" t="s">
        <v>68</v>
      </c>
      <c r="B344" s="152">
        <v>40816</v>
      </c>
      <c r="C344" s="152" t="s">
        <v>13301</v>
      </c>
      <c r="D344" s="134" t="s">
        <v>5871</v>
      </c>
      <c r="E344" s="669">
        <v>18270.38</v>
      </c>
      <c r="F344" s="186">
        <v>21214.16</v>
      </c>
      <c r="G344" s="202">
        <f>IF(P.O.!$F$4="DESONERADO",'SINAPI-I'!E344,'SINAPI-I'!F344)</f>
        <v>21214.16</v>
      </c>
    </row>
    <row r="345" spans="1:7">
      <c r="A345" s="151" t="s">
        <v>68</v>
      </c>
      <c r="B345" s="152">
        <v>33953</v>
      </c>
      <c r="C345" s="152" t="s">
        <v>32391</v>
      </c>
      <c r="D345" s="134" t="s">
        <v>5870</v>
      </c>
      <c r="E345" s="669">
        <v>109.57</v>
      </c>
      <c r="F345" s="186">
        <v>127.18</v>
      </c>
      <c r="G345" s="202">
        <f>IF(P.O.!$F$4="DESONERADO",'SINAPI-I'!E345,'SINAPI-I'!F345)</f>
        <v>127.18</v>
      </c>
    </row>
    <row r="346" spans="1:7">
      <c r="A346" s="151" t="s">
        <v>68</v>
      </c>
      <c r="B346" s="152">
        <v>40817</v>
      </c>
      <c r="C346" s="152" t="s">
        <v>13302</v>
      </c>
      <c r="D346" s="134" t="s">
        <v>5871</v>
      </c>
      <c r="E346" s="669">
        <v>19147.95</v>
      </c>
      <c r="F346" s="186">
        <v>22233.119999999999</v>
      </c>
      <c r="G346" s="202">
        <f>IF(P.O.!$F$4="DESONERADO",'SINAPI-I'!E346,'SINAPI-I'!F346)</f>
        <v>22233.119999999999</v>
      </c>
    </row>
    <row r="347" spans="1:7">
      <c r="A347" s="151" t="s">
        <v>68</v>
      </c>
      <c r="B347" s="152">
        <v>13348</v>
      </c>
      <c r="C347" s="152" t="s">
        <v>13303</v>
      </c>
      <c r="D347" s="134" t="s">
        <v>5865</v>
      </c>
      <c r="E347" s="669">
        <v>1.79</v>
      </c>
      <c r="F347" s="186">
        <v>1.79</v>
      </c>
      <c r="G347" s="202">
        <f>IF(P.O.!$F$4="DESONERADO",'SINAPI-I'!E347,'SINAPI-I'!F347)</f>
        <v>1.79</v>
      </c>
    </row>
    <row r="348" spans="1:7">
      <c r="A348" s="151" t="s">
        <v>68</v>
      </c>
      <c r="B348" s="152">
        <v>39211</v>
      </c>
      <c r="C348" s="152" t="s">
        <v>13304</v>
      </c>
      <c r="D348" s="134" t="s">
        <v>5865</v>
      </c>
      <c r="E348" s="669">
        <v>1.85</v>
      </c>
      <c r="F348" s="186">
        <v>1.85</v>
      </c>
      <c r="G348" s="202">
        <f>IF(P.O.!$F$4="DESONERADO",'SINAPI-I'!E348,'SINAPI-I'!F348)</f>
        <v>1.85</v>
      </c>
    </row>
    <row r="349" spans="1:7">
      <c r="A349" s="151" t="s">
        <v>68</v>
      </c>
      <c r="B349" s="152">
        <v>39212</v>
      </c>
      <c r="C349" s="152" t="s">
        <v>13305</v>
      </c>
      <c r="D349" s="134" t="s">
        <v>5865</v>
      </c>
      <c r="E349" s="669">
        <v>2.06</v>
      </c>
      <c r="F349" s="186">
        <v>2.06</v>
      </c>
      <c r="G349" s="202">
        <f>IF(P.O.!$F$4="DESONERADO",'SINAPI-I'!E349,'SINAPI-I'!F349)</f>
        <v>2.06</v>
      </c>
    </row>
    <row r="350" spans="1:7">
      <c r="A350" s="151" t="s">
        <v>68</v>
      </c>
      <c r="B350" s="152">
        <v>39208</v>
      </c>
      <c r="C350" s="152" t="s">
        <v>13306</v>
      </c>
      <c r="D350" s="134" t="s">
        <v>5865</v>
      </c>
      <c r="E350" s="669">
        <v>0.56000000000000005</v>
      </c>
      <c r="F350" s="186">
        <v>0.56000000000000005</v>
      </c>
      <c r="G350" s="202">
        <f>IF(P.O.!$F$4="DESONERADO",'SINAPI-I'!E350,'SINAPI-I'!F350)</f>
        <v>0.56000000000000005</v>
      </c>
    </row>
    <row r="351" spans="1:7">
      <c r="A351" s="151" t="s">
        <v>68</v>
      </c>
      <c r="B351" s="152">
        <v>39210</v>
      </c>
      <c r="C351" s="152" t="s">
        <v>13307</v>
      </c>
      <c r="D351" s="134" t="s">
        <v>5865</v>
      </c>
      <c r="E351" s="669">
        <v>1.03</v>
      </c>
      <c r="F351" s="186">
        <v>1.03</v>
      </c>
      <c r="G351" s="202">
        <f>IF(P.O.!$F$4="DESONERADO",'SINAPI-I'!E351,'SINAPI-I'!F351)</f>
        <v>1.03</v>
      </c>
    </row>
    <row r="352" spans="1:7">
      <c r="A352" s="151" t="s">
        <v>68</v>
      </c>
      <c r="B352" s="152">
        <v>39214</v>
      </c>
      <c r="C352" s="152" t="s">
        <v>13308</v>
      </c>
      <c r="D352" s="134" t="s">
        <v>5865</v>
      </c>
      <c r="E352" s="669">
        <v>3.82</v>
      </c>
      <c r="F352" s="186">
        <v>3.82</v>
      </c>
      <c r="G352" s="202">
        <f>IF(P.O.!$F$4="DESONERADO",'SINAPI-I'!E352,'SINAPI-I'!F352)</f>
        <v>3.82</v>
      </c>
    </row>
    <row r="353" spans="1:7">
      <c r="A353" s="151" t="s">
        <v>68</v>
      </c>
      <c r="B353" s="152">
        <v>39213</v>
      </c>
      <c r="C353" s="152" t="s">
        <v>13309</v>
      </c>
      <c r="D353" s="134" t="s">
        <v>5865</v>
      </c>
      <c r="E353" s="669">
        <v>2.7</v>
      </c>
      <c r="F353" s="186">
        <v>2.7</v>
      </c>
      <c r="G353" s="202">
        <f>IF(P.O.!$F$4="DESONERADO",'SINAPI-I'!E353,'SINAPI-I'!F353)</f>
        <v>2.7</v>
      </c>
    </row>
    <row r="354" spans="1:7">
      <c r="A354" s="151" t="s">
        <v>68</v>
      </c>
      <c r="B354" s="152">
        <v>39209</v>
      </c>
      <c r="C354" s="152" t="s">
        <v>13310</v>
      </c>
      <c r="D354" s="134" t="s">
        <v>5865</v>
      </c>
      <c r="E354" s="669">
        <v>0.67</v>
      </c>
      <c r="F354" s="186">
        <v>0.67</v>
      </c>
      <c r="G354" s="202">
        <f>IF(P.O.!$F$4="DESONERADO",'SINAPI-I'!E354,'SINAPI-I'!F354)</f>
        <v>0.67</v>
      </c>
    </row>
    <row r="355" spans="1:7">
      <c r="A355" s="151" t="s">
        <v>68</v>
      </c>
      <c r="B355" s="152">
        <v>39207</v>
      </c>
      <c r="C355" s="152" t="s">
        <v>13311</v>
      </c>
      <c r="D355" s="134" t="s">
        <v>5865</v>
      </c>
      <c r="E355" s="669">
        <v>1.03</v>
      </c>
      <c r="F355" s="186">
        <v>1.03</v>
      </c>
      <c r="G355" s="202">
        <f>IF(P.O.!$F$4="DESONERADO",'SINAPI-I'!E355,'SINAPI-I'!F355)</f>
        <v>1.03</v>
      </c>
    </row>
    <row r="356" spans="1:7">
      <c r="A356" s="151" t="s">
        <v>68</v>
      </c>
      <c r="B356" s="152">
        <v>39215</v>
      </c>
      <c r="C356" s="152" t="s">
        <v>13312</v>
      </c>
      <c r="D356" s="134" t="s">
        <v>5865</v>
      </c>
      <c r="E356" s="669">
        <v>6.96</v>
      </c>
      <c r="F356" s="186">
        <v>6.96</v>
      </c>
      <c r="G356" s="202">
        <f>IF(P.O.!$F$4="DESONERADO",'SINAPI-I'!E356,'SINAPI-I'!F356)</f>
        <v>6.96</v>
      </c>
    </row>
    <row r="357" spans="1:7">
      <c r="A357" s="151" t="s">
        <v>68</v>
      </c>
      <c r="B357" s="152">
        <v>39216</v>
      </c>
      <c r="C357" s="152" t="s">
        <v>13313</v>
      </c>
      <c r="D357" s="134" t="s">
        <v>5865</v>
      </c>
      <c r="E357" s="669">
        <v>9.7100000000000009</v>
      </c>
      <c r="F357" s="186">
        <v>9.7100000000000009</v>
      </c>
      <c r="G357" s="202">
        <f>IF(P.O.!$F$4="DESONERADO",'SINAPI-I'!E357,'SINAPI-I'!F357)</f>
        <v>9.7100000000000009</v>
      </c>
    </row>
    <row r="358" spans="1:7">
      <c r="A358" s="151" t="s">
        <v>68</v>
      </c>
      <c r="B358" s="152">
        <v>11267</v>
      </c>
      <c r="C358" s="152" t="s">
        <v>13314</v>
      </c>
      <c r="D358" s="134" t="s">
        <v>5865</v>
      </c>
      <c r="E358" s="669">
        <v>1.56</v>
      </c>
      <c r="F358" s="186">
        <v>1.56</v>
      </c>
      <c r="G358" s="202">
        <f>IF(P.O.!$F$4="DESONERADO",'SINAPI-I'!E358,'SINAPI-I'!F358)</f>
        <v>1.56</v>
      </c>
    </row>
    <row r="359" spans="1:7">
      <c r="A359" s="151" t="s">
        <v>68</v>
      </c>
      <c r="B359" s="152">
        <v>379</v>
      </c>
      <c r="C359" s="152" t="s">
        <v>13315</v>
      </c>
      <c r="D359" s="134" t="s">
        <v>5865</v>
      </c>
      <c r="E359" s="669">
        <v>1.57</v>
      </c>
      <c r="F359" s="186">
        <v>1.57</v>
      </c>
      <c r="G359" s="202">
        <f>IF(P.O.!$F$4="DESONERADO",'SINAPI-I'!E359,'SINAPI-I'!F359)</f>
        <v>1.57</v>
      </c>
    </row>
    <row r="360" spans="1:7">
      <c r="A360" s="151" t="s">
        <v>68</v>
      </c>
      <c r="B360" s="152">
        <v>510</v>
      </c>
      <c r="C360" s="152" t="s">
        <v>13316</v>
      </c>
      <c r="D360" s="134" t="s">
        <v>5867</v>
      </c>
      <c r="E360" s="669">
        <v>15.62</v>
      </c>
      <c r="F360" s="186">
        <v>15.62</v>
      </c>
      <c r="G360" s="202">
        <f>IF(P.O.!$F$4="DESONERADO",'SINAPI-I'!E360,'SINAPI-I'!F360)</f>
        <v>15.62</v>
      </c>
    </row>
    <row r="361" spans="1:7">
      <c r="A361" s="151" t="s">
        <v>68</v>
      </c>
      <c r="B361" s="152">
        <v>516</v>
      </c>
      <c r="C361" s="152" t="s">
        <v>13317</v>
      </c>
      <c r="D361" s="134" t="s">
        <v>5867</v>
      </c>
      <c r="E361" s="669">
        <v>18.5</v>
      </c>
      <c r="F361" s="186">
        <v>18.5</v>
      </c>
      <c r="G361" s="202">
        <f>IF(P.O.!$F$4="DESONERADO",'SINAPI-I'!E361,'SINAPI-I'!F361)</f>
        <v>18.5</v>
      </c>
    </row>
    <row r="362" spans="1:7">
      <c r="A362" s="151" t="s">
        <v>68</v>
      </c>
      <c r="B362" s="152">
        <v>509</v>
      </c>
      <c r="C362" s="152" t="s">
        <v>13318</v>
      </c>
      <c r="D362" s="134" t="s">
        <v>5867</v>
      </c>
      <c r="E362" s="669">
        <v>20.76</v>
      </c>
      <c r="F362" s="186">
        <v>20.76</v>
      </c>
      <c r="G362" s="202">
        <f>IF(P.O.!$F$4="DESONERADO",'SINAPI-I'!E362,'SINAPI-I'!F362)</f>
        <v>20.76</v>
      </c>
    </row>
    <row r="363" spans="1:7">
      <c r="A363" s="151" t="s">
        <v>68</v>
      </c>
      <c r="B363" s="152">
        <v>40331</v>
      </c>
      <c r="C363" s="152" t="s">
        <v>32392</v>
      </c>
      <c r="D363" s="134" t="s">
        <v>5870</v>
      </c>
      <c r="E363" s="669">
        <v>15.81</v>
      </c>
      <c r="F363" s="186">
        <v>18.350000000000001</v>
      </c>
      <c r="G363" s="202">
        <f>IF(P.O.!$F$4="DESONERADO",'SINAPI-I'!E363,'SINAPI-I'!F363)</f>
        <v>18.350000000000001</v>
      </c>
    </row>
    <row r="364" spans="1:7">
      <c r="A364" s="151" t="s">
        <v>68</v>
      </c>
      <c r="B364" s="152">
        <v>40930</v>
      </c>
      <c r="C364" s="152" t="s">
        <v>13319</v>
      </c>
      <c r="D364" s="134" t="s">
        <v>5871</v>
      </c>
      <c r="E364" s="669">
        <v>2765.74</v>
      </c>
      <c r="F364" s="186">
        <v>3211.36</v>
      </c>
      <c r="G364" s="202">
        <f>IF(P.O.!$F$4="DESONERADO",'SINAPI-I'!E364,'SINAPI-I'!F364)</f>
        <v>3211.36</v>
      </c>
    </row>
    <row r="365" spans="1:7">
      <c r="A365" s="151" t="s">
        <v>68</v>
      </c>
      <c r="B365" s="152">
        <v>11761</v>
      </c>
      <c r="C365" s="152" t="s">
        <v>13320</v>
      </c>
      <c r="D365" s="134" t="s">
        <v>5865</v>
      </c>
      <c r="E365" s="669">
        <v>58.52</v>
      </c>
      <c r="F365" s="186">
        <v>58.52</v>
      </c>
      <c r="G365" s="202">
        <f>IF(P.O.!$F$4="DESONERADO",'SINAPI-I'!E365,'SINAPI-I'!F365)</f>
        <v>58.52</v>
      </c>
    </row>
    <row r="366" spans="1:7">
      <c r="A366" s="151" t="s">
        <v>68</v>
      </c>
      <c r="B366" s="152">
        <v>377</v>
      </c>
      <c r="C366" s="152" t="s">
        <v>13321</v>
      </c>
      <c r="D366" s="134" t="s">
        <v>5865</v>
      </c>
      <c r="E366" s="669">
        <v>27.5</v>
      </c>
      <c r="F366" s="186">
        <v>27.5</v>
      </c>
      <c r="G366" s="202">
        <f>IF(P.O.!$F$4="DESONERADO",'SINAPI-I'!E366,'SINAPI-I'!F366)</f>
        <v>27.5</v>
      </c>
    </row>
    <row r="367" spans="1:7">
      <c r="A367" s="151" t="s">
        <v>68</v>
      </c>
      <c r="B367" s="152">
        <v>7588</v>
      </c>
      <c r="C367" s="152" t="s">
        <v>13322</v>
      </c>
      <c r="D367" s="134" t="s">
        <v>5865</v>
      </c>
      <c r="E367" s="669">
        <v>59.45</v>
      </c>
      <c r="F367" s="186">
        <v>59.45</v>
      </c>
      <c r="G367" s="202">
        <f>IF(P.O.!$F$4="DESONERADO",'SINAPI-I'!E367,'SINAPI-I'!F367)</f>
        <v>59.45</v>
      </c>
    </row>
    <row r="368" spans="1:7">
      <c r="A368" s="151" t="s">
        <v>68</v>
      </c>
      <c r="B368" s="152">
        <v>34551</v>
      </c>
      <c r="C368" s="152" t="s">
        <v>13323</v>
      </c>
      <c r="D368" s="134" t="s">
        <v>5870</v>
      </c>
      <c r="E368" s="669">
        <v>12.94</v>
      </c>
      <c r="F368" s="186">
        <v>15.02</v>
      </c>
      <c r="G368" s="202">
        <f>IF(P.O.!$F$4="DESONERADO",'SINAPI-I'!E368,'SINAPI-I'!F368)</f>
        <v>15.02</v>
      </c>
    </row>
    <row r="369" spans="1:7">
      <c r="A369" s="151" t="s">
        <v>68</v>
      </c>
      <c r="B369" s="152">
        <v>41078</v>
      </c>
      <c r="C369" s="152" t="s">
        <v>13324</v>
      </c>
      <c r="D369" s="134" t="s">
        <v>5871</v>
      </c>
      <c r="E369" s="669">
        <v>2261.59</v>
      </c>
      <c r="F369" s="186">
        <v>2625.99</v>
      </c>
      <c r="G369" s="202">
        <f>IF(P.O.!$F$4="DESONERADO",'SINAPI-I'!E369,'SINAPI-I'!F369)</f>
        <v>2625.99</v>
      </c>
    </row>
    <row r="370" spans="1:7">
      <c r="A370" s="151" t="s">
        <v>68</v>
      </c>
      <c r="B370" s="152">
        <v>246</v>
      </c>
      <c r="C370" s="152" t="s">
        <v>13325</v>
      </c>
      <c r="D370" s="134" t="s">
        <v>5870</v>
      </c>
      <c r="E370" s="669">
        <v>13.75</v>
      </c>
      <c r="F370" s="186">
        <v>15.96</v>
      </c>
      <c r="G370" s="202">
        <f>IF(P.O.!$F$4="DESONERADO",'SINAPI-I'!E370,'SINAPI-I'!F370)</f>
        <v>15.96</v>
      </c>
    </row>
    <row r="371" spans="1:7">
      <c r="A371" s="151" t="s">
        <v>68</v>
      </c>
      <c r="B371" s="152">
        <v>40927</v>
      </c>
      <c r="C371" s="152" t="s">
        <v>13326</v>
      </c>
      <c r="D371" s="134" t="s">
        <v>5871</v>
      </c>
      <c r="E371" s="669">
        <v>2403.17</v>
      </c>
      <c r="F371" s="186">
        <v>2790.38</v>
      </c>
      <c r="G371" s="202">
        <f>IF(P.O.!$F$4="DESONERADO",'SINAPI-I'!E371,'SINAPI-I'!F371)</f>
        <v>2790.38</v>
      </c>
    </row>
    <row r="372" spans="1:7">
      <c r="A372" s="151" t="s">
        <v>68</v>
      </c>
      <c r="B372" s="152">
        <v>2350</v>
      </c>
      <c r="C372" s="152" t="s">
        <v>13327</v>
      </c>
      <c r="D372" s="134" t="s">
        <v>5870</v>
      </c>
      <c r="E372" s="669">
        <v>13.67</v>
      </c>
      <c r="F372" s="186">
        <v>15.87</v>
      </c>
      <c r="G372" s="202">
        <f>IF(P.O.!$F$4="DESONERADO",'SINAPI-I'!E372,'SINAPI-I'!F372)</f>
        <v>15.87</v>
      </c>
    </row>
    <row r="373" spans="1:7">
      <c r="A373" s="151" t="s">
        <v>68</v>
      </c>
      <c r="B373" s="152">
        <v>40812</v>
      </c>
      <c r="C373" s="152" t="s">
        <v>13328</v>
      </c>
      <c r="D373" s="134" t="s">
        <v>5871</v>
      </c>
      <c r="E373" s="669">
        <v>2393.15</v>
      </c>
      <c r="F373" s="186">
        <v>2778.75</v>
      </c>
      <c r="G373" s="202">
        <f>IF(P.O.!$F$4="DESONERADO",'SINAPI-I'!E373,'SINAPI-I'!F373)</f>
        <v>2778.75</v>
      </c>
    </row>
    <row r="374" spans="1:7">
      <c r="A374" s="151" t="s">
        <v>68</v>
      </c>
      <c r="B374" s="152">
        <v>245</v>
      </c>
      <c r="C374" s="152" t="s">
        <v>13329</v>
      </c>
      <c r="D374" s="134" t="s">
        <v>5870</v>
      </c>
      <c r="E374" s="669">
        <v>15.54</v>
      </c>
      <c r="F374" s="186">
        <v>18.03</v>
      </c>
      <c r="G374" s="202">
        <f>IF(P.O.!$F$4="DESONERADO",'SINAPI-I'!E374,'SINAPI-I'!F374)</f>
        <v>18.03</v>
      </c>
    </row>
    <row r="375" spans="1:7">
      <c r="A375" s="151" t="s">
        <v>68</v>
      </c>
      <c r="B375" s="152">
        <v>41090</v>
      </c>
      <c r="C375" s="152" t="s">
        <v>13330</v>
      </c>
      <c r="D375" s="134" t="s">
        <v>5871</v>
      </c>
      <c r="E375" s="669">
        <v>2715.75</v>
      </c>
      <c r="F375" s="186">
        <v>3153.33</v>
      </c>
      <c r="G375" s="202">
        <f>IF(P.O.!$F$4="DESONERADO",'SINAPI-I'!E375,'SINAPI-I'!F375)</f>
        <v>3153.33</v>
      </c>
    </row>
    <row r="376" spans="1:7">
      <c r="A376" s="151" t="s">
        <v>68</v>
      </c>
      <c r="B376" s="152">
        <v>251</v>
      </c>
      <c r="C376" s="152" t="s">
        <v>32393</v>
      </c>
      <c r="D376" s="134" t="s">
        <v>5870</v>
      </c>
      <c r="E376" s="669">
        <v>13.75</v>
      </c>
      <c r="F376" s="186">
        <v>15.96</v>
      </c>
      <c r="G376" s="202">
        <f>IF(P.O.!$F$4="DESONERADO",'SINAPI-I'!E376,'SINAPI-I'!F376)</f>
        <v>15.96</v>
      </c>
    </row>
    <row r="377" spans="1:7">
      <c r="A377" s="151" t="s">
        <v>68</v>
      </c>
      <c r="B377" s="152">
        <v>40975</v>
      </c>
      <c r="C377" s="152" t="s">
        <v>13331</v>
      </c>
      <c r="D377" s="134" t="s">
        <v>5871</v>
      </c>
      <c r="E377" s="669">
        <v>2403.17</v>
      </c>
      <c r="F377" s="186">
        <v>2790.38</v>
      </c>
      <c r="G377" s="202">
        <f>IF(P.O.!$F$4="DESONERADO",'SINAPI-I'!E377,'SINAPI-I'!F377)</f>
        <v>2790.38</v>
      </c>
    </row>
    <row r="378" spans="1:7">
      <c r="A378" s="151" t="s">
        <v>68</v>
      </c>
      <c r="B378" s="152">
        <v>6127</v>
      </c>
      <c r="C378" s="152" t="s">
        <v>13332</v>
      </c>
      <c r="D378" s="134" t="s">
        <v>5870</v>
      </c>
      <c r="E378" s="669">
        <v>13.75</v>
      </c>
      <c r="F378" s="186">
        <v>15.96</v>
      </c>
      <c r="G378" s="202">
        <f>IF(P.O.!$F$4="DESONERADO",'SINAPI-I'!E378,'SINAPI-I'!F378)</f>
        <v>15.96</v>
      </c>
    </row>
    <row r="379" spans="1:7">
      <c r="A379" s="151" t="s">
        <v>68</v>
      </c>
      <c r="B379" s="152">
        <v>41072</v>
      </c>
      <c r="C379" s="152" t="s">
        <v>13333</v>
      </c>
      <c r="D379" s="134" t="s">
        <v>5871</v>
      </c>
      <c r="E379" s="669">
        <v>2403.17</v>
      </c>
      <c r="F379" s="186">
        <v>2790.38</v>
      </c>
      <c r="G379" s="202">
        <f>IF(P.O.!$F$4="DESONERADO",'SINAPI-I'!E379,'SINAPI-I'!F379)</f>
        <v>2790.38</v>
      </c>
    </row>
    <row r="380" spans="1:7">
      <c r="A380" s="151" t="s">
        <v>68</v>
      </c>
      <c r="B380" s="152">
        <v>6121</v>
      </c>
      <c r="C380" s="152" t="s">
        <v>32394</v>
      </c>
      <c r="D380" s="134" t="s">
        <v>5870</v>
      </c>
      <c r="E380" s="669">
        <v>12.95</v>
      </c>
      <c r="F380" s="186">
        <v>15.04</v>
      </c>
      <c r="G380" s="202">
        <f>IF(P.O.!$F$4="DESONERADO",'SINAPI-I'!E380,'SINAPI-I'!F380)</f>
        <v>15.04</v>
      </c>
    </row>
    <row r="381" spans="1:7">
      <c r="A381" s="151" t="s">
        <v>68</v>
      </c>
      <c r="B381" s="152">
        <v>41071</v>
      </c>
      <c r="C381" s="152" t="s">
        <v>13334</v>
      </c>
      <c r="D381" s="134" t="s">
        <v>5871</v>
      </c>
      <c r="E381" s="669">
        <v>2264.37</v>
      </c>
      <c r="F381" s="186">
        <v>2629.22</v>
      </c>
      <c r="G381" s="202">
        <f>IF(P.O.!$F$4="DESONERADO",'SINAPI-I'!E381,'SINAPI-I'!F381)</f>
        <v>2629.22</v>
      </c>
    </row>
    <row r="382" spans="1:7">
      <c r="A382" s="151" t="s">
        <v>68</v>
      </c>
      <c r="B382" s="152">
        <v>244</v>
      </c>
      <c r="C382" s="152" t="s">
        <v>13335</v>
      </c>
      <c r="D382" s="134" t="s">
        <v>5870</v>
      </c>
      <c r="E382" s="669">
        <v>11.13</v>
      </c>
      <c r="F382" s="186">
        <v>12.92</v>
      </c>
      <c r="G382" s="202">
        <f>IF(P.O.!$F$4="DESONERADO",'SINAPI-I'!E382,'SINAPI-I'!F382)</f>
        <v>12.92</v>
      </c>
    </row>
    <row r="383" spans="1:7">
      <c r="A383" s="151" t="s">
        <v>68</v>
      </c>
      <c r="B383" s="152">
        <v>41093</v>
      </c>
      <c r="C383" s="152" t="s">
        <v>13336</v>
      </c>
      <c r="D383" s="134" t="s">
        <v>5871</v>
      </c>
      <c r="E383" s="669">
        <v>1948.19</v>
      </c>
      <c r="F383" s="186">
        <v>2262.08</v>
      </c>
      <c r="G383" s="202">
        <f>IF(P.O.!$F$4="DESONERADO",'SINAPI-I'!E383,'SINAPI-I'!F383)</f>
        <v>2262.08</v>
      </c>
    </row>
    <row r="384" spans="1:7">
      <c r="A384" s="151" t="s">
        <v>68</v>
      </c>
      <c r="B384" s="152">
        <v>532</v>
      </c>
      <c r="C384" s="152" t="s">
        <v>32395</v>
      </c>
      <c r="D384" s="134" t="s">
        <v>5870</v>
      </c>
      <c r="E384" s="669">
        <v>23.13</v>
      </c>
      <c r="F384" s="186">
        <v>26.85</v>
      </c>
      <c r="G384" s="202">
        <f>IF(P.O.!$F$4="DESONERADO",'SINAPI-I'!E384,'SINAPI-I'!F384)</f>
        <v>26.85</v>
      </c>
    </row>
    <row r="385" spans="1:7">
      <c r="A385" s="151" t="s">
        <v>68</v>
      </c>
      <c r="B385" s="152">
        <v>40931</v>
      </c>
      <c r="C385" s="152" t="s">
        <v>13337</v>
      </c>
      <c r="D385" s="134" t="s">
        <v>5871</v>
      </c>
      <c r="E385" s="669">
        <v>4044.81</v>
      </c>
      <c r="F385" s="186">
        <v>4696.5200000000004</v>
      </c>
      <c r="G385" s="202">
        <f>IF(P.O.!$F$4="DESONERADO",'SINAPI-I'!E385,'SINAPI-I'!F385)</f>
        <v>4696.5200000000004</v>
      </c>
    </row>
    <row r="386" spans="1:7">
      <c r="A386" s="151" t="s">
        <v>68</v>
      </c>
      <c r="B386" s="152">
        <v>36150</v>
      </c>
      <c r="C386" s="152" t="s">
        <v>13338</v>
      </c>
      <c r="D386" s="134" t="s">
        <v>5865</v>
      </c>
      <c r="E386" s="669">
        <v>48.11</v>
      </c>
      <c r="F386" s="186">
        <v>48.11</v>
      </c>
      <c r="G386" s="202">
        <f>IF(P.O.!$F$4="DESONERADO",'SINAPI-I'!E386,'SINAPI-I'!F386)</f>
        <v>48.11</v>
      </c>
    </row>
    <row r="387" spans="1:7">
      <c r="A387" s="151" t="s">
        <v>68</v>
      </c>
      <c r="B387" s="152">
        <v>4760</v>
      </c>
      <c r="C387" s="152" t="s">
        <v>13339</v>
      </c>
      <c r="D387" s="134" t="s">
        <v>5870</v>
      </c>
      <c r="E387" s="669">
        <v>17.21</v>
      </c>
      <c r="F387" s="186">
        <v>19.98</v>
      </c>
      <c r="G387" s="202">
        <f>IF(P.O.!$F$4="DESONERADO",'SINAPI-I'!E387,'SINAPI-I'!F387)</f>
        <v>19.98</v>
      </c>
    </row>
    <row r="388" spans="1:7">
      <c r="A388" s="151" t="s">
        <v>68</v>
      </c>
      <c r="B388" s="152">
        <v>41069</v>
      </c>
      <c r="C388" s="152" t="s">
        <v>13340</v>
      </c>
      <c r="D388" s="134" t="s">
        <v>5871</v>
      </c>
      <c r="E388" s="669">
        <v>3008.43</v>
      </c>
      <c r="F388" s="186">
        <v>3493.16</v>
      </c>
      <c r="G388" s="202">
        <f>IF(P.O.!$F$4="DESONERADO",'SINAPI-I'!E388,'SINAPI-I'!F388)</f>
        <v>3493.16</v>
      </c>
    </row>
    <row r="389" spans="1:7">
      <c r="A389" s="151" t="s">
        <v>68</v>
      </c>
      <c r="B389" s="152">
        <v>10422</v>
      </c>
      <c r="C389" s="152" t="s">
        <v>13341</v>
      </c>
      <c r="D389" s="134" t="s">
        <v>5865</v>
      </c>
      <c r="E389" s="669">
        <v>354.77</v>
      </c>
      <c r="F389" s="186">
        <v>354.77</v>
      </c>
      <c r="G389" s="202">
        <f>IF(P.O.!$F$4="DESONERADO",'SINAPI-I'!E389,'SINAPI-I'!F389)</f>
        <v>354.77</v>
      </c>
    </row>
    <row r="390" spans="1:7">
      <c r="A390" s="151" t="s">
        <v>68</v>
      </c>
      <c r="B390" s="152">
        <v>44019</v>
      </c>
      <c r="C390" s="152" t="s">
        <v>13342</v>
      </c>
      <c r="D390" s="134" t="s">
        <v>5865</v>
      </c>
      <c r="E390" s="669">
        <v>491.09</v>
      </c>
      <c r="F390" s="186">
        <v>491.09</v>
      </c>
      <c r="G390" s="202">
        <f>IF(P.O.!$F$4="DESONERADO",'SINAPI-I'!E390,'SINAPI-I'!F390)</f>
        <v>491.09</v>
      </c>
    </row>
    <row r="391" spans="1:7">
      <c r="A391" s="151" t="s">
        <v>68</v>
      </c>
      <c r="B391" s="152">
        <v>36520</v>
      </c>
      <c r="C391" s="152" t="s">
        <v>13343</v>
      </c>
      <c r="D391" s="134" t="s">
        <v>5865</v>
      </c>
      <c r="E391" s="669">
        <v>597.11</v>
      </c>
      <c r="F391" s="186">
        <v>597.11</v>
      </c>
      <c r="G391" s="202">
        <f>IF(P.O.!$F$4="DESONERADO",'SINAPI-I'!E391,'SINAPI-I'!F391)</f>
        <v>597.11</v>
      </c>
    </row>
    <row r="392" spans="1:7">
      <c r="A392" s="151" t="s">
        <v>68</v>
      </c>
      <c r="B392" s="152">
        <v>42319</v>
      </c>
      <c r="C392" s="152" t="s">
        <v>13344</v>
      </c>
      <c r="D392" s="134" t="s">
        <v>5865</v>
      </c>
      <c r="E392" s="669">
        <v>535.04999999999995</v>
      </c>
      <c r="F392" s="186">
        <v>535.04999999999995</v>
      </c>
      <c r="G392" s="202">
        <f>IF(P.O.!$F$4="DESONERADO",'SINAPI-I'!E392,'SINAPI-I'!F392)</f>
        <v>535.04999999999995</v>
      </c>
    </row>
    <row r="393" spans="1:7">
      <c r="A393" s="151" t="s">
        <v>68</v>
      </c>
      <c r="B393" s="152">
        <v>10420</v>
      </c>
      <c r="C393" s="152" t="s">
        <v>13345</v>
      </c>
      <c r="D393" s="134" t="s">
        <v>5865</v>
      </c>
      <c r="E393" s="669">
        <v>189.8</v>
      </c>
      <c r="F393" s="186">
        <v>189.8</v>
      </c>
      <c r="G393" s="202">
        <f>IF(P.O.!$F$4="DESONERADO",'SINAPI-I'!E393,'SINAPI-I'!F393)</f>
        <v>189.8</v>
      </c>
    </row>
    <row r="394" spans="1:7">
      <c r="A394" s="151" t="s">
        <v>68</v>
      </c>
      <c r="B394" s="152">
        <v>10421</v>
      </c>
      <c r="C394" s="152" t="s">
        <v>13346</v>
      </c>
      <c r="D394" s="134" t="s">
        <v>5865</v>
      </c>
      <c r="E394" s="669">
        <v>208.57</v>
      </c>
      <c r="F394" s="186">
        <v>208.57</v>
      </c>
      <c r="G394" s="202">
        <f>IF(P.O.!$F$4="DESONERADO",'SINAPI-I'!E394,'SINAPI-I'!F394)</f>
        <v>208.57</v>
      </c>
    </row>
    <row r="395" spans="1:7">
      <c r="A395" s="151" t="s">
        <v>68</v>
      </c>
      <c r="B395" s="152">
        <v>11786</v>
      </c>
      <c r="C395" s="152" t="s">
        <v>13347</v>
      </c>
      <c r="D395" s="134" t="s">
        <v>5865</v>
      </c>
      <c r="E395" s="669">
        <v>420.55</v>
      </c>
      <c r="F395" s="186">
        <v>420.55</v>
      </c>
      <c r="G395" s="202">
        <f>IF(P.O.!$F$4="DESONERADO",'SINAPI-I'!E395,'SINAPI-I'!F395)</f>
        <v>420.55</v>
      </c>
    </row>
    <row r="396" spans="1:7">
      <c r="A396" s="151" t="s">
        <v>68</v>
      </c>
      <c r="B396" s="152">
        <v>4815</v>
      </c>
      <c r="C396" s="152" t="s">
        <v>13348</v>
      </c>
      <c r="D396" s="134" t="s">
        <v>5865</v>
      </c>
      <c r="E396" s="669">
        <v>6.8</v>
      </c>
      <c r="F396" s="186">
        <v>6.8</v>
      </c>
      <c r="G396" s="202">
        <f>IF(P.O.!$F$4="DESONERADO",'SINAPI-I'!E396,'SINAPI-I'!F396)</f>
        <v>6.8</v>
      </c>
    </row>
    <row r="397" spans="1:7">
      <c r="A397" s="151" t="s">
        <v>68</v>
      </c>
      <c r="B397" s="152">
        <v>541</v>
      </c>
      <c r="C397" s="152" t="s">
        <v>13349</v>
      </c>
      <c r="D397" s="134" t="s">
        <v>5865</v>
      </c>
      <c r="E397" s="669">
        <v>191.45</v>
      </c>
      <c r="F397" s="186">
        <v>191.45</v>
      </c>
      <c r="G397" s="202">
        <f>IF(P.O.!$F$4="DESONERADO",'SINAPI-I'!E397,'SINAPI-I'!F397)</f>
        <v>191.45</v>
      </c>
    </row>
    <row r="398" spans="1:7">
      <c r="A398" s="151" t="s">
        <v>68</v>
      </c>
      <c r="B398" s="152">
        <v>542</v>
      </c>
      <c r="C398" s="152" t="s">
        <v>13350</v>
      </c>
      <c r="D398" s="134" t="s">
        <v>5865</v>
      </c>
      <c r="E398" s="669">
        <v>239.98</v>
      </c>
      <c r="F398" s="186">
        <v>239.98</v>
      </c>
      <c r="G398" s="202">
        <f>IF(P.O.!$F$4="DESONERADO",'SINAPI-I'!E398,'SINAPI-I'!F398)</f>
        <v>239.98</v>
      </c>
    </row>
    <row r="399" spans="1:7">
      <c r="A399" s="151" t="s">
        <v>68</v>
      </c>
      <c r="B399" s="152">
        <v>540</v>
      </c>
      <c r="C399" s="152" t="s">
        <v>13351</v>
      </c>
      <c r="D399" s="134" t="s">
        <v>5865</v>
      </c>
      <c r="E399" s="669">
        <v>540.79999999999995</v>
      </c>
      <c r="F399" s="186">
        <v>540.79999999999995</v>
      </c>
      <c r="G399" s="202">
        <f>IF(P.O.!$F$4="DESONERADO",'SINAPI-I'!E399,'SINAPI-I'!F399)</f>
        <v>540.79999999999995</v>
      </c>
    </row>
    <row r="400" spans="1:7">
      <c r="A400" s="151" t="s">
        <v>68</v>
      </c>
      <c r="B400" s="152">
        <v>38364</v>
      </c>
      <c r="C400" s="152" t="s">
        <v>13352</v>
      </c>
      <c r="D400" s="134" t="s">
        <v>5865</v>
      </c>
      <c r="E400" s="669">
        <v>943.39</v>
      </c>
      <c r="F400" s="186">
        <v>943.39</v>
      </c>
      <c r="G400" s="202">
        <f>IF(P.O.!$F$4="DESONERADO",'SINAPI-I'!E400,'SINAPI-I'!F400)</f>
        <v>943.39</v>
      </c>
    </row>
    <row r="401" spans="1:7">
      <c r="A401" s="151" t="s">
        <v>68</v>
      </c>
      <c r="B401" s="152">
        <v>11692</v>
      </c>
      <c r="C401" s="152" t="s">
        <v>13353</v>
      </c>
      <c r="D401" s="134" t="s">
        <v>5872</v>
      </c>
      <c r="E401" s="669">
        <v>541.27</v>
      </c>
      <c r="F401" s="186">
        <v>541.27</v>
      </c>
      <c r="G401" s="202">
        <f>IF(P.O.!$F$4="DESONERADO",'SINAPI-I'!E401,'SINAPI-I'!F401)</f>
        <v>541.27</v>
      </c>
    </row>
    <row r="402" spans="1:7">
      <c r="A402" s="151" t="s">
        <v>68</v>
      </c>
      <c r="B402" s="152">
        <v>1746</v>
      </c>
      <c r="C402" s="152" t="s">
        <v>13354</v>
      </c>
      <c r="D402" s="134" t="s">
        <v>5865</v>
      </c>
      <c r="E402" s="669">
        <v>228.95</v>
      </c>
      <c r="F402" s="186">
        <v>228.95</v>
      </c>
      <c r="G402" s="202">
        <f>IF(P.O.!$F$4="DESONERADO",'SINAPI-I'!E402,'SINAPI-I'!F402)</f>
        <v>228.95</v>
      </c>
    </row>
    <row r="403" spans="1:7">
      <c r="A403" s="151" t="s">
        <v>68</v>
      </c>
      <c r="B403" s="152">
        <v>1748</v>
      </c>
      <c r="C403" s="152" t="s">
        <v>13355</v>
      </c>
      <c r="D403" s="134" t="s">
        <v>5865</v>
      </c>
      <c r="E403" s="669">
        <v>304.45</v>
      </c>
      <c r="F403" s="186">
        <v>304.45</v>
      </c>
      <c r="G403" s="202">
        <f>IF(P.O.!$F$4="DESONERADO",'SINAPI-I'!E403,'SINAPI-I'!F403)</f>
        <v>304.45</v>
      </c>
    </row>
    <row r="404" spans="1:7">
      <c r="A404" s="151" t="s">
        <v>68</v>
      </c>
      <c r="B404" s="152">
        <v>1749</v>
      </c>
      <c r="C404" s="152" t="s">
        <v>13356</v>
      </c>
      <c r="D404" s="134" t="s">
        <v>5865</v>
      </c>
      <c r="E404" s="669">
        <v>441.09</v>
      </c>
      <c r="F404" s="186">
        <v>441.09</v>
      </c>
      <c r="G404" s="202">
        <f>IF(P.O.!$F$4="DESONERADO",'SINAPI-I'!E404,'SINAPI-I'!F404)</f>
        <v>441.09</v>
      </c>
    </row>
    <row r="405" spans="1:7">
      <c r="A405" s="151" t="s">
        <v>68</v>
      </c>
      <c r="B405" s="152">
        <v>37412</v>
      </c>
      <c r="C405" s="152" t="s">
        <v>13357</v>
      </c>
      <c r="D405" s="134" t="s">
        <v>5865</v>
      </c>
      <c r="E405" s="669">
        <v>223.8</v>
      </c>
      <c r="F405" s="186">
        <v>223.8</v>
      </c>
      <c r="G405" s="202">
        <f>IF(P.O.!$F$4="DESONERADO",'SINAPI-I'!E405,'SINAPI-I'!F405)</f>
        <v>223.8</v>
      </c>
    </row>
    <row r="406" spans="1:7">
      <c r="A406" s="151" t="s">
        <v>68</v>
      </c>
      <c r="B406" s="152">
        <v>1745</v>
      </c>
      <c r="C406" s="152" t="s">
        <v>13358</v>
      </c>
      <c r="D406" s="134" t="s">
        <v>5865</v>
      </c>
      <c r="E406" s="669">
        <v>266.12</v>
      </c>
      <c r="F406" s="186">
        <v>266.12</v>
      </c>
      <c r="G406" s="202">
        <f>IF(P.O.!$F$4="DESONERADO",'SINAPI-I'!E406,'SINAPI-I'!F406)</f>
        <v>266.12</v>
      </c>
    </row>
    <row r="407" spans="1:7">
      <c r="A407" s="151" t="s">
        <v>68</v>
      </c>
      <c r="B407" s="152">
        <v>1750</v>
      </c>
      <c r="C407" s="152" t="s">
        <v>13359</v>
      </c>
      <c r="D407" s="134" t="s">
        <v>5865</v>
      </c>
      <c r="E407" s="669">
        <v>621.89</v>
      </c>
      <c r="F407" s="186">
        <v>621.89</v>
      </c>
      <c r="G407" s="202">
        <f>IF(P.O.!$F$4="DESONERADO",'SINAPI-I'!E407,'SINAPI-I'!F407)</f>
        <v>621.89</v>
      </c>
    </row>
    <row r="408" spans="1:7">
      <c r="A408" s="151" t="s">
        <v>68</v>
      </c>
      <c r="B408" s="152">
        <v>11687</v>
      </c>
      <c r="C408" s="152" t="s">
        <v>13360</v>
      </c>
      <c r="D408" s="134" t="s">
        <v>5866</v>
      </c>
      <c r="E408" s="669">
        <v>990.87</v>
      </c>
      <c r="F408" s="186">
        <v>990.87</v>
      </c>
      <c r="G408" s="202">
        <f>IF(P.O.!$F$4="DESONERADO",'SINAPI-I'!E408,'SINAPI-I'!F408)</f>
        <v>990.87</v>
      </c>
    </row>
    <row r="409" spans="1:7">
      <c r="A409" s="151" t="s">
        <v>68</v>
      </c>
      <c r="B409" s="152">
        <v>11689</v>
      </c>
      <c r="C409" s="152" t="s">
        <v>13361</v>
      </c>
      <c r="D409" s="134" t="s">
        <v>5866</v>
      </c>
      <c r="E409" s="669">
        <v>1241.5</v>
      </c>
      <c r="F409" s="186">
        <v>1241.5</v>
      </c>
      <c r="G409" s="202">
        <f>IF(P.O.!$F$4="DESONERADO",'SINAPI-I'!E409,'SINAPI-I'!F409)</f>
        <v>1241.5</v>
      </c>
    </row>
    <row r="410" spans="1:7">
      <c r="A410" s="151" t="s">
        <v>68</v>
      </c>
      <c r="B410" s="152">
        <v>11693</v>
      </c>
      <c r="C410" s="152" t="s">
        <v>13362</v>
      </c>
      <c r="D410" s="134" t="s">
        <v>5872</v>
      </c>
      <c r="E410" s="669">
        <v>212.28</v>
      </c>
      <c r="F410" s="186">
        <v>212.28</v>
      </c>
      <c r="G410" s="202">
        <f>IF(P.O.!$F$4="DESONERADO",'SINAPI-I'!E410,'SINAPI-I'!F410)</f>
        <v>212.28</v>
      </c>
    </row>
    <row r="411" spans="1:7">
      <c r="A411" s="151" t="s">
        <v>68</v>
      </c>
      <c r="B411" s="152">
        <v>36215</v>
      </c>
      <c r="C411" s="152" t="s">
        <v>13363</v>
      </c>
      <c r="D411" s="134" t="s">
        <v>5865</v>
      </c>
      <c r="E411" s="669">
        <v>930.61</v>
      </c>
      <c r="F411" s="186">
        <v>930.61</v>
      </c>
      <c r="G411" s="202">
        <f>IF(P.O.!$F$4="DESONERADO",'SINAPI-I'!E411,'SINAPI-I'!F411)</f>
        <v>930.61</v>
      </c>
    </row>
    <row r="412" spans="1:7">
      <c r="A412" s="151" t="s">
        <v>68</v>
      </c>
      <c r="B412" s="152">
        <v>42439</v>
      </c>
      <c r="C412" s="152" t="s">
        <v>13364</v>
      </c>
      <c r="D412" s="134" t="s">
        <v>5865</v>
      </c>
      <c r="E412" s="669">
        <v>1207.8399999999999</v>
      </c>
      <c r="F412" s="186">
        <v>1207.8399999999999</v>
      </c>
      <c r="G412" s="202">
        <f>IF(P.O.!$F$4="DESONERADO",'SINAPI-I'!E412,'SINAPI-I'!F412)</f>
        <v>1207.8399999999999</v>
      </c>
    </row>
    <row r="413" spans="1:7">
      <c r="A413" s="151" t="s">
        <v>68</v>
      </c>
      <c r="B413" s="152">
        <v>38381</v>
      </c>
      <c r="C413" s="152" t="s">
        <v>13365</v>
      </c>
      <c r="D413" s="134" t="s">
        <v>5865</v>
      </c>
      <c r="E413" s="669">
        <v>10.61</v>
      </c>
      <c r="F413" s="186">
        <v>10.61</v>
      </c>
      <c r="G413" s="202">
        <f>IF(P.O.!$F$4="DESONERADO",'SINAPI-I'!E413,'SINAPI-I'!F413)</f>
        <v>10.61</v>
      </c>
    </row>
    <row r="414" spans="1:7">
      <c r="A414" s="151" t="s">
        <v>68</v>
      </c>
      <c r="B414" s="152">
        <v>39621</v>
      </c>
      <c r="C414" s="152" t="s">
        <v>13366</v>
      </c>
      <c r="D414" s="134" t="s">
        <v>5873</v>
      </c>
      <c r="E414" s="669">
        <v>1317.63</v>
      </c>
      <c r="F414" s="186">
        <v>1317.63</v>
      </c>
      <c r="G414" s="202">
        <f>IF(P.O.!$F$4="DESONERADO",'SINAPI-I'!E414,'SINAPI-I'!F414)</f>
        <v>1317.63</v>
      </c>
    </row>
    <row r="415" spans="1:7">
      <c r="A415" s="151" t="s">
        <v>68</v>
      </c>
      <c r="B415" s="152">
        <v>39624</v>
      </c>
      <c r="C415" s="152" t="s">
        <v>13367</v>
      </c>
      <c r="D415" s="134" t="s">
        <v>5873</v>
      </c>
      <c r="E415" s="669">
        <v>1453.49</v>
      </c>
      <c r="F415" s="186">
        <v>1453.49</v>
      </c>
      <c r="G415" s="202">
        <f>IF(P.O.!$F$4="DESONERADO",'SINAPI-I'!E415,'SINAPI-I'!F415)</f>
        <v>1453.49</v>
      </c>
    </row>
    <row r="416" spans="1:7">
      <c r="A416" s="151" t="s">
        <v>68</v>
      </c>
      <c r="B416" s="152">
        <v>39615</v>
      </c>
      <c r="C416" s="152" t="s">
        <v>13368</v>
      </c>
      <c r="D416" s="134" t="s">
        <v>5865</v>
      </c>
      <c r="E416" s="669">
        <v>587.34</v>
      </c>
      <c r="F416" s="186">
        <v>587.34</v>
      </c>
      <c r="G416" s="202">
        <f>IF(P.O.!$F$4="DESONERADO",'SINAPI-I'!E416,'SINAPI-I'!F416)</f>
        <v>587.34</v>
      </c>
    </row>
    <row r="417" spans="1:7">
      <c r="A417" s="151" t="s">
        <v>68</v>
      </c>
      <c r="B417" s="152">
        <v>39620</v>
      </c>
      <c r="C417" s="152" t="s">
        <v>13369</v>
      </c>
      <c r="D417" s="134" t="s">
        <v>5865</v>
      </c>
      <c r="E417" s="669">
        <v>897.03</v>
      </c>
      <c r="F417" s="186">
        <v>897.03</v>
      </c>
      <c r="G417" s="202">
        <f>IF(P.O.!$F$4="DESONERADO",'SINAPI-I'!E417,'SINAPI-I'!F417)</f>
        <v>897.03</v>
      </c>
    </row>
    <row r="418" spans="1:7">
      <c r="A418" s="151" t="s">
        <v>68</v>
      </c>
      <c r="B418" s="152">
        <v>39623</v>
      </c>
      <c r="C418" s="152" t="s">
        <v>13370</v>
      </c>
      <c r="D418" s="134" t="s">
        <v>5865</v>
      </c>
      <c r="E418" s="669">
        <v>960.8</v>
      </c>
      <c r="F418" s="186">
        <v>960.8</v>
      </c>
      <c r="G418" s="202">
        <f>IF(P.O.!$F$4="DESONERADO",'SINAPI-I'!E418,'SINAPI-I'!F418)</f>
        <v>960.8</v>
      </c>
    </row>
    <row r="419" spans="1:7">
      <c r="A419" s="151" t="s">
        <v>68</v>
      </c>
      <c r="B419" s="152">
        <v>546</v>
      </c>
      <c r="C419" s="152" t="s">
        <v>13371</v>
      </c>
      <c r="D419" s="134" t="s">
        <v>5867</v>
      </c>
      <c r="E419" s="669">
        <v>8.43</v>
      </c>
      <c r="F419" s="186">
        <v>8.43</v>
      </c>
      <c r="G419" s="202">
        <f>IF(P.O.!$F$4="DESONERADO",'SINAPI-I'!E419,'SINAPI-I'!F419)</f>
        <v>8.43</v>
      </c>
    </row>
    <row r="420" spans="1:7">
      <c r="A420" s="151" t="s">
        <v>68</v>
      </c>
      <c r="B420" s="152">
        <v>566</v>
      </c>
      <c r="C420" s="152" t="s">
        <v>13372</v>
      </c>
      <c r="D420" s="134" t="s">
        <v>5866</v>
      </c>
      <c r="E420" s="669">
        <v>4</v>
      </c>
      <c r="F420" s="186">
        <v>4</v>
      </c>
      <c r="G420" s="202">
        <f>IF(P.O.!$F$4="DESONERADO",'SINAPI-I'!E420,'SINAPI-I'!F420)</f>
        <v>4</v>
      </c>
    </row>
    <row r="421" spans="1:7">
      <c r="A421" s="151" t="s">
        <v>68</v>
      </c>
      <c r="B421" s="152">
        <v>565</v>
      </c>
      <c r="C421" s="152" t="s">
        <v>32396</v>
      </c>
      <c r="D421" s="134" t="s">
        <v>5866</v>
      </c>
      <c r="E421" s="669">
        <v>14.58</v>
      </c>
      <c r="F421" s="186">
        <v>14.58</v>
      </c>
      <c r="G421" s="202">
        <f>IF(P.O.!$F$4="DESONERADO",'SINAPI-I'!E421,'SINAPI-I'!F421)</f>
        <v>14.58</v>
      </c>
    </row>
    <row r="422" spans="1:7">
      <c r="A422" s="151" t="s">
        <v>68</v>
      </c>
      <c r="B422" s="152">
        <v>555</v>
      </c>
      <c r="C422" s="152" t="s">
        <v>13373</v>
      </c>
      <c r="D422" s="134" t="s">
        <v>5866</v>
      </c>
      <c r="E422" s="669">
        <v>10.33</v>
      </c>
      <c r="F422" s="186">
        <v>10.33</v>
      </c>
      <c r="G422" s="202">
        <f>IF(P.O.!$F$4="DESONERADO",'SINAPI-I'!E422,'SINAPI-I'!F422)</f>
        <v>10.33</v>
      </c>
    </row>
    <row r="423" spans="1:7">
      <c r="A423" s="151" t="s">
        <v>68</v>
      </c>
      <c r="B423" s="152">
        <v>557</v>
      </c>
      <c r="C423" s="152" t="s">
        <v>13374</v>
      </c>
      <c r="D423" s="134" t="s">
        <v>5866</v>
      </c>
      <c r="E423" s="669">
        <v>32.43</v>
      </c>
      <c r="F423" s="186">
        <v>32.43</v>
      </c>
      <c r="G423" s="202">
        <f>IF(P.O.!$F$4="DESONERADO",'SINAPI-I'!E423,'SINAPI-I'!F423)</f>
        <v>32.43</v>
      </c>
    </row>
    <row r="424" spans="1:7">
      <c r="A424" s="151" t="s">
        <v>68</v>
      </c>
      <c r="B424" s="152">
        <v>552</v>
      </c>
      <c r="C424" s="152" t="s">
        <v>13375</v>
      </c>
      <c r="D424" s="134" t="s">
        <v>5866</v>
      </c>
      <c r="E424" s="669">
        <v>16.09</v>
      </c>
      <c r="F424" s="186">
        <v>16.09</v>
      </c>
      <c r="G424" s="202">
        <f>IF(P.O.!$F$4="DESONERADO",'SINAPI-I'!E424,'SINAPI-I'!F424)</f>
        <v>16.09</v>
      </c>
    </row>
    <row r="425" spans="1:7">
      <c r="A425" s="151" t="s">
        <v>68</v>
      </c>
      <c r="B425" s="152">
        <v>563</v>
      </c>
      <c r="C425" s="152" t="s">
        <v>13376</v>
      </c>
      <c r="D425" s="134" t="s">
        <v>5866</v>
      </c>
      <c r="E425" s="669">
        <v>24.18</v>
      </c>
      <c r="F425" s="186">
        <v>24.18</v>
      </c>
      <c r="G425" s="202">
        <f>IF(P.O.!$F$4="DESONERADO",'SINAPI-I'!E425,'SINAPI-I'!F425)</f>
        <v>24.18</v>
      </c>
    </row>
    <row r="426" spans="1:7">
      <c r="A426" s="151" t="s">
        <v>68</v>
      </c>
      <c r="B426" s="152">
        <v>549</v>
      </c>
      <c r="C426" s="152" t="s">
        <v>13377</v>
      </c>
      <c r="D426" s="134" t="s">
        <v>5866</v>
      </c>
      <c r="E426" s="669">
        <v>43.52</v>
      </c>
      <c r="F426" s="186">
        <v>43.52</v>
      </c>
      <c r="G426" s="202">
        <f>IF(P.O.!$F$4="DESONERADO",'SINAPI-I'!E426,'SINAPI-I'!F426)</f>
        <v>43.52</v>
      </c>
    </row>
    <row r="427" spans="1:7">
      <c r="A427" s="151" t="s">
        <v>68</v>
      </c>
      <c r="B427" s="152">
        <v>551</v>
      </c>
      <c r="C427" s="152" t="s">
        <v>13378</v>
      </c>
      <c r="D427" s="134" t="s">
        <v>5866</v>
      </c>
      <c r="E427" s="669">
        <v>86.18</v>
      </c>
      <c r="F427" s="186">
        <v>86.18</v>
      </c>
      <c r="G427" s="202">
        <f>IF(P.O.!$F$4="DESONERADO",'SINAPI-I'!E427,'SINAPI-I'!F427)</f>
        <v>86.18</v>
      </c>
    </row>
    <row r="428" spans="1:7">
      <c r="A428" s="151" t="s">
        <v>68</v>
      </c>
      <c r="B428" s="152">
        <v>559</v>
      </c>
      <c r="C428" s="152" t="s">
        <v>13379</v>
      </c>
      <c r="D428" s="134" t="s">
        <v>5866</v>
      </c>
      <c r="E428" s="669">
        <v>21.54</v>
      </c>
      <c r="F428" s="186">
        <v>21.54</v>
      </c>
      <c r="G428" s="202">
        <f>IF(P.O.!$F$4="DESONERADO",'SINAPI-I'!E428,'SINAPI-I'!F428)</f>
        <v>21.54</v>
      </c>
    </row>
    <row r="429" spans="1:7">
      <c r="A429" s="151" t="s">
        <v>68</v>
      </c>
      <c r="B429" s="152">
        <v>560</v>
      </c>
      <c r="C429" s="152" t="s">
        <v>13380</v>
      </c>
      <c r="D429" s="134" t="s">
        <v>5866</v>
      </c>
      <c r="E429" s="669">
        <v>26.95</v>
      </c>
      <c r="F429" s="186">
        <v>26.95</v>
      </c>
      <c r="G429" s="202">
        <f>IF(P.O.!$F$4="DESONERADO",'SINAPI-I'!E429,'SINAPI-I'!F429)</f>
        <v>26.95</v>
      </c>
    </row>
    <row r="430" spans="1:7">
      <c r="A430" s="151" t="s">
        <v>68</v>
      </c>
      <c r="B430" s="152">
        <v>547</v>
      </c>
      <c r="C430" s="152" t="s">
        <v>13381</v>
      </c>
      <c r="D430" s="134" t="s">
        <v>5866</v>
      </c>
      <c r="E430" s="669">
        <v>32.270000000000003</v>
      </c>
      <c r="F430" s="186">
        <v>32.270000000000003</v>
      </c>
      <c r="G430" s="202">
        <f>IF(P.O.!$F$4="DESONERADO",'SINAPI-I'!E430,'SINAPI-I'!F430)</f>
        <v>32.270000000000003</v>
      </c>
    </row>
    <row r="431" spans="1:7">
      <c r="A431" s="151" t="s">
        <v>68</v>
      </c>
      <c r="B431" s="152">
        <v>36207</v>
      </c>
      <c r="C431" s="152" t="s">
        <v>13382</v>
      </c>
      <c r="D431" s="134" t="s">
        <v>5865</v>
      </c>
      <c r="E431" s="669">
        <v>412.2</v>
      </c>
      <c r="F431" s="186">
        <v>412.2</v>
      </c>
      <c r="G431" s="202">
        <f>IF(P.O.!$F$4="DESONERADO",'SINAPI-I'!E431,'SINAPI-I'!F431)</f>
        <v>412.2</v>
      </c>
    </row>
    <row r="432" spans="1:7">
      <c r="A432" s="151" t="s">
        <v>68</v>
      </c>
      <c r="B432" s="152">
        <v>36209</v>
      </c>
      <c r="C432" s="152" t="s">
        <v>13383</v>
      </c>
      <c r="D432" s="134" t="s">
        <v>5865</v>
      </c>
      <c r="E432" s="669">
        <v>473.06</v>
      </c>
      <c r="F432" s="186">
        <v>473.06</v>
      </c>
      <c r="G432" s="202">
        <f>IF(P.O.!$F$4="DESONERADO",'SINAPI-I'!E432,'SINAPI-I'!F432)</f>
        <v>473.06</v>
      </c>
    </row>
    <row r="433" spans="1:7">
      <c r="A433" s="151" t="s">
        <v>68</v>
      </c>
      <c r="B433" s="152">
        <v>36210</v>
      </c>
      <c r="C433" s="152" t="s">
        <v>13384</v>
      </c>
      <c r="D433" s="134" t="s">
        <v>5865</v>
      </c>
      <c r="E433" s="669">
        <v>511.83</v>
      </c>
      <c r="F433" s="186">
        <v>511.83</v>
      </c>
      <c r="G433" s="202">
        <f>IF(P.O.!$F$4="DESONERADO",'SINAPI-I'!E433,'SINAPI-I'!F433)</f>
        <v>511.83</v>
      </c>
    </row>
    <row r="434" spans="1:7">
      <c r="A434" s="151" t="s">
        <v>68</v>
      </c>
      <c r="B434" s="152">
        <v>36204</v>
      </c>
      <c r="C434" s="152" t="s">
        <v>13385</v>
      </c>
      <c r="D434" s="134" t="s">
        <v>5865</v>
      </c>
      <c r="E434" s="669">
        <v>181.48</v>
      </c>
      <c r="F434" s="186">
        <v>181.48</v>
      </c>
      <c r="G434" s="202">
        <f>IF(P.O.!$F$4="DESONERADO",'SINAPI-I'!E434,'SINAPI-I'!F434)</f>
        <v>181.48</v>
      </c>
    </row>
    <row r="435" spans="1:7">
      <c r="A435" s="151" t="s">
        <v>68</v>
      </c>
      <c r="B435" s="152">
        <v>36205</v>
      </c>
      <c r="C435" s="152" t="s">
        <v>13386</v>
      </c>
      <c r="D435" s="134" t="s">
        <v>5865</v>
      </c>
      <c r="E435" s="669">
        <v>201.55</v>
      </c>
      <c r="F435" s="186">
        <v>201.55</v>
      </c>
      <c r="G435" s="202">
        <f>IF(P.O.!$F$4="DESONERADO",'SINAPI-I'!E435,'SINAPI-I'!F435)</f>
        <v>201.55</v>
      </c>
    </row>
    <row r="436" spans="1:7">
      <c r="A436" s="151" t="s">
        <v>68</v>
      </c>
      <c r="B436" s="152">
        <v>36081</v>
      </c>
      <c r="C436" s="152" t="s">
        <v>13387</v>
      </c>
      <c r="D436" s="134" t="s">
        <v>5865</v>
      </c>
      <c r="E436" s="669">
        <v>214.9</v>
      </c>
      <c r="F436" s="186">
        <v>214.9</v>
      </c>
      <c r="G436" s="202">
        <f>IF(P.O.!$F$4="DESONERADO",'SINAPI-I'!E436,'SINAPI-I'!F436)</f>
        <v>214.9</v>
      </c>
    </row>
    <row r="437" spans="1:7">
      <c r="A437" s="151" t="s">
        <v>68</v>
      </c>
      <c r="B437" s="152">
        <v>36206</v>
      </c>
      <c r="C437" s="152" t="s">
        <v>13388</v>
      </c>
      <c r="D437" s="134" t="s">
        <v>5865</v>
      </c>
      <c r="E437" s="669">
        <v>225.14</v>
      </c>
      <c r="F437" s="186">
        <v>225.14</v>
      </c>
      <c r="G437" s="202">
        <f>IF(P.O.!$F$4="DESONERADO",'SINAPI-I'!E437,'SINAPI-I'!F437)</f>
        <v>225.14</v>
      </c>
    </row>
    <row r="438" spans="1:7">
      <c r="A438" s="151" t="s">
        <v>68</v>
      </c>
      <c r="B438" s="152">
        <v>36218</v>
      </c>
      <c r="C438" s="152" t="s">
        <v>13389</v>
      </c>
      <c r="D438" s="134" t="s">
        <v>5865</v>
      </c>
      <c r="E438" s="669">
        <v>156</v>
      </c>
      <c r="F438" s="186">
        <v>156</v>
      </c>
      <c r="G438" s="202">
        <f>IF(P.O.!$F$4="DESONERADO",'SINAPI-I'!E438,'SINAPI-I'!F438)</f>
        <v>156</v>
      </c>
    </row>
    <row r="439" spans="1:7">
      <c r="A439" s="151" t="s">
        <v>68</v>
      </c>
      <c r="B439" s="152">
        <v>36220</v>
      </c>
      <c r="C439" s="152" t="s">
        <v>13390</v>
      </c>
      <c r="D439" s="134" t="s">
        <v>5865</v>
      </c>
      <c r="E439" s="669">
        <v>178.88</v>
      </c>
      <c r="F439" s="186">
        <v>178.88</v>
      </c>
      <c r="G439" s="202">
        <f>IF(P.O.!$F$4="DESONERADO",'SINAPI-I'!E439,'SINAPI-I'!F439)</f>
        <v>178.88</v>
      </c>
    </row>
    <row r="440" spans="1:7">
      <c r="A440" s="151" t="s">
        <v>68</v>
      </c>
      <c r="B440" s="152">
        <v>36080</v>
      </c>
      <c r="C440" s="152" t="s">
        <v>13391</v>
      </c>
      <c r="D440" s="134" t="s">
        <v>5865</v>
      </c>
      <c r="E440" s="669">
        <v>193.49</v>
      </c>
      <c r="F440" s="186">
        <v>193.49</v>
      </c>
      <c r="G440" s="202">
        <f>IF(P.O.!$F$4="DESONERADO",'SINAPI-I'!E440,'SINAPI-I'!F440)</f>
        <v>193.49</v>
      </c>
    </row>
    <row r="441" spans="1:7">
      <c r="A441" s="151" t="s">
        <v>68</v>
      </c>
      <c r="B441" s="152">
        <v>36223</v>
      </c>
      <c r="C441" s="152" t="s">
        <v>13392</v>
      </c>
      <c r="D441" s="134" t="s">
        <v>5865</v>
      </c>
      <c r="E441" s="669">
        <v>202.61</v>
      </c>
      <c r="F441" s="186">
        <v>202.61</v>
      </c>
      <c r="G441" s="202">
        <f>IF(P.O.!$F$4="DESONERADO",'SINAPI-I'!E441,'SINAPI-I'!F441)</f>
        <v>202.61</v>
      </c>
    </row>
    <row r="442" spans="1:7">
      <c r="A442" s="151" t="s">
        <v>68</v>
      </c>
      <c r="B442" s="152">
        <v>38127</v>
      </c>
      <c r="C442" s="152" t="s">
        <v>13393</v>
      </c>
      <c r="D442" s="134" t="s">
        <v>5865</v>
      </c>
      <c r="E442" s="669">
        <v>413.81</v>
      </c>
      <c r="F442" s="186">
        <v>413.81</v>
      </c>
      <c r="G442" s="202">
        <f>IF(P.O.!$F$4="DESONERADO",'SINAPI-I'!E442,'SINAPI-I'!F442)</f>
        <v>413.81</v>
      </c>
    </row>
    <row r="443" spans="1:7">
      <c r="A443" s="151" t="s">
        <v>68</v>
      </c>
      <c r="B443" s="152">
        <v>38060</v>
      </c>
      <c r="C443" s="152" t="s">
        <v>13394</v>
      </c>
      <c r="D443" s="134" t="s">
        <v>5865</v>
      </c>
      <c r="E443" s="669">
        <v>57.92</v>
      </c>
      <c r="F443" s="186">
        <v>57.92</v>
      </c>
      <c r="G443" s="202">
        <f>IF(P.O.!$F$4="DESONERADO",'SINAPI-I'!E443,'SINAPI-I'!F443)</f>
        <v>57.92</v>
      </c>
    </row>
    <row r="444" spans="1:7">
      <c r="A444" s="151" t="s">
        <v>68</v>
      </c>
      <c r="B444" s="152">
        <v>10956</v>
      </c>
      <c r="C444" s="152" t="s">
        <v>13395</v>
      </c>
      <c r="D444" s="134" t="s">
        <v>5865</v>
      </c>
      <c r="E444" s="669">
        <v>63.51</v>
      </c>
      <c r="F444" s="186">
        <v>63.51</v>
      </c>
      <c r="G444" s="202">
        <f>IF(P.O.!$F$4="DESONERADO",'SINAPI-I'!E444,'SINAPI-I'!F444)</f>
        <v>63.51</v>
      </c>
    </row>
    <row r="445" spans="1:7">
      <c r="A445" s="151" t="s">
        <v>68</v>
      </c>
      <c r="B445" s="152">
        <v>39380</v>
      </c>
      <c r="C445" s="152" t="s">
        <v>13396</v>
      </c>
      <c r="D445" s="134" t="s">
        <v>5865</v>
      </c>
      <c r="E445" s="669">
        <v>21.11</v>
      </c>
      <c r="F445" s="186">
        <v>21.11</v>
      </c>
      <c r="G445" s="202">
        <f>IF(P.O.!$F$4="DESONERADO",'SINAPI-I'!E445,'SINAPI-I'!F445)</f>
        <v>21.11</v>
      </c>
    </row>
    <row r="446" spans="1:7">
      <c r="A446" s="151" t="s">
        <v>68</v>
      </c>
      <c r="B446" s="152">
        <v>44172</v>
      </c>
      <c r="C446" s="152" t="s">
        <v>13397</v>
      </c>
      <c r="D446" s="134" t="s">
        <v>5865</v>
      </c>
      <c r="E446" s="669">
        <v>11.19</v>
      </c>
      <c r="F446" s="186">
        <v>11.19</v>
      </c>
      <c r="G446" s="202">
        <f>IF(P.O.!$F$4="DESONERADO",'SINAPI-I'!E446,'SINAPI-I'!F446)</f>
        <v>11.19</v>
      </c>
    </row>
    <row r="447" spans="1:7">
      <c r="A447" s="151" t="s">
        <v>68</v>
      </c>
      <c r="B447" s="152">
        <v>37597</v>
      </c>
      <c r="C447" s="152" t="s">
        <v>13398</v>
      </c>
      <c r="D447" s="134" t="s">
        <v>5865</v>
      </c>
      <c r="E447" s="669">
        <v>632675.78</v>
      </c>
      <c r="F447" s="186">
        <v>632675.78</v>
      </c>
      <c r="G447" s="202">
        <f>IF(P.O.!$F$4="DESONERADO",'SINAPI-I'!E447,'SINAPI-I'!F447)</f>
        <v>632675.78</v>
      </c>
    </row>
    <row r="448" spans="1:7">
      <c r="A448" s="151" t="s">
        <v>68</v>
      </c>
      <c r="B448" s="152">
        <v>183</v>
      </c>
      <c r="C448" s="152" t="s">
        <v>13399</v>
      </c>
      <c r="D448" s="134" t="s">
        <v>5874</v>
      </c>
      <c r="E448" s="669">
        <v>201</v>
      </c>
      <c r="F448" s="186">
        <v>201</v>
      </c>
      <c r="G448" s="202">
        <f>IF(P.O.!$F$4="DESONERADO",'SINAPI-I'!E448,'SINAPI-I'!F448)</f>
        <v>201</v>
      </c>
    </row>
    <row r="449" spans="1:7">
      <c r="A449" s="151" t="s">
        <v>68</v>
      </c>
      <c r="B449" s="152">
        <v>184</v>
      </c>
      <c r="C449" s="152" t="s">
        <v>13400</v>
      </c>
      <c r="D449" s="134" t="s">
        <v>5874</v>
      </c>
      <c r="E449" s="669">
        <v>124.49</v>
      </c>
      <c r="F449" s="186">
        <v>124.49</v>
      </c>
      <c r="G449" s="202">
        <f>IF(P.O.!$F$4="DESONERADO",'SINAPI-I'!E449,'SINAPI-I'!F449)</f>
        <v>124.49</v>
      </c>
    </row>
    <row r="450" spans="1:7">
      <c r="A450" s="151" t="s">
        <v>68</v>
      </c>
      <c r="B450" s="152">
        <v>181</v>
      </c>
      <c r="C450" s="152" t="s">
        <v>13401</v>
      </c>
      <c r="D450" s="134" t="s">
        <v>5874</v>
      </c>
      <c r="E450" s="669">
        <v>268.43</v>
      </c>
      <c r="F450" s="186">
        <v>268.43</v>
      </c>
      <c r="G450" s="202">
        <f>IF(P.O.!$F$4="DESONERADO",'SINAPI-I'!E450,'SINAPI-I'!F450)</f>
        <v>268.43</v>
      </c>
    </row>
    <row r="451" spans="1:7">
      <c r="A451" s="151" t="s">
        <v>68</v>
      </c>
      <c r="B451" s="152">
        <v>20001</v>
      </c>
      <c r="C451" s="152" t="s">
        <v>13402</v>
      </c>
      <c r="D451" s="134" t="s">
        <v>5874</v>
      </c>
      <c r="E451" s="669">
        <v>155.61000000000001</v>
      </c>
      <c r="F451" s="186">
        <v>155.61000000000001</v>
      </c>
      <c r="G451" s="202">
        <f>IF(P.O.!$F$4="DESONERADO",'SINAPI-I'!E451,'SINAPI-I'!F451)</f>
        <v>155.61000000000001</v>
      </c>
    </row>
    <row r="452" spans="1:7">
      <c r="A452" s="151" t="s">
        <v>68</v>
      </c>
      <c r="B452" s="152">
        <v>39837</v>
      </c>
      <c r="C452" s="152" t="s">
        <v>13403</v>
      </c>
      <c r="D452" s="134" t="s">
        <v>5874</v>
      </c>
      <c r="E452" s="669">
        <v>375.71</v>
      </c>
      <c r="F452" s="186">
        <v>375.71</v>
      </c>
      <c r="G452" s="202">
        <f>IF(P.O.!$F$4="DESONERADO",'SINAPI-I'!E452,'SINAPI-I'!F452)</f>
        <v>375.71</v>
      </c>
    </row>
    <row r="453" spans="1:7">
      <c r="A453" s="151" t="s">
        <v>68</v>
      </c>
      <c r="B453" s="152">
        <v>43366</v>
      </c>
      <c r="C453" s="152" t="s">
        <v>13404</v>
      </c>
      <c r="D453" s="134" t="s">
        <v>5867</v>
      </c>
      <c r="E453" s="669">
        <v>1.54</v>
      </c>
      <c r="F453" s="186">
        <v>1.54</v>
      </c>
      <c r="G453" s="202">
        <f>IF(P.O.!$F$4="DESONERADO",'SINAPI-I'!E453,'SINAPI-I'!F453)</f>
        <v>1.54</v>
      </c>
    </row>
    <row r="454" spans="1:7">
      <c r="A454" s="151" t="s">
        <v>68</v>
      </c>
      <c r="B454" s="152">
        <v>10535</v>
      </c>
      <c r="C454" s="152" t="s">
        <v>13405</v>
      </c>
      <c r="D454" s="134" t="s">
        <v>5865</v>
      </c>
      <c r="E454" s="669">
        <v>5799</v>
      </c>
      <c r="F454" s="186">
        <v>5799</v>
      </c>
      <c r="G454" s="202">
        <f>IF(P.O.!$F$4="DESONERADO",'SINAPI-I'!E454,'SINAPI-I'!F454)</f>
        <v>5799</v>
      </c>
    </row>
    <row r="455" spans="1:7">
      <c r="A455" s="151" t="s">
        <v>68</v>
      </c>
      <c r="B455" s="152">
        <v>10537</v>
      </c>
      <c r="C455" s="152" t="s">
        <v>13406</v>
      </c>
      <c r="D455" s="134" t="s">
        <v>5865</v>
      </c>
      <c r="E455" s="669">
        <v>7908.26</v>
      </c>
      <c r="F455" s="186">
        <v>7908.26</v>
      </c>
      <c r="G455" s="202">
        <f>IF(P.O.!$F$4="DESONERADO",'SINAPI-I'!E455,'SINAPI-I'!F455)</f>
        <v>7908.26</v>
      </c>
    </row>
    <row r="456" spans="1:7">
      <c r="A456" s="151" t="s">
        <v>68</v>
      </c>
      <c r="B456" s="152">
        <v>13891</v>
      </c>
      <c r="C456" s="152" t="s">
        <v>13407</v>
      </c>
      <c r="D456" s="134" t="s">
        <v>5865</v>
      </c>
      <c r="E456" s="669">
        <v>7253.66</v>
      </c>
      <c r="F456" s="186">
        <v>7253.66</v>
      </c>
      <c r="G456" s="202">
        <f>IF(P.O.!$F$4="DESONERADO",'SINAPI-I'!E456,'SINAPI-I'!F456)</f>
        <v>7253.66</v>
      </c>
    </row>
    <row r="457" spans="1:7">
      <c r="A457" s="151" t="s">
        <v>68</v>
      </c>
      <c r="B457" s="152">
        <v>44492</v>
      </c>
      <c r="C457" s="152" t="s">
        <v>13408</v>
      </c>
      <c r="D457" s="134" t="s">
        <v>5865</v>
      </c>
      <c r="E457" s="669">
        <v>31550.49</v>
      </c>
      <c r="F457" s="186">
        <v>31550.49</v>
      </c>
      <c r="G457" s="202">
        <f>IF(P.O.!$F$4="DESONERADO",'SINAPI-I'!E457,'SINAPI-I'!F457)</f>
        <v>31550.49</v>
      </c>
    </row>
    <row r="458" spans="1:7">
      <c r="A458" s="151" t="s">
        <v>68</v>
      </c>
      <c r="B458" s="152">
        <v>36396</v>
      </c>
      <c r="C458" s="152" t="s">
        <v>13409</v>
      </c>
      <c r="D458" s="134" t="s">
        <v>5865</v>
      </c>
      <c r="E458" s="669">
        <v>6634.44</v>
      </c>
      <c r="F458" s="186">
        <v>6634.44</v>
      </c>
      <c r="G458" s="202">
        <f>IF(P.O.!$F$4="DESONERADO",'SINAPI-I'!E458,'SINAPI-I'!F458)</f>
        <v>6634.44</v>
      </c>
    </row>
    <row r="459" spans="1:7">
      <c r="A459" s="151" t="s">
        <v>68</v>
      </c>
      <c r="B459" s="152">
        <v>36397</v>
      </c>
      <c r="C459" s="152" t="s">
        <v>13410</v>
      </c>
      <c r="D459" s="134" t="s">
        <v>5865</v>
      </c>
      <c r="E459" s="669">
        <v>23589.15</v>
      </c>
      <c r="F459" s="186">
        <v>23589.15</v>
      </c>
      <c r="G459" s="202">
        <f>IF(P.O.!$F$4="DESONERADO",'SINAPI-I'!E459,'SINAPI-I'!F459)</f>
        <v>23589.15</v>
      </c>
    </row>
    <row r="460" spans="1:7">
      <c r="A460" s="151" t="s">
        <v>68</v>
      </c>
      <c r="B460" s="152">
        <v>36398</v>
      </c>
      <c r="C460" s="152" t="s">
        <v>13411</v>
      </c>
      <c r="D460" s="134" t="s">
        <v>5865</v>
      </c>
      <c r="E460" s="669">
        <v>28670.639999999999</v>
      </c>
      <c r="F460" s="186">
        <v>28670.639999999999</v>
      </c>
      <c r="G460" s="202">
        <f>IF(P.O.!$F$4="DESONERADO",'SINAPI-I'!E460,'SINAPI-I'!F460)</f>
        <v>28670.639999999999</v>
      </c>
    </row>
    <row r="461" spans="1:7">
      <c r="A461" s="151" t="s">
        <v>68</v>
      </c>
      <c r="B461" s="152">
        <v>647</v>
      </c>
      <c r="C461" s="152" t="s">
        <v>32397</v>
      </c>
      <c r="D461" s="134" t="s">
        <v>5870</v>
      </c>
      <c r="E461" s="669">
        <v>21.21</v>
      </c>
      <c r="F461" s="186">
        <v>24.62</v>
      </c>
      <c r="G461" s="202">
        <f>IF(P.O.!$F$4="DESONERADO",'SINAPI-I'!E461,'SINAPI-I'!F461)</f>
        <v>24.62</v>
      </c>
    </row>
    <row r="462" spans="1:7">
      <c r="A462" s="151" t="s">
        <v>68</v>
      </c>
      <c r="B462" s="152">
        <v>40920</v>
      </c>
      <c r="C462" s="152" t="s">
        <v>13412</v>
      </c>
      <c r="D462" s="134" t="s">
        <v>5871</v>
      </c>
      <c r="E462" s="669">
        <v>3708.21</v>
      </c>
      <c r="F462" s="186">
        <v>4305.6899999999996</v>
      </c>
      <c r="G462" s="202">
        <f>IF(P.O.!$F$4="DESONERADO",'SINAPI-I'!E462,'SINAPI-I'!F462)</f>
        <v>4305.6899999999996</v>
      </c>
    </row>
    <row r="463" spans="1:7">
      <c r="A463" s="151" t="s">
        <v>68</v>
      </c>
      <c r="B463" s="152">
        <v>715</v>
      </c>
      <c r="C463" s="152" t="s">
        <v>13413</v>
      </c>
      <c r="D463" s="134" t="s">
        <v>5865</v>
      </c>
      <c r="E463" s="669">
        <v>16.55</v>
      </c>
      <c r="F463" s="186">
        <v>16.55</v>
      </c>
      <c r="G463" s="202">
        <f>IF(P.O.!$F$4="DESONERADO",'SINAPI-I'!E463,'SINAPI-I'!F463)</f>
        <v>16.55</v>
      </c>
    </row>
    <row r="464" spans="1:7">
      <c r="A464" s="151" t="s">
        <v>68</v>
      </c>
      <c r="B464" s="152">
        <v>716</v>
      </c>
      <c r="C464" s="152" t="s">
        <v>13414</v>
      </c>
      <c r="D464" s="134" t="s">
        <v>5865</v>
      </c>
      <c r="E464" s="669">
        <v>18.71</v>
      </c>
      <c r="F464" s="186">
        <v>18.71</v>
      </c>
      <c r="G464" s="202">
        <f>IF(P.O.!$F$4="DESONERADO",'SINAPI-I'!E464,'SINAPI-I'!F464)</f>
        <v>18.71</v>
      </c>
    </row>
    <row r="465" spans="1:7">
      <c r="A465" s="151" t="s">
        <v>68</v>
      </c>
      <c r="B465" s="152">
        <v>38783</v>
      </c>
      <c r="C465" s="152" t="s">
        <v>32398</v>
      </c>
      <c r="D465" s="134" t="s">
        <v>5865</v>
      </c>
      <c r="E465" s="669">
        <v>0.67</v>
      </c>
      <c r="F465" s="186">
        <v>0.67</v>
      </c>
      <c r="G465" s="202">
        <f>IF(P.O.!$F$4="DESONERADO",'SINAPI-I'!E465,'SINAPI-I'!F465)</f>
        <v>0.67</v>
      </c>
    </row>
    <row r="466" spans="1:7">
      <c r="A466" s="151" t="s">
        <v>68</v>
      </c>
      <c r="B466" s="152">
        <v>37593</v>
      </c>
      <c r="C466" s="152" t="s">
        <v>32399</v>
      </c>
      <c r="D466" s="134" t="s">
        <v>5865</v>
      </c>
      <c r="E466" s="669">
        <v>1.64</v>
      </c>
      <c r="F466" s="186">
        <v>1.64</v>
      </c>
      <c r="G466" s="202">
        <f>IF(P.O.!$F$4="DESONERADO",'SINAPI-I'!E466,'SINAPI-I'!F466)</f>
        <v>1.64</v>
      </c>
    </row>
    <row r="467" spans="1:7">
      <c r="A467" s="151" t="s">
        <v>68</v>
      </c>
      <c r="B467" s="152">
        <v>37594</v>
      </c>
      <c r="C467" s="152" t="s">
        <v>32400</v>
      </c>
      <c r="D467" s="134" t="s">
        <v>5865</v>
      </c>
      <c r="E467" s="669">
        <v>2.04</v>
      </c>
      <c r="F467" s="186">
        <v>2.04</v>
      </c>
      <c r="G467" s="202">
        <f>IF(P.O.!$F$4="DESONERADO",'SINAPI-I'!E467,'SINAPI-I'!F467)</f>
        <v>2.04</v>
      </c>
    </row>
    <row r="468" spans="1:7">
      <c r="A468" s="151" t="s">
        <v>68</v>
      </c>
      <c r="B468" s="152">
        <v>37592</v>
      </c>
      <c r="C468" s="152" t="s">
        <v>32401</v>
      </c>
      <c r="D468" s="134" t="s">
        <v>5865</v>
      </c>
      <c r="E468" s="669">
        <v>1.29</v>
      </c>
      <c r="F468" s="186">
        <v>1.29</v>
      </c>
      <c r="G468" s="202">
        <f>IF(P.O.!$F$4="DESONERADO",'SINAPI-I'!E468,'SINAPI-I'!F468)</f>
        <v>1.29</v>
      </c>
    </row>
    <row r="469" spans="1:7">
      <c r="A469" s="151" t="s">
        <v>68</v>
      </c>
      <c r="B469" s="152">
        <v>7270</v>
      </c>
      <c r="C469" s="152" t="s">
        <v>32402</v>
      </c>
      <c r="D469" s="134" t="s">
        <v>5865</v>
      </c>
      <c r="E469" s="669">
        <v>0.57999999999999996</v>
      </c>
      <c r="F469" s="186">
        <v>0.57999999999999996</v>
      </c>
      <c r="G469" s="202">
        <f>IF(P.O.!$F$4="DESONERADO",'SINAPI-I'!E469,'SINAPI-I'!F469)</f>
        <v>0.57999999999999996</v>
      </c>
    </row>
    <row r="470" spans="1:7">
      <c r="A470" s="151" t="s">
        <v>68</v>
      </c>
      <c r="B470" s="152">
        <v>7267</v>
      </c>
      <c r="C470" s="152" t="s">
        <v>32403</v>
      </c>
      <c r="D470" s="134" t="s">
        <v>5865</v>
      </c>
      <c r="E470" s="669">
        <v>0.45</v>
      </c>
      <c r="F470" s="186">
        <v>0.45</v>
      </c>
      <c r="G470" s="202">
        <f>IF(P.O.!$F$4="DESONERADO",'SINAPI-I'!E470,'SINAPI-I'!F470)</f>
        <v>0.45</v>
      </c>
    </row>
    <row r="471" spans="1:7">
      <c r="A471" s="151" t="s">
        <v>68</v>
      </c>
      <c r="B471" s="152">
        <v>7271</v>
      </c>
      <c r="C471" s="152" t="s">
        <v>32404</v>
      </c>
      <c r="D471" s="134" t="s">
        <v>5865</v>
      </c>
      <c r="E471" s="669">
        <v>0.5</v>
      </c>
      <c r="F471" s="186">
        <v>0.5</v>
      </c>
      <c r="G471" s="202">
        <f>IF(P.O.!$F$4="DESONERADO",'SINAPI-I'!E471,'SINAPI-I'!F471)</f>
        <v>0.5</v>
      </c>
    </row>
    <row r="472" spans="1:7">
      <c r="A472" s="151" t="s">
        <v>68</v>
      </c>
      <c r="B472" s="152">
        <v>7268</v>
      </c>
      <c r="C472" s="152" t="s">
        <v>32405</v>
      </c>
      <c r="D472" s="134" t="s">
        <v>5865</v>
      </c>
      <c r="E472" s="669">
        <v>0.69</v>
      </c>
      <c r="F472" s="186">
        <v>0.69</v>
      </c>
      <c r="G472" s="202">
        <f>IF(P.O.!$F$4="DESONERADO",'SINAPI-I'!E472,'SINAPI-I'!F472)</f>
        <v>0.69</v>
      </c>
    </row>
    <row r="473" spans="1:7">
      <c r="A473" s="151" t="s">
        <v>68</v>
      </c>
      <c r="B473" s="152">
        <v>41372</v>
      </c>
      <c r="C473" s="152" t="s">
        <v>13415</v>
      </c>
      <c r="D473" s="134" t="s">
        <v>5872</v>
      </c>
      <c r="E473" s="669">
        <v>122.4</v>
      </c>
      <c r="F473" s="186">
        <v>122.4</v>
      </c>
      <c r="G473" s="202">
        <f>IF(P.O.!$F$4="DESONERADO",'SINAPI-I'!E473,'SINAPI-I'!F473)</f>
        <v>122.4</v>
      </c>
    </row>
    <row r="474" spans="1:7">
      <c r="A474" s="151" t="s">
        <v>68</v>
      </c>
      <c r="B474" s="152">
        <v>41371</v>
      </c>
      <c r="C474" s="152" t="s">
        <v>13416</v>
      </c>
      <c r="D474" s="134" t="s">
        <v>5872</v>
      </c>
      <c r="E474" s="669">
        <v>72.34</v>
      </c>
      <c r="F474" s="186">
        <v>72.34</v>
      </c>
      <c r="G474" s="202">
        <f>IF(P.O.!$F$4="DESONERADO",'SINAPI-I'!E474,'SINAPI-I'!F474)</f>
        <v>72.34</v>
      </c>
    </row>
    <row r="475" spans="1:7">
      <c r="A475" s="151" t="s">
        <v>68</v>
      </c>
      <c r="B475" s="152">
        <v>34556</v>
      </c>
      <c r="C475" s="152" t="s">
        <v>13417</v>
      </c>
      <c r="D475" s="134" t="s">
        <v>5865</v>
      </c>
      <c r="E475" s="669">
        <v>4.42</v>
      </c>
      <c r="F475" s="186">
        <v>4.42</v>
      </c>
      <c r="G475" s="202">
        <f>IF(P.O.!$F$4="DESONERADO",'SINAPI-I'!E475,'SINAPI-I'!F475)</f>
        <v>4.42</v>
      </c>
    </row>
    <row r="476" spans="1:7">
      <c r="A476" s="151" t="s">
        <v>68</v>
      </c>
      <c r="B476" s="152">
        <v>37873</v>
      </c>
      <c r="C476" s="152" t="s">
        <v>13418</v>
      </c>
      <c r="D476" s="134" t="s">
        <v>5865</v>
      </c>
      <c r="E476" s="669">
        <v>4.49</v>
      </c>
      <c r="F476" s="186">
        <v>4.49</v>
      </c>
      <c r="G476" s="202">
        <f>IF(P.O.!$F$4="DESONERADO",'SINAPI-I'!E476,'SINAPI-I'!F476)</f>
        <v>4.49</v>
      </c>
    </row>
    <row r="477" spans="1:7">
      <c r="A477" s="151" t="s">
        <v>68</v>
      </c>
      <c r="B477" s="152">
        <v>34564</v>
      </c>
      <c r="C477" s="152" t="s">
        <v>13419</v>
      </c>
      <c r="D477" s="134" t="s">
        <v>5865</v>
      </c>
      <c r="E477" s="669">
        <v>4.71</v>
      </c>
      <c r="F477" s="186">
        <v>4.71</v>
      </c>
      <c r="G477" s="202">
        <f>IF(P.O.!$F$4="DESONERADO",'SINAPI-I'!E477,'SINAPI-I'!F477)</f>
        <v>4.71</v>
      </c>
    </row>
    <row r="478" spans="1:7">
      <c r="A478" s="151" t="s">
        <v>68</v>
      </c>
      <c r="B478" s="152">
        <v>34565</v>
      </c>
      <c r="C478" s="152" t="s">
        <v>13420</v>
      </c>
      <c r="D478" s="134" t="s">
        <v>5865</v>
      </c>
      <c r="E478" s="669">
        <v>4.9800000000000004</v>
      </c>
      <c r="F478" s="186">
        <v>4.9800000000000004</v>
      </c>
      <c r="G478" s="202">
        <f>IF(P.O.!$F$4="DESONERADO",'SINAPI-I'!E478,'SINAPI-I'!F478)</f>
        <v>4.9800000000000004</v>
      </c>
    </row>
    <row r="479" spans="1:7">
      <c r="A479" s="151" t="s">
        <v>68</v>
      </c>
      <c r="B479" s="152">
        <v>38590</v>
      </c>
      <c r="C479" s="152" t="s">
        <v>13421</v>
      </c>
      <c r="D479" s="134" t="s">
        <v>5865</v>
      </c>
      <c r="E479" s="669">
        <v>3.68</v>
      </c>
      <c r="F479" s="186">
        <v>3.68</v>
      </c>
      <c r="G479" s="202">
        <f>IF(P.O.!$F$4="DESONERADO",'SINAPI-I'!E479,'SINAPI-I'!F479)</f>
        <v>3.68</v>
      </c>
    </row>
    <row r="480" spans="1:7">
      <c r="A480" s="151" t="s">
        <v>68</v>
      </c>
      <c r="B480" s="152">
        <v>34566</v>
      </c>
      <c r="C480" s="152" t="s">
        <v>13422</v>
      </c>
      <c r="D480" s="134" t="s">
        <v>5865</v>
      </c>
      <c r="E480" s="669">
        <v>3.86</v>
      </c>
      <c r="F480" s="186">
        <v>3.86</v>
      </c>
      <c r="G480" s="202">
        <f>IF(P.O.!$F$4="DESONERADO",'SINAPI-I'!E480,'SINAPI-I'!F480)</f>
        <v>3.86</v>
      </c>
    </row>
    <row r="481" spans="1:7">
      <c r="A481" s="151" t="s">
        <v>68</v>
      </c>
      <c r="B481" s="152">
        <v>34567</v>
      </c>
      <c r="C481" s="152" t="s">
        <v>13423</v>
      </c>
      <c r="D481" s="134" t="s">
        <v>5865</v>
      </c>
      <c r="E481" s="669">
        <v>4.0999999999999996</v>
      </c>
      <c r="F481" s="186">
        <v>4.0999999999999996</v>
      </c>
      <c r="G481" s="202">
        <f>IF(P.O.!$F$4="DESONERADO",'SINAPI-I'!E481,'SINAPI-I'!F481)</f>
        <v>4.0999999999999996</v>
      </c>
    </row>
    <row r="482" spans="1:7">
      <c r="A482" s="151" t="s">
        <v>68</v>
      </c>
      <c r="B482" s="152">
        <v>38591</v>
      </c>
      <c r="C482" s="152" t="s">
        <v>13424</v>
      </c>
      <c r="D482" s="134" t="s">
        <v>5865</v>
      </c>
      <c r="E482" s="669">
        <v>3.72</v>
      </c>
      <c r="F482" s="186">
        <v>3.72</v>
      </c>
      <c r="G482" s="202">
        <f>IF(P.O.!$F$4="DESONERADO",'SINAPI-I'!E482,'SINAPI-I'!F482)</f>
        <v>3.72</v>
      </c>
    </row>
    <row r="483" spans="1:7">
      <c r="A483" s="151" t="s">
        <v>68</v>
      </c>
      <c r="B483" s="152">
        <v>34568</v>
      </c>
      <c r="C483" s="152" t="s">
        <v>13425</v>
      </c>
      <c r="D483" s="134" t="s">
        <v>5865</v>
      </c>
      <c r="E483" s="669">
        <v>4.84</v>
      </c>
      <c r="F483" s="186">
        <v>4.84</v>
      </c>
      <c r="G483" s="202">
        <f>IF(P.O.!$F$4="DESONERADO",'SINAPI-I'!E483,'SINAPI-I'!F483)</f>
        <v>4.84</v>
      </c>
    </row>
    <row r="484" spans="1:7">
      <c r="A484" s="151" t="s">
        <v>68</v>
      </c>
      <c r="B484" s="152">
        <v>34569</v>
      </c>
      <c r="C484" s="152" t="s">
        <v>13426</v>
      </c>
      <c r="D484" s="134" t="s">
        <v>5865</v>
      </c>
      <c r="E484" s="669">
        <v>4.9800000000000004</v>
      </c>
      <c r="F484" s="186">
        <v>4.9800000000000004</v>
      </c>
      <c r="G484" s="202">
        <f>IF(P.O.!$F$4="DESONERADO",'SINAPI-I'!E484,'SINAPI-I'!F484)</f>
        <v>4.9800000000000004</v>
      </c>
    </row>
    <row r="485" spans="1:7">
      <c r="A485" s="151" t="s">
        <v>68</v>
      </c>
      <c r="B485" s="152">
        <v>34570</v>
      </c>
      <c r="C485" s="152" t="s">
        <v>13427</v>
      </c>
      <c r="D485" s="134" t="s">
        <v>5865</v>
      </c>
      <c r="E485" s="669">
        <v>5.4</v>
      </c>
      <c r="F485" s="186">
        <v>5.4</v>
      </c>
      <c r="G485" s="202">
        <f>IF(P.O.!$F$4="DESONERADO",'SINAPI-I'!E485,'SINAPI-I'!F485)</f>
        <v>5.4</v>
      </c>
    </row>
    <row r="486" spans="1:7">
      <c r="A486" s="151" t="s">
        <v>68</v>
      </c>
      <c r="B486" s="152">
        <v>25070</v>
      </c>
      <c r="C486" s="152" t="s">
        <v>13428</v>
      </c>
      <c r="D486" s="134" t="s">
        <v>5865</v>
      </c>
      <c r="E486" s="669">
        <v>4.07</v>
      </c>
      <c r="F486" s="186">
        <v>4.07</v>
      </c>
      <c r="G486" s="202">
        <f>IF(P.O.!$F$4="DESONERADO",'SINAPI-I'!E486,'SINAPI-I'!F486)</f>
        <v>4.07</v>
      </c>
    </row>
    <row r="487" spans="1:7">
      <c r="A487" s="151" t="s">
        <v>68</v>
      </c>
      <c r="B487" s="152">
        <v>34571</v>
      </c>
      <c r="C487" s="152" t="s">
        <v>13429</v>
      </c>
      <c r="D487" s="134" t="s">
        <v>5865</v>
      </c>
      <c r="E487" s="669">
        <v>4.1100000000000003</v>
      </c>
      <c r="F487" s="186">
        <v>4.1100000000000003</v>
      </c>
      <c r="G487" s="202">
        <f>IF(P.O.!$F$4="DESONERADO",'SINAPI-I'!E487,'SINAPI-I'!F487)</f>
        <v>4.1100000000000003</v>
      </c>
    </row>
    <row r="488" spans="1:7">
      <c r="A488" s="151" t="s">
        <v>68</v>
      </c>
      <c r="B488" s="152">
        <v>34573</v>
      </c>
      <c r="C488" s="152" t="s">
        <v>13430</v>
      </c>
      <c r="D488" s="134" t="s">
        <v>5865</v>
      </c>
      <c r="E488" s="669">
        <v>4.32</v>
      </c>
      <c r="F488" s="186">
        <v>4.32</v>
      </c>
      <c r="G488" s="202">
        <f>IF(P.O.!$F$4="DESONERADO",'SINAPI-I'!E488,'SINAPI-I'!F488)</f>
        <v>4.32</v>
      </c>
    </row>
    <row r="489" spans="1:7">
      <c r="A489" s="151" t="s">
        <v>68</v>
      </c>
      <c r="B489" s="152">
        <v>37107</v>
      </c>
      <c r="C489" s="152" t="s">
        <v>13431</v>
      </c>
      <c r="D489" s="134" t="s">
        <v>5865</v>
      </c>
      <c r="E489" s="669">
        <v>5.7</v>
      </c>
      <c r="F489" s="186">
        <v>5.7</v>
      </c>
      <c r="G489" s="202">
        <f>IF(P.O.!$F$4="DESONERADO",'SINAPI-I'!E489,'SINAPI-I'!F489)</f>
        <v>5.7</v>
      </c>
    </row>
    <row r="490" spans="1:7">
      <c r="A490" s="151" t="s">
        <v>68</v>
      </c>
      <c r="B490" s="152">
        <v>34576</v>
      </c>
      <c r="C490" s="152" t="s">
        <v>13432</v>
      </c>
      <c r="D490" s="134" t="s">
        <v>5865</v>
      </c>
      <c r="E490" s="669">
        <v>6.3</v>
      </c>
      <c r="F490" s="186">
        <v>6.3</v>
      </c>
      <c r="G490" s="202">
        <f>IF(P.O.!$F$4="DESONERADO",'SINAPI-I'!E490,'SINAPI-I'!F490)</f>
        <v>6.3</v>
      </c>
    </row>
    <row r="491" spans="1:7">
      <c r="A491" s="151" t="s">
        <v>68</v>
      </c>
      <c r="B491" s="152">
        <v>34577</v>
      </c>
      <c r="C491" s="152" t="s">
        <v>13433</v>
      </c>
      <c r="D491" s="134" t="s">
        <v>5865</v>
      </c>
      <c r="E491" s="669">
        <v>6.57</v>
      </c>
      <c r="F491" s="186">
        <v>6.57</v>
      </c>
      <c r="G491" s="202">
        <f>IF(P.O.!$F$4="DESONERADO",'SINAPI-I'!E491,'SINAPI-I'!F491)</f>
        <v>6.57</v>
      </c>
    </row>
    <row r="492" spans="1:7">
      <c r="A492" s="151" t="s">
        <v>68</v>
      </c>
      <c r="B492" s="152">
        <v>34578</v>
      </c>
      <c r="C492" s="152" t="s">
        <v>13434</v>
      </c>
      <c r="D492" s="134" t="s">
        <v>5865</v>
      </c>
      <c r="E492" s="669">
        <v>7.12</v>
      </c>
      <c r="F492" s="186">
        <v>7.12</v>
      </c>
      <c r="G492" s="202">
        <f>IF(P.O.!$F$4="DESONERADO",'SINAPI-I'!E492,'SINAPI-I'!F492)</f>
        <v>7.12</v>
      </c>
    </row>
    <row r="493" spans="1:7">
      <c r="A493" s="151" t="s">
        <v>68</v>
      </c>
      <c r="B493" s="152">
        <v>34579</v>
      </c>
      <c r="C493" s="152" t="s">
        <v>13435</v>
      </c>
      <c r="D493" s="134" t="s">
        <v>5865</v>
      </c>
      <c r="E493" s="669">
        <v>7.6</v>
      </c>
      <c r="F493" s="186">
        <v>7.6</v>
      </c>
      <c r="G493" s="202">
        <f>IF(P.O.!$F$4="DESONERADO",'SINAPI-I'!E493,'SINAPI-I'!F493)</f>
        <v>7.6</v>
      </c>
    </row>
    <row r="494" spans="1:7">
      <c r="A494" s="151" t="s">
        <v>68</v>
      </c>
      <c r="B494" s="152">
        <v>25067</v>
      </c>
      <c r="C494" s="152" t="s">
        <v>13436</v>
      </c>
      <c r="D494" s="134" t="s">
        <v>5865</v>
      </c>
      <c r="E494" s="669">
        <v>5.08</v>
      </c>
      <c r="F494" s="186">
        <v>5.08</v>
      </c>
      <c r="G494" s="202">
        <f>IF(P.O.!$F$4="DESONERADO",'SINAPI-I'!E494,'SINAPI-I'!F494)</f>
        <v>5.08</v>
      </c>
    </row>
    <row r="495" spans="1:7">
      <c r="A495" s="151" t="s">
        <v>68</v>
      </c>
      <c r="B495" s="152">
        <v>34580</v>
      </c>
      <c r="C495" s="152" t="s">
        <v>13437</v>
      </c>
      <c r="D495" s="134" t="s">
        <v>5865</v>
      </c>
      <c r="E495" s="669">
        <v>5.68</v>
      </c>
      <c r="F495" s="186">
        <v>5.68</v>
      </c>
      <c r="G495" s="202">
        <f>IF(P.O.!$F$4="DESONERADO",'SINAPI-I'!E495,'SINAPI-I'!F495)</f>
        <v>5.68</v>
      </c>
    </row>
    <row r="496" spans="1:7">
      <c r="A496" s="151" t="s">
        <v>68</v>
      </c>
      <c r="B496" s="152">
        <v>25071</v>
      </c>
      <c r="C496" s="152" t="s">
        <v>13438</v>
      </c>
      <c r="D496" s="134" t="s">
        <v>5865</v>
      </c>
      <c r="E496" s="669">
        <v>2.83</v>
      </c>
      <c r="F496" s="186">
        <v>2.83</v>
      </c>
      <c r="G496" s="202">
        <f>IF(P.O.!$F$4="DESONERADO",'SINAPI-I'!E496,'SINAPI-I'!F496)</f>
        <v>2.83</v>
      </c>
    </row>
    <row r="497" spans="1:7">
      <c r="A497" s="151" t="s">
        <v>68</v>
      </c>
      <c r="B497" s="152">
        <v>44171</v>
      </c>
      <c r="C497" s="152" t="s">
        <v>13439</v>
      </c>
      <c r="D497" s="134" t="s">
        <v>5865</v>
      </c>
      <c r="E497" s="669">
        <v>31.91</v>
      </c>
      <c r="F497" s="186">
        <v>31.91</v>
      </c>
      <c r="G497" s="202">
        <f>IF(P.O.!$F$4="DESONERADO",'SINAPI-I'!E497,'SINAPI-I'!F497)</f>
        <v>31.91</v>
      </c>
    </row>
    <row r="498" spans="1:7">
      <c r="A498" s="151" t="s">
        <v>68</v>
      </c>
      <c r="B498" s="152">
        <v>38395</v>
      </c>
      <c r="C498" s="152" t="s">
        <v>13440</v>
      </c>
      <c r="D498" s="134" t="s">
        <v>5865</v>
      </c>
      <c r="E498" s="669">
        <v>8.86</v>
      </c>
      <c r="F498" s="186">
        <v>8.86</v>
      </c>
      <c r="G498" s="202">
        <f>IF(P.O.!$F$4="DESONERADO",'SINAPI-I'!E498,'SINAPI-I'!F498)</f>
        <v>8.86</v>
      </c>
    </row>
    <row r="499" spans="1:7">
      <c r="A499" s="151" t="s">
        <v>68</v>
      </c>
      <c r="B499" s="152">
        <v>34583</v>
      </c>
      <c r="C499" s="152" t="s">
        <v>13441</v>
      </c>
      <c r="D499" s="134" t="s">
        <v>5872</v>
      </c>
      <c r="E499" s="669">
        <v>50.57</v>
      </c>
      <c r="F499" s="186">
        <v>50.57</v>
      </c>
      <c r="G499" s="202">
        <f>IF(P.O.!$F$4="DESONERADO",'SINAPI-I'!E499,'SINAPI-I'!F499)</f>
        <v>50.57</v>
      </c>
    </row>
    <row r="500" spans="1:7">
      <c r="A500" s="151" t="s">
        <v>68</v>
      </c>
      <c r="B500" s="152">
        <v>34584</v>
      </c>
      <c r="C500" s="152" t="s">
        <v>13442</v>
      </c>
      <c r="D500" s="134" t="s">
        <v>5872</v>
      </c>
      <c r="E500" s="669">
        <v>37.08</v>
      </c>
      <c r="F500" s="186">
        <v>37.08</v>
      </c>
      <c r="G500" s="202">
        <f>IF(P.O.!$F$4="DESONERADO",'SINAPI-I'!E500,'SINAPI-I'!F500)</f>
        <v>37.08</v>
      </c>
    </row>
    <row r="501" spans="1:7">
      <c r="A501" s="151" t="s">
        <v>68</v>
      </c>
      <c r="B501" s="152">
        <v>709</v>
      </c>
      <c r="C501" s="152" t="s">
        <v>13443</v>
      </c>
      <c r="D501" s="134" t="s">
        <v>5872</v>
      </c>
      <c r="E501" s="669">
        <v>733.61</v>
      </c>
      <c r="F501" s="186">
        <v>733.61</v>
      </c>
      <c r="G501" s="202">
        <f>IF(P.O.!$F$4="DESONERADO",'SINAPI-I'!E501,'SINAPI-I'!F501)</f>
        <v>733.61</v>
      </c>
    </row>
    <row r="502" spans="1:7">
      <c r="A502" s="151" t="s">
        <v>68</v>
      </c>
      <c r="B502" s="152">
        <v>34599</v>
      </c>
      <c r="C502" s="152" t="s">
        <v>13444</v>
      </c>
      <c r="D502" s="134" t="s">
        <v>5865</v>
      </c>
      <c r="E502" s="669">
        <v>2.9</v>
      </c>
      <c r="F502" s="186">
        <v>2.9</v>
      </c>
      <c r="G502" s="202">
        <f>IF(P.O.!$F$4="DESONERADO",'SINAPI-I'!E502,'SINAPI-I'!F502)</f>
        <v>2.9</v>
      </c>
    </row>
    <row r="503" spans="1:7">
      <c r="A503" s="151" t="s">
        <v>68</v>
      </c>
      <c r="B503" s="152">
        <v>34592</v>
      </c>
      <c r="C503" s="152" t="s">
        <v>13445</v>
      </c>
      <c r="D503" s="134" t="s">
        <v>5865</v>
      </c>
      <c r="E503" s="669">
        <v>3.23</v>
      </c>
      <c r="F503" s="186">
        <v>3.23</v>
      </c>
      <c r="G503" s="202">
        <f>IF(P.O.!$F$4="DESONERADO",'SINAPI-I'!E503,'SINAPI-I'!F503)</f>
        <v>3.23</v>
      </c>
    </row>
    <row r="504" spans="1:7">
      <c r="A504" s="151" t="s">
        <v>68</v>
      </c>
      <c r="B504" s="152">
        <v>37103</v>
      </c>
      <c r="C504" s="152" t="s">
        <v>13446</v>
      </c>
      <c r="D504" s="134" t="s">
        <v>5865</v>
      </c>
      <c r="E504" s="669">
        <v>3.7</v>
      </c>
      <c r="F504" s="186">
        <v>3.7</v>
      </c>
      <c r="G504" s="202">
        <f>IF(P.O.!$F$4="DESONERADO",'SINAPI-I'!E504,'SINAPI-I'!F504)</f>
        <v>3.7</v>
      </c>
    </row>
    <row r="505" spans="1:7">
      <c r="A505" s="151" t="s">
        <v>68</v>
      </c>
      <c r="B505" s="152">
        <v>34555</v>
      </c>
      <c r="C505" s="152" t="s">
        <v>13447</v>
      </c>
      <c r="D505" s="134" t="s">
        <v>5865</v>
      </c>
      <c r="E505" s="669">
        <v>4.7</v>
      </c>
      <c r="F505" s="186">
        <v>4.7</v>
      </c>
      <c r="G505" s="202">
        <f>IF(P.O.!$F$4="DESONERADO",'SINAPI-I'!E505,'SINAPI-I'!F505)</f>
        <v>4.7</v>
      </c>
    </row>
    <row r="506" spans="1:7">
      <c r="A506" s="151" t="s">
        <v>68</v>
      </c>
      <c r="B506" s="152">
        <v>674</v>
      </c>
      <c r="C506" s="152" t="s">
        <v>13448</v>
      </c>
      <c r="D506" s="134" t="s">
        <v>5872</v>
      </c>
      <c r="E506" s="669">
        <v>87.21</v>
      </c>
      <c r="F506" s="186">
        <v>87.21</v>
      </c>
      <c r="G506" s="202">
        <f>IF(P.O.!$F$4="DESONERADO",'SINAPI-I'!E506,'SINAPI-I'!F506)</f>
        <v>87.21</v>
      </c>
    </row>
    <row r="507" spans="1:7">
      <c r="A507" s="151" t="s">
        <v>68</v>
      </c>
      <c r="B507" s="152">
        <v>34600</v>
      </c>
      <c r="C507" s="152" t="s">
        <v>13449</v>
      </c>
      <c r="D507" s="134" t="s">
        <v>5872</v>
      </c>
      <c r="E507" s="669">
        <v>128.1</v>
      </c>
      <c r="F507" s="186">
        <v>128.1</v>
      </c>
      <c r="G507" s="202">
        <f>IF(P.O.!$F$4="DESONERADO",'SINAPI-I'!E507,'SINAPI-I'!F507)</f>
        <v>128.1</v>
      </c>
    </row>
    <row r="508" spans="1:7">
      <c r="A508" s="151" t="s">
        <v>68</v>
      </c>
      <c r="B508" s="152">
        <v>652</v>
      </c>
      <c r="C508" s="152" t="s">
        <v>13450</v>
      </c>
      <c r="D508" s="134" t="s">
        <v>5872</v>
      </c>
      <c r="E508" s="669">
        <v>196.23</v>
      </c>
      <c r="F508" s="186">
        <v>196.23</v>
      </c>
      <c r="G508" s="202">
        <f>IF(P.O.!$F$4="DESONERADO",'SINAPI-I'!E508,'SINAPI-I'!F508)</f>
        <v>196.23</v>
      </c>
    </row>
    <row r="509" spans="1:7">
      <c r="A509" s="151" t="s">
        <v>68</v>
      </c>
      <c r="B509" s="152">
        <v>651</v>
      </c>
      <c r="C509" s="152" t="s">
        <v>13451</v>
      </c>
      <c r="D509" s="134" t="s">
        <v>5865</v>
      </c>
      <c r="E509" s="669">
        <v>3.56</v>
      </c>
      <c r="F509" s="186">
        <v>3.56</v>
      </c>
      <c r="G509" s="202">
        <f>IF(P.O.!$F$4="DESONERADO",'SINAPI-I'!E509,'SINAPI-I'!F509)</f>
        <v>3.56</v>
      </c>
    </row>
    <row r="510" spans="1:7">
      <c r="A510" s="151" t="s">
        <v>68</v>
      </c>
      <c r="B510" s="152">
        <v>654</v>
      </c>
      <c r="C510" s="152" t="s">
        <v>13452</v>
      </c>
      <c r="D510" s="134" t="s">
        <v>5865</v>
      </c>
      <c r="E510" s="669">
        <v>4.42</v>
      </c>
      <c r="F510" s="186">
        <v>4.42</v>
      </c>
      <c r="G510" s="202">
        <f>IF(P.O.!$F$4="DESONERADO",'SINAPI-I'!E510,'SINAPI-I'!F510)</f>
        <v>4.42</v>
      </c>
    </row>
    <row r="511" spans="1:7">
      <c r="A511" s="151" t="s">
        <v>68</v>
      </c>
      <c r="B511" s="152">
        <v>650</v>
      </c>
      <c r="C511" s="152" t="s">
        <v>13453</v>
      </c>
      <c r="D511" s="134" t="s">
        <v>5865</v>
      </c>
      <c r="E511" s="669">
        <v>2.85</v>
      </c>
      <c r="F511" s="186">
        <v>2.85</v>
      </c>
      <c r="G511" s="202">
        <f>IF(P.O.!$F$4="DESONERADO",'SINAPI-I'!E511,'SINAPI-I'!F511)</f>
        <v>2.85</v>
      </c>
    </row>
    <row r="512" spans="1:7">
      <c r="A512" s="151" t="s">
        <v>68</v>
      </c>
      <c r="B512" s="152">
        <v>718</v>
      </c>
      <c r="C512" s="152" t="s">
        <v>13454</v>
      </c>
      <c r="D512" s="134" t="s">
        <v>5865</v>
      </c>
      <c r="E512" s="669">
        <v>16.350000000000001</v>
      </c>
      <c r="F512" s="186">
        <v>16.350000000000001</v>
      </c>
      <c r="G512" s="202">
        <f>IF(P.O.!$F$4="DESONERADO",'SINAPI-I'!E512,'SINAPI-I'!F512)</f>
        <v>16.350000000000001</v>
      </c>
    </row>
    <row r="513" spans="1:7">
      <c r="A513" s="151" t="s">
        <v>68</v>
      </c>
      <c r="B513" s="152">
        <v>11981</v>
      </c>
      <c r="C513" s="152" t="s">
        <v>13455</v>
      </c>
      <c r="D513" s="134" t="s">
        <v>5865</v>
      </c>
      <c r="E513" s="669">
        <v>15.88</v>
      </c>
      <c r="F513" s="186">
        <v>15.88</v>
      </c>
      <c r="G513" s="202">
        <f>IF(P.O.!$F$4="DESONERADO",'SINAPI-I'!E513,'SINAPI-I'!F513)</f>
        <v>15.88</v>
      </c>
    </row>
    <row r="514" spans="1:7">
      <c r="A514" s="151" t="s">
        <v>68</v>
      </c>
      <c r="B514" s="152">
        <v>34590</v>
      </c>
      <c r="C514" s="152" t="s">
        <v>32406</v>
      </c>
      <c r="D514" s="134" t="s">
        <v>5865</v>
      </c>
      <c r="E514" s="669">
        <v>1.67</v>
      </c>
      <c r="F514" s="186">
        <v>1.67</v>
      </c>
      <c r="G514" s="202">
        <f>IF(P.O.!$F$4="DESONERADO",'SINAPI-I'!E514,'SINAPI-I'!F514)</f>
        <v>1.67</v>
      </c>
    </row>
    <row r="515" spans="1:7">
      <c r="A515" s="151" t="s">
        <v>68</v>
      </c>
      <c r="B515" s="152">
        <v>34586</v>
      </c>
      <c r="C515" s="152" t="s">
        <v>32407</v>
      </c>
      <c r="D515" s="134" t="s">
        <v>5865</v>
      </c>
      <c r="E515" s="669">
        <v>1.4</v>
      </c>
      <c r="F515" s="186">
        <v>1.4</v>
      </c>
      <c r="G515" s="202">
        <f>IF(P.O.!$F$4="DESONERADO",'SINAPI-I'!E515,'SINAPI-I'!F515)</f>
        <v>1.4</v>
      </c>
    </row>
    <row r="516" spans="1:7">
      <c r="A516" s="151" t="s">
        <v>68</v>
      </c>
      <c r="B516" s="152">
        <v>38603</v>
      </c>
      <c r="C516" s="152" t="s">
        <v>32408</v>
      </c>
      <c r="D516" s="134" t="s">
        <v>5865</v>
      </c>
      <c r="E516" s="669">
        <v>1.7</v>
      </c>
      <c r="F516" s="186">
        <v>1.7</v>
      </c>
      <c r="G516" s="202">
        <f>IF(P.O.!$F$4="DESONERADO",'SINAPI-I'!E516,'SINAPI-I'!F516)</f>
        <v>1.7</v>
      </c>
    </row>
    <row r="517" spans="1:7">
      <c r="A517" s="151" t="s">
        <v>68</v>
      </c>
      <c r="B517" s="152">
        <v>34588</v>
      </c>
      <c r="C517" s="152" t="s">
        <v>32409</v>
      </c>
      <c r="D517" s="134" t="s">
        <v>5865</v>
      </c>
      <c r="E517" s="669">
        <v>1.83</v>
      </c>
      <c r="F517" s="186">
        <v>1.83</v>
      </c>
      <c r="G517" s="202">
        <f>IF(P.O.!$F$4="DESONERADO",'SINAPI-I'!E517,'SINAPI-I'!F517)</f>
        <v>1.83</v>
      </c>
    </row>
    <row r="518" spans="1:7">
      <c r="A518" s="151" t="s">
        <v>68</v>
      </c>
      <c r="B518" s="152">
        <v>34591</v>
      </c>
      <c r="C518" s="152" t="s">
        <v>32410</v>
      </c>
      <c r="D518" s="134" t="s">
        <v>5865</v>
      </c>
      <c r="E518" s="669">
        <v>2.27</v>
      </c>
      <c r="F518" s="186">
        <v>2.27</v>
      </c>
      <c r="G518" s="202">
        <f>IF(P.O.!$F$4="DESONERADO",'SINAPI-I'!E518,'SINAPI-I'!F518)</f>
        <v>2.27</v>
      </c>
    </row>
    <row r="519" spans="1:7">
      <c r="A519" s="151" t="s">
        <v>68</v>
      </c>
      <c r="B519" s="152">
        <v>40517</v>
      </c>
      <c r="C519" s="152" t="s">
        <v>32411</v>
      </c>
      <c r="D519" s="134" t="s">
        <v>5872</v>
      </c>
      <c r="E519" s="669">
        <v>48.63</v>
      </c>
      <c r="F519" s="186">
        <v>48.63</v>
      </c>
      <c r="G519" s="202">
        <f>IF(P.O.!$F$4="DESONERADO",'SINAPI-I'!E519,'SINAPI-I'!F519)</f>
        <v>48.63</v>
      </c>
    </row>
    <row r="520" spans="1:7">
      <c r="A520" s="151" t="s">
        <v>68</v>
      </c>
      <c r="B520" s="152">
        <v>40515</v>
      </c>
      <c r="C520" s="152" t="s">
        <v>32412</v>
      </c>
      <c r="D520" s="134" t="s">
        <v>5872</v>
      </c>
      <c r="E520" s="669">
        <v>109.41</v>
      </c>
      <c r="F520" s="186">
        <v>109.41</v>
      </c>
      <c r="G520" s="202">
        <f>IF(P.O.!$F$4="DESONERADO",'SINAPI-I'!E520,'SINAPI-I'!F520)</f>
        <v>109.41</v>
      </c>
    </row>
    <row r="521" spans="1:7">
      <c r="A521" s="151" t="s">
        <v>68</v>
      </c>
      <c r="B521" s="152">
        <v>40524</v>
      </c>
      <c r="C521" s="152" t="s">
        <v>32413</v>
      </c>
      <c r="D521" s="134" t="s">
        <v>5872</v>
      </c>
      <c r="E521" s="669">
        <v>68.38</v>
      </c>
      <c r="F521" s="186">
        <v>68.38</v>
      </c>
      <c r="G521" s="202">
        <f>IF(P.O.!$F$4="DESONERADO",'SINAPI-I'!E521,'SINAPI-I'!F521)</f>
        <v>68.38</v>
      </c>
    </row>
    <row r="522" spans="1:7">
      <c r="A522" s="151" t="s">
        <v>68</v>
      </c>
      <c r="B522" s="152">
        <v>40529</v>
      </c>
      <c r="C522" s="152" t="s">
        <v>32414</v>
      </c>
      <c r="D522" s="134" t="s">
        <v>5872</v>
      </c>
      <c r="E522" s="669">
        <v>69.900000000000006</v>
      </c>
      <c r="F522" s="186">
        <v>69.900000000000006</v>
      </c>
      <c r="G522" s="202">
        <f>IF(P.O.!$F$4="DESONERADO",'SINAPI-I'!E522,'SINAPI-I'!F522)</f>
        <v>69.900000000000006</v>
      </c>
    </row>
    <row r="523" spans="1:7">
      <c r="A523" s="151" t="s">
        <v>68</v>
      </c>
      <c r="B523" s="152">
        <v>36156</v>
      </c>
      <c r="C523" s="152" t="s">
        <v>32415</v>
      </c>
      <c r="D523" s="134" t="s">
        <v>5872</v>
      </c>
      <c r="E523" s="669">
        <v>53.19</v>
      </c>
      <c r="F523" s="186">
        <v>53.19</v>
      </c>
      <c r="G523" s="202">
        <f>IF(P.O.!$F$4="DESONERADO",'SINAPI-I'!E523,'SINAPI-I'!F523)</f>
        <v>53.19</v>
      </c>
    </row>
    <row r="524" spans="1:7">
      <c r="A524" s="151" t="s">
        <v>68</v>
      </c>
      <c r="B524" s="152">
        <v>36155</v>
      </c>
      <c r="C524" s="152" t="s">
        <v>32416</v>
      </c>
      <c r="D524" s="134" t="s">
        <v>5872</v>
      </c>
      <c r="E524" s="669">
        <v>45.91</v>
      </c>
      <c r="F524" s="186">
        <v>45.91</v>
      </c>
      <c r="G524" s="202">
        <f>IF(P.O.!$F$4="DESONERADO",'SINAPI-I'!E524,'SINAPI-I'!F524)</f>
        <v>45.91</v>
      </c>
    </row>
    <row r="525" spans="1:7">
      <c r="A525" s="151" t="s">
        <v>68</v>
      </c>
      <c r="B525" s="152">
        <v>36154</v>
      </c>
      <c r="C525" s="152" t="s">
        <v>32417</v>
      </c>
      <c r="D525" s="134" t="s">
        <v>5872</v>
      </c>
      <c r="E525" s="669">
        <v>63.82</v>
      </c>
      <c r="F525" s="186">
        <v>63.82</v>
      </c>
      <c r="G525" s="202">
        <f>IF(P.O.!$F$4="DESONERADO",'SINAPI-I'!E525,'SINAPI-I'!F525)</f>
        <v>63.82</v>
      </c>
    </row>
    <row r="526" spans="1:7">
      <c r="A526" s="151" t="s">
        <v>68</v>
      </c>
      <c r="B526" s="152">
        <v>36170</v>
      </c>
      <c r="C526" s="152" t="s">
        <v>32418</v>
      </c>
      <c r="D526" s="134" t="s">
        <v>5872</v>
      </c>
      <c r="E526" s="669">
        <v>58</v>
      </c>
      <c r="F526" s="186">
        <v>58</v>
      </c>
      <c r="G526" s="202">
        <f>IF(P.O.!$F$4="DESONERADO",'SINAPI-I'!E526,'SINAPI-I'!F526)</f>
        <v>58</v>
      </c>
    </row>
    <row r="527" spans="1:7">
      <c r="A527" s="151" t="s">
        <v>68</v>
      </c>
      <c r="B527" s="152">
        <v>695</v>
      </c>
      <c r="C527" s="152" t="s">
        <v>32419</v>
      </c>
      <c r="D527" s="134" t="s">
        <v>5872</v>
      </c>
      <c r="E527" s="669">
        <v>46.88</v>
      </c>
      <c r="F527" s="186">
        <v>46.88</v>
      </c>
      <c r="G527" s="202">
        <f>IF(P.O.!$F$4="DESONERADO",'SINAPI-I'!E527,'SINAPI-I'!F527)</f>
        <v>46.88</v>
      </c>
    </row>
    <row r="528" spans="1:7">
      <c r="A528" s="151" t="s">
        <v>68</v>
      </c>
      <c r="B528" s="152">
        <v>679</v>
      </c>
      <c r="C528" s="152" t="s">
        <v>32420</v>
      </c>
      <c r="D528" s="134" t="s">
        <v>5872</v>
      </c>
      <c r="E528" s="669">
        <v>69.900000000000006</v>
      </c>
      <c r="F528" s="186">
        <v>69.900000000000006</v>
      </c>
      <c r="G528" s="202">
        <f>IF(P.O.!$F$4="DESONERADO",'SINAPI-I'!E528,'SINAPI-I'!F528)</f>
        <v>69.900000000000006</v>
      </c>
    </row>
    <row r="529" spans="1:7">
      <c r="A529" s="151" t="s">
        <v>68</v>
      </c>
      <c r="B529" s="152">
        <v>711</v>
      </c>
      <c r="C529" s="152" t="s">
        <v>32421</v>
      </c>
      <c r="D529" s="134" t="s">
        <v>5872</v>
      </c>
      <c r="E529" s="669">
        <v>46.24</v>
      </c>
      <c r="F529" s="186">
        <v>46.24</v>
      </c>
      <c r="G529" s="202">
        <f>IF(P.O.!$F$4="DESONERADO",'SINAPI-I'!E529,'SINAPI-I'!F529)</f>
        <v>46.24</v>
      </c>
    </row>
    <row r="530" spans="1:7">
      <c r="A530" s="151" t="s">
        <v>68</v>
      </c>
      <c r="B530" s="152">
        <v>712</v>
      </c>
      <c r="C530" s="152" t="s">
        <v>32422</v>
      </c>
      <c r="D530" s="134" t="s">
        <v>5872</v>
      </c>
      <c r="E530" s="669">
        <v>58.25</v>
      </c>
      <c r="F530" s="186">
        <v>58.25</v>
      </c>
      <c r="G530" s="202">
        <f>IF(P.O.!$F$4="DESONERADO",'SINAPI-I'!E530,'SINAPI-I'!F530)</f>
        <v>58.25</v>
      </c>
    </row>
    <row r="531" spans="1:7">
      <c r="A531" s="151" t="s">
        <v>68</v>
      </c>
      <c r="B531" s="152">
        <v>12614</v>
      </c>
      <c r="C531" s="152" t="s">
        <v>13456</v>
      </c>
      <c r="D531" s="134" t="s">
        <v>5865</v>
      </c>
      <c r="E531" s="669">
        <v>43.88</v>
      </c>
      <c r="F531" s="186">
        <v>43.88</v>
      </c>
      <c r="G531" s="202">
        <f>IF(P.O.!$F$4="DESONERADO",'SINAPI-I'!E531,'SINAPI-I'!F531)</f>
        <v>43.88</v>
      </c>
    </row>
    <row r="532" spans="1:7">
      <c r="A532" s="151" t="s">
        <v>68</v>
      </c>
      <c r="B532" s="152">
        <v>6140</v>
      </c>
      <c r="C532" s="152" t="s">
        <v>32423</v>
      </c>
      <c r="D532" s="134" t="s">
        <v>5865</v>
      </c>
      <c r="E532" s="669">
        <v>3.3</v>
      </c>
      <c r="F532" s="186">
        <v>3.3</v>
      </c>
      <c r="G532" s="202">
        <f>IF(P.O.!$F$4="DESONERADO",'SINAPI-I'!E532,'SINAPI-I'!F532)</f>
        <v>3.3</v>
      </c>
    </row>
    <row r="533" spans="1:7">
      <c r="A533" s="151" t="s">
        <v>68</v>
      </c>
      <c r="B533" s="152">
        <v>38399</v>
      </c>
      <c r="C533" s="152" t="s">
        <v>13457</v>
      </c>
      <c r="D533" s="134" t="s">
        <v>5865</v>
      </c>
      <c r="E533" s="669">
        <v>208.83</v>
      </c>
      <c r="F533" s="186">
        <v>208.83</v>
      </c>
      <c r="G533" s="202">
        <f>IF(P.O.!$F$4="DESONERADO",'SINAPI-I'!E533,'SINAPI-I'!F533)</f>
        <v>208.83</v>
      </c>
    </row>
    <row r="534" spans="1:7">
      <c r="A534" s="151" t="s">
        <v>68</v>
      </c>
      <c r="B534" s="152">
        <v>735</v>
      </c>
      <c r="C534" s="152" t="s">
        <v>13458</v>
      </c>
      <c r="D534" s="134" t="s">
        <v>5865</v>
      </c>
      <c r="E534" s="669">
        <v>2152.2399999999998</v>
      </c>
      <c r="F534" s="186">
        <v>2152.2399999999998</v>
      </c>
      <c r="G534" s="202">
        <f>IF(P.O.!$F$4="DESONERADO",'SINAPI-I'!E534,'SINAPI-I'!F534)</f>
        <v>2152.2399999999998</v>
      </c>
    </row>
    <row r="535" spans="1:7">
      <c r="A535" s="151" t="s">
        <v>68</v>
      </c>
      <c r="B535" s="152">
        <v>736</v>
      </c>
      <c r="C535" s="152" t="s">
        <v>13459</v>
      </c>
      <c r="D535" s="134" t="s">
        <v>5865</v>
      </c>
      <c r="E535" s="669">
        <v>1809.64</v>
      </c>
      <c r="F535" s="186">
        <v>1809.64</v>
      </c>
      <c r="G535" s="202">
        <f>IF(P.O.!$F$4="DESONERADO",'SINAPI-I'!E535,'SINAPI-I'!F535)</f>
        <v>1809.64</v>
      </c>
    </row>
    <row r="536" spans="1:7">
      <c r="A536" s="151" t="s">
        <v>68</v>
      </c>
      <c r="B536" s="152">
        <v>729</v>
      </c>
      <c r="C536" s="152" t="s">
        <v>13460</v>
      </c>
      <c r="D536" s="134" t="s">
        <v>5865</v>
      </c>
      <c r="E536" s="669">
        <v>737.45</v>
      </c>
      <c r="F536" s="186">
        <v>737.45</v>
      </c>
      <c r="G536" s="202">
        <f>IF(P.O.!$F$4="DESONERADO",'SINAPI-I'!E536,'SINAPI-I'!F536)</f>
        <v>737.45</v>
      </c>
    </row>
    <row r="537" spans="1:7">
      <c r="A537" s="151" t="s">
        <v>68</v>
      </c>
      <c r="B537" s="152">
        <v>39925</v>
      </c>
      <c r="C537" s="152" t="s">
        <v>13461</v>
      </c>
      <c r="D537" s="134" t="s">
        <v>5865</v>
      </c>
      <c r="E537" s="669">
        <v>10656.08</v>
      </c>
      <c r="F537" s="186">
        <v>10656.08</v>
      </c>
      <c r="G537" s="202">
        <f>IF(P.O.!$F$4="DESONERADO",'SINAPI-I'!E537,'SINAPI-I'!F537)</f>
        <v>10656.08</v>
      </c>
    </row>
    <row r="538" spans="1:7">
      <c r="A538" s="151" t="s">
        <v>68</v>
      </c>
      <c r="B538" s="152">
        <v>731</v>
      </c>
      <c r="C538" s="152" t="s">
        <v>13462</v>
      </c>
      <c r="D538" s="134" t="s">
        <v>5865</v>
      </c>
      <c r="E538" s="669">
        <v>717.72</v>
      </c>
      <c r="F538" s="186">
        <v>717.72</v>
      </c>
      <c r="G538" s="202">
        <f>IF(P.O.!$F$4="DESONERADO",'SINAPI-I'!E538,'SINAPI-I'!F538)</f>
        <v>717.72</v>
      </c>
    </row>
    <row r="539" spans="1:7">
      <c r="A539" s="151" t="s">
        <v>68</v>
      </c>
      <c r="B539" s="152">
        <v>10575</v>
      </c>
      <c r="C539" s="152" t="s">
        <v>13463</v>
      </c>
      <c r="D539" s="134" t="s">
        <v>5865</v>
      </c>
      <c r="E539" s="669">
        <v>1120.05</v>
      </c>
      <c r="F539" s="186">
        <v>1120.05</v>
      </c>
      <c r="G539" s="202">
        <f>IF(P.O.!$F$4="DESONERADO",'SINAPI-I'!E539,'SINAPI-I'!F539)</f>
        <v>1120.05</v>
      </c>
    </row>
    <row r="540" spans="1:7">
      <c r="A540" s="151" t="s">
        <v>68</v>
      </c>
      <c r="B540" s="152">
        <v>733</v>
      </c>
      <c r="C540" s="152" t="s">
        <v>13464</v>
      </c>
      <c r="D540" s="134" t="s">
        <v>5865</v>
      </c>
      <c r="E540" s="669">
        <v>1226.32</v>
      </c>
      <c r="F540" s="186">
        <v>1226.32</v>
      </c>
      <c r="G540" s="202">
        <f>IF(P.O.!$F$4="DESONERADO",'SINAPI-I'!E540,'SINAPI-I'!F540)</f>
        <v>1226.32</v>
      </c>
    </row>
    <row r="541" spans="1:7">
      <c r="A541" s="151" t="s">
        <v>68</v>
      </c>
      <c r="B541" s="152">
        <v>732</v>
      </c>
      <c r="C541" s="152" t="s">
        <v>13465</v>
      </c>
      <c r="D541" s="134" t="s">
        <v>5865</v>
      </c>
      <c r="E541" s="669">
        <v>1209.8399999999999</v>
      </c>
      <c r="F541" s="186">
        <v>1209.8399999999999</v>
      </c>
      <c r="G541" s="202">
        <f>IF(P.O.!$F$4="DESONERADO",'SINAPI-I'!E541,'SINAPI-I'!F541)</f>
        <v>1209.8399999999999</v>
      </c>
    </row>
    <row r="542" spans="1:7">
      <c r="A542" s="151" t="s">
        <v>68</v>
      </c>
      <c r="B542" s="152">
        <v>737</v>
      </c>
      <c r="C542" s="152" t="s">
        <v>13466</v>
      </c>
      <c r="D542" s="134" t="s">
        <v>5865</v>
      </c>
      <c r="E542" s="669">
        <v>6784.42</v>
      </c>
      <c r="F542" s="186">
        <v>6784.42</v>
      </c>
      <c r="G542" s="202">
        <f>IF(P.O.!$F$4="DESONERADO",'SINAPI-I'!E542,'SINAPI-I'!F542)</f>
        <v>6784.42</v>
      </c>
    </row>
    <row r="543" spans="1:7">
      <c r="A543" s="151" t="s">
        <v>68</v>
      </c>
      <c r="B543" s="152">
        <v>738</v>
      </c>
      <c r="C543" s="152" t="s">
        <v>13467</v>
      </c>
      <c r="D543" s="134" t="s">
        <v>5865</v>
      </c>
      <c r="E543" s="669">
        <v>3145.88</v>
      </c>
      <c r="F543" s="186">
        <v>3145.88</v>
      </c>
      <c r="G543" s="202">
        <f>IF(P.O.!$F$4="DESONERADO",'SINAPI-I'!E543,'SINAPI-I'!F543)</f>
        <v>3145.88</v>
      </c>
    </row>
    <row r="544" spans="1:7">
      <c r="A544" s="151" t="s">
        <v>68</v>
      </c>
      <c r="B544" s="152">
        <v>740</v>
      </c>
      <c r="C544" s="152" t="s">
        <v>13468</v>
      </c>
      <c r="D544" s="134" t="s">
        <v>5865</v>
      </c>
      <c r="E544" s="669">
        <v>6382.35</v>
      </c>
      <c r="F544" s="186">
        <v>6382.35</v>
      </c>
      <c r="G544" s="202">
        <f>IF(P.O.!$F$4="DESONERADO",'SINAPI-I'!E544,'SINAPI-I'!F544)</f>
        <v>6382.35</v>
      </c>
    </row>
    <row r="545" spans="1:7">
      <c r="A545" s="151" t="s">
        <v>68</v>
      </c>
      <c r="B545" s="152">
        <v>734</v>
      </c>
      <c r="C545" s="152" t="s">
        <v>13469</v>
      </c>
      <c r="D545" s="134" t="s">
        <v>5865</v>
      </c>
      <c r="E545" s="669">
        <v>1296.94</v>
      </c>
      <c r="F545" s="186">
        <v>1296.94</v>
      </c>
      <c r="G545" s="202">
        <f>IF(P.O.!$F$4="DESONERADO",'SINAPI-I'!E545,'SINAPI-I'!F545)</f>
        <v>1296.94</v>
      </c>
    </row>
    <row r="546" spans="1:7">
      <c r="A546" s="151" t="s">
        <v>68</v>
      </c>
      <c r="B546" s="152">
        <v>39008</v>
      </c>
      <c r="C546" s="152" t="s">
        <v>13470</v>
      </c>
      <c r="D546" s="134" t="s">
        <v>5865</v>
      </c>
      <c r="E546" s="669">
        <v>70691.58</v>
      </c>
      <c r="F546" s="186">
        <v>70691.58</v>
      </c>
      <c r="G546" s="202">
        <f>IF(P.O.!$F$4="DESONERADO",'SINAPI-I'!E546,'SINAPI-I'!F546)</f>
        <v>70691.58</v>
      </c>
    </row>
    <row r="547" spans="1:7">
      <c r="A547" s="151" t="s">
        <v>68</v>
      </c>
      <c r="B547" s="152">
        <v>39009</v>
      </c>
      <c r="C547" s="152" t="s">
        <v>13471</v>
      </c>
      <c r="D547" s="134" t="s">
        <v>5865</v>
      </c>
      <c r="E547" s="669">
        <v>75737.27</v>
      </c>
      <c r="F547" s="186">
        <v>75737.27</v>
      </c>
      <c r="G547" s="202">
        <f>IF(P.O.!$F$4="DESONERADO",'SINAPI-I'!E547,'SINAPI-I'!F547)</f>
        <v>75737.27</v>
      </c>
    </row>
    <row r="548" spans="1:7">
      <c r="A548" s="151" t="s">
        <v>68</v>
      </c>
      <c r="B548" s="152">
        <v>10587</v>
      </c>
      <c r="C548" s="152" t="s">
        <v>13472</v>
      </c>
      <c r="D548" s="134" t="s">
        <v>5865</v>
      </c>
      <c r="E548" s="669">
        <v>2829.13</v>
      </c>
      <c r="F548" s="186">
        <v>2829.13</v>
      </c>
      <c r="G548" s="202">
        <f>IF(P.O.!$F$4="DESONERADO",'SINAPI-I'!E548,'SINAPI-I'!F548)</f>
        <v>2829.13</v>
      </c>
    </row>
    <row r="549" spans="1:7">
      <c r="A549" s="151" t="s">
        <v>68</v>
      </c>
      <c r="B549" s="152">
        <v>759</v>
      </c>
      <c r="C549" s="152" t="s">
        <v>13473</v>
      </c>
      <c r="D549" s="134" t="s">
        <v>5865</v>
      </c>
      <c r="E549" s="669">
        <v>4067.72</v>
      </c>
      <c r="F549" s="186">
        <v>4067.72</v>
      </c>
      <c r="G549" s="202">
        <f>IF(P.O.!$F$4="DESONERADO",'SINAPI-I'!E549,'SINAPI-I'!F549)</f>
        <v>4067.72</v>
      </c>
    </row>
    <row r="550" spans="1:7">
      <c r="A550" s="151" t="s">
        <v>68</v>
      </c>
      <c r="B550" s="152">
        <v>761</v>
      </c>
      <c r="C550" s="152" t="s">
        <v>13474</v>
      </c>
      <c r="D550" s="134" t="s">
        <v>5865</v>
      </c>
      <c r="E550" s="669">
        <v>6895.14</v>
      </c>
      <c r="F550" s="186">
        <v>6895.14</v>
      </c>
      <c r="G550" s="202">
        <f>IF(P.O.!$F$4="DESONERADO",'SINAPI-I'!E550,'SINAPI-I'!F550)</f>
        <v>6895.14</v>
      </c>
    </row>
    <row r="551" spans="1:7">
      <c r="A551" s="151" t="s">
        <v>68</v>
      </c>
      <c r="B551" s="152">
        <v>750</v>
      </c>
      <c r="C551" s="152" t="s">
        <v>13475</v>
      </c>
      <c r="D551" s="134" t="s">
        <v>5865</v>
      </c>
      <c r="E551" s="669">
        <v>6546.39</v>
      </c>
      <c r="F551" s="186">
        <v>6546.39</v>
      </c>
      <c r="G551" s="202">
        <f>IF(P.O.!$F$4="DESONERADO",'SINAPI-I'!E551,'SINAPI-I'!F551)</f>
        <v>6546.39</v>
      </c>
    </row>
    <row r="552" spans="1:7">
      <c r="A552" s="151" t="s">
        <v>68</v>
      </c>
      <c r="B552" s="152">
        <v>755</v>
      </c>
      <c r="C552" s="152" t="s">
        <v>13476</v>
      </c>
      <c r="D552" s="134" t="s">
        <v>5865</v>
      </c>
      <c r="E552" s="669">
        <v>26863.200000000001</v>
      </c>
      <c r="F552" s="186">
        <v>26863.200000000001</v>
      </c>
      <c r="G552" s="202">
        <f>IF(P.O.!$F$4="DESONERADO",'SINAPI-I'!E552,'SINAPI-I'!F552)</f>
        <v>26863.200000000001</v>
      </c>
    </row>
    <row r="553" spans="1:7">
      <c r="A553" s="151" t="s">
        <v>68</v>
      </c>
      <c r="B553" s="152">
        <v>749</v>
      </c>
      <c r="C553" s="152" t="s">
        <v>13477</v>
      </c>
      <c r="D553" s="134" t="s">
        <v>5865</v>
      </c>
      <c r="E553" s="669">
        <v>9879.7800000000007</v>
      </c>
      <c r="F553" s="186">
        <v>9879.7800000000007</v>
      </c>
      <c r="G553" s="202">
        <f>IF(P.O.!$F$4="DESONERADO",'SINAPI-I'!E553,'SINAPI-I'!F553)</f>
        <v>9879.7800000000007</v>
      </c>
    </row>
    <row r="554" spans="1:7">
      <c r="A554" s="151" t="s">
        <v>68</v>
      </c>
      <c r="B554" s="152">
        <v>756</v>
      </c>
      <c r="C554" s="152" t="s">
        <v>13478</v>
      </c>
      <c r="D554" s="134" t="s">
        <v>5865</v>
      </c>
      <c r="E554" s="669">
        <v>29297.91</v>
      </c>
      <c r="F554" s="186">
        <v>29297.91</v>
      </c>
      <c r="G554" s="202">
        <f>IF(P.O.!$F$4="DESONERADO",'SINAPI-I'!E554,'SINAPI-I'!F554)</f>
        <v>29297.91</v>
      </c>
    </row>
    <row r="555" spans="1:7">
      <c r="A555" s="151" t="s">
        <v>68</v>
      </c>
      <c r="B555" s="152">
        <v>757</v>
      </c>
      <c r="C555" s="152" t="s">
        <v>13479</v>
      </c>
      <c r="D555" s="134" t="s">
        <v>5865</v>
      </c>
      <c r="E555" s="669">
        <v>13303.12</v>
      </c>
      <c r="F555" s="186">
        <v>13303.12</v>
      </c>
      <c r="G555" s="202">
        <f>IF(P.O.!$F$4="DESONERADO",'SINAPI-I'!E555,'SINAPI-I'!F555)</f>
        <v>13303.12</v>
      </c>
    </row>
    <row r="556" spans="1:7">
      <c r="A556" s="151" t="s">
        <v>68</v>
      </c>
      <c r="B556" s="152">
        <v>10588</v>
      </c>
      <c r="C556" s="152" t="s">
        <v>13480</v>
      </c>
      <c r="D556" s="134" t="s">
        <v>5865</v>
      </c>
      <c r="E556" s="669">
        <v>2936.99</v>
      </c>
      <c r="F556" s="186">
        <v>2936.99</v>
      </c>
      <c r="G556" s="202">
        <f>IF(P.O.!$F$4="DESONERADO",'SINAPI-I'!E556,'SINAPI-I'!F556)</f>
        <v>2936.99</v>
      </c>
    </row>
    <row r="557" spans="1:7">
      <c r="A557" s="151" t="s">
        <v>68</v>
      </c>
      <c r="B557" s="152">
        <v>10592</v>
      </c>
      <c r="C557" s="152" t="s">
        <v>13481</v>
      </c>
      <c r="D557" s="134" t="s">
        <v>5865</v>
      </c>
      <c r="E557" s="669">
        <v>3547.5</v>
      </c>
      <c r="F557" s="186">
        <v>3547.5</v>
      </c>
      <c r="G557" s="202">
        <f>IF(P.O.!$F$4="DESONERADO",'SINAPI-I'!E557,'SINAPI-I'!F557)</f>
        <v>3547.5</v>
      </c>
    </row>
    <row r="558" spans="1:7">
      <c r="A558" s="151" t="s">
        <v>68</v>
      </c>
      <c r="B558" s="152">
        <v>10589</v>
      </c>
      <c r="C558" s="152" t="s">
        <v>13482</v>
      </c>
      <c r="D558" s="134" t="s">
        <v>5865</v>
      </c>
      <c r="E558" s="669">
        <v>4765.84</v>
      </c>
      <c r="F558" s="186">
        <v>4765.84</v>
      </c>
      <c r="G558" s="202">
        <f>IF(P.O.!$F$4="DESONERADO",'SINAPI-I'!E558,'SINAPI-I'!F558)</f>
        <v>4765.84</v>
      </c>
    </row>
    <row r="559" spans="1:7">
      <c r="A559" s="151" t="s">
        <v>68</v>
      </c>
      <c r="B559" s="152">
        <v>760</v>
      </c>
      <c r="C559" s="152" t="s">
        <v>13483</v>
      </c>
      <c r="D559" s="134" t="s">
        <v>5865</v>
      </c>
      <c r="E559" s="669">
        <v>26606.25</v>
      </c>
      <c r="F559" s="186">
        <v>26606.25</v>
      </c>
      <c r="G559" s="202">
        <f>IF(P.O.!$F$4="DESONERADO",'SINAPI-I'!E559,'SINAPI-I'!F559)</f>
        <v>26606.25</v>
      </c>
    </row>
    <row r="560" spans="1:7">
      <c r="A560" s="151" t="s">
        <v>68</v>
      </c>
      <c r="B560" s="152">
        <v>751</v>
      </c>
      <c r="C560" s="152" t="s">
        <v>13484</v>
      </c>
      <c r="D560" s="134" t="s">
        <v>5865</v>
      </c>
      <c r="E560" s="669">
        <v>4190.4799999999996</v>
      </c>
      <c r="F560" s="186">
        <v>4190.4799999999996</v>
      </c>
      <c r="G560" s="202">
        <f>IF(P.O.!$F$4="DESONERADO",'SINAPI-I'!E560,'SINAPI-I'!F560)</f>
        <v>4190.4799999999996</v>
      </c>
    </row>
    <row r="561" spans="1:7">
      <c r="A561" s="151" t="s">
        <v>68</v>
      </c>
      <c r="B561" s="152">
        <v>754</v>
      </c>
      <c r="C561" s="152" t="s">
        <v>13485</v>
      </c>
      <c r="D561" s="134" t="s">
        <v>5865</v>
      </c>
      <c r="E561" s="669">
        <v>6651.56</v>
      </c>
      <c r="F561" s="186">
        <v>6651.56</v>
      </c>
      <c r="G561" s="202">
        <f>IF(P.O.!$F$4="DESONERADO",'SINAPI-I'!E561,'SINAPI-I'!F561)</f>
        <v>6651.56</v>
      </c>
    </row>
    <row r="562" spans="1:7">
      <c r="A562" s="151" t="s">
        <v>68</v>
      </c>
      <c r="B562" s="152">
        <v>44489</v>
      </c>
      <c r="C562" s="152" t="s">
        <v>13486</v>
      </c>
      <c r="D562" s="134" t="s">
        <v>5865</v>
      </c>
      <c r="E562" s="669">
        <v>183329.74</v>
      </c>
      <c r="F562" s="186">
        <v>183329.74</v>
      </c>
      <c r="G562" s="202">
        <f>IF(P.O.!$F$4="DESONERADO",'SINAPI-I'!E562,'SINAPI-I'!F562)</f>
        <v>183329.74</v>
      </c>
    </row>
    <row r="563" spans="1:7">
      <c r="A563" s="151" t="s">
        <v>68</v>
      </c>
      <c r="B563" s="152">
        <v>39917</v>
      </c>
      <c r="C563" s="152" t="s">
        <v>13487</v>
      </c>
      <c r="D563" s="134" t="s">
        <v>5865</v>
      </c>
      <c r="E563" s="669">
        <v>108587.36</v>
      </c>
      <c r="F563" s="186">
        <v>108587.36</v>
      </c>
      <c r="G563" s="202">
        <f>IF(P.O.!$F$4="DESONERADO",'SINAPI-I'!E563,'SINAPI-I'!F563)</f>
        <v>108587.36</v>
      </c>
    </row>
    <row r="564" spans="1:7">
      <c r="A564" s="151" t="s">
        <v>68</v>
      </c>
      <c r="B564" s="152">
        <v>38167</v>
      </c>
      <c r="C564" s="152" t="s">
        <v>13488</v>
      </c>
      <c r="D564" s="134" t="s">
        <v>5873</v>
      </c>
      <c r="E564" s="669">
        <v>28.95</v>
      </c>
      <c r="F564" s="186">
        <v>28.95</v>
      </c>
      <c r="G564" s="202">
        <f>IF(P.O.!$F$4="DESONERADO",'SINAPI-I'!E564,'SINAPI-I'!F564)</f>
        <v>28.95</v>
      </c>
    </row>
    <row r="565" spans="1:7">
      <c r="A565" s="151" t="s">
        <v>68</v>
      </c>
      <c r="B565" s="152">
        <v>36145</v>
      </c>
      <c r="C565" s="152" t="s">
        <v>13489</v>
      </c>
      <c r="D565" s="134" t="s">
        <v>5873</v>
      </c>
      <c r="E565" s="669">
        <v>46.65</v>
      </c>
      <c r="F565" s="186">
        <v>46.65</v>
      </c>
      <c r="G565" s="202">
        <f>IF(P.O.!$F$4="DESONERADO",'SINAPI-I'!E565,'SINAPI-I'!F565)</f>
        <v>46.65</v>
      </c>
    </row>
    <row r="566" spans="1:7">
      <c r="A566" s="151" t="s">
        <v>68</v>
      </c>
      <c r="B566" s="152">
        <v>12893</v>
      </c>
      <c r="C566" s="152" t="s">
        <v>13490</v>
      </c>
      <c r="D566" s="134" t="s">
        <v>5873</v>
      </c>
      <c r="E566" s="669">
        <v>77.760000000000005</v>
      </c>
      <c r="F566" s="186">
        <v>77.760000000000005</v>
      </c>
      <c r="G566" s="202">
        <f>IF(P.O.!$F$4="DESONERADO",'SINAPI-I'!E566,'SINAPI-I'!F566)</f>
        <v>77.760000000000005</v>
      </c>
    </row>
    <row r="567" spans="1:7">
      <c r="A567" s="151" t="s">
        <v>68</v>
      </c>
      <c r="B567" s="152">
        <v>11685</v>
      </c>
      <c r="C567" s="152" t="s">
        <v>13491</v>
      </c>
      <c r="D567" s="134" t="s">
        <v>5865</v>
      </c>
      <c r="E567" s="669">
        <v>45.11</v>
      </c>
      <c r="F567" s="186">
        <v>45.11</v>
      </c>
      <c r="G567" s="202">
        <f>IF(P.O.!$F$4="DESONERADO",'SINAPI-I'!E567,'SINAPI-I'!F567)</f>
        <v>45.11</v>
      </c>
    </row>
    <row r="568" spans="1:7">
      <c r="A568" s="151" t="s">
        <v>68</v>
      </c>
      <c r="B568" s="152">
        <v>11680</v>
      </c>
      <c r="C568" s="152" t="s">
        <v>13492</v>
      </c>
      <c r="D568" s="134" t="s">
        <v>5865</v>
      </c>
      <c r="E568" s="669">
        <v>14.35</v>
      </c>
      <c r="F568" s="186">
        <v>14.35</v>
      </c>
      <c r="G568" s="202">
        <f>IF(P.O.!$F$4="DESONERADO",'SINAPI-I'!E568,'SINAPI-I'!F568)</f>
        <v>14.35</v>
      </c>
    </row>
    <row r="569" spans="1:7">
      <c r="A569" s="151" t="s">
        <v>68</v>
      </c>
      <c r="B569" s="152">
        <v>11679</v>
      </c>
      <c r="C569" s="152" t="s">
        <v>13493</v>
      </c>
      <c r="D569" s="134" t="s">
        <v>5865</v>
      </c>
      <c r="E569" s="669">
        <v>19.45</v>
      </c>
      <c r="F569" s="186">
        <v>19.45</v>
      </c>
      <c r="G569" s="202">
        <f>IF(P.O.!$F$4="DESONERADO",'SINAPI-I'!E569,'SINAPI-I'!F569)</f>
        <v>19.45</v>
      </c>
    </row>
    <row r="570" spans="1:7">
      <c r="A570" s="151" t="s">
        <v>68</v>
      </c>
      <c r="B570" s="152">
        <v>2512</v>
      </c>
      <c r="C570" s="152" t="s">
        <v>13494</v>
      </c>
      <c r="D570" s="134" t="s">
        <v>5865</v>
      </c>
      <c r="E570" s="669">
        <v>40.58</v>
      </c>
      <c r="F570" s="186">
        <v>40.58</v>
      </c>
      <c r="G570" s="202">
        <f>IF(P.O.!$F$4="DESONERADO",'SINAPI-I'!E570,'SINAPI-I'!F570)</f>
        <v>40.58</v>
      </c>
    </row>
    <row r="571" spans="1:7">
      <c r="A571" s="151" t="s">
        <v>68</v>
      </c>
      <c r="B571" s="152">
        <v>4374</v>
      </c>
      <c r="C571" s="152" t="s">
        <v>13495</v>
      </c>
      <c r="D571" s="134" t="s">
        <v>5865</v>
      </c>
      <c r="E571" s="669">
        <v>0.59</v>
      </c>
      <c r="F571" s="186">
        <v>0.59</v>
      </c>
      <c r="G571" s="202">
        <f>IF(P.O.!$F$4="DESONERADO",'SINAPI-I'!E571,'SINAPI-I'!F571)</f>
        <v>0.59</v>
      </c>
    </row>
    <row r="572" spans="1:7">
      <c r="A572" s="151" t="s">
        <v>68</v>
      </c>
      <c r="B572" s="152">
        <v>7568</v>
      </c>
      <c r="C572" s="152" t="s">
        <v>13496</v>
      </c>
      <c r="D572" s="134" t="s">
        <v>5865</v>
      </c>
      <c r="E572" s="669">
        <v>0.98</v>
      </c>
      <c r="F572" s="186">
        <v>0.98</v>
      </c>
      <c r="G572" s="202">
        <f>IF(P.O.!$F$4="DESONERADO",'SINAPI-I'!E572,'SINAPI-I'!F572)</f>
        <v>0.98</v>
      </c>
    </row>
    <row r="573" spans="1:7">
      <c r="A573" s="151" t="s">
        <v>68</v>
      </c>
      <c r="B573" s="152">
        <v>7584</v>
      </c>
      <c r="C573" s="152" t="s">
        <v>13497</v>
      </c>
      <c r="D573" s="134" t="s">
        <v>5865</v>
      </c>
      <c r="E573" s="669">
        <v>1.49</v>
      </c>
      <c r="F573" s="186">
        <v>1.49</v>
      </c>
      <c r="G573" s="202">
        <f>IF(P.O.!$F$4="DESONERADO",'SINAPI-I'!E573,'SINAPI-I'!F573)</f>
        <v>1.49</v>
      </c>
    </row>
    <row r="574" spans="1:7">
      <c r="A574" s="151" t="s">
        <v>68</v>
      </c>
      <c r="B574" s="152">
        <v>11945</v>
      </c>
      <c r="C574" s="152" t="s">
        <v>13498</v>
      </c>
      <c r="D574" s="134" t="s">
        <v>5865</v>
      </c>
      <c r="E574" s="669">
        <v>0.09</v>
      </c>
      <c r="F574" s="186">
        <v>0.09</v>
      </c>
      <c r="G574" s="202">
        <f>IF(P.O.!$F$4="DESONERADO",'SINAPI-I'!E574,'SINAPI-I'!F574)</f>
        <v>0.09</v>
      </c>
    </row>
    <row r="575" spans="1:7">
      <c r="A575" s="151" t="s">
        <v>68</v>
      </c>
      <c r="B575" s="152">
        <v>11946</v>
      </c>
      <c r="C575" s="152" t="s">
        <v>13499</v>
      </c>
      <c r="D575" s="134" t="s">
        <v>5865</v>
      </c>
      <c r="E575" s="669">
        <v>0.11</v>
      </c>
      <c r="F575" s="186">
        <v>0.11</v>
      </c>
      <c r="G575" s="202">
        <f>IF(P.O.!$F$4="DESONERADO",'SINAPI-I'!E575,'SINAPI-I'!F575)</f>
        <v>0.11</v>
      </c>
    </row>
    <row r="576" spans="1:7">
      <c r="A576" s="151" t="s">
        <v>68</v>
      </c>
      <c r="B576" s="152">
        <v>4375</v>
      </c>
      <c r="C576" s="152" t="s">
        <v>13500</v>
      </c>
      <c r="D576" s="134" t="s">
        <v>5865</v>
      </c>
      <c r="E576" s="669">
        <v>0.16</v>
      </c>
      <c r="F576" s="186">
        <v>0.16</v>
      </c>
      <c r="G576" s="202">
        <f>IF(P.O.!$F$4="DESONERADO",'SINAPI-I'!E576,'SINAPI-I'!F576)</f>
        <v>0.16</v>
      </c>
    </row>
    <row r="577" spans="1:7">
      <c r="A577" s="151" t="s">
        <v>68</v>
      </c>
      <c r="B577" s="152">
        <v>11950</v>
      </c>
      <c r="C577" s="152" t="s">
        <v>13501</v>
      </c>
      <c r="D577" s="134" t="s">
        <v>5865</v>
      </c>
      <c r="E577" s="669">
        <v>0.33</v>
      </c>
      <c r="F577" s="186">
        <v>0.33</v>
      </c>
      <c r="G577" s="202">
        <f>IF(P.O.!$F$4="DESONERADO",'SINAPI-I'!E577,'SINAPI-I'!F577)</f>
        <v>0.33</v>
      </c>
    </row>
    <row r="578" spans="1:7">
      <c r="A578" s="151" t="s">
        <v>68</v>
      </c>
      <c r="B578" s="152">
        <v>4376</v>
      </c>
      <c r="C578" s="152" t="s">
        <v>13502</v>
      </c>
      <c r="D578" s="134" t="s">
        <v>5865</v>
      </c>
      <c r="E578" s="669">
        <v>0.31</v>
      </c>
      <c r="F578" s="186">
        <v>0.31</v>
      </c>
      <c r="G578" s="202">
        <f>IF(P.O.!$F$4="DESONERADO",'SINAPI-I'!E578,'SINAPI-I'!F578)</f>
        <v>0.31</v>
      </c>
    </row>
    <row r="579" spans="1:7">
      <c r="A579" s="151" t="s">
        <v>68</v>
      </c>
      <c r="B579" s="152">
        <v>7583</v>
      </c>
      <c r="C579" s="152" t="s">
        <v>13503</v>
      </c>
      <c r="D579" s="134" t="s">
        <v>5865</v>
      </c>
      <c r="E579" s="669">
        <v>0.67</v>
      </c>
      <c r="F579" s="186">
        <v>0.67</v>
      </c>
      <c r="G579" s="202">
        <f>IF(P.O.!$F$4="DESONERADO",'SINAPI-I'!E579,'SINAPI-I'!F579)</f>
        <v>0.67</v>
      </c>
    </row>
    <row r="580" spans="1:7">
      <c r="A580" s="151" t="s">
        <v>68</v>
      </c>
      <c r="B580" s="152">
        <v>4350</v>
      </c>
      <c r="C580" s="152" t="s">
        <v>13504</v>
      </c>
      <c r="D580" s="134" t="s">
        <v>5865</v>
      </c>
      <c r="E580" s="669">
        <v>0.99</v>
      </c>
      <c r="F580" s="186">
        <v>0.99</v>
      </c>
      <c r="G580" s="202">
        <f>IF(P.O.!$F$4="DESONERADO",'SINAPI-I'!E580,'SINAPI-I'!F580)</f>
        <v>0.99</v>
      </c>
    </row>
    <row r="581" spans="1:7">
      <c r="A581" s="151" t="s">
        <v>68</v>
      </c>
      <c r="B581" s="152">
        <v>44400</v>
      </c>
      <c r="C581" s="152" t="s">
        <v>13505</v>
      </c>
      <c r="D581" s="134" t="s">
        <v>5865</v>
      </c>
      <c r="E581" s="669">
        <v>23.94</v>
      </c>
      <c r="F581" s="186">
        <v>23.94</v>
      </c>
      <c r="G581" s="202">
        <f>IF(P.O.!$F$4="DESONERADO",'SINAPI-I'!E581,'SINAPI-I'!F581)</f>
        <v>23.94</v>
      </c>
    </row>
    <row r="582" spans="1:7">
      <c r="A582" s="151" t="s">
        <v>68</v>
      </c>
      <c r="B582" s="152">
        <v>39886</v>
      </c>
      <c r="C582" s="152" t="s">
        <v>13506</v>
      </c>
      <c r="D582" s="134" t="s">
        <v>5865</v>
      </c>
      <c r="E582" s="669">
        <v>5.64</v>
      </c>
      <c r="F582" s="186">
        <v>5.64</v>
      </c>
      <c r="G582" s="202">
        <f>IF(P.O.!$F$4="DESONERADO",'SINAPI-I'!E582,'SINAPI-I'!F582)</f>
        <v>5.64</v>
      </c>
    </row>
    <row r="583" spans="1:7">
      <c r="A583" s="151" t="s">
        <v>68</v>
      </c>
      <c r="B583" s="152">
        <v>39887</v>
      </c>
      <c r="C583" s="152" t="s">
        <v>13507</v>
      </c>
      <c r="D583" s="134" t="s">
        <v>5865</v>
      </c>
      <c r="E583" s="669">
        <v>8.4600000000000009</v>
      </c>
      <c r="F583" s="186">
        <v>8.4600000000000009</v>
      </c>
      <c r="G583" s="202">
        <f>IF(P.O.!$F$4="DESONERADO",'SINAPI-I'!E583,'SINAPI-I'!F583)</f>
        <v>8.4600000000000009</v>
      </c>
    </row>
    <row r="584" spans="1:7">
      <c r="A584" s="151" t="s">
        <v>68</v>
      </c>
      <c r="B584" s="152">
        <v>39888</v>
      </c>
      <c r="C584" s="152" t="s">
        <v>13508</v>
      </c>
      <c r="D584" s="134" t="s">
        <v>5865</v>
      </c>
      <c r="E584" s="669">
        <v>19.36</v>
      </c>
      <c r="F584" s="186">
        <v>19.36</v>
      </c>
      <c r="G584" s="202">
        <f>IF(P.O.!$F$4="DESONERADO",'SINAPI-I'!E584,'SINAPI-I'!F584)</f>
        <v>19.36</v>
      </c>
    </row>
    <row r="585" spans="1:7">
      <c r="A585" s="151" t="s">
        <v>68</v>
      </c>
      <c r="B585" s="152">
        <v>39890</v>
      </c>
      <c r="C585" s="152" t="s">
        <v>13509</v>
      </c>
      <c r="D585" s="134" t="s">
        <v>5865</v>
      </c>
      <c r="E585" s="669">
        <v>33.04</v>
      </c>
      <c r="F585" s="186">
        <v>33.04</v>
      </c>
      <c r="G585" s="202">
        <f>IF(P.O.!$F$4="DESONERADO",'SINAPI-I'!E585,'SINAPI-I'!F585)</f>
        <v>33.04</v>
      </c>
    </row>
    <row r="586" spans="1:7">
      <c r="A586" s="151" t="s">
        <v>68</v>
      </c>
      <c r="B586" s="152">
        <v>39891</v>
      </c>
      <c r="C586" s="152" t="s">
        <v>13510</v>
      </c>
      <c r="D586" s="134" t="s">
        <v>5865</v>
      </c>
      <c r="E586" s="669">
        <v>46.59</v>
      </c>
      <c r="F586" s="186">
        <v>46.59</v>
      </c>
      <c r="G586" s="202">
        <f>IF(P.O.!$F$4="DESONERADO",'SINAPI-I'!E586,'SINAPI-I'!F586)</f>
        <v>46.59</v>
      </c>
    </row>
    <row r="587" spans="1:7">
      <c r="A587" s="151" t="s">
        <v>68</v>
      </c>
      <c r="B587" s="152">
        <v>39892</v>
      </c>
      <c r="C587" s="152" t="s">
        <v>13511</v>
      </c>
      <c r="D587" s="134" t="s">
        <v>5865</v>
      </c>
      <c r="E587" s="669">
        <v>145.22999999999999</v>
      </c>
      <c r="F587" s="186">
        <v>145.22999999999999</v>
      </c>
      <c r="G587" s="202">
        <f>IF(P.O.!$F$4="DESONERADO",'SINAPI-I'!E587,'SINAPI-I'!F587)</f>
        <v>145.22999999999999</v>
      </c>
    </row>
    <row r="588" spans="1:7">
      <c r="A588" s="151" t="s">
        <v>68</v>
      </c>
      <c r="B588" s="152">
        <v>790</v>
      </c>
      <c r="C588" s="152" t="s">
        <v>13512</v>
      </c>
      <c r="D588" s="134" t="s">
        <v>5865</v>
      </c>
      <c r="E588" s="669">
        <v>23.11</v>
      </c>
      <c r="F588" s="186">
        <v>23.11</v>
      </c>
      <c r="G588" s="202">
        <f>IF(P.O.!$F$4="DESONERADO",'SINAPI-I'!E588,'SINAPI-I'!F588)</f>
        <v>23.11</v>
      </c>
    </row>
    <row r="589" spans="1:7">
      <c r="A589" s="151" t="s">
        <v>68</v>
      </c>
      <c r="B589" s="152">
        <v>766</v>
      </c>
      <c r="C589" s="152" t="s">
        <v>13513</v>
      </c>
      <c r="D589" s="134" t="s">
        <v>5865</v>
      </c>
      <c r="E589" s="669">
        <v>23.11</v>
      </c>
      <c r="F589" s="186">
        <v>23.11</v>
      </c>
      <c r="G589" s="202">
        <f>IF(P.O.!$F$4="DESONERADO",'SINAPI-I'!E589,'SINAPI-I'!F589)</f>
        <v>23.11</v>
      </c>
    </row>
    <row r="590" spans="1:7">
      <c r="A590" s="151" t="s">
        <v>68</v>
      </c>
      <c r="B590" s="152">
        <v>791</v>
      </c>
      <c r="C590" s="152" t="s">
        <v>13514</v>
      </c>
      <c r="D590" s="134" t="s">
        <v>5865</v>
      </c>
      <c r="E590" s="669">
        <v>23.11</v>
      </c>
      <c r="F590" s="186">
        <v>23.11</v>
      </c>
      <c r="G590" s="202">
        <f>IF(P.O.!$F$4="DESONERADO",'SINAPI-I'!E590,'SINAPI-I'!F590)</f>
        <v>23.11</v>
      </c>
    </row>
    <row r="591" spans="1:7">
      <c r="A591" s="151" t="s">
        <v>68</v>
      </c>
      <c r="B591" s="152">
        <v>767</v>
      </c>
      <c r="C591" s="152" t="s">
        <v>13515</v>
      </c>
      <c r="D591" s="134" t="s">
        <v>5865</v>
      </c>
      <c r="E591" s="669">
        <v>23.11</v>
      </c>
      <c r="F591" s="186">
        <v>23.11</v>
      </c>
      <c r="G591" s="202">
        <f>IF(P.O.!$F$4="DESONERADO",'SINAPI-I'!E591,'SINAPI-I'!F591)</f>
        <v>23.11</v>
      </c>
    </row>
    <row r="592" spans="1:7">
      <c r="A592" s="151" t="s">
        <v>68</v>
      </c>
      <c r="B592" s="152">
        <v>768</v>
      </c>
      <c r="C592" s="152" t="s">
        <v>13516</v>
      </c>
      <c r="D592" s="134" t="s">
        <v>5865</v>
      </c>
      <c r="E592" s="669">
        <v>18.149999999999999</v>
      </c>
      <c r="F592" s="186">
        <v>18.149999999999999</v>
      </c>
      <c r="G592" s="202">
        <f>IF(P.O.!$F$4="DESONERADO",'SINAPI-I'!E592,'SINAPI-I'!F592)</f>
        <v>18.149999999999999</v>
      </c>
    </row>
    <row r="593" spans="1:7">
      <c r="A593" s="151" t="s">
        <v>68</v>
      </c>
      <c r="B593" s="152">
        <v>789</v>
      </c>
      <c r="C593" s="152" t="s">
        <v>13517</v>
      </c>
      <c r="D593" s="134" t="s">
        <v>5865</v>
      </c>
      <c r="E593" s="669">
        <v>17.760000000000002</v>
      </c>
      <c r="F593" s="186">
        <v>17.760000000000002</v>
      </c>
      <c r="G593" s="202">
        <f>IF(P.O.!$F$4="DESONERADO",'SINAPI-I'!E593,'SINAPI-I'!F593)</f>
        <v>17.760000000000002</v>
      </c>
    </row>
    <row r="594" spans="1:7">
      <c r="A594" s="151" t="s">
        <v>68</v>
      </c>
      <c r="B594" s="152">
        <v>769</v>
      </c>
      <c r="C594" s="152" t="s">
        <v>13518</v>
      </c>
      <c r="D594" s="134" t="s">
        <v>5865</v>
      </c>
      <c r="E594" s="669">
        <v>18.149999999999999</v>
      </c>
      <c r="F594" s="186">
        <v>18.149999999999999</v>
      </c>
      <c r="G594" s="202">
        <f>IF(P.O.!$F$4="DESONERADO",'SINAPI-I'!E594,'SINAPI-I'!F594)</f>
        <v>18.149999999999999</v>
      </c>
    </row>
    <row r="595" spans="1:7">
      <c r="A595" s="151" t="s">
        <v>68</v>
      </c>
      <c r="B595" s="152">
        <v>770</v>
      </c>
      <c r="C595" s="152" t="s">
        <v>13519</v>
      </c>
      <c r="D595" s="134" t="s">
        <v>5865</v>
      </c>
      <c r="E595" s="669">
        <v>6.4</v>
      </c>
      <c r="F595" s="186">
        <v>6.4</v>
      </c>
      <c r="G595" s="202">
        <f>IF(P.O.!$F$4="DESONERADO",'SINAPI-I'!E595,'SINAPI-I'!F595)</f>
        <v>6.4</v>
      </c>
    </row>
    <row r="596" spans="1:7">
      <c r="A596" s="151" t="s">
        <v>68</v>
      </c>
      <c r="B596" s="152">
        <v>12394</v>
      </c>
      <c r="C596" s="152" t="s">
        <v>13520</v>
      </c>
      <c r="D596" s="134" t="s">
        <v>5865</v>
      </c>
      <c r="E596" s="669">
        <v>6.4</v>
      </c>
      <c r="F596" s="186">
        <v>6.4</v>
      </c>
      <c r="G596" s="202">
        <f>IF(P.O.!$F$4="DESONERADO",'SINAPI-I'!E596,'SINAPI-I'!F596)</f>
        <v>6.4</v>
      </c>
    </row>
    <row r="597" spans="1:7">
      <c r="A597" s="151" t="s">
        <v>68</v>
      </c>
      <c r="B597" s="152">
        <v>764</v>
      </c>
      <c r="C597" s="152" t="s">
        <v>13521</v>
      </c>
      <c r="D597" s="134" t="s">
        <v>5865</v>
      </c>
      <c r="E597" s="669">
        <v>11.17</v>
      </c>
      <c r="F597" s="186">
        <v>11.17</v>
      </c>
      <c r="G597" s="202">
        <f>IF(P.O.!$F$4="DESONERADO",'SINAPI-I'!E597,'SINAPI-I'!F597)</f>
        <v>11.17</v>
      </c>
    </row>
    <row r="598" spans="1:7">
      <c r="A598" s="151" t="s">
        <v>68</v>
      </c>
      <c r="B598" s="152">
        <v>765</v>
      </c>
      <c r="C598" s="152" t="s">
        <v>13522</v>
      </c>
      <c r="D598" s="134" t="s">
        <v>5865</v>
      </c>
      <c r="E598" s="669">
        <v>11.17</v>
      </c>
      <c r="F598" s="186">
        <v>11.17</v>
      </c>
      <c r="G598" s="202">
        <f>IF(P.O.!$F$4="DESONERADO",'SINAPI-I'!E598,'SINAPI-I'!F598)</f>
        <v>11.17</v>
      </c>
    </row>
    <row r="599" spans="1:7">
      <c r="A599" s="151" t="s">
        <v>68</v>
      </c>
      <c r="B599" s="152">
        <v>787</v>
      </c>
      <c r="C599" s="152" t="s">
        <v>13523</v>
      </c>
      <c r="D599" s="134" t="s">
        <v>5865</v>
      </c>
      <c r="E599" s="669">
        <v>49.89</v>
      </c>
      <c r="F599" s="186">
        <v>49.89</v>
      </c>
      <c r="G599" s="202">
        <f>IF(P.O.!$F$4="DESONERADO",'SINAPI-I'!E599,'SINAPI-I'!F599)</f>
        <v>49.89</v>
      </c>
    </row>
    <row r="600" spans="1:7">
      <c r="A600" s="151" t="s">
        <v>68</v>
      </c>
      <c r="B600" s="152">
        <v>774</v>
      </c>
      <c r="C600" s="152" t="s">
        <v>13524</v>
      </c>
      <c r="D600" s="134" t="s">
        <v>5865</v>
      </c>
      <c r="E600" s="669">
        <v>49.89</v>
      </c>
      <c r="F600" s="186">
        <v>49.89</v>
      </c>
      <c r="G600" s="202">
        <f>IF(P.O.!$F$4="DESONERADO",'SINAPI-I'!E600,'SINAPI-I'!F600)</f>
        <v>49.89</v>
      </c>
    </row>
    <row r="601" spans="1:7">
      <c r="A601" s="151" t="s">
        <v>68</v>
      </c>
      <c r="B601" s="152">
        <v>773</v>
      </c>
      <c r="C601" s="152" t="s">
        <v>13525</v>
      </c>
      <c r="D601" s="134" t="s">
        <v>5865</v>
      </c>
      <c r="E601" s="669">
        <v>49.89</v>
      </c>
      <c r="F601" s="186">
        <v>49.89</v>
      </c>
      <c r="G601" s="202">
        <f>IF(P.O.!$F$4="DESONERADO",'SINAPI-I'!E601,'SINAPI-I'!F601)</f>
        <v>49.89</v>
      </c>
    </row>
    <row r="602" spans="1:7">
      <c r="A602" s="151" t="s">
        <v>68</v>
      </c>
      <c r="B602" s="152">
        <v>775</v>
      </c>
      <c r="C602" s="152" t="s">
        <v>13526</v>
      </c>
      <c r="D602" s="134" t="s">
        <v>5865</v>
      </c>
      <c r="E602" s="669">
        <v>49.89</v>
      </c>
      <c r="F602" s="186">
        <v>49.89</v>
      </c>
      <c r="G602" s="202">
        <f>IF(P.O.!$F$4="DESONERADO",'SINAPI-I'!E602,'SINAPI-I'!F602)</f>
        <v>49.89</v>
      </c>
    </row>
    <row r="603" spans="1:7">
      <c r="A603" s="151" t="s">
        <v>68</v>
      </c>
      <c r="B603" s="152">
        <v>788</v>
      </c>
      <c r="C603" s="152" t="s">
        <v>13527</v>
      </c>
      <c r="D603" s="134" t="s">
        <v>5865</v>
      </c>
      <c r="E603" s="669">
        <v>31.01</v>
      </c>
      <c r="F603" s="186">
        <v>31.01</v>
      </c>
      <c r="G603" s="202">
        <f>IF(P.O.!$F$4="DESONERADO",'SINAPI-I'!E603,'SINAPI-I'!F603)</f>
        <v>31.01</v>
      </c>
    </row>
    <row r="604" spans="1:7">
      <c r="A604" s="151" t="s">
        <v>68</v>
      </c>
      <c r="B604" s="152">
        <v>772</v>
      </c>
      <c r="C604" s="152" t="s">
        <v>13528</v>
      </c>
      <c r="D604" s="134" t="s">
        <v>5865</v>
      </c>
      <c r="E604" s="669">
        <v>31.01</v>
      </c>
      <c r="F604" s="186">
        <v>31.01</v>
      </c>
      <c r="G604" s="202">
        <f>IF(P.O.!$F$4="DESONERADO",'SINAPI-I'!E604,'SINAPI-I'!F604)</f>
        <v>31.01</v>
      </c>
    </row>
    <row r="605" spans="1:7">
      <c r="A605" s="151" t="s">
        <v>68</v>
      </c>
      <c r="B605" s="152">
        <v>771</v>
      </c>
      <c r="C605" s="152" t="s">
        <v>13529</v>
      </c>
      <c r="D605" s="134" t="s">
        <v>5865</v>
      </c>
      <c r="E605" s="669">
        <v>31.01</v>
      </c>
      <c r="F605" s="186">
        <v>31.01</v>
      </c>
      <c r="G605" s="202">
        <f>IF(P.O.!$F$4="DESONERADO",'SINAPI-I'!E605,'SINAPI-I'!F605)</f>
        <v>31.01</v>
      </c>
    </row>
    <row r="606" spans="1:7">
      <c r="A606" s="151" t="s">
        <v>68</v>
      </c>
      <c r="B606" s="152">
        <v>779</v>
      </c>
      <c r="C606" s="152" t="s">
        <v>13530</v>
      </c>
      <c r="D606" s="134" t="s">
        <v>5865</v>
      </c>
      <c r="E606" s="669">
        <v>7.71</v>
      </c>
      <c r="F606" s="186">
        <v>7.71</v>
      </c>
      <c r="G606" s="202">
        <f>IF(P.O.!$F$4="DESONERADO",'SINAPI-I'!E606,'SINAPI-I'!F606)</f>
        <v>7.71</v>
      </c>
    </row>
    <row r="607" spans="1:7">
      <c r="A607" s="151" t="s">
        <v>68</v>
      </c>
      <c r="B607" s="152">
        <v>776</v>
      </c>
      <c r="C607" s="152" t="s">
        <v>13531</v>
      </c>
      <c r="D607" s="134" t="s">
        <v>5865</v>
      </c>
      <c r="E607" s="669">
        <v>73.55</v>
      </c>
      <c r="F607" s="186">
        <v>73.55</v>
      </c>
      <c r="G607" s="202">
        <f>IF(P.O.!$F$4="DESONERADO",'SINAPI-I'!E607,'SINAPI-I'!F607)</f>
        <v>73.55</v>
      </c>
    </row>
    <row r="608" spans="1:7">
      <c r="A608" s="151" t="s">
        <v>68</v>
      </c>
      <c r="B608" s="152">
        <v>777</v>
      </c>
      <c r="C608" s="152" t="s">
        <v>13532</v>
      </c>
      <c r="D608" s="134" t="s">
        <v>5865</v>
      </c>
      <c r="E608" s="669">
        <v>71.5</v>
      </c>
      <c r="F608" s="186">
        <v>71.5</v>
      </c>
      <c r="G608" s="202">
        <f>IF(P.O.!$F$4="DESONERADO",'SINAPI-I'!E608,'SINAPI-I'!F608)</f>
        <v>71.5</v>
      </c>
    </row>
    <row r="609" spans="1:7">
      <c r="A609" s="151" t="s">
        <v>68</v>
      </c>
      <c r="B609" s="152">
        <v>780</v>
      </c>
      <c r="C609" s="152" t="s">
        <v>13533</v>
      </c>
      <c r="D609" s="134" t="s">
        <v>5865</v>
      </c>
      <c r="E609" s="669">
        <v>71.86</v>
      </c>
      <c r="F609" s="186">
        <v>71.86</v>
      </c>
      <c r="G609" s="202">
        <f>IF(P.O.!$F$4="DESONERADO",'SINAPI-I'!E609,'SINAPI-I'!F609)</f>
        <v>71.86</v>
      </c>
    </row>
    <row r="610" spans="1:7">
      <c r="A610" s="151" t="s">
        <v>68</v>
      </c>
      <c r="B610" s="152">
        <v>778</v>
      </c>
      <c r="C610" s="152" t="s">
        <v>13534</v>
      </c>
      <c r="D610" s="134" t="s">
        <v>5865</v>
      </c>
      <c r="E610" s="669">
        <v>73.55</v>
      </c>
      <c r="F610" s="186">
        <v>73.55</v>
      </c>
      <c r="G610" s="202">
        <f>IF(P.O.!$F$4="DESONERADO",'SINAPI-I'!E610,'SINAPI-I'!F610)</f>
        <v>73.55</v>
      </c>
    </row>
    <row r="611" spans="1:7">
      <c r="A611" s="151" t="s">
        <v>68</v>
      </c>
      <c r="B611" s="152">
        <v>781</v>
      </c>
      <c r="C611" s="152" t="s">
        <v>13535</v>
      </c>
      <c r="D611" s="134" t="s">
        <v>5865</v>
      </c>
      <c r="E611" s="669">
        <v>135.9</v>
      </c>
      <c r="F611" s="186">
        <v>135.9</v>
      </c>
      <c r="G611" s="202">
        <f>IF(P.O.!$F$4="DESONERADO",'SINAPI-I'!E611,'SINAPI-I'!F611)</f>
        <v>135.9</v>
      </c>
    </row>
    <row r="612" spans="1:7">
      <c r="A612" s="151" t="s">
        <v>68</v>
      </c>
      <c r="B612" s="152">
        <v>786</v>
      </c>
      <c r="C612" s="152" t="s">
        <v>13536</v>
      </c>
      <c r="D612" s="134" t="s">
        <v>5865</v>
      </c>
      <c r="E612" s="669">
        <v>135.9</v>
      </c>
      <c r="F612" s="186">
        <v>135.9</v>
      </c>
      <c r="G612" s="202">
        <f>IF(P.O.!$F$4="DESONERADO",'SINAPI-I'!E612,'SINAPI-I'!F612)</f>
        <v>135.9</v>
      </c>
    </row>
    <row r="613" spans="1:7">
      <c r="A613" s="151" t="s">
        <v>68</v>
      </c>
      <c r="B613" s="152">
        <v>782</v>
      </c>
      <c r="C613" s="152" t="s">
        <v>13537</v>
      </c>
      <c r="D613" s="134" t="s">
        <v>5865</v>
      </c>
      <c r="E613" s="669">
        <v>135.9</v>
      </c>
      <c r="F613" s="186">
        <v>135.9</v>
      </c>
      <c r="G613" s="202">
        <f>IF(P.O.!$F$4="DESONERADO",'SINAPI-I'!E613,'SINAPI-I'!F613)</f>
        <v>135.9</v>
      </c>
    </row>
    <row r="614" spans="1:7">
      <c r="A614" s="151" t="s">
        <v>68</v>
      </c>
      <c r="B614" s="152">
        <v>783</v>
      </c>
      <c r="C614" s="152" t="s">
        <v>13538</v>
      </c>
      <c r="D614" s="134" t="s">
        <v>5865</v>
      </c>
      <c r="E614" s="669">
        <v>371.95</v>
      </c>
      <c r="F614" s="186">
        <v>371.95</v>
      </c>
      <c r="G614" s="202">
        <f>IF(P.O.!$F$4="DESONERADO",'SINAPI-I'!E614,'SINAPI-I'!F614)</f>
        <v>371.95</v>
      </c>
    </row>
    <row r="615" spans="1:7">
      <c r="A615" s="151" t="s">
        <v>68</v>
      </c>
      <c r="B615" s="152">
        <v>785</v>
      </c>
      <c r="C615" s="152" t="s">
        <v>13539</v>
      </c>
      <c r="D615" s="134" t="s">
        <v>5865</v>
      </c>
      <c r="E615" s="669">
        <v>393</v>
      </c>
      <c r="F615" s="186">
        <v>393</v>
      </c>
      <c r="G615" s="202">
        <f>IF(P.O.!$F$4="DESONERADO",'SINAPI-I'!E615,'SINAPI-I'!F615)</f>
        <v>393</v>
      </c>
    </row>
    <row r="616" spans="1:7">
      <c r="A616" s="151" t="s">
        <v>68</v>
      </c>
      <c r="B616" s="152">
        <v>784</v>
      </c>
      <c r="C616" s="152" t="s">
        <v>13540</v>
      </c>
      <c r="D616" s="134" t="s">
        <v>5865</v>
      </c>
      <c r="E616" s="669">
        <v>421.59</v>
      </c>
      <c r="F616" s="186">
        <v>421.59</v>
      </c>
      <c r="G616" s="202">
        <f>IF(P.O.!$F$4="DESONERADO",'SINAPI-I'!E616,'SINAPI-I'!F616)</f>
        <v>421.59</v>
      </c>
    </row>
    <row r="617" spans="1:7">
      <c r="A617" s="151" t="s">
        <v>68</v>
      </c>
      <c r="B617" s="152">
        <v>828</v>
      </c>
      <c r="C617" s="152" t="s">
        <v>13541</v>
      </c>
      <c r="D617" s="134" t="s">
        <v>5865</v>
      </c>
      <c r="E617" s="669">
        <v>0.59</v>
      </c>
      <c r="F617" s="186">
        <v>0.59</v>
      </c>
      <c r="G617" s="202">
        <f>IF(P.O.!$F$4="DESONERADO",'SINAPI-I'!E617,'SINAPI-I'!F617)</f>
        <v>0.59</v>
      </c>
    </row>
    <row r="618" spans="1:7">
      <c r="A618" s="151" t="s">
        <v>68</v>
      </c>
      <c r="B618" s="152">
        <v>829</v>
      </c>
      <c r="C618" s="152" t="s">
        <v>13542</v>
      </c>
      <c r="D618" s="134" t="s">
        <v>5865</v>
      </c>
      <c r="E618" s="669">
        <v>0.95</v>
      </c>
      <c r="F618" s="186">
        <v>0.95</v>
      </c>
      <c r="G618" s="202">
        <f>IF(P.O.!$F$4="DESONERADO",'SINAPI-I'!E618,'SINAPI-I'!F618)</f>
        <v>0.95</v>
      </c>
    </row>
    <row r="619" spans="1:7">
      <c r="A619" s="151" t="s">
        <v>68</v>
      </c>
      <c r="B619" s="152">
        <v>812</v>
      </c>
      <c r="C619" s="152" t="s">
        <v>13543</v>
      </c>
      <c r="D619" s="134" t="s">
        <v>5865</v>
      </c>
      <c r="E619" s="669">
        <v>2.09</v>
      </c>
      <c r="F619" s="186">
        <v>2.09</v>
      </c>
      <c r="G619" s="202">
        <f>IF(P.O.!$F$4="DESONERADO",'SINAPI-I'!E619,'SINAPI-I'!F619)</f>
        <v>2.09</v>
      </c>
    </row>
    <row r="620" spans="1:7">
      <c r="A620" s="151" t="s">
        <v>68</v>
      </c>
      <c r="B620" s="152">
        <v>819</v>
      </c>
      <c r="C620" s="152" t="s">
        <v>13544</v>
      </c>
      <c r="D620" s="134" t="s">
        <v>5865</v>
      </c>
      <c r="E620" s="669">
        <v>3.63</v>
      </c>
      <c r="F620" s="186">
        <v>3.63</v>
      </c>
      <c r="G620" s="202">
        <f>IF(P.O.!$F$4="DESONERADO",'SINAPI-I'!E620,'SINAPI-I'!F620)</f>
        <v>3.63</v>
      </c>
    </row>
    <row r="621" spans="1:7">
      <c r="A621" s="151" t="s">
        <v>68</v>
      </c>
      <c r="B621" s="152">
        <v>818</v>
      </c>
      <c r="C621" s="152" t="s">
        <v>13545</v>
      </c>
      <c r="D621" s="134" t="s">
        <v>5865</v>
      </c>
      <c r="E621" s="669">
        <v>6.78</v>
      </c>
      <c r="F621" s="186">
        <v>6.78</v>
      </c>
      <c r="G621" s="202">
        <f>IF(P.O.!$F$4="DESONERADO",'SINAPI-I'!E621,'SINAPI-I'!F621)</f>
        <v>6.78</v>
      </c>
    </row>
    <row r="622" spans="1:7">
      <c r="A622" s="151" t="s">
        <v>68</v>
      </c>
      <c r="B622" s="152">
        <v>832</v>
      </c>
      <c r="C622" s="152" t="s">
        <v>13546</v>
      </c>
      <c r="D622" s="134" t="s">
        <v>5865</v>
      </c>
      <c r="E622" s="669">
        <v>2.8</v>
      </c>
      <c r="F622" s="186">
        <v>2.8</v>
      </c>
      <c r="G622" s="202">
        <f>IF(P.O.!$F$4="DESONERADO",'SINAPI-I'!E622,'SINAPI-I'!F622)</f>
        <v>2.8</v>
      </c>
    </row>
    <row r="623" spans="1:7">
      <c r="A623" s="151" t="s">
        <v>68</v>
      </c>
      <c r="B623" s="152">
        <v>834</v>
      </c>
      <c r="C623" s="152" t="s">
        <v>13547</v>
      </c>
      <c r="D623" s="134" t="s">
        <v>5865</v>
      </c>
      <c r="E623" s="669">
        <v>3.62</v>
      </c>
      <c r="F623" s="186">
        <v>3.62</v>
      </c>
      <c r="G623" s="202">
        <f>IF(P.O.!$F$4="DESONERADO",'SINAPI-I'!E623,'SINAPI-I'!F623)</f>
        <v>3.62</v>
      </c>
    </row>
    <row r="624" spans="1:7">
      <c r="A624" s="151" t="s">
        <v>68</v>
      </c>
      <c r="B624" s="152">
        <v>813</v>
      </c>
      <c r="C624" s="152" t="s">
        <v>13548</v>
      </c>
      <c r="D624" s="134" t="s">
        <v>5865</v>
      </c>
      <c r="E624" s="669">
        <v>4.22</v>
      </c>
      <c r="F624" s="186">
        <v>4.22</v>
      </c>
      <c r="G624" s="202">
        <f>IF(P.O.!$F$4="DESONERADO",'SINAPI-I'!E624,'SINAPI-I'!F624)</f>
        <v>4.22</v>
      </c>
    </row>
    <row r="625" spans="1:7">
      <c r="A625" s="151" t="s">
        <v>68</v>
      </c>
      <c r="B625" s="152">
        <v>820</v>
      </c>
      <c r="C625" s="152" t="s">
        <v>13549</v>
      </c>
      <c r="D625" s="134" t="s">
        <v>5865</v>
      </c>
      <c r="E625" s="669">
        <v>5.68</v>
      </c>
      <c r="F625" s="186">
        <v>5.68</v>
      </c>
      <c r="G625" s="202">
        <f>IF(P.O.!$F$4="DESONERADO",'SINAPI-I'!E625,'SINAPI-I'!F625)</f>
        <v>5.68</v>
      </c>
    </row>
    <row r="626" spans="1:7">
      <c r="A626" s="151" t="s">
        <v>68</v>
      </c>
      <c r="B626" s="152">
        <v>816</v>
      </c>
      <c r="C626" s="152" t="s">
        <v>13550</v>
      </c>
      <c r="D626" s="134" t="s">
        <v>5865</v>
      </c>
      <c r="E626" s="669">
        <v>10.119999999999999</v>
      </c>
      <c r="F626" s="186">
        <v>10.119999999999999</v>
      </c>
      <c r="G626" s="202">
        <f>IF(P.O.!$F$4="DESONERADO",'SINAPI-I'!E626,'SINAPI-I'!F626)</f>
        <v>10.119999999999999</v>
      </c>
    </row>
    <row r="627" spans="1:7">
      <c r="A627" s="151" t="s">
        <v>68</v>
      </c>
      <c r="B627" s="152">
        <v>814</v>
      </c>
      <c r="C627" s="152" t="s">
        <v>13551</v>
      </c>
      <c r="D627" s="134" t="s">
        <v>5865</v>
      </c>
      <c r="E627" s="669">
        <v>12.57</v>
      </c>
      <c r="F627" s="186">
        <v>12.57</v>
      </c>
      <c r="G627" s="202">
        <f>IF(P.O.!$F$4="DESONERADO",'SINAPI-I'!E627,'SINAPI-I'!F627)</f>
        <v>12.57</v>
      </c>
    </row>
    <row r="628" spans="1:7">
      <c r="A628" s="151" t="s">
        <v>68</v>
      </c>
      <c r="B628" s="152">
        <v>822</v>
      </c>
      <c r="C628" s="152" t="s">
        <v>13552</v>
      </c>
      <c r="D628" s="134" t="s">
        <v>5865</v>
      </c>
      <c r="E628" s="669">
        <v>16.41</v>
      </c>
      <c r="F628" s="186">
        <v>16.41</v>
      </c>
      <c r="G628" s="202">
        <f>IF(P.O.!$F$4="DESONERADO",'SINAPI-I'!E628,'SINAPI-I'!F628)</f>
        <v>16.41</v>
      </c>
    </row>
    <row r="629" spans="1:7">
      <c r="A629" s="151" t="s">
        <v>68</v>
      </c>
      <c r="B629" s="152">
        <v>821</v>
      </c>
      <c r="C629" s="152" t="s">
        <v>13553</v>
      </c>
      <c r="D629" s="134" t="s">
        <v>5865</v>
      </c>
      <c r="E629" s="669">
        <v>18.77</v>
      </c>
      <c r="F629" s="186">
        <v>18.77</v>
      </c>
      <c r="G629" s="202">
        <f>IF(P.O.!$F$4="DESONERADO",'SINAPI-I'!E629,'SINAPI-I'!F629)</f>
        <v>18.77</v>
      </c>
    </row>
    <row r="630" spans="1:7">
      <c r="A630" s="151" t="s">
        <v>68</v>
      </c>
      <c r="B630" s="152">
        <v>20086</v>
      </c>
      <c r="C630" s="152" t="s">
        <v>13554</v>
      </c>
      <c r="D630" s="134" t="s">
        <v>5865</v>
      </c>
      <c r="E630" s="669">
        <v>2.5099999999999998</v>
      </c>
      <c r="F630" s="186">
        <v>2.5099999999999998</v>
      </c>
      <c r="G630" s="202">
        <f>IF(P.O.!$F$4="DESONERADO",'SINAPI-I'!E630,'SINAPI-I'!F630)</f>
        <v>2.5099999999999998</v>
      </c>
    </row>
    <row r="631" spans="1:7">
      <c r="A631" s="151" t="s">
        <v>68</v>
      </c>
      <c r="B631" s="152">
        <v>39191</v>
      </c>
      <c r="C631" s="152" t="s">
        <v>13555</v>
      </c>
      <c r="D631" s="134" t="s">
        <v>5865</v>
      </c>
      <c r="E631" s="669">
        <v>21.7</v>
      </c>
      <c r="F631" s="186">
        <v>21.7</v>
      </c>
      <c r="G631" s="202">
        <f>IF(P.O.!$F$4="DESONERADO",'SINAPI-I'!E631,'SINAPI-I'!F631)</f>
        <v>21.7</v>
      </c>
    </row>
    <row r="632" spans="1:7">
      <c r="A632" s="151" t="s">
        <v>68</v>
      </c>
      <c r="B632" s="152">
        <v>39190</v>
      </c>
      <c r="C632" s="152" t="s">
        <v>13556</v>
      </c>
      <c r="D632" s="134" t="s">
        <v>5865</v>
      </c>
      <c r="E632" s="669">
        <v>22.67</v>
      </c>
      <c r="F632" s="186">
        <v>22.67</v>
      </c>
      <c r="G632" s="202">
        <f>IF(P.O.!$F$4="DESONERADO",'SINAPI-I'!E632,'SINAPI-I'!F632)</f>
        <v>22.67</v>
      </c>
    </row>
    <row r="633" spans="1:7">
      <c r="A633" s="151" t="s">
        <v>68</v>
      </c>
      <c r="B633" s="152">
        <v>39189</v>
      </c>
      <c r="C633" s="152" t="s">
        <v>13557</v>
      </c>
      <c r="D633" s="134" t="s">
        <v>5865</v>
      </c>
      <c r="E633" s="669">
        <v>23.99</v>
      </c>
      <c r="F633" s="186">
        <v>23.99</v>
      </c>
      <c r="G633" s="202">
        <f>IF(P.O.!$F$4="DESONERADO",'SINAPI-I'!E633,'SINAPI-I'!F633)</f>
        <v>23.99</v>
      </c>
    </row>
    <row r="634" spans="1:7">
      <c r="A634" s="151" t="s">
        <v>68</v>
      </c>
      <c r="B634" s="152">
        <v>39186</v>
      </c>
      <c r="C634" s="152" t="s">
        <v>13558</v>
      </c>
      <c r="D634" s="134" t="s">
        <v>5865</v>
      </c>
      <c r="E634" s="669">
        <v>21.46</v>
      </c>
      <c r="F634" s="186">
        <v>21.46</v>
      </c>
      <c r="G634" s="202">
        <f>IF(P.O.!$F$4="DESONERADO",'SINAPI-I'!E634,'SINAPI-I'!F634)</f>
        <v>21.46</v>
      </c>
    </row>
    <row r="635" spans="1:7">
      <c r="A635" s="151" t="s">
        <v>68</v>
      </c>
      <c r="B635" s="152">
        <v>39188</v>
      </c>
      <c r="C635" s="152" t="s">
        <v>13559</v>
      </c>
      <c r="D635" s="134" t="s">
        <v>5865</v>
      </c>
      <c r="E635" s="669">
        <v>17.66</v>
      </c>
      <c r="F635" s="186">
        <v>17.66</v>
      </c>
      <c r="G635" s="202">
        <f>IF(P.O.!$F$4="DESONERADO",'SINAPI-I'!E635,'SINAPI-I'!F635)</f>
        <v>17.66</v>
      </c>
    </row>
    <row r="636" spans="1:7">
      <c r="A636" s="151" t="s">
        <v>68</v>
      </c>
      <c r="B636" s="152">
        <v>39187</v>
      </c>
      <c r="C636" s="152" t="s">
        <v>13560</v>
      </c>
      <c r="D636" s="134" t="s">
        <v>5865</v>
      </c>
      <c r="E636" s="669">
        <v>18.510000000000002</v>
      </c>
      <c r="F636" s="186">
        <v>18.510000000000002</v>
      </c>
      <c r="G636" s="202">
        <f>IF(P.O.!$F$4="DESONERADO",'SINAPI-I'!E636,'SINAPI-I'!F636)</f>
        <v>18.510000000000002</v>
      </c>
    </row>
    <row r="637" spans="1:7">
      <c r="A637" s="151" t="s">
        <v>68</v>
      </c>
      <c r="B637" s="152">
        <v>39184</v>
      </c>
      <c r="C637" s="152" t="s">
        <v>13561</v>
      </c>
      <c r="D637" s="134" t="s">
        <v>5865</v>
      </c>
      <c r="E637" s="669">
        <v>6.96</v>
      </c>
      <c r="F637" s="186">
        <v>6.96</v>
      </c>
      <c r="G637" s="202">
        <f>IF(P.O.!$F$4="DESONERADO",'SINAPI-I'!E637,'SINAPI-I'!F637)</f>
        <v>6.96</v>
      </c>
    </row>
    <row r="638" spans="1:7">
      <c r="A638" s="151" t="s">
        <v>68</v>
      </c>
      <c r="B638" s="152">
        <v>39185</v>
      </c>
      <c r="C638" s="152" t="s">
        <v>13562</v>
      </c>
      <c r="D638" s="134" t="s">
        <v>5865</v>
      </c>
      <c r="E638" s="669">
        <v>6.35</v>
      </c>
      <c r="F638" s="186">
        <v>6.35</v>
      </c>
      <c r="G638" s="202">
        <f>IF(P.O.!$F$4="DESONERADO",'SINAPI-I'!E638,'SINAPI-I'!F638)</f>
        <v>6.35</v>
      </c>
    </row>
    <row r="639" spans="1:7">
      <c r="A639" s="151" t="s">
        <v>68</v>
      </c>
      <c r="B639" s="152">
        <v>39198</v>
      </c>
      <c r="C639" s="152" t="s">
        <v>13563</v>
      </c>
      <c r="D639" s="134" t="s">
        <v>5865</v>
      </c>
      <c r="E639" s="669">
        <v>71.19</v>
      </c>
      <c r="F639" s="186">
        <v>71.19</v>
      </c>
      <c r="G639" s="202">
        <f>IF(P.O.!$F$4="DESONERADO",'SINAPI-I'!E639,'SINAPI-I'!F639)</f>
        <v>71.19</v>
      </c>
    </row>
    <row r="640" spans="1:7">
      <c r="A640" s="151" t="s">
        <v>68</v>
      </c>
      <c r="B640" s="152">
        <v>39197</v>
      </c>
      <c r="C640" s="152" t="s">
        <v>13564</v>
      </c>
      <c r="D640" s="134" t="s">
        <v>5865</v>
      </c>
      <c r="E640" s="669">
        <v>74.37</v>
      </c>
      <c r="F640" s="186">
        <v>74.37</v>
      </c>
      <c r="G640" s="202">
        <f>IF(P.O.!$F$4="DESONERADO",'SINAPI-I'!E640,'SINAPI-I'!F640)</f>
        <v>74.37</v>
      </c>
    </row>
    <row r="641" spans="1:7">
      <c r="A641" s="151" t="s">
        <v>68</v>
      </c>
      <c r="B641" s="152">
        <v>39196</v>
      </c>
      <c r="C641" s="152" t="s">
        <v>13565</v>
      </c>
      <c r="D641" s="134" t="s">
        <v>5865</v>
      </c>
      <c r="E641" s="669">
        <v>76.69</v>
      </c>
      <c r="F641" s="186">
        <v>76.69</v>
      </c>
      <c r="G641" s="202">
        <f>IF(P.O.!$F$4="DESONERADO",'SINAPI-I'!E641,'SINAPI-I'!F641)</f>
        <v>76.69</v>
      </c>
    </row>
    <row r="642" spans="1:7">
      <c r="A642" s="151" t="s">
        <v>68</v>
      </c>
      <c r="B642" s="152">
        <v>39199</v>
      </c>
      <c r="C642" s="152" t="s">
        <v>13566</v>
      </c>
      <c r="D642" s="134" t="s">
        <v>5865</v>
      </c>
      <c r="E642" s="669">
        <v>68.510000000000005</v>
      </c>
      <c r="F642" s="186">
        <v>68.510000000000005</v>
      </c>
      <c r="G642" s="202">
        <f>IF(P.O.!$F$4="DESONERADO",'SINAPI-I'!E642,'SINAPI-I'!F642)</f>
        <v>68.510000000000005</v>
      </c>
    </row>
    <row r="643" spans="1:7">
      <c r="A643" s="151" t="s">
        <v>68</v>
      </c>
      <c r="B643" s="152">
        <v>39195</v>
      </c>
      <c r="C643" s="152" t="s">
        <v>13567</v>
      </c>
      <c r="D643" s="134" t="s">
        <v>5865</v>
      </c>
      <c r="E643" s="669">
        <v>39.54</v>
      </c>
      <c r="F643" s="186">
        <v>39.54</v>
      </c>
      <c r="G643" s="202">
        <f>IF(P.O.!$F$4="DESONERADO",'SINAPI-I'!E643,'SINAPI-I'!F643)</f>
        <v>39.54</v>
      </c>
    </row>
    <row r="644" spans="1:7">
      <c r="A644" s="151" t="s">
        <v>68</v>
      </c>
      <c r="B644" s="152">
        <v>39194</v>
      </c>
      <c r="C644" s="152" t="s">
        <v>13568</v>
      </c>
      <c r="D644" s="134" t="s">
        <v>5865</v>
      </c>
      <c r="E644" s="669">
        <v>42.32</v>
      </c>
      <c r="F644" s="186">
        <v>42.32</v>
      </c>
      <c r="G644" s="202">
        <f>IF(P.O.!$F$4="DESONERADO",'SINAPI-I'!E644,'SINAPI-I'!F644)</f>
        <v>42.32</v>
      </c>
    </row>
    <row r="645" spans="1:7">
      <c r="A645" s="151" t="s">
        <v>68</v>
      </c>
      <c r="B645" s="152">
        <v>39193</v>
      </c>
      <c r="C645" s="152" t="s">
        <v>13569</v>
      </c>
      <c r="D645" s="134" t="s">
        <v>5865</v>
      </c>
      <c r="E645" s="669">
        <v>46.38</v>
      </c>
      <c r="F645" s="186">
        <v>46.38</v>
      </c>
      <c r="G645" s="202">
        <f>IF(P.O.!$F$4="DESONERADO",'SINAPI-I'!E645,'SINAPI-I'!F645)</f>
        <v>46.38</v>
      </c>
    </row>
    <row r="646" spans="1:7">
      <c r="A646" s="151" t="s">
        <v>68</v>
      </c>
      <c r="B646" s="152">
        <v>39192</v>
      </c>
      <c r="C646" s="152" t="s">
        <v>13570</v>
      </c>
      <c r="D646" s="134" t="s">
        <v>5865</v>
      </c>
      <c r="E646" s="669">
        <v>48.25</v>
      </c>
      <c r="F646" s="186">
        <v>48.25</v>
      </c>
      <c r="G646" s="202">
        <f>IF(P.O.!$F$4="DESONERADO",'SINAPI-I'!E646,'SINAPI-I'!F646)</f>
        <v>48.25</v>
      </c>
    </row>
    <row r="647" spans="1:7">
      <c r="A647" s="151" t="s">
        <v>68</v>
      </c>
      <c r="B647" s="152">
        <v>39920</v>
      </c>
      <c r="C647" s="152" t="s">
        <v>13571</v>
      </c>
      <c r="D647" s="134" t="s">
        <v>5865</v>
      </c>
      <c r="E647" s="669">
        <v>5.84</v>
      </c>
      <c r="F647" s="186">
        <v>5.84</v>
      </c>
      <c r="G647" s="202">
        <f>IF(P.O.!$F$4="DESONERADO",'SINAPI-I'!E647,'SINAPI-I'!F647)</f>
        <v>5.84</v>
      </c>
    </row>
    <row r="648" spans="1:7">
      <c r="A648" s="151" t="s">
        <v>68</v>
      </c>
      <c r="B648" s="152">
        <v>39201</v>
      </c>
      <c r="C648" s="152" t="s">
        <v>13572</v>
      </c>
      <c r="D648" s="134" t="s">
        <v>5865</v>
      </c>
      <c r="E648" s="669">
        <v>85.11</v>
      </c>
      <c r="F648" s="186">
        <v>85.11</v>
      </c>
      <c r="G648" s="202">
        <f>IF(P.O.!$F$4="DESONERADO",'SINAPI-I'!E648,'SINAPI-I'!F648)</f>
        <v>85.11</v>
      </c>
    </row>
    <row r="649" spans="1:7">
      <c r="A649" s="151" t="s">
        <v>68</v>
      </c>
      <c r="B649" s="152">
        <v>39200</v>
      </c>
      <c r="C649" s="152" t="s">
        <v>13573</v>
      </c>
      <c r="D649" s="134" t="s">
        <v>5865</v>
      </c>
      <c r="E649" s="669">
        <v>85.8</v>
      </c>
      <c r="F649" s="186">
        <v>85.8</v>
      </c>
      <c r="G649" s="202">
        <f>IF(P.O.!$F$4="DESONERADO",'SINAPI-I'!E649,'SINAPI-I'!F649)</f>
        <v>85.8</v>
      </c>
    </row>
    <row r="650" spans="1:7">
      <c r="A650" s="151" t="s">
        <v>68</v>
      </c>
      <c r="B650" s="152">
        <v>39203</v>
      </c>
      <c r="C650" s="152" t="s">
        <v>13574</v>
      </c>
      <c r="D650" s="134" t="s">
        <v>5865</v>
      </c>
      <c r="E650" s="669">
        <v>69.28</v>
      </c>
      <c r="F650" s="186">
        <v>69.28</v>
      </c>
      <c r="G650" s="202">
        <f>IF(P.O.!$F$4="DESONERADO",'SINAPI-I'!E650,'SINAPI-I'!F650)</f>
        <v>69.28</v>
      </c>
    </row>
    <row r="651" spans="1:7">
      <c r="A651" s="151" t="s">
        <v>68</v>
      </c>
      <c r="B651" s="152">
        <v>39202</v>
      </c>
      <c r="C651" s="152" t="s">
        <v>13575</v>
      </c>
      <c r="D651" s="134" t="s">
        <v>5865</v>
      </c>
      <c r="E651" s="669">
        <v>81.38</v>
      </c>
      <c r="F651" s="186">
        <v>81.38</v>
      </c>
      <c r="G651" s="202">
        <f>IF(P.O.!$F$4="DESONERADO",'SINAPI-I'!E651,'SINAPI-I'!F651)</f>
        <v>81.38</v>
      </c>
    </row>
    <row r="652" spans="1:7">
      <c r="A652" s="151" t="s">
        <v>68</v>
      </c>
      <c r="B652" s="152">
        <v>39205</v>
      </c>
      <c r="C652" s="152" t="s">
        <v>13576</v>
      </c>
      <c r="D652" s="134" t="s">
        <v>5865</v>
      </c>
      <c r="E652" s="669">
        <v>135.77000000000001</v>
      </c>
      <c r="F652" s="186">
        <v>135.77000000000001</v>
      </c>
      <c r="G652" s="202">
        <f>IF(P.O.!$F$4="DESONERADO",'SINAPI-I'!E652,'SINAPI-I'!F652)</f>
        <v>135.77000000000001</v>
      </c>
    </row>
    <row r="653" spans="1:7">
      <c r="A653" s="151" t="s">
        <v>68</v>
      </c>
      <c r="B653" s="152">
        <v>39204</v>
      </c>
      <c r="C653" s="152" t="s">
        <v>13577</v>
      </c>
      <c r="D653" s="134" t="s">
        <v>5865</v>
      </c>
      <c r="E653" s="669">
        <v>139.06</v>
      </c>
      <c r="F653" s="186">
        <v>139.06</v>
      </c>
      <c r="G653" s="202">
        <f>IF(P.O.!$F$4="DESONERADO",'SINAPI-I'!E653,'SINAPI-I'!F653)</f>
        <v>139.06</v>
      </c>
    </row>
    <row r="654" spans="1:7">
      <c r="A654" s="151" t="s">
        <v>68</v>
      </c>
      <c r="B654" s="152">
        <v>39206</v>
      </c>
      <c r="C654" s="152" t="s">
        <v>13578</v>
      </c>
      <c r="D654" s="134" t="s">
        <v>5865</v>
      </c>
      <c r="E654" s="669">
        <v>131.91999999999999</v>
      </c>
      <c r="F654" s="186">
        <v>131.91999999999999</v>
      </c>
      <c r="G654" s="202">
        <f>IF(P.O.!$F$4="DESONERADO",'SINAPI-I'!E654,'SINAPI-I'!F654)</f>
        <v>131.91999999999999</v>
      </c>
    </row>
    <row r="655" spans="1:7">
      <c r="A655" s="151" t="s">
        <v>68</v>
      </c>
      <c r="B655" s="152">
        <v>798</v>
      </c>
      <c r="C655" s="152" t="s">
        <v>13579</v>
      </c>
      <c r="D655" s="134" t="s">
        <v>5865</v>
      </c>
      <c r="E655" s="669">
        <v>1.17</v>
      </c>
      <c r="F655" s="186">
        <v>1.17</v>
      </c>
      <c r="G655" s="202">
        <f>IF(P.O.!$F$4="DESONERADO",'SINAPI-I'!E655,'SINAPI-I'!F655)</f>
        <v>1.17</v>
      </c>
    </row>
    <row r="656" spans="1:7">
      <c r="A656" s="151" t="s">
        <v>68</v>
      </c>
      <c r="B656" s="152">
        <v>797</v>
      </c>
      <c r="C656" s="152" t="s">
        <v>13580</v>
      </c>
      <c r="D656" s="134" t="s">
        <v>5865</v>
      </c>
      <c r="E656" s="669">
        <v>8.5</v>
      </c>
      <c r="F656" s="186">
        <v>8.5</v>
      </c>
      <c r="G656" s="202">
        <f>IF(P.O.!$F$4="DESONERADO",'SINAPI-I'!E656,'SINAPI-I'!F656)</f>
        <v>8.5</v>
      </c>
    </row>
    <row r="657" spans="1:7">
      <c r="A657" s="151" t="s">
        <v>68</v>
      </c>
      <c r="B657" s="152">
        <v>796</v>
      </c>
      <c r="C657" s="152" t="s">
        <v>13581</v>
      </c>
      <c r="D657" s="134" t="s">
        <v>5865</v>
      </c>
      <c r="E657" s="669">
        <v>7.22</v>
      </c>
      <c r="F657" s="186">
        <v>7.22</v>
      </c>
      <c r="G657" s="202">
        <f>IF(P.O.!$F$4="DESONERADO",'SINAPI-I'!E657,'SINAPI-I'!F657)</f>
        <v>7.22</v>
      </c>
    </row>
    <row r="658" spans="1:7">
      <c r="A658" s="151" t="s">
        <v>68</v>
      </c>
      <c r="B658" s="152">
        <v>799</v>
      </c>
      <c r="C658" s="152" t="s">
        <v>13582</v>
      </c>
      <c r="D658" s="134" t="s">
        <v>5865</v>
      </c>
      <c r="E658" s="669">
        <v>3.49</v>
      </c>
      <c r="F658" s="186">
        <v>3.49</v>
      </c>
      <c r="G658" s="202">
        <f>IF(P.O.!$F$4="DESONERADO",'SINAPI-I'!E658,'SINAPI-I'!F658)</f>
        <v>3.49</v>
      </c>
    </row>
    <row r="659" spans="1:7">
      <c r="A659" s="151" t="s">
        <v>68</v>
      </c>
      <c r="B659" s="152">
        <v>792</v>
      </c>
      <c r="C659" s="152" t="s">
        <v>13583</v>
      </c>
      <c r="D659" s="134" t="s">
        <v>5865</v>
      </c>
      <c r="E659" s="669">
        <v>3.38</v>
      </c>
      <c r="F659" s="186">
        <v>3.38</v>
      </c>
      <c r="G659" s="202">
        <f>IF(P.O.!$F$4="DESONERADO",'SINAPI-I'!E659,'SINAPI-I'!F659)</f>
        <v>3.38</v>
      </c>
    </row>
    <row r="660" spans="1:7">
      <c r="A660" s="151" t="s">
        <v>68</v>
      </c>
      <c r="B660" s="152">
        <v>38001</v>
      </c>
      <c r="C660" s="152" t="s">
        <v>13584</v>
      </c>
      <c r="D660" s="134" t="s">
        <v>5865</v>
      </c>
      <c r="E660" s="669">
        <v>0.88</v>
      </c>
      <c r="F660" s="186">
        <v>0.88</v>
      </c>
      <c r="G660" s="202">
        <f>IF(P.O.!$F$4="DESONERADO",'SINAPI-I'!E660,'SINAPI-I'!F660)</f>
        <v>0.88</v>
      </c>
    </row>
    <row r="661" spans="1:7">
      <c r="A661" s="151" t="s">
        <v>68</v>
      </c>
      <c r="B661" s="152">
        <v>38002</v>
      </c>
      <c r="C661" s="152" t="s">
        <v>13585</v>
      </c>
      <c r="D661" s="134" t="s">
        <v>5865</v>
      </c>
      <c r="E661" s="669">
        <v>3.09</v>
      </c>
      <c r="F661" s="186">
        <v>3.09</v>
      </c>
      <c r="G661" s="202">
        <f>IF(P.O.!$F$4="DESONERADO",'SINAPI-I'!E661,'SINAPI-I'!F661)</f>
        <v>3.09</v>
      </c>
    </row>
    <row r="662" spans="1:7">
      <c r="A662" s="151" t="s">
        <v>68</v>
      </c>
      <c r="B662" s="152">
        <v>38003</v>
      </c>
      <c r="C662" s="152" t="s">
        <v>13586</v>
      </c>
      <c r="D662" s="134" t="s">
        <v>5865</v>
      </c>
      <c r="E662" s="669">
        <v>21.1</v>
      </c>
      <c r="F662" s="186">
        <v>21.1</v>
      </c>
      <c r="G662" s="202">
        <f>IF(P.O.!$F$4="DESONERADO",'SINAPI-I'!E662,'SINAPI-I'!F662)</f>
        <v>21.1</v>
      </c>
    </row>
    <row r="663" spans="1:7">
      <c r="A663" s="151" t="s">
        <v>68</v>
      </c>
      <c r="B663" s="152">
        <v>38004</v>
      </c>
      <c r="C663" s="152" t="s">
        <v>13587</v>
      </c>
      <c r="D663" s="134" t="s">
        <v>5865</v>
      </c>
      <c r="E663" s="669">
        <v>24.27</v>
      </c>
      <c r="F663" s="186">
        <v>24.27</v>
      </c>
      <c r="G663" s="202">
        <f>IF(P.O.!$F$4="DESONERADO",'SINAPI-I'!E663,'SINAPI-I'!F663)</f>
        <v>24.27</v>
      </c>
    </row>
    <row r="664" spans="1:7">
      <c r="A664" s="151" t="s">
        <v>68</v>
      </c>
      <c r="B664" s="152">
        <v>44263</v>
      </c>
      <c r="C664" s="152" t="s">
        <v>13588</v>
      </c>
      <c r="D664" s="134" t="s">
        <v>5865</v>
      </c>
      <c r="E664" s="669">
        <v>43.58</v>
      </c>
      <c r="F664" s="186">
        <v>43.58</v>
      </c>
      <c r="G664" s="202">
        <f>IF(P.O.!$F$4="DESONERADO",'SINAPI-I'!E664,'SINAPI-I'!F664)</f>
        <v>43.58</v>
      </c>
    </row>
    <row r="665" spans="1:7">
      <c r="A665" s="151" t="s">
        <v>68</v>
      </c>
      <c r="B665" s="152">
        <v>36327</v>
      </c>
      <c r="C665" s="152" t="s">
        <v>13589</v>
      </c>
      <c r="D665" s="134" t="s">
        <v>5865</v>
      </c>
      <c r="E665" s="669">
        <v>3.75</v>
      </c>
      <c r="F665" s="186">
        <v>3.75</v>
      </c>
      <c r="G665" s="202">
        <f>IF(P.O.!$F$4="DESONERADO",'SINAPI-I'!E665,'SINAPI-I'!F665)</f>
        <v>3.75</v>
      </c>
    </row>
    <row r="666" spans="1:7">
      <c r="A666" s="151" t="s">
        <v>68</v>
      </c>
      <c r="B666" s="152">
        <v>38992</v>
      </c>
      <c r="C666" s="152" t="s">
        <v>13590</v>
      </c>
      <c r="D666" s="134" t="s">
        <v>5865</v>
      </c>
      <c r="E666" s="669">
        <v>4.5599999999999996</v>
      </c>
      <c r="F666" s="186">
        <v>4.5599999999999996</v>
      </c>
      <c r="G666" s="202">
        <f>IF(P.O.!$F$4="DESONERADO",'SINAPI-I'!E666,'SINAPI-I'!F666)</f>
        <v>4.5599999999999996</v>
      </c>
    </row>
    <row r="667" spans="1:7">
      <c r="A667" s="151" t="s">
        <v>68</v>
      </c>
      <c r="B667" s="152">
        <v>38993</v>
      </c>
      <c r="C667" s="152" t="s">
        <v>13591</v>
      </c>
      <c r="D667" s="134" t="s">
        <v>5865</v>
      </c>
      <c r="E667" s="669">
        <v>11.85</v>
      </c>
      <c r="F667" s="186">
        <v>11.85</v>
      </c>
      <c r="G667" s="202">
        <f>IF(P.O.!$F$4="DESONERADO",'SINAPI-I'!E667,'SINAPI-I'!F667)</f>
        <v>11.85</v>
      </c>
    </row>
    <row r="668" spans="1:7">
      <c r="A668" s="151" t="s">
        <v>68</v>
      </c>
      <c r="B668" s="152">
        <v>44175</v>
      </c>
      <c r="C668" s="152" t="s">
        <v>13592</v>
      </c>
      <c r="D668" s="134" t="s">
        <v>5865</v>
      </c>
      <c r="E668" s="669">
        <v>20.68</v>
      </c>
      <c r="F668" s="186">
        <v>20.68</v>
      </c>
      <c r="G668" s="202">
        <f>IF(P.O.!$F$4="DESONERADO",'SINAPI-I'!E668,'SINAPI-I'!F668)</f>
        <v>20.68</v>
      </c>
    </row>
    <row r="669" spans="1:7">
      <c r="A669" s="151" t="s">
        <v>68</v>
      </c>
      <c r="B669" s="152">
        <v>44177</v>
      </c>
      <c r="C669" s="152" t="s">
        <v>13593</v>
      </c>
      <c r="D669" s="134" t="s">
        <v>5865</v>
      </c>
      <c r="E669" s="669">
        <v>15.45</v>
      </c>
      <c r="F669" s="186">
        <v>15.45</v>
      </c>
      <c r="G669" s="202">
        <f>IF(P.O.!$F$4="DESONERADO",'SINAPI-I'!E669,'SINAPI-I'!F669)</f>
        <v>15.45</v>
      </c>
    </row>
    <row r="670" spans="1:7">
      <c r="A670" s="151" t="s">
        <v>68</v>
      </c>
      <c r="B670" s="152">
        <v>38418</v>
      </c>
      <c r="C670" s="152" t="s">
        <v>13594</v>
      </c>
      <c r="D670" s="134" t="s">
        <v>5865</v>
      </c>
      <c r="E670" s="669">
        <v>4.3099999999999996</v>
      </c>
      <c r="F670" s="186">
        <v>4.3099999999999996</v>
      </c>
      <c r="G670" s="202">
        <f>IF(P.O.!$F$4="DESONERADO",'SINAPI-I'!E670,'SINAPI-I'!F670)</f>
        <v>4.3099999999999996</v>
      </c>
    </row>
    <row r="671" spans="1:7">
      <c r="A671" s="151" t="s">
        <v>68</v>
      </c>
      <c r="B671" s="152">
        <v>39178</v>
      </c>
      <c r="C671" s="152" t="s">
        <v>13595</v>
      </c>
      <c r="D671" s="134" t="s">
        <v>5865</v>
      </c>
      <c r="E671" s="669">
        <v>2.34</v>
      </c>
      <c r="F671" s="186">
        <v>2.34</v>
      </c>
      <c r="G671" s="202">
        <f>IF(P.O.!$F$4="DESONERADO",'SINAPI-I'!E671,'SINAPI-I'!F671)</f>
        <v>2.34</v>
      </c>
    </row>
    <row r="672" spans="1:7">
      <c r="A672" s="151" t="s">
        <v>68</v>
      </c>
      <c r="B672" s="152">
        <v>39177</v>
      </c>
      <c r="C672" s="152" t="s">
        <v>13596</v>
      </c>
      <c r="D672" s="134" t="s">
        <v>5865</v>
      </c>
      <c r="E672" s="669">
        <v>2.12</v>
      </c>
      <c r="F672" s="186">
        <v>2.12</v>
      </c>
      <c r="G672" s="202">
        <f>IF(P.O.!$F$4="DESONERADO",'SINAPI-I'!E672,'SINAPI-I'!F672)</f>
        <v>2.12</v>
      </c>
    </row>
    <row r="673" spans="1:7">
      <c r="A673" s="151" t="s">
        <v>68</v>
      </c>
      <c r="B673" s="152">
        <v>39174</v>
      </c>
      <c r="C673" s="152" t="s">
        <v>13597</v>
      </c>
      <c r="D673" s="134" t="s">
        <v>5865</v>
      </c>
      <c r="E673" s="669">
        <v>1.06</v>
      </c>
      <c r="F673" s="186">
        <v>1.06</v>
      </c>
      <c r="G673" s="202">
        <f>IF(P.O.!$F$4="DESONERADO",'SINAPI-I'!E673,'SINAPI-I'!F673)</f>
        <v>1.06</v>
      </c>
    </row>
    <row r="674" spans="1:7">
      <c r="A674" s="151" t="s">
        <v>68</v>
      </c>
      <c r="B674" s="152">
        <v>39176</v>
      </c>
      <c r="C674" s="152" t="s">
        <v>13598</v>
      </c>
      <c r="D674" s="134" t="s">
        <v>5865</v>
      </c>
      <c r="E674" s="669">
        <v>1.39</v>
      </c>
      <c r="F674" s="186">
        <v>1.39</v>
      </c>
      <c r="G674" s="202">
        <f>IF(P.O.!$F$4="DESONERADO",'SINAPI-I'!E674,'SINAPI-I'!F674)</f>
        <v>1.39</v>
      </c>
    </row>
    <row r="675" spans="1:7">
      <c r="A675" s="151" t="s">
        <v>68</v>
      </c>
      <c r="B675" s="152">
        <v>39180</v>
      </c>
      <c r="C675" s="152" t="s">
        <v>13599</v>
      </c>
      <c r="D675" s="134" t="s">
        <v>5865</v>
      </c>
      <c r="E675" s="669">
        <v>6.37</v>
      </c>
      <c r="F675" s="186">
        <v>6.37</v>
      </c>
      <c r="G675" s="202">
        <f>IF(P.O.!$F$4="DESONERADO",'SINAPI-I'!E675,'SINAPI-I'!F675)</f>
        <v>6.37</v>
      </c>
    </row>
    <row r="676" spans="1:7">
      <c r="A676" s="151" t="s">
        <v>68</v>
      </c>
      <c r="B676" s="152">
        <v>39179</v>
      </c>
      <c r="C676" s="152" t="s">
        <v>13600</v>
      </c>
      <c r="D676" s="134" t="s">
        <v>5865</v>
      </c>
      <c r="E676" s="669">
        <v>5.64</v>
      </c>
      <c r="F676" s="186">
        <v>5.64</v>
      </c>
      <c r="G676" s="202">
        <f>IF(P.O.!$F$4="DESONERADO",'SINAPI-I'!E676,'SINAPI-I'!F676)</f>
        <v>5.64</v>
      </c>
    </row>
    <row r="677" spans="1:7">
      <c r="A677" s="151" t="s">
        <v>68</v>
      </c>
      <c r="B677" s="152">
        <v>39175</v>
      </c>
      <c r="C677" s="152" t="s">
        <v>13601</v>
      </c>
      <c r="D677" s="134" t="s">
        <v>5865</v>
      </c>
      <c r="E677" s="669">
        <v>1.29</v>
      </c>
      <c r="F677" s="186">
        <v>1.29</v>
      </c>
      <c r="G677" s="202">
        <f>IF(P.O.!$F$4="DESONERADO",'SINAPI-I'!E677,'SINAPI-I'!F677)</f>
        <v>1.29</v>
      </c>
    </row>
    <row r="678" spans="1:7">
      <c r="A678" s="151" t="s">
        <v>68</v>
      </c>
      <c r="B678" s="152">
        <v>39217</v>
      </c>
      <c r="C678" s="152" t="s">
        <v>13602</v>
      </c>
      <c r="D678" s="134" t="s">
        <v>5865</v>
      </c>
      <c r="E678" s="669">
        <v>1</v>
      </c>
      <c r="F678" s="186">
        <v>1</v>
      </c>
      <c r="G678" s="202">
        <f>IF(P.O.!$F$4="DESONERADO",'SINAPI-I'!E678,'SINAPI-I'!F678)</f>
        <v>1</v>
      </c>
    </row>
    <row r="679" spans="1:7">
      <c r="A679" s="151" t="s">
        <v>68</v>
      </c>
      <c r="B679" s="152">
        <v>39181</v>
      </c>
      <c r="C679" s="152" t="s">
        <v>13603</v>
      </c>
      <c r="D679" s="134" t="s">
        <v>5865</v>
      </c>
      <c r="E679" s="669">
        <v>8.5399999999999991</v>
      </c>
      <c r="F679" s="186">
        <v>8.5399999999999991</v>
      </c>
      <c r="G679" s="202">
        <f>IF(P.O.!$F$4="DESONERADO",'SINAPI-I'!E679,'SINAPI-I'!F679)</f>
        <v>8.5399999999999991</v>
      </c>
    </row>
    <row r="680" spans="1:7">
      <c r="A680" s="151" t="s">
        <v>68</v>
      </c>
      <c r="B680" s="152">
        <v>39182</v>
      </c>
      <c r="C680" s="152" t="s">
        <v>13604</v>
      </c>
      <c r="D680" s="134" t="s">
        <v>5865</v>
      </c>
      <c r="E680" s="669">
        <v>12.02</v>
      </c>
      <c r="F680" s="186">
        <v>12.02</v>
      </c>
      <c r="G680" s="202">
        <f>IF(P.O.!$F$4="DESONERADO",'SINAPI-I'!E680,'SINAPI-I'!F680)</f>
        <v>12.02</v>
      </c>
    </row>
    <row r="681" spans="1:7">
      <c r="A681" s="151" t="s">
        <v>68</v>
      </c>
      <c r="B681" s="152">
        <v>12616</v>
      </c>
      <c r="C681" s="152" t="s">
        <v>13605</v>
      </c>
      <c r="D681" s="134" t="s">
        <v>5865</v>
      </c>
      <c r="E681" s="669">
        <v>13.31</v>
      </c>
      <c r="F681" s="186">
        <v>13.31</v>
      </c>
      <c r="G681" s="202">
        <f>IF(P.O.!$F$4="DESONERADO",'SINAPI-I'!E681,'SINAPI-I'!F681)</f>
        <v>13.31</v>
      </c>
    </row>
    <row r="682" spans="1:7">
      <c r="A682" s="151" t="s">
        <v>68</v>
      </c>
      <c r="B682" s="152">
        <v>1049</v>
      </c>
      <c r="C682" s="152" t="s">
        <v>13606</v>
      </c>
      <c r="D682" s="134" t="s">
        <v>5865</v>
      </c>
      <c r="E682" s="669">
        <v>10.06</v>
      </c>
      <c r="F682" s="186">
        <v>10.06</v>
      </c>
      <c r="G682" s="202">
        <f>IF(P.O.!$F$4="DESONERADO",'SINAPI-I'!E682,'SINAPI-I'!F682)</f>
        <v>10.06</v>
      </c>
    </row>
    <row r="683" spans="1:7">
      <c r="A683" s="151" t="s">
        <v>68</v>
      </c>
      <c r="B683" s="152">
        <v>1099</v>
      </c>
      <c r="C683" s="152" t="s">
        <v>13607</v>
      </c>
      <c r="D683" s="134" t="s">
        <v>5865</v>
      </c>
      <c r="E683" s="669">
        <v>7.69</v>
      </c>
      <c r="F683" s="186">
        <v>7.69</v>
      </c>
      <c r="G683" s="202">
        <f>IF(P.O.!$F$4="DESONERADO",'SINAPI-I'!E683,'SINAPI-I'!F683)</f>
        <v>7.69</v>
      </c>
    </row>
    <row r="684" spans="1:7">
      <c r="A684" s="151" t="s">
        <v>68</v>
      </c>
      <c r="B684" s="152">
        <v>39678</v>
      </c>
      <c r="C684" s="152" t="s">
        <v>13608</v>
      </c>
      <c r="D684" s="134" t="s">
        <v>5865</v>
      </c>
      <c r="E684" s="669">
        <v>3.1</v>
      </c>
      <c r="F684" s="186">
        <v>3.1</v>
      </c>
      <c r="G684" s="202">
        <f>IF(P.O.!$F$4="DESONERADO",'SINAPI-I'!E684,'SINAPI-I'!F684)</f>
        <v>3.1</v>
      </c>
    </row>
    <row r="685" spans="1:7">
      <c r="A685" s="151" t="s">
        <v>68</v>
      </c>
      <c r="B685" s="152">
        <v>1050</v>
      </c>
      <c r="C685" s="152" t="s">
        <v>13609</v>
      </c>
      <c r="D685" s="134" t="s">
        <v>5865</v>
      </c>
      <c r="E685" s="669">
        <v>5.26</v>
      </c>
      <c r="F685" s="186">
        <v>5.26</v>
      </c>
      <c r="G685" s="202">
        <f>IF(P.O.!$F$4="DESONERADO",'SINAPI-I'!E685,'SINAPI-I'!F685)</f>
        <v>5.26</v>
      </c>
    </row>
    <row r="686" spans="1:7">
      <c r="A686" s="151" t="s">
        <v>68</v>
      </c>
      <c r="B686" s="152">
        <v>1101</v>
      </c>
      <c r="C686" s="152" t="s">
        <v>13610</v>
      </c>
      <c r="D686" s="134" t="s">
        <v>5865</v>
      </c>
      <c r="E686" s="669">
        <v>33.18</v>
      </c>
      <c r="F686" s="186">
        <v>33.18</v>
      </c>
      <c r="G686" s="202">
        <f>IF(P.O.!$F$4="DESONERADO",'SINAPI-I'!E686,'SINAPI-I'!F686)</f>
        <v>33.18</v>
      </c>
    </row>
    <row r="687" spans="1:7">
      <c r="A687" s="151" t="s">
        <v>68</v>
      </c>
      <c r="B687" s="152">
        <v>1100</v>
      </c>
      <c r="C687" s="152" t="s">
        <v>13611</v>
      </c>
      <c r="D687" s="134" t="s">
        <v>5865</v>
      </c>
      <c r="E687" s="669">
        <v>17.12</v>
      </c>
      <c r="F687" s="186">
        <v>17.12</v>
      </c>
      <c r="G687" s="202">
        <f>IF(P.O.!$F$4="DESONERADO",'SINAPI-I'!E687,'SINAPI-I'!F687)</f>
        <v>17.12</v>
      </c>
    </row>
    <row r="688" spans="1:7">
      <c r="A688" s="151" t="s">
        <v>68</v>
      </c>
      <c r="B688" s="152">
        <v>39679</v>
      </c>
      <c r="C688" s="152" t="s">
        <v>13612</v>
      </c>
      <c r="D688" s="134" t="s">
        <v>5865</v>
      </c>
      <c r="E688" s="669">
        <v>66.12</v>
      </c>
      <c r="F688" s="186">
        <v>66.12</v>
      </c>
      <c r="G688" s="202">
        <f>IF(P.O.!$F$4="DESONERADO",'SINAPI-I'!E688,'SINAPI-I'!F688)</f>
        <v>66.12</v>
      </c>
    </row>
    <row r="689" spans="1:7">
      <c r="A689" s="151" t="s">
        <v>68</v>
      </c>
      <c r="B689" s="152">
        <v>1098</v>
      </c>
      <c r="C689" s="152" t="s">
        <v>13613</v>
      </c>
      <c r="D689" s="134" t="s">
        <v>5865</v>
      </c>
      <c r="E689" s="669">
        <v>4.0999999999999996</v>
      </c>
      <c r="F689" s="186">
        <v>4.0999999999999996</v>
      </c>
      <c r="G689" s="202">
        <f>IF(P.O.!$F$4="DESONERADO",'SINAPI-I'!E689,'SINAPI-I'!F689)</f>
        <v>4.0999999999999996</v>
      </c>
    </row>
    <row r="690" spans="1:7">
      <c r="A690" s="151" t="s">
        <v>68</v>
      </c>
      <c r="B690" s="152">
        <v>1102</v>
      </c>
      <c r="C690" s="152" t="s">
        <v>13614</v>
      </c>
      <c r="D690" s="134" t="s">
        <v>5865</v>
      </c>
      <c r="E690" s="669">
        <v>49.47</v>
      </c>
      <c r="F690" s="186">
        <v>49.47</v>
      </c>
      <c r="G690" s="202">
        <f>IF(P.O.!$F$4="DESONERADO",'SINAPI-I'!E690,'SINAPI-I'!F690)</f>
        <v>49.47</v>
      </c>
    </row>
    <row r="691" spans="1:7">
      <c r="A691" s="151" t="s">
        <v>68</v>
      </c>
      <c r="B691" s="152">
        <v>1051</v>
      </c>
      <c r="C691" s="152" t="s">
        <v>13615</v>
      </c>
      <c r="D691" s="134" t="s">
        <v>5865</v>
      </c>
      <c r="E691" s="669">
        <v>71.91</v>
      </c>
      <c r="F691" s="186">
        <v>71.91</v>
      </c>
      <c r="G691" s="202">
        <f>IF(P.O.!$F$4="DESONERADO",'SINAPI-I'!E691,'SINAPI-I'!F691)</f>
        <v>71.91</v>
      </c>
    </row>
    <row r="692" spans="1:7">
      <c r="A692" s="151" t="s">
        <v>68</v>
      </c>
      <c r="B692" s="152">
        <v>37399</v>
      </c>
      <c r="C692" s="152" t="s">
        <v>13616</v>
      </c>
      <c r="D692" s="134" t="s">
        <v>5865</v>
      </c>
      <c r="E692" s="669">
        <v>53.94</v>
      </c>
      <c r="F692" s="186">
        <v>53.94</v>
      </c>
      <c r="G692" s="202">
        <f>IF(P.O.!$F$4="DESONERADO",'SINAPI-I'!E692,'SINAPI-I'!F692)</f>
        <v>53.94</v>
      </c>
    </row>
    <row r="693" spans="1:7">
      <c r="A693" s="151" t="s">
        <v>68</v>
      </c>
      <c r="B693" s="152">
        <v>43834</v>
      </c>
      <c r="C693" s="152" t="s">
        <v>13617</v>
      </c>
      <c r="D693" s="134" t="s">
        <v>5866</v>
      </c>
      <c r="E693" s="669">
        <v>17.62</v>
      </c>
      <c r="F693" s="186">
        <v>17.62</v>
      </c>
      <c r="G693" s="202">
        <f>IF(P.O.!$F$4="DESONERADO",'SINAPI-I'!E693,'SINAPI-I'!F693)</f>
        <v>17.62</v>
      </c>
    </row>
    <row r="694" spans="1:7">
      <c r="A694" s="151" t="s">
        <v>68</v>
      </c>
      <c r="B694" s="152">
        <v>43835</v>
      </c>
      <c r="C694" s="152" t="s">
        <v>13618</v>
      </c>
      <c r="D694" s="134" t="s">
        <v>5866</v>
      </c>
      <c r="E694" s="669">
        <v>1.58</v>
      </c>
      <c r="F694" s="186">
        <v>1.58</v>
      </c>
      <c r="G694" s="202">
        <f>IF(P.O.!$F$4="DESONERADO",'SINAPI-I'!E694,'SINAPI-I'!F694)</f>
        <v>1.58</v>
      </c>
    </row>
    <row r="695" spans="1:7">
      <c r="A695" s="151" t="s">
        <v>68</v>
      </c>
      <c r="B695" s="152">
        <v>43833</v>
      </c>
      <c r="C695" s="152" t="s">
        <v>13619</v>
      </c>
      <c r="D695" s="134" t="s">
        <v>5866</v>
      </c>
      <c r="E695" s="669">
        <v>1.64</v>
      </c>
      <c r="F695" s="186">
        <v>1.64</v>
      </c>
      <c r="G695" s="202">
        <f>IF(P.O.!$F$4="DESONERADO",'SINAPI-I'!E695,'SINAPI-I'!F695)</f>
        <v>1.64</v>
      </c>
    </row>
    <row r="696" spans="1:7">
      <c r="A696" s="151" t="s">
        <v>68</v>
      </c>
      <c r="B696" s="152">
        <v>41955</v>
      </c>
      <c r="C696" s="152" t="s">
        <v>13620</v>
      </c>
      <c r="D696" s="134" t="s">
        <v>5867</v>
      </c>
      <c r="E696" s="669">
        <v>71.22</v>
      </c>
      <c r="F696" s="186">
        <v>71.22</v>
      </c>
      <c r="G696" s="202">
        <f>IF(P.O.!$F$4="DESONERADO",'SINAPI-I'!E696,'SINAPI-I'!F696)</f>
        <v>71.22</v>
      </c>
    </row>
    <row r="697" spans="1:7">
      <c r="A697" s="151" t="s">
        <v>68</v>
      </c>
      <c r="B697" s="152">
        <v>41953</v>
      </c>
      <c r="C697" s="152" t="s">
        <v>13621</v>
      </c>
      <c r="D697" s="134" t="s">
        <v>5867</v>
      </c>
      <c r="E697" s="669">
        <v>67.97</v>
      </c>
      <c r="F697" s="186">
        <v>67.97</v>
      </c>
      <c r="G697" s="202">
        <f>IF(P.O.!$F$4="DESONERADO",'SINAPI-I'!E697,'SINAPI-I'!F697)</f>
        <v>67.97</v>
      </c>
    </row>
    <row r="698" spans="1:7">
      <c r="A698" s="151" t="s">
        <v>68</v>
      </c>
      <c r="B698" s="152">
        <v>41954</v>
      </c>
      <c r="C698" s="152" t="s">
        <v>13622</v>
      </c>
      <c r="D698" s="134" t="s">
        <v>5867</v>
      </c>
      <c r="E698" s="669">
        <v>67.319999999999993</v>
      </c>
      <c r="F698" s="186">
        <v>67.319999999999993</v>
      </c>
      <c r="G698" s="202">
        <f>IF(P.O.!$F$4="DESONERADO",'SINAPI-I'!E698,'SINAPI-I'!F698)</f>
        <v>67.319999999999993</v>
      </c>
    </row>
    <row r="699" spans="1:7">
      <c r="A699" s="151" t="s">
        <v>68</v>
      </c>
      <c r="B699" s="152">
        <v>25004</v>
      </c>
      <c r="C699" s="152" t="s">
        <v>13623</v>
      </c>
      <c r="D699" s="134" t="s">
        <v>5867</v>
      </c>
      <c r="E699" s="669">
        <v>41.36</v>
      </c>
      <c r="F699" s="186">
        <v>41.36</v>
      </c>
      <c r="G699" s="202">
        <f>IF(P.O.!$F$4="DESONERADO",'SINAPI-I'!E699,'SINAPI-I'!F699)</f>
        <v>41.36</v>
      </c>
    </row>
    <row r="700" spans="1:7">
      <c r="A700" s="151" t="s">
        <v>68</v>
      </c>
      <c r="B700" s="152">
        <v>25002</v>
      </c>
      <c r="C700" s="152" t="s">
        <v>13624</v>
      </c>
      <c r="D700" s="134" t="s">
        <v>5867</v>
      </c>
      <c r="E700" s="669">
        <v>41.36</v>
      </c>
      <c r="F700" s="186">
        <v>41.36</v>
      </c>
      <c r="G700" s="202">
        <f>IF(P.O.!$F$4="DESONERADO",'SINAPI-I'!E700,'SINAPI-I'!F700)</f>
        <v>41.36</v>
      </c>
    </row>
    <row r="701" spans="1:7">
      <c r="A701" s="151" t="s">
        <v>68</v>
      </c>
      <c r="B701" s="152">
        <v>37409</v>
      </c>
      <c r="C701" s="152" t="s">
        <v>13625</v>
      </c>
      <c r="D701" s="134" t="s">
        <v>5867</v>
      </c>
      <c r="E701" s="669">
        <v>41.36</v>
      </c>
      <c r="F701" s="186">
        <v>41.36</v>
      </c>
      <c r="G701" s="202">
        <f>IF(P.O.!$F$4="DESONERADO",'SINAPI-I'!E701,'SINAPI-I'!F701)</f>
        <v>41.36</v>
      </c>
    </row>
    <row r="702" spans="1:7">
      <c r="A702" s="151" t="s">
        <v>68</v>
      </c>
      <c r="B702" s="152">
        <v>841</v>
      </c>
      <c r="C702" s="152" t="s">
        <v>13626</v>
      </c>
      <c r="D702" s="134" t="s">
        <v>5867</v>
      </c>
      <c r="E702" s="669">
        <v>41.86</v>
      </c>
      <c r="F702" s="186">
        <v>41.86</v>
      </c>
      <c r="G702" s="202">
        <f>IF(P.O.!$F$4="DESONERADO",'SINAPI-I'!E702,'SINAPI-I'!F702)</f>
        <v>41.86</v>
      </c>
    </row>
    <row r="703" spans="1:7">
      <c r="A703" s="151" t="s">
        <v>68</v>
      </c>
      <c r="B703" s="152">
        <v>25005</v>
      </c>
      <c r="C703" s="152" t="s">
        <v>13627</v>
      </c>
      <c r="D703" s="134" t="s">
        <v>5867</v>
      </c>
      <c r="E703" s="669">
        <v>45.38</v>
      </c>
      <c r="F703" s="186">
        <v>45.38</v>
      </c>
      <c r="G703" s="202">
        <f>IF(P.O.!$F$4="DESONERADO",'SINAPI-I'!E703,'SINAPI-I'!F703)</f>
        <v>45.38</v>
      </c>
    </row>
    <row r="704" spans="1:7">
      <c r="A704" s="151" t="s">
        <v>68</v>
      </c>
      <c r="B704" s="152">
        <v>25003</v>
      </c>
      <c r="C704" s="152" t="s">
        <v>13628</v>
      </c>
      <c r="D704" s="134" t="s">
        <v>5867</v>
      </c>
      <c r="E704" s="669">
        <v>46.07</v>
      </c>
      <c r="F704" s="186">
        <v>46.07</v>
      </c>
      <c r="G704" s="202">
        <f>IF(P.O.!$F$4="DESONERADO",'SINAPI-I'!E704,'SINAPI-I'!F704)</f>
        <v>46.07</v>
      </c>
    </row>
    <row r="705" spans="1:7">
      <c r="A705" s="151" t="s">
        <v>68</v>
      </c>
      <c r="B705" s="152">
        <v>37410</v>
      </c>
      <c r="C705" s="152" t="s">
        <v>13629</v>
      </c>
      <c r="D705" s="134" t="s">
        <v>5867</v>
      </c>
      <c r="E705" s="669">
        <v>45.38</v>
      </c>
      <c r="F705" s="186">
        <v>45.38</v>
      </c>
      <c r="G705" s="202">
        <f>IF(P.O.!$F$4="DESONERADO",'SINAPI-I'!E705,'SINAPI-I'!F705)</f>
        <v>45.38</v>
      </c>
    </row>
    <row r="706" spans="1:7">
      <c r="A706" s="151" t="s">
        <v>68</v>
      </c>
      <c r="B706" s="152">
        <v>842</v>
      </c>
      <c r="C706" s="152" t="s">
        <v>13630</v>
      </c>
      <c r="D706" s="134" t="s">
        <v>5867</v>
      </c>
      <c r="E706" s="669">
        <v>46.03</v>
      </c>
      <c r="F706" s="186">
        <v>46.03</v>
      </c>
      <c r="G706" s="202">
        <f>IF(P.O.!$F$4="DESONERADO",'SINAPI-I'!E706,'SINAPI-I'!F706)</f>
        <v>46.03</v>
      </c>
    </row>
    <row r="707" spans="1:7">
      <c r="A707" s="151" t="s">
        <v>68</v>
      </c>
      <c r="B707" s="152">
        <v>44391</v>
      </c>
      <c r="C707" s="152" t="s">
        <v>13631</v>
      </c>
      <c r="D707" s="134" t="s">
        <v>5866</v>
      </c>
      <c r="E707" s="669">
        <v>98.08</v>
      </c>
      <c r="F707" s="186">
        <v>98.08</v>
      </c>
      <c r="G707" s="202">
        <f>IF(P.O.!$F$4="DESONERADO",'SINAPI-I'!E707,'SINAPI-I'!F707)</f>
        <v>98.08</v>
      </c>
    </row>
    <row r="708" spans="1:7">
      <c r="A708" s="151" t="s">
        <v>68</v>
      </c>
      <c r="B708" s="152">
        <v>44388</v>
      </c>
      <c r="C708" s="152" t="s">
        <v>13632</v>
      </c>
      <c r="D708" s="134" t="s">
        <v>5866</v>
      </c>
      <c r="E708" s="669">
        <v>2.12</v>
      </c>
      <c r="F708" s="186">
        <v>2.12</v>
      </c>
      <c r="G708" s="202">
        <f>IF(P.O.!$F$4="DESONERADO",'SINAPI-I'!E708,'SINAPI-I'!F708)</f>
        <v>2.12</v>
      </c>
    </row>
    <row r="709" spans="1:7">
      <c r="A709" s="151" t="s">
        <v>68</v>
      </c>
      <c r="B709" s="152">
        <v>44392</v>
      </c>
      <c r="C709" s="152" t="s">
        <v>13633</v>
      </c>
      <c r="D709" s="134" t="s">
        <v>5866</v>
      </c>
      <c r="E709" s="669">
        <v>195.29</v>
      </c>
      <c r="F709" s="186">
        <v>195.29</v>
      </c>
      <c r="G709" s="202">
        <f>IF(P.O.!$F$4="DESONERADO",'SINAPI-I'!E709,'SINAPI-I'!F709)</f>
        <v>195.29</v>
      </c>
    </row>
    <row r="710" spans="1:7">
      <c r="A710" s="151" t="s">
        <v>68</v>
      </c>
      <c r="B710" s="152">
        <v>44390</v>
      </c>
      <c r="C710" s="152" t="s">
        <v>13634</v>
      </c>
      <c r="D710" s="134" t="s">
        <v>5866</v>
      </c>
      <c r="E710" s="669">
        <v>41.38</v>
      </c>
      <c r="F710" s="186">
        <v>41.38</v>
      </c>
      <c r="G710" s="202">
        <f>IF(P.O.!$F$4="DESONERADO",'SINAPI-I'!E710,'SINAPI-I'!F710)</f>
        <v>41.38</v>
      </c>
    </row>
    <row r="711" spans="1:7">
      <c r="A711" s="151" t="s">
        <v>68</v>
      </c>
      <c r="B711" s="152">
        <v>44389</v>
      </c>
      <c r="C711" s="152" t="s">
        <v>13635</v>
      </c>
      <c r="D711" s="134" t="s">
        <v>5866</v>
      </c>
      <c r="E711" s="669">
        <v>4.88</v>
      </c>
      <c r="F711" s="186">
        <v>4.88</v>
      </c>
      <c r="G711" s="202">
        <f>IF(P.O.!$F$4="DESONERADO",'SINAPI-I'!E711,'SINAPI-I'!F711)</f>
        <v>4.88</v>
      </c>
    </row>
    <row r="712" spans="1:7">
      <c r="A712" s="151" t="s">
        <v>68</v>
      </c>
      <c r="B712" s="152">
        <v>862</v>
      </c>
      <c r="C712" s="152" t="s">
        <v>13636</v>
      </c>
      <c r="D712" s="134" t="s">
        <v>5866</v>
      </c>
      <c r="E712" s="669">
        <v>8.9499999999999993</v>
      </c>
      <c r="F712" s="186">
        <v>8.9499999999999993</v>
      </c>
      <c r="G712" s="202">
        <f>IF(P.O.!$F$4="DESONERADO",'SINAPI-I'!E712,'SINAPI-I'!F712)</f>
        <v>8.9499999999999993</v>
      </c>
    </row>
    <row r="713" spans="1:7">
      <c r="A713" s="151" t="s">
        <v>68</v>
      </c>
      <c r="B713" s="152">
        <v>866</v>
      </c>
      <c r="C713" s="152" t="s">
        <v>13637</v>
      </c>
      <c r="D713" s="134" t="s">
        <v>5866</v>
      </c>
      <c r="E713" s="669">
        <v>113.72</v>
      </c>
      <c r="F713" s="186">
        <v>113.72</v>
      </c>
      <c r="G713" s="202">
        <f>IF(P.O.!$F$4="DESONERADO",'SINAPI-I'!E713,'SINAPI-I'!F713)</f>
        <v>113.72</v>
      </c>
    </row>
    <row r="714" spans="1:7">
      <c r="A714" s="151" t="s">
        <v>68</v>
      </c>
      <c r="B714" s="152">
        <v>892</v>
      </c>
      <c r="C714" s="152" t="s">
        <v>13638</v>
      </c>
      <c r="D714" s="134" t="s">
        <v>5866</v>
      </c>
      <c r="E714" s="669">
        <v>137.65</v>
      </c>
      <c r="F714" s="186">
        <v>137.65</v>
      </c>
      <c r="G714" s="202">
        <f>IF(P.O.!$F$4="DESONERADO",'SINAPI-I'!E714,'SINAPI-I'!F714)</f>
        <v>137.65</v>
      </c>
    </row>
    <row r="715" spans="1:7">
      <c r="A715" s="151" t="s">
        <v>68</v>
      </c>
      <c r="B715" s="152">
        <v>857</v>
      </c>
      <c r="C715" s="152" t="s">
        <v>13639</v>
      </c>
      <c r="D715" s="134" t="s">
        <v>5866</v>
      </c>
      <c r="E715" s="669">
        <v>14.97</v>
      </c>
      <c r="F715" s="186">
        <v>14.97</v>
      </c>
      <c r="G715" s="202">
        <f>IF(P.O.!$F$4="DESONERADO",'SINAPI-I'!E715,'SINAPI-I'!F715)</f>
        <v>14.97</v>
      </c>
    </row>
    <row r="716" spans="1:7">
      <c r="A716" s="151" t="s">
        <v>68</v>
      </c>
      <c r="B716" s="152">
        <v>37404</v>
      </c>
      <c r="C716" s="152" t="s">
        <v>13640</v>
      </c>
      <c r="D716" s="134" t="s">
        <v>5866</v>
      </c>
      <c r="E716" s="669">
        <v>159.26</v>
      </c>
      <c r="F716" s="186">
        <v>159.26</v>
      </c>
      <c r="G716" s="202">
        <f>IF(P.O.!$F$4="DESONERADO",'SINAPI-I'!E716,'SINAPI-I'!F716)</f>
        <v>159.26</v>
      </c>
    </row>
    <row r="717" spans="1:7">
      <c r="A717" s="151" t="s">
        <v>68</v>
      </c>
      <c r="B717" s="152">
        <v>868</v>
      </c>
      <c r="C717" s="152" t="s">
        <v>13641</v>
      </c>
      <c r="D717" s="134" t="s">
        <v>5866</v>
      </c>
      <c r="E717" s="669">
        <v>21.33</v>
      </c>
      <c r="F717" s="186">
        <v>21.33</v>
      </c>
      <c r="G717" s="202">
        <f>IF(P.O.!$F$4="DESONERADO",'SINAPI-I'!E717,'SINAPI-I'!F717)</f>
        <v>21.33</v>
      </c>
    </row>
    <row r="718" spans="1:7">
      <c r="A718" s="151" t="s">
        <v>68</v>
      </c>
      <c r="B718" s="152">
        <v>863</v>
      </c>
      <c r="C718" s="152" t="s">
        <v>13642</v>
      </c>
      <c r="D718" s="134" t="s">
        <v>5866</v>
      </c>
      <c r="E718" s="669">
        <v>31.42</v>
      </c>
      <c r="F718" s="186">
        <v>31.42</v>
      </c>
      <c r="G718" s="202">
        <f>IF(P.O.!$F$4="DESONERADO",'SINAPI-I'!E718,'SINAPI-I'!F718)</f>
        <v>31.42</v>
      </c>
    </row>
    <row r="719" spans="1:7">
      <c r="A719" s="151" t="s">
        <v>68</v>
      </c>
      <c r="B719" s="152">
        <v>867</v>
      </c>
      <c r="C719" s="152" t="s">
        <v>13643</v>
      </c>
      <c r="D719" s="134" t="s">
        <v>5866</v>
      </c>
      <c r="E719" s="669">
        <v>44.76</v>
      </c>
      <c r="F719" s="186">
        <v>44.76</v>
      </c>
      <c r="G719" s="202">
        <f>IF(P.O.!$F$4="DESONERADO",'SINAPI-I'!E719,'SINAPI-I'!F719)</f>
        <v>44.76</v>
      </c>
    </row>
    <row r="720" spans="1:7">
      <c r="A720" s="151" t="s">
        <v>68</v>
      </c>
      <c r="B720" s="152">
        <v>864</v>
      </c>
      <c r="C720" s="152" t="s">
        <v>13644</v>
      </c>
      <c r="D720" s="134" t="s">
        <v>5866</v>
      </c>
      <c r="E720" s="669">
        <v>59.13</v>
      </c>
      <c r="F720" s="186">
        <v>59.13</v>
      </c>
      <c r="G720" s="202">
        <f>IF(P.O.!$F$4="DESONERADO",'SINAPI-I'!E720,'SINAPI-I'!F720)</f>
        <v>59.13</v>
      </c>
    </row>
    <row r="721" spans="1:7">
      <c r="A721" s="151" t="s">
        <v>68</v>
      </c>
      <c r="B721" s="152">
        <v>865</v>
      </c>
      <c r="C721" s="152" t="s">
        <v>13645</v>
      </c>
      <c r="D721" s="134" t="s">
        <v>5866</v>
      </c>
      <c r="E721" s="669">
        <v>85.05</v>
      </c>
      <c r="F721" s="186">
        <v>85.05</v>
      </c>
      <c r="G721" s="202">
        <f>IF(P.O.!$F$4="DESONERADO",'SINAPI-I'!E721,'SINAPI-I'!F721)</f>
        <v>85.05</v>
      </c>
    </row>
    <row r="722" spans="1:7">
      <c r="A722" s="151" t="s">
        <v>68</v>
      </c>
      <c r="B722" s="152">
        <v>993</v>
      </c>
      <c r="C722" s="152" t="s">
        <v>13646</v>
      </c>
      <c r="D722" s="134" t="s">
        <v>5866</v>
      </c>
      <c r="E722" s="669">
        <v>1.62</v>
      </c>
      <c r="F722" s="186">
        <v>1.62</v>
      </c>
      <c r="G722" s="202">
        <f>IF(P.O.!$F$4="DESONERADO",'SINAPI-I'!E722,'SINAPI-I'!F722)</f>
        <v>1.62</v>
      </c>
    </row>
    <row r="723" spans="1:7">
      <c r="A723" s="151" t="s">
        <v>68</v>
      </c>
      <c r="B723" s="152">
        <v>1020</v>
      </c>
      <c r="C723" s="152" t="s">
        <v>13647</v>
      </c>
      <c r="D723" s="134" t="s">
        <v>5866</v>
      </c>
      <c r="E723" s="669">
        <v>8.25</v>
      </c>
      <c r="F723" s="186">
        <v>8.25</v>
      </c>
      <c r="G723" s="202">
        <f>IF(P.O.!$F$4="DESONERADO",'SINAPI-I'!E723,'SINAPI-I'!F723)</f>
        <v>8.25</v>
      </c>
    </row>
    <row r="724" spans="1:7">
      <c r="A724" s="151" t="s">
        <v>68</v>
      </c>
      <c r="B724" s="152">
        <v>1017</v>
      </c>
      <c r="C724" s="152" t="s">
        <v>13648</v>
      </c>
      <c r="D724" s="134" t="s">
        <v>5866</v>
      </c>
      <c r="E724" s="669">
        <v>101.12</v>
      </c>
      <c r="F724" s="186">
        <v>101.12</v>
      </c>
      <c r="G724" s="202">
        <f>IF(P.O.!$F$4="DESONERADO",'SINAPI-I'!E724,'SINAPI-I'!F724)</f>
        <v>101.12</v>
      </c>
    </row>
    <row r="725" spans="1:7">
      <c r="A725" s="151" t="s">
        <v>68</v>
      </c>
      <c r="B725" s="152">
        <v>999</v>
      </c>
      <c r="C725" s="152" t="s">
        <v>13649</v>
      </c>
      <c r="D725" s="134" t="s">
        <v>5866</v>
      </c>
      <c r="E725" s="669">
        <v>122.51</v>
      </c>
      <c r="F725" s="186">
        <v>122.51</v>
      </c>
      <c r="G725" s="202">
        <f>IF(P.O.!$F$4="DESONERADO",'SINAPI-I'!E725,'SINAPI-I'!F725)</f>
        <v>122.51</v>
      </c>
    </row>
    <row r="726" spans="1:7">
      <c r="A726" s="151" t="s">
        <v>68</v>
      </c>
      <c r="B726" s="152">
        <v>995</v>
      </c>
      <c r="C726" s="152" t="s">
        <v>13650</v>
      </c>
      <c r="D726" s="134" t="s">
        <v>5866</v>
      </c>
      <c r="E726" s="669">
        <v>13.14</v>
      </c>
      <c r="F726" s="186">
        <v>13.14</v>
      </c>
      <c r="G726" s="202">
        <f>IF(P.O.!$F$4="DESONERADO",'SINAPI-I'!E726,'SINAPI-I'!F726)</f>
        <v>13.14</v>
      </c>
    </row>
    <row r="727" spans="1:7">
      <c r="A727" s="151" t="s">
        <v>68</v>
      </c>
      <c r="B727" s="152">
        <v>1000</v>
      </c>
      <c r="C727" s="152" t="s">
        <v>13651</v>
      </c>
      <c r="D727" s="134" t="s">
        <v>5866</v>
      </c>
      <c r="E727" s="669">
        <v>150.49</v>
      </c>
      <c r="F727" s="186">
        <v>150.49</v>
      </c>
      <c r="G727" s="202">
        <f>IF(P.O.!$F$4="DESONERADO",'SINAPI-I'!E727,'SINAPI-I'!F727)</f>
        <v>150.49</v>
      </c>
    </row>
    <row r="728" spans="1:7">
      <c r="A728" s="151" t="s">
        <v>68</v>
      </c>
      <c r="B728" s="152">
        <v>1022</v>
      </c>
      <c r="C728" s="152" t="s">
        <v>13652</v>
      </c>
      <c r="D728" s="134" t="s">
        <v>5866</v>
      </c>
      <c r="E728" s="669">
        <v>2.25</v>
      </c>
      <c r="F728" s="186">
        <v>2.25</v>
      </c>
      <c r="G728" s="202">
        <f>IF(P.O.!$F$4="DESONERADO",'SINAPI-I'!E728,'SINAPI-I'!F728)</f>
        <v>2.25</v>
      </c>
    </row>
    <row r="729" spans="1:7">
      <c r="A729" s="151" t="s">
        <v>68</v>
      </c>
      <c r="B729" s="152">
        <v>1015</v>
      </c>
      <c r="C729" s="152" t="s">
        <v>13653</v>
      </c>
      <c r="D729" s="134" t="s">
        <v>5866</v>
      </c>
      <c r="E729" s="669">
        <v>199.97</v>
      </c>
      <c r="F729" s="186">
        <v>199.97</v>
      </c>
      <c r="G729" s="202">
        <f>IF(P.O.!$F$4="DESONERADO",'SINAPI-I'!E729,'SINAPI-I'!F729)</f>
        <v>199.97</v>
      </c>
    </row>
    <row r="730" spans="1:7">
      <c r="A730" s="151" t="s">
        <v>68</v>
      </c>
      <c r="B730" s="152">
        <v>996</v>
      </c>
      <c r="C730" s="152" t="s">
        <v>13654</v>
      </c>
      <c r="D730" s="134" t="s">
        <v>5866</v>
      </c>
      <c r="E730" s="669">
        <v>20.37</v>
      </c>
      <c r="F730" s="186">
        <v>20.37</v>
      </c>
      <c r="G730" s="202">
        <f>IF(P.O.!$F$4="DESONERADO",'SINAPI-I'!E730,'SINAPI-I'!F730)</f>
        <v>20.37</v>
      </c>
    </row>
    <row r="731" spans="1:7">
      <c r="A731" s="151" t="s">
        <v>68</v>
      </c>
      <c r="B731" s="152">
        <v>1001</v>
      </c>
      <c r="C731" s="152" t="s">
        <v>13655</v>
      </c>
      <c r="D731" s="134" t="s">
        <v>5866</v>
      </c>
      <c r="E731" s="669">
        <v>259.45999999999998</v>
      </c>
      <c r="F731" s="186">
        <v>259.45999999999998</v>
      </c>
      <c r="G731" s="202">
        <f>IF(P.O.!$F$4="DESONERADO",'SINAPI-I'!E731,'SINAPI-I'!F731)</f>
        <v>259.45999999999998</v>
      </c>
    </row>
    <row r="732" spans="1:7">
      <c r="A732" s="151" t="s">
        <v>68</v>
      </c>
      <c r="B732" s="152">
        <v>1019</v>
      </c>
      <c r="C732" s="152" t="s">
        <v>13656</v>
      </c>
      <c r="D732" s="134" t="s">
        <v>5866</v>
      </c>
      <c r="E732" s="669">
        <v>28.79</v>
      </c>
      <c r="F732" s="186">
        <v>28.79</v>
      </c>
      <c r="G732" s="202">
        <f>IF(P.O.!$F$4="DESONERADO",'SINAPI-I'!E732,'SINAPI-I'!F732)</f>
        <v>28.79</v>
      </c>
    </row>
    <row r="733" spans="1:7">
      <c r="A733" s="151" t="s">
        <v>68</v>
      </c>
      <c r="B733" s="152">
        <v>1021</v>
      </c>
      <c r="C733" s="152" t="s">
        <v>13657</v>
      </c>
      <c r="D733" s="134" t="s">
        <v>5866</v>
      </c>
      <c r="E733" s="669">
        <v>3.46</v>
      </c>
      <c r="F733" s="186">
        <v>3.46</v>
      </c>
      <c r="G733" s="202">
        <f>IF(P.O.!$F$4="DESONERADO",'SINAPI-I'!E733,'SINAPI-I'!F733)</f>
        <v>3.46</v>
      </c>
    </row>
    <row r="734" spans="1:7">
      <c r="A734" s="151" t="s">
        <v>68</v>
      </c>
      <c r="B734" s="152">
        <v>39249</v>
      </c>
      <c r="C734" s="152" t="s">
        <v>13658</v>
      </c>
      <c r="D734" s="134" t="s">
        <v>5866</v>
      </c>
      <c r="E734" s="669">
        <v>348.87</v>
      </c>
      <c r="F734" s="186">
        <v>348.87</v>
      </c>
      <c r="G734" s="202">
        <f>IF(P.O.!$F$4="DESONERADO",'SINAPI-I'!E734,'SINAPI-I'!F734)</f>
        <v>348.87</v>
      </c>
    </row>
    <row r="735" spans="1:7">
      <c r="A735" s="151" t="s">
        <v>68</v>
      </c>
      <c r="B735" s="152">
        <v>1018</v>
      </c>
      <c r="C735" s="152" t="s">
        <v>13659</v>
      </c>
      <c r="D735" s="134" t="s">
        <v>5866</v>
      </c>
      <c r="E735" s="669">
        <v>42.57</v>
      </c>
      <c r="F735" s="186">
        <v>42.57</v>
      </c>
      <c r="G735" s="202">
        <f>IF(P.O.!$F$4="DESONERADO",'SINAPI-I'!E735,'SINAPI-I'!F735)</f>
        <v>42.57</v>
      </c>
    </row>
    <row r="736" spans="1:7">
      <c r="A736" s="151" t="s">
        <v>68</v>
      </c>
      <c r="B736" s="152">
        <v>39250</v>
      </c>
      <c r="C736" s="152" t="s">
        <v>13660</v>
      </c>
      <c r="D736" s="134" t="s">
        <v>5866</v>
      </c>
      <c r="E736" s="669">
        <v>417.32</v>
      </c>
      <c r="F736" s="186">
        <v>417.32</v>
      </c>
      <c r="G736" s="202">
        <f>IF(P.O.!$F$4="DESONERADO",'SINAPI-I'!E736,'SINAPI-I'!F736)</f>
        <v>417.32</v>
      </c>
    </row>
    <row r="737" spans="1:7">
      <c r="A737" s="151" t="s">
        <v>68</v>
      </c>
      <c r="B737" s="152">
        <v>994</v>
      </c>
      <c r="C737" s="152" t="s">
        <v>13661</v>
      </c>
      <c r="D737" s="134" t="s">
        <v>5866</v>
      </c>
      <c r="E737" s="669">
        <v>5.03</v>
      </c>
      <c r="F737" s="186">
        <v>5.03</v>
      </c>
      <c r="G737" s="202">
        <f>IF(P.O.!$F$4="DESONERADO",'SINAPI-I'!E737,'SINAPI-I'!F737)</f>
        <v>5.03</v>
      </c>
    </row>
    <row r="738" spans="1:7">
      <c r="A738" s="151" t="s">
        <v>68</v>
      </c>
      <c r="B738" s="152">
        <v>977</v>
      </c>
      <c r="C738" s="152" t="s">
        <v>13662</v>
      </c>
      <c r="D738" s="134" t="s">
        <v>5866</v>
      </c>
      <c r="E738" s="669">
        <v>59.56</v>
      </c>
      <c r="F738" s="186">
        <v>59.56</v>
      </c>
      <c r="G738" s="202">
        <f>IF(P.O.!$F$4="DESONERADO",'SINAPI-I'!E738,'SINAPI-I'!F738)</f>
        <v>59.56</v>
      </c>
    </row>
    <row r="739" spans="1:7">
      <c r="A739" s="151" t="s">
        <v>68</v>
      </c>
      <c r="B739" s="152">
        <v>998</v>
      </c>
      <c r="C739" s="152" t="s">
        <v>13663</v>
      </c>
      <c r="D739" s="134" t="s">
        <v>5866</v>
      </c>
      <c r="E739" s="669">
        <v>77.33</v>
      </c>
      <c r="F739" s="186">
        <v>77.33</v>
      </c>
      <c r="G739" s="202">
        <f>IF(P.O.!$F$4="DESONERADO",'SINAPI-I'!E739,'SINAPI-I'!F739)</f>
        <v>77.33</v>
      </c>
    </row>
    <row r="740" spans="1:7">
      <c r="A740" s="151" t="s">
        <v>68</v>
      </c>
      <c r="B740" s="152">
        <v>39251</v>
      </c>
      <c r="C740" s="152" t="s">
        <v>13664</v>
      </c>
      <c r="D740" s="134" t="s">
        <v>5866</v>
      </c>
      <c r="E740" s="669">
        <v>0.56000000000000005</v>
      </c>
      <c r="F740" s="186">
        <v>0.56000000000000005</v>
      </c>
      <c r="G740" s="202">
        <f>IF(P.O.!$F$4="DESONERADO",'SINAPI-I'!E740,'SINAPI-I'!F740)</f>
        <v>0.56000000000000005</v>
      </c>
    </row>
    <row r="741" spans="1:7">
      <c r="A741" s="151" t="s">
        <v>68</v>
      </c>
      <c r="B741" s="152">
        <v>1011</v>
      </c>
      <c r="C741" s="152" t="s">
        <v>13665</v>
      </c>
      <c r="D741" s="134" t="s">
        <v>5866</v>
      </c>
      <c r="E741" s="669">
        <v>0.76</v>
      </c>
      <c r="F741" s="186">
        <v>0.76</v>
      </c>
      <c r="G741" s="202">
        <f>IF(P.O.!$F$4="DESONERADO",'SINAPI-I'!E741,'SINAPI-I'!F741)</f>
        <v>0.76</v>
      </c>
    </row>
    <row r="742" spans="1:7">
      <c r="A742" s="151" t="s">
        <v>68</v>
      </c>
      <c r="B742" s="152">
        <v>39252</v>
      </c>
      <c r="C742" s="152" t="s">
        <v>13666</v>
      </c>
      <c r="D742" s="134" t="s">
        <v>5866</v>
      </c>
      <c r="E742" s="669">
        <v>1</v>
      </c>
      <c r="F742" s="186">
        <v>1</v>
      </c>
      <c r="G742" s="202">
        <f>IF(P.O.!$F$4="DESONERADO",'SINAPI-I'!E742,'SINAPI-I'!F742)</f>
        <v>1</v>
      </c>
    </row>
    <row r="743" spans="1:7">
      <c r="A743" s="151" t="s">
        <v>68</v>
      </c>
      <c r="B743" s="152">
        <v>1013</v>
      </c>
      <c r="C743" s="152" t="s">
        <v>13667</v>
      </c>
      <c r="D743" s="134" t="s">
        <v>5866</v>
      </c>
      <c r="E743" s="669">
        <v>1.2</v>
      </c>
      <c r="F743" s="186">
        <v>1.2</v>
      </c>
      <c r="G743" s="202">
        <f>IF(P.O.!$F$4="DESONERADO",'SINAPI-I'!E743,'SINAPI-I'!F743)</f>
        <v>1.2</v>
      </c>
    </row>
    <row r="744" spans="1:7">
      <c r="A744" s="151" t="s">
        <v>68</v>
      </c>
      <c r="B744" s="152">
        <v>980</v>
      </c>
      <c r="C744" s="152" t="s">
        <v>13668</v>
      </c>
      <c r="D744" s="134" t="s">
        <v>5866</v>
      </c>
      <c r="E744" s="669">
        <v>8.65</v>
      </c>
      <c r="F744" s="186">
        <v>8.65</v>
      </c>
      <c r="G744" s="202">
        <f>IF(P.O.!$F$4="DESONERADO",'SINAPI-I'!E744,'SINAPI-I'!F744)</f>
        <v>8.65</v>
      </c>
    </row>
    <row r="745" spans="1:7">
      <c r="A745" s="151" t="s">
        <v>68</v>
      </c>
      <c r="B745" s="152">
        <v>39237</v>
      </c>
      <c r="C745" s="152" t="s">
        <v>13669</v>
      </c>
      <c r="D745" s="134" t="s">
        <v>5866</v>
      </c>
      <c r="E745" s="669">
        <v>92.06</v>
      </c>
      <c r="F745" s="186">
        <v>92.06</v>
      </c>
      <c r="G745" s="202">
        <f>IF(P.O.!$F$4="DESONERADO",'SINAPI-I'!E745,'SINAPI-I'!F745)</f>
        <v>92.06</v>
      </c>
    </row>
    <row r="746" spans="1:7">
      <c r="A746" s="151" t="s">
        <v>68</v>
      </c>
      <c r="B746" s="152">
        <v>39238</v>
      </c>
      <c r="C746" s="152" t="s">
        <v>13670</v>
      </c>
      <c r="D746" s="134" t="s">
        <v>5866</v>
      </c>
      <c r="E746" s="669">
        <v>116.11</v>
      </c>
      <c r="F746" s="186">
        <v>116.11</v>
      </c>
      <c r="G746" s="202">
        <f>IF(P.O.!$F$4="DESONERADO",'SINAPI-I'!E746,'SINAPI-I'!F746)</f>
        <v>116.11</v>
      </c>
    </row>
    <row r="747" spans="1:7">
      <c r="A747" s="151" t="s">
        <v>68</v>
      </c>
      <c r="B747" s="152">
        <v>979</v>
      </c>
      <c r="C747" s="152" t="s">
        <v>13671</v>
      </c>
      <c r="D747" s="134" t="s">
        <v>5866</v>
      </c>
      <c r="E747" s="669">
        <v>12.36</v>
      </c>
      <c r="F747" s="186">
        <v>12.36</v>
      </c>
      <c r="G747" s="202">
        <f>IF(P.O.!$F$4="DESONERADO",'SINAPI-I'!E747,'SINAPI-I'!F747)</f>
        <v>12.36</v>
      </c>
    </row>
    <row r="748" spans="1:7">
      <c r="A748" s="151" t="s">
        <v>68</v>
      </c>
      <c r="B748" s="152">
        <v>39239</v>
      </c>
      <c r="C748" s="152" t="s">
        <v>13672</v>
      </c>
      <c r="D748" s="134" t="s">
        <v>5866</v>
      </c>
      <c r="E748" s="669">
        <v>140.27000000000001</v>
      </c>
      <c r="F748" s="186">
        <v>140.27000000000001</v>
      </c>
      <c r="G748" s="202">
        <f>IF(P.O.!$F$4="DESONERADO",'SINAPI-I'!E748,'SINAPI-I'!F748)</f>
        <v>140.27000000000001</v>
      </c>
    </row>
    <row r="749" spans="1:7">
      <c r="A749" s="151" t="s">
        <v>68</v>
      </c>
      <c r="B749" s="152">
        <v>1014</v>
      </c>
      <c r="C749" s="152" t="s">
        <v>13673</v>
      </c>
      <c r="D749" s="134" t="s">
        <v>5866</v>
      </c>
      <c r="E749" s="669">
        <v>1.9</v>
      </c>
      <c r="F749" s="186">
        <v>1.9</v>
      </c>
      <c r="G749" s="202">
        <f>IF(P.O.!$F$4="DESONERADO",'SINAPI-I'!E749,'SINAPI-I'!F749)</f>
        <v>1.9</v>
      </c>
    </row>
    <row r="750" spans="1:7">
      <c r="A750" s="151" t="s">
        <v>68</v>
      </c>
      <c r="B750" s="152">
        <v>39240</v>
      </c>
      <c r="C750" s="152" t="s">
        <v>13674</v>
      </c>
      <c r="D750" s="134" t="s">
        <v>5866</v>
      </c>
      <c r="E750" s="669">
        <v>184.5</v>
      </c>
      <c r="F750" s="186">
        <v>184.5</v>
      </c>
      <c r="G750" s="202">
        <f>IF(P.O.!$F$4="DESONERADO",'SINAPI-I'!E750,'SINAPI-I'!F750)</f>
        <v>184.5</v>
      </c>
    </row>
    <row r="751" spans="1:7">
      <c r="A751" s="151" t="s">
        <v>68</v>
      </c>
      <c r="B751" s="152">
        <v>39232</v>
      </c>
      <c r="C751" s="152" t="s">
        <v>13675</v>
      </c>
      <c r="D751" s="134" t="s">
        <v>5866</v>
      </c>
      <c r="E751" s="669">
        <v>19.36</v>
      </c>
      <c r="F751" s="186">
        <v>19.36</v>
      </c>
      <c r="G751" s="202">
        <f>IF(P.O.!$F$4="DESONERADO",'SINAPI-I'!E751,'SINAPI-I'!F751)</f>
        <v>19.36</v>
      </c>
    </row>
    <row r="752" spans="1:7">
      <c r="A752" s="151" t="s">
        <v>68</v>
      </c>
      <c r="B752" s="152">
        <v>39233</v>
      </c>
      <c r="C752" s="152" t="s">
        <v>13676</v>
      </c>
      <c r="D752" s="134" t="s">
        <v>5866</v>
      </c>
      <c r="E752" s="669">
        <v>28.22</v>
      </c>
      <c r="F752" s="186">
        <v>28.22</v>
      </c>
      <c r="G752" s="202">
        <f>IF(P.O.!$F$4="DESONERADO",'SINAPI-I'!E752,'SINAPI-I'!F752)</f>
        <v>28.22</v>
      </c>
    </row>
    <row r="753" spans="1:7">
      <c r="A753" s="151" t="s">
        <v>68</v>
      </c>
      <c r="B753" s="152">
        <v>981</v>
      </c>
      <c r="C753" s="152" t="s">
        <v>13677</v>
      </c>
      <c r="D753" s="134" t="s">
        <v>5866</v>
      </c>
      <c r="E753" s="669">
        <v>3.15</v>
      </c>
      <c r="F753" s="186">
        <v>3.15</v>
      </c>
      <c r="G753" s="202">
        <f>IF(P.O.!$F$4="DESONERADO",'SINAPI-I'!E753,'SINAPI-I'!F753)</f>
        <v>3.15</v>
      </c>
    </row>
    <row r="754" spans="1:7">
      <c r="A754" s="151" t="s">
        <v>68</v>
      </c>
      <c r="B754" s="152">
        <v>39234</v>
      </c>
      <c r="C754" s="152" t="s">
        <v>13678</v>
      </c>
      <c r="D754" s="134" t="s">
        <v>5866</v>
      </c>
      <c r="E754" s="669">
        <v>39.28</v>
      </c>
      <c r="F754" s="186">
        <v>39.28</v>
      </c>
      <c r="G754" s="202">
        <f>IF(P.O.!$F$4="DESONERADO",'SINAPI-I'!E754,'SINAPI-I'!F754)</f>
        <v>39.28</v>
      </c>
    </row>
    <row r="755" spans="1:7">
      <c r="A755" s="151" t="s">
        <v>68</v>
      </c>
      <c r="B755" s="152">
        <v>982</v>
      </c>
      <c r="C755" s="152" t="s">
        <v>13679</v>
      </c>
      <c r="D755" s="134" t="s">
        <v>5866</v>
      </c>
      <c r="E755" s="669">
        <v>4.53</v>
      </c>
      <c r="F755" s="186">
        <v>4.53</v>
      </c>
      <c r="G755" s="202">
        <f>IF(P.O.!$F$4="DESONERADO",'SINAPI-I'!E755,'SINAPI-I'!F755)</f>
        <v>4.53</v>
      </c>
    </row>
    <row r="756" spans="1:7">
      <c r="A756" s="151" t="s">
        <v>68</v>
      </c>
      <c r="B756" s="152">
        <v>39235</v>
      </c>
      <c r="C756" s="152" t="s">
        <v>13680</v>
      </c>
      <c r="D756" s="134" t="s">
        <v>5866</v>
      </c>
      <c r="E756" s="669">
        <v>57.94</v>
      </c>
      <c r="F756" s="186">
        <v>57.94</v>
      </c>
      <c r="G756" s="202">
        <f>IF(P.O.!$F$4="DESONERADO",'SINAPI-I'!E756,'SINAPI-I'!F756)</f>
        <v>57.94</v>
      </c>
    </row>
    <row r="757" spans="1:7">
      <c r="A757" s="151" t="s">
        <v>68</v>
      </c>
      <c r="B757" s="152">
        <v>39236</v>
      </c>
      <c r="C757" s="152" t="s">
        <v>13681</v>
      </c>
      <c r="D757" s="134" t="s">
        <v>5866</v>
      </c>
      <c r="E757" s="669">
        <v>76.78</v>
      </c>
      <c r="F757" s="186">
        <v>76.78</v>
      </c>
      <c r="G757" s="202">
        <f>IF(P.O.!$F$4="DESONERADO",'SINAPI-I'!E757,'SINAPI-I'!F757)</f>
        <v>76.78</v>
      </c>
    </row>
    <row r="758" spans="1:7">
      <c r="A758" s="151" t="s">
        <v>68</v>
      </c>
      <c r="B758" s="152">
        <v>990</v>
      </c>
      <c r="C758" s="152" t="s">
        <v>13682</v>
      </c>
      <c r="D758" s="134" t="s">
        <v>5866</v>
      </c>
      <c r="E758" s="669">
        <v>136.25</v>
      </c>
      <c r="F758" s="186">
        <v>136.25</v>
      </c>
      <c r="G758" s="202">
        <f>IF(P.O.!$F$4="DESONERADO",'SINAPI-I'!E758,'SINAPI-I'!F758)</f>
        <v>136.25</v>
      </c>
    </row>
    <row r="759" spans="1:7">
      <c r="A759" s="151" t="s">
        <v>68</v>
      </c>
      <c r="B759" s="152">
        <v>39241</v>
      </c>
      <c r="C759" s="152" t="s">
        <v>13683</v>
      </c>
      <c r="D759" s="134" t="s">
        <v>5866</v>
      </c>
      <c r="E759" s="669">
        <v>13.41</v>
      </c>
      <c r="F759" s="186">
        <v>13.41</v>
      </c>
      <c r="G759" s="202">
        <f>IF(P.O.!$F$4="DESONERADO",'SINAPI-I'!E759,'SINAPI-I'!F759)</f>
        <v>13.41</v>
      </c>
    </row>
    <row r="760" spans="1:7">
      <c r="A760" s="151" t="s">
        <v>68</v>
      </c>
      <c r="B760" s="152">
        <v>1005</v>
      </c>
      <c r="C760" s="152" t="s">
        <v>13684</v>
      </c>
      <c r="D760" s="134" t="s">
        <v>5866</v>
      </c>
      <c r="E760" s="669">
        <v>169.64</v>
      </c>
      <c r="F760" s="186">
        <v>169.64</v>
      </c>
      <c r="G760" s="202">
        <f>IF(P.O.!$F$4="DESONERADO",'SINAPI-I'!E760,'SINAPI-I'!F760)</f>
        <v>169.64</v>
      </c>
    </row>
    <row r="761" spans="1:7">
      <c r="A761" s="151" t="s">
        <v>68</v>
      </c>
      <c r="B761" s="152">
        <v>991</v>
      </c>
      <c r="C761" s="152" t="s">
        <v>13685</v>
      </c>
      <c r="D761" s="134" t="s">
        <v>5866</v>
      </c>
      <c r="E761" s="669">
        <v>222.19</v>
      </c>
      <c r="F761" s="186">
        <v>222.19</v>
      </c>
      <c r="G761" s="202">
        <f>IF(P.O.!$F$4="DESONERADO",'SINAPI-I'!E761,'SINAPI-I'!F761)</f>
        <v>222.19</v>
      </c>
    </row>
    <row r="762" spans="1:7">
      <c r="A762" s="151" t="s">
        <v>68</v>
      </c>
      <c r="B762" s="152">
        <v>986</v>
      </c>
      <c r="C762" s="152" t="s">
        <v>13686</v>
      </c>
      <c r="D762" s="134" t="s">
        <v>5866</v>
      </c>
      <c r="E762" s="669">
        <v>21.19</v>
      </c>
      <c r="F762" s="186">
        <v>21.19</v>
      </c>
      <c r="G762" s="202">
        <f>IF(P.O.!$F$4="DESONERADO",'SINAPI-I'!E762,'SINAPI-I'!F762)</f>
        <v>21.19</v>
      </c>
    </row>
    <row r="763" spans="1:7">
      <c r="A763" s="151" t="s">
        <v>68</v>
      </c>
      <c r="B763" s="152">
        <v>987</v>
      </c>
      <c r="C763" s="152" t="s">
        <v>13687</v>
      </c>
      <c r="D763" s="134" t="s">
        <v>5866</v>
      </c>
      <c r="E763" s="669">
        <v>29.01</v>
      </c>
      <c r="F763" s="186">
        <v>29.01</v>
      </c>
      <c r="G763" s="202">
        <f>IF(P.O.!$F$4="DESONERADO",'SINAPI-I'!E763,'SINAPI-I'!F763)</f>
        <v>29.01</v>
      </c>
    </row>
    <row r="764" spans="1:7">
      <c r="A764" s="151" t="s">
        <v>68</v>
      </c>
      <c r="B764" s="152">
        <v>1007</v>
      </c>
      <c r="C764" s="152" t="s">
        <v>13688</v>
      </c>
      <c r="D764" s="134" t="s">
        <v>5866</v>
      </c>
      <c r="E764" s="669">
        <v>40.159999999999997</v>
      </c>
      <c r="F764" s="186">
        <v>40.159999999999997</v>
      </c>
      <c r="G764" s="202">
        <f>IF(P.O.!$F$4="DESONERADO",'SINAPI-I'!E764,'SINAPI-I'!F764)</f>
        <v>40.159999999999997</v>
      </c>
    </row>
    <row r="765" spans="1:7">
      <c r="A765" s="151" t="s">
        <v>68</v>
      </c>
      <c r="B765" s="152">
        <v>1008</v>
      </c>
      <c r="C765" s="152" t="s">
        <v>13689</v>
      </c>
      <c r="D765" s="134" t="s">
        <v>5866</v>
      </c>
      <c r="E765" s="669">
        <v>5.0999999999999996</v>
      </c>
      <c r="F765" s="186">
        <v>5.0999999999999996</v>
      </c>
      <c r="G765" s="202">
        <f>IF(P.O.!$F$4="DESONERADO",'SINAPI-I'!E765,'SINAPI-I'!F765)</f>
        <v>5.0999999999999996</v>
      </c>
    </row>
    <row r="766" spans="1:7">
      <c r="A766" s="151" t="s">
        <v>68</v>
      </c>
      <c r="B766" s="152">
        <v>988</v>
      </c>
      <c r="C766" s="152" t="s">
        <v>13690</v>
      </c>
      <c r="D766" s="134" t="s">
        <v>5866</v>
      </c>
      <c r="E766" s="669">
        <v>55.37</v>
      </c>
      <c r="F766" s="186">
        <v>55.37</v>
      </c>
      <c r="G766" s="202">
        <f>IF(P.O.!$F$4="DESONERADO",'SINAPI-I'!E766,'SINAPI-I'!F766)</f>
        <v>55.37</v>
      </c>
    </row>
    <row r="767" spans="1:7">
      <c r="A767" s="151" t="s">
        <v>68</v>
      </c>
      <c r="B767" s="152">
        <v>989</v>
      </c>
      <c r="C767" s="152" t="s">
        <v>13691</v>
      </c>
      <c r="D767" s="134" t="s">
        <v>5866</v>
      </c>
      <c r="E767" s="669">
        <v>76.430000000000007</v>
      </c>
      <c r="F767" s="186">
        <v>76.430000000000007</v>
      </c>
      <c r="G767" s="202">
        <f>IF(P.O.!$F$4="DESONERADO",'SINAPI-I'!E767,'SINAPI-I'!F767)</f>
        <v>76.430000000000007</v>
      </c>
    </row>
    <row r="768" spans="1:7">
      <c r="A768" s="151" t="s">
        <v>68</v>
      </c>
      <c r="B768" s="152">
        <v>1006</v>
      </c>
      <c r="C768" s="152" t="s">
        <v>13692</v>
      </c>
      <c r="D768" s="134" t="s">
        <v>5866</v>
      </c>
      <c r="E768" s="669">
        <v>102.47</v>
      </c>
      <c r="F768" s="186">
        <v>102.47</v>
      </c>
      <c r="G768" s="202">
        <f>IF(P.O.!$F$4="DESONERADO",'SINAPI-I'!E768,'SINAPI-I'!F768)</f>
        <v>102.47</v>
      </c>
    </row>
    <row r="769" spans="1:7">
      <c r="A769" s="151" t="s">
        <v>68</v>
      </c>
      <c r="B769" s="152">
        <v>43972</v>
      </c>
      <c r="C769" s="152" t="s">
        <v>13693</v>
      </c>
      <c r="D769" s="134" t="s">
        <v>5866</v>
      </c>
      <c r="E769" s="669">
        <v>3.36</v>
      </c>
      <c r="F769" s="186">
        <v>3.36</v>
      </c>
      <c r="G769" s="202">
        <f>IF(P.O.!$F$4="DESONERADO",'SINAPI-I'!E769,'SINAPI-I'!F769)</f>
        <v>3.36</v>
      </c>
    </row>
    <row r="770" spans="1:7">
      <c r="A770" s="151" t="s">
        <v>68</v>
      </c>
      <c r="B770" s="152">
        <v>43971</v>
      </c>
      <c r="C770" s="152" t="s">
        <v>13694</v>
      </c>
      <c r="D770" s="134" t="s">
        <v>5866</v>
      </c>
      <c r="E770" s="669">
        <v>2.57</v>
      </c>
      <c r="F770" s="186">
        <v>2.57</v>
      </c>
      <c r="G770" s="202">
        <f>IF(P.O.!$F$4="DESONERADO",'SINAPI-I'!E770,'SINAPI-I'!F770)</f>
        <v>2.57</v>
      </c>
    </row>
    <row r="771" spans="1:7">
      <c r="A771" s="151" t="s">
        <v>68</v>
      </c>
      <c r="B771" s="152">
        <v>39598</v>
      </c>
      <c r="C771" s="152" t="s">
        <v>13695</v>
      </c>
      <c r="D771" s="134" t="s">
        <v>5866</v>
      </c>
      <c r="E771" s="669">
        <v>4.76</v>
      </c>
      <c r="F771" s="186">
        <v>4.76</v>
      </c>
      <c r="G771" s="202">
        <f>IF(P.O.!$F$4="DESONERADO",'SINAPI-I'!E771,'SINAPI-I'!F771)</f>
        <v>4.76</v>
      </c>
    </row>
    <row r="772" spans="1:7">
      <c r="A772" s="151" t="s">
        <v>68</v>
      </c>
      <c r="B772" s="152">
        <v>43973</v>
      </c>
      <c r="C772" s="152" t="s">
        <v>13696</v>
      </c>
      <c r="D772" s="134" t="s">
        <v>5866</v>
      </c>
      <c r="E772" s="669">
        <v>3.52</v>
      </c>
      <c r="F772" s="186">
        <v>3.52</v>
      </c>
      <c r="G772" s="202">
        <f>IF(P.O.!$F$4="DESONERADO",'SINAPI-I'!E772,'SINAPI-I'!F772)</f>
        <v>3.52</v>
      </c>
    </row>
    <row r="773" spans="1:7">
      <c r="A773" s="151" t="s">
        <v>68</v>
      </c>
      <c r="B773" s="152">
        <v>39599</v>
      </c>
      <c r="C773" s="152" t="s">
        <v>13697</v>
      </c>
      <c r="D773" s="134" t="s">
        <v>5866</v>
      </c>
      <c r="E773" s="669">
        <v>6.85</v>
      </c>
      <c r="F773" s="186">
        <v>6.85</v>
      </c>
      <c r="G773" s="202">
        <f>IF(P.O.!$F$4="DESONERADO",'SINAPI-I'!E773,'SINAPI-I'!F773)</f>
        <v>6.85</v>
      </c>
    </row>
    <row r="774" spans="1:7">
      <c r="A774" s="151" t="s">
        <v>68</v>
      </c>
      <c r="B774" s="152">
        <v>43832</v>
      </c>
      <c r="C774" s="152" t="s">
        <v>13698</v>
      </c>
      <c r="D774" s="134" t="s">
        <v>5866</v>
      </c>
      <c r="E774" s="669">
        <v>18.059999999999999</v>
      </c>
      <c r="F774" s="186">
        <v>18.059999999999999</v>
      </c>
      <c r="G774" s="202">
        <f>IF(P.O.!$F$4="DESONERADO",'SINAPI-I'!E774,'SINAPI-I'!F774)</f>
        <v>18.059999999999999</v>
      </c>
    </row>
    <row r="775" spans="1:7">
      <c r="A775" s="151" t="s">
        <v>68</v>
      </c>
      <c r="B775" s="152">
        <v>34602</v>
      </c>
      <c r="C775" s="152" t="s">
        <v>13699</v>
      </c>
      <c r="D775" s="134" t="s">
        <v>5866</v>
      </c>
      <c r="E775" s="669">
        <v>3.5</v>
      </c>
      <c r="F775" s="186">
        <v>3.5</v>
      </c>
      <c r="G775" s="202">
        <f>IF(P.O.!$F$4="DESONERADO",'SINAPI-I'!E775,'SINAPI-I'!F775)</f>
        <v>3.5</v>
      </c>
    </row>
    <row r="776" spans="1:7">
      <c r="A776" s="151" t="s">
        <v>68</v>
      </c>
      <c r="B776" s="152">
        <v>34607</v>
      </c>
      <c r="C776" s="152" t="s">
        <v>13700</v>
      </c>
      <c r="D776" s="134" t="s">
        <v>5866</v>
      </c>
      <c r="E776" s="669">
        <v>8.59</v>
      </c>
      <c r="F776" s="186">
        <v>8.59</v>
      </c>
      <c r="G776" s="202">
        <f>IF(P.O.!$F$4="DESONERADO",'SINAPI-I'!E776,'SINAPI-I'!F776)</f>
        <v>8.59</v>
      </c>
    </row>
    <row r="777" spans="1:7">
      <c r="A777" s="151" t="s">
        <v>68</v>
      </c>
      <c r="B777" s="152">
        <v>34609</v>
      </c>
      <c r="C777" s="152" t="s">
        <v>13701</v>
      </c>
      <c r="D777" s="134" t="s">
        <v>5866</v>
      </c>
      <c r="E777" s="669">
        <v>12.5</v>
      </c>
      <c r="F777" s="186">
        <v>12.5</v>
      </c>
      <c r="G777" s="202">
        <f>IF(P.O.!$F$4="DESONERADO",'SINAPI-I'!E777,'SINAPI-I'!F777)</f>
        <v>12.5</v>
      </c>
    </row>
    <row r="778" spans="1:7">
      <c r="A778" s="151" t="s">
        <v>68</v>
      </c>
      <c r="B778" s="152">
        <v>34618</v>
      </c>
      <c r="C778" s="152" t="s">
        <v>13702</v>
      </c>
      <c r="D778" s="134" t="s">
        <v>5866</v>
      </c>
      <c r="E778" s="669">
        <v>4.78</v>
      </c>
      <c r="F778" s="186">
        <v>4.78</v>
      </c>
      <c r="G778" s="202">
        <f>IF(P.O.!$F$4="DESONERADO",'SINAPI-I'!E778,'SINAPI-I'!F778)</f>
        <v>4.78</v>
      </c>
    </row>
    <row r="779" spans="1:7">
      <c r="A779" s="151" t="s">
        <v>68</v>
      </c>
      <c r="B779" s="152">
        <v>34621</v>
      </c>
      <c r="C779" s="152" t="s">
        <v>13703</v>
      </c>
      <c r="D779" s="134" t="s">
        <v>5866</v>
      </c>
      <c r="E779" s="669">
        <v>11.84</v>
      </c>
      <c r="F779" s="186">
        <v>11.84</v>
      </c>
      <c r="G779" s="202">
        <f>IF(P.O.!$F$4="DESONERADO",'SINAPI-I'!E779,'SINAPI-I'!F779)</f>
        <v>11.84</v>
      </c>
    </row>
    <row r="780" spans="1:7">
      <c r="A780" s="151" t="s">
        <v>68</v>
      </c>
      <c r="B780" s="152">
        <v>34622</v>
      </c>
      <c r="C780" s="152" t="s">
        <v>13704</v>
      </c>
      <c r="D780" s="134" t="s">
        <v>5866</v>
      </c>
      <c r="E780" s="669">
        <v>17.600000000000001</v>
      </c>
      <c r="F780" s="186">
        <v>17.600000000000001</v>
      </c>
      <c r="G780" s="202">
        <f>IF(P.O.!$F$4="DESONERADO",'SINAPI-I'!E780,'SINAPI-I'!F780)</f>
        <v>17.600000000000001</v>
      </c>
    </row>
    <row r="781" spans="1:7">
      <c r="A781" s="151" t="s">
        <v>68</v>
      </c>
      <c r="B781" s="152">
        <v>34624</v>
      </c>
      <c r="C781" s="152" t="s">
        <v>13705</v>
      </c>
      <c r="D781" s="134" t="s">
        <v>5866</v>
      </c>
      <c r="E781" s="669">
        <v>6.38</v>
      </c>
      <c r="F781" s="186">
        <v>6.38</v>
      </c>
      <c r="G781" s="202">
        <f>IF(P.O.!$F$4="DESONERADO",'SINAPI-I'!E781,'SINAPI-I'!F781)</f>
        <v>6.38</v>
      </c>
    </row>
    <row r="782" spans="1:7">
      <c r="A782" s="151" t="s">
        <v>68</v>
      </c>
      <c r="B782" s="152">
        <v>34627</v>
      </c>
      <c r="C782" s="152" t="s">
        <v>13706</v>
      </c>
      <c r="D782" s="134" t="s">
        <v>5866</v>
      </c>
      <c r="E782" s="669">
        <v>15.39</v>
      </c>
      <c r="F782" s="186">
        <v>15.39</v>
      </c>
      <c r="G782" s="202">
        <f>IF(P.O.!$F$4="DESONERADO",'SINAPI-I'!E782,'SINAPI-I'!F782)</f>
        <v>15.39</v>
      </c>
    </row>
    <row r="783" spans="1:7">
      <c r="A783" s="151" t="s">
        <v>68</v>
      </c>
      <c r="B783" s="152">
        <v>34629</v>
      </c>
      <c r="C783" s="152" t="s">
        <v>13707</v>
      </c>
      <c r="D783" s="134" t="s">
        <v>5866</v>
      </c>
      <c r="E783" s="669">
        <v>23.51</v>
      </c>
      <c r="F783" s="186">
        <v>23.51</v>
      </c>
      <c r="G783" s="202">
        <f>IF(P.O.!$F$4="DESONERADO",'SINAPI-I'!E783,'SINAPI-I'!F783)</f>
        <v>23.51</v>
      </c>
    </row>
    <row r="784" spans="1:7">
      <c r="A784" s="151" t="s">
        <v>68</v>
      </c>
      <c r="B784" s="152">
        <v>39257</v>
      </c>
      <c r="C784" s="152" t="s">
        <v>13708</v>
      </c>
      <c r="D784" s="134" t="s">
        <v>5866</v>
      </c>
      <c r="E784" s="669">
        <v>4.78</v>
      </c>
      <c r="F784" s="186">
        <v>4.78</v>
      </c>
      <c r="G784" s="202">
        <f>IF(P.O.!$F$4="DESONERADO",'SINAPI-I'!E784,'SINAPI-I'!F784)</f>
        <v>4.78</v>
      </c>
    </row>
    <row r="785" spans="1:7">
      <c r="A785" s="151" t="s">
        <v>68</v>
      </c>
      <c r="B785" s="152">
        <v>39261</v>
      </c>
      <c r="C785" s="152" t="s">
        <v>13709</v>
      </c>
      <c r="D785" s="134" t="s">
        <v>5866</v>
      </c>
      <c r="E785" s="669">
        <v>27.39</v>
      </c>
      <c r="F785" s="186">
        <v>27.39</v>
      </c>
      <c r="G785" s="202">
        <f>IF(P.O.!$F$4="DESONERADO",'SINAPI-I'!E785,'SINAPI-I'!F785)</f>
        <v>27.39</v>
      </c>
    </row>
    <row r="786" spans="1:7">
      <c r="A786" s="151" t="s">
        <v>68</v>
      </c>
      <c r="B786" s="152">
        <v>39268</v>
      </c>
      <c r="C786" s="152" t="s">
        <v>13710</v>
      </c>
      <c r="D786" s="134" t="s">
        <v>5866</v>
      </c>
      <c r="E786" s="669">
        <v>428.15</v>
      </c>
      <c r="F786" s="186">
        <v>428.15</v>
      </c>
      <c r="G786" s="202">
        <f>IF(P.O.!$F$4="DESONERADO",'SINAPI-I'!E786,'SINAPI-I'!F786)</f>
        <v>428.15</v>
      </c>
    </row>
    <row r="787" spans="1:7">
      <c r="A787" s="151" t="s">
        <v>68</v>
      </c>
      <c r="B787" s="152">
        <v>39262</v>
      </c>
      <c r="C787" s="152" t="s">
        <v>13711</v>
      </c>
      <c r="D787" s="134" t="s">
        <v>5866</v>
      </c>
      <c r="E787" s="669">
        <v>43.62</v>
      </c>
      <c r="F787" s="186">
        <v>43.62</v>
      </c>
      <c r="G787" s="202">
        <f>IF(P.O.!$F$4="DESONERADO",'SINAPI-I'!E787,'SINAPI-I'!F787)</f>
        <v>43.62</v>
      </c>
    </row>
    <row r="788" spans="1:7">
      <c r="A788" s="151" t="s">
        <v>68</v>
      </c>
      <c r="B788" s="152">
        <v>39258</v>
      </c>
      <c r="C788" s="152" t="s">
        <v>13712</v>
      </c>
      <c r="D788" s="134" t="s">
        <v>5866</v>
      </c>
      <c r="E788" s="669">
        <v>7.21</v>
      </c>
      <c r="F788" s="186">
        <v>7.21</v>
      </c>
      <c r="G788" s="202">
        <f>IF(P.O.!$F$4="DESONERADO",'SINAPI-I'!E788,'SINAPI-I'!F788)</f>
        <v>7.21</v>
      </c>
    </row>
    <row r="789" spans="1:7">
      <c r="A789" s="151" t="s">
        <v>68</v>
      </c>
      <c r="B789" s="152">
        <v>39263</v>
      </c>
      <c r="C789" s="152" t="s">
        <v>13713</v>
      </c>
      <c r="D789" s="134" t="s">
        <v>5866</v>
      </c>
      <c r="E789" s="669">
        <v>75.42</v>
      </c>
      <c r="F789" s="186">
        <v>75.42</v>
      </c>
      <c r="G789" s="202">
        <f>IF(P.O.!$F$4="DESONERADO",'SINAPI-I'!E789,'SINAPI-I'!F789)</f>
        <v>75.42</v>
      </c>
    </row>
    <row r="790" spans="1:7">
      <c r="A790" s="151" t="s">
        <v>68</v>
      </c>
      <c r="B790" s="152">
        <v>39264</v>
      </c>
      <c r="C790" s="152" t="s">
        <v>13714</v>
      </c>
      <c r="D790" s="134" t="s">
        <v>5866</v>
      </c>
      <c r="E790" s="669">
        <v>104.48</v>
      </c>
      <c r="F790" s="186">
        <v>104.48</v>
      </c>
      <c r="G790" s="202">
        <f>IF(P.O.!$F$4="DESONERADO",'SINAPI-I'!E790,'SINAPI-I'!F790)</f>
        <v>104.48</v>
      </c>
    </row>
    <row r="791" spans="1:7">
      <c r="A791" s="151" t="s">
        <v>68</v>
      </c>
      <c r="B791" s="152">
        <v>39259</v>
      </c>
      <c r="C791" s="152" t="s">
        <v>13715</v>
      </c>
      <c r="D791" s="134" t="s">
        <v>5866</v>
      </c>
      <c r="E791" s="669">
        <v>11.1</v>
      </c>
      <c r="F791" s="186">
        <v>11.1</v>
      </c>
      <c r="G791" s="202">
        <f>IF(P.O.!$F$4="DESONERADO",'SINAPI-I'!E791,'SINAPI-I'!F791)</f>
        <v>11.1</v>
      </c>
    </row>
    <row r="792" spans="1:7">
      <c r="A792" s="151" t="s">
        <v>68</v>
      </c>
      <c r="B792" s="152">
        <v>39265</v>
      </c>
      <c r="C792" s="152" t="s">
        <v>13716</v>
      </c>
      <c r="D792" s="134" t="s">
        <v>5866</v>
      </c>
      <c r="E792" s="669">
        <v>141.85</v>
      </c>
      <c r="F792" s="186">
        <v>141.85</v>
      </c>
      <c r="G792" s="202">
        <f>IF(P.O.!$F$4="DESONERADO",'SINAPI-I'!E792,'SINAPI-I'!F792)</f>
        <v>141.85</v>
      </c>
    </row>
    <row r="793" spans="1:7">
      <c r="A793" s="151" t="s">
        <v>68</v>
      </c>
      <c r="B793" s="152">
        <v>39260</v>
      </c>
      <c r="C793" s="152" t="s">
        <v>13717</v>
      </c>
      <c r="D793" s="134" t="s">
        <v>5866</v>
      </c>
      <c r="E793" s="669">
        <v>17</v>
      </c>
      <c r="F793" s="186">
        <v>17</v>
      </c>
      <c r="G793" s="202">
        <f>IF(P.O.!$F$4="DESONERADO",'SINAPI-I'!E793,'SINAPI-I'!F793)</f>
        <v>17</v>
      </c>
    </row>
    <row r="794" spans="1:7">
      <c r="A794" s="151" t="s">
        <v>68</v>
      </c>
      <c r="B794" s="152">
        <v>39266</v>
      </c>
      <c r="C794" s="152" t="s">
        <v>13718</v>
      </c>
      <c r="D794" s="134" t="s">
        <v>5866</v>
      </c>
      <c r="E794" s="669">
        <v>214.06</v>
      </c>
      <c r="F794" s="186">
        <v>214.06</v>
      </c>
      <c r="G794" s="202">
        <f>IF(P.O.!$F$4="DESONERADO",'SINAPI-I'!E794,'SINAPI-I'!F794)</f>
        <v>214.06</v>
      </c>
    </row>
    <row r="795" spans="1:7">
      <c r="A795" s="151" t="s">
        <v>68</v>
      </c>
      <c r="B795" s="152">
        <v>39267</v>
      </c>
      <c r="C795" s="152" t="s">
        <v>13719</v>
      </c>
      <c r="D795" s="134" t="s">
        <v>5866</v>
      </c>
      <c r="E795" s="669">
        <v>267.63</v>
      </c>
      <c r="F795" s="186">
        <v>267.63</v>
      </c>
      <c r="G795" s="202">
        <f>IF(P.O.!$F$4="DESONERADO",'SINAPI-I'!E795,'SINAPI-I'!F795)</f>
        <v>267.63</v>
      </c>
    </row>
    <row r="796" spans="1:7">
      <c r="A796" s="151" t="s">
        <v>68</v>
      </c>
      <c r="B796" s="152">
        <v>11901</v>
      </c>
      <c r="C796" s="152" t="s">
        <v>13720</v>
      </c>
      <c r="D796" s="134" t="s">
        <v>5866</v>
      </c>
      <c r="E796" s="669">
        <v>0.62</v>
      </c>
      <c r="F796" s="186">
        <v>0.62</v>
      </c>
      <c r="G796" s="202">
        <f>IF(P.O.!$F$4="DESONERADO",'SINAPI-I'!E796,'SINAPI-I'!F796)</f>
        <v>0.62</v>
      </c>
    </row>
    <row r="797" spans="1:7">
      <c r="A797" s="151" t="s">
        <v>68</v>
      </c>
      <c r="B797" s="152">
        <v>11902</v>
      </c>
      <c r="C797" s="152" t="s">
        <v>13721</v>
      </c>
      <c r="D797" s="134" t="s">
        <v>5866</v>
      </c>
      <c r="E797" s="669">
        <v>1.18</v>
      </c>
      <c r="F797" s="186">
        <v>1.18</v>
      </c>
      <c r="G797" s="202">
        <f>IF(P.O.!$F$4="DESONERADO",'SINAPI-I'!E797,'SINAPI-I'!F797)</f>
        <v>1.18</v>
      </c>
    </row>
    <row r="798" spans="1:7">
      <c r="A798" s="151" t="s">
        <v>68</v>
      </c>
      <c r="B798" s="152">
        <v>11903</v>
      </c>
      <c r="C798" s="152" t="s">
        <v>13722</v>
      </c>
      <c r="D798" s="134" t="s">
        <v>5866</v>
      </c>
      <c r="E798" s="669">
        <v>1.25</v>
      </c>
      <c r="F798" s="186">
        <v>1.25</v>
      </c>
      <c r="G798" s="202">
        <f>IF(P.O.!$F$4="DESONERADO",'SINAPI-I'!E798,'SINAPI-I'!F798)</f>
        <v>1.25</v>
      </c>
    </row>
    <row r="799" spans="1:7">
      <c r="A799" s="151" t="s">
        <v>68</v>
      </c>
      <c r="B799" s="152">
        <v>11904</v>
      </c>
      <c r="C799" s="152" t="s">
        <v>13723</v>
      </c>
      <c r="D799" s="134" t="s">
        <v>5866</v>
      </c>
      <c r="E799" s="669">
        <v>1.9</v>
      </c>
      <c r="F799" s="186">
        <v>1.9</v>
      </c>
      <c r="G799" s="202">
        <f>IF(P.O.!$F$4="DESONERADO",'SINAPI-I'!E799,'SINAPI-I'!F799)</f>
        <v>1.9</v>
      </c>
    </row>
    <row r="800" spans="1:7">
      <c r="A800" s="151" t="s">
        <v>68</v>
      </c>
      <c r="B800" s="152">
        <v>11905</v>
      </c>
      <c r="C800" s="152" t="s">
        <v>13724</v>
      </c>
      <c r="D800" s="134" t="s">
        <v>5866</v>
      </c>
      <c r="E800" s="669">
        <v>2.31</v>
      </c>
      <c r="F800" s="186">
        <v>2.31</v>
      </c>
      <c r="G800" s="202">
        <f>IF(P.O.!$F$4="DESONERADO",'SINAPI-I'!E800,'SINAPI-I'!F800)</f>
        <v>2.31</v>
      </c>
    </row>
    <row r="801" spans="1:7">
      <c r="A801" s="151" t="s">
        <v>68</v>
      </c>
      <c r="B801" s="152">
        <v>11906</v>
      </c>
      <c r="C801" s="152" t="s">
        <v>13725</v>
      </c>
      <c r="D801" s="134" t="s">
        <v>5866</v>
      </c>
      <c r="E801" s="669">
        <v>2.94</v>
      </c>
      <c r="F801" s="186">
        <v>2.94</v>
      </c>
      <c r="G801" s="202">
        <f>IF(P.O.!$F$4="DESONERADO",'SINAPI-I'!E801,'SINAPI-I'!F801)</f>
        <v>2.94</v>
      </c>
    </row>
    <row r="802" spans="1:7">
      <c r="A802" s="151" t="s">
        <v>68</v>
      </c>
      <c r="B802" s="152">
        <v>11919</v>
      </c>
      <c r="C802" s="152" t="s">
        <v>13726</v>
      </c>
      <c r="D802" s="134" t="s">
        <v>5866</v>
      </c>
      <c r="E802" s="669">
        <v>5.39</v>
      </c>
      <c r="F802" s="186">
        <v>5.39</v>
      </c>
      <c r="G802" s="202">
        <f>IF(P.O.!$F$4="DESONERADO",'SINAPI-I'!E802,'SINAPI-I'!F802)</f>
        <v>5.39</v>
      </c>
    </row>
    <row r="803" spans="1:7">
      <c r="A803" s="151" t="s">
        <v>68</v>
      </c>
      <c r="B803" s="152">
        <v>11920</v>
      </c>
      <c r="C803" s="152" t="s">
        <v>13727</v>
      </c>
      <c r="D803" s="134" t="s">
        <v>5866</v>
      </c>
      <c r="E803" s="669">
        <v>10.24</v>
      </c>
      <c r="F803" s="186">
        <v>10.24</v>
      </c>
      <c r="G803" s="202">
        <f>IF(P.O.!$F$4="DESONERADO",'SINAPI-I'!E803,'SINAPI-I'!F803)</f>
        <v>10.24</v>
      </c>
    </row>
    <row r="804" spans="1:7">
      <c r="A804" s="151" t="s">
        <v>68</v>
      </c>
      <c r="B804" s="152">
        <v>11924</v>
      </c>
      <c r="C804" s="152" t="s">
        <v>13728</v>
      </c>
      <c r="D804" s="134" t="s">
        <v>5866</v>
      </c>
      <c r="E804" s="669">
        <v>85.98</v>
      </c>
      <c r="F804" s="186">
        <v>85.98</v>
      </c>
      <c r="G804" s="202">
        <f>IF(P.O.!$F$4="DESONERADO",'SINAPI-I'!E804,'SINAPI-I'!F804)</f>
        <v>85.98</v>
      </c>
    </row>
    <row r="805" spans="1:7">
      <c r="A805" s="151" t="s">
        <v>68</v>
      </c>
      <c r="B805" s="152">
        <v>11921</v>
      </c>
      <c r="C805" s="152" t="s">
        <v>13729</v>
      </c>
      <c r="D805" s="134" t="s">
        <v>5866</v>
      </c>
      <c r="E805" s="669">
        <v>14.98</v>
      </c>
      <c r="F805" s="186">
        <v>14.98</v>
      </c>
      <c r="G805" s="202">
        <f>IF(P.O.!$F$4="DESONERADO",'SINAPI-I'!E805,'SINAPI-I'!F805)</f>
        <v>14.98</v>
      </c>
    </row>
    <row r="806" spans="1:7">
      <c r="A806" s="151" t="s">
        <v>68</v>
      </c>
      <c r="B806" s="152">
        <v>11922</v>
      </c>
      <c r="C806" s="152" t="s">
        <v>13730</v>
      </c>
      <c r="D806" s="134" t="s">
        <v>5866</v>
      </c>
      <c r="E806" s="669">
        <v>24.23</v>
      </c>
      <c r="F806" s="186">
        <v>24.23</v>
      </c>
      <c r="G806" s="202">
        <f>IF(P.O.!$F$4="DESONERADO",'SINAPI-I'!E806,'SINAPI-I'!F806)</f>
        <v>24.23</v>
      </c>
    </row>
    <row r="807" spans="1:7">
      <c r="A807" s="151" t="s">
        <v>68</v>
      </c>
      <c r="B807" s="152">
        <v>11923</v>
      </c>
      <c r="C807" s="152" t="s">
        <v>13731</v>
      </c>
      <c r="D807" s="134" t="s">
        <v>5866</v>
      </c>
      <c r="E807" s="669">
        <v>35.47</v>
      </c>
      <c r="F807" s="186">
        <v>35.47</v>
      </c>
      <c r="G807" s="202">
        <f>IF(P.O.!$F$4="DESONERADO",'SINAPI-I'!E807,'SINAPI-I'!F807)</f>
        <v>35.47</v>
      </c>
    </row>
    <row r="808" spans="1:7">
      <c r="A808" s="151" t="s">
        <v>68</v>
      </c>
      <c r="B808" s="152">
        <v>11916</v>
      </c>
      <c r="C808" s="152" t="s">
        <v>13732</v>
      </c>
      <c r="D808" s="134" t="s">
        <v>5866</v>
      </c>
      <c r="E808" s="669">
        <v>7.37</v>
      </c>
      <c r="F808" s="186">
        <v>7.37</v>
      </c>
      <c r="G808" s="202">
        <f>IF(P.O.!$F$4="DESONERADO",'SINAPI-I'!E808,'SINAPI-I'!F808)</f>
        <v>7.37</v>
      </c>
    </row>
    <row r="809" spans="1:7">
      <c r="A809" s="151" t="s">
        <v>68</v>
      </c>
      <c r="B809" s="152">
        <v>11914</v>
      </c>
      <c r="C809" s="152" t="s">
        <v>13733</v>
      </c>
      <c r="D809" s="134" t="s">
        <v>5866</v>
      </c>
      <c r="E809" s="669">
        <v>53.15</v>
      </c>
      <c r="F809" s="186">
        <v>53.15</v>
      </c>
      <c r="G809" s="202">
        <f>IF(P.O.!$F$4="DESONERADO",'SINAPI-I'!E809,'SINAPI-I'!F809)</f>
        <v>53.15</v>
      </c>
    </row>
    <row r="810" spans="1:7">
      <c r="A810" s="151" t="s">
        <v>68</v>
      </c>
      <c r="B810" s="152">
        <v>11917</v>
      </c>
      <c r="C810" s="152" t="s">
        <v>13734</v>
      </c>
      <c r="D810" s="134" t="s">
        <v>5866</v>
      </c>
      <c r="E810" s="669">
        <v>12.99</v>
      </c>
      <c r="F810" s="186">
        <v>12.99</v>
      </c>
      <c r="G810" s="202">
        <f>IF(P.O.!$F$4="DESONERADO",'SINAPI-I'!E810,'SINAPI-I'!F810)</f>
        <v>12.99</v>
      </c>
    </row>
    <row r="811" spans="1:7">
      <c r="A811" s="151" t="s">
        <v>68</v>
      </c>
      <c r="B811" s="152">
        <v>11918</v>
      </c>
      <c r="C811" s="152" t="s">
        <v>13735</v>
      </c>
      <c r="D811" s="134" t="s">
        <v>5866</v>
      </c>
      <c r="E811" s="669">
        <v>15.41</v>
      </c>
      <c r="F811" s="186">
        <v>15.41</v>
      </c>
      <c r="G811" s="202">
        <f>IF(P.O.!$F$4="DESONERADO",'SINAPI-I'!E811,'SINAPI-I'!F811)</f>
        <v>15.41</v>
      </c>
    </row>
    <row r="812" spans="1:7">
      <c r="A812" s="151" t="s">
        <v>68</v>
      </c>
      <c r="B812" s="152">
        <v>37734</v>
      </c>
      <c r="C812" s="152" t="s">
        <v>13736</v>
      </c>
      <c r="D812" s="134" t="s">
        <v>5865</v>
      </c>
      <c r="E812" s="669">
        <v>73298.23</v>
      </c>
      <c r="F812" s="186">
        <v>73298.23</v>
      </c>
      <c r="G812" s="202">
        <f>IF(P.O.!$F$4="DESONERADO",'SINAPI-I'!E812,'SINAPI-I'!F812)</f>
        <v>73298.23</v>
      </c>
    </row>
    <row r="813" spans="1:7">
      <c r="A813" s="151" t="s">
        <v>68</v>
      </c>
      <c r="B813" s="152">
        <v>42251</v>
      </c>
      <c r="C813" s="152" t="s">
        <v>13737</v>
      </c>
      <c r="D813" s="134" t="s">
        <v>5865</v>
      </c>
      <c r="E813" s="669">
        <v>83234.61</v>
      </c>
      <c r="F813" s="186">
        <v>83234.61</v>
      </c>
      <c r="G813" s="202">
        <f>IF(P.O.!$F$4="DESONERADO",'SINAPI-I'!E813,'SINAPI-I'!F813)</f>
        <v>83234.61</v>
      </c>
    </row>
    <row r="814" spans="1:7">
      <c r="A814" s="151" t="s">
        <v>68</v>
      </c>
      <c r="B814" s="152">
        <v>37733</v>
      </c>
      <c r="C814" s="152" t="s">
        <v>13738</v>
      </c>
      <c r="D814" s="134" t="s">
        <v>5865</v>
      </c>
      <c r="E814" s="669">
        <v>54958.74</v>
      </c>
      <c r="F814" s="186">
        <v>54958.74</v>
      </c>
      <c r="G814" s="202">
        <f>IF(P.O.!$F$4="DESONERADO",'SINAPI-I'!E814,'SINAPI-I'!F814)</f>
        <v>54958.74</v>
      </c>
    </row>
    <row r="815" spans="1:7">
      <c r="A815" s="151" t="s">
        <v>68</v>
      </c>
      <c r="B815" s="152">
        <v>37735</v>
      </c>
      <c r="C815" s="152" t="s">
        <v>13739</v>
      </c>
      <c r="D815" s="134" t="s">
        <v>5865</v>
      </c>
      <c r="E815" s="669">
        <v>66225.279999999999</v>
      </c>
      <c r="F815" s="186">
        <v>66225.279999999999</v>
      </c>
      <c r="G815" s="202">
        <f>IF(P.O.!$F$4="DESONERADO",'SINAPI-I'!E815,'SINAPI-I'!F815)</f>
        <v>66225.279999999999</v>
      </c>
    </row>
    <row r="816" spans="1:7">
      <c r="A816" s="151" t="s">
        <v>68</v>
      </c>
      <c r="B816" s="152">
        <v>5090</v>
      </c>
      <c r="C816" s="152" t="s">
        <v>13740</v>
      </c>
      <c r="D816" s="134" t="s">
        <v>5865</v>
      </c>
      <c r="E816" s="669">
        <v>21.25</v>
      </c>
      <c r="F816" s="186">
        <v>21.25</v>
      </c>
      <c r="G816" s="202">
        <f>IF(P.O.!$F$4="DESONERADO",'SINAPI-I'!E816,'SINAPI-I'!F816)</f>
        <v>21.25</v>
      </c>
    </row>
    <row r="817" spans="1:7">
      <c r="A817" s="151" t="s">
        <v>68</v>
      </c>
      <c r="B817" s="152">
        <v>5085</v>
      </c>
      <c r="C817" s="152" t="s">
        <v>13741</v>
      </c>
      <c r="D817" s="134" t="s">
        <v>5865</v>
      </c>
      <c r="E817" s="669">
        <v>31.63</v>
      </c>
      <c r="F817" s="186">
        <v>31.63</v>
      </c>
      <c r="G817" s="202">
        <f>IF(P.O.!$F$4="DESONERADO",'SINAPI-I'!E817,'SINAPI-I'!F817)</f>
        <v>31.63</v>
      </c>
    </row>
    <row r="818" spans="1:7">
      <c r="A818" s="151" t="s">
        <v>68</v>
      </c>
      <c r="B818" s="152">
        <v>43603</v>
      </c>
      <c r="C818" s="152" t="s">
        <v>13742</v>
      </c>
      <c r="D818" s="134" t="s">
        <v>5865</v>
      </c>
      <c r="E818" s="669">
        <v>45.19</v>
      </c>
      <c r="F818" s="186">
        <v>45.19</v>
      </c>
      <c r="G818" s="202">
        <f>IF(P.O.!$F$4="DESONERADO",'SINAPI-I'!E818,'SINAPI-I'!F818)</f>
        <v>45.19</v>
      </c>
    </row>
    <row r="819" spans="1:7">
      <c r="A819" s="151" t="s">
        <v>68</v>
      </c>
      <c r="B819" s="152">
        <v>38374</v>
      </c>
      <c r="C819" s="152" t="s">
        <v>13743</v>
      </c>
      <c r="D819" s="134" t="s">
        <v>5865</v>
      </c>
      <c r="E819" s="669">
        <v>1169.56</v>
      </c>
      <c r="F819" s="186">
        <v>1169.56</v>
      </c>
      <c r="G819" s="202">
        <f>IF(P.O.!$F$4="DESONERADO",'SINAPI-I'!E819,'SINAPI-I'!F819)</f>
        <v>1169.56</v>
      </c>
    </row>
    <row r="820" spans="1:7">
      <c r="A820" s="151" t="s">
        <v>68</v>
      </c>
      <c r="B820" s="152">
        <v>20212</v>
      </c>
      <c r="C820" s="152" t="s">
        <v>32424</v>
      </c>
      <c r="D820" s="134" t="s">
        <v>5866</v>
      </c>
      <c r="E820" s="669">
        <v>25.2</v>
      </c>
      <c r="F820" s="186">
        <v>25.2</v>
      </c>
      <c r="G820" s="202">
        <f>IF(P.O.!$F$4="DESONERADO",'SINAPI-I'!E820,'SINAPI-I'!F820)</f>
        <v>25.2</v>
      </c>
    </row>
    <row r="821" spans="1:7">
      <c r="A821" s="151" t="s">
        <v>68</v>
      </c>
      <c r="B821" s="152">
        <v>20209</v>
      </c>
      <c r="C821" s="152" t="s">
        <v>32425</v>
      </c>
      <c r="D821" s="134" t="s">
        <v>5866</v>
      </c>
      <c r="E821" s="669">
        <v>30.1</v>
      </c>
      <c r="F821" s="186">
        <v>30.1</v>
      </c>
      <c r="G821" s="202">
        <f>IF(P.O.!$F$4="DESONERADO",'SINAPI-I'!E821,'SINAPI-I'!F821)</f>
        <v>30.1</v>
      </c>
    </row>
    <row r="822" spans="1:7">
      <c r="A822" s="151" t="s">
        <v>68</v>
      </c>
      <c r="B822" s="152">
        <v>4430</v>
      </c>
      <c r="C822" s="152" t="s">
        <v>32426</v>
      </c>
      <c r="D822" s="134" t="s">
        <v>5866</v>
      </c>
      <c r="E822" s="669">
        <v>14.75</v>
      </c>
      <c r="F822" s="186">
        <v>14.75</v>
      </c>
      <c r="G822" s="202">
        <f>IF(P.O.!$F$4="DESONERADO",'SINAPI-I'!E822,'SINAPI-I'!F822)</f>
        <v>14.75</v>
      </c>
    </row>
    <row r="823" spans="1:7">
      <c r="A823" s="151" t="s">
        <v>68</v>
      </c>
      <c r="B823" s="152">
        <v>4433</v>
      </c>
      <c r="C823" s="152" t="s">
        <v>32427</v>
      </c>
      <c r="D823" s="134" t="s">
        <v>5866</v>
      </c>
      <c r="E823" s="669">
        <v>28.84</v>
      </c>
      <c r="F823" s="186">
        <v>28.84</v>
      </c>
      <c r="G823" s="202">
        <f>IF(P.O.!$F$4="DESONERADO",'SINAPI-I'!E823,'SINAPI-I'!F823)</f>
        <v>28.84</v>
      </c>
    </row>
    <row r="824" spans="1:7">
      <c r="A824" s="151" t="s">
        <v>68</v>
      </c>
      <c r="B824" s="152">
        <v>4400</v>
      </c>
      <c r="C824" s="152" t="s">
        <v>32428</v>
      </c>
      <c r="D824" s="134" t="s">
        <v>5866</v>
      </c>
      <c r="E824" s="669">
        <v>23.47</v>
      </c>
      <c r="F824" s="186">
        <v>23.47</v>
      </c>
      <c r="G824" s="202">
        <f>IF(P.O.!$F$4="DESONERADO",'SINAPI-I'!E824,'SINAPI-I'!F824)</f>
        <v>23.47</v>
      </c>
    </row>
    <row r="825" spans="1:7">
      <c r="A825" s="151" t="s">
        <v>68</v>
      </c>
      <c r="B825" s="152">
        <v>2729</v>
      </c>
      <c r="C825" s="152" t="s">
        <v>13744</v>
      </c>
      <c r="D825" s="134" t="s">
        <v>5865</v>
      </c>
      <c r="E825" s="669">
        <v>29.09</v>
      </c>
      <c r="F825" s="186">
        <v>29.09</v>
      </c>
      <c r="G825" s="202">
        <f>IF(P.O.!$F$4="DESONERADO",'SINAPI-I'!E825,'SINAPI-I'!F825)</f>
        <v>29.09</v>
      </c>
    </row>
    <row r="826" spans="1:7">
      <c r="A826" s="151" t="s">
        <v>68</v>
      </c>
      <c r="B826" s="152">
        <v>4513</v>
      </c>
      <c r="C826" s="152" t="s">
        <v>13745</v>
      </c>
      <c r="D826" s="134" t="s">
        <v>5866</v>
      </c>
      <c r="E826" s="669">
        <v>7.12</v>
      </c>
      <c r="F826" s="186">
        <v>7.12</v>
      </c>
      <c r="G826" s="202">
        <f>IF(P.O.!$F$4="DESONERADO",'SINAPI-I'!E826,'SINAPI-I'!F826)</f>
        <v>7.12</v>
      </c>
    </row>
    <row r="827" spans="1:7">
      <c r="A827" s="151" t="s">
        <v>68</v>
      </c>
      <c r="B827" s="152">
        <v>37106</v>
      </c>
      <c r="C827" s="152" t="s">
        <v>13746</v>
      </c>
      <c r="D827" s="134" t="s">
        <v>5865</v>
      </c>
      <c r="E827" s="669">
        <v>4219.78</v>
      </c>
      <c r="F827" s="186">
        <v>4219.78</v>
      </c>
      <c r="G827" s="202">
        <f>IF(P.O.!$F$4="DESONERADO",'SINAPI-I'!E827,'SINAPI-I'!F827)</f>
        <v>4219.78</v>
      </c>
    </row>
    <row r="828" spans="1:7">
      <c r="A828" s="151" t="s">
        <v>68</v>
      </c>
      <c r="B828" s="152">
        <v>11869</v>
      </c>
      <c r="C828" s="152" t="s">
        <v>13747</v>
      </c>
      <c r="D828" s="134" t="s">
        <v>5865</v>
      </c>
      <c r="E828" s="669">
        <v>843.95</v>
      </c>
      <c r="F828" s="186">
        <v>843.95</v>
      </c>
      <c r="G828" s="202">
        <f>IF(P.O.!$F$4="DESONERADO",'SINAPI-I'!E828,'SINAPI-I'!F828)</f>
        <v>843.95</v>
      </c>
    </row>
    <row r="829" spans="1:7">
      <c r="A829" s="151" t="s">
        <v>68</v>
      </c>
      <c r="B829" s="152">
        <v>43981</v>
      </c>
      <c r="C829" s="152" t="s">
        <v>13748</v>
      </c>
      <c r="D829" s="134" t="s">
        <v>5865</v>
      </c>
      <c r="E829" s="669">
        <v>6359.17</v>
      </c>
      <c r="F829" s="186">
        <v>6359.17</v>
      </c>
      <c r="G829" s="202">
        <f>IF(P.O.!$F$4="DESONERADO",'SINAPI-I'!E829,'SINAPI-I'!F829)</f>
        <v>6359.17</v>
      </c>
    </row>
    <row r="830" spans="1:7">
      <c r="A830" s="151" t="s">
        <v>68</v>
      </c>
      <c r="B830" s="152">
        <v>37104</v>
      </c>
      <c r="C830" s="152" t="s">
        <v>13749</v>
      </c>
      <c r="D830" s="134" t="s">
        <v>5865</v>
      </c>
      <c r="E830" s="669">
        <v>1059.18</v>
      </c>
      <c r="F830" s="186">
        <v>1059.18</v>
      </c>
      <c r="G830" s="202">
        <f>IF(P.O.!$F$4="DESONERADO",'SINAPI-I'!E830,'SINAPI-I'!F830)</f>
        <v>1059.18</v>
      </c>
    </row>
    <row r="831" spans="1:7">
      <c r="A831" s="151" t="s">
        <v>68</v>
      </c>
      <c r="B831" s="152">
        <v>43982</v>
      </c>
      <c r="C831" s="152" t="s">
        <v>13750</v>
      </c>
      <c r="D831" s="134" t="s">
        <v>5865</v>
      </c>
      <c r="E831" s="669">
        <v>10045.89</v>
      </c>
      <c r="F831" s="186">
        <v>10045.89</v>
      </c>
      <c r="G831" s="202">
        <f>IF(P.O.!$F$4="DESONERADO",'SINAPI-I'!E831,'SINAPI-I'!F831)</f>
        <v>10045.89</v>
      </c>
    </row>
    <row r="832" spans="1:7">
      <c r="A832" s="151" t="s">
        <v>68</v>
      </c>
      <c r="B832" s="152">
        <v>43978</v>
      </c>
      <c r="C832" s="152" t="s">
        <v>13751</v>
      </c>
      <c r="D832" s="134" t="s">
        <v>5865</v>
      </c>
      <c r="E832" s="669">
        <v>1569.68</v>
      </c>
      <c r="F832" s="186">
        <v>1569.68</v>
      </c>
      <c r="G832" s="202">
        <f>IF(P.O.!$F$4="DESONERADO",'SINAPI-I'!E832,'SINAPI-I'!F832)</f>
        <v>1569.68</v>
      </c>
    </row>
    <row r="833" spans="1:7">
      <c r="A833" s="151" t="s">
        <v>68</v>
      </c>
      <c r="B833" s="152">
        <v>11871</v>
      </c>
      <c r="C833" s="152" t="s">
        <v>13752</v>
      </c>
      <c r="D833" s="134" t="s">
        <v>5865</v>
      </c>
      <c r="E833" s="669">
        <v>393.41</v>
      </c>
      <c r="F833" s="186">
        <v>393.41</v>
      </c>
      <c r="G833" s="202">
        <f>IF(P.O.!$F$4="DESONERADO",'SINAPI-I'!E833,'SINAPI-I'!F833)</f>
        <v>393.41</v>
      </c>
    </row>
    <row r="834" spans="1:7">
      <c r="A834" s="151" t="s">
        <v>68</v>
      </c>
      <c r="B834" s="152">
        <v>37105</v>
      </c>
      <c r="C834" s="152" t="s">
        <v>13753</v>
      </c>
      <c r="D834" s="134" t="s">
        <v>5865</v>
      </c>
      <c r="E834" s="669">
        <v>2420.63</v>
      </c>
      <c r="F834" s="186">
        <v>2420.63</v>
      </c>
      <c r="G834" s="202">
        <f>IF(P.O.!$F$4="DESONERADO",'SINAPI-I'!E834,'SINAPI-I'!F834)</f>
        <v>2420.63</v>
      </c>
    </row>
    <row r="835" spans="1:7">
      <c r="A835" s="151" t="s">
        <v>68</v>
      </c>
      <c r="B835" s="152">
        <v>43980</v>
      </c>
      <c r="C835" s="152" t="s">
        <v>13754</v>
      </c>
      <c r="D835" s="134" t="s">
        <v>5865</v>
      </c>
      <c r="E835" s="669">
        <v>3014.64</v>
      </c>
      <c r="F835" s="186">
        <v>3014.64</v>
      </c>
      <c r="G835" s="202">
        <f>IF(P.O.!$F$4="DESONERADO",'SINAPI-I'!E835,'SINAPI-I'!F835)</f>
        <v>3014.64</v>
      </c>
    </row>
    <row r="836" spans="1:7">
      <c r="A836" s="151" t="s">
        <v>68</v>
      </c>
      <c r="B836" s="152">
        <v>43979</v>
      </c>
      <c r="C836" s="152" t="s">
        <v>13755</v>
      </c>
      <c r="D836" s="134" t="s">
        <v>5865</v>
      </c>
      <c r="E836" s="669">
        <v>566.41999999999996</v>
      </c>
      <c r="F836" s="186">
        <v>566.41999999999996</v>
      </c>
      <c r="G836" s="202">
        <f>IF(P.O.!$F$4="DESONERADO",'SINAPI-I'!E836,'SINAPI-I'!F836)</f>
        <v>566.41999999999996</v>
      </c>
    </row>
    <row r="837" spans="1:7">
      <c r="A837" s="151" t="s">
        <v>68</v>
      </c>
      <c r="B837" s="152">
        <v>11868</v>
      </c>
      <c r="C837" s="152" t="s">
        <v>13756</v>
      </c>
      <c r="D837" s="134" t="s">
        <v>5865</v>
      </c>
      <c r="E837" s="669">
        <v>547.78</v>
      </c>
      <c r="F837" s="186">
        <v>547.78</v>
      </c>
      <c r="G837" s="202">
        <f>IF(P.O.!$F$4="DESONERADO",'SINAPI-I'!E837,'SINAPI-I'!F837)</f>
        <v>547.78</v>
      </c>
    </row>
    <row r="838" spans="1:7">
      <c r="A838" s="151" t="s">
        <v>68</v>
      </c>
      <c r="B838" s="152">
        <v>34636</v>
      </c>
      <c r="C838" s="152" t="s">
        <v>13757</v>
      </c>
      <c r="D838" s="134" t="s">
        <v>5865</v>
      </c>
      <c r="E838" s="669">
        <v>389</v>
      </c>
      <c r="F838" s="186">
        <v>389</v>
      </c>
      <c r="G838" s="202">
        <f>IF(P.O.!$F$4="DESONERADO",'SINAPI-I'!E838,'SINAPI-I'!F838)</f>
        <v>389</v>
      </c>
    </row>
    <row r="839" spans="1:7">
      <c r="A839" s="151" t="s">
        <v>68</v>
      </c>
      <c r="B839" s="152">
        <v>34639</v>
      </c>
      <c r="C839" s="152" t="s">
        <v>13758</v>
      </c>
      <c r="D839" s="134" t="s">
        <v>5865</v>
      </c>
      <c r="E839" s="669">
        <v>897.88</v>
      </c>
      <c r="F839" s="186">
        <v>897.88</v>
      </c>
      <c r="G839" s="202">
        <f>IF(P.O.!$F$4="DESONERADO",'SINAPI-I'!E839,'SINAPI-I'!F839)</f>
        <v>897.88</v>
      </c>
    </row>
    <row r="840" spans="1:7">
      <c r="A840" s="151" t="s">
        <v>68</v>
      </c>
      <c r="B840" s="152">
        <v>34640</v>
      </c>
      <c r="C840" s="152" t="s">
        <v>13759</v>
      </c>
      <c r="D840" s="134" t="s">
        <v>5865</v>
      </c>
      <c r="E840" s="669">
        <v>1018.5</v>
      </c>
      <c r="F840" s="186">
        <v>1018.5</v>
      </c>
      <c r="G840" s="202">
        <f>IF(P.O.!$F$4="DESONERADO",'SINAPI-I'!E840,'SINAPI-I'!F840)</f>
        <v>1018.5</v>
      </c>
    </row>
    <row r="841" spans="1:7">
      <c r="A841" s="151" t="s">
        <v>68</v>
      </c>
      <c r="B841" s="152">
        <v>43977</v>
      </c>
      <c r="C841" s="152" t="s">
        <v>13760</v>
      </c>
      <c r="D841" s="134" t="s">
        <v>5865</v>
      </c>
      <c r="E841" s="669">
        <v>1755.84</v>
      </c>
      <c r="F841" s="186">
        <v>1755.84</v>
      </c>
      <c r="G841" s="202">
        <f>IF(P.O.!$F$4="DESONERADO",'SINAPI-I'!E841,'SINAPI-I'!F841)</f>
        <v>1755.84</v>
      </c>
    </row>
    <row r="842" spans="1:7">
      <c r="A842" s="151" t="s">
        <v>68</v>
      </c>
      <c r="B842" s="152">
        <v>34637</v>
      </c>
      <c r="C842" s="152" t="s">
        <v>13761</v>
      </c>
      <c r="D842" s="134" t="s">
        <v>5865</v>
      </c>
      <c r="E842" s="669">
        <v>235.24</v>
      </c>
      <c r="F842" s="186">
        <v>235.24</v>
      </c>
      <c r="G842" s="202">
        <f>IF(P.O.!$F$4="DESONERADO",'SINAPI-I'!E842,'SINAPI-I'!F842)</f>
        <v>235.24</v>
      </c>
    </row>
    <row r="843" spans="1:7">
      <c r="A843" s="151" t="s">
        <v>68</v>
      </c>
      <c r="B843" s="152">
        <v>34638</v>
      </c>
      <c r="C843" s="152" t="s">
        <v>13762</v>
      </c>
      <c r="D843" s="134" t="s">
        <v>5865</v>
      </c>
      <c r="E843" s="669">
        <v>363.88</v>
      </c>
      <c r="F843" s="186">
        <v>363.88</v>
      </c>
      <c r="G843" s="202">
        <f>IF(P.O.!$F$4="DESONERADO",'SINAPI-I'!E843,'SINAPI-I'!F843)</f>
        <v>363.88</v>
      </c>
    </row>
    <row r="844" spans="1:7">
      <c r="A844" s="151" t="s">
        <v>68</v>
      </c>
      <c r="B844" s="152">
        <v>34641</v>
      </c>
      <c r="C844" s="152" t="s">
        <v>13763</v>
      </c>
      <c r="D844" s="134" t="s">
        <v>5865</v>
      </c>
      <c r="E844" s="669">
        <v>83.94</v>
      </c>
      <c r="F844" s="186">
        <v>83.94</v>
      </c>
      <c r="G844" s="202">
        <f>IF(P.O.!$F$4="DESONERADO",'SINAPI-I'!E844,'SINAPI-I'!F844)</f>
        <v>83.94</v>
      </c>
    </row>
    <row r="845" spans="1:7">
      <c r="A845" s="151" t="s">
        <v>68</v>
      </c>
      <c r="B845" s="152">
        <v>43434</v>
      </c>
      <c r="C845" s="152" t="s">
        <v>13764</v>
      </c>
      <c r="D845" s="134" t="s">
        <v>5865</v>
      </c>
      <c r="E845" s="669">
        <v>90.75</v>
      </c>
      <c r="F845" s="186">
        <v>90.75</v>
      </c>
      <c r="G845" s="202">
        <f>IF(P.O.!$F$4="DESONERADO",'SINAPI-I'!E845,'SINAPI-I'!F845)</f>
        <v>90.75</v>
      </c>
    </row>
    <row r="846" spans="1:7">
      <c r="A846" s="151" t="s">
        <v>68</v>
      </c>
      <c r="B846" s="152">
        <v>43435</v>
      </c>
      <c r="C846" s="152" t="s">
        <v>13765</v>
      </c>
      <c r="D846" s="134" t="s">
        <v>5865</v>
      </c>
      <c r="E846" s="669">
        <v>166.38</v>
      </c>
      <c r="F846" s="186">
        <v>166.38</v>
      </c>
      <c r="G846" s="202">
        <f>IF(P.O.!$F$4="DESONERADO",'SINAPI-I'!E846,'SINAPI-I'!F846)</f>
        <v>166.38</v>
      </c>
    </row>
    <row r="847" spans="1:7">
      <c r="A847" s="151" t="s">
        <v>68</v>
      </c>
      <c r="B847" s="152">
        <v>43436</v>
      </c>
      <c r="C847" s="152" t="s">
        <v>13766</v>
      </c>
      <c r="D847" s="134" t="s">
        <v>5865</v>
      </c>
      <c r="E847" s="669">
        <v>291.17</v>
      </c>
      <c r="F847" s="186">
        <v>291.17</v>
      </c>
      <c r="G847" s="202">
        <f>IF(P.O.!$F$4="DESONERADO",'SINAPI-I'!E847,'SINAPI-I'!F847)</f>
        <v>291.17</v>
      </c>
    </row>
    <row r="848" spans="1:7">
      <c r="A848" s="151" t="s">
        <v>68</v>
      </c>
      <c r="B848" s="152">
        <v>43437</v>
      </c>
      <c r="C848" s="152" t="s">
        <v>13767</v>
      </c>
      <c r="D848" s="134" t="s">
        <v>5865</v>
      </c>
      <c r="E848" s="669">
        <v>527.89</v>
      </c>
      <c r="F848" s="186">
        <v>527.89</v>
      </c>
      <c r="G848" s="202">
        <f>IF(P.O.!$F$4="DESONERADO",'SINAPI-I'!E848,'SINAPI-I'!F848)</f>
        <v>527.89</v>
      </c>
    </row>
    <row r="849" spans="1:7">
      <c r="A849" s="151" t="s">
        <v>68</v>
      </c>
      <c r="B849" s="152">
        <v>43438</v>
      </c>
      <c r="C849" s="152" t="s">
        <v>13768</v>
      </c>
      <c r="D849" s="134" t="s">
        <v>5865</v>
      </c>
      <c r="E849" s="669">
        <v>945.37</v>
      </c>
      <c r="F849" s="186">
        <v>945.37</v>
      </c>
      <c r="G849" s="202">
        <f>IF(P.O.!$F$4="DESONERADO",'SINAPI-I'!E849,'SINAPI-I'!F849)</f>
        <v>945.37</v>
      </c>
    </row>
    <row r="850" spans="1:7">
      <c r="A850" s="151" t="s">
        <v>68</v>
      </c>
      <c r="B850" s="152">
        <v>41627</v>
      </c>
      <c r="C850" s="152" t="s">
        <v>13769</v>
      </c>
      <c r="D850" s="134" t="s">
        <v>5865</v>
      </c>
      <c r="E850" s="669">
        <v>139.91</v>
      </c>
      <c r="F850" s="186">
        <v>139.91</v>
      </c>
      <c r="G850" s="202">
        <f>IF(P.O.!$F$4="DESONERADO",'SINAPI-I'!E850,'SINAPI-I'!F850)</f>
        <v>139.91</v>
      </c>
    </row>
    <row r="851" spans="1:7">
      <c r="A851" s="151" t="s">
        <v>68</v>
      </c>
      <c r="B851" s="152">
        <v>41628</v>
      </c>
      <c r="C851" s="152" t="s">
        <v>13770</v>
      </c>
      <c r="D851" s="134" t="s">
        <v>5865</v>
      </c>
      <c r="E851" s="669">
        <v>257.14</v>
      </c>
      <c r="F851" s="186">
        <v>257.14</v>
      </c>
      <c r="G851" s="202">
        <f>IF(P.O.!$F$4="DESONERADO",'SINAPI-I'!E851,'SINAPI-I'!F851)</f>
        <v>257.14</v>
      </c>
    </row>
    <row r="852" spans="1:7">
      <c r="A852" s="151" t="s">
        <v>68</v>
      </c>
      <c r="B852" s="152">
        <v>41629</v>
      </c>
      <c r="C852" s="152" t="s">
        <v>13771</v>
      </c>
      <c r="D852" s="134" t="s">
        <v>5865</v>
      </c>
      <c r="E852" s="669">
        <v>326.72000000000003</v>
      </c>
      <c r="F852" s="186">
        <v>326.72000000000003</v>
      </c>
      <c r="G852" s="202">
        <f>IF(P.O.!$F$4="DESONERADO",'SINAPI-I'!E852,'SINAPI-I'!F852)</f>
        <v>326.72000000000003</v>
      </c>
    </row>
    <row r="853" spans="1:7">
      <c r="A853" s="151" t="s">
        <v>68</v>
      </c>
      <c r="B853" s="152">
        <v>43429</v>
      </c>
      <c r="C853" s="152" t="s">
        <v>13772</v>
      </c>
      <c r="D853" s="134" t="s">
        <v>5865</v>
      </c>
      <c r="E853" s="669">
        <v>72.39</v>
      </c>
      <c r="F853" s="186">
        <v>72.39</v>
      </c>
      <c r="G853" s="202">
        <f>IF(P.O.!$F$4="DESONERADO",'SINAPI-I'!E853,'SINAPI-I'!F853)</f>
        <v>72.39</v>
      </c>
    </row>
    <row r="854" spans="1:7">
      <c r="A854" s="151" t="s">
        <v>68</v>
      </c>
      <c r="B854" s="152">
        <v>43430</v>
      </c>
      <c r="C854" s="152" t="s">
        <v>13773</v>
      </c>
      <c r="D854" s="134" t="s">
        <v>5865</v>
      </c>
      <c r="E854" s="669">
        <v>120.25</v>
      </c>
      <c r="F854" s="186">
        <v>120.25</v>
      </c>
      <c r="G854" s="202">
        <f>IF(P.O.!$F$4="DESONERADO",'SINAPI-I'!E854,'SINAPI-I'!F854)</f>
        <v>120.25</v>
      </c>
    </row>
    <row r="855" spans="1:7">
      <c r="A855" s="151" t="s">
        <v>68</v>
      </c>
      <c r="B855" s="152">
        <v>43431</v>
      </c>
      <c r="C855" s="152" t="s">
        <v>13774</v>
      </c>
      <c r="D855" s="134" t="s">
        <v>5865</v>
      </c>
      <c r="E855" s="669">
        <v>232.94</v>
      </c>
      <c r="F855" s="186">
        <v>232.94</v>
      </c>
      <c r="G855" s="202">
        <f>IF(P.O.!$F$4="DESONERADO",'SINAPI-I'!E855,'SINAPI-I'!F855)</f>
        <v>232.94</v>
      </c>
    </row>
    <row r="856" spans="1:7">
      <c r="A856" s="151" t="s">
        <v>68</v>
      </c>
      <c r="B856" s="152">
        <v>43432</v>
      </c>
      <c r="C856" s="152" t="s">
        <v>13775</v>
      </c>
      <c r="D856" s="134" t="s">
        <v>5865</v>
      </c>
      <c r="E856" s="669">
        <v>484.03</v>
      </c>
      <c r="F856" s="186">
        <v>484.03</v>
      </c>
      <c r="G856" s="202">
        <f>IF(P.O.!$F$4="DESONERADO",'SINAPI-I'!E856,'SINAPI-I'!F856)</f>
        <v>484.03</v>
      </c>
    </row>
    <row r="857" spans="1:7">
      <c r="A857" s="151" t="s">
        <v>68</v>
      </c>
      <c r="B857" s="152">
        <v>43433</v>
      </c>
      <c r="C857" s="152" t="s">
        <v>13776</v>
      </c>
      <c r="D857" s="134" t="s">
        <v>5865</v>
      </c>
      <c r="E857" s="669">
        <v>763.1</v>
      </c>
      <c r="F857" s="186">
        <v>763.1</v>
      </c>
      <c r="G857" s="202">
        <f>IF(P.O.!$F$4="DESONERADO",'SINAPI-I'!E857,'SINAPI-I'!F857)</f>
        <v>763.1</v>
      </c>
    </row>
    <row r="858" spans="1:7">
      <c r="A858" s="151" t="s">
        <v>68</v>
      </c>
      <c r="B858" s="152">
        <v>43094</v>
      </c>
      <c r="C858" s="152" t="s">
        <v>13777</v>
      </c>
      <c r="D858" s="134" t="s">
        <v>5865</v>
      </c>
      <c r="E858" s="669">
        <v>407.2</v>
      </c>
      <c r="F858" s="186">
        <v>407.2</v>
      </c>
      <c r="G858" s="202">
        <f>IF(P.O.!$F$4="DESONERADO",'SINAPI-I'!E858,'SINAPI-I'!F858)</f>
        <v>407.2</v>
      </c>
    </row>
    <row r="859" spans="1:7">
      <c r="A859" s="151" t="s">
        <v>68</v>
      </c>
      <c r="B859" s="152">
        <v>43093</v>
      </c>
      <c r="C859" s="152" t="s">
        <v>13778</v>
      </c>
      <c r="D859" s="134" t="s">
        <v>5865</v>
      </c>
      <c r="E859" s="669">
        <v>432.73</v>
      </c>
      <c r="F859" s="186">
        <v>432.73</v>
      </c>
      <c r="G859" s="202">
        <f>IF(P.O.!$F$4="DESONERADO",'SINAPI-I'!E859,'SINAPI-I'!F859)</f>
        <v>432.73</v>
      </c>
    </row>
    <row r="860" spans="1:7">
      <c r="A860" s="151" t="s">
        <v>68</v>
      </c>
      <c r="B860" s="152">
        <v>11694</v>
      </c>
      <c r="C860" s="152" t="s">
        <v>32429</v>
      </c>
      <c r="D860" s="134" t="s">
        <v>5865</v>
      </c>
      <c r="E860" s="669">
        <v>838.45</v>
      </c>
      <c r="F860" s="186">
        <v>838.45</v>
      </c>
      <c r="G860" s="202">
        <f>IF(P.O.!$F$4="DESONERADO",'SINAPI-I'!E860,'SINAPI-I'!F860)</f>
        <v>838.45</v>
      </c>
    </row>
    <row r="861" spans="1:7">
      <c r="A861" s="151" t="s">
        <v>68</v>
      </c>
      <c r="B861" s="152">
        <v>1030</v>
      </c>
      <c r="C861" s="152" t="s">
        <v>32430</v>
      </c>
      <c r="D861" s="134" t="s">
        <v>5865</v>
      </c>
      <c r="E861" s="669">
        <v>37.93</v>
      </c>
      <c r="F861" s="186">
        <v>37.93</v>
      </c>
      <c r="G861" s="202">
        <f>IF(P.O.!$F$4="DESONERADO",'SINAPI-I'!E861,'SINAPI-I'!F861)</f>
        <v>37.93</v>
      </c>
    </row>
    <row r="862" spans="1:7">
      <c r="A862" s="151" t="s">
        <v>68</v>
      </c>
      <c r="B862" s="152">
        <v>11881</v>
      </c>
      <c r="C862" s="152" t="s">
        <v>13779</v>
      </c>
      <c r="D862" s="134" t="s">
        <v>5865</v>
      </c>
      <c r="E862" s="669">
        <v>128.57</v>
      </c>
      <c r="F862" s="186">
        <v>128.57</v>
      </c>
      <c r="G862" s="202">
        <f>IF(P.O.!$F$4="DESONERADO",'SINAPI-I'!E862,'SINAPI-I'!F862)</f>
        <v>128.57</v>
      </c>
    </row>
    <row r="863" spans="1:7">
      <c r="A863" s="151" t="s">
        <v>68</v>
      </c>
      <c r="B863" s="152">
        <v>35277</v>
      </c>
      <c r="C863" s="152" t="s">
        <v>13780</v>
      </c>
      <c r="D863" s="134" t="s">
        <v>5865</v>
      </c>
      <c r="E863" s="669">
        <v>307.72000000000003</v>
      </c>
      <c r="F863" s="186">
        <v>307.72000000000003</v>
      </c>
      <c r="G863" s="202">
        <f>IF(P.O.!$F$4="DESONERADO",'SINAPI-I'!E863,'SINAPI-I'!F863)</f>
        <v>307.72000000000003</v>
      </c>
    </row>
    <row r="864" spans="1:7">
      <c r="A864" s="151" t="s">
        <v>68</v>
      </c>
      <c r="B864" s="152">
        <v>10521</v>
      </c>
      <c r="C864" s="152" t="s">
        <v>13781</v>
      </c>
      <c r="D864" s="134" t="s">
        <v>5865</v>
      </c>
      <c r="E864" s="669">
        <v>424.77</v>
      </c>
      <c r="F864" s="186">
        <v>424.77</v>
      </c>
      <c r="G864" s="202">
        <f>IF(P.O.!$F$4="DESONERADO",'SINAPI-I'!E864,'SINAPI-I'!F864)</f>
        <v>424.77</v>
      </c>
    </row>
    <row r="865" spans="1:7">
      <c r="A865" s="151" t="s">
        <v>68</v>
      </c>
      <c r="B865" s="152">
        <v>10885</v>
      </c>
      <c r="C865" s="152" t="s">
        <v>13782</v>
      </c>
      <c r="D865" s="134" t="s">
        <v>5865</v>
      </c>
      <c r="E865" s="669">
        <v>537.28</v>
      </c>
      <c r="F865" s="186">
        <v>537.28</v>
      </c>
      <c r="G865" s="202">
        <f>IF(P.O.!$F$4="DESONERADO",'SINAPI-I'!E865,'SINAPI-I'!F865)</f>
        <v>537.28</v>
      </c>
    </row>
    <row r="866" spans="1:7">
      <c r="A866" s="151" t="s">
        <v>68</v>
      </c>
      <c r="B866" s="152">
        <v>20962</v>
      </c>
      <c r="C866" s="152" t="s">
        <v>13783</v>
      </c>
      <c r="D866" s="134" t="s">
        <v>5865</v>
      </c>
      <c r="E866" s="669">
        <v>445</v>
      </c>
      <c r="F866" s="186">
        <v>445</v>
      </c>
      <c r="G866" s="202">
        <f>IF(P.O.!$F$4="DESONERADO",'SINAPI-I'!E866,'SINAPI-I'!F866)</f>
        <v>445</v>
      </c>
    </row>
    <row r="867" spans="1:7">
      <c r="A867" s="151" t="s">
        <v>68</v>
      </c>
      <c r="B867" s="152">
        <v>20963</v>
      </c>
      <c r="C867" s="152" t="s">
        <v>13784</v>
      </c>
      <c r="D867" s="134" t="s">
        <v>5865</v>
      </c>
      <c r="E867" s="669">
        <v>543.6</v>
      </c>
      <c r="F867" s="186">
        <v>543.6</v>
      </c>
      <c r="G867" s="202">
        <f>IF(P.O.!$F$4="DESONERADO",'SINAPI-I'!E867,'SINAPI-I'!F867)</f>
        <v>543.6</v>
      </c>
    </row>
    <row r="868" spans="1:7">
      <c r="A868" s="151" t="s">
        <v>68</v>
      </c>
      <c r="B868" s="152">
        <v>34643</v>
      </c>
      <c r="C868" s="152" t="s">
        <v>13785</v>
      </c>
      <c r="D868" s="134" t="s">
        <v>5865</v>
      </c>
      <c r="E868" s="669">
        <v>35.44</v>
      </c>
      <c r="F868" s="186">
        <v>35.44</v>
      </c>
      <c r="G868" s="202">
        <f>IF(P.O.!$F$4="DESONERADO",'SINAPI-I'!E868,'SINAPI-I'!F868)</f>
        <v>35.44</v>
      </c>
    </row>
    <row r="869" spans="1:7">
      <c r="A869" s="151" t="s">
        <v>68</v>
      </c>
      <c r="B869" s="152">
        <v>41480</v>
      </c>
      <c r="C869" s="152" t="s">
        <v>13786</v>
      </c>
      <c r="D869" s="134" t="s">
        <v>5865</v>
      </c>
      <c r="E869" s="669">
        <v>41.09</v>
      </c>
      <c r="F869" s="186">
        <v>41.09</v>
      </c>
      <c r="G869" s="202">
        <f>IF(P.O.!$F$4="DESONERADO",'SINAPI-I'!E869,'SINAPI-I'!F869)</f>
        <v>41.09</v>
      </c>
    </row>
    <row r="870" spans="1:7">
      <c r="A870" s="151" t="s">
        <v>68</v>
      </c>
      <c r="B870" s="152">
        <v>41474</v>
      </c>
      <c r="C870" s="152" t="s">
        <v>13787</v>
      </c>
      <c r="D870" s="134" t="s">
        <v>5865</v>
      </c>
      <c r="E870" s="669">
        <v>65.64</v>
      </c>
      <c r="F870" s="186">
        <v>65.64</v>
      </c>
      <c r="G870" s="202">
        <f>IF(P.O.!$F$4="DESONERADO",'SINAPI-I'!E870,'SINAPI-I'!F870)</f>
        <v>65.64</v>
      </c>
    </row>
    <row r="871" spans="1:7">
      <c r="A871" s="151" t="s">
        <v>68</v>
      </c>
      <c r="B871" s="152">
        <v>41475</v>
      </c>
      <c r="C871" s="152" t="s">
        <v>13788</v>
      </c>
      <c r="D871" s="134" t="s">
        <v>5865</v>
      </c>
      <c r="E871" s="669">
        <v>56</v>
      </c>
      <c r="F871" s="186">
        <v>56</v>
      </c>
      <c r="G871" s="202">
        <f>IF(P.O.!$F$4="DESONERADO",'SINAPI-I'!E871,'SINAPI-I'!F871)</f>
        <v>56</v>
      </c>
    </row>
    <row r="872" spans="1:7">
      <c r="A872" s="151" t="s">
        <v>68</v>
      </c>
      <c r="B872" s="152">
        <v>41476</v>
      </c>
      <c r="C872" s="152" t="s">
        <v>13789</v>
      </c>
      <c r="D872" s="134" t="s">
        <v>5865</v>
      </c>
      <c r="E872" s="669">
        <v>122.63</v>
      </c>
      <c r="F872" s="186">
        <v>122.63</v>
      </c>
      <c r="G872" s="202">
        <f>IF(P.O.!$F$4="DESONERADO",'SINAPI-I'!E872,'SINAPI-I'!F872)</f>
        <v>122.63</v>
      </c>
    </row>
    <row r="873" spans="1:7">
      <c r="A873" s="151" t="s">
        <v>68</v>
      </c>
      <c r="B873" s="152">
        <v>2555</v>
      </c>
      <c r="C873" s="152" t="s">
        <v>13790</v>
      </c>
      <c r="D873" s="134" t="s">
        <v>5865</v>
      </c>
      <c r="E873" s="669">
        <v>1.42</v>
      </c>
      <c r="F873" s="186">
        <v>1.42</v>
      </c>
      <c r="G873" s="202">
        <f>IF(P.O.!$F$4="DESONERADO",'SINAPI-I'!E873,'SINAPI-I'!F873)</f>
        <v>1.42</v>
      </c>
    </row>
    <row r="874" spans="1:7">
      <c r="A874" s="151" t="s">
        <v>68</v>
      </c>
      <c r="B874" s="152">
        <v>2556</v>
      </c>
      <c r="C874" s="152" t="s">
        <v>13791</v>
      </c>
      <c r="D874" s="134" t="s">
        <v>5865</v>
      </c>
      <c r="E874" s="669">
        <v>1.47</v>
      </c>
      <c r="F874" s="186">
        <v>1.47</v>
      </c>
      <c r="G874" s="202">
        <f>IF(P.O.!$F$4="DESONERADO",'SINAPI-I'!E874,'SINAPI-I'!F874)</f>
        <v>1.47</v>
      </c>
    </row>
    <row r="875" spans="1:7">
      <c r="A875" s="151" t="s">
        <v>68</v>
      </c>
      <c r="B875" s="152">
        <v>2557</v>
      </c>
      <c r="C875" s="152" t="s">
        <v>13792</v>
      </c>
      <c r="D875" s="134" t="s">
        <v>5865</v>
      </c>
      <c r="E875" s="669">
        <v>3.11</v>
      </c>
      <c r="F875" s="186">
        <v>3.11</v>
      </c>
      <c r="G875" s="202">
        <f>IF(P.O.!$F$4="DESONERADO",'SINAPI-I'!E875,'SINAPI-I'!F875)</f>
        <v>3.11</v>
      </c>
    </row>
    <row r="876" spans="1:7">
      <c r="A876" s="151" t="s">
        <v>68</v>
      </c>
      <c r="B876" s="152">
        <v>10569</v>
      </c>
      <c r="C876" s="152" t="s">
        <v>13793</v>
      </c>
      <c r="D876" s="134" t="s">
        <v>5865</v>
      </c>
      <c r="E876" s="669">
        <v>3.11</v>
      </c>
      <c r="F876" s="186">
        <v>3.11</v>
      </c>
      <c r="G876" s="202">
        <f>IF(P.O.!$F$4="DESONERADO",'SINAPI-I'!E876,'SINAPI-I'!F876)</f>
        <v>3.11</v>
      </c>
    </row>
    <row r="877" spans="1:7">
      <c r="A877" s="151" t="s">
        <v>68</v>
      </c>
      <c r="B877" s="152">
        <v>39810</v>
      </c>
      <c r="C877" s="152" t="s">
        <v>13794</v>
      </c>
      <c r="D877" s="134" t="s">
        <v>5865</v>
      </c>
      <c r="E877" s="669">
        <v>54.95</v>
      </c>
      <c r="F877" s="186">
        <v>54.95</v>
      </c>
      <c r="G877" s="202">
        <f>IF(P.O.!$F$4="DESONERADO",'SINAPI-I'!E877,'SINAPI-I'!F877)</f>
        <v>54.95</v>
      </c>
    </row>
    <row r="878" spans="1:7">
      <c r="A878" s="151" t="s">
        <v>68</v>
      </c>
      <c r="B878" s="152">
        <v>39811</v>
      </c>
      <c r="C878" s="152" t="s">
        <v>13795</v>
      </c>
      <c r="D878" s="134" t="s">
        <v>5865</v>
      </c>
      <c r="E878" s="669">
        <v>67.22</v>
      </c>
      <c r="F878" s="186">
        <v>67.22</v>
      </c>
      <c r="G878" s="202">
        <f>IF(P.O.!$F$4="DESONERADO",'SINAPI-I'!E878,'SINAPI-I'!F878)</f>
        <v>67.22</v>
      </c>
    </row>
    <row r="879" spans="1:7">
      <c r="A879" s="151" t="s">
        <v>68</v>
      </c>
      <c r="B879" s="152">
        <v>39812</v>
      </c>
      <c r="C879" s="152" t="s">
        <v>13796</v>
      </c>
      <c r="D879" s="134" t="s">
        <v>5865</v>
      </c>
      <c r="E879" s="669">
        <v>110.52</v>
      </c>
      <c r="F879" s="186">
        <v>110.52</v>
      </c>
      <c r="G879" s="202">
        <f>IF(P.O.!$F$4="DESONERADO",'SINAPI-I'!E879,'SINAPI-I'!F879)</f>
        <v>110.52</v>
      </c>
    </row>
    <row r="880" spans="1:7">
      <c r="A880" s="151" t="s">
        <v>68</v>
      </c>
      <c r="B880" s="152">
        <v>43096</v>
      </c>
      <c r="C880" s="152" t="s">
        <v>13797</v>
      </c>
      <c r="D880" s="134" t="s">
        <v>5865</v>
      </c>
      <c r="E880" s="669">
        <v>366.35</v>
      </c>
      <c r="F880" s="186">
        <v>366.35</v>
      </c>
      <c r="G880" s="202">
        <f>IF(P.O.!$F$4="DESONERADO",'SINAPI-I'!E880,'SINAPI-I'!F880)</f>
        <v>366.35</v>
      </c>
    </row>
    <row r="881" spans="1:7">
      <c r="A881" s="151" t="s">
        <v>68</v>
      </c>
      <c r="B881" s="152">
        <v>43102</v>
      </c>
      <c r="C881" s="152" t="s">
        <v>13798</v>
      </c>
      <c r="D881" s="134" t="s">
        <v>5865</v>
      </c>
      <c r="E881" s="669">
        <v>222.76</v>
      </c>
      <c r="F881" s="186">
        <v>222.76</v>
      </c>
      <c r="G881" s="202">
        <f>IF(P.O.!$F$4="DESONERADO",'SINAPI-I'!E881,'SINAPI-I'!F881)</f>
        <v>222.76</v>
      </c>
    </row>
    <row r="882" spans="1:7">
      <c r="A882" s="151" t="s">
        <v>68</v>
      </c>
      <c r="B882" s="152">
        <v>43103</v>
      </c>
      <c r="C882" s="152" t="s">
        <v>13799</v>
      </c>
      <c r="D882" s="134" t="s">
        <v>5865</v>
      </c>
      <c r="E882" s="669">
        <v>328.02</v>
      </c>
      <c r="F882" s="186">
        <v>328.02</v>
      </c>
      <c r="G882" s="202">
        <f>IF(P.O.!$F$4="DESONERADO",'SINAPI-I'!E882,'SINAPI-I'!F882)</f>
        <v>328.02</v>
      </c>
    </row>
    <row r="883" spans="1:7">
      <c r="A883" s="151" t="s">
        <v>68</v>
      </c>
      <c r="B883" s="152">
        <v>43098</v>
      </c>
      <c r="C883" s="152" t="s">
        <v>13800</v>
      </c>
      <c r="D883" s="134" t="s">
        <v>5865</v>
      </c>
      <c r="E883" s="669">
        <v>124.09</v>
      </c>
      <c r="F883" s="186">
        <v>124.09</v>
      </c>
      <c r="G883" s="202">
        <f>IF(P.O.!$F$4="DESONERADO",'SINAPI-I'!E883,'SINAPI-I'!F883)</f>
        <v>124.09</v>
      </c>
    </row>
    <row r="884" spans="1:7">
      <c r="A884" s="151" t="s">
        <v>68</v>
      </c>
      <c r="B884" s="152">
        <v>43097</v>
      </c>
      <c r="C884" s="152" t="s">
        <v>13801</v>
      </c>
      <c r="D884" s="134" t="s">
        <v>5865</v>
      </c>
      <c r="E884" s="669">
        <v>73.52</v>
      </c>
      <c r="F884" s="186">
        <v>73.52</v>
      </c>
      <c r="G884" s="202">
        <f>IF(P.O.!$F$4="DESONERADO",'SINAPI-I'!E884,'SINAPI-I'!F884)</f>
        <v>73.52</v>
      </c>
    </row>
    <row r="885" spans="1:7">
      <c r="A885" s="151" t="s">
        <v>68</v>
      </c>
      <c r="B885" s="152">
        <v>43104</v>
      </c>
      <c r="C885" s="152" t="s">
        <v>13802</v>
      </c>
      <c r="D885" s="134" t="s">
        <v>5865</v>
      </c>
      <c r="E885" s="669">
        <v>869.66</v>
      </c>
      <c r="F885" s="186">
        <v>869.66</v>
      </c>
      <c r="G885" s="202">
        <f>IF(P.O.!$F$4="DESONERADO",'SINAPI-I'!E885,'SINAPI-I'!F885)</f>
        <v>869.66</v>
      </c>
    </row>
    <row r="886" spans="1:7">
      <c r="A886" s="151" t="s">
        <v>68</v>
      </c>
      <c r="B886" s="152">
        <v>39771</v>
      </c>
      <c r="C886" s="152" t="s">
        <v>13803</v>
      </c>
      <c r="D886" s="134" t="s">
        <v>5865</v>
      </c>
      <c r="E886" s="669">
        <v>29.91</v>
      </c>
      <c r="F886" s="186">
        <v>29.91</v>
      </c>
      <c r="G886" s="202">
        <f>IF(P.O.!$F$4="DESONERADO",'SINAPI-I'!E886,'SINAPI-I'!F886)</f>
        <v>29.91</v>
      </c>
    </row>
    <row r="887" spans="1:7">
      <c r="A887" s="151" t="s">
        <v>68</v>
      </c>
      <c r="B887" s="152">
        <v>39772</v>
      </c>
      <c r="C887" s="152" t="s">
        <v>13804</v>
      </c>
      <c r="D887" s="134" t="s">
        <v>5865</v>
      </c>
      <c r="E887" s="669">
        <v>58.79</v>
      </c>
      <c r="F887" s="186">
        <v>58.79</v>
      </c>
      <c r="G887" s="202">
        <f>IF(P.O.!$F$4="DESONERADO",'SINAPI-I'!E887,'SINAPI-I'!F887)</f>
        <v>58.79</v>
      </c>
    </row>
    <row r="888" spans="1:7">
      <c r="A888" s="151" t="s">
        <v>68</v>
      </c>
      <c r="B888" s="152">
        <v>39773</v>
      </c>
      <c r="C888" s="152" t="s">
        <v>13805</v>
      </c>
      <c r="D888" s="134" t="s">
        <v>5865</v>
      </c>
      <c r="E888" s="669">
        <v>94.49</v>
      </c>
      <c r="F888" s="186">
        <v>94.49</v>
      </c>
      <c r="G888" s="202">
        <f>IF(P.O.!$F$4="DESONERADO",'SINAPI-I'!E888,'SINAPI-I'!F888)</f>
        <v>94.49</v>
      </c>
    </row>
    <row r="889" spans="1:7">
      <c r="A889" s="151" t="s">
        <v>68</v>
      </c>
      <c r="B889" s="152">
        <v>39774</v>
      </c>
      <c r="C889" s="152" t="s">
        <v>13806</v>
      </c>
      <c r="D889" s="134" t="s">
        <v>5865</v>
      </c>
      <c r="E889" s="669">
        <v>141.34</v>
      </c>
      <c r="F889" s="186">
        <v>141.34</v>
      </c>
      <c r="G889" s="202">
        <f>IF(P.O.!$F$4="DESONERADO",'SINAPI-I'!E889,'SINAPI-I'!F889)</f>
        <v>141.34</v>
      </c>
    </row>
    <row r="890" spans="1:7">
      <c r="A890" s="151" t="s">
        <v>68</v>
      </c>
      <c r="B890" s="152">
        <v>39775</v>
      </c>
      <c r="C890" s="152" t="s">
        <v>13807</v>
      </c>
      <c r="D890" s="134" t="s">
        <v>5865</v>
      </c>
      <c r="E890" s="669">
        <v>188.64</v>
      </c>
      <c r="F890" s="186">
        <v>188.64</v>
      </c>
      <c r="G890" s="202">
        <f>IF(P.O.!$F$4="DESONERADO",'SINAPI-I'!E890,'SINAPI-I'!F890)</f>
        <v>188.64</v>
      </c>
    </row>
    <row r="891" spans="1:7">
      <c r="A891" s="151" t="s">
        <v>68</v>
      </c>
      <c r="B891" s="152">
        <v>39776</v>
      </c>
      <c r="C891" s="152" t="s">
        <v>13808</v>
      </c>
      <c r="D891" s="134" t="s">
        <v>5865</v>
      </c>
      <c r="E891" s="669">
        <v>227.97</v>
      </c>
      <c r="F891" s="186">
        <v>227.97</v>
      </c>
      <c r="G891" s="202">
        <f>IF(P.O.!$F$4="DESONERADO",'SINAPI-I'!E891,'SINAPI-I'!F891)</f>
        <v>227.97</v>
      </c>
    </row>
    <row r="892" spans="1:7">
      <c r="A892" s="151" t="s">
        <v>68</v>
      </c>
      <c r="B892" s="152">
        <v>39777</v>
      </c>
      <c r="C892" s="152" t="s">
        <v>13809</v>
      </c>
      <c r="D892" s="134" t="s">
        <v>5865</v>
      </c>
      <c r="E892" s="669">
        <v>288.95</v>
      </c>
      <c r="F892" s="186">
        <v>288.95</v>
      </c>
      <c r="G892" s="202">
        <f>IF(P.O.!$F$4="DESONERADO",'SINAPI-I'!E892,'SINAPI-I'!F892)</f>
        <v>288.95</v>
      </c>
    </row>
    <row r="893" spans="1:7">
      <c r="A893" s="151" t="s">
        <v>68</v>
      </c>
      <c r="B893" s="152">
        <v>20254</v>
      </c>
      <c r="C893" s="152" t="s">
        <v>13810</v>
      </c>
      <c r="D893" s="134" t="s">
        <v>5865</v>
      </c>
      <c r="E893" s="669">
        <v>20.97</v>
      </c>
      <c r="F893" s="186">
        <v>20.97</v>
      </c>
      <c r="G893" s="202">
        <f>IF(P.O.!$F$4="DESONERADO",'SINAPI-I'!E893,'SINAPI-I'!F893)</f>
        <v>20.97</v>
      </c>
    </row>
    <row r="894" spans="1:7">
      <c r="A894" s="151" t="s">
        <v>68</v>
      </c>
      <c r="B894" s="152">
        <v>20253</v>
      </c>
      <c r="C894" s="152" t="s">
        <v>13811</v>
      </c>
      <c r="D894" s="134" t="s">
        <v>5865</v>
      </c>
      <c r="E894" s="669">
        <v>68.87</v>
      </c>
      <c r="F894" s="186">
        <v>68.87</v>
      </c>
      <c r="G894" s="202">
        <f>IF(P.O.!$F$4="DESONERADO",'SINAPI-I'!E894,'SINAPI-I'!F894)</f>
        <v>68.87</v>
      </c>
    </row>
    <row r="895" spans="1:7">
      <c r="A895" s="151" t="s">
        <v>68</v>
      </c>
      <c r="B895" s="152">
        <v>11247</v>
      </c>
      <c r="C895" s="152" t="s">
        <v>13812</v>
      </c>
      <c r="D895" s="134" t="s">
        <v>5865</v>
      </c>
      <c r="E895" s="669">
        <v>1324.25</v>
      </c>
      <c r="F895" s="186">
        <v>1324.25</v>
      </c>
      <c r="G895" s="202">
        <f>IF(P.O.!$F$4="DESONERADO",'SINAPI-I'!E895,'SINAPI-I'!F895)</f>
        <v>1324.25</v>
      </c>
    </row>
    <row r="896" spans="1:7">
      <c r="A896" s="151" t="s">
        <v>68</v>
      </c>
      <c r="B896" s="152">
        <v>11250</v>
      </c>
      <c r="C896" s="152" t="s">
        <v>13813</v>
      </c>
      <c r="D896" s="134" t="s">
        <v>5865</v>
      </c>
      <c r="E896" s="669">
        <v>57.01</v>
      </c>
      <c r="F896" s="186">
        <v>57.01</v>
      </c>
      <c r="G896" s="202">
        <f>IF(P.O.!$F$4="DESONERADO",'SINAPI-I'!E896,'SINAPI-I'!F896)</f>
        <v>57.01</v>
      </c>
    </row>
    <row r="897" spans="1:7">
      <c r="A897" s="151" t="s">
        <v>68</v>
      </c>
      <c r="B897" s="152">
        <v>11249</v>
      </c>
      <c r="C897" s="152" t="s">
        <v>13814</v>
      </c>
      <c r="D897" s="134" t="s">
        <v>5865</v>
      </c>
      <c r="E897" s="669">
        <v>2586.7199999999998</v>
      </c>
      <c r="F897" s="186">
        <v>2586.7199999999998</v>
      </c>
      <c r="G897" s="202">
        <f>IF(P.O.!$F$4="DESONERADO",'SINAPI-I'!E897,'SINAPI-I'!F897)</f>
        <v>2586.7199999999998</v>
      </c>
    </row>
    <row r="898" spans="1:7">
      <c r="A898" s="151" t="s">
        <v>68</v>
      </c>
      <c r="B898" s="152">
        <v>11251</v>
      </c>
      <c r="C898" s="152" t="s">
        <v>13815</v>
      </c>
      <c r="D898" s="134" t="s">
        <v>5865</v>
      </c>
      <c r="E898" s="669">
        <v>126.28</v>
      </c>
      <c r="F898" s="186">
        <v>126.28</v>
      </c>
      <c r="G898" s="202">
        <f>IF(P.O.!$F$4="DESONERADO",'SINAPI-I'!E898,'SINAPI-I'!F898)</f>
        <v>126.28</v>
      </c>
    </row>
    <row r="899" spans="1:7">
      <c r="A899" s="151" t="s">
        <v>68</v>
      </c>
      <c r="B899" s="152">
        <v>11253</v>
      </c>
      <c r="C899" s="152" t="s">
        <v>13816</v>
      </c>
      <c r="D899" s="134" t="s">
        <v>5865</v>
      </c>
      <c r="E899" s="669">
        <v>209.26</v>
      </c>
      <c r="F899" s="186">
        <v>209.26</v>
      </c>
      <c r="G899" s="202">
        <f>IF(P.O.!$F$4="DESONERADO",'SINAPI-I'!E899,'SINAPI-I'!F899)</f>
        <v>209.26</v>
      </c>
    </row>
    <row r="900" spans="1:7">
      <c r="A900" s="151" t="s">
        <v>68</v>
      </c>
      <c r="B900" s="152">
        <v>11255</v>
      </c>
      <c r="C900" s="152" t="s">
        <v>13817</v>
      </c>
      <c r="D900" s="134" t="s">
        <v>5865</v>
      </c>
      <c r="E900" s="669">
        <v>312.83999999999997</v>
      </c>
      <c r="F900" s="186">
        <v>312.83999999999997</v>
      </c>
      <c r="G900" s="202">
        <f>IF(P.O.!$F$4="DESONERADO",'SINAPI-I'!E900,'SINAPI-I'!F900)</f>
        <v>312.83999999999997</v>
      </c>
    </row>
    <row r="901" spans="1:7">
      <c r="A901" s="151" t="s">
        <v>68</v>
      </c>
      <c r="B901" s="152">
        <v>14055</v>
      </c>
      <c r="C901" s="152" t="s">
        <v>13818</v>
      </c>
      <c r="D901" s="134" t="s">
        <v>5865</v>
      </c>
      <c r="E901" s="669">
        <v>629.33000000000004</v>
      </c>
      <c r="F901" s="186">
        <v>629.33000000000004</v>
      </c>
      <c r="G901" s="202">
        <f>IF(P.O.!$F$4="DESONERADO",'SINAPI-I'!E901,'SINAPI-I'!F901)</f>
        <v>629.33000000000004</v>
      </c>
    </row>
    <row r="902" spans="1:7">
      <c r="A902" s="151" t="s">
        <v>68</v>
      </c>
      <c r="B902" s="152">
        <v>11256</v>
      </c>
      <c r="C902" s="152" t="s">
        <v>13819</v>
      </c>
      <c r="D902" s="134" t="s">
        <v>5865</v>
      </c>
      <c r="E902" s="669">
        <v>391.86</v>
      </c>
      <c r="F902" s="186">
        <v>391.86</v>
      </c>
      <c r="G902" s="202">
        <f>IF(P.O.!$F$4="DESONERADO",'SINAPI-I'!E902,'SINAPI-I'!F902)</f>
        <v>391.86</v>
      </c>
    </row>
    <row r="903" spans="1:7">
      <c r="A903" s="151" t="s">
        <v>68</v>
      </c>
      <c r="B903" s="152">
        <v>1872</v>
      </c>
      <c r="C903" s="152" t="s">
        <v>13820</v>
      </c>
      <c r="D903" s="134" t="s">
        <v>5865</v>
      </c>
      <c r="E903" s="669">
        <v>3.37</v>
      </c>
      <c r="F903" s="186">
        <v>3.37</v>
      </c>
      <c r="G903" s="202">
        <f>IF(P.O.!$F$4="DESONERADO",'SINAPI-I'!E903,'SINAPI-I'!F903)</f>
        <v>3.37</v>
      </c>
    </row>
    <row r="904" spans="1:7">
      <c r="A904" s="151" t="s">
        <v>68</v>
      </c>
      <c r="B904" s="152">
        <v>1873</v>
      </c>
      <c r="C904" s="152" t="s">
        <v>13821</v>
      </c>
      <c r="D904" s="134" t="s">
        <v>5865</v>
      </c>
      <c r="E904" s="669">
        <v>6.69</v>
      </c>
      <c r="F904" s="186">
        <v>6.69</v>
      </c>
      <c r="G904" s="202">
        <f>IF(P.O.!$F$4="DESONERADO",'SINAPI-I'!E904,'SINAPI-I'!F904)</f>
        <v>6.69</v>
      </c>
    </row>
    <row r="905" spans="1:7">
      <c r="A905" s="151" t="s">
        <v>68</v>
      </c>
      <c r="B905" s="152">
        <v>39693</v>
      </c>
      <c r="C905" s="152" t="s">
        <v>13822</v>
      </c>
      <c r="D905" s="134" t="s">
        <v>5865</v>
      </c>
      <c r="E905" s="669">
        <v>2461.11</v>
      </c>
      <c r="F905" s="186">
        <v>2461.11</v>
      </c>
      <c r="G905" s="202">
        <f>IF(P.O.!$F$4="DESONERADO",'SINAPI-I'!E905,'SINAPI-I'!F905)</f>
        <v>2461.11</v>
      </c>
    </row>
    <row r="906" spans="1:7">
      <c r="A906" s="151" t="s">
        <v>68</v>
      </c>
      <c r="B906" s="152">
        <v>39692</v>
      </c>
      <c r="C906" s="152" t="s">
        <v>13823</v>
      </c>
      <c r="D906" s="134" t="s">
        <v>5865</v>
      </c>
      <c r="E906" s="669">
        <v>787.5</v>
      </c>
      <c r="F906" s="186">
        <v>787.5</v>
      </c>
      <c r="G906" s="202">
        <f>IF(P.O.!$F$4="DESONERADO",'SINAPI-I'!E906,'SINAPI-I'!F906)</f>
        <v>787.5</v>
      </c>
    </row>
    <row r="907" spans="1:7">
      <c r="A907" s="151" t="s">
        <v>68</v>
      </c>
      <c r="B907" s="152">
        <v>1062</v>
      </c>
      <c r="C907" s="152" t="s">
        <v>13824</v>
      </c>
      <c r="D907" s="134" t="s">
        <v>5865</v>
      </c>
      <c r="E907" s="669">
        <v>249.57</v>
      </c>
      <c r="F907" s="186">
        <v>249.57</v>
      </c>
      <c r="G907" s="202">
        <f>IF(P.O.!$F$4="DESONERADO",'SINAPI-I'!E907,'SINAPI-I'!F907)</f>
        <v>249.57</v>
      </c>
    </row>
    <row r="908" spans="1:7">
      <c r="A908" s="151" t="s">
        <v>68</v>
      </c>
      <c r="B908" s="152">
        <v>39686</v>
      </c>
      <c r="C908" s="152" t="s">
        <v>13825</v>
      </c>
      <c r="D908" s="134" t="s">
        <v>5865</v>
      </c>
      <c r="E908" s="669">
        <v>404.11</v>
      </c>
      <c r="F908" s="186">
        <v>404.11</v>
      </c>
      <c r="G908" s="202">
        <f>IF(P.O.!$F$4="DESONERADO",'SINAPI-I'!E908,'SINAPI-I'!F908)</f>
        <v>404.11</v>
      </c>
    </row>
    <row r="909" spans="1:7">
      <c r="A909" s="151" t="s">
        <v>68</v>
      </c>
      <c r="B909" s="152">
        <v>43095</v>
      </c>
      <c r="C909" s="152" t="s">
        <v>13826</v>
      </c>
      <c r="D909" s="134" t="s">
        <v>5865</v>
      </c>
      <c r="E909" s="669">
        <v>241.41</v>
      </c>
      <c r="F909" s="186">
        <v>241.41</v>
      </c>
      <c r="G909" s="202">
        <f>IF(P.O.!$F$4="DESONERADO",'SINAPI-I'!E909,'SINAPI-I'!F909)</f>
        <v>241.41</v>
      </c>
    </row>
    <row r="910" spans="1:7">
      <c r="A910" s="151" t="s">
        <v>68</v>
      </c>
      <c r="B910" s="152">
        <v>1871</v>
      </c>
      <c r="C910" s="152" t="s">
        <v>13827</v>
      </c>
      <c r="D910" s="134" t="s">
        <v>5865</v>
      </c>
      <c r="E910" s="669">
        <v>6.02</v>
      </c>
      <c r="F910" s="186">
        <v>6.02</v>
      </c>
      <c r="G910" s="202">
        <f>IF(P.O.!$F$4="DESONERADO",'SINAPI-I'!E910,'SINAPI-I'!F910)</f>
        <v>6.02</v>
      </c>
    </row>
    <row r="911" spans="1:7">
      <c r="A911" s="151" t="s">
        <v>68</v>
      </c>
      <c r="B911" s="152">
        <v>12001</v>
      </c>
      <c r="C911" s="152" t="s">
        <v>13828</v>
      </c>
      <c r="D911" s="134" t="s">
        <v>5865</v>
      </c>
      <c r="E911" s="669">
        <v>8.6999999999999993</v>
      </c>
      <c r="F911" s="186">
        <v>8.6999999999999993</v>
      </c>
      <c r="G911" s="202">
        <f>IF(P.O.!$F$4="DESONERADO",'SINAPI-I'!E911,'SINAPI-I'!F911)</f>
        <v>8.6999999999999993</v>
      </c>
    </row>
    <row r="912" spans="1:7">
      <c r="A912" s="151" t="s">
        <v>68</v>
      </c>
      <c r="B912" s="152">
        <v>11882</v>
      </c>
      <c r="C912" s="152" t="s">
        <v>13829</v>
      </c>
      <c r="D912" s="134" t="s">
        <v>5865</v>
      </c>
      <c r="E912" s="669">
        <v>92.26</v>
      </c>
      <c r="F912" s="186">
        <v>92.26</v>
      </c>
      <c r="G912" s="202">
        <f>IF(P.O.!$F$4="DESONERADO",'SINAPI-I'!E912,'SINAPI-I'!F912)</f>
        <v>92.26</v>
      </c>
    </row>
    <row r="913" spans="1:7">
      <c r="A913" s="151" t="s">
        <v>68</v>
      </c>
      <c r="B913" s="152">
        <v>1068</v>
      </c>
      <c r="C913" s="152" t="s">
        <v>13830</v>
      </c>
      <c r="D913" s="134" t="s">
        <v>5865</v>
      </c>
      <c r="E913" s="669">
        <v>1646.19</v>
      </c>
      <c r="F913" s="186">
        <v>1646.19</v>
      </c>
      <c r="G913" s="202">
        <f>IF(P.O.!$F$4="DESONERADO",'SINAPI-I'!E913,'SINAPI-I'!F913)</f>
        <v>1646.19</v>
      </c>
    </row>
    <row r="914" spans="1:7">
      <c r="A914" s="151" t="s">
        <v>68</v>
      </c>
      <c r="B914" s="152">
        <v>39690</v>
      </c>
      <c r="C914" s="152" t="s">
        <v>13831</v>
      </c>
      <c r="D914" s="134" t="s">
        <v>5865</v>
      </c>
      <c r="E914" s="669">
        <v>2761.76</v>
      </c>
      <c r="F914" s="186">
        <v>2761.76</v>
      </c>
      <c r="G914" s="202">
        <f>IF(P.O.!$F$4="DESONERADO",'SINAPI-I'!E914,'SINAPI-I'!F914)</f>
        <v>2761.76</v>
      </c>
    </row>
    <row r="915" spans="1:7">
      <c r="A915" s="151" t="s">
        <v>68</v>
      </c>
      <c r="B915" s="152">
        <v>39691</v>
      </c>
      <c r="C915" s="152" t="s">
        <v>13832</v>
      </c>
      <c r="D915" s="134" t="s">
        <v>5865</v>
      </c>
      <c r="E915" s="669">
        <v>3473.52</v>
      </c>
      <c r="F915" s="186">
        <v>3473.52</v>
      </c>
      <c r="G915" s="202">
        <f>IF(P.O.!$F$4="DESONERADO",'SINAPI-I'!E915,'SINAPI-I'!F915)</f>
        <v>3473.52</v>
      </c>
    </row>
    <row r="916" spans="1:7">
      <c r="A916" s="151" t="s">
        <v>68</v>
      </c>
      <c r="B916" s="152">
        <v>39808</v>
      </c>
      <c r="C916" s="152" t="s">
        <v>13833</v>
      </c>
      <c r="D916" s="134" t="s">
        <v>5865</v>
      </c>
      <c r="E916" s="669">
        <v>126.03</v>
      </c>
      <c r="F916" s="186">
        <v>126.03</v>
      </c>
      <c r="G916" s="202">
        <f>IF(P.O.!$F$4="DESONERADO",'SINAPI-I'!E916,'SINAPI-I'!F916)</f>
        <v>126.03</v>
      </c>
    </row>
    <row r="917" spans="1:7">
      <c r="A917" s="151" t="s">
        <v>68</v>
      </c>
      <c r="B917" s="152">
        <v>39809</v>
      </c>
      <c r="C917" s="152" t="s">
        <v>13834</v>
      </c>
      <c r="D917" s="134" t="s">
        <v>5865</v>
      </c>
      <c r="E917" s="669">
        <v>298.93</v>
      </c>
      <c r="F917" s="186">
        <v>298.93</v>
      </c>
      <c r="G917" s="202">
        <f>IF(P.O.!$F$4="DESONERADO",'SINAPI-I'!E917,'SINAPI-I'!F917)</f>
        <v>298.93</v>
      </c>
    </row>
    <row r="918" spans="1:7">
      <c r="A918" s="151" t="s">
        <v>68</v>
      </c>
      <c r="B918" s="152">
        <v>43439</v>
      </c>
      <c r="C918" s="152" t="s">
        <v>13835</v>
      </c>
      <c r="D918" s="134" t="s">
        <v>5865</v>
      </c>
      <c r="E918" s="669">
        <v>423.52</v>
      </c>
      <c r="F918" s="186">
        <v>423.52</v>
      </c>
      <c r="G918" s="202">
        <f>IF(P.O.!$F$4="DESONERADO",'SINAPI-I'!E918,'SINAPI-I'!F918)</f>
        <v>423.52</v>
      </c>
    </row>
    <row r="919" spans="1:7">
      <c r="A919" s="151" t="s">
        <v>68</v>
      </c>
      <c r="B919" s="152">
        <v>5103</v>
      </c>
      <c r="C919" s="152" t="s">
        <v>13836</v>
      </c>
      <c r="D919" s="134" t="s">
        <v>5865</v>
      </c>
      <c r="E919" s="669">
        <v>19.48</v>
      </c>
      <c r="F919" s="186">
        <v>19.48</v>
      </c>
      <c r="G919" s="202">
        <f>IF(P.O.!$F$4="DESONERADO",'SINAPI-I'!E919,'SINAPI-I'!F919)</f>
        <v>19.48</v>
      </c>
    </row>
    <row r="920" spans="1:7">
      <c r="A920" s="151" t="s">
        <v>68</v>
      </c>
      <c r="B920" s="152">
        <v>11880</v>
      </c>
      <c r="C920" s="152" t="s">
        <v>13837</v>
      </c>
      <c r="D920" s="134" t="s">
        <v>5865</v>
      </c>
      <c r="E920" s="669">
        <v>81.94</v>
      </c>
      <c r="F920" s="186">
        <v>81.94</v>
      </c>
      <c r="G920" s="202">
        <f>IF(P.O.!$F$4="DESONERADO",'SINAPI-I'!E920,'SINAPI-I'!F920)</f>
        <v>81.94</v>
      </c>
    </row>
    <row r="921" spans="1:7">
      <c r="A921" s="151" t="s">
        <v>68</v>
      </c>
      <c r="B921" s="152">
        <v>11714</v>
      </c>
      <c r="C921" s="152" t="s">
        <v>13838</v>
      </c>
      <c r="D921" s="134" t="s">
        <v>5865</v>
      </c>
      <c r="E921" s="669">
        <v>55.82</v>
      </c>
      <c r="F921" s="186">
        <v>55.82</v>
      </c>
      <c r="G921" s="202">
        <f>IF(P.O.!$F$4="DESONERADO",'SINAPI-I'!E921,'SINAPI-I'!F921)</f>
        <v>55.82</v>
      </c>
    </row>
    <row r="922" spans="1:7">
      <c r="A922" s="151" t="s">
        <v>68</v>
      </c>
      <c r="B922" s="152">
        <v>11712</v>
      </c>
      <c r="C922" s="152" t="s">
        <v>13839</v>
      </c>
      <c r="D922" s="134" t="s">
        <v>5865</v>
      </c>
      <c r="E922" s="669">
        <v>36.450000000000003</v>
      </c>
      <c r="F922" s="186">
        <v>36.450000000000003</v>
      </c>
      <c r="G922" s="202">
        <f>IF(P.O.!$F$4="DESONERADO",'SINAPI-I'!E922,'SINAPI-I'!F922)</f>
        <v>36.450000000000003</v>
      </c>
    </row>
    <row r="923" spans="1:7">
      <c r="A923" s="151" t="s">
        <v>68</v>
      </c>
      <c r="B923" s="152">
        <v>11717</v>
      </c>
      <c r="C923" s="152" t="s">
        <v>13840</v>
      </c>
      <c r="D923" s="134" t="s">
        <v>5865</v>
      </c>
      <c r="E923" s="669">
        <v>43.94</v>
      </c>
      <c r="F923" s="186">
        <v>43.94</v>
      </c>
      <c r="G923" s="202">
        <f>IF(P.O.!$F$4="DESONERADO",'SINAPI-I'!E923,'SINAPI-I'!F923)</f>
        <v>43.94</v>
      </c>
    </row>
    <row r="924" spans="1:7">
      <c r="A924" s="151" t="s">
        <v>68</v>
      </c>
      <c r="B924" s="152">
        <v>1106</v>
      </c>
      <c r="C924" s="152" t="s">
        <v>13841</v>
      </c>
      <c r="D924" s="134" t="s">
        <v>5867</v>
      </c>
      <c r="E924" s="669">
        <v>1.5</v>
      </c>
      <c r="F924" s="186">
        <v>1.5</v>
      </c>
      <c r="G924" s="202">
        <f>IF(P.O.!$F$4="DESONERADO",'SINAPI-I'!E924,'SINAPI-I'!F924)</f>
        <v>1.5</v>
      </c>
    </row>
    <row r="925" spans="1:7">
      <c r="A925" s="151" t="s">
        <v>68</v>
      </c>
      <c r="B925" s="152">
        <v>11161</v>
      </c>
      <c r="C925" s="152" t="s">
        <v>13842</v>
      </c>
      <c r="D925" s="134" t="s">
        <v>5867</v>
      </c>
      <c r="E925" s="669">
        <v>2.5</v>
      </c>
      <c r="F925" s="186">
        <v>2.5</v>
      </c>
      <c r="G925" s="202">
        <f>IF(P.O.!$F$4="DESONERADO",'SINAPI-I'!E925,'SINAPI-I'!F925)</f>
        <v>2.5</v>
      </c>
    </row>
    <row r="926" spans="1:7">
      <c r="A926" s="151" t="s">
        <v>68</v>
      </c>
      <c r="B926" s="152">
        <v>1107</v>
      </c>
      <c r="C926" s="152" t="s">
        <v>13843</v>
      </c>
      <c r="D926" s="134" t="s">
        <v>5867</v>
      </c>
      <c r="E926" s="669">
        <v>1.27</v>
      </c>
      <c r="F926" s="186">
        <v>1.27</v>
      </c>
      <c r="G926" s="202">
        <f>IF(P.O.!$F$4="DESONERADO",'SINAPI-I'!E926,'SINAPI-I'!F926)</f>
        <v>1.27</v>
      </c>
    </row>
    <row r="927" spans="1:7">
      <c r="A927" s="151" t="s">
        <v>68</v>
      </c>
      <c r="B927" s="152">
        <v>44479</v>
      </c>
      <c r="C927" s="152" t="s">
        <v>13844</v>
      </c>
      <c r="D927" s="134" t="s">
        <v>5867</v>
      </c>
      <c r="E927" s="669">
        <v>0.16</v>
      </c>
      <c r="F927" s="186">
        <v>0.16</v>
      </c>
      <c r="G927" s="202">
        <f>IF(P.O.!$F$4="DESONERADO",'SINAPI-I'!E927,'SINAPI-I'!F927)</f>
        <v>0.16</v>
      </c>
    </row>
    <row r="928" spans="1:7">
      <c r="A928" s="151" t="s">
        <v>68</v>
      </c>
      <c r="B928" s="152">
        <v>4759</v>
      </c>
      <c r="C928" s="152" t="s">
        <v>32431</v>
      </c>
      <c r="D928" s="134" t="s">
        <v>5870</v>
      </c>
      <c r="E928" s="669">
        <v>17.21</v>
      </c>
      <c r="F928" s="186">
        <v>19.98</v>
      </c>
      <c r="G928" s="202">
        <f>IF(P.O.!$F$4="DESONERADO",'SINAPI-I'!E928,'SINAPI-I'!F928)</f>
        <v>19.98</v>
      </c>
    </row>
    <row r="929" spans="1:7">
      <c r="A929" s="151" t="s">
        <v>68</v>
      </c>
      <c r="B929" s="152">
        <v>41068</v>
      </c>
      <c r="C929" s="152" t="s">
        <v>32432</v>
      </c>
      <c r="D929" s="134" t="s">
        <v>5871</v>
      </c>
      <c r="E929" s="669">
        <v>3010.37</v>
      </c>
      <c r="F929" s="186">
        <v>3495.42</v>
      </c>
      <c r="G929" s="202">
        <f>IF(P.O.!$F$4="DESONERADO",'SINAPI-I'!E929,'SINAPI-I'!F929)</f>
        <v>3495.42</v>
      </c>
    </row>
    <row r="930" spans="1:7">
      <c r="A930" s="151" t="s">
        <v>68</v>
      </c>
      <c r="B930" s="152">
        <v>12618</v>
      </c>
      <c r="C930" s="152" t="s">
        <v>13845</v>
      </c>
      <c r="D930" s="134" t="s">
        <v>5865</v>
      </c>
      <c r="E930" s="669">
        <v>135.79</v>
      </c>
      <c r="F930" s="186">
        <v>135.79</v>
      </c>
      <c r="G930" s="202">
        <f>IF(P.O.!$F$4="DESONERADO",'SINAPI-I'!E930,'SINAPI-I'!F930)</f>
        <v>135.79</v>
      </c>
    </row>
    <row r="931" spans="1:7">
      <c r="A931" s="151" t="s">
        <v>68</v>
      </c>
      <c r="B931" s="152">
        <v>1108</v>
      </c>
      <c r="C931" s="152" t="s">
        <v>13846</v>
      </c>
      <c r="D931" s="134" t="s">
        <v>5866</v>
      </c>
      <c r="E931" s="669">
        <v>26.84</v>
      </c>
      <c r="F931" s="186">
        <v>26.84</v>
      </c>
      <c r="G931" s="202">
        <f>IF(P.O.!$F$4="DESONERADO",'SINAPI-I'!E931,'SINAPI-I'!F931)</f>
        <v>26.84</v>
      </c>
    </row>
    <row r="932" spans="1:7">
      <c r="A932" s="151" t="s">
        <v>68</v>
      </c>
      <c r="B932" s="152">
        <v>1117</v>
      </c>
      <c r="C932" s="152" t="s">
        <v>13847</v>
      </c>
      <c r="D932" s="134" t="s">
        <v>5866</v>
      </c>
      <c r="E932" s="669">
        <v>27.06</v>
      </c>
      <c r="F932" s="186">
        <v>27.06</v>
      </c>
      <c r="G932" s="202">
        <f>IF(P.O.!$F$4="DESONERADO",'SINAPI-I'!E932,'SINAPI-I'!F932)</f>
        <v>27.06</v>
      </c>
    </row>
    <row r="933" spans="1:7">
      <c r="A933" s="151" t="s">
        <v>68</v>
      </c>
      <c r="B933" s="152">
        <v>1118</v>
      </c>
      <c r="C933" s="152" t="s">
        <v>13848</v>
      </c>
      <c r="D933" s="134" t="s">
        <v>5866</v>
      </c>
      <c r="E933" s="669">
        <v>31.98</v>
      </c>
      <c r="F933" s="186">
        <v>31.98</v>
      </c>
      <c r="G933" s="202">
        <f>IF(P.O.!$F$4="DESONERADO",'SINAPI-I'!E933,'SINAPI-I'!F933)</f>
        <v>31.98</v>
      </c>
    </row>
    <row r="934" spans="1:7">
      <c r="A934" s="151" t="s">
        <v>68</v>
      </c>
      <c r="B934" s="152">
        <v>1110</v>
      </c>
      <c r="C934" s="152" t="s">
        <v>13849</v>
      </c>
      <c r="D934" s="134" t="s">
        <v>5866</v>
      </c>
      <c r="E934" s="669">
        <v>31.98</v>
      </c>
      <c r="F934" s="186">
        <v>31.98</v>
      </c>
      <c r="G934" s="202">
        <f>IF(P.O.!$F$4="DESONERADO",'SINAPI-I'!E934,'SINAPI-I'!F934)</f>
        <v>31.98</v>
      </c>
    </row>
    <row r="935" spans="1:7">
      <c r="A935" s="151" t="s">
        <v>68</v>
      </c>
      <c r="B935" s="152">
        <v>40784</v>
      </c>
      <c r="C935" s="152" t="s">
        <v>13850</v>
      </c>
      <c r="D935" s="134" t="s">
        <v>5866</v>
      </c>
      <c r="E935" s="669">
        <v>88.2</v>
      </c>
      <c r="F935" s="186">
        <v>88.2</v>
      </c>
      <c r="G935" s="202">
        <f>IF(P.O.!$F$4="DESONERADO",'SINAPI-I'!E935,'SINAPI-I'!F935)</f>
        <v>88.2</v>
      </c>
    </row>
    <row r="936" spans="1:7">
      <c r="A936" s="151" t="s">
        <v>68</v>
      </c>
      <c r="B936" s="152">
        <v>40782</v>
      </c>
      <c r="C936" s="152" t="s">
        <v>13851</v>
      </c>
      <c r="D936" s="134" t="s">
        <v>5866</v>
      </c>
      <c r="E936" s="669">
        <v>34.61</v>
      </c>
      <c r="F936" s="186">
        <v>34.61</v>
      </c>
      <c r="G936" s="202">
        <f>IF(P.O.!$F$4="DESONERADO",'SINAPI-I'!E936,'SINAPI-I'!F936)</f>
        <v>34.61</v>
      </c>
    </row>
    <row r="937" spans="1:7">
      <c r="A937" s="151" t="s">
        <v>68</v>
      </c>
      <c r="B937" s="152">
        <v>40783</v>
      </c>
      <c r="C937" s="152" t="s">
        <v>13852</v>
      </c>
      <c r="D937" s="134" t="s">
        <v>5866</v>
      </c>
      <c r="E937" s="669">
        <v>45.09</v>
      </c>
      <c r="F937" s="186">
        <v>45.09</v>
      </c>
      <c r="G937" s="202">
        <f>IF(P.O.!$F$4="DESONERADO",'SINAPI-I'!E937,'SINAPI-I'!F937)</f>
        <v>45.09</v>
      </c>
    </row>
    <row r="938" spans="1:7">
      <c r="A938" s="151" t="s">
        <v>68</v>
      </c>
      <c r="B938" s="152">
        <v>1109</v>
      </c>
      <c r="C938" s="152" t="s">
        <v>13853</v>
      </c>
      <c r="D938" s="134" t="s">
        <v>5866</v>
      </c>
      <c r="E938" s="669">
        <v>26.84</v>
      </c>
      <c r="F938" s="186">
        <v>26.84</v>
      </c>
      <c r="G938" s="202">
        <f>IF(P.O.!$F$4="DESONERADO",'SINAPI-I'!E938,'SINAPI-I'!F938)</f>
        <v>26.84</v>
      </c>
    </row>
    <row r="939" spans="1:7">
      <c r="A939" s="151" t="s">
        <v>68</v>
      </c>
      <c r="B939" s="152">
        <v>1119</v>
      </c>
      <c r="C939" s="152" t="s">
        <v>13854</v>
      </c>
      <c r="D939" s="134" t="s">
        <v>5866</v>
      </c>
      <c r="E939" s="669">
        <v>17.3</v>
      </c>
      <c r="F939" s="186">
        <v>17.3</v>
      </c>
      <c r="G939" s="202">
        <f>IF(P.O.!$F$4="DESONERADO",'SINAPI-I'!E939,'SINAPI-I'!F939)</f>
        <v>17.3</v>
      </c>
    </row>
    <row r="940" spans="1:7">
      <c r="A940" s="151" t="s">
        <v>68</v>
      </c>
      <c r="B940" s="152">
        <v>13115</v>
      </c>
      <c r="C940" s="152" t="s">
        <v>13855</v>
      </c>
      <c r="D940" s="134" t="s">
        <v>5866</v>
      </c>
      <c r="E940" s="669">
        <v>25.13</v>
      </c>
      <c r="F940" s="186">
        <v>25.13</v>
      </c>
      <c r="G940" s="202">
        <f>IF(P.O.!$F$4="DESONERADO",'SINAPI-I'!E940,'SINAPI-I'!F940)</f>
        <v>25.13</v>
      </c>
    </row>
    <row r="941" spans="1:7">
      <c r="A941" s="151" t="s">
        <v>68</v>
      </c>
      <c r="B941" s="152">
        <v>10541</v>
      </c>
      <c r="C941" s="152" t="s">
        <v>13856</v>
      </c>
      <c r="D941" s="134" t="s">
        <v>5866</v>
      </c>
      <c r="E941" s="669">
        <v>30.71</v>
      </c>
      <c r="F941" s="186">
        <v>30.71</v>
      </c>
      <c r="G941" s="202">
        <f>IF(P.O.!$F$4="DESONERADO",'SINAPI-I'!E941,'SINAPI-I'!F941)</f>
        <v>30.71</v>
      </c>
    </row>
    <row r="942" spans="1:7">
      <c r="A942" s="151" t="s">
        <v>68</v>
      </c>
      <c r="B942" s="152">
        <v>10542</v>
      </c>
      <c r="C942" s="152" t="s">
        <v>13857</v>
      </c>
      <c r="D942" s="134" t="s">
        <v>5866</v>
      </c>
      <c r="E942" s="669">
        <v>40.159999999999997</v>
      </c>
      <c r="F942" s="186">
        <v>40.159999999999997</v>
      </c>
      <c r="G942" s="202">
        <f>IF(P.O.!$F$4="DESONERADO",'SINAPI-I'!E942,'SINAPI-I'!F942)</f>
        <v>40.159999999999997</v>
      </c>
    </row>
    <row r="943" spans="1:7">
      <c r="A943" s="151" t="s">
        <v>68</v>
      </c>
      <c r="B943" s="152">
        <v>10543</v>
      </c>
      <c r="C943" s="152" t="s">
        <v>13858</v>
      </c>
      <c r="D943" s="134" t="s">
        <v>5866</v>
      </c>
      <c r="E943" s="669">
        <v>65.16</v>
      </c>
      <c r="F943" s="186">
        <v>65.16</v>
      </c>
      <c r="G943" s="202">
        <f>IF(P.O.!$F$4="DESONERADO",'SINAPI-I'!E943,'SINAPI-I'!F943)</f>
        <v>65.16</v>
      </c>
    </row>
    <row r="944" spans="1:7">
      <c r="A944" s="151" t="s">
        <v>68</v>
      </c>
      <c r="B944" s="152">
        <v>10544</v>
      </c>
      <c r="C944" s="152" t="s">
        <v>13859</v>
      </c>
      <c r="D944" s="134" t="s">
        <v>5866</v>
      </c>
      <c r="E944" s="669">
        <v>84.28</v>
      </c>
      <c r="F944" s="186">
        <v>84.28</v>
      </c>
      <c r="G944" s="202">
        <f>IF(P.O.!$F$4="DESONERADO",'SINAPI-I'!E944,'SINAPI-I'!F944)</f>
        <v>84.28</v>
      </c>
    </row>
    <row r="945" spans="1:7">
      <c r="A945" s="151" t="s">
        <v>68</v>
      </c>
      <c r="B945" s="152">
        <v>10545</v>
      </c>
      <c r="C945" s="152" t="s">
        <v>13860</v>
      </c>
      <c r="D945" s="134" t="s">
        <v>5866</v>
      </c>
      <c r="E945" s="669">
        <v>157.51</v>
      </c>
      <c r="F945" s="186">
        <v>157.51</v>
      </c>
      <c r="G945" s="202">
        <f>IF(P.O.!$F$4="DESONERADO",'SINAPI-I'!E945,'SINAPI-I'!F945)</f>
        <v>157.51</v>
      </c>
    </row>
    <row r="946" spans="1:7">
      <c r="A946" s="151" t="s">
        <v>68</v>
      </c>
      <c r="B946" s="152">
        <v>38365</v>
      </c>
      <c r="C946" s="152" t="s">
        <v>13861</v>
      </c>
      <c r="D946" s="134" t="s">
        <v>5872</v>
      </c>
      <c r="E946" s="669">
        <v>2.2999999999999998</v>
      </c>
      <c r="F946" s="186">
        <v>2.2999999999999998</v>
      </c>
      <c r="G946" s="202">
        <f>IF(P.O.!$F$4="DESONERADO",'SINAPI-I'!E946,'SINAPI-I'!F946)</f>
        <v>2.2999999999999998</v>
      </c>
    </row>
    <row r="947" spans="1:7">
      <c r="A947" s="151" t="s">
        <v>68</v>
      </c>
      <c r="B947" s="152">
        <v>44056</v>
      </c>
      <c r="C947" s="152" t="s">
        <v>13862</v>
      </c>
      <c r="D947" s="134" t="s">
        <v>5865</v>
      </c>
      <c r="E947" s="669">
        <v>501261.24</v>
      </c>
      <c r="F947" s="186">
        <v>501261.24</v>
      </c>
      <c r="G947" s="202">
        <f>IF(P.O.!$F$4="DESONERADO",'SINAPI-I'!E947,'SINAPI-I'!F947)</f>
        <v>501261.24</v>
      </c>
    </row>
    <row r="948" spans="1:7">
      <c r="A948" s="151" t="s">
        <v>68</v>
      </c>
      <c r="B948" s="152">
        <v>44057</v>
      </c>
      <c r="C948" s="152" t="s">
        <v>13863</v>
      </c>
      <c r="D948" s="134" t="s">
        <v>5865</v>
      </c>
      <c r="E948" s="669">
        <v>535000</v>
      </c>
      <c r="F948" s="186">
        <v>535000</v>
      </c>
      <c r="G948" s="202">
        <f>IF(P.O.!$F$4="DESONERADO",'SINAPI-I'!E948,'SINAPI-I'!F948)</f>
        <v>535000</v>
      </c>
    </row>
    <row r="949" spans="1:7">
      <c r="A949" s="151" t="s">
        <v>68</v>
      </c>
      <c r="B949" s="152">
        <v>37754</v>
      </c>
      <c r="C949" s="152" t="s">
        <v>13864</v>
      </c>
      <c r="D949" s="134" t="s">
        <v>5865</v>
      </c>
      <c r="E949" s="669">
        <v>553122.53</v>
      </c>
      <c r="F949" s="186">
        <v>553122.53</v>
      </c>
      <c r="G949" s="202">
        <f>IF(P.O.!$F$4="DESONERADO",'SINAPI-I'!E949,'SINAPI-I'!F949)</f>
        <v>553122.53</v>
      </c>
    </row>
    <row r="950" spans="1:7">
      <c r="A950" s="151" t="s">
        <v>68</v>
      </c>
      <c r="B950" s="152">
        <v>37757</v>
      </c>
      <c r="C950" s="152" t="s">
        <v>13865</v>
      </c>
      <c r="D950" s="134" t="s">
        <v>5865</v>
      </c>
      <c r="E950" s="669">
        <v>616936.95999999996</v>
      </c>
      <c r="F950" s="186">
        <v>616936.95999999996</v>
      </c>
      <c r="G950" s="202">
        <f>IF(P.O.!$F$4="DESONERADO",'SINAPI-I'!E950,'SINAPI-I'!F950)</f>
        <v>616936.95999999996</v>
      </c>
    </row>
    <row r="951" spans="1:7">
      <c r="A951" s="151" t="s">
        <v>68</v>
      </c>
      <c r="B951" s="152">
        <v>44058</v>
      </c>
      <c r="C951" s="152" t="s">
        <v>13866</v>
      </c>
      <c r="D951" s="134" t="s">
        <v>5865</v>
      </c>
      <c r="E951" s="669">
        <v>583198.19999999995</v>
      </c>
      <c r="F951" s="186">
        <v>583198.19999999995</v>
      </c>
      <c r="G951" s="202">
        <f>IF(P.O.!$F$4="DESONERADO",'SINAPI-I'!E951,'SINAPI-I'!F951)</f>
        <v>583198.19999999995</v>
      </c>
    </row>
    <row r="952" spans="1:7">
      <c r="A952" s="151" t="s">
        <v>68</v>
      </c>
      <c r="B952" s="152">
        <v>37752</v>
      </c>
      <c r="C952" s="152" t="s">
        <v>13867</v>
      </c>
      <c r="D952" s="134" t="s">
        <v>5865</v>
      </c>
      <c r="E952" s="669">
        <v>607297.27</v>
      </c>
      <c r="F952" s="186">
        <v>607297.27</v>
      </c>
      <c r="G952" s="202">
        <f>IF(P.O.!$F$4="DESONERADO",'SINAPI-I'!E952,'SINAPI-I'!F952)</f>
        <v>607297.27</v>
      </c>
    </row>
    <row r="953" spans="1:7">
      <c r="A953" s="151" t="s">
        <v>68</v>
      </c>
      <c r="B953" s="152">
        <v>44059</v>
      </c>
      <c r="C953" s="152" t="s">
        <v>13868</v>
      </c>
      <c r="D953" s="134" t="s">
        <v>5865</v>
      </c>
      <c r="E953" s="669">
        <v>480054.05</v>
      </c>
      <c r="F953" s="186">
        <v>480054.05</v>
      </c>
      <c r="G953" s="202">
        <f>IF(P.O.!$F$4="DESONERADO",'SINAPI-I'!E953,'SINAPI-I'!F953)</f>
        <v>480054.05</v>
      </c>
    </row>
    <row r="954" spans="1:7">
      <c r="A954" s="151" t="s">
        <v>68</v>
      </c>
      <c r="B954" s="152">
        <v>37750</v>
      </c>
      <c r="C954" s="152" t="s">
        <v>13869</v>
      </c>
      <c r="D954" s="134" t="s">
        <v>5865</v>
      </c>
      <c r="E954" s="669">
        <v>481018.01</v>
      </c>
      <c r="F954" s="186">
        <v>481018.01</v>
      </c>
      <c r="G954" s="202">
        <f>IF(P.O.!$F$4="DESONERADO",'SINAPI-I'!E954,'SINAPI-I'!F954)</f>
        <v>481018.01</v>
      </c>
    </row>
    <row r="955" spans="1:7">
      <c r="A955" s="151" t="s">
        <v>68</v>
      </c>
      <c r="B955" s="152">
        <v>37758</v>
      </c>
      <c r="C955" s="152" t="s">
        <v>13870</v>
      </c>
      <c r="D955" s="134" t="s">
        <v>5865</v>
      </c>
      <c r="E955" s="669">
        <v>765387.37</v>
      </c>
      <c r="F955" s="186">
        <v>765387.37</v>
      </c>
      <c r="G955" s="202">
        <f>IF(P.O.!$F$4="DESONERADO",'SINAPI-I'!E955,'SINAPI-I'!F955)</f>
        <v>765387.37</v>
      </c>
    </row>
    <row r="956" spans="1:7">
      <c r="A956" s="151" t="s">
        <v>68</v>
      </c>
      <c r="B956" s="152">
        <v>44060</v>
      </c>
      <c r="C956" s="152" t="s">
        <v>13871</v>
      </c>
      <c r="D956" s="134" t="s">
        <v>5865</v>
      </c>
      <c r="E956" s="669">
        <v>740324.33</v>
      </c>
      <c r="F956" s="186">
        <v>740324.33</v>
      </c>
      <c r="G956" s="202">
        <f>IF(P.O.!$F$4="DESONERADO",'SINAPI-I'!E956,'SINAPI-I'!F956)</f>
        <v>740324.33</v>
      </c>
    </row>
    <row r="957" spans="1:7">
      <c r="A957" s="151" t="s">
        <v>68</v>
      </c>
      <c r="B957" s="152">
        <v>37749</v>
      </c>
      <c r="C957" s="152" t="s">
        <v>13872</v>
      </c>
      <c r="D957" s="134" t="s">
        <v>5865</v>
      </c>
      <c r="E957" s="669">
        <v>790450.46</v>
      </c>
      <c r="F957" s="186">
        <v>790450.46</v>
      </c>
      <c r="G957" s="202">
        <f>IF(P.O.!$F$4="DESONERADO",'SINAPI-I'!E957,'SINAPI-I'!F957)</f>
        <v>790450.46</v>
      </c>
    </row>
    <row r="958" spans="1:7">
      <c r="A958" s="151" t="s">
        <v>68</v>
      </c>
      <c r="B958" s="152">
        <v>44061</v>
      </c>
      <c r="C958" s="152" t="s">
        <v>13873</v>
      </c>
      <c r="D958" s="134" t="s">
        <v>5865</v>
      </c>
      <c r="E958" s="669">
        <v>725864.88</v>
      </c>
      <c r="F958" s="186">
        <v>725864.88</v>
      </c>
      <c r="G958" s="202">
        <f>IF(P.O.!$F$4="DESONERADO",'SINAPI-I'!E958,'SINAPI-I'!F958)</f>
        <v>725864.88</v>
      </c>
    </row>
    <row r="959" spans="1:7">
      <c r="A959" s="151" t="s">
        <v>68</v>
      </c>
      <c r="B959" s="152">
        <v>1159</v>
      </c>
      <c r="C959" s="152" t="s">
        <v>13874</v>
      </c>
      <c r="D959" s="134" t="s">
        <v>5865</v>
      </c>
      <c r="E959" s="669">
        <v>269465.5</v>
      </c>
      <c r="F959" s="186">
        <v>269465.5</v>
      </c>
      <c r="G959" s="202">
        <f>IF(P.O.!$F$4="DESONERADO",'SINAPI-I'!E959,'SINAPI-I'!F959)</f>
        <v>269465.5</v>
      </c>
    </row>
    <row r="960" spans="1:7">
      <c r="A960" s="151" t="s">
        <v>68</v>
      </c>
      <c r="B960" s="152">
        <v>12114</v>
      </c>
      <c r="C960" s="152" t="s">
        <v>13875</v>
      </c>
      <c r="D960" s="134" t="s">
        <v>5865</v>
      </c>
      <c r="E960" s="669">
        <v>147.31</v>
      </c>
      <c r="F960" s="186">
        <v>147.31</v>
      </c>
      <c r="G960" s="202">
        <f>IF(P.O.!$F$4="DESONERADO",'SINAPI-I'!E960,'SINAPI-I'!F960)</f>
        <v>147.31</v>
      </c>
    </row>
    <row r="961" spans="1:7">
      <c r="A961" s="151" t="s">
        <v>68</v>
      </c>
      <c r="B961" s="152">
        <v>38106</v>
      </c>
      <c r="C961" s="152" t="s">
        <v>13876</v>
      </c>
      <c r="D961" s="134" t="s">
        <v>5865</v>
      </c>
      <c r="E961" s="669">
        <v>20.02</v>
      </c>
      <c r="F961" s="186">
        <v>20.02</v>
      </c>
      <c r="G961" s="202">
        <f>IF(P.O.!$F$4="DESONERADO",'SINAPI-I'!E961,'SINAPI-I'!F961)</f>
        <v>20.02</v>
      </c>
    </row>
    <row r="962" spans="1:7">
      <c r="A962" s="151" t="s">
        <v>68</v>
      </c>
      <c r="B962" s="152">
        <v>38085</v>
      </c>
      <c r="C962" s="152" t="s">
        <v>13877</v>
      </c>
      <c r="D962" s="134" t="s">
        <v>5865</v>
      </c>
      <c r="E962" s="669">
        <v>23.65</v>
      </c>
      <c r="F962" s="186">
        <v>23.65</v>
      </c>
      <c r="G962" s="202">
        <f>IF(P.O.!$F$4="DESONERADO",'SINAPI-I'!E962,'SINAPI-I'!F962)</f>
        <v>23.65</v>
      </c>
    </row>
    <row r="963" spans="1:7">
      <c r="A963" s="151" t="s">
        <v>68</v>
      </c>
      <c r="B963" s="152">
        <v>38599</v>
      </c>
      <c r="C963" s="152" t="s">
        <v>13878</v>
      </c>
      <c r="D963" s="134" t="s">
        <v>5865</v>
      </c>
      <c r="E963" s="669">
        <v>5.48</v>
      </c>
      <c r="F963" s="186">
        <v>5.48</v>
      </c>
      <c r="G963" s="202">
        <f>IF(P.O.!$F$4="DESONERADO",'SINAPI-I'!E963,'SINAPI-I'!F963)</f>
        <v>5.48</v>
      </c>
    </row>
    <row r="964" spans="1:7">
      <c r="A964" s="151" t="s">
        <v>68</v>
      </c>
      <c r="B964" s="152">
        <v>38596</v>
      </c>
      <c r="C964" s="152" t="s">
        <v>13879</v>
      </c>
      <c r="D964" s="134" t="s">
        <v>5865</v>
      </c>
      <c r="E964" s="669">
        <v>4.55</v>
      </c>
      <c r="F964" s="186">
        <v>4.55</v>
      </c>
      <c r="G964" s="202">
        <f>IF(P.O.!$F$4="DESONERADO",'SINAPI-I'!E964,'SINAPI-I'!F964)</f>
        <v>4.55</v>
      </c>
    </row>
    <row r="965" spans="1:7">
      <c r="A965" s="151" t="s">
        <v>68</v>
      </c>
      <c r="B965" s="152">
        <v>38600</v>
      </c>
      <c r="C965" s="152" t="s">
        <v>13880</v>
      </c>
      <c r="D965" s="134" t="s">
        <v>5865</v>
      </c>
      <c r="E965" s="669">
        <v>5.81</v>
      </c>
      <c r="F965" s="186">
        <v>5.81</v>
      </c>
      <c r="G965" s="202">
        <f>IF(P.O.!$F$4="DESONERADO",'SINAPI-I'!E965,'SINAPI-I'!F965)</f>
        <v>5.81</v>
      </c>
    </row>
    <row r="966" spans="1:7">
      <c r="A966" s="151" t="s">
        <v>68</v>
      </c>
      <c r="B966" s="152">
        <v>38597</v>
      </c>
      <c r="C966" s="152" t="s">
        <v>13881</v>
      </c>
      <c r="D966" s="134" t="s">
        <v>5865</v>
      </c>
      <c r="E966" s="669">
        <v>4.58</v>
      </c>
      <c r="F966" s="186">
        <v>4.58</v>
      </c>
      <c r="G966" s="202">
        <f>IF(P.O.!$F$4="DESONERADO",'SINAPI-I'!E966,'SINAPI-I'!F966)</f>
        <v>4.58</v>
      </c>
    </row>
    <row r="967" spans="1:7">
      <c r="A967" s="151" t="s">
        <v>68</v>
      </c>
      <c r="B967" s="152">
        <v>659</v>
      </c>
      <c r="C967" s="152" t="s">
        <v>13882</v>
      </c>
      <c r="D967" s="134" t="s">
        <v>5865</v>
      </c>
      <c r="E967" s="669">
        <v>2.63</v>
      </c>
      <c r="F967" s="186">
        <v>2.63</v>
      </c>
      <c r="G967" s="202">
        <f>IF(P.O.!$F$4="DESONERADO",'SINAPI-I'!E967,'SINAPI-I'!F967)</f>
        <v>2.63</v>
      </c>
    </row>
    <row r="968" spans="1:7">
      <c r="A968" s="151" t="s">
        <v>68</v>
      </c>
      <c r="B968" s="152">
        <v>660</v>
      </c>
      <c r="C968" s="152" t="s">
        <v>13883</v>
      </c>
      <c r="D968" s="134" t="s">
        <v>5865</v>
      </c>
      <c r="E968" s="669">
        <v>3.16</v>
      </c>
      <c r="F968" s="186">
        <v>3.16</v>
      </c>
      <c r="G968" s="202">
        <f>IF(P.O.!$F$4="DESONERADO",'SINAPI-I'!E968,'SINAPI-I'!F968)</f>
        <v>3.16</v>
      </c>
    </row>
    <row r="969" spans="1:7">
      <c r="A969" s="151" t="s">
        <v>68</v>
      </c>
      <c r="B969" s="152">
        <v>658</v>
      </c>
      <c r="C969" s="152" t="s">
        <v>13884</v>
      </c>
      <c r="D969" s="134" t="s">
        <v>5865</v>
      </c>
      <c r="E969" s="669">
        <v>1.78</v>
      </c>
      <c r="F969" s="186">
        <v>1.78</v>
      </c>
      <c r="G969" s="202">
        <f>IF(P.O.!$F$4="DESONERADO",'SINAPI-I'!E969,'SINAPI-I'!F969)</f>
        <v>1.78</v>
      </c>
    </row>
    <row r="970" spans="1:7">
      <c r="A970" s="151" t="s">
        <v>68</v>
      </c>
      <c r="B970" s="152">
        <v>38548</v>
      </c>
      <c r="C970" s="152" t="s">
        <v>32433</v>
      </c>
      <c r="D970" s="134" t="s">
        <v>5865</v>
      </c>
      <c r="E970" s="669">
        <v>1.22</v>
      </c>
      <c r="F970" s="186">
        <v>1.22</v>
      </c>
      <c r="G970" s="202">
        <f>IF(P.O.!$F$4="DESONERADO",'SINAPI-I'!E970,'SINAPI-I'!F970)</f>
        <v>1.22</v>
      </c>
    </row>
    <row r="971" spans="1:7">
      <c r="A971" s="151" t="s">
        <v>68</v>
      </c>
      <c r="B971" s="152">
        <v>34649</v>
      </c>
      <c r="C971" s="152" t="s">
        <v>32434</v>
      </c>
      <c r="D971" s="134" t="s">
        <v>5865</v>
      </c>
      <c r="E971" s="669">
        <v>1.65</v>
      </c>
      <c r="F971" s="186">
        <v>1.65</v>
      </c>
      <c r="G971" s="202">
        <f>IF(P.O.!$F$4="DESONERADO",'SINAPI-I'!E971,'SINAPI-I'!F971)</f>
        <v>1.65</v>
      </c>
    </row>
    <row r="972" spans="1:7">
      <c r="A972" s="151" t="s">
        <v>68</v>
      </c>
      <c r="B972" s="152">
        <v>34655</v>
      </c>
      <c r="C972" s="152" t="s">
        <v>32435</v>
      </c>
      <c r="D972" s="134" t="s">
        <v>5865</v>
      </c>
      <c r="E972" s="669">
        <v>2.19</v>
      </c>
      <c r="F972" s="186">
        <v>2.19</v>
      </c>
      <c r="G972" s="202">
        <f>IF(P.O.!$F$4="DESONERADO",'SINAPI-I'!E972,'SINAPI-I'!F972)</f>
        <v>2.19</v>
      </c>
    </row>
    <row r="973" spans="1:7">
      <c r="A973" s="151" t="s">
        <v>68</v>
      </c>
      <c r="B973" s="152">
        <v>40607</v>
      </c>
      <c r="C973" s="152" t="s">
        <v>13885</v>
      </c>
      <c r="D973" s="134" t="s">
        <v>5865</v>
      </c>
      <c r="E973" s="669">
        <v>4</v>
      </c>
      <c r="F973" s="186">
        <v>4</v>
      </c>
      <c r="G973" s="202">
        <f>IF(P.O.!$F$4="DESONERADO",'SINAPI-I'!E973,'SINAPI-I'!F973)</f>
        <v>4</v>
      </c>
    </row>
    <row r="974" spans="1:7">
      <c r="A974" s="151" t="s">
        <v>68</v>
      </c>
      <c r="B974" s="152">
        <v>567</v>
      </c>
      <c r="C974" s="152" t="s">
        <v>13886</v>
      </c>
      <c r="D974" s="134" t="s">
        <v>5866</v>
      </c>
      <c r="E974" s="669">
        <v>10.69</v>
      </c>
      <c r="F974" s="186">
        <v>10.69</v>
      </c>
      <c r="G974" s="202">
        <f>IF(P.O.!$F$4="DESONERADO",'SINAPI-I'!E974,'SINAPI-I'!F974)</f>
        <v>10.69</v>
      </c>
    </row>
    <row r="975" spans="1:7">
      <c r="A975" s="151" t="s">
        <v>68</v>
      </c>
      <c r="B975" s="152">
        <v>574</v>
      </c>
      <c r="C975" s="152" t="s">
        <v>13887</v>
      </c>
      <c r="D975" s="134" t="s">
        <v>5866</v>
      </c>
      <c r="E975" s="669">
        <v>28.1</v>
      </c>
      <c r="F975" s="186">
        <v>28.1</v>
      </c>
      <c r="G975" s="202">
        <f>IF(P.O.!$F$4="DESONERADO",'SINAPI-I'!E975,'SINAPI-I'!F975)</f>
        <v>28.1</v>
      </c>
    </row>
    <row r="976" spans="1:7">
      <c r="A976" s="151" t="s">
        <v>68</v>
      </c>
      <c r="B976" s="152">
        <v>568</v>
      </c>
      <c r="C976" s="152" t="s">
        <v>13888</v>
      </c>
      <c r="D976" s="134" t="s">
        <v>5866</v>
      </c>
      <c r="E976" s="669">
        <v>59.22</v>
      </c>
      <c r="F976" s="186">
        <v>59.22</v>
      </c>
      <c r="G976" s="202">
        <f>IF(P.O.!$F$4="DESONERADO",'SINAPI-I'!E976,'SINAPI-I'!F976)</f>
        <v>59.22</v>
      </c>
    </row>
    <row r="977" spans="1:7">
      <c r="A977" s="151" t="s">
        <v>68</v>
      </c>
      <c r="B977" s="152">
        <v>4777</v>
      </c>
      <c r="C977" s="152" t="s">
        <v>13889</v>
      </c>
      <c r="D977" s="134" t="s">
        <v>5867</v>
      </c>
      <c r="E977" s="669">
        <v>8.02</v>
      </c>
      <c r="F977" s="186">
        <v>8.02</v>
      </c>
      <c r="G977" s="202">
        <f>IF(P.O.!$F$4="DESONERADO",'SINAPI-I'!E977,'SINAPI-I'!F977)</f>
        <v>8.02</v>
      </c>
    </row>
    <row r="978" spans="1:7">
      <c r="A978" s="151" t="s">
        <v>68</v>
      </c>
      <c r="B978" s="152">
        <v>592</v>
      </c>
      <c r="C978" s="152" t="s">
        <v>32436</v>
      </c>
      <c r="D978" s="134" t="s">
        <v>5867</v>
      </c>
      <c r="E978" s="669">
        <v>31.83</v>
      </c>
      <c r="F978" s="186">
        <v>31.83</v>
      </c>
      <c r="G978" s="202">
        <f>IF(P.O.!$F$4="DESONERADO",'SINAPI-I'!E978,'SINAPI-I'!F978)</f>
        <v>31.83</v>
      </c>
    </row>
    <row r="979" spans="1:7">
      <c r="A979" s="151" t="s">
        <v>68</v>
      </c>
      <c r="B979" s="152">
        <v>586</v>
      </c>
      <c r="C979" s="152" t="s">
        <v>32437</v>
      </c>
      <c r="D979" s="134" t="s">
        <v>5866</v>
      </c>
      <c r="E979" s="669">
        <v>18.71</v>
      </c>
      <c r="F979" s="186">
        <v>18.71</v>
      </c>
      <c r="G979" s="202">
        <f>IF(P.O.!$F$4="DESONERADO",'SINAPI-I'!E979,'SINAPI-I'!F979)</f>
        <v>18.71</v>
      </c>
    </row>
    <row r="980" spans="1:7">
      <c r="A980" s="151" t="s">
        <v>68</v>
      </c>
      <c r="B980" s="152">
        <v>588</v>
      </c>
      <c r="C980" s="152" t="s">
        <v>32438</v>
      </c>
      <c r="D980" s="134" t="s">
        <v>5866</v>
      </c>
      <c r="E980" s="669">
        <v>29.6</v>
      </c>
      <c r="F980" s="186">
        <v>29.6</v>
      </c>
      <c r="G980" s="202">
        <f>IF(P.O.!$F$4="DESONERADO",'SINAPI-I'!E980,'SINAPI-I'!F980)</f>
        <v>29.6</v>
      </c>
    </row>
    <row r="981" spans="1:7">
      <c r="A981" s="151" t="s">
        <v>68</v>
      </c>
      <c r="B981" s="152">
        <v>591</v>
      </c>
      <c r="C981" s="152" t="s">
        <v>32439</v>
      </c>
      <c r="D981" s="134" t="s">
        <v>5867</v>
      </c>
      <c r="E981" s="669">
        <v>29.7</v>
      </c>
      <c r="F981" s="186">
        <v>29.7</v>
      </c>
      <c r="G981" s="202">
        <f>IF(P.O.!$F$4="DESONERADO",'SINAPI-I'!E981,'SINAPI-I'!F981)</f>
        <v>29.7</v>
      </c>
    </row>
    <row r="982" spans="1:7">
      <c r="A982" s="151" t="s">
        <v>68</v>
      </c>
      <c r="B982" s="152">
        <v>584</v>
      </c>
      <c r="C982" s="152" t="s">
        <v>32440</v>
      </c>
      <c r="D982" s="134" t="s">
        <v>5866</v>
      </c>
      <c r="E982" s="669">
        <v>31.61</v>
      </c>
      <c r="F982" s="186">
        <v>31.61</v>
      </c>
      <c r="G982" s="202">
        <f>IF(P.O.!$F$4="DESONERADO",'SINAPI-I'!E982,'SINAPI-I'!F982)</f>
        <v>31.61</v>
      </c>
    </row>
    <row r="983" spans="1:7">
      <c r="A983" s="151" t="s">
        <v>68</v>
      </c>
      <c r="B983" s="152">
        <v>589</v>
      </c>
      <c r="C983" s="152" t="s">
        <v>32441</v>
      </c>
      <c r="D983" s="134" t="s">
        <v>5866</v>
      </c>
      <c r="E983" s="669">
        <v>50.03</v>
      </c>
      <c r="F983" s="186">
        <v>50.03</v>
      </c>
      <c r="G983" s="202">
        <f>IF(P.O.!$F$4="DESONERADO",'SINAPI-I'!E983,'SINAPI-I'!F983)</f>
        <v>50.03</v>
      </c>
    </row>
    <row r="984" spans="1:7">
      <c r="A984" s="151" t="s">
        <v>68</v>
      </c>
      <c r="B984" s="152">
        <v>1165</v>
      </c>
      <c r="C984" s="152" t="s">
        <v>13890</v>
      </c>
      <c r="D984" s="134" t="s">
        <v>5865</v>
      </c>
      <c r="E984" s="669">
        <v>21.42</v>
      </c>
      <c r="F984" s="186">
        <v>21.42</v>
      </c>
      <c r="G984" s="202">
        <f>IF(P.O.!$F$4="DESONERADO",'SINAPI-I'!E984,'SINAPI-I'!F984)</f>
        <v>21.42</v>
      </c>
    </row>
    <row r="985" spans="1:7">
      <c r="A985" s="151" t="s">
        <v>68</v>
      </c>
      <c r="B985" s="152">
        <v>1164</v>
      </c>
      <c r="C985" s="152" t="s">
        <v>13891</v>
      </c>
      <c r="D985" s="134" t="s">
        <v>5865</v>
      </c>
      <c r="E985" s="669">
        <v>17.350000000000001</v>
      </c>
      <c r="F985" s="186">
        <v>17.350000000000001</v>
      </c>
      <c r="G985" s="202">
        <f>IF(P.O.!$F$4="DESONERADO",'SINAPI-I'!E985,'SINAPI-I'!F985)</f>
        <v>17.350000000000001</v>
      </c>
    </row>
    <row r="986" spans="1:7">
      <c r="A986" s="151" t="s">
        <v>68</v>
      </c>
      <c r="B986" s="152">
        <v>1162</v>
      </c>
      <c r="C986" s="152" t="s">
        <v>13892</v>
      </c>
      <c r="D986" s="134" t="s">
        <v>5865</v>
      </c>
      <c r="E986" s="669">
        <v>6.03</v>
      </c>
      <c r="F986" s="186">
        <v>6.03</v>
      </c>
      <c r="G986" s="202">
        <f>IF(P.O.!$F$4="DESONERADO",'SINAPI-I'!E986,'SINAPI-I'!F986)</f>
        <v>6.03</v>
      </c>
    </row>
    <row r="987" spans="1:7">
      <c r="A987" s="151" t="s">
        <v>68</v>
      </c>
      <c r="B987" s="152">
        <v>12395</v>
      </c>
      <c r="C987" s="152" t="s">
        <v>13893</v>
      </c>
      <c r="D987" s="134" t="s">
        <v>5865</v>
      </c>
      <c r="E987" s="669">
        <v>5.86</v>
      </c>
      <c r="F987" s="186">
        <v>5.86</v>
      </c>
      <c r="G987" s="202">
        <f>IF(P.O.!$F$4="DESONERADO",'SINAPI-I'!E987,'SINAPI-I'!F987)</f>
        <v>5.86</v>
      </c>
    </row>
    <row r="988" spans="1:7">
      <c r="A988" s="151" t="s">
        <v>68</v>
      </c>
      <c r="B988" s="152">
        <v>1170</v>
      </c>
      <c r="C988" s="152" t="s">
        <v>13894</v>
      </c>
      <c r="D988" s="134" t="s">
        <v>5865</v>
      </c>
      <c r="E988" s="669">
        <v>11.37</v>
      </c>
      <c r="F988" s="186">
        <v>11.37</v>
      </c>
      <c r="G988" s="202">
        <f>IF(P.O.!$F$4="DESONERADO",'SINAPI-I'!E988,'SINAPI-I'!F988)</f>
        <v>11.37</v>
      </c>
    </row>
    <row r="989" spans="1:7">
      <c r="A989" s="151" t="s">
        <v>68</v>
      </c>
      <c r="B989" s="152">
        <v>1169</v>
      </c>
      <c r="C989" s="152" t="s">
        <v>13895</v>
      </c>
      <c r="D989" s="134" t="s">
        <v>5865</v>
      </c>
      <c r="E989" s="669">
        <v>55.8</v>
      </c>
      <c r="F989" s="186">
        <v>55.8</v>
      </c>
      <c r="G989" s="202">
        <f>IF(P.O.!$F$4="DESONERADO",'SINAPI-I'!E989,'SINAPI-I'!F989)</f>
        <v>55.8</v>
      </c>
    </row>
    <row r="990" spans="1:7">
      <c r="A990" s="151" t="s">
        <v>68</v>
      </c>
      <c r="B990" s="152">
        <v>1166</v>
      </c>
      <c r="C990" s="152" t="s">
        <v>13896</v>
      </c>
      <c r="D990" s="134" t="s">
        <v>5865</v>
      </c>
      <c r="E990" s="669">
        <v>30.94</v>
      </c>
      <c r="F990" s="186">
        <v>30.94</v>
      </c>
      <c r="G990" s="202">
        <f>IF(P.O.!$F$4="DESONERADO",'SINAPI-I'!E990,'SINAPI-I'!F990)</f>
        <v>30.94</v>
      </c>
    </row>
    <row r="991" spans="1:7">
      <c r="A991" s="151" t="s">
        <v>68</v>
      </c>
      <c r="B991" s="152">
        <v>1163</v>
      </c>
      <c r="C991" s="152" t="s">
        <v>13897</v>
      </c>
      <c r="D991" s="134" t="s">
        <v>5865</v>
      </c>
      <c r="E991" s="669">
        <v>7.8</v>
      </c>
      <c r="F991" s="186">
        <v>7.8</v>
      </c>
      <c r="G991" s="202">
        <f>IF(P.O.!$F$4="DESONERADO",'SINAPI-I'!E991,'SINAPI-I'!F991)</f>
        <v>7.8</v>
      </c>
    </row>
    <row r="992" spans="1:7">
      <c r="A992" s="151" t="s">
        <v>68</v>
      </c>
      <c r="B992" s="152">
        <v>12396</v>
      </c>
      <c r="C992" s="152" t="s">
        <v>13898</v>
      </c>
      <c r="D992" s="134" t="s">
        <v>5865</v>
      </c>
      <c r="E992" s="669">
        <v>5.86</v>
      </c>
      <c r="F992" s="186">
        <v>5.86</v>
      </c>
      <c r="G992" s="202">
        <f>IF(P.O.!$F$4="DESONERADO",'SINAPI-I'!E992,'SINAPI-I'!F992)</f>
        <v>5.86</v>
      </c>
    </row>
    <row r="993" spans="1:7">
      <c r="A993" s="151" t="s">
        <v>68</v>
      </c>
      <c r="B993" s="152">
        <v>1168</v>
      </c>
      <c r="C993" s="152" t="s">
        <v>13899</v>
      </c>
      <c r="D993" s="134" t="s">
        <v>5865</v>
      </c>
      <c r="E993" s="669">
        <v>79.55</v>
      </c>
      <c r="F993" s="186">
        <v>79.55</v>
      </c>
      <c r="G993" s="202">
        <f>IF(P.O.!$F$4="DESONERADO",'SINAPI-I'!E993,'SINAPI-I'!F993)</f>
        <v>79.55</v>
      </c>
    </row>
    <row r="994" spans="1:7">
      <c r="A994" s="151" t="s">
        <v>68</v>
      </c>
      <c r="B994" s="152">
        <v>1167</v>
      </c>
      <c r="C994" s="152" t="s">
        <v>13900</v>
      </c>
      <c r="D994" s="134" t="s">
        <v>5865</v>
      </c>
      <c r="E994" s="669">
        <v>133.06</v>
      </c>
      <c r="F994" s="186">
        <v>133.06</v>
      </c>
      <c r="G994" s="202">
        <f>IF(P.O.!$F$4="DESONERADO",'SINAPI-I'!E994,'SINAPI-I'!F994)</f>
        <v>133.06</v>
      </c>
    </row>
    <row r="995" spans="1:7">
      <c r="A995" s="151" t="s">
        <v>68</v>
      </c>
      <c r="B995" s="152">
        <v>36331</v>
      </c>
      <c r="C995" s="152" t="s">
        <v>13901</v>
      </c>
      <c r="D995" s="134" t="s">
        <v>5865</v>
      </c>
      <c r="E995" s="669">
        <v>2.21</v>
      </c>
      <c r="F995" s="186">
        <v>2.21</v>
      </c>
      <c r="G995" s="202">
        <f>IF(P.O.!$F$4="DESONERADO",'SINAPI-I'!E995,'SINAPI-I'!F995)</f>
        <v>2.21</v>
      </c>
    </row>
    <row r="996" spans="1:7">
      <c r="A996" s="151" t="s">
        <v>68</v>
      </c>
      <c r="B996" s="152">
        <v>36346</v>
      </c>
      <c r="C996" s="152" t="s">
        <v>13902</v>
      </c>
      <c r="D996" s="134" t="s">
        <v>5865</v>
      </c>
      <c r="E996" s="669">
        <v>3.32</v>
      </c>
      <c r="F996" s="186">
        <v>3.32</v>
      </c>
      <c r="G996" s="202">
        <f>IF(P.O.!$F$4="DESONERADO",'SINAPI-I'!E996,'SINAPI-I'!F996)</f>
        <v>3.32</v>
      </c>
    </row>
    <row r="997" spans="1:7">
      <c r="A997" s="151" t="s">
        <v>68</v>
      </c>
      <c r="B997" s="152">
        <v>1197</v>
      </c>
      <c r="C997" s="152" t="s">
        <v>13903</v>
      </c>
      <c r="D997" s="134" t="s">
        <v>5865</v>
      </c>
      <c r="E997" s="669">
        <v>1.74</v>
      </c>
      <c r="F997" s="186">
        <v>1.74</v>
      </c>
      <c r="G997" s="202">
        <f>IF(P.O.!$F$4="DESONERADO",'SINAPI-I'!E997,'SINAPI-I'!F997)</f>
        <v>1.74</v>
      </c>
    </row>
    <row r="998" spans="1:7">
      <c r="A998" s="151" t="s">
        <v>68</v>
      </c>
      <c r="B998" s="152">
        <v>1202</v>
      </c>
      <c r="C998" s="152" t="s">
        <v>13904</v>
      </c>
      <c r="D998" s="134" t="s">
        <v>5865</v>
      </c>
      <c r="E998" s="669">
        <v>4.9400000000000004</v>
      </c>
      <c r="F998" s="186">
        <v>4.9400000000000004</v>
      </c>
      <c r="G998" s="202">
        <f>IF(P.O.!$F$4="DESONERADO",'SINAPI-I'!E998,'SINAPI-I'!F998)</f>
        <v>4.9400000000000004</v>
      </c>
    </row>
    <row r="999" spans="1:7">
      <c r="A999" s="151" t="s">
        <v>68</v>
      </c>
      <c r="B999" s="152">
        <v>1198</v>
      </c>
      <c r="C999" s="152" t="s">
        <v>13905</v>
      </c>
      <c r="D999" s="134" t="s">
        <v>5865</v>
      </c>
      <c r="E999" s="669">
        <v>2.2799999999999998</v>
      </c>
      <c r="F999" s="186">
        <v>2.2799999999999998</v>
      </c>
      <c r="G999" s="202">
        <f>IF(P.O.!$F$4="DESONERADO",'SINAPI-I'!E999,'SINAPI-I'!F999)</f>
        <v>2.2799999999999998</v>
      </c>
    </row>
    <row r="1000" spans="1:7">
      <c r="A1000" s="151" t="s">
        <v>68</v>
      </c>
      <c r="B1000" s="152">
        <v>20088</v>
      </c>
      <c r="C1000" s="152" t="s">
        <v>13906</v>
      </c>
      <c r="D1000" s="134" t="s">
        <v>5865</v>
      </c>
      <c r="E1000" s="669">
        <v>10.45</v>
      </c>
      <c r="F1000" s="186">
        <v>10.45</v>
      </c>
      <c r="G1000" s="202">
        <f>IF(P.O.!$F$4="DESONERADO",'SINAPI-I'!E1000,'SINAPI-I'!F1000)</f>
        <v>10.45</v>
      </c>
    </row>
    <row r="1001" spans="1:7">
      <c r="A1001" s="151" t="s">
        <v>68</v>
      </c>
      <c r="B1001" s="152">
        <v>20089</v>
      </c>
      <c r="C1001" s="152" t="s">
        <v>13907</v>
      </c>
      <c r="D1001" s="134" t="s">
        <v>5865</v>
      </c>
      <c r="E1001" s="669">
        <v>51.21</v>
      </c>
      <c r="F1001" s="186">
        <v>51.21</v>
      </c>
      <c r="G1001" s="202">
        <f>IF(P.O.!$F$4="DESONERADO",'SINAPI-I'!E1001,'SINAPI-I'!F1001)</f>
        <v>51.21</v>
      </c>
    </row>
    <row r="1002" spans="1:7">
      <c r="A1002" s="151" t="s">
        <v>68</v>
      </c>
      <c r="B1002" s="152">
        <v>20087</v>
      </c>
      <c r="C1002" s="152" t="s">
        <v>13908</v>
      </c>
      <c r="D1002" s="134" t="s">
        <v>5865</v>
      </c>
      <c r="E1002" s="669">
        <v>8.64</v>
      </c>
      <c r="F1002" s="186">
        <v>8.64</v>
      </c>
      <c r="G1002" s="202">
        <f>IF(P.O.!$F$4="DESONERADO",'SINAPI-I'!E1002,'SINAPI-I'!F1002)</f>
        <v>8.64</v>
      </c>
    </row>
    <row r="1003" spans="1:7">
      <c r="A1003" s="151" t="s">
        <v>68</v>
      </c>
      <c r="B1003" s="152">
        <v>1200</v>
      </c>
      <c r="C1003" s="152" t="s">
        <v>13909</v>
      </c>
      <c r="D1003" s="134" t="s">
        <v>5865</v>
      </c>
      <c r="E1003" s="669">
        <v>7.85</v>
      </c>
      <c r="F1003" s="186">
        <v>7.85</v>
      </c>
      <c r="G1003" s="202">
        <f>IF(P.O.!$F$4="DESONERADO",'SINAPI-I'!E1003,'SINAPI-I'!F1003)</f>
        <v>7.85</v>
      </c>
    </row>
    <row r="1004" spans="1:7">
      <c r="A1004" s="151" t="s">
        <v>68</v>
      </c>
      <c r="B1004" s="152">
        <v>12909</v>
      </c>
      <c r="C1004" s="152" t="s">
        <v>13910</v>
      </c>
      <c r="D1004" s="134" t="s">
        <v>5865</v>
      </c>
      <c r="E1004" s="669">
        <v>3.64</v>
      </c>
      <c r="F1004" s="186">
        <v>3.64</v>
      </c>
      <c r="G1004" s="202">
        <f>IF(P.O.!$F$4="DESONERADO",'SINAPI-I'!E1004,'SINAPI-I'!F1004)</f>
        <v>3.64</v>
      </c>
    </row>
    <row r="1005" spans="1:7">
      <c r="A1005" s="151" t="s">
        <v>68</v>
      </c>
      <c r="B1005" s="152">
        <v>12910</v>
      </c>
      <c r="C1005" s="152" t="s">
        <v>13911</v>
      </c>
      <c r="D1005" s="134" t="s">
        <v>5865</v>
      </c>
      <c r="E1005" s="669">
        <v>6.54</v>
      </c>
      <c r="F1005" s="186">
        <v>6.54</v>
      </c>
      <c r="G1005" s="202">
        <f>IF(P.O.!$F$4="DESONERADO",'SINAPI-I'!E1005,'SINAPI-I'!F1005)</f>
        <v>6.54</v>
      </c>
    </row>
    <row r="1006" spans="1:7">
      <c r="A1006" s="151" t="s">
        <v>68</v>
      </c>
      <c r="B1006" s="152">
        <v>1191</v>
      </c>
      <c r="C1006" s="152" t="s">
        <v>13912</v>
      </c>
      <c r="D1006" s="134" t="s">
        <v>5865</v>
      </c>
      <c r="E1006" s="669">
        <v>1.24</v>
      </c>
      <c r="F1006" s="186">
        <v>1.24</v>
      </c>
      <c r="G1006" s="202">
        <f>IF(P.O.!$F$4="DESONERADO",'SINAPI-I'!E1006,'SINAPI-I'!F1006)</f>
        <v>1.24</v>
      </c>
    </row>
    <row r="1007" spans="1:7">
      <c r="A1007" s="151" t="s">
        <v>68</v>
      </c>
      <c r="B1007" s="152">
        <v>1185</v>
      </c>
      <c r="C1007" s="152" t="s">
        <v>13913</v>
      </c>
      <c r="D1007" s="134" t="s">
        <v>5865</v>
      </c>
      <c r="E1007" s="669">
        <v>1.24</v>
      </c>
      <c r="F1007" s="186">
        <v>1.24</v>
      </c>
      <c r="G1007" s="202">
        <f>IF(P.O.!$F$4="DESONERADO",'SINAPI-I'!E1007,'SINAPI-I'!F1007)</f>
        <v>1.24</v>
      </c>
    </row>
    <row r="1008" spans="1:7">
      <c r="A1008" s="151" t="s">
        <v>68</v>
      </c>
      <c r="B1008" s="152">
        <v>1189</v>
      </c>
      <c r="C1008" s="152" t="s">
        <v>13914</v>
      </c>
      <c r="D1008" s="134" t="s">
        <v>5865</v>
      </c>
      <c r="E1008" s="669">
        <v>2.0299999999999998</v>
      </c>
      <c r="F1008" s="186">
        <v>2.0299999999999998</v>
      </c>
      <c r="G1008" s="202">
        <f>IF(P.O.!$F$4="DESONERADO",'SINAPI-I'!E1008,'SINAPI-I'!F1008)</f>
        <v>2.0299999999999998</v>
      </c>
    </row>
    <row r="1009" spans="1:7">
      <c r="A1009" s="151" t="s">
        <v>68</v>
      </c>
      <c r="B1009" s="152">
        <v>1193</v>
      </c>
      <c r="C1009" s="152" t="s">
        <v>13915</v>
      </c>
      <c r="D1009" s="134" t="s">
        <v>5865</v>
      </c>
      <c r="E1009" s="669">
        <v>3.91</v>
      </c>
      <c r="F1009" s="186">
        <v>3.91</v>
      </c>
      <c r="G1009" s="202">
        <f>IF(P.O.!$F$4="DESONERADO",'SINAPI-I'!E1009,'SINAPI-I'!F1009)</f>
        <v>3.91</v>
      </c>
    </row>
    <row r="1010" spans="1:7">
      <c r="A1010" s="151" t="s">
        <v>68</v>
      </c>
      <c r="B1010" s="152">
        <v>1194</v>
      </c>
      <c r="C1010" s="152" t="s">
        <v>13916</v>
      </c>
      <c r="D1010" s="134" t="s">
        <v>5865</v>
      </c>
      <c r="E1010" s="669">
        <v>7.05</v>
      </c>
      <c r="F1010" s="186">
        <v>7.05</v>
      </c>
      <c r="G1010" s="202">
        <f>IF(P.O.!$F$4="DESONERADO",'SINAPI-I'!E1010,'SINAPI-I'!F1010)</f>
        <v>7.05</v>
      </c>
    </row>
    <row r="1011" spans="1:7">
      <c r="A1011" s="151" t="s">
        <v>68</v>
      </c>
      <c r="B1011" s="152">
        <v>1195</v>
      </c>
      <c r="C1011" s="152" t="s">
        <v>13917</v>
      </c>
      <c r="D1011" s="134" t="s">
        <v>5865</v>
      </c>
      <c r="E1011" s="669">
        <v>11.87</v>
      </c>
      <c r="F1011" s="186">
        <v>11.87</v>
      </c>
      <c r="G1011" s="202">
        <f>IF(P.O.!$F$4="DESONERADO",'SINAPI-I'!E1011,'SINAPI-I'!F1011)</f>
        <v>11.87</v>
      </c>
    </row>
    <row r="1012" spans="1:7">
      <c r="A1012" s="151" t="s">
        <v>68</v>
      </c>
      <c r="B1012" s="152">
        <v>1204</v>
      </c>
      <c r="C1012" s="152" t="s">
        <v>13918</v>
      </c>
      <c r="D1012" s="134" t="s">
        <v>5865</v>
      </c>
      <c r="E1012" s="669">
        <v>20.77</v>
      </c>
      <c r="F1012" s="186">
        <v>20.77</v>
      </c>
      <c r="G1012" s="202">
        <f>IF(P.O.!$F$4="DESONERADO",'SINAPI-I'!E1012,'SINAPI-I'!F1012)</f>
        <v>20.77</v>
      </c>
    </row>
    <row r="1013" spans="1:7">
      <c r="A1013" s="151" t="s">
        <v>68</v>
      </c>
      <c r="B1013" s="152">
        <v>1207</v>
      </c>
      <c r="C1013" s="152" t="s">
        <v>13919</v>
      </c>
      <c r="D1013" s="134" t="s">
        <v>5865</v>
      </c>
      <c r="E1013" s="669">
        <v>29.45</v>
      </c>
      <c r="F1013" s="186">
        <v>29.45</v>
      </c>
      <c r="G1013" s="202">
        <f>IF(P.O.!$F$4="DESONERADO",'SINAPI-I'!E1013,'SINAPI-I'!F1013)</f>
        <v>29.45</v>
      </c>
    </row>
    <row r="1014" spans="1:7">
      <c r="A1014" s="151" t="s">
        <v>68</v>
      </c>
      <c r="B1014" s="152">
        <v>1206</v>
      </c>
      <c r="C1014" s="152" t="s">
        <v>13920</v>
      </c>
      <c r="D1014" s="134" t="s">
        <v>5865</v>
      </c>
      <c r="E1014" s="669">
        <v>7.38</v>
      </c>
      <c r="F1014" s="186">
        <v>7.38</v>
      </c>
      <c r="G1014" s="202">
        <f>IF(P.O.!$F$4="DESONERADO",'SINAPI-I'!E1014,'SINAPI-I'!F1014)</f>
        <v>7.38</v>
      </c>
    </row>
    <row r="1015" spans="1:7">
      <c r="A1015" s="151" t="s">
        <v>68</v>
      </c>
      <c r="B1015" s="152">
        <v>1183</v>
      </c>
      <c r="C1015" s="152" t="s">
        <v>13921</v>
      </c>
      <c r="D1015" s="134" t="s">
        <v>5865</v>
      </c>
      <c r="E1015" s="669">
        <v>19.23</v>
      </c>
      <c r="F1015" s="186">
        <v>19.23</v>
      </c>
      <c r="G1015" s="202">
        <f>IF(P.O.!$F$4="DESONERADO",'SINAPI-I'!E1015,'SINAPI-I'!F1015)</f>
        <v>19.23</v>
      </c>
    </row>
    <row r="1016" spans="1:7">
      <c r="A1016" s="151" t="s">
        <v>68</v>
      </c>
      <c r="B1016" s="152">
        <v>42685</v>
      </c>
      <c r="C1016" s="152" t="s">
        <v>13922</v>
      </c>
      <c r="D1016" s="134" t="s">
        <v>5865</v>
      </c>
      <c r="E1016" s="669">
        <v>53.07</v>
      </c>
      <c r="F1016" s="186">
        <v>53.07</v>
      </c>
      <c r="G1016" s="202">
        <f>IF(P.O.!$F$4="DESONERADO",'SINAPI-I'!E1016,'SINAPI-I'!F1016)</f>
        <v>53.07</v>
      </c>
    </row>
    <row r="1017" spans="1:7">
      <c r="A1017" s="151" t="s">
        <v>68</v>
      </c>
      <c r="B1017" s="152">
        <v>42686</v>
      </c>
      <c r="C1017" s="152" t="s">
        <v>13923</v>
      </c>
      <c r="D1017" s="134" t="s">
        <v>5865</v>
      </c>
      <c r="E1017" s="669">
        <v>58.46</v>
      </c>
      <c r="F1017" s="186">
        <v>58.46</v>
      </c>
      <c r="G1017" s="202">
        <f>IF(P.O.!$F$4="DESONERADO",'SINAPI-I'!E1017,'SINAPI-I'!F1017)</f>
        <v>58.46</v>
      </c>
    </row>
    <row r="1018" spans="1:7">
      <c r="A1018" s="151" t="s">
        <v>68</v>
      </c>
      <c r="B1018" s="152">
        <v>12894</v>
      </c>
      <c r="C1018" s="152" t="s">
        <v>13924</v>
      </c>
      <c r="D1018" s="134" t="s">
        <v>5865</v>
      </c>
      <c r="E1018" s="669">
        <v>21.06</v>
      </c>
      <c r="F1018" s="186">
        <v>21.06</v>
      </c>
      <c r="G1018" s="202">
        <f>IF(P.O.!$F$4="DESONERADO",'SINAPI-I'!E1018,'SINAPI-I'!F1018)</f>
        <v>21.06</v>
      </c>
    </row>
    <row r="1019" spans="1:7">
      <c r="A1019" s="151" t="s">
        <v>68</v>
      </c>
      <c r="B1019" s="152">
        <v>12895</v>
      </c>
      <c r="C1019" s="152" t="s">
        <v>13925</v>
      </c>
      <c r="D1019" s="134" t="s">
        <v>5865</v>
      </c>
      <c r="E1019" s="669">
        <v>16.2</v>
      </c>
      <c r="F1019" s="186">
        <v>16.2</v>
      </c>
      <c r="G1019" s="202">
        <f>IF(P.O.!$F$4="DESONERADO",'SINAPI-I'!E1019,'SINAPI-I'!F1019)</f>
        <v>16.2</v>
      </c>
    </row>
    <row r="1020" spans="1:7">
      <c r="A1020" s="151" t="s">
        <v>68</v>
      </c>
      <c r="B1020" s="152">
        <v>1631</v>
      </c>
      <c r="C1020" s="152" t="s">
        <v>13926</v>
      </c>
      <c r="D1020" s="134" t="s">
        <v>5865</v>
      </c>
      <c r="E1020" s="669">
        <v>188.55</v>
      </c>
      <c r="F1020" s="186">
        <v>188.55</v>
      </c>
      <c r="G1020" s="202">
        <f>IF(P.O.!$F$4="DESONERADO",'SINAPI-I'!E1020,'SINAPI-I'!F1020)</f>
        <v>188.55</v>
      </c>
    </row>
    <row r="1021" spans="1:7">
      <c r="A1021" s="151" t="s">
        <v>68</v>
      </c>
      <c r="B1021" s="152">
        <v>1633</v>
      </c>
      <c r="C1021" s="152" t="s">
        <v>13927</v>
      </c>
      <c r="D1021" s="134" t="s">
        <v>5865</v>
      </c>
      <c r="E1021" s="669">
        <v>320.37</v>
      </c>
      <c r="F1021" s="186">
        <v>320.37</v>
      </c>
      <c r="G1021" s="202">
        <f>IF(P.O.!$F$4="DESONERADO",'SINAPI-I'!E1021,'SINAPI-I'!F1021)</f>
        <v>320.37</v>
      </c>
    </row>
    <row r="1022" spans="1:7">
      <c r="A1022" s="151" t="s">
        <v>68</v>
      </c>
      <c r="B1022" s="152">
        <v>10818</v>
      </c>
      <c r="C1022" s="152" t="s">
        <v>13928</v>
      </c>
      <c r="D1022" s="134" t="s">
        <v>5867</v>
      </c>
      <c r="E1022" s="669">
        <v>73.92</v>
      </c>
      <c r="F1022" s="186">
        <v>73.92</v>
      </c>
      <c r="G1022" s="202">
        <f>IF(P.O.!$F$4="DESONERADO",'SINAPI-I'!E1022,'SINAPI-I'!F1022)</f>
        <v>73.92</v>
      </c>
    </row>
    <row r="1023" spans="1:7">
      <c r="A1023" s="151" t="s">
        <v>68</v>
      </c>
      <c r="B1023" s="152">
        <v>41410</v>
      </c>
      <c r="C1023" s="152" t="s">
        <v>13929</v>
      </c>
      <c r="D1023" s="134" t="s">
        <v>5865</v>
      </c>
      <c r="E1023" s="669">
        <v>81.849999999999994</v>
      </c>
      <c r="F1023" s="186">
        <v>81.849999999999994</v>
      </c>
      <c r="G1023" s="202">
        <f>IF(P.O.!$F$4="DESONERADO",'SINAPI-I'!E1023,'SINAPI-I'!F1023)</f>
        <v>81.849999999999994</v>
      </c>
    </row>
    <row r="1024" spans="1:7">
      <c r="A1024" s="151" t="s">
        <v>68</v>
      </c>
      <c r="B1024" s="152">
        <v>41411</v>
      </c>
      <c r="C1024" s="152" t="s">
        <v>13930</v>
      </c>
      <c r="D1024" s="134" t="s">
        <v>5865</v>
      </c>
      <c r="E1024" s="669">
        <v>74.209999999999994</v>
      </c>
      <c r="F1024" s="186">
        <v>74.209999999999994</v>
      </c>
      <c r="G1024" s="202">
        <f>IF(P.O.!$F$4="DESONERADO",'SINAPI-I'!E1024,'SINAPI-I'!F1024)</f>
        <v>74.209999999999994</v>
      </c>
    </row>
    <row r="1025" spans="1:7">
      <c r="A1025" s="151" t="s">
        <v>68</v>
      </c>
      <c r="B1025" s="152">
        <v>41412</v>
      </c>
      <c r="C1025" s="152" t="s">
        <v>13931</v>
      </c>
      <c r="D1025" s="134" t="s">
        <v>5865</v>
      </c>
      <c r="E1025" s="669">
        <v>143.53</v>
      </c>
      <c r="F1025" s="186">
        <v>143.53</v>
      </c>
      <c r="G1025" s="202">
        <f>IF(P.O.!$F$4="DESONERADO",'SINAPI-I'!E1025,'SINAPI-I'!F1025)</f>
        <v>143.53</v>
      </c>
    </row>
    <row r="1026" spans="1:7">
      <c r="A1026" s="151" t="s">
        <v>68</v>
      </c>
      <c r="B1026" s="152">
        <v>41413</v>
      </c>
      <c r="C1026" s="152" t="s">
        <v>13932</v>
      </c>
      <c r="D1026" s="134" t="s">
        <v>5865</v>
      </c>
      <c r="E1026" s="669">
        <v>129.15</v>
      </c>
      <c r="F1026" s="186">
        <v>129.15</v>
      </c>
      <c r="G1026" s="202">
        <f>IF(P.O.!$F$4="DESONERADO",'SINAPI-I'!E1026,'SINAPI-I'!F1026)</f>
        <v>129.15</v>
      </c>
    </row>
    <row r="1027" spans="1:7">
      <c r="A1027" s="151" t="s">
        <v>68</v>
      </c>
      <c r="B1027" s="152">
        <v>39359</v>
      </c>
      <c r="C1027" s="152" t="s">
        <v>32442</v>
      </c>
      <c r="D1027" s="134" t="s">
        <v>5865</v>
      </c>
      <c r="E1027" s="669">
        <v>33.65</v>
      </c>
      <c r="F1027" s="186">
        <v>33.65</v>
      </c>
      <c r="G1027" s="202">
        <f>IF(P.O.!$F$4="DESONERADO",'SINAPI-I'!E1027,'SINAPI-I'!F1027)</f>
        <v>33.65</v>
      </c>
    </row>
    <row r="1028" spans="1:7">
      <c r="A1028" s="151" t="s">
        <v>68</v>
      </c>
      <c r="B1028" s="152">
        <v>39360</v>
      </c>
      <c r="C1028" s="152" t="s">
        <v>32443</v>
      </c>
      <c r="D1028" s="134" t="s">
        <v>5865</v>
      </c>
      <c r="E1028" s="669">
        <v>33.65</v>
      </c>
      <c r="F1028" s="186">
        <v>33.65</v>
      </c>
      <c r="G1028" s="202">
        <f>IF(P.O.!$F$4="DESONERADO",'SINAPI-I'!E1028,'SINAPI-I'!F1028)</f>
        <v>33.65</v>
      </c>
    </row>
    <row r="1029" spans="1:7">
      <c r="A1029" s="151" t="s">
        <v>68</v>
      </c>
      <c r="B1029" s="152">
        <v>10710</v>
      </c>
      <c r="C1029" s="152" t="s">
        <v>13933</v>
      </c>
      <c r="D1029" s="134" t="s">
        <v>5872</v>
      </c>
      <c r="E1029" s="669">
        <v>165.02</v>
      </c>
      <c r="F1029" s="186">
        <v>165.02</v>
      </c>
      <c r="G1029" s="202">
        <f>IF(P.O.!$F$4="DESONERADO",'SINAPI-I'!E1029,'SINAPI-I'!F1029)</f>
        <v>165.02</v>
      </c>
    </row>
    <row r="1030" spans="1:7">
      <c r="A1030" s="151" t="s">
        <v>68</v>
      </c>
      <c r="B1030" s="152">
        <v>10709</v>
      </c>
      <c r="C1030" s="152" t="s">
        <v>13934</v>
      </c>
      <c r="D1030" s="134" t="s">
        <v>5872</v>
      </c>
      <c r="E1030" s="669">
        <v>202.73</v>
      </c>
      <c r="F1030" s="186">
        <v>202.73</v>
      </c>
      <c r="G1030" s="202">
        <f>IF(P.O.!$F$4="DESONERADO",'SINAPI-I'!E1030,'SINAPI-I'!F1030)</f>
        <v>202.73</v>
      </c>
    </row>
    <row r="1031" spans="1:7">
      <c r="A1031" s="151" t="s">
        <v>68</v>
      </c>
      <c r="B1031" s="152">
        <v>39636</v>
      </c>
      <c r="C1031" s="152" t="s">
        <v>13935</v>
      </c>
      <c r="D1031" s="134" t="s">
        <v>5872</v>
      </c>
      <c r="E1031" s="669">
        <v>207.02</v>
      </c>
      <c r="F1031" s="186">
        <v>207.02</v>
      </c>
      <c r="G1031" s="202">
        <f>IF(P.O.!$F$4="DESONERADO",'SINAPI-I'!E1031,'SINAPI-I'!F1031)</f>
        <v>207.02</v>
      </c>
    </row>
    <row r="1032" spans="1:7">
      <c r="A1032" s="151" t="s">
        <v>68</v>
      </c>
      <c r="B1032" s="152">
        <v>10708</v>
      </c>
      <c r="C1032" s="152" t="s">
        <v>13936</v>
      </c>
      <c r="D1032" s="134" t="s">
        <v>5872</v>
      </c>
      <c r="E1032" s="669">
        <v>63.88</v>
      </c>
      <c r="F1032" s="186">
        <v>63.88</v>
      </c>
      <c r="G1032" s="202">
        <f>IF(P.O.!$F$4="DESONERADO",'SINAPI-I'!E1032,'SINAPI-I'!F1032)</f>
        <v>63.88</v>
      </c>
    </row>
    <row r="1033" spans="1:7">
      <c r="A1033" s="151" t="s">
        <v>68</v>
      </c>
      <c r="B1033" s="152">
        <v>39635</v>
      </c>
      <c r="C1033" s="152" t="s">
        <v>13937</v>
      </c>
      <c r="D1033" s="134" t="s">
        <v>5872</v>
      </c>
      <c r="E1033" s="669">
        <v>108.76</v>
      </c>
      <c r="F1033" s="186">
        <v>108.76</v>
      </c>
      <c r="G1033" s="202">
        <f>IF(P.O.!$F$4="DESONERADO",'SINAPI-I'!E1033,'SINAPI-I'!F1033)</f>
        <v>108.76</v>
      </c>
    </row>
    <row r="1034" spans="1:7">
      <c r="A1034" s="151" t="s">
        <v>68</v>
      </c>
      <c r="B1034" s="152">
        <v>6117</v>
      </c>
      <c r="C1034" s="152" t="s">
        <v>13938</v>
      </c>
      <c r="D1034" s="134" t="s">
        <v>5870</v>
      </c>
      <c r="E1034" s="669">
        <v>13.75</v>
      </c>
      <c r="F1034" s="186">
        <v>15.96</v>
      </c>
      <c r="G1034" s="202">
        <f>IF(P.O.!$F$4="DESONERADO",'SINAPI-I'!E1034,'SINAPI-I'!F1034)</f>
        <v>15.96</v>
      </c>
    </row>
    <row r="1035" spans="1:7">
      <c r="A1035" s="151" t="s">
        <v>68</v>
      </c>
      <c r="B1035" s="152">
        <v>40913</v>
      </c>
      <c r="C1035" s="152" t="s">
        <v>13939</v>
      </c>
      <c r="D1035" s="134" t="s">
        <v>5871</v>
      </c>
      <c r="E1035" s="669">
        <v>2403.17</v>
      </c>
      <c r="F1035" s="186">
        <v>2790.38</v>
      </c>
      <c r="G1035" s="202">
        <f>IF(P.O.!$F$4="DESONERADO",'SINAPI-I'!E1035,'SINAPI-I'!F1035)</f>
        <v>2790.38</v>
      </c>
    </row>
    <row r="1036" spans="1:7">
      <c r="A1036" s="151" t="s">
        <v>68</v>
      </c>
      <c r="B1036" s="152">
        <v>1214</v>
      </c>
      <c r="C1036" s="152" t="s">
        <v>13940</v>
      </c>
      <c r="D1036" s="134" t="s">
        <v>5870</v>
      </c>
      <c r="E1036" s="669">
        <v>16.38</v>
      </c>
      <c r="F1036" s="186">
        <v>19.02</v>
      </c>
      <c r="G1036" s="202">
        <f>IF(P.O.!$F$4="DESONERADO",'SINAPI-I'!E1036,'SINAPI-I'!F1036)</f>
        <v>19.02</v>
      </c>
    </row>
    <row r="1037" spans="1:7">
      <c r="A1037" s="151" t="s">
        <v>68</v>
      </c>
      <c r="B1037" s="152">
        <v>40915</v>
      </c>
      <c r="C1037" s="152" t="s">
        <v>13941</v>
      </c>
      <c r="D1037" s="134" t="s">
        <v>5871</v>
      </c>
      <c r="E1037" s="669">
        <v>2866.25</v>
      </c>
      <c r="F1037" s="186">
        <v>3328.07</v>
      </c>
      <c r="G1037" s="202">
        <f>IF(P.O.!$F$4="DESONERADO",'SINAPI-I'!E1037,'SINAPI-I'!F1037)</f>
        <v>3328.07</v>
      </c>
    </row>
    <row r="1038" spans="1:7">
      <c r="A1038" s="151" t="s">
        <v>68</v>
      </c>
      <c r="B1038" s="152">
        <v>1213</v>
      </c>
      <c r="C1038" s="152" t="s">
        <v>13942</v>
      </c>
      <c r="D1038" s="134" t="s">
        <v>5870</v>
      </c>
      <c r="E1038" s="669">
        <v>17.21</v>
      </c>
      <c r="F1038" s="186">
        <v>19.98</v>
      </c>
      <c r="G1038" s="202">
        <f>IF(P.O.!$F$4="DESONERADO",'SINAPI-I'!E1038,'SINAPI-I'!F1038)</f>
        <v>19.98</v>
      </c>
    </row>
    <row r="1039" spans="1:7">
      <c r="A1039" s="151" t="s">
        <v>68</v>
      </c>
      <c r="B1039" s="152">
        <v>40914</v>
      </c>
      <c r="C1039" s="152" t="s">
        <v>13943</v>
      </c>
      <c r="D1039" s="134" t="s">
        <v>5871</v>
      </c>
      <c r="E1039" s="669">
        <v>3008.43</v>
      </c>
      <c r="F1039" s="186">
        <v>3493.16</v>
      </c>
      <c r="G1039" s="202">
        <f>IF(P.O.!$F$4="DESONERADO",'SINAPI-I'!E1039,'SINAPI-I'!F1039)</f>
        <v>3493.16</v>
      </c>
    </row>
    <row r="1040" spans="1:7">
      <c r="A1040" s="151" t="s">
        <v>68</v>
      </c>
      <c r="B1040" s="152">
        <v>5091</v>
      </c>
      <c r="C1040" s="152" t="s">
        <v>13944</v>
      </c>
      <c r="D1040" s="134" t="s">
        <v>5865</v>
      </c>
      <c r="E1040" s="669">
        <v>20.75</v>
      </c>
      <c r="F1040" s="186">
        <v>20.75</v>
      </c>
      <c r="G1040" s="202">
        <f>IF(P.O.!$F$4="DESONERADO",'SINAPI-I'!E1040,'SINAPI-I'!F1040)</f>
        <v>20.75</v>
      </c>
    </row>
    <row r="1041" spans="1:7">
      <c r="A1041" s="151" t="s">
        <v>68</v>
      </c>
      <c r="B1041" s="152">
        <v>14615</v>
      </c>
      <c r="C1041" s="152" t="s">
        <v>13945</v>
      </c>
      <c r="D1041" s="134" t="s">
        <v>5865</v>
      </c>
      <c r="E1041" s="669">
        <v>4746.07</v>
      </c>
      <c r="F1041" s="186">
        <v>4746.07</v>
      </c>
      <c r="G1041" s="202">
        <f>IF(P.O.!$F$4="DESONERADO",'SINAPI-I'!E1041,'SINAPI-I'!F1041)</f>
        <v>4746.07</v>
      </c>
    </row>
    <row r="1042" spans="1:7">
      <c r="A1042" s="151" t="s">
        <v>68</v>
      </c>
      <c r="B1042" s="152">
        <v>2711</v>
      </c>
      <c r="C1042" s="152" t="s">
        <v>13946</v>
      </c>
      <c r="D1042" s="134" t="s">
        <v>5865</v>
      </c>
      <c r="E1042" s="669">
        <v>169</v>
      </c>
      <c r="F1042" s="186">
        <v>169</v>
      </c>
      <c r="G1042" s="202">
        <f>IF(P.O.!$F$4="DESONERADO",'SINAPI-I'!E1042,'SINAPI-I'!F1042)</f>
        <v>169</v>
      </c>
    </row>
    <row r="1043" spans="1:7">
      <c r="A1043" s="151" t="s">
        <v>68</v>
      </c>
      <c r="B1043" s="152">
        <v>37727</v>
      </c>
      <c r="C1043" s="152" t="s">
        <v>13947</v>
      </c>
      <c r="D1043" s="134" t="s">
        <v>5865</v>
      </c>
      <c r="E1043" s="669">
        <v>17085</v>
      </c>
      <c r="F1043" s="186">
        <v>17085</v>
      </c>
      <c r="G1043" s="202">
        <f>IF(P.O.!$F$4="DESONERADO",'SINAPI-I'!E1043,'SINAPI-I'!F1043)</f>
        <v>17085</v>
      </c>
    </row>
    <row r="1044" spans="1:7">
      <c r="A1044" s="151" t="s">
        <v>68</v>
      </c>
      <c r="B1044" s="152">
        <v>37728</v>
      </c>
      <c r="C1044" s="152" t="s">
        <v>13948</v>
      </c>
      <c r="D1044" s="134" t="s">
        <v>5865</v>
      </c>
      <c r="E1044" s="669">
        <v>23178.25</v>
      </c>
      <c r="F1044" s="186">
        <v>23178.25</v>
      </c>
      <c r="G1044" s="202">
        <f>IF(P.O.!$F$4="DESONERADO",'SINAPI-I'!E1044,'SINAPI-I'!F1044)</f>
        <v>23178.25</v>
      </c>
    </row>
    <row r="1045" spans="1:7">
      <c r="A1045" s="151" t="s">
        <v>68</v>
      </c>
      <c r="B1045" s="152">
        <v>37729</v>
      </c>
      <c r="C1045" s="152" t="s">
        <v>13949</v>
      </c>
      <c r="D1045" s="134" t="s">
        <v>5865</v>
      </c>
      <c r="E1045" s="669">
        <v>25089.86</v>
      </c>
      <c r="F1045" s="186">
        <v>25089.86</v>
      </c>
      <c r="G1045" s="202">
        <f>IF(P.O.!$F$4="DESONERADO",'SINAPI-I'!E1045,'SINAPI-I'!F1045)</f>
        <v>25089.86</v>
      </c>
    </row>
    <row r="1046" spans="1:7">
      <c r="A1046" s="151" t="s">
        <v>68</v>
      </c>
      <c r="B1046" s="152">
        <v>37730</v>
      </c>
      <c r="C1046" s="152" t="s">
        <v>13950</v>
      </c>
      <c r="D1046" s="134" t="s">
        <v>5865</v>
      </c>
      <c r="E1046" s="669">
        <v>27001.46</v>
      </c>
      <c r="F1046" s="186">
        <v>27001.46</v>
      </c>
      <c r="G1046" s="202">
        <f>IF(P.O.!$F$4="DESONERADO",'SINAPI-I'!E1046,'SINAPI-I'!F1046)</f>
        <v>27001.46</v>
      </c>
    </row>
    <row r="1047" spans="1:7">
      <c r="A1047" s="151" t="s">
        <v>68</v>
      </c>
      <c r="B1047" s="152">
        <v>37731</v>
      </c>
      <c r="C1047" s="152" t="s">
        <v>13951</v>
      </c>
      <c r="D1047" s="134" t="s">
        <v>5865</v>
      </c>
      <c r="E1047" s="669">
        <v>28913.07</v>
      </c>
      <c r="F1047" s="186">
        <v>28913.07</v>
      </c>
      <c r="G1047" s="202">
        <f>IF(P.O.!$F$4="DESONERADO",'SINAPI-I'!E1047,'SINAPI-I'!F1047)</f>
        <v>28913.07</v>
      </c>
    </row>
    <row r="1048" spans="1:7">
      <c r="A1048" s="151" t="s">
        <v>68</v>
      </c>
      <c r="B1048" s="152">
        <v>37732</v>
      </c>
      <c r="C1048" s="152" t="s">
        <v>13952</v>
      </c>
      <c r="D1048" s="134" t="s">
        <v>5865</v>
      </c>
      <c r="E1048" s="669">
        <v>32975.24</v>
      </c>
      <c r="F1048" s="186">
        <v>32975.24</v>
      </c>
      <c r="G1048" s="202">
        <f>IF(P.O.!$F$4="DESONERADO",'SINAPI-I'!E1048,'SINAPI-I'!F1048)</f>
        <v>32975.24</v>
      </c>
    </row>
    <row r="1049" spans="1:7">
      <c r="A1049" s="151" t="s">
        <v>68</v>
      </c>
      <c r="B1049" s="152">
        <v>42256</v>
      </c>
      <c r="C1049" s="152" t="s">
        <v>13953</v>
      </c>
      <c r="D1049" s="134" t="s">
        <v>5867</v>
      </c>
      <c r="E1049" s="669">
        <v>7.9</v>
      </c>
      <c r="F1049" s="186">
        <v>7.9</v>
      </c>
      <c r="G1049" s="202">
        <f>IF(P.O.!$F$4="DESONERADO",'SINAPI-I'!E1049,'SINAPI-I'!F1049)</f>
        <v>7.9</v>
      </c>
    </row>
    <row r="1050" spans="1:7">
      <c r="A1050" s="151" t="s">
        <v>68</v>
      </c>
      <c r="B1050" s="152">
        <v>42250</v>
      </c>
      <c r="C1050" s="152" t="s">
        <v>13954</v>
      </c>
      <c r="D1050" s="134" t="s">
        <v>5875</v>
      </c>
      <c r="E1050" s="669">
        <v>3557.17</v>
      </c>
      <c r="F1050" s="186">
        <v>3557.17</v>
      </c>
      <c r="G1050" s="202">
        <f>IF(P.O.!$F$4="DESONERADO",'SINAPI-I'!E1050,'SINAPI-I'!F1050)</f>
        <v>3557.17</v>
      </c>
    </row>
    <row r="1051" spans="1:7">
      <c r="A1051" s="151" t="s">
        <v>68</v>
      </c>
      <c r="B1051" s="152">
        <v>4743</v>
      </c>
      <c r="C1051" s="152" t="s">
        <v>13955</v>
      </c>
      <c r="D1051" s="134" t="s">
        <v>5869</v>
      </c>
      <c r="E1051" s="669">
        <v>60.92</v>
      </c>
      <c r="F1051" s="186">
        <v>60.92</v>
      </c>
      <c r="G1051" s="202">
        <f>IF(P.O.!$F$4="DESONERADO",'SINAPI-I'!E1051,'SINAPI-I'!F1051)</f>
        <v>60.92</v>
      </c>
    </row>
    <row r="1052" spans="1:7">
      <c r="A1052" s="151" t="s">
        <v>68</v>
      </c>
      <c r="B1052" s="152">
        <v>4744</v>
      </c>
      <c r="C1052" s="152" t="s">
        <v>13956</v>
      </c>
      <c r="D1052" s="134" t="s">
        <v>5869</v>
      </c>
      <c r="E1052" s="669">
        <v>97.47</v>
      </c>
      <c r="F1052" s="186">
        <v>97.47</v>
      </c>
      <c r="G1052" s="202">
        <f>IF(P.O.!$F$4="DESONERADO",'SINAPI-I'!E1052,'SINAPI-I'!F1052)</f>
        <v>97.47</v>
      </c>
    </row>
    <row r="1053" spans="1:7">
      <c r="A1053" s="151" t="s">
        <v>68</v>
      </c>
      <c r="B1053" s="152">
        <v>4745</v>
      </c>
      <c r="C1053" s="152" t="s">
        <v>13957</v>
      </c>
      <c r="D1053" s="134" t="s">
        <v>5869</v>
      </c>
      <c r="E1053" s="669">
        <v>116.9</v>
      </c>
      <c r="F1053" s="186">
        <v>116.9</v>
      </c>
      <c r="G1053" s="202">
        <f>IF(P.O.!$F$4="DESONERADO",'SINAPI-I'!E1053,'SINAPI-I'!F1053)</f>
        <v>116.9</v>
      </c>
    </row>
    <row r="1054" spans="1:7">
      <c r="A1054" s="151" t="s">
        <v>68</v>
      </c>
      <c r="B1054" s="152">
        <v>36496</v>
      </c>
      <c r="C1054" s="152" t="s">
        <v>13958</v>
      </c>
      <c r="D1054" s="134" t="s">
        <v>5865</v>
      </c>
      <c r="E1054" s="669">
        <v>12050.18</v>
      </c>
      <c r="F1054" s="186">
        <v>12050.18</v>
      </c>
      <c r="G1054" s="202">
        <f>IF(P.O.!$F$4="DESONERADO",'SINAPI-I'!E1054,'SINAPI-I'!F1054)</f>
        <v>12050.18</v>
      </c>
    </row>
    <row r="1055" spans="1:7">
      <c r="A1055" s="151" t="s">
        <v>68</v>
      </c>
      <c r="B1055" s="152">
        <v>10630</v>
      </c>
      <c r="C1055" s="152" t="s">
        <v>13959</v>
      </c>
      <c r="D1055" s="134" t="s">
        <v>5865</v>
      </c>
      <c r="E1055" s="669">
        <v>828379.87</v>
      </c>
      <c r="F1055" s="186">
        <v>828379.87</v>
      </c>
      <c r="G1055" s="202">
        <f>IF(P.O.!$F$4="DESONERADO",'SINAPI-I'!E1055,'SINAPI-I'!F1055)</f>
        <v>828379.87</v>
      </c>
    </row>
    <row r="1056" spans="1:7">
      <c r="A1056" s="151" t="s">
        <v>68</v>
      </c>
      <c r="B1056" s="152">
        <v>37762</v>
      </c>
      <c r="C1056" s="152" t="s">
        <v>13960</v>
      </c>
      <c r="D1056" s="134" t="s">
        <v>5865</v>
      </c>
      <c r="E1056" s="669">
        <v>710450.94</v>
      </c>
      <c r="F1056" s="186">
        <v>710450.94</v>
      </c>
      <c r="G1056" s="202">
        <f>IF(P.O.!$F$4="DESONERADO",'SINAPI-I'!E1056,'SINAPI-I'!F1056)</f>
        <v>710450.94</v>
      </c>
    </row>
    <row r="1057" spans="1:7">
      <c r="A1057" s="151" t="s">
        <v>68</v>
      </c>
      <c r="B1057" s="152">
        <v>37763</v>
      </c>
      <c r="C1057" s="152" t="s">
        <v>13961</v>
      </c>
      <c r="D1057" s="134" t="s">
        <v>5865</v>
      </c>
      <c r="E1057" s="669">
        <v>719079.78</v>
      </c>
      <c r="F1057" s="186">
        <v>719079.78</v>
      </c>
      <c r="G1057" s="202">
        <f>IF(P.O.!$F$4="DESONERADO",'SINAPI-I'!E1057,'SINAPI-I'!F1057)</f>
        <v>719079.78</v>
      </c>
    </row>
    <row r="1058" spans="1:7">
      <c r="A1058" s="151" t="s">
        <v>68</v>
      </c>
      <c r="B1058" s="152">
        <v>41992</v>
      </c>
      <c r="C1058" s="152" t="s">
        <v>13962</v>
      </c>
      <c r="D1058" s="134" t="s">
        <v>5865</v>
      </c>
      <c r="E1058" s="669">
        <v>817450</v>
      </c>
      <c r="F1058" s="186">
        <v>817450</v>
      </c>
      <c r="G1058" s="202">
        <f>IF(P.O.!$F$4="DESONERADO",'SINAPI-I'!E1058,'SINAPI-I'!F1058)</f>
        <v>817450</v>
      </c>
    </row>
    <row r="1059" spans="1:7">
      <c r="A1059" s="151" t="s">
        <v>68</v>
      </c>
      <c r="B1059" s="152">
        <v>13215</v>
      </c>
      <c r="C1059" s="152" t="s">
        <v>13963</v>
      </c>
      <c r="D1059" s="134" t="s">
        <v>5865</v>
      </c>
      <c r="E1059" s="669">
        <v>1002397.24</v>
      </c>
      <c r="F1059" s="186">
        <v>1002397.24</v>
      </c>
      <c r="G1059" s="202">
        <f>IF(P.O.!$F$4="DESONERADO",'SINAPI-I'!E1059,'SINAPI-I'!F1059)</f>
        <v>1002397.24</v>
      </c>
    </row>
    <row r="1060" spans="1:7">
      <c r="A1060" s="151" t="s">
        <v>68</v>
      </c>
      <c r="B1060" s="152">
        <v>4235</v>
      </c>
      <c r="C1060" s="152" t="s">
        <v>32444</v>
      </c>
      <c r="D1060" s="134" t="s">
        <v>5870</v>
      </c>
      <c r="E1060" s="669">
        <v>14.32</v>
      </c>
      <c r="F1060" s="186">
        <v>16.62</v>
      </c>
      <c r="G1060" s="202">
        <f>IF(P.O.!$F$4="DESONERADO",'SINAPI-I'!E1060,'SINAPI-I'!F1060)</f>
        <v>16.62</v>
      </c>
    </row>
    <row r="1061" spans="1:7">
      <c r="A1061" s="151" t="s">
        <v>68</v>
      </c>
      <c r="B1061" s="152">
        <v>40976</v>
      </c>
      <c r="C1061" s="152" t="s">
        <v>13964</v>
      </c>
      <c r="D1061" s="134" t="s">
        <v>5871</v>
      </c>
      <c r="E1061" s="669">
        <v>2505.77</v>
      </c>
      <c r="F1061" s="186">
        <v>2909.51</v>
      </c>
      <c r="G1061" s="202">
        <f>IF(P.O.!$F$4="DESONERADO",'SINAPI-I'!E1061,'SINAPI-I'!F1061)</f>
        <v>2909.51</v>
      </c>
    </row>
    <row r="1062" spans="1:7">
      <c r="A1062" s="151" t="s">
        <v>68</v>
      </c>
      <c r="B1062" s="152">
        <v>43091</v>
      </c>
      <c r="C1062" s="152" t="s">
        <v>13965</v>
      </c>
      <c r="D1062" s="134" t="s">
        <v>5865</v>
      </c>
      <c r="E1062" s="669">
        <v>10083.08</v>
      </c>
      <c r="F1062" s="186">
        <v>10083.08</v>
      </c>
      <c r="G1062" s="202">
        <f>IF(P.O.!$F$4="DESONERADO",'SINAPI-I'!E1062,'SINAPI-I'!F1062)</f>
        <v>10083.08</v>
      </c>
    </row>
    <row r="1063" spans="1:7">
      <c r="A1063" s="151" t="s">
        <v>68</v>
      </c>
      <c r="B1063" s="152">
        <v>43092</v>
      </c>
      <c r="C1063" s="152" t="s">
        <v>13966</v>
      </c>
      <c r="D1063" s="134" t="s">
        <v>5865</v>
      </c>
      <c r="E1063" s="669">
        <v>13444.1</v>
      </c>
      <c r="F1063" s="186">
        <v>13444.1</v>
      </c>
      <c r="G1063" s="202">
        <f>IF(P.O.!$F$4="DESONERADO",'SINAPI-I'!E1063,'SINAPI-I'!F1063)</f>
        <v>13444.1</v>
      </c>
    </row>
    <row r="1064" spans="1:7">
      <c r="A1064" s="151" t="s">
        <v>68</v>
      </c>
      <c r="B1064" s="152">
        <v>43089</v>
      </c>
      <c r="C1064" s="152" t="s">
        <v>13967</v>
      </c>
      <c r="D1064" s="134" t="s">
        <v>5865</v>
      </c>
      <c r="E1064" s="669">
        <v>2343.02</v>
      </c>
      <c r="F1064" s="186">
        <v>2343.02</v>
      </c>
      <c r="G1064" s="202">
        <f>IF(P.O.!$F$4="DESONERADO",'SINAPI-I'!E1064,'SINAPI-I'!F1064)</f>
        <v>2343.02</v>
      </c>
    </row>
    <row r="1065" spans="1:7">
      <c r="A1065" s="151" t="s">
        <v>68</v>
      </c>
      <c r="B1065" s="152">
        <v>43090</v>
      </c>
      <c r="C1065" s="152" t="s">
        <v>13968</v>
      </c>
      <c r="D1065" s="134" t="s">
        <v>5865</v>
      </c>
      <c r="E1065" s="669">
        <v>5170.8100000000004</v>
      </c>
      <c r="F1065" s="186">
        <v>5170.8100000000004</v>
      </c>
      <c r="G1065" s="202">
        <f>IF(P.O.!$F$4="DESONERADO",'SINAPI-I'!E1065,'SINAPI-I'!F1065)</f>
        <v>5170.8100000000004</v>
      </c>
    </row>
    <row r="1066" spans="1:7">
      <c r="A1066" s="151" t="s">
        <v>68</v>
      </c>
      <c r="B1066" s="152">
        <v>41967</v>
      </c>
      <c r="C1066" s="152" t="s">
        <v>13969</v>
      </c>
      <c r="D1066" s="134" t="s">
        <v>5868</v>
      </c>
      <c r="E1066" s="669">
        <v>32.14</v>
      </c>
      <c r="F1066" s="186">
        <v>32.14</v>
      </c>
      <c r="G1066" s="202">
        <f>IF(P.O.!$F$4="DESONERADO",'SINAPI-I'!E1066,'SINAPI-I'!F1066)</f>
        <v>32.14</v>
      </c>
    </row>
    <row r="1067" spans="1:7">
      <c r="A1067" s="151" t="s">
        <v>68</v>
      </c>
      <c r="B1067" s="152">
        <v>12760</v>
      </c>
      <c r="C1067" s="152" t="s">
        <v>13970</v>
      </c>
      <c r="D1067" s="134" t="s">
        <v>5872</v>
      </c>
      <c r="E1067" s="669">
        <v>1331.34</v>
      </c>
      <c r="F1067" s="186">
        <v>1331.34</v>
      </c>
      <c r="G1067" s="202">
        <f>IF(P.O.!$F$4="DESONERADO",'SINAPI-I'!E1067,'SINAPI-I'!F1067)</f>
        <v>1331.34</v>
      </c>
    </row>
    <row r="1068" spans="1:7">
      <c r="A1068" s="151" t="s">
        <v>68</v>
      </c>
      <c r="B1068" s="152">
        <v>12759</v>
      </c>
      <c r="C1068" s="152" t="s">
        <v>13971</v>
      </c>
      <c r="D1068" s="134" t="s">
        <v>5872</v>
      </c>
      <c r="E1068" s="669">
        <v>887.55</v>
      </c>
      <c r="F1068" s="186">
        <v>887.55</v>
      </c>
      <c r="G1068" s="202">
        <f>IF(P.O.!$F$4="DESONERADO",'SINAPI-I'!E1068,'SINAPI-I'!F1068)</f>
        <v>887.55</v>
      </c>
    </row>
    <row r="1069" spans="1:7">
      <c r="A1069" s="151" t="s">
        <v>68</v>
      </c>
      <c r="B1069" s="152">
        <v>43105</v>
      </c>
      <c r="C1069" s="152" t="s">
        <v>13972</v>
      </c>
      <c r="D1069" s="134" t="s">
        <v>5867</v>
      </c>
      <c r="E1069" s="669">
        <v>34.909999999999997</v>
      </c>
      <c r="F1069" s="186">
        <v>34.909999999999997</v>
      </c>
      <c r="G1069" s="202">
        <f>IF(P.O.!$F$4="DESONERADO",'SINAPI-I'!E1069,'SINAPI-I'!F1069)</f>
        <v>34.909999999999997</v>
      </c>
    </row>
    <row r="1070" spans="1:7">
      <c r="A1070" s="151" t="s">
        <v>68</v>
      </c>
      <c r="B1070" s="152">
        <v>40424</v>
      </c>
      <c r="C1070" s="152" t="s">
        <v>13973</v>
      </c>
      <c r="D1070" s="134" t="s">
        <v>5867</v>
      </c>
      <c r="E1070" s="669">
        <v>8.8699999999999992</v>
      </c>
      <c r="F1070" s="186">
        <v>8.8699999999999992</v>
      </c>
      <c r="G1070" s="202">
        <f>IF(P.O.!$F$4="DESONERADO",'SINAPI-I'!E1070,'SINAPI-I'!F1070)</f>
        <v>8.8699999999999992</v>
      </c>
    </row>
    <row r="1071" spans="1:7">
      <c r="A1071" s="151" t="s">
        <v>68</v>
      </c>
      <c r="B1071" s="152">
        <v>1325</v>
      </c>
      <c r="C1071" s="152" t="s">
        <v>13974</v>
      </c>
      <c r="D1071" s="134" t="s">
        <v>5867</v>
      </c>
      <c r="E1071" s="669">
        <v>9.7100000000000009</v>
      </c>
      <c r="F1071" s="186">
        <v>9.7100000000000009</v>
      </c>
      <c r="G1071" s="202">
        <f>IF(P.O.!$F$4="DESONERADO",'SINAPI-I'!E1071,'SINAPI-I'!F1071)</f>
        <v>9.7100000000000009</v>
      </c>
    </row>
    <row r="1072" spans="1:7">
      <c r="A1072" s="151" t="s">
        <v>68</v>
      </c>
      <c r="B1072" s="152">
        <v>1327</v>
      </c>
      <c r="C1072" s="152" t="s">
        <v>13975</v>
      </c>
      <c r="D1072" s="134" t="s">
        <v>5867</v>
      </c>
      <c r="E1072" s="669">
        <v>10.34</v>
      </c>
      <c r="F1072" s="186">
        <v>10.34</v>
      </c>
      <c r="G1072" s="202">
        <f>IF(P.O.!$F$4="DESONERADO",'SINAPI-I'!E1072,'SINAPI-I'!F1072)</f>
        <v>10.34</v>
      </c>
    </row>
    <row r="1073" spans="1:7">
      <c r="A1073" s="151" t="s">
        <v>68</v>
      </c>
      <c r="B1073" s="152">
        <v>1328</v>
      </c>
      <c r="C1073" s="152" t="s">
        <v>13976</v>
      </c>
      <c r="D1073" s="134" t="s">
        <v>5867</v>
      </c>
      <c r="E1073" s="669">
        <v>9.74</v>
      </c>
      <c r="F1073" s="186">
        <v>9.74</v>
      </c>
      <c r="G1073" s="202">
        <f>IF(P.O.!$F$4="DESONERADO",'SINAPI-I'!E1073,'SINAPI-I'!F1073)</f>
        <v>9.74</v>
      </c>
    </row>
    <row r="1074" spans="1:7">
      <c r="A1074" s="151" t="s">
        <v>68</v>
      </c>
      <c r="B1074" s="152">
        <v>1321</v>
      </c>
      <c r="C1074" s="152" t="s">
        <v>13977</v>
      </c>
      <c r="D1074" s="134" t="s">
        <v>5867</v>
      </c>
      <c r="E1074" s="669">
        <v>9.02</v>
      </c>
      <c r="F1074" s="186">
        <v>9.02</v>
      </c>
      <c r="G1074" s="202">
        <f>IF(P.O.!$F$4="DESONERADO",'SINAPI-I'!E1074,'SINAPI-I'!F1074)</f>
        <v>9.02</v>
      </c>
    </row>
    <row r="1075" spans="1:7">
      <c r="A1075" s="151" t="s">
        <v>68</v>
      </c>
      <c r="B1075" s="152">
        <v>1318</v>
      </c>
      <c r="C1075" s="152" t="s">
        <v>13978</v>
      </c>
      <c r="D1075" s="134" t="s">
        <v>5867</v>
      </c>
      <c r="E1075" s="669">
        <v>9.02</v>
      </c>
      <c r="F1075" s="186">
        <v>9.02</v>
      </c>
      <c r="G1075" s="202">
        <f>IF(P.O.!$F$4="DESONERADO",'SINAPI-I'!E1075,'SINAPI-I'!F1075)</f>
        <v>9.02</v>
      </c>
    </row>
    <row r="1076" spans="1:7">
      <c r="A1076" s="151" t="s">
        <v>68</v>
      </c>
      <c r="B1076" s="152">
        <v>1322</v>
      </c>
      <c r="C1076" s="152" t="s">
        <v>13979</v>
      </c>
      <c r="D1076" s="134" t="s">
        <v>5867</v>
      </c>
      <c r="E1076" s="669">
        <v>9.5299999999999994</v>
      </c>
      <c r="F1076" s="186">
        <v>9.5299999999999994</v>
      </c>
      <c r="G1076" s="202">
        <f>IF(P.O.!$F$4="DESONERADO",'SINAPI-I'!E1076,'SINAPI-I'!F1076)</f>
        <v>9.5299999999999994</v>
      </c>
    </row>
    <row r="1077" spans="1:7">
      <c r="A1077" s="151" t="s">
        <v>68</v>
      </c>
      <c r="B1077" s="152">
        <v>1323</v>
      </c>
      <c r="C1077" s="152" t="s">
        <v>13980</v>
      </c>
      <c r="D1077" s="134" t="s">
        <v>5867</v>
      </c>
      <c r="E1077" s="669">
        <v>9.5299999999999994</v>
      </c>
      <c r="F1077" s="186">
        <v>9.5299999999999994</v>
      </c>
      <c r="G1077" s="202">
        <f>IF(P.O.!$F$4="DESONERADO",'SINAPI-I'!E1077,'SINAPI-I'!F1077)</f>
        <v>9.5299999999999994</v>
      </c>
    </row>
    <row r="1078" spans="1:7">
      <c r="A1078" s="151" t="s">
        <v>68</v>
      </c>
      <c r="B1078" s="152">
        <v>1319</v>
      </c>
      <c r="C1078" s="152" t="s">
        <v>13981</v>
      </c>
      <c r="D1078" s="134" t="s">
        <v>5867</v>
      </c>
      <c r="E1078" s="669">
        <v>8.0299999999999994</v>
      </c>
      <c r="F1078" s="186">
        <v>8.0299999999999994</v>
      </c>
      <c r="G1078" s="202">
        <f>IF(P.O.!$F$4="DESONERADO",'SINAPI-I'!E1078,'SINAPI-I'!F1078)</f>
        <v>8.0299999999999994</v>
      </c>
    </row>
    <row r="1079" spans="1:7">
      <c r="A1079" s="151" t="s">
        <v>68</v>
      </c>
      <c r="B1079" s="152">
        <v>11026</v>
      </c>
      <c r="C1079" s="152" t="s">
        <v>13982</v>
      </c>
      <c r="D1079" s="134" t="s">
        <v>5867</v>
      </c>
      <c r="E1079" s="669">
        <v>11.05</v>
      </c>
      <c r="F1079" s="186">
        <v>11.05</v>
      </c>
      <c r="G1079" s="202">
        <f>IF(P.O.!$F$4="DESONERADO",'SINAPI-I'!E1079,'SINAPI-I'!F1079)</f>
        <v>11.05</v>
      </c>
    </row>
    <row r="1080" spans="1:7">
      <c r="A1080" s="151" t="s">
        <v>68</v>
      </c>
      <c r="B1080" s="152">
        <v>11027</v>
      </c>
      <c r="C1080" s="152" t="s">
        <v>13983</v>
      </c>
      <c r="D1080" s="134" t="s">
        <v>5867</v>
      </c>
      <c r="E1080" s="669">
        <v>11.5</v>
      </c>
      <c r="F1080" s="186">
        <v>11.5</v>
      </c>
      <c r="G1080" s="202">
        <f>IF(P.O.!$F$4="DESONERADO",'SINAPI-I'!E1080,'SINAPI-I'!F1080)</f>
        <v>11.5</v>
      </c>
    </row>
    <row r="1081" spans="1:7">
      <c r="A1081" s="151" t="s">
        <v>68</v>
      </c>
      <c r="B1081" s="152">
        <v>11046</v>
      </c>
      <c r="C1081" s="152" t="s">
        <v>13984</v>
      </c>
      <c r="D1081" s="134" t="s">
        <v>5867</v>
      </c>
      <c r="E1081" s="669">
        <v>11.02</v>
      </c>
      <c r="F1081" s="186">
        <v>11.02</v>
      </c>
      <c r="G1081" s="202">
        <f>IF(P.O.!$F$4="DESONERADO",'SINAPI-I'!E1081,'SINAPI-I'!F1081)</f>
        <v>11.02</v>
      </c>
    </row>
    <row r="1082" spans="1:7">
      <c r="A1082" s="151" t="s">
        <v>68</v>
      </c>
      <c r="B1082" s="152">
        <v>11047</v>
      </c>
      <c r="C1082" s="152" t="s">
        <v>13985</v>
      </c>
      <c r="D1082" s="134" t="s">
        <v>5867</v>
      </c>
      <c r="E1082" s="669">
        <v>12.01</v>
      </c>
      <c r="F1082" s="186">
        <v>12.01</v>
      </c>
      <c r="G1082" s="202">
        <f>IF(P.O.!$F$4="DESONERADO",'SINAPI-I'!E1082,'SINAPI-I'!F1082)</f>
        <v>12.01</v>
      </c>
    </row>
    <row r="1083" spans="1:7">
      <c r="A1083" s="151" t="s">
        <v>68</v>
      </c>
      <c r="B1083" s="152">
        <v>43668</v>
      </c>
      <c r="C1083" s="152" t="s">
        <v>13986</v>
      </c>
      <c r="D1083" s="134" t="s">
        <v>5867</v>
      </c>
      <c r="E1083" s="669">
        <v>10.6</v>
      </c>
      <c r="F1083" s="186">
        <v>10.6</v>
      </c>
      <c r="G1083" s="202">
        <f>IF(P.O.!$F$4="DESONERADO",'SINAPI-I'!E1083,'SINAPI-I'!F1083)</f>
        <v>10.6</v>
      </c>
    </row>
    <row r="1084" spans="1:7">
      <c r="A1084" s="151" t="s">
        <v>68</v>
      </c>
      <c r="B1084" s="152">
        <v>11049</v>
      </c>
      <c r="C1084" s="152" t="s">
        <v>13987</v>
      </c>
      <c r="D1084" s="134" t="s">
        <v>5867</v>
      </c>
      <c r="E1084" s="669">
        <v>11.48</v>
      </c>
      <c r="F1084" s="186">
        <v>11.48</v>
      </c>
      <c r="G1084" s="202">
        <f>IF(P.O.!$F$4="DESONERADO",'SINAPI-I'!E1084,'SINAPI-I'!F1084)</f>
        <v>11.48</v>
      </c>
    </row>
    <row r="1085" spans="1:7">
      <c r="A1085" s="151" t="s">
        <v>68</v>
      </c>
      <c r="B1085" s="152">
        <v>43106</v>
      </c>
      <c r="C1085" s="152" t="s">
        <v>13988</v>
      </c>
      <c r="D1085" s="134" t="s">
        <v>5867</v>
      </c>
      <c r="E1085" s="669">
        <v>11.55</v>
      </c>
      <c r="F1085" s="186">
        <v>11.55</v>
      </c>
      <c r="G1085" s="202">
        <f>IF(P.O.!$F$4="DESONERADO",'SINAPI-I'!E1085,'SINAPI-I'!F1085)</f>
        <v>11.55</v>
      </c>
    </row>
    <row r="1086" spans="1:7">
      <c r="A1086" s="151" t="s">
        <v>68</v>
      </c>
      <c r="B1086" s="152">
        <v>11051</v>
      </c>
      <c r="C1086" s="152" t="s">
        <v>13989</v>
      </c>
      <c r="D1086" s="134" t="s">
        <v>5867</v>
      </c>
      <c r="E1086" s="669">
        <v>12.05</v>
      </c>
      <c r="F1086" s="186">
        <v>12.05</v>
      </c>
      <c r="G1086" s="202">
        <f>IF(P.O.!$F$4="DESONERADO",'SINAPI-I'!E1086,'SINAPI-I'!F1086)</f>
        <v>12.05</v>
      </c>
    </row>
    <row r="1087" spans="1:7">
      <c r="A1087" s="151" t="s">
        <v>68</v>
      </c>
      <c r="B1087" s="152">
        <v>11061</v>
      </c>
      <c r="C1087" s="152" t="s">
        <v>13990</v>
      </c>
      <c r="D1087" s="134" t="s">
        <v>5867</v>
      </c>
      <c r="E1087" s="669">
        <v>14.46</v>
      </c>
      <c r="F1087" s="186">
        <v>14.46</v>
      </c>
      <c r="G1087" s="202">
        <f>IF(P.O.!$F$4="DESONERADO",'SINAPI-I'!E1087,'SINAPI-I'!F1087)</f>
        <v>14.46</v>
      </c>
    </row>
    <row r="1088" spans="1:7">
      <c r="A1088" s="151" t="s">
        <v>68</v>
      </c>
      <c r="B1088" s="152">
        <v>43667</v>
      </c>
      <c r="C1088" s="152" t="s">
        <v>13991</v>
      </c>
      <c r="D1088" s="134" t="s">
        <v>5867</v>
      </c>
      <c r="E1088" s="669">
        <v>10.51</v>
      </c>
      <c r="F1088" s="186">
        <v>10.51</v>
      </c>
      <c r="G1088" s="202">
        <f>IF(P.O.!$F$4="DESONERADO",'SINAPI-I'!E1088,'SINAPI-I'!F1088)</f>
        <v>10.51</v>
      </c>
    </row>
    <row r="1089" spans="1:7">
      <c r="A1089" s="151" t="s">
        <v>68</v>
      </c>
      <c r="B1089" s="152">
        <v>1333</v>
      </c>
      <c r="C1089" s="152" t="s">
        <v>13992</v>
      </c>
      <c r="D1089" s="134" t="s">
        <v>5867</v>
      </c>
      <c r="E1089" s="669">
        <v>8.75</v>
      </c>
      <c r="F1089" s="186">
        <v>8.75</v>
      </c>
      <c r="G1089" s="202">
        <f>IF(P.O.!$F$4="DESONERADO",'SINAPI-I'!E1089,'SINAPI-I'!F1089)</f>
        <v>8.75</v>
      </c>
    </row>
    <row r="1090" spans="1:7">
      <c r="A1090" s="151" t="s">
        <v>68</v>
      </c>
      <c r="B1090" s="152">
        <v>1330</v>
      </c>
      <c r="C1090" s="152" t="s">
        <v>13993</v>
      </c>
      <c r="D1090" s="134" t="s">
        <v>5867</v>
      </c>
      <c r="E1090" s="669">
        <v>8.67</v>
      </c>
      <c r="F1090" s="186">
        <v>8.67</v>
      </c>
      <c r="G1090" s="202">
        <f>IF(P.O.!$F$4="DESONERADO",'SINAPI-I'!E1090,'SINAPI-I'!F1090)</f>
        <v>8.67</v>
      </c>
    </row>
    <row r="1091" spans="1:7">
      <c r="A1091" s="151" t="s">
        <v>68</v>
      </c>
      <c r="B1091" s="152">
        <v>10957</v>
      </c>
      <c r="C1091" s="152" t="s">
        <v>13994</v>
      </c>
      <c r="D1091" s="134" t="s">
        <v>5867</v>
      </c>
      <c r="E1091" s="669">
        <v>10</v>
      </c>
      <c r="F1091" s="186">
        <v>10</v>
      </c>
      <c r="G1091" s="202">
        <f>IF(P.O.!$F$4="DESONERADO",'SINAPI-I'!E1091,'SINAPI-I'!F1091)</f>
        <v>10</v>
      </c>
    </row>
    <row r="1092" spans="1:7">
      <c r="A1092" s="151" t="s">
        <v>68</v>
      </c>
      <c r="B1092" s="152">
        <v>1332</v>
      </c>
      <c r="C1092" s="152" t="s">
        <v>13995</v>
      </c>
      <c r="D1092" s="134" t="s">
        <v>5867</v>
      </c>
      <c r="E1092" s="669">
        <v>8.89</v>
      </c>
      <c r="F1092" s="186">
        <v>8.89</v>
      </c>
      <c r="G1092" s="202">
        <f>IF(P.O.!$F$4="DESONERADO",'SINAPI-I'!E1092,'SINAPI-I'!F1092)</f>
        <v>8.89</v>
      </c>
    </row>
    <row r="1093" spans="1:7">
      <c r="A1093" s="151" t="s">
        <v>68</v>
      </c>
      <c r="B1093" s="152">
        <v>1334</v>
      </c>
      <c r="C1093" s="152" t="s">
        <v>13996</v>
      </c>
      <c r="D1093" s="134" t="s">
        <v>5867</v>
      </c>
      <c r="E1093" s="669">
        <v>9.86</v>
      </c>
      <c r="F1093" s="186">
        <v>9.86</v>
      </c>
      <c r="G1093" s="202">
        <f>IF(P.O.!$F$4="DESONERADO",'SINAPI-I'!E1093,'SINAPI-I'!F1093)</f>
        <v>9.86</v>
      </c>
    </row>
    <row r="1094" spans="1:7">
      <c r="A1094" s="151" t="s">
        <v>68</v>
      </c>
      <c r="B1094" s="152">
        <v>1335</v>
      </c>
      <c r="C1094" s="152" t="s">
        <v>13997</v>
      </c>
      <c r="D1094" s="134" t="s">
        <v>5867</v>
      </c>
      <c r="E1094" s="669">
        <v>10.19</v>
      </c>
      <c r="F1094" s="186">
        <v>10.19</v>
      </c>
      <c r="G1094" s="202">
        <f>IF(P.O.!$F$4="DESONERADO",'SINAPI-I'!E1094,'SINAPI-I'!F1094)</f>
        <v>10.19</v>
      </c>
    </row>
    <row r="1095" spans="1:7">
      <c r="A1095" s="151" t="s">
        <v>68</v>
      </c>
      <c r="B1095" s="152">
        <v>40425</v>
      </c>
      <c r="C1095" s="152" t="s">
        <v>13998</v>
      </c>
      <c r="D1095" s="134" t="s">
        <v>5867</v>
      </c>
      <c r="E1095" s="669">
        <v>8.7200000000000006</v>
      </c>
      <c r="F1095" s="186">
        <v>8.7200000000000006</v>
      </c>
      <c r="G1095" s="202">
        <f>IF(P.O.!$F$4="DESONERADO",'SINAPI-I'!E1095,'SINAPI-I'!F1095)</f>
        <v>8.7200000000000006</v>
      </c>
    </row>
    <row r="1096" spans="1:7">
      <c r="A1096" s="151" t="s">
        <v>68</v>
      </c>
      <c r="B1096" s="152">
        <v>1337</v>
      </c>
      <c r="C1096" s="152" t="s">
        <v>13999</v>
      </c>
      <c r="D1096" s="134" t="s">
        <v>5867</v>
      </c>
      <c r="E1096" s="669">
        <v>10</v>
      </c>
      <c r="F1096" s="186">
        <v>10</v>
      </c>
      <c r="G1096" s="202">
        <f>IF(P.O.!$F$4="DESONERADO",'SINAPI-I'!E1096,'SINAPI-I'!F1096)</f>
        <v>10</v>
      </c>
    </row>
    <row r="1097" spans="1:7">
      <c r="A1097" s="151" t="s">
        <v>68</v>
      </c>
      <c r="B1097" s="152">
        <v>1338</v>
      </c>
      <c r="C1097" s="152" t="s">
        <v>32445</v>
      </c>
      <c r="D1097" s="134" t="s">
        <v>5872</v>
      </c>
      <c r="E1097" s="669">
        <v>77.7</v>
      </c>
      <c r="F1097" s="186">
        <v>77.7</v>
      </c>
      <c r="G1097" s="202">
        <f>IF(P.O.!$F$4="DESONERADO",'SINAPI-I'!E1097,'SINAPI-I'!F1097)</f>
        <v>77.7</v>
      </c>
    </row>
    <row r="1098" spans="1:7">
      <c r="A1098" s="151" t="s">
        <v>68</v>
      </c>
      <c r="B1098" s="152">
        <v>1340</v>
      </c>
      <c r="C1098" s="152" t="s">
        <v>32446</v>
      </c>
      <c r="D1098" s="134" t="s">
        <v>5872</v>
      </c>
      <c r="E1098" s="669">
        <v>89.83</v>
      </c>
      <c r="F1098" s="186">
        <v>89.83</v>
      </c>
      <c r="G1098" s="202">
        <f>IF(P.O.!$F$4="DESONERADO",'SINAPI-I'!E1098,'SINAPI-I'!F1098)</f>
        <v>89.83</v>
      </c>
    </row>
    <row r="1099" spans="1:7">
      <c r="A1099" s="151" t="s">
        <v>68</v>
      </c>
      <c r="B1099" s="152">
        <v>1341</v>
      </c>
      <c r="C1099" s="152" t="s">
        <v>32447</v>
      </c>
      <c r="D1099" s="134" t="s">
        <v>5872</v>
      </c>
      <c r="E1099" s="669">
        <v>86.52</v>
      </c>
      <c r="F1099" s="186">
        <v>86.52</v>
      </c>
      <c r="G1099" s="202">
        <f>IF(P.O.!$F$4="DESONERADO",'SINAPI-I'!E1099,'SINAPI-I'!F1099)</f>
        <v>86.52</v>
      </c>
    </row>
    <row r="1100" spans="1:7">
      <c r="A1100" s="151" t="s">
        <v>68</v>
      </c>
      <c r="B1100" s="152">
        <v>34659</v>
      </c>
      <c r="C1100" s="152" t="s">
        <v>14000</v>
      </c>
      <c r="D1100" s="134" t="s">
        <v>5872</v>
      </c>
      <c r="E1100" s="669">
        <v>38.6</v>
      </c>
      <c r="F1100" s="186">
        <v>38.6</v>
      </c>
      <c r="G1100" s="202">
        <f>IF(P.O.!$F$4="DESONERADO",'SINAPI-I'!E1100,'SINAPI-I'!F1100)</f>
        <v>38.6</v>
      </c>
    </row>
    <row r="1101" spans="1:7">
      <c r="A1101" s="151" t="s">
        <v>68</v>
      </c>
      <c r="B1101" s="152">
        <v>34514</v>
      </c>
      <c r="C1101" s="152" t="s">
        <v>14001</v>
      </c>
      <c r="D1101" s="134" t="s">
        <v>5872</v>
      </c>
      <c r="E1101" s="669">
        <v>42.76</v>
      </c>
      <c r="F1101" s="186">
        <v>42.76</v>
      </c>
      <c r="G1101" s="202">
        <f>IF(P.O.!$F$4="DESONERADO",'SINAPI-I'!E1101,'SINAPI-I'!F1101)</f>
        <v>42.76</v>
      </c>
    </row>
    <row r="1102" spans="1:7">
      <c r="A1102" s="151" t="s">
        <v>68</v>
      </c>
      <c r="B1102" s="152">
        <v>34660</v>
      </c>
      <c r="C1102" s="152" t="s">
        <v>14002</v>
      </c>
      <c r="D1102" s="134" t="s">
        <v>5872</v>
      </c>
      <c r="E1102" s="669">
        <v>54.26</v>
      </c>
      <c r="F1102" s="186">
        <v>54.26</v>
      </c>
      <c r="G1102" s="202">
        <f>IF(P.O.!$F$4="DESONERADO",'SINAPI-I'!E1102,'SINAPI-I'!F1102)</f>
        <v>54.26</v>
      </c>
    </row>
    <row r="1103" spans="1:7">
      <c r="A1103" s="151" t="s">
        <v>68</v>
      </c>
      <c r="B1103" s="152">
        <v>34661</v>
      </c>
      <c r="C1103" s="152" t="s">
        <v>14003</v>
      </c>
      <c r="D1103" s="134" t="s">
        <v>5872</v>
      </c>
      <c r="E1103" s="669">
        <v>77.94</v>
      </c>
      <c r="F1103" s="186">
        <v>77.94</v>
      </c>
      <c r="G1103" s="202">
        <f>IF(P.O.!$F$4="DESONERADO",'SINAPI-I'!E1103,'SINAPI-I'!F1103)</f>
        <v>77.94</v>
      </c>
    </row>
    <row r="1104" spans="1:7">
      <c r="A1104" s="151" t="s">
        <v>68</v>
      </c>
      <c r="B1104" s="152">
        <v>34667</v>
      </c>
      <c r="C1104" s="152" t="s">
        <v>14004</v>
      </c>
      <c r="D1104" s="134" t="s">
        <v>5872</v>
      </c>
      <c r="E1104" s="669">
        <v>28.22</v>
      </c>
      <c r="F1104" s="186">
        <v>28.22</v>
      </c>
      <c r="G1104" s="202">
        <f>IF(P.O.!$F$4="DESONERADO",'SINAPI-I'!E1104,'SINAPI-I'!F1104)</f>
        <v>28.22</v>
      </c>
    </row>
    <row r="1105" spans="1:7">
      <c r="A1105" s="151" t="s">
        <v>68</v>
      </c>
      <c r="B1105" s="152">
        <v>34668</v>
      </c>
      <c r="C1105" s="152" t="s">
        <v>14005</v>
      </c>
      <c r="D1105" s="134" t="s">
        <v>5872</v>
      </c>
      <c r="E1105" s="669">
        <v>36.880000000000003</v>
      </c>
      <c r="F1105" s="186">
        <v>36.880000000000003</v>
      </c>
      <c r="G1105" s="202">
        <f>IF(P.O.!$F$4="DESONERADO",'SINAPI-I'!E1105,'SINAPI-I'!F1105)</f>
        <v>36.880000000000003</v>
      </c>
    </row>
    <row r="1106" spans="1:7">
      <c r="A1106" s="151" t="s">
        <v>68</v>
      </c>
      <c r="B1106" s="152">
        <v>34741</v>
      </c>
      <c r="C1106" s="152" t="s">
        <v>14006</v>
      </c>
      <c r="D1106" s="134" t="s">
        <v>5872</v>
      </c>
      <c r="E1106" s="669">
        <v>40.58</v>
      </c>
      <c r="F1106" s="186">
        <v>40.58</v>
      </c>
      <c r="G1106" s="202">
        <f>IF(P.O.!$F$4="DESONERADO",'SINAPI-I'!E1106,'SINAPI-I'!F1106)</f>
        <v>40.58</v>
      </c>
    </row>
    <row r="1107" spans="1:7">
      <c r="A1107" s="151" t="s">
        <v>68</v>
      </c>
      <c r="B1107" s="152">
        <v>34664</v>
      </c>
      <c r="C1107" s="152" t="s">
        <v>14007</v>
      </c>
      <c r="D1107" s="134" t="s">
        <v>5872</v>
      </c>
      <c r="E1107" s="669">
        <v>44.28</v>
      </c>
      <c r="F1107" s="186">
        <v>44.28</v>
      </c>
      <c r="G1107" s="202">
        <f>IF(P.O.!$F$4="DESONERADO",'SINAPI-I'!E1107,'SINAPI-I'!F1107)</f>
        <v>44.28</v>
      </c>
    </row>
    <row r="1108" spans="1:7">
      <c r="A1108" s="151" t="s">
        <v>68</v>
      </c>
      <c r="B1108" s="152">
        <v>34665</v>
      </c>
      <c r="C1108" s="152" t="s">
        <v>14008</v>
      </c>
      <c r="D1108" s="134" t="s">
        <v>5872</v>
      </c>
      <c r="E1108" s="669">
        <v>54.97</v>
      </c>
      <c r="F1108" s="186">
        <v>54.97</v>
      </c>
      <c r="G1108" s="202">
        <f>IF(P.O.!$F$4="DESONERADO",'SINAPI-I'!E1108,'SINAPI-I'!F1108)</f>
        <v>54.97</v>
      </c>
    </row>
    <row r="1109" spans="1:7">
      <c r="A1109" s="151" t="s">
        <v>68</v>
      </c>
      <c r="B1109" s="152">
        <v>34666</v>
      </c>
      <c r="C1109" s="152" t="s">
        <v>14009</v>
      </c>
      <c r="D1109" s="134" t="s">
        <v>5872</v>
      </c>
      <c r="E1109" s="669">
        <v>83.04</v>
      </c>
      <c r="F1109" s="186">
        <v>83.04</v>
      </c>
      <c r="G1109" s="202">
        <f>IF(P.O.!$F$4="DESONERADO",'SINAPI-I'!E1109,'SINAPI-I'!F1109)</f>
        <v>83.04</v>
      </c>
    </row>
    <row r="1110" spans="1:7">
      <c r="A1110" s="151" t="s">
        <v>68</v>
      </c>
      <c r="B1110" s="152">
        <v>34669</v>
      </c>
      <c r="C1110" s="152" t="s">
        <v>14010</v>
      </c>
      <c r="D1110" s="134" t="s">
        <v>5872</v>
      </c>
      <c r="E1110" s="669">
        <v>30.44</v>
      </c>
      <c r="F1110" s="186">
        <v>30.44</v>
      </c>
      <c r="G1110" s="202">
        <f>IF(P.O.!$F$4="DESONERADO",'SINAPI-I'!E1110,'SINAPI-I'!F1110)</f>
        <v>30.44</v>
      </c>
    </row>
    <row r="1111" spans="1:7">
      <c r="A1111" s="151" t="s">
        <v>68</v>
      </c>
      <c r="B1111" s="152">
        <v>34670</v>
      </c>
      <c r="C1111" s="152" t="s">
        <v>14011</v>
      </c>
      <c r="D1111" s="134" t="s">
        <v>5872</v>
      </c>
      <c r="E1111" s="669">
        <v>37.24</v>
      </c>
      <c r="F1111" s="186">
        <v>37.24</v>
      </c>
      <c r="G1111" s="202">
        <f>IF(P.O.!$F$4="DESONERADO",'SINAPI-I'!E1111,'SINAPI-I'!F1111)</f>
        <v>37.24</v>
      </c>
    </row>
    <row r="1112" spans="1:7">
      <c r="A1112" s="151" t="s">
        <v>68</v>
      </c>
      <c r="B1112" s="152">
        <v>34671</v>
      </c>
      <c r="C1112" s="152" t="s">
        <v>14012</v>
      </c>
      <c r="D1112" s="134" t="s">
        <v>5872</v>
      </c>
      <c r="E1112" s="669">
        <v>31.08</v>
      </c>
      <c r="F1112" s="186">
        <v>31.08</v>
      </c>
      <c r="G1112" s="202">
        <f>IF(P.O.!$F$4="DESONERADO",'SINAPI-I'!E1112,'SINAPI-I'!F1112)</f>
        <v>31.08</v>
      </c>
    </row>
    <row r="1113" spans="1:7">
      <c r="A1113" s="151" t="s">
        <v>68</v>
      </c>
      <c r="B1113" s="152">
        <v>34672</v>
      </c>
      <c r="C1113" s="152" t="s">
        <v>14013</v>
      </c>
      <c r="D1113" s="134" t="s">
        <v>5872</v>
      </c>
      <c r="E1113" s="669">
        <v>32.78</v>
      </c>
      <c r="F1113" s="186">
        <v>32.78</v>
      </c>
      <c r="G1113" s="202">
        <f>IF(P.O.!$F$4="DESONERADO",'SINAPI-I'!E1113,'SINAPI-I'!F1113)</f>
        <v>32.78</v>
      </c>
    </row>
    <row r="1114" spans="1:7">
      <c r="A1114" s="151" t="s">
        <v>68</v>
      </c>
      <c r="B1114" s="152">
        <v>34673</v>
      </c>
      <c r="C1114" s="152" t="s">
        <v>14014</v>
      </c>
      <c r="D1114" s="134" t="s">
        <v>5872</v>
      </c>
      <c r="E1114" s="669">
        <v>39.99</v>
      </c>
      <c r="F1114" s="186">
        <v>39.99</v>
      </c>
      <c r="G1114" s="202">
        <f>IF(P.O.!$F$4="DESONERADO",'SINAPI-I'!E1114,'SINAPI-I'!F1114)</f>
        <v>39.99</v>
      </c>
    </row>
    <row r="1115" spans="1:7">
      <c r="A1115" s="151" t="s">
        <v>68</v>
      </c>
      <c r="B1115" s="152">
        <v>34674</v>
      </c>
      <c r="C1115" s="152" t="s">
        <v>14015</v>
      </c>
      <c r="D1115" s="134" t="s">
        <v>5872</v>
      </c>
      <c r="E1115" s="669">
        <v>53.17</v>
      </c>
      <c r="F1115" s="186">
        <v>53.17</v>
      </c>
      <c r="G1115" s="202">
        <f>IF(P.O.!$F$4="DESONERADO",'SINAPI-I'!E1115,'SINAPI-I'!F1115)</f>
        <v>53.17</v>
      </c>
    </row>
    <row r="1116" spans="1:7">
      <c r="A1116" s="151" t="s">
        <v>68</v>
      </c>
      <c r="B1116" s="152">
        <v>34675</v>
      </c>
      <c r="C1116" s="152" t="s">
        <v>14016</v>
      </c>
      <c r="D1116" s="134" t="s">
        <v>5872</v>
      </c>
      <c r="E1116" s="669">
        <v>64.83</v>
      </c>
      <c r="F1116" s="186">
        <v>64.83</v>
      </c>
      <c r="G1116" s="202">
        <f>IF(P.O.!$F$4="DESONERADO",'SINAPI-I'!E1116,'SINAPI-I'!F1116)</f>
        <v>64.83</v>
      </c>
    </row>
    <row r="1117" spans="1:7">
      <c r="A1117" s="151" t="s">
        <v>68</v>
      </c>
      <c r="B1117" s="152">
        <v>34676</v>
      </c>
      <c r="C1117" s="152" t="s">
        <v>14017</v>
      </c>
      <c r="D1117" s="134" t="s">
        <v>5872</v>
      </c>
      <c r="E1117" s="669">
        <v>18.66</v>
      </c>
      <c r="F1117" s="186">
        <v>18.66</v>
      </c>
      <c r="G1117" s="202">
        <f>IF(P.O.!$F$4="DESONERADO",'SINAPI-I'!E1117,'SINAPI-I'!F1117)</f>
        <v>18.66</v>
      </c>
    </row>
    <row r="1118" spans="1:7">
      <c r="A1118" s="151" t="s">
        <v>68</v>
      </c>
      <c r="B1118" s="152">
        <v>34677</v>
      </c>
      <c r="C1118" s="152" t="s">
        <v>14018</v>
      </c>
      <c r="D1118" s="134" t="s">
        <v>5872</v>
      </c>
      <c r="E1118" s="669">
        <v>25.09</v>
      </c>
      <c r="F1118" s="186">
        <v>25.09</v>
      </c>
      <c r="G1118" s="202">
        <f>IF(P.O.!$F$4="DESONERADO",'SINAPI-I'!E1118,'SINAPI-I'!F1118)</f>
        <v>25.09</v>
      </c>
    </row>
    <row r="1119" spans="1:7">
      <c r="A1119" s="151" t="s">
        <v>68</v>
      </c>
      <c r="B1119" s="152">
        <v>43126</v>
      </c>
      <c r="C1119" s="152" t="s">
        <v>14019</v>
      </c>
      <c r="D1119" s="134" t="s">
        <v>5872</v>
      </c>
      <c r="E1119" s="669">
        <v>98.07</v>
      </c>
      <c r="F1119" s="186">
        <v>98.07</v>
      </c>
      <c r="G1119" s="202">
        <f>IF(P.O.!$F$4="DESONERADO",'SINAPI-I'!E1119,'SINAPI-I'!F1119)</f>
        <v>98.07</v>
      </c>
    </row>
    <row r="1120" spans="1:7">
      <c r="A1120" s="151" t="s">
        <v>68</v>
      </c>
      <c r="B1120" s="152">
        <v>43124</v>
      </c>
      <c r="C1120" s="152" t="s">
        <v>14020</v>
      </c>
      <c r="D1120" s="134" t="s">
        <v>5872</v>
      </c>
      <c r="E1120" s="669">
        <v>114.52</v>
      </c>
      <c r="F1120" s="186">
        <v>114.52</v>
      </c>
      <c r="G1120" s="202">
        <f>IF(P.O.!$F$4="DESONERADO",'SINAPI-I'!E1120,'SINAPI-I'!F1120)</f>
        <v>114.52</v>
      </c>
    </row>
    <row r="1121" spans="1:7">
      <c r="A1121" s="151" t="s">
        <v>68</v>
      </c>
      <c r="B1121" s="152">
        <v>43125</v>
      </c>
      <c r="C1121" s="152" t="s">
        <v>14021</v>
      </c>
      <c r="D1121" s="134" t="s">
        <v>5872</v>
      </c>
      <c r="E1121" s="669">
        <v>148.51</v>
      </c>
      <c r="F1121" s="186">
        <v>148.51</v>
      </c>
      <c r="G1121" s="202">
        <f>IF(P.O.!$F$4="DESONERADO",'SINAPI-I'!E1121,'SINAPI-I'!F1121)</f>
        <v>148.51</v>
      </c>
    </row>
    <row r="1122" spans="1:7">
      <c r="A1122" s="151" t="s">
        <v>68</v>
      </c>
      <c r="B1122" s="152">
        <v>40623</v>
      </c>
      <c r="C1122" s="152" t="s">
        <v>14022</v>
      </c>
      <c r="D1122" s="134" t="s">
        <v>5873</v>
      </c>
      <c r="E1122" s="669">
        <v>97.37</v>
      </c>
      <c r="F1122" s="186">
        <v>97.37</v>
      </c>
      <c r="G1122" s="202">
        <f>IF(P.O.!$F$4="DESONERADO",'SINAPI-I'!E1122,'SINAPI-I'!F1122)</f>
        <v>97.37</v>
      </c>
    </row>
    <row r="1123" spans="1:7">
      <c r="A1123" s="151" t="s">
        <v>68</v>
      </c>
      <c r="B1123" s="152">
        <v>43701</v>
      </c>
      <c r="C1123" s="152" t="s">
        <v>14023</v>
      </c>
      <c r="D1123" s="134" t="s">
        <v>5867</v>
      </c>
      <c r="E1123" s="669">
        <v>57.79</v>
      </c>
      <c r="F1123" s="186">
        <v>57.79</v>
      </c>
      <c r="G1123" s="202">
        <f>IF(P.O.!$F$4="DESONERADO",'SINAPI-I'!E1123,'SINAPI-I'!F1123)</f>
        <v>57.79</v>
      </c>
    </row>
    <row r="1124" spans="1:7">
      <c r="A1124" s="151" t="s">
        <v>68</v>
      </c>
      <c r="B1124" s="152">
        <v>1345</v>
      </c>
      <c r="C1124" s="152" t="s">
        <v>14024</v>
      </c>
      <c r="D1124" s="134" t="s">
        <v>5872</v>
      </c>
      <c r="E1124" s="669">
        <v>83.3</v>
      </c>
      <c r="F1124" s="186">
        <v>83.3</v>
      </c>
      <c r="G1124" s="202">
        <f>IF(P.O.!$F$4="DESONERADO",'SINAPI-I'!E1124,'SINAPI-I'!F1124)</f>
        <v>83.3</v>
      </c>
    </row>
    <row r="1125" spans="1:7">
      <c r="A1125" s="151" t="s">
        <v>68</v>
      </c>
      <c r="B1125" s="152">
        <v>1346</v>
      </c>
      <c r="C1125" s="152" t="s">
        <v>14025</v>
      </c>
      <c r="D1125" s="134" t="s">
        <v>5872</v>
      </c>
      <c r="E1125" s="669">
        <v>48.45</v>
      </c>
      <c r="F1125" s="186">
        <v>48.45</v>
      </c>
      <c r="G1125" s="202">
        <f>IF(P.O.!$F$4="DESONERADO",'SINAPI-I'!E1125,'SINAPI-I'!F1125)</f>
        <v>48.45</v>
      </c>
    </row>
    <row r="1126" spans="1:7">
      <c r="A1126" s="151" t="s">
        <v>68</v>
      </c>
      <c r="B1126" s="152">
        <v>1347</v>
      </c>
      <c r="C1126" s="152" t="s">
        <v>14026</v>
      </c>
      <c r="D1126" s="134" t="s">
        <v>5872</v>
      </c>
      <c r="E1126" s="669">
        <v>60.03</v>
      </c>
      <c r="F1126" s="186">
        <v>60.03</v>
      </c>
      <c r="G1126" s="202">
        <f>IF(P.O.!$F$4="DESONERADO",'SINAPI-I'!E1126,'SINAPI-I'!F1126)</f>
        <v>60.03</v>
      </c>
    </row>
    <row r="1127" spans="1:7">
      <c r="A1127" s="151" t="s">
        <v>68</v>
      </c>
      <c r="B1127" s="152">
        <v>43678</v>
      </c>
      <c r="C1127" s="152" t="s">
        <v>14027</v>
      </c>
      <c r="D1127" s="134" t="s">
        <v>5872</v>
      </c>
      <c r="E1127" s="669">
        <v>69.64</v>
      </c>
      <c r="F1127" s="186">
        <v>69.64</v>
      </c>
      <c r="G1127" s="202">
        <f>IF(P.O.!$F$4="DESONERADO",'SINAPI-I'!E1127,'SINAPI-I'!F1127)</f>
        <v>69.64</v>
      </c>
    </row>
    <row r="1128" spans="1:7">
      <c r="A1128" s="151" t="s">
        <v>68</v>
      </c>
      <c r="B1128" s="152">
        <v>43680</v>
      </c>
      <c r="C1128" s="152" t="s">
        <v>14028</v>
      </c>
      <c r="D1128" s="134" t="s">
        <v>5872</v>
      </c>
      <c r="E1128" s="669">
        <v>100.32</v>
      </c>
      <c r="F1128" s="186">
        <v>100.32</v>
      </c>
      <c r="G1128" s="202">
        <f>IF(P.O.!$F$4="DESONERADO",'SINAPI-I'!E1128,'SINAPI-I'!F1128)</f>
        <v>100.32</v>
      </c>
    </row>
    <row r="1129" spans="1:7">
      <c r="A1129" s="151" t="s">
        <v>68</v>
      </c>
      <c r="B1129" s="152">
        <v>43679</v>
      </c>
      <c r="C1129" s="152" t="s">
        <v>14029</v>
      </c>
      <c r="D1129" s="134" t="s">
        <v>5872</v>
      </c>
      <c r="E1129" s="669">
        <v>35.21</v>
      </c>
      <c r="F1129" s="186">
        <v>35.21</v>
      </c>
      <c r="G1129" s="202">
        <f>IF(P.O.!$F$4="DESONERADO",'SINAPI-I'!E1129,'SINAPI-I'!F1129)</f>
        <v>35.21</v>
      </c>
    </row>
    <row r="1130" spans="1:7">
      <c r="A1130" s="151" t="s">
        <v>68</v>
      </c>
      <c r="B1130" s="152">
        <v>1355</v>
      </c>
      <c r="C1130" s="152" t="s">
        <v>14030</v>
      </c>
      <c r="D1130" s="134" t="s">
        <v>5872</v>
      </c>
      <c r="E1130" s="669">
        <v>40.06</v>
      </c>
      <c r="F1130" s="186">
        <v>40.06</v>
      </c>
      <c r="G1130" s="202">
        <f>IF(P.O.!$F$4="DESONERADO",'SINAPI-I'!E1130,'SINAPI-I'!F1130)</f>
        <v>40.06</v>
      </c>
    </row>
    <row r="1131" spans="1:7">
      <c r="A1131" s="151" t="s">
        <v>68</v>
      </c>
      <c r="B1131" s="152">
        <v>1358</v>
      </c>
      <c r="C1131" s="152" t="s">
        <v>14031</v>
      </c>
      <c r="D1131" s="134" t="s">
        <v>5872</v>
      </c>
      <c r="E1131" s="669">
        <v>49.19</v>
      </c>
      <c r="F1131" s="186">
        <v>49.19</v>
      </c>
      <c r="G1131" s="202">
        <f>IF(P.O.!$F$4="DESONERADO",'SINAPI-I'!E1131,'SINAPI-I'!F1131)</f>
        <v>49.19</v>
      </c>
    </row>
    <row r="1132" spans="1:7">
      <c r="A1132" s="151" t="s">
        <v>68</v>
      </c>
      <c r="B1132" s="152">
        <v>43681</v>
      </c>
      <c r="C1132" s="152" t="s">
        <v>14032</v>
      </c>
      <c r="D1132" s="134" t="s">
        <v>5872</v>
      </c>
      <c r="E1132" s="669">
        <v>30.99</v>
      </c>
      <c r="F1132" s="186">
        <v>30.99</v>
      </c>
      <c r="G1132" s="202">
        <f>IF(P.O.!$F$4="DESONERADO",'SINAPI-I'!E1132,'SINAPI-I'!F1132)</f>
        <v>30.99</v>
      </c>
    </row>
    <row r="1133" spans="1:7">
      <c r="A1133" s="151" t="s">
        <v>68</v>
      </c>
      <c r="B1133" s="152">
        <v>43677</v>
      </c>
      <c r="C1133" s="152" t="s">
        <v>14033</v>
      </c>
      <c r="D1133" s="134" t="s">
        <v>5872</v>
      </c>
      <c r="E1133" s="669">
        <v>61.02</v>
      </c>
      <c r="F1133" s="186">
        <v>61.02</v>
      </c>
      <c r="G1133" s="202">
        <f>IF(P.O.!$F$4="DESONERADO",'SINAPI-I'!E1133,'SINAPI-I'!F1133)</f>
        <v>61.02</v>
      </c>
    </row>
    <row r="1134" spans="1:7">
      <c r="A1134" s="151" t="s">
        <v>68</v>
      </c>
      <c r="B1134" s="152">
        <v>43682</v>
      </c>
      <c r="C1134" s="152" t="s">
        <v>14034</v>
      </c>
      <c r="D1134" s="134" t="s">
        <v>5872</v>
      </c>
      <c r="E1134" s="669">
        <v>18.71</v>
      </c>
      <c r="F1134" s="186">
        <v>18.71</v>
      </c>
      <c r="G1134" s="202">
        <f>IF(P.O.!$F$4="DESONERADO",'SINAPI-I'!E1134,'SINAPI-I'!F1134)</f>
        <v>18.71</v>
      </c>
    </row>
    <row r="1135" spans="1:7">
      <c r="A1135" s="151" t="s">
        <v>68</v>
      </c>
      <c r="B1135" s="152">
        <v>20971</v>
      </c>
      <c r="C1135" s="152" t="s">
        <v>14035</v>
      </c>
      <c r="D1135" s="134" t="s">
        <v>5865</v>
      </c>
      <c r="E1135" s="669">
        <v>23.57</v>
      </c>
      <c r="F1135" s="186">
        <v>23.57</v>
      </c>
      <c r="G1135" s="202">
        <f>IF(P.O.!$F$4="DESONERADO",'SINAPI-I'!E1135,'SINAPI-I'!F1135)</f>
        <v>23.57</v>
      </c>
    </row>
    <row r="1136" spans="1:7">
      <c r="A1136" s="151" t="s">
        <v>68</v>
      </c>
      <c r="B1136" s="152">
        <v>39746</v>
      </c>
      <c r="C1136" s="152" t="s">
        <v>32448</v>
      </c>
      <c r="D1136" s="134" t="s">
        <v>5865</v>
      </c>
      <c r="E1136" s="669">
        <v>127.68</v>
      </c>
      <c r="F1136" s="186">
        <v>127.68</v>
      </c>
      <c r="G1136" s="202">
        <f>IF(P.O.!$F$4="DESONERADO",'SINAPI-I'!E1136,'SINAPI-I'!F1136)</f>
        <v>127.68</v>
      </c>
    </row>
    <row r="1137" spans="1:7">
      <c r="A1137" s="151" t="s">
        <v>68</v>
      </c>
      <c r="B1137" s="152">
        <v>13279</v>
      </c>
      <c r="C1137" s="152" t="s">
        <v>14036</v>
      </c>
      <c r="D1137" s="134" t="s">
        <v>5867</v>
      </c>
      <c r="E1137" s="669">
        <v>32.33</v>
      </c>
      <c r="F1137" s="186">
        <v>32.33</v>
      </c>
      <c r="G1137" s="202">
        <f>IF(P.O.!$F$4="DESONERADO",'SINAPI-I'!E1137,'SINAPI-I'!F1137)</f>
        <v>32.33</v>
      </c>
    </row>
    <row r="1138" spans="1:7">
      <c r="A1138" s="151" t="s">
        <v>68</v>
      </c>
      <c r="B1138" s="152">
        <v>11977</v>
      </c>
      <c r="C1138" s="152" t="s">
        <v>32449</v>
      </c>
      <c r="D1138" s="134" t="s">
        <v>5865</v>
      </c>
      <c r="E1138" s="669">
        <v>16.75</v>
      </c>
      <c r="F1138" s="186">
        <v>16.75</v>
      </c>
      <c r="G1138" s="202">
        <f>IF(P.O.!$F$4="DESONERADO",'SINAPI-I'!E1138,'SINAPI-I'!F1138)</f>
        <v>16.75</v>
      </c>
    </row>
    <row r="1139" spans="1:7">
      <c r="A1139" s="151" t="s">
        <v>68</v>
      </c>
      <c r="B1139" s="152">
        <v>11976</v>
      </c>
      <c r="C1139" s="152" t="s">
        <v>32450</v>
      </c>
      <c r="D1139" s="134" t="s">
        <v>5865</v>
      </c>
      <c r="E1139" s="669">
        <v>1.88</v>
      </c>
      <c r="F1139" s="186">
        <v>1.88</v>
      </c>
      <c r="G1139" s="202">
        <f>IF(P.O.!$F$4="DESONERADO",'SINAPI-I'!E1139,'SINAPI-I'!F1139)</f>
        <v>1.88</v>
      </c>
    </row>
    <row r="1140" spans="1:7">
      <c r="A1140" s="151" t="s">
        <v>68</v>
      </c>
      <c r="B1140" s="152">
        <v>11975</v>
      </c>
      <c r="C1140" s="152" t="s">
        <v>32451</v>
      </c>
      <c r="D1140" s="134" t="s">
        <v>5865</v>
      </c>
      <c r="E1140" s="669">
        <v>36.700000000000003</v>
      </c>
      <c r="F1140" s="186">
        <v>36.700000000000003</v>
      </c>
      <c r="G1140" s="202">
        <f>IF(P.O.!$F$4="DESONERADO",'SINAPI-I'!E1140,'SINAPI-I'!F1140)</f>
        <v>36.700000000000003</v>
      </c>
    </row>
    <row r="1141" spans="1:7">
      <c r="A1141" s="151" t="s">
        <v>68</v>
      </c>
      <c r="B1141" s="152">
        <v>1368</v>
      </c>
      <c r="C1141" s="152" t="s">
        <v>14037</v>
      </c>
      <c r="D1141" s="134" t="s">
        <v>5865</v>
      </c>
      <c r="E1141" s="669">
        <v>92.95</v>
      </c>
      <c r="F1141" s="186">
        <v>92.95</v>
      </c>
      <c r="G1141" s="202">
        <f>IF(P.O.!$F$4="DESONERADO",'SINAPI-I'!E1141,'SINAPI-I'!F1141)</f>
        <v>92.95</v>
      </c>
    </row>
    <row r="1142" spans="1:7">
      <c r="A1142" s="151" t="s">
        <v>68</v>
      </c>
      <c r="B1142" s="152">
        <v>1367</v>
      </c>
      <c r="C1142" s="152" t="s">
        <v>14038</v>
      </c>
      <c r="D1142" s="134" t="s">
        <v>5865</v>
      </c>
      <c r="E1142" s="669">
        <v>300.66000000000003</v>
      </c>
      <c r="F1142" s="186">
        <v>300.66000000000003</v>
      </c>
      <c r="G1142" s="202">
        <f>IF(P.O.!$F$4="DESONERADO",'SINAPI-I'!E1142,'SINAPI-I'!F1142)</f>
        <v>300.66000000000003</v>
      </c>
    </row>
    <row r="1143" spans="1:7">
      <c r="A1143" s="151" t="s">
        <v>68</v>
      </c>
      <c r="B1143" s="152">
        <v>1380</v>
      </c>
      <c r="C1143" s="152" t="s">
        <v>14039</v>
      </c>
      <c r="D1143" s="134" t="s">
        <v>5867</v>
      </c>
      <c r="E1143" s="669">
        <v>4.68</v>
      </c>
      <c r="F1143" s="186">
        <v>4.68</v>
      </c>
      <c r="G1143" s="202">
        <f>IF(P.O.!$F$4="DESONERADO",'SINAPI-I'!E1143,'SINAPI-I'!F1143)</f>
        <v>4.68</v>
      </c>
    </row>
    <row r="1144" spans="1:7">
      <c r="A1144" s="151" t="s">
        <v>68</v>
      </c>
      <c r="B1144" s="152">
        <v>1375</v>
      </c>
      <c r="C1144" s="152" t="s">
        <v>14040</v>
      </c>
      <c r="D1144" s="134" t="s">
        <v>5867</v>
      </c>
      <c r="E1144" s="669">
        <v>19.05</v>
      </c>
      <c r="F1144" s="186">
        <v>19.05</v>
      </c>
      <c r="G1144" s="202">
        <f>IF(P.O.!$F$4="DESONERADO",'SINAPI-I'!E1144,'SINAPI-I'!F1144)</f>
        <v>19.05</v>
      </c>
    </row>
    <row r="1145" spans="1:7">
      <c r="A1145" s="151" t="s">
        <v>68</v>
      </c>
      <c r="B1145" s="152">
        <v>1379</v>
      </c>
      <c r="C1145" s="152" t="s">
        <v>14041</v>
      </c>
      <c r="D1145" s="134" t="s">
        <v>5867</v>
      </c>
      <c r="E1145" s="669">
        <v>0.7</v>
      </c>
      <c r="F1145" s="186">
        <v>0.7</v>
      </c>
      <c r="G1145" s="202">
        <f>IF(P.O.!$F$4="DESONERADO",'SINAPI-I'!E1145,'SINAPI-I'!F1145)</f>
        <v>0.7</v>
      </c>
    </row>
    <row r="1146" spans="1:7">
      <c r="A1146" s="151" t="s">
        <v>68</v>
      </c>
      <c r="B1146" s="152">
        <v>13284</v>
      </c>
      <c r="C1146" s="152" t="s">
        <v>14042</v>
      </c>
      <c r="D1146" s="134" t="s">
        <v>5867</v>
      </c>
      <c r="E1146" s="669">
        <v>0.63</v>
      </c>
      <c r="F1146" s="186">
        <v>0.63</v>
      </c>
      <c r="G1146" s="202">
        <f>IF(P.O.!$F$4="DESONERADO",'SINAPI-I'!E1146,'SINAPI-I'!F1146)</f>
        <v>0.63</v>
      </c>
    </row>
    <row r="1147" spans="1:7">
      <c r="A1147" s="151" t="s">
        <v>68</v>
      </c>
      <c r="B1147" s="152">
        <v>44528</v>
      </c>
      <c r="C1147" s="152" t="s">
        <v>14043</v>
      </c>
      <c r="D1147" s="134" t="s">
        <v>5867</v>
      </c>
      <c r="E1147" s="669">
        <v>3.73</v>
      </c>
      <c r="F1147" s="186">
        <v>3.73</v>
      </c>
      <c r="G1147" s="202">
        <f>IF(P.O.!$F$4="DESONERADO",'SINAPI-I'!E1147,'SINAPI-I'!F1147)</f>
        <v>3.73</v>
      </c>
    </row>
    <row r="1148" spans="1:7">
      <c r="A1148" s="151" t="s">
        <v>68</v>
      </c>
      <c r="B1148" s="152">
        <v>34753</v>
      </c>
      <c r="C1148" s="152" t="s">
        <v>14044</v>
      </c>
      <c r="D1148" s="134" t="s">
        <v>5867</v>
      </c>
      <c r="E1148" s="669">
        <v>0.68</v>
      </c>
      <c r="F1148" s="186">
        <v>0.68</v>
      </c>
      <c r="G1148" s="202">
        <f>IF(P.O.!$F$4="DESONERADO",'SINAPI-I'!E1148,'SINAPI-I'!F1148)</f>
        <v>0.68</v>
      </c>
    </row>
    <row r="1149" spans="1:7">
      <c r="A1149" s="151" t="s">
        <v>68</v>
      </c>
      <c r="B1149" s="152">
        <v>420</v>
      </c>
      <c r="C1149" s="152" t="s">
        <v>14045</v>
      </c>
      <c r="D1149" s="134" t="s">
        <v>5865</v>
      </c>
      <c r="E1149" s="669">
        <v>26.2</v>
      </c>
      <c r="F1149" s="186">
        <v>26.2</v>
      </c>
      <c r="G1149" s="202">
        <f>IF(P.O.!$F$4="DESONERADO",'SINAPI-I'!E1149,'SINAPI-I'!F1149)</f>
        <v>26.2</v>
      </c>
    </row>
    <row r="1150" spans="1:7">
      <c r="A1150" s="151" t="s">
        <v>68</v>
      </c>
      <c r="B1150" s="152">
        <v>12327</v>
      </c>
      <c r="C1150" s="152" t="s">
        <v>14046</v>
      </c>
      <c r="D1150" s="134" t="s">
        <v>5865</v>
      </c>
      <c r="E1150" s="669">
        <v>31.22</v>
      </c>
      <c r="F1150" s="186">
        <v>31.22</v>
      </c>
      <c r="G1150" s="202">
        <f>IF(P.O.!$F$4="DESONERADO",'SINAPI-I'!E1150,'SINAPI-I'!F1150)</f>
        <v>31.22</v>
      </c>
    </row>
    <row r="1151" spans="1:7">
      <c r="A1151" s="151" t="s">
        <v>68</v>
      </c>
      <c r="B1151" s="152">
        <v>36148</v>
      </c>
      <c r="C1151" s="152" t="s">
        <v>14047</v>
      </c>
      <c r="D1151" s="134" t="s">
        <v>5865</v>
      </c>
      <c r="E1151" s="669">
        <v>77.760000000000005</v>
      </c>
      <c r="F1151" s="186">
        <v>77.760000000000005</v>
      </c>
      <c r="G1151" s="202">
        <f>IF(P.O.!$F$4="DESONERADO",'SINAPI-I'!E1151,'SINAPI-I'!F1151)</f>
        <v>77.760000000000005</v>
      </c>
    </row>
    <row r="1152" spans="1:7">
      <c r="A1152" s="151" t="s">
        <v>68</v>
      </c>
      <c r="B1152" s="152">
        <v>12329</v>
      </c>
      <c r="C1152" s="152" t="s">
        <v>14048</v>
      </c>
      <c r="D1152" s="134" t="s">
        <v>5867</v>
      </c>
      <c r="E1152" s="669">
        <v>108.21</v>
      </c>
      <c r="F1152" s="186">
        <v>108.21</v>
      </c>
      <c r="G1152" s="202">
        <f>IF(P.O.!$F$4="DESONERADO",'SINAPI-I'!E1152,'SINAPI-I'!F1152)</f>
        <v>108.21</v>
      </c>
    </row>
    <row r="1153" spans="1:7">
      <c r="A1153" s="151" t="s">
        <v>68</v>
      </c>
      <c r="B1153" s="152">
        <v>1339</v>
      </c>
      <c r="C1153" s="152" t="s">
        <v>32452</v>
      </c>
      <c r="D1153" s="134" t="s">
        <v>5867</v>
      </c>
      <c r="E1153" s="669">
        <v>77.900000000000006</v>
      </c>
      <c r="F1153" s="186">
        <v>77.900000000000006</v>
      </c>
      <c r="G1153" s="202">
        <f>IF(P.O.!$F$4="DESONERADO",'SINAPI-I'!E1153,'SINAPI-I'!F1153)</f>
        <v>77.900000000000006</v>
      </c>
    </row>
    <row r="1154" spans="1:7">
      <c r="A1154" s="151" t="s">
        <v>68</v>
      </c>
      <c r="B1154" s="152">
        <v>44396</v>
      </c>
      <c r="C1154" s="152" t="s">
        <v>14049</v>
      </c>
      <c r="D1154" s="134" t="s">
        <v>5867</v>
      </c>
      <c r="E1154" s="669">
        <v>45.36</v>
      </c>
      <c r="F1154" s="186">
        <v>45.36</v>
      </c>
      <c r="G1154" s="202">
        <f>IF(P.O.!$F$4="DESONERADO",'SINAPI-I'!E1154,'SINAPI-I'!F1154)</f>
        <v>45.36</v>
      </c>
    </row>
    <row r="1155" spans="1:7">
      <c r="A1155" s="151" t="s">
        <v>68</v>
      </c>
      <c r="B1155" s="152">
        <v>44327</v>
      </c>
      <c r="C1155" s="152" t="s">
        <v>14050</v>
      </c>
      <c r="D1155" s="134" t="s">
        <v>5868</v>
      </c>
      <c r="E1155" s="669">
        <v>154.28</v>
      </c>
      <c r="F1155" s="186">
        <v>154.28</v>
      </c>
      <c r="G1155" s="202">
        <f>IF(P.O.!$F$4="DESONERADO",'SINAPI-I'!E1155,'SINAPI-I'!F1155)</f>
        <v>154.28</v>
      </c>
    </row>
    <row r="1156" spans="1:7">
      <c r="A1156" s="151" t="s">
        <v>68</v>
      </c>
      <c r="B1156" s="152">
        <v>37418</v>
      </c>
      <c r="C1156" s="152" t="s">
        <v>14051</v>
      </c>
      <c r="D1156" s="134" t="s">
        <v>5865</v>
      </c>
      <c r="E1156" s="669">
        <v>16.71</v>
      </c>
      <c r="F1156" s="186">
        <v>16.71</v>
      </c>
      <c r="G1156" s="202">
        <f>IF(P.O.!$F$4="DESONERADO",'SINAPI-I'!E1156,'SINAPI-I'!F1156)</f>
        <v>16.71</v>
      </c>
    </row>
    <row r="1157" spans="1:7">
      <c r="A1157" s="151" t="s">
        <v>68</v>
      </c>
      <c r="B1157" s="152">
        <v>37419</v>
      </c>
      <c r="C1157" s="152" t="s">
        <v>14052</v>
      </c>
      <c r="D1157" s="134" t="s">
        <v>5865</v>
      </c>
      <c r="E1157" s="669">
        <v>17.16</v>
      </c>
      <c r="F1157" s="186">
        <v>17.16</v>
      </c>
      <c r="G1157" s="202">
        <f>IF(P.O.!$F$4="DESONERADO",'SINAPI-I'!E1157,'SINAPI-I'!F1157)</f>
        <v>17.16</v>
      </c>
    </row>
    <row r="1158" spans="1:7">
      <c r="A1158" s="151" t="s">
        <v>68</v>
      </c>
      <c r="B1158" s="152">
        <v>1427</v>
      </c>
      <c r="C1158" s="152" t="s">
        <v>14053</v>
      </c>
      <c r="D1158" s="134" t="s">
        <v>5865</v>
      </c>
      <c r="E1158" s="669">
        <v>17.32</v>
      </c>
      <c r="F1158" s="186">
        <v>17.32</v>
      </c>
      <c r="G1158" s="202">
        <f>IF(P.O.!$F$4="DESONERADO",'SINAPI-I'!E1158,'SINAPI-I'!F1158)</f>
        <v>17.32</v>
      </c>
    </row>
    <row r="1159" spans="1:7">
      <c r="A1159" s="151" t="s">
        <v>68</v>
      </c>
      <c r="B1159" s="152">
        <v>1402</v>
      </c>
      <c r="C1159" s="152" t="s">
        <v>14054</v>
      </c>
      <c r="D1159" s="134" t="s">
        <v>5865</v>
      </c>
      <c r="E1159" s="669">
        <v>5.99</v>
      </c>
      <c r="F1159" s="186">
        <v>5.99</v>
      </c>
      <c r="G1159" s="202">
        <f>IF(P.O.!$F$4="DESONERADO",'SINAPI-I'!E1159,'SINAPI-I'!F1159)</f>
        <v>5.99</v>
      </c>
    </row>
    <row r="1160" spans="1:7">
      <c r="A1160" s="151" t="s">
        <v>68</v>
      </c>
      <c r="B1160" s="152">
        <v>1420</v>
      </c>
      <c r="C1160" s="152" t="s">
        <v>14055</v>
      </c>
      <c r="D1160" s="134" t="s">
        <v>5865</v>
      </c>
      <c r="E1160" s="669">
        <v>7.71</v>
      </c>
      <c r="F1160" s="186">
        <v>7.71</v>
      </c>
      <c r="G1160" s="202">
        <f>IF(P.O.!$F$4="DESONERADO",'SINAPI-I'!E1160,'SINAPI-I'!F1160)</f>
        <v>7.71</v>
      </c>
    </row>
    <row r="1161" spans="1:7">
      <c r="A1161" s="151" t="s">
        <v>68</v>
      </c>
      <c r="B1161" s="152">
        <v>1419</v>
      </c>
      <c r="C1161" s="152" t="s">
        <v>14056</v>
      </c>
      <c r="D1161" s="134" t="s">
        <v>5865</v>
      </c>
      <c r="E1161" s="669">
        <v>9.31</v>
      </c>
      <c r="F1161" s="186">
        <v>9.31</v>
      </c>
      <c r="G1161" s="202">
        <f>IF(P.O.!$F$4="DESONERADO",'SINAPI-I'!E1161,'SINAPI-I'!F1161)</f>
        <v>9.31</v>
      </c>
    </row>
    <row r="1162" spans="1:7">
      <c r="A1162" s="151" t="s">
        <v>68</v>
      </c>
      <c r="B1162" s="152">
        <v>1414</v>
      </c>
      <c r="C1162" s="152" t="s">
        <v>14057</v>
      </c>
      <c r="D1162" s="134" t="s">
        <v>5865</v>
      </c>
      <c r="E1162" s="669">
        <v>9.11</v>
      </c>
      <c r="F1162" s="186">
        <v>9.11</v>
      </c>
      <c r="G1162" s="202">
        <f>IF(P.O.!$F$4="DESONERADO",'SINAPI-I'!E1162,'SINAPI-I'!F1162)</f>
        <v>9.11</v>
      </c>
    </row>
    <row r="1163" spans="1:7">
      <c r="A1163" s="151" t="s">
        <v>68</v>
      </c>
      <c r="B1163" s="152">
        <v>1413</v>
      </c>
      <c r="C1163" s="152" t="s">
        <v>14058</v>
      </c>
      <c r="D1163" s="134" t="s">
        <v>5865</v>
      </c>
      <c r="E1163" s="669">
        <v>13.45</v>
      </c>
      <c r="F1163" s="186">
        <v>13.45</v>
      </c>
      <c r="G1163" s="202">
        <f>IF(P.O.!$F$4="DESONERADO",'SINAPI-I'!E1163,'SINAPI-I'!F1163)</f>
        <v>13.45</v>
      </c>
    </row>
    <row r="1164" spans="1:7">
      <c r="A1164" s="151" t="s">
        <v>68</v>
      </c>
      <c r="B1164" s="152">
        <v>1412</v>
      </c>
      <c r="C1164" s="152" t="s">
        <v>14059</v>
      </c>
      <c r="D1164" s="134" t="s">
        <v>5865</v>
      </c>
      <c r="E1164" s="669">
        <v>11.4</v>
      </c>
      <c r="F1164" s="186">
        <v>11.4</v>
      </c>
      <c r="G1164" s="202">
        <f>IF(P.O.!$F$4="DESONERADO",'SINAPI-I'!E1164,'SINAPI-I'!F1164)</f>
        <v>11.4</v>
      </c>
    </row>
    <row r="1165" spans="1:7">
      <c r="A1165" s="151" t="s">
        <v>68</v>
      </c>
      <c r="B1165" s="152">
        <v>1406</v>
      </c>
      <c r="C1165" s="152" t="s">
        <v>14060</v>
      </c>
      <c r="D1165" s="134" t="s">
        <v>5865</v>
      </c>
      <c r="E1165" s="669">
        <v>13.75</v>
      </c>
      <c r="F1165" s="186">
        <v>13.75</v>
      </c>
      <c r="G1165" s="202">
        <f>IF(P.O.!$F$4="DESONERADO",'SINAPI-I'!E1165,'SINAPI-I'!F1165)</f>
        <v>13.75</v>
      </c>
    </row>
    <row r="1166" spans="1:7">
      <c r="A1166" s="151" t="s">
        <v>68</v>
      </c>
      <c r="B1166" s="152">
        <v>11281</v>
      </c>
      <c r="C1166" s="152" t="s">
        <v>32453</v>
      </c>
      <c r="D1166" s="134" t="s">
        <v>5865</v>
      </c>
      <c r="E1166" s="669">
        <v>11459.5</v>
      </c>
      <c r="F1166" s="186">
        <v>11459.5</v>
      </c>
      <c r="G1166" s="202">
        <f>IF(P.O.!$F$4="DESONERADO",'SINAPI-I'!E1166,'SINAPI-I'!F1166)</f>
        <v>11459.5</v>
      </c>
    </row>
    <row r="1167" spans="1:7">
      <c r="A1167" s="151" t="s">
        <v>68</v>
      </c>
      <c r="B1167" s="152">
        <v>1442</v>
      </c>
      <c r="C1167" s="152" t="s">
        <v>32454</v>
      </c>
      <c r="D1167" s="134" t="s">
        <v>5865</v>
      </c>
      <c r="E1167" s="669">
        <v>9620.16</v>
      </c>
      <c r="F1167" s="186">
        <v>9620.16</v>
      </c>
      <c r="G1167" s="202">
        <f>IF(P.O.!$F$4="DESONERADO",'SINAPI-I'!E1167,'SINAPI-I'!F1167)</f>
        <v>9620.16</v>
      </c>
    </row>
    <row r="1168" spans="1:7">
      <c r="A1168" s="151" t="s">
        <v>68</v>
      </c>
      <c r="B1168" s="152">
        <v>13457</v>
      </c>
      <c r="C1168" s="152" t="s">
        <v>32455</v>
      </c>
      <c r="D1168" s="134" t="s">
        <v>5865</v>
      </c>
      <c r="E1168" s="669">
        <v>8303.98</v>
      </c>
      <c r="F1168" s="186">
        <v>8303.98</v>
      </c>
      <c r="G1168" s="202">
        <f>IF(P.O.!$F$4="DESONERADO",'SINAPI-I'!E1168,'SINAPI-I'!F1168)</f>
        <v>8303.98</v>
      </c>
    </row>
    <row r="1169" spans="1:7">
      <c r="A1169" s="151" t="s">
        <v>68</v>
      </c>
      <c r="B1169" s="152">
        <v>40699</v>
      </c>
      <c r="C1169" s="152" t="s">
        <v>32456</v>
      </c>
      <c r="D1169" s="134" t="s">
        <v>5865</v>
      </c>
      <c r="E1169" s="669">
        <v>6419.29</v>
      </c>
      <c r="F1169" s="186">
        <v>6419.29</v>
      </c>
      <c r="G1169" s="202">
        <f>IF(P.O.!$F$4="DESONERADO",'SINAPI-I'!E1169,'SINAPI-I'!F1169)</f>
        <v>6419.29</v>
      </c>
    </row>
    <row r="1170" spans="1:7">
      <c r="A1170" s="151" t="s">
        <v>68</v>
      </c>
      <c r="B1170" s="152">
        <v>40701</v>
      </c>
      <c r="C1170" s="152" t="s">
        <v>32457</v>
      </c>
      <c r="D1170" s="134" t="s">
        <v>5865</v>
      </c>
      <c r="E1170" s="669">
        <v>113501.94</v>
      </c>
      <c r="F1170" s="186">
        <v>113501.94</v>
      </c>
      <c r="G1170" s="202">
        <f>IF(P.O.!$F$4="DESONERADO",'SINAPI-I'!E1170,'SINAPI-I'!F1170)</f>
        <v>113501.94</v>
      </c>
    </row>
    <row r="1171" spans="1:7">
      <c r="A1171" s="151" t="s">
        <v>68</v>
      </c>
      <c r="B1171" s="152">
        <v>40700</v>
      </c>
      <c r="C1171" s="152" t="s">
        <v>32458</v>
      </c>
      <c r="D1171" s="134" t="s">
        <v>5865</v>
      </c>
      <c r="E1171" s="669">
        <v>14943.28</v>
      </c>
      <c r="F1171" s="186">
        <v>14943.28</v>
      </c>
      <c r="G1171" s="202">
        <f>IF(P.O.!$F$4="DESONERADO",'SINAPI-I'!E1171,'SINAPI-I'!F1171)</f>
        <v>14943.28</v>
      </c>
    </row>
    <row r="1172" spans="1:7">
      <c r="A1172" s="151" t="s">
        <v>68</v>
      </c>
      <c r="B1172" s="152">
        <v>13458</v>
      </c>
      <c r="C1172" s="152" t="s">
        <v>14061</v>
      </c>
      <c r="D1172" s="134" t="s">
        <v>5865</v>
      </c>
      <c r="E1172" s="669">
        <v>14199.81</v>
      </c>
      <c r="F1172" s="186">
        <v>14199.81</v>
      </c>
      <c r="G1172" s="202">
        <f>IF(P.O.!$F$4="DESONERADO",'SINAPI-I'!E1172,'SINAPI-I'!F1172)</f>
        <v>14199.81</v>
      </c>
    </row>
    <row r="1173" spans="1:7">
      <c r="A1173" s="151" t="s">
        <v>68</v>
      </c>
      <c r="B1173" s="152">
        <v>11134</v>
      </c>
      <c r="C1173" s="152" t="s">
        <v>14062</v>
      </c>
      <c r="D1173" s="134" t="s">
        <v>5872</v>
      </c>
      <c r="E1173" s="669">
        <v>69.02</v>
      </c>
      <c r="F1173" s="186">
        <v>69.02</v>
      </c>
      <c r="G1173" s="202">
        <f>IF(P.O.!$F$4="DESONERADO",'SINAPI-I'!E1173,'SINAPI-I'!F1173)</f>
        <v>69.02</v>
      </c>
    </row>
    <row r="1174" spans="1:7">
      <c r="A1174" s="151" t="s">
        <v>68</v>
      </c>
      <c r="B1174" s="152">
        <v>11135</v>
      </c>
      <c r="C1174" s="152" t="s">
        <v>14063</v>
      </c>
      <c r="D1174" s="134" t="s">
        <v>5872</v>
      </c>
      <c r="E1174" s="669">
        <v>74.52</v>
      </c>
      <c r="F1174" s="186">
        <v>74.52</v>
      </c>
      <c r="G1174" s="202">
        <f>IF(P.O.!$F$4="DESONERADO",'SINAPI-I'!E1174,'SINAPI-I'!F1174)</f>
        <v>74.52</v>
      </c>
    </row>
    <row r="1175" spans="1:7">
      <c r="A1175" s="151" t="s">
        <v>68</v>
      </c>
      <c r="B1175" s="152">
        <v>11136</v>
      </c>
      <c r="C1175" s="152" t="s">
        <v>14064</v>
      </c>
      <c r="D1175" s="134" t="s">
        <v>5872</v>
      </c>
      <c r="E1175" s="669">
        <v>85.33</v>
      </c>
      <c r="F1175" s="186">
        <v>85.33</v>
      </c>
      <c r="G1175" s="202">
        <f>IF(P.O.!$F$4="DESONERADO",'SINAPI-I'!E1175,'SINAPI-I'!F1175)</f>
        <v>85.33</v>
      </c>
    </row>
    <row r="1176" spans="1:7">
      <c r="A1176" s="151" t="s">
        <v>68</v>
      </c>
      <c r="B1176" s="152">
        <v>34743</v>
      </c>
      <c r="C1176" s="152" t="s">
        <v>14065</v>
      </c>
      <c r="D1176" s="134" t="s">
        <v>5872</v>
      </c>
      <c r="E1176" s="669">
        <v>102.96</v>
      </c>
      <c r="F1176" s="186">
        <v>102.96</v>
      </c>
      <c r="G1176" s="202">
        <f>IF(P.O.!$F$4="DESONERADO",'SINAPI-I'!E1176,'SINAPI-I'!F1176)</f>
        <v>102.96</v>
      </c>
    </row>
    <row r="1177" spans="1:7">
      <c r="A1177" s="151" t="s">
        <v>68</v>
      </c>
      <c r="B1177" s="152">
        <v>11137</v>
      </c>
      <c r="C1177" s="152" t="s">
        <v>14066</v>
      </c>
      <c r="D1177" s="134" t="s">
        <v>5872</v>
      </c>
      <c r="E1177" s="669">
        <v>116.94</v>
      </c>
      <c r="F1177" s="186">
        <v>116.94</v>
      </c>
      <c r="G1177" s="202">
        <f>IF(P.O.!$F$4="DESONERADO",'SINAPI-I'!E1177,'SINAPI-I'!F1177)</f>
        <v>116.94</v>
      </c>
    </row>
    <row r="1178" spans="1:7">
      <c r="A1178" s="151" t="s">
        <v>68</v>
      </c>
      <c r="B1178" s="152">
        <v>34745</v>
      </c>
      <c r="C1178" s="152" t="s">
        <v>14067</v>
      </c>
      <c r="D1178" s="134" t="s">
        <v>5872</v>
      </c>
      <c r="E1178" s="669">
        <v>139.06</v>
      </c>
      <c r="F1178" s="186">
        <v>139.06</v>
      </c>
      <c r="G1178" s="202">
        <f>IF(P.O.!$F$4="DESONERADO",'SINAPI-I'!E1178,'SINAPI-I'!F1178)</f>
        <v>139.06</v>
      </c>
    </row>
    <row r="1179" spans="1:7">
      <c r="A1179" s="151" t="s">
        <v>68</v>
      </c>
      <c r="B1179" s="152">
        <v>34746</v>
      </c>
      <c r="C1179" s="152" t="s">
        <v>14068</v>
      </c>
      <c r="D1179" s="134" t="s">
        <v>5872</v>
      </c>
      <c r="E1179" s="669">
        <v>37.92</v>
      </c>
      <c r="F1179" s="186">
        <v>37.92</v>
      </c>
      <c r="G1179" s="202">
        <f>IF(P.O.!$F$4="DESONERADO",'SINAPI-I'!E1179,'SINAPI-I'!F1179)</f>
        <v>37.92</v>
      </c>
    </row>
    <row r="1180" spans="1:7">
      <c r="A1180" s="151" t="s">
        <v>68</v>
      </c>
      <c r="B1180" s="152">
        <v>1360</v>
      </c>
      <c r="C1180" s="152" t="s">
        <v>14069</v>
      </c>
      <c r="D1180" s="134" t="s">
        <v>5872</v>
      </c>
      <c r="E1180" s="669">
        <v>44.24</v>
      </c>
      <c r="F1180" s="186">
        <v>44.24</v>
      </c>
      <c r="G1180" s="202">
        <f>IF(P.O.!$F$4="DESONERADO",'SINAPI-I'!E1180,'SINAPI-I'!F1180)</f>
        <v>44.24</v>
      </c>
    </row>
    <row r="1181" spans="1:7">
      <c r="A1181" s="151" t="s">
        <v>68</v>
      </c>
      <c r="B1181" s="152">
        <v>36524</v>
      </c>
      <c r="C1181" s="152" t="s">
        <v>14070</v>
      </c>
      <c r="D1181" s="134" t="s">
        <v>5865</v>
      </c>
      <c r="E1181" s="669">
        <v>189897.57</v>
      </c>
      <c r="F1181" s="186">
        <v>189897.57</v>
      </c>
      <c r="G1181" s="202">
        <f>IF(P.O.!$F$4="DESONERADO",'SINAPI-I'!E1181,'SINAPI-I'!F1181)</f>
        <v>189897.57</v>
      </c>
    </row>
    <row r="1182" spans="1:7">
      <c r="A1182" s="151" t="s">
        <v>68</v>
      </c>
      <c r="B1182" s="152">
        <v>36526</v>
      </c>
      <c r="C1182" s="152" t="s">
        <v>14071</v>
      </c>
      <c r="D1182" s="134" t="s">
        <v>5865</v>
      </c>
      <c r="E1182" s="669">
        <v>153027.20000000001</v>
      </c>
      <c r="F1182" s="186">
        <v>153027.20000000001</v>
      </c>
      <c r="G1182" s="202">
        <f>IF(P.O.!$F$4="DESONERADO",'SINAPI-I'!E1182,'SINAPI-I'!F1182)</f>
        <v>153027.20000000001</v>
      </c>
    </row>
    <row r="1183" spans="1:7">
      <c r="A1183" s="151" t="s">
        <v>68</v>
      </c>
      <c r="B1183" s="152">
        <v>36523</v>
      </c>
      <c r="C1183" s="152" t="s">
        <v>14072</v>
      </c>
      <c r="D1183" s="134" t="s">
        <v>5865</v>
      </c>
      <c r="E1183" s="669">
        <v>327610.58</v>
      </c>
      <c r="F1183" s="186">
        <v>327610.58</v>
      </c>
      <c r="G1183" s="202">
        <f>IF(P.O.!$F$4="DESONERADO",'SINAPI-I'!E1183,'SINAPI-I'!F1183)</f>
        <v>327610.58</v>
      </c>
    </row>
    <row r="1184" spans="1:7">
      <c r="A1184" s="151" t="s">
        <v>68</v>
      </c>
      <c r="B1184" s="152">
        <v>36527</v>
      </c>
      <c r="C1184" s="152" t="s">
        <v>14073</v>
      </c>
      <c r="D1184" s="134" t="s">
        <v>5865</v>
      </c>
      <c r="E1184" s="669">
        <v>355852.57</v>
      </c>
      <c r="F1184" s="186">
        <v>355852.57</v>
      </c>
      <c r="G1184" s="202">
        <f>IF(P.O.!$F$4="DESONERADO",'SINAPI-I'!E1184,'SINAPI-I'!F1184)</f>
        <v>355852.57</v>
      </c>
    </row>
    <row r="1185" spans="1:7">
      <c r="A1185" s="151" t="s">
        <v>68</v>
      </c>
      <c r="B1185" s="152">
        <v>38642</v>
      </c>
      <c r="C1185" s="152" t="s">
        <v>14074</v>
      </c>
      <c r="D1185" s="134" t="s">
        <v>5865</v>
      </c>
      <c r="E1185" s="669">
        <v>82851.61</v>
      </c>
      <c r="F1185" s="186">
        <v>82851.61</v>
      </c>
      <c r="G1185" s="202">
        <f>IF(P.O.!$F$4="DESONERADO",'SINAPI-I'!E1185,'SINAPI-I'!F1185)</f>
        <v>82851.61</v>
      </c>
    </row>
    <row r="1186" spans="1:7">
      <c r="A1186" s="151" t="s">
        <v>68</v>
      </c>
      <c r="B1186" s="152">
        <v>36522</v>
      </c>
      <c r="C1186" s="152" t="s">
        <v>14075</v>
      </c>
      <c r="D1186" s="134" t="s">
        <v>5865</v>
      </c>
      <c r="E1186" s="669">
        <v>96355.43</v>
      </c>
      <c r="F1186" s="186">
        <v>96355.43</v>
      </c>
      <c r="G1186" s="202">
        <f>IF(P.O.!$F$4="DESONERADO",'SINAPI-I'!E1186,'SINAPI-I'!F1186)</f>
        <v>96355.43</v>
      </c>
    </row>
    <row r="1187" spans="1:7">
      <c r="A1187" s="151" t="s">
        <v>68</v>
      </c>
      <c r="B1187" s="152">
        <v>36525</v>
      </c>
      <c r="C1187" s="152" t="s">
        <v>14076</v>
      </c>
      <c r="D1187" s="134" t="s">
        <v>5865</v>
      </c>
      <c r="E1187" s="669">
        <v>129042.43</v>
      </c>
      <c r="F1187" s="186">
        <v>129042.43</v>
      </c>
      <c r="G1187" s="202">
        <f>IF(P.O.!$F$4="DESONERADO",'SINAPI-I'!E1187,'SINAPI-I'!F1187)</f>
        <v>129042.43</v>
      </c>
    </row>
    <row r="1188" spans="1:7">
      <c r="A1188" s="151" t="s">
        <v>68</v>
      </c>
      <c r="B1188" s="152">
        <v>13803</v>
      </c>
      <c r="C1188" s="152" t="s">
        <v>14077</v>
      </c>
      <c r="D1188" s="134" t="s">
        <v>5865</v>
      </c>
      <c r="E1188" s="669">
        <v>128673.19</v>
      </c>
      <c r="F1188" s="186">
        <v>128673.19</v>
      </c>
      <c r="G1188" s="202">
        <f>IF(P.O.!$F$4="DESONERADO",'SINAPI-I'!E1188,'SINAPI-I'!F1188)</f>
        <v>128673.19</v>
      </c>
    </row>
    <row r="1189" spans="1:7">
      <c r="A1189" s="151" t="s">
        <v>68</v>
      </c>
      <c r="B1189" s="152">
        <v>34348</v>
      </c>
      <c r="C1189" s="152" t="s">
        <v>14078</v>
      </c>
      <c r="D1189" s="134" t="s">
        <v>5866</v>
      </c>
      <c r="E1189" s="669">
        <v>22.29</v>
      </c>
      <c r="F1189" s="186">
        <v>22.29</v>
      </c>
      <c r="G1189" s="202">
        <f>IF(P.O.!$F$4="DESONERADO",'SINAPI-I'!E1189,'SINAPI-I'!F1189)</f>
        <v>22.29</v>
      </c>
    </row>
    <row r="1190" spans="1:7">
      <c r="A1190" s="151" t="s">
        <v>68</v>
      </c>
      <c r="B1190" s="152">
        <v>34347</v>
      </c>
      <c r="C1190" s="152" t="s">
        <v>14079</v>
      </c>
      <c r="D1190" s="134" t="s">
        <v>5866</v>
      </c>
      <c r="E1190" s="669">
        <v>15.93</v>
      </c>
      <c r="F1190" s="186">
        <v>15.93</v>
      </c>
      <c r="G1190" s="202">
        <f>IF(P.O.!$F$4="DESONERADO",'SINAPI-I'!E1190,'SINAPI-I'!F1190)</f>
        <v>15.93</v>
      </c>
    </row>
    <row r="1191" spans="1:7">
      <c r="A1191" s="151" t="s">
        <v>68</v>
      </c>
      <c r="B1191" s="152">
        <v>11146</v>
      </c>
      <c r="C1191" s="152" t="s">
        <v>14080</v>
      </c>
      <c r="D1191" s="134" t="s">
        <v>5869</v>
      </c>
      <c r="E1191" s="669">
        <v>506.36</v>
      </c>
      <c r="F1191" s="186">
        <v>506.36</v>
      </c>
      <c r="G1191" s="202">
        <f>IF(P.O.!$F$4="DESONERADO",'SINAPI-I'!E1191,'SINAPI-I'!F1191)</f>
        <v>506.36</v>
      </c>
    </row>
    <row r="1192" spans="1:7">
      <c r="A1192" s="151" t="s">
        <v>68</v>
      </c>
      <c r="B1192" s="152">
        <v>11147</v>
      </c>
      <c r="C1192" s="152" t="s">
        <v>14081</v>
      </c>
      <c r="D1192" s="134" t="s">
        <v>5869</v>
      </c>
      <c r="E1192" s="669">
        <v>526.17999999999995</v>
      </c>
      <c r="F1192" s="186">
        <v>526.17999999999995</v>
      </c>
      <c r="G1192" s="202">
        <f>IF(P.O.!$F$4="DESONERADO",'SINAPI-I'!E1192,'SINAPI-I'!F1192)</f>
        <v>526.17999999999995</v>
      </c>
    </row>
    <row r="1193" spans="1:7">
      <c r="A1193" s="151" t="s">
        <v>68</v>
      </c>
      <c r="B1193" s="152">
        <v>34872</v>
      </c>
      <c r="C1193" s="152" t="s">
        <v>14082</v>
      </c>
      <c r="D1193" s="134" t="s">
        <v>5869</v>
      </c>
      <c r="E1193" s="669">
        <v>532.08000000000004</v>
      </c>
      <c r="F1193" s="186">
        <v>532.08000000000004</v>
      </c>
      <c r="G1193" s="202">
        <f>IF(P.O.!$F$4="DESONERADO",'SINAPI-I'!E1193,'SINAPI-I'!F1193)</f>
        <v>532.08000000000004</v>
      </c>
    </row>
    <row r="1194" spans="1:7">
      <c r="A1194" s="151" t="s">
        <v>68</v>
      </c>
      <c r="B1194" s="152">
        <v>34491</v>
      </c>
      <c r="C1194" s="152" t="s">
        <v>14083</v>
      </c>
      <c r="D1194" s="134" t="s">
        <v>5869</v>
      </c>
      <c r="E1194" s="669">
        <v>547.5</v>
      </c>
      <c r="F1194" s="186">
        <v>547.5</v>
      </c>
      <c r="G1194" s="202">
        <f>IF(P.O.!$F$4="DESONERADO",'SINAPI-I'!E1194,'SINAPI-I'!F1194)</f>
        <v>547.5</v>
      </c>
    </row>
    <row r="1195" spans="1:7">
      <c r="A1195" s="151" t="s">
        <v>68</v>
      </c>
      <c r="B1195" s="152">
        <v>34770</v>
      </c>
      <c r="C1195" s="152" t="s">
        <v>14084</v>
      </c>
      <c r="D1195" s="134" t="s">
        <v>5875</v>
      </c>
      <c r="E1195" s="669">
        <v>714.8</v>
      </c>
      <c r="F1195" s="186">
        <v>714.8</v>
      </c>
      <c r="G1195" s="202">
        <f>IF(P.O.!$F$4="DESONERADO",'SINAPI-I'!E1195,'SINAPI-I'!F1195)</f>
        <v>714.8</v>
      </c>
    </row>
    <row r="1196" spans="1:7">
      <c r="A1196" s="151" t="s">
        <v>68</v>
      </c>
      <c r="B1196" s="152">
        <v>1518</v>
      </c>
      <c r="C1196" s="152" t="s">
        <v>14085</v>
      </c>
      <c r="D1196" s="134" t="s">
        <v>5875</v>
      </c>
      <c r="E1196" s="669">
        <v>728.73</v>
      </c>
      <c r="F1196" s="186">
        <v>728.73</v>
      </c>
      <c r="G1196" s="202">
        <f>IF(P.O.!$F$4="DESONERADO",'SINAPI-I'!E1196,'SINAPI-I'!F1196)</f>
        <v>728.73</v>
      </c>
    </row>
    <row r="1197" spans="1:7">
      <c r="A1197" s="151" t="s">
        <v>68</v>
      </c>
      <c r="B1197" s="152">
        <v>41965</v>
      </c>
      <c r="C1197" s="152" t="s">
        <v>14086</v>
      </c>
      <c r="D1197" s="134" t="s">
        <v>5875</v>
      </c>
      <c r="E1197" s="669">
        <v>638.98</v>
      </c>
      <c r="F1197" s="186">
        <v>638.98</v>
      </c>
      <c r="G1197" s="202">
        <f>IF(P.O.!$F$4="DESONERADO",'SINAPI-I'!E1197,'SINAPI-I'!F1197)</f>
        <v>638.98</v>
      </c>
    </row>
    <row r="1198" spans="1:7">
      <c r="A1198" s="151" t="s">
        <v>68</v>
      </c>
      <c r="B1198" s="152">
        <v>1524</v>
      </c>
      <c r="C1198" s="152" t="s">
        <v>14087</v>
      </c>
      <c r="D1198" s="134" t="s">
        <v>5869</v>
      </c>
      <c r="E1198" s="669">
        <v>485.81</v>
      </c>
      <c r="F1198" s="186">
        <v>485.81</v>
      </c>
      <c r="G1198" s="202">
        <f>IF(P.O.!$F$4="DESONERADO",'SINAPI-I'!E1198,'SINAPI-I'!F1198)</f>
        <v>485.81</v>
      </c>
    </row>
    <row r="1199" spans="1:7">
      <c r="A1199" s="151" t="s">
        <v>68</v>
      </c>
      <c r="B1199" s="152">
        <v>34492</v>
      </c>
      <c r="C1199" s="152" t="s">
        <v>14088</v>
      </c>
      <c r="D1199" s="134" t="s">
        <v>5869</v>
      </c>
      <c r="E1199" s="669">
        <v>450</v>
      </c>
      <c r="F1199" s="186">
        <v>450</v>
      </c>
      <c r="G1199" s="202">
        <f>IF(P.O.!$F$4="DESONERADO",'SINAPI-I'!E1199,'SINAPI-I'!F1199)</f>
        <v>450</v>
      </c>
    </row>
    <row r="1200" spans="1:7">
      <c r="A1200" s="151" t="s">
        <v>68</v>
      </c>
      <c r="B1200" s="152">
        <v>38404</v>
      </c>
      <c r="C1200" s="152" t="s">
        <v>14089</v>
      </c>
      <c r="D1200" s="134" t="s">
        <v>5869</v>
      </c>
      <c r="E1200" s="669">
        <v>466.11</v>
      </c>
      <c r="F1200" s="186">
        <v>466.11</v>
      </c>
      <c r="G1200" s="202">
        <f>IF(P.O.!$F$4="DESONERADO",'SINAPI-I'!E1200,'SINAPI-I'!F1200)</f>
        <v>466.11</v>
      </c>
    </row>
    <row r="1201" spans="1:7">
      <c r="A1201" s="151" t="s">
        <v>68</v>
      </c>
      <c r="B1201" s="152">
        <v>39849</v>
      </c>
      <c r="C1201" s="152" t="s">
        <v>14090</v>
      </c>
      <c r="D1201" s="134" t="s">
        <v>5869</v>
      </c>
      <c r="E1201" s="669">
        <v>534.16</v>
      </c>
      <c r="F1201" s="186">
        <v>534.16</v>
      </c>
      <c r="G1201" s="202">
        <f>IF(P.O.!$F$4="DESONERADO",'SINAPI-I'!E1201,'SINAPI-I'!F1201)</f>
        <v>534.16</v>
      </c>
    </row>
    <row r="1202" spans="1:7">
      <c r="A1202" s="151" t="s">
        <v>68</v>
      </c>
      <c r="B1202" s="152">
        <v>38464</v>
      </c>
      <c r="C1202" s="152" t="s">
        <v>14091</v>
      </c>
      <c r="D1202" s="134" t="s">
        <v>5869</v>
      </c>
      <c r="E1202" s="669">
        <v>541.91999999999996</v>
      </c>
      <c r="F1202" s="186">
        <v>541.91999999999996</v>
      </c>
      <c r="G1202" s="202">
        <f>IF(P.O.!$F$4="DESONERADO",'SINAPI-I'!E1202,'SINAPI-I'!F1202)</f>
        <v>541.91999999999996</v>
      </c>
    </row>
    <row r="1203" spans="1:7">
      <c r="A1203" s="151" t="s">
        <v>68</v>
      </c>
      <c r="B1203" s="152">
        <v>1527</v>
      </c>
      <c r="C1203" s="152" t="s">
        <v>14092</v>
      </c>
      <c r="D1203" s="134" t="s">
        <v>5869</v>
      </c>
      <c r="E1203" s="669">
        <v>501.24</v>
      </c>
      <c r="F1203" s="186">
        <v>501.24</v>
      </c>
      <c r="G1203" s="202">
        <f>IF(P.O.!$F$4="DESONERADO",'SINAPI-I'!E1203,'SINAPI-I'!F1203)</f>
        <v>501.24</v>
      </c>
    </row>
    <row r="1204" spans="1:7">
      <c r="A1204" s="151" t="s">
        <v>68</v>
      </c>
      <c r="B1204" s="152">
        <v>34493</v>
      </c>
      <c r="C1204" s="152" t="s">
        <v>14093</v>
      </c>
      <c r="D1204" s="134" t="s">
        <v>5869</v>
      </c>
      <c r="E1204" s="669">
        <v>462.68</v>
      </c>
      <c r="F1204" s="186">
        <v>462.68</v>
      </c>
      <c r="G1204" s="202">
        <f>IF(P.O.!$F$4="DESONERADO",'SINAPI-I'!E1204,'SINAPI-I'!F1204)</f>
        <v>462.68</v>
      </c>
    </row>
    <row r="1205" spans="1:7">
      <c r="A1205" s="151" t="s">
        <v>68</v>
      </c>
      <c r="B1205" s="152">
        <v>38405</v>
      </c>
      <c r="C1205" s="152" t="s">
        <v>14094</v>
      </c>
      <c r="D1205" s="134" t="s">
        <v>5869</v>
      </c>
      <c r="E1205" s="669">
        <v>480.49</v>
      </c>
      <c r="F1205" s="186">
        <v>480.49</v>
      </c>
      <c r="G1205" s="202">
        <f>IF(P.O.!$F$4="DESONERADO",'SINAPI-I'!E1205,'SINAPI-I'!F1205)</f>
        <v>480.49</v>
      </c>
    </row>
    <row r="1206" spans="1:7">
      <c r="A1206" s="151" t="s">
        <v>68</v>
      </c>
      <c r="B1206" s="152">
        <v>38408</v>
      </c>
      <c r="C1206" s="152" t="s">
        <v>14095</v>
      </c>
      <c r="D1206" s="134" t="s">
        <v>5869</v>
      </c>
      <c r="E1206" s="669">
        <v>531.85</v>
      </c>
      <c r="F1206" s="186">
        <v>531.85</v>
      </c>
      <c r="G1206" s="202">
        <f>IF(P.O.!$F$4="DESONERADO",'SINAPI-I'!E1206,'SINAPI-I'!F1206)</f>
        <v>531.85</v>
      </c>
    </row>
    <row r="1207" spans="1:7">
      <c r="A1207" s="151" t="s">
        <v>68</v>
      </c>
      <c r="B1207" s="152">
        <v>1525</v>
      </c>
      <c r="C1207" s="152" t="s">
        <v>14096</v>
      </c>
      <c r="D1207" s="134" t="s">
        <v>5869</v>
      </c>
      <c r="E1207" s="669">
        <v>516.66</v>
      </c>
      <c r="F1207" s="186">
        <v>516.66</v>
      </c>
      <c r="G1207" s="202">
        <f>IF(P.O.!$F$4="DESONERADO",'SINAPI-I'!E1207,'SINAPI-I'!F1207)</f>
        <v>516.66</v>
      </c>
    </row>
    <row r="1208" spans="1:7">
      <c r="A1208" s="151" t="s">
        <v>68</v>
      </c>
      <c r="B1208" s="152">
        <v>34494</v>
      </c>
      <c r="C1208" s="152" t="s">
        <v>14097</v>
      </c>
      <c r="D1208" s="134" t="s">
        <v>5869</v>
      </c>
      <c r="E1208" s="669">
        <v>478.1</v>
      </c>
      <c r="F1208" s="186">
        <v>478.1</v>
      </c>
      <c r="G1208" s="202">
        <f>IF(P.O.!$F$4="DESONERADO",'SINAPI-I'!E1208,'SINAPI-I'!F1208)</f>
        <v>478.1</v>
      </c>
    </row>
    <row r="1209" spans="1:7">
      <c r="A1209" s="151" t="s">
        <v>68</v>
      </c>
      <c r="B1209" s="152">
        <v>38406</v>
      </c>
      <c r="C1209" s="152" t="s">
        <v>14098</v>
      </c>
      <c r="D1209" s="134" t="s">
        <v>5869</v>
      </c>
      <c r="E1209" s="669">
        <v>507.36</v>
      </c>
      <c r="F1209" s="186">
        <v>507.36</v>
      </c>
      <c r="G1209" s="202">
        <f>IF(P.O.!$F$4="DESONERADO",'SINAPI-I'!E1209,'SINAPI-I'!F1209)</f>
        <v>507.36</v>
      </c>
    </row>
    <row r="1210" spans="1:7">
      <c r="A1210" s="151" t="s">
        <v>68</v>
      </c>
      <c r="B1210" s="152">
        <v>38409</v>
      </c>
      <c r="C1210" s="152" t="s">
        <v>14099</v>
      </c>
      <c r="D1210" s="134" t="s">
        <v>5869</v>
      </c>
      <c r="E1210" s="669">
        <v>535.47</v>
      </c>
      <c r="F1210" s="186">
        <v>535.47</v>
      </c>
      <c r="G1210" s="202">
        <f>IF(P.O.!$F$4="DESONERADO",'SINAPI-I'!E1210,'SINAPI-I'!F1210)</f>
        <v>535.47</v>
      </c>
    </row>
    <row r="1211" spans="1:7">
      <c r="A1211" s="151" t="s">
        <v>68</v>
      </c>
      <c r="B1211" s="152">
        <v>43360</v>
      </c>
      <c r="C1211" s="152" t="s">
        <v>14100</v>
      </c>
      <c r="D1211" s="134" t="s">
        <v>5869</v>
      </c>
      <c r="E1211" s="669">
        <v>558.35</v>
      </c>
      <c r="F1211" s="186">
        <v>558.35</v>
      </c>
      <c r="G1211" s="202">
        <f>IF(P.O.!$F$4="DESONERADO",'SINAPI-I'!E1211,'SINAPI-I'!F1211)</f>
        <v>558.35</v>
      </c>
    </row>
    <row r="1212" spans="1:7">
      <c r="A1212" s="151" t="s">
        <v>68</v>
      </c>
      <c r="B1212" s="152">
        <v>11145</v>
      </c>
      <c r="C1212" s="152" t="s">
        <v>14101</v>
      </c>
      <c r="D1212" s="134" t="s">
        <v>5869</v>
      </c>
      <c r="E1212" s="669">
        <v>532.08000000000004</v>
      </c>
      <c r="F1212" s="186">
        <v>532.08000000000004</v>
      </c>
      <c r="G1212" s="202">
        <f>IF(P.O.!$F$4="DESONERADO",'SINAPI-I'!E1212,'SINAPI-I'!F1212)</f>
        <v>532.08000000000004</v>
      </c>
    </row>
    <row r="1213" spans="1:7">
      <c r="A1213" s="151" t="s">
        <v>68</v>
      </c>
      <c r="B1213" s="152">
        <v>34495</v>
      </c>
      <c r="C1213" s="152" t="s">
        <v>14102</v>
      </c>
      <c r="D1213" s="134" t="s">
        <v>5869</v>
      </c>
      <c r="E1213" s="669">
        <v>493.52</v>
      </c>
      <c r="F1213" s="186">
        <v>493.52</v>
      </c>
      <c r="G1213" s="202">
        <f>IF(P.O.!$F$4="DESONERADO",'SINAPI-I'!E1213,'SINAPI-I'!F1213)</f>
        <v>493.52</v>
      </c>
    </row>
    <row r="1214" spans="1:7">
      <c r="A1214" s="151" t="s">
        <v>68</v>
      </c>
      <c r="B1214" s="152">
        <v>34479</v>
      </c>
      <c r="C1214" s="152" t="s">
        <v>14103</v>
      </c>
      <c r="D1214" s="134" t="s">
        <v>5869</v>
      </c>
      <c r="E1214" s="669">
        <v>547.5</v>
      </c>
      <c r="F1214" s="186">
        <v>547.5</v>
      </c>
      <c r="G1214" s="202">
        <f>IF(P.O.!$F$4="DESONERADO",'SINAPI-I'!E1214,'SINAPI-I'!F1214)</f>
        <v>547.5</v>
      </c>
    </row>
    <row r="1215" spans="1:7">
      <c r="A1215" s="151" t="s">
        <v>68</v>
      </c>
      <c r="B1215" s="152">
        <v>34496</v>
      </c>
      <c r="C1215" s="152" t="s">
        <v>14104</v>
      </c>
      <c r="D1215" s="134" t="s">
        <v>5869</v>
      </c>
      <c r="E1215" s="669">
        <v>514.83000000000004</v>
      </c>
      <c r="F1215" s="186">
        <v>514.83000000000004</v>
      </c>
      <c r="G1215" s="202">
        <f>IF(P.O.!$F$4="DESONERADO",'SINAPI-I'!E1215,'SINAPI-I'!F1215)</f>
        <v>514.83000000000004</v>
      </c>
    </row>
    <row r="1216" spans="1:7">
      <c r="A1216" s="151" t="s">
        <v>68</v>
      </c>
      <c r="B1216" s="152">
        <v>34481</v>
      </c>
      <c r="C1216" s="152" t="s">
        <v>14105</v>
      </c>
      <c r="D1216" s="134" t="s">
        <v>5869</v>
      </c>
      <c r="E1216" s="669">
        <v>572.08000000000004</v>
      </c>
      <c r="F1216" s="186">
        <v>572.08000000000004</v>
      </c>
      <c r="G1216" s="202">
        <f>IF(P.O.!$F$4="DESONERADO",'SINAPI-I'!E1216,'SINAPI-I'!F1216)</f>
        <v>572.08000000000004</v>
      </c>
    </row>
    <row r="1217" spans="1:7">
      <c r="A1217" s="151" t="s">
        <v>68</v>
      </c>
      <c r="B1217" s="152">
        <v>34483</v>
      </c>
      <c r="C1217" s="152" t="s">
        <v>14106</v>
      </c>
      <c r="D1217" s="134" t="s">
        <v>5869</v>
      </c>
      <c r="E1217" s="669">
        <v>611.22</v>
      </c>
      <c r="F1217" s="186">
        <v>611.22</v>
      </c>
      <c r="G1217" s="202">
        <f>IF(P.O.!$F$4="DESONERADO",'SINAPI-I'!E1217,'SINAPI-I'!F1217)</f>
        <v>611.22</v>
      </c>
    </row>
    <row r="1218" spans="1:7">
      <c r="A1218" s="151" t="s">
        <v>68</v>
      </c>
      <c r="B1218" s="152">
        <v>34485</v>
      </c>
      <c r="C1218" s="152" t="s">
        <v>14107</v>
      </c>
      <c r="D1218" s="134" t="s">
        <v>5869</v>
      </c>
      <c r="E1218" s="669">
        <v>653.64</v>
      </c>
      <c r="F1218" s="186">
        <v>653.64</v>
      </c>
      <c r="G1218" s="202">
        <f>IF(P.O.!$F$4="DESONERADO",'SINAPI-I'!E1218,'SINAPI-I'!F1218)</f>
        <v>653.64</v>
      </c>
    </row>
    <row r="1219" spans="1:7">
      <c r="A1219" s="151" t="s">
        <v>68</v>
      </c>
      <c r="B1219" s="152">
        <v>14041</v>
      </c>
      <c r="C1219" s="152" t="s">
        <v>14108</v>
      </c>
      <c r="D1219" s="134" t="s">
        <v>5869</v>
      </c>
      <c r="E1219" s="669">
        <v>424.89</v>
      </c>
      <c r="F1219" s="186">
        <v>424.89</v>
      </c>
      <c r="G1219" s="202">
        <f>IF(P.O.!$F$4="DESONERADO",'SINAPI-I'!E1219,'SINAPI-I'!F1219)</f>
        <v>424.89</v>
      </c>
    </row>
    <row r="1220" spans="1:7">
      <c r="A1220" s="151" t="s">
        <v>68</v>
      </c>
      <c r="B1220" s="152">
        <v>1523</v>
      </c>
      <c r="C1220" s="152" t="s">
        <v>14109</v>
      </c>
      <c r="D1220" s="134" t="s">
        <v>5869</v>
      </c>
      <c r="E1220" s="669">
        <v>431.84</v>
      </c>
      <c r="F1220" s="186">
        <v>431.84</v>
      </c>
      <c r="G1220" s="202">
        <f>IF(P.O.!$F$4="DESONERADO",'SINAPI-I'!E1220,'SINAPI-I'!F1220)</f>
        <v>431.84</v>
      </c>
    </row>
    <row r="1221" spans="1:7">
      <c r="A1221" s="151" t="s">
        <v>68</v>
      </c>
      <c r="B1221" s="152">
        <v>14052</v>
      </c>
      <c r="C1221" s="152" t="s">
        <v>14110</v>
      </c>
      <c r="D1221" s="134" t="s">
        <v>5865</v>
      </c>
      <c r="E1221" s="669">
        <v>13.9</v>
      </c>
      <c r="F1221" s="186">
        <v>13.9</v>
      </c>
      <c r="G1221" s="202">
        <f>IF(P.O.!$F$4="DESONERADO",'SINAPI-I'!E1221,'SINAPI-I'!F1221)</f>
        <v>13.9</v>
      </c>
    </row>
    <row r="1222" spans="1:7">
      <c r="A1222" s="151" t="s">
        <v>68</v>
      </c>
      <c r="B1222" s="152">
        <v>14054</v>
      </c>
      <c r="C1222" s="152" t="s">
        <v>14111</v>
      </c>
      <c r="D1222" s="134" t="s">
        <v>5865</v>
      </c>
      <c r="E1222" s="669">
        <v>18.059999999999999</v>
      </c>
      <c r="F1222" s="186">
        <v>18.059999999999999</v>
      </c>
      <c r="G1222" s="202">
        <f>IF(P.O.!$F$4="DESONERADO",'SINAPI-I'!E1222,'SINAPI-I'!F1222)</f>
        <v>18.059999999999999</v>
      </c>
    </row>
    <row r="1223" spans="1:7">
      <c r="A1223" s="151" t="s">
        <v>68</v>
      </c>
      <c r="B1223" s="152">
        <v>14053</v>
      </c>
      <c r="C1223" s="152" t="s">
        <v>14112</v>
      </c>
      <c r="D1223" s="134" t="s">
        <v>5865</v>
      </c>
      <c r="E1223" s="669">
        <v>14.11</v>
      </c>
      <c r="F1223" s="186">
        <v>14.11</v>
      </c>
      <c r="G1223" s="202">
        <f>IF(P.O.!$F$4="DESONERADO",'SINAPI-I'!E1223,'SINAPI-I'!F1223)</f>
        <v>14.11</v>
      </c>
    </row>
    <row r="1224" spans="1:7">
      <c r="A1224" s="151" t="s">
        <v>68</v>
      </c>
      <c r="B1224" s="152">
        <v>2558</v>
      </c>
      <c r="C1224" s="152" t="s">
        <v>14113</v>
      </c>
      <c r="D1224" s="134" t="s">
        <v>5865</v>
      </c>
      <c r="E1224" s="669">
        <v>10.62</v>
      </c>
      <c r="F1224" s="186">
        <v>10.62</v>
      </c>
      <c r="G1224" s="202">
        <f>IF(P.O.!$F$4="DESONERADO",'SINAPI-I'!E1224,'SINAPI-I'!F1224)</f>
        <v>10.62</v>
      </c>
    </row>
    <row r="1225" spans="1:7">
      <c r="A1225" s="151" t="s">
        <v>68</v>
      </c>
      <c r="B1225" s="152">
        <v>2560</v>
      </c>
      <c r="C1225" s="152" t="s">
        <v>14114</v>
      </c>
      <c r="D1225" s="134" t="s">
        <v>5865</v>
      </c>
      <c r="E1225" s="669">
        <v>18.690000000000001</v>
      </c>
      <c r="F1225" s="186">
        <v>18.690000000000001</v>
      </c>
      <c r="G1225" s="202">
        <f>IF(P.O.!$F$4="DESONERADO",'SINAPI-I'!E1225,'SINAPI-I'!F1225)</f>
        <v>18.690000000000001</v>
      </c>
    </row>
    <row r="1226" spans="1:7">
      <c r="A1226" s="151" t="s">
        <v>68</v>
      </c>
      <c r="B1226" s="152">
        <v>2559</v>
      </c>
      <c r="C1226" s="152" t="s">
        <v>14115</v>
      </c>
      <c r="D1226" s="134" t="s">
        <v>5865</v>
      </c>
      <c r="E1226" s="669">
        <v>14.95</v>
      </c>
      <c r="F1226" s="186">
        <v>14.95</v>
      </c>
      <c r="G1226" s="202">
        <f>IF(P.O.!$F$4="DESONERADO",'SINAPI-I'!E1226,'SINAPI-I'!F1226)</f>
        <v>14.95</v>
      </c>
    </row>
    <row r="1227" spans="1:7">
      <c r="A1227" s="151" t="s">
        <v>68</v>
      </c>
      <c r="B1227" s="152">
        <v>2592</v>
      </c>
      <c r="C1227" s="152" t="s">
        <v>14116</v>
      </c>
      <c r="D1227" s="134" t="s">
        <v>5865</v>
      </c>
      <c r="E1227" s="669">
        <v>247.84</v>
      </c>
      <c r="F1227" s="186">
        <v>247.84</v>
      </c>
      <c r="G1227" s="202">
        <f>IF(P.O.!$F$4="DESONERADO",'SINAPI-I'!E1227,'SINAPI-I'!F1227)</f>
        <v>247.84</v>
      </c>
    </row>
    <row r="1228" spans="1:7">
      <c r="A1228" s="151" t="s">
        <v>68</v>
      </c>
      <c r="B1228" s="152">
        <v>2566</v>
      </c>
      <c r="C1228" s="152" t="s">
        <v>14117</v>
      </c>
      <c r="D1228" s="134" t="s">
        <v>5865</v>
      </c>
      <c r="E1228" s="669">
        <v>24.94</v>
      </c>
      <c r="F1228" s="186">
        <v>24.94</v>
      </c>
      <c r="G1228" s="202">
        <f>IF(P.O.!$F$4="DESONERADO",'SINAPI-I'!E1228,'SINAPI-I'!F1228)</f>
        <v>24.94</v>
      </c>
    </row>
    <row r="1229" spans="1:7">
      <c r="A1229" s="151" t="s">
        <v>68</v>
      </c>
      <c r="B1229" s="152">
        <v>2589</v>
      </c>
      <c r="C1229" s="152" t="s">
        <v>14118</v>
      </c>
      <c r="D1229" s="134" t="s">
        <v>5865</v>
      </c>
      <c r="E1229" s="669">
        <v>33.15</v>
      </c>
      <c r="F1229" s="186">
        <v>33.15</v>
      </c>
      <c r="G1229" s="202">
        <f>IF(P.O.!$F$4="DESONERADO",'SINAPI-I'!E1229,'SINAPI-I'!F1229)</f>
        <v>33.15</v>
      </c>
    </row>
    <row r="1230" spans="1:7">
      <c r="A1230" s="151" t="s">
        <v>68</v>
      </c>
      <c r="B1230" s="152">
        <v>2591</v>
      </c>
      <c r="C1230" s="152" t="s">
        <v>14119</v>
      </c>
      <c r="D1230" s="134" t="s">
        <v>5865</v>
      </c>
      <c r="E1230" s="669">
        <v>12.09</v>
      </c>
      <c r="F1230" s="186">
        <v>12.09</v>
      </c>
      <c r="G1230" s="202">
        <f>IF(P.O.!$F$4="DESONERADO",'SINAPI-I'!E1230,'SINAPI-I'!F1230)</f>
        <v>12.09</v>
      </c>
    </row>
    <row r="1231" spans="1:7">
      <c r="A1231" s="151" t="s">
        <v>68</v>
      </c>
      <c r="B1231" s="152">
        <v>2590</v>
      </c>
      <c r="C1231" s="152" t="s">
        <v>14120</v>
      </c>
      <c r="D1231" s="134" t="s">
        <v>5865</v>
      </c>
      <c r="E1231" s="669">
        <v>20.34</v>
      </c>
      <c r="F1231" s="186">
        <v>20.34</v>
      </c>
      <c r="G1231" s="202">
        <f>IF(P.O.!$F$4="DESONERADO",'SINAPI-I'!E1231,'SINAPI-I'!F1231)</f>
        <v>20.34</v>
      </c>
    </row>
    <row r="1232" spans="1:7">
      <c r="A1232" s="151" t="s">
        <v>68</v>
      </c>
      <c r="B1232" s="152">
        <v>2567</v>
      </c>
      <c r="C1232" s="152" t="s">
        <v>14121</v>
      </c>
      <c r="D1232" s="134" t="s">
        <v>5865</v>
      </c>
      <c r="E1232" s="669">
        <v>48.62</v>
      </c>
      <c r="F1232" s="186">
        <v>48.62</v>
      </c>
      <c r="G1232" s="202">
        <f>IF(P.O.!$F$4="DESONERADO",'SINAPI-I'!E1232,'SINAPI-I'!F1232)</f>
        <v>48.62</v>
      </c>
    </row>
    <row r="1233" spans="1:7">
      <c r="A1233" s="151" t="s">
        <v>68</v>
      </c>
      <c r="B1233" s="152">
        <v>2565</v>
      </c>
      <c r="C1233" s="152" t="s">
        <v>14122</v>
      </c>
      <c r="D1233" s="134" t="s">
        <v>5865</v>
      </c>
      <c r="E1233" s="669">
        <v>12.11</v>
      </c>
      <c r="F1233" s="186">
        <v>12.11</v>
      </c>
      <c r="G1233" s="202">
        <f>IF(P.O.!$F$4="DESONERADO",'SINAPI-I'!E1233,'SINAPI-I'!F1233)</f>
        <v>12.11</v>
      </c>
    </row>
    <row r="1234" spans="1:7">
      <c r="A1234" s="151" t="s">
        <v>68</v>
      </c>
      <c r="B1234" s="152">
        <v>2568</v>
      </c>
      <c r="C1234" s="152" t="s">
        <v>14123</v>
      </c>
      <c r="D1234" s="134" t="s">
        <v>5865</v>
      </c>
      <c r="E1234" s="669">
        <v>135.03</v>
      </c>
      <c r="F1234" s="186">
        <v>135.03</v>
      </c>
      <c r="G1234" s="202">
        <f>IF(P.O.!$F$4="DESONERADO",'SINAPI-I'!E1234,'SINAPI-I'!F1234)</f>
        <v>135.03</v>
      </c>
    </row>
    <row r="1235" spans="1:7">
      <c r="A1235" s="151" t="s">
        <v>68</v>
      </c>
      <c r="B1235" s="152">
        <v>2594</v>
      </c>
      <c r="C1235" s="152" t="s">
        <v>14124</v>
      </c>
      <c r="D1235" s="134" t="s">
        <v>5865</v>
      </c>
      <c r="E1235" s="669">
        <v>224.95</v>
      </c>
      <c r="F1235" s="186">
        <v>224.95</v>
      </c>
      <c r="G1235" s="202">
        <f>IF(P.O.!$F$4="DESONERADO",'SINAPI-I'!E1235,'SINAPI-I'!F1235)</f>
        <v>224.95</v>
      </c>
    </row>
    <row r="1236" spans="1:7">
      <c r="A1236" s="151" t="s">
        <v>68</v>
      </c>
      <c r="B1236" s="152">
        <v>2587</v>
      </c>
      <c r="C1236" s="152" t="s">
        <v>14125</v>
      </c>
      <c r="D1236" s="134" t="s">
        <v>5865</v>
      </c>
      <c r="E1236" s="669">
        <v>38.340000000000003</v>
      </c>
      <c r="F1236" s="186">
        <v>38.340000000000003</v>
      </c>
      <c r="G1236" s="202">
        <f>IF(P.O.!$F$4="DESONERADO",'SINAPI-I'!E1236,'SINAPI-I'!F1236)</f>
        <v>38.340000000000003</v>
      </c>
    </row>
    <row r="1237" spans="1:7">
      <c r="A1237" s="151" t="s">
        <v>68</v>
      </c>
      <c r="B1237" s="152">
        <v>2588</v>
      </c>
      <c r="C1237" s="152" t="s">
        <v>14126</v>
      </c>
      <c r="D1237" s="134" t="s">
        <v>5865</v>
      </c>
      <c r="E1237" s="669">
        <v>30.45</v>
      </c>
      <c r="F1237" s="186">
        <v>30.45</v>
      </c>
      <c r="G1237" s="202">
        <f>IF(P.O.!$F$4="DESONERADO",'SINAPI-I'!E1237,'SINAPI-I'!F1237)</f>
        <v>30.45</v>
      </c>
    </row>
    <row r="1238" spans="1:7">
      <c r="A1238" s="151" t="s">
        <v>68</v>
      </c>
      <c r="B1238" s="152">
        <v>2569</v>
      </c>
      <c r="C1238" s="152" t="s">
        <v>14127</v>
      </c>
      <c r="D1238" s="134" t="s">
        <v>5865</v>
      </c>
      <c r="E1238" s="669">
        <v>11.73</v>
      </c>
      <c r="F1238" s="186">
        <v>11.73</v>
      </c>
      <c r="G1238" s="202">
        <f>IF(P.O.!$F$4="DESONERADO",'SINAPI-I'!E1238,'SINAPI-I'!F1238)</f>
        <v>11.73</v>
      </c>
    </row>
    <row r="1239" spans="1:7">
      <c r="A1239" s="151" t="s">
        <v>68</v>
      </c>
      <c r="B1239" s="152">
        <v>2570</v>
      </c>
      <c r="C1239" s="152" t="s">
        <v>14128</v>
      </c>
      <c r="D1239" s="134" t="s">
        <v>5865</v>
      </c>
      <c r="E1239" s="669">
        <v>19.670000000000002</v>
      </c>
      <c r="F1239" s="186">
        <v>19.670000000000002</v>
      </c>
      <c r="G1239" s="202">
        <f>IF(P.O.!$F$4="DESONERADO",'SINAPI-I'!E1239,'SINAPI-I'!F1239)</f>
        <v>19.670000000000002</v>
      </c>
    </row>
    <row r="1240" spans="1:7">
      <c r="A1240" s="151" t="s">
        <v>68</v>
      </c>
      <c r="B1240" s="152">
        <v>2571</v>
      </c>
      <c r="C1240" s="152" t="s">
        <v>14129</v>
      </c>
      <c r="D1240" s="134" t="s">
        <v>5865</v>
      </c>
      <c r="E1240" s="669">
        <v>58.39</v>
      </c>
      <c r="F1240" s="186">
        <v>58.39</v>
      </c>
      <c r="G1240" s="202">
        <f>IF(P.O.!$F$4="DESONERADO",'SINAPI-I'!E1240,'SINAPI-I'!F1240)</f>
        <v>58.39</v>
      </c>
    </row>
    <row r="1241" spans="1:7">
      <c r="A1241" s="151" t="s">
        <v>68</v>
      </c>
      <c r="B1241" s="152">
        <v>2593</v>
      </c>
      <c r="C1241" s="152" t="s">
        <v>14130</v>
      </c>
      <c r="D1241" s="134" t="s">
        <v>5865</v>
      </c>
      <c r="E1241" s="669">
        <v>12.51</v>
      </c>
      <c r="F1241" s="186">
        <v>12.51</v>
      </c>
      <c r="G1241" s="202">
        <f>IF(P.O.!$F$4="DESONERADO",'SINAPI-I'!E1241,'SINAPI-I'!F1241)</f>
        <v>12.51</v>
      </c>
    </row>
    <row r="1242" spans="1:7">
      <c r="A1242" s="151" t="s">
        <v>68</v>
      </c>
      <c r="B1242" s="152">
        <v>2572</v>
      </c>
      <c r="C1242" s="152" t="s">
        <v>14131</v>
      </c>
      <c r="D1242" s="134" t="s">
        <v>5865</v>
      </c>
      <c r="E1242" s="669">
        <v>172.68</v>
      </c>
      <c r="F1242" s="186">
        <v>172.68</v>
      </c>
      <c r="G1242" s="202">
        <f>IF(P.O.!$F$4="DESONERADO",'SINAPI-I'!E1242,'SINAPI-I'!F1242)</f>
        <v>172.68</v>
      </c>
    </row>
    <row r="1243" spans="1:7">
      <c r="A1243" s="151" t="s">
        <v>68</v>
      </c>
      <c r="B1243" s="152">
        <v>2595</v>
      </c>
      <c r="C1243" s="152" t="s">
        <v>14132</v>
      </c>
      <c r="D1243" s="134" t="s">
        <v>5865</v>
      </c>
      <c r="E1243" s="669">
        <v>269.41000000000003</v>
      </c>
      <c r="F1243" s="186">
        <v>269.41000000000003</v>
      </c>
      <c r="G1243" s="202">
        <f>IF(P.O.!$F$4="DESONERADO",'SINAPI-I'!E1243,'SINAPI-I'!F1243)</f>
        <v>269.41000000000003</v>
      </c>
    </row>
    <row r="1244" spans="1:7">
      <c r="A1244" s="151" t="s">
        <v>68</v>
      </c>
      <c r="B1244" s="152">
        <v>2576</v>
      </c>
      <c r="C1244" s="152" t="s">
        <v>14133</v>
      </c>
      <c r="D1244" s="134" t="s">
        <v>5865</v>
      </c>
      <c r="E1244" s="669">
        <v>45.93</v>
      </c>
      <c r="F1244" s="186">
        <v>45.93</v>
      </c>
      <c r="G1244" s="202">
        <f>IF(P.O.!$F$4="DESONERADO",'SINAPI-I'!E1244,'SINAPI-I'!F1244)</f>
        <v>45.93</v>
      </c>
    </row>
    <row r="1245" spans="1:7">
      <c r="A1245" s="151" t="s">
        <v>68</v>
      </c>
      <c r="B1245" s="152">
        <v>2575</v>
      </c>
      <c r="C1245" s="152" t="s">
        <v>14134</v>
      </c>
      <c r="D1245" s="134" t="s">
        <v>5865</v>
      </c>
      <c r="E1245" s="669">
        <v>34.520000000000003</v>
      </c>
      <c r="F1245" s="186">
        <v>34.520000000000003</v>
      </c>
      <c r="G1245" s="202">
        <f>IF(P.O.!$F$4="DESONERADO",'SINAPI-I'!E1245,'SINAPI-I'!F1245)</f>
        <v>34.520000000000003</v>
      </c>
    </row>
    <row r="1246" spans="1:7">
      <c r="A1246" s="151" t="s">
        <v>68</v>
      </c>
      <c r="B1246" s="152">
        <v>2573</v>
      </c>
      <c r="C1246" s="152" t="s">
        <v>14135</v>
      </c>
      <c r="D1246" s="134" t="s">
        <v>5865</v>
      </c>
      <c r="E1246" s="669">
        <v>14.34</v>
      </c>
      <c r="F1246" s="186">
        <v>14.34</v>
      </c>
      <c r="G1246" s="202">
        <f>IF(P.O.!$F$4="DESONERADO",'SINAPI-I'!E1246,'SINAPI-I'!F1246)</f>
        <v>14.34</v>
      </c>
    </row>
    <row r="1247" spans="1:7">
      <c r="A1247" s="151" t="s">
        <v>68</v>
      </c>
      <c r="B1247" s="152">
        <v>2586</v>
      </c>
      <c r="C1247" s="152" t="s">
        <v>14136</v>
      </c>
      <c r="D1247" s="134" t="s">
        <v>5865</v>
      </c>
      <c r="E1247" s="669">
        <v>23.24</v>
      </c>
      <c r="F1247" s="186">
        <v>23.24</v>
      </c>
      <c r="G1247" s="202">
        <f>IF(P.O.!$F$4="DESONERADO",'SINAPI-I'!E1247,'SINAPI-I'!F1247)</f>
        <v>23.24</v>
      </c>
    </row>
    <row r="1248" spans="1:7">
      <c r="A1248" s="151" t="s">
        <v>68</v>
      </c>
      <c r="B1248" s="152">
        <v>2577</v>
      </c>
      <c r="C1248" s="152" t="s">
        <v>14137</v>
      </c>
      <c r="D1248" s="134" t="s">
        <v>5865</v>
      </c>
      <c r="E1248" s="669">
        <v>62.23</v>
      </c>
      <c r="F1248" s="186">
        <v>62.23</v>
      </c>
      <c r="G1248" s="202">
        <f>IF(P.O.!$F$4="DESONERADO",'SINAPI-I'!E1248,'SINAPI-I'!F1248)</f>
        <v>62.23</v>
      </c>
    </row>
    <row r="1249" spans="1:7">
      <c r="A1249" s="151" t="s">
        <v>68</v>
      </c>
      <c r="B1249" s="152">
        <v>2574</v>
      </c>
      <c r="C1249" s="152" t="s">
        <v>14138</v>
      </c>
      <c r="D1249" s="134" t="s">
        <v>5865</v>
      </c>
      <c r="E1249" s="669">
        <v>14.43</v>
      </c>
      <c r="F1249" s="186">
        <v>14.43</v>
      </c>
      <c r="G1249" s="202">
        <f>IF(P.O.!$F$4="DESONERADO",'SINAPI-I'!E1249,'SINAPI-I'!F1249)</f>
        <v>14.43</v>
      </c>
    </row>
    <row r="1250" spans="1:7">
      <c r="A1250" s="151" t="s">
        <v>68</v>
      </c>
      <c r="B1250" s="152">
        <v>2578</v>
      </c>
      <c r="C1250" s="152" t="s">
        <v>14139</v>
      </c>
      <c r="D1250" s="134" t="s">
        <v>5865</v>
      </c>
      <c r="E1250" s="669">
        <v>194.29</v>
      </c>
      <c r="F1250" s="186">
        <v>194.29</v>
      </c>
      <c r="G1250" s="202">
        <f>IF(P.O.!$F$4="DESONERADO",'SINAPI-I'!E1250,'SINAPI-I'!F1250)</f>
        <v>194.29</v>
      </c>
    </row>
    <row r="1251" spans="1:7">
      <c r="A1251" s="151" t="s">
        <v>68</v>
      </c>
      <c r="B1251" s="152">
        <v>2585</v>
      </c>
      <c r="C1251" s="152" t="s">
        <v>14140</v>
      </c>
      <c r="D1251" s="134" t="s">
        <v>5865</v>
      </c>
      <c r="E1251" s="669">
        <v>266.62</v>
      </c>
      <c r="F1251" s="186">
        <v>266.62</v>
      </c>
      <c r="G1251" s="202">
        <f>IF(P.O.!$F$4="DESONERADO",'SINAPI-I'!E1251,'SINAPI-I'!F1251)</f>
        <v>266.62</v>
      </c>
    </row>
    <row r="1252" spans="1:7">
      <c r="A1252" s="151" t="s">
        <v>68</v>
      </c>
      <c r="B1252" s="152">
        <v>12008</v>
      </c>
      <c r="C1252" s="152" t="s">
        <v>14141</v>
      </c>
      <c r="D1252" s="134" t="s">
        <v>5865</v>
      </c>
      <c r="E1252" s="669">
        <v>143.05000000000001</v>
      </c>
      <c r="F1252" s="186">
        <v>143.05000000000001</v>
      </c>
      <c r="G1252" s="202">
        <f>IF(P.O.!$F$4="DESONERADO",'SINAPI-I'!E1252,'SINAPI-I'!F1252)</f>
        <v>143.05000000000001</v>
      </c>
    </row>
    <row r="1253" spans="1:7">
      <c r="A1253" s="151" t="s">
        <v>68</v>
      </c>
      <c r="B1253" s="152">
        <v>2582</v>
      </c>
      <c r="C1253" s="152" t="s">
        <v>14142</v>
      </c>
      <c r="D1253" s="134" t="s">
        <v>5865</v>
      </c>
      <c r="E1253" s="669">
        <v>42.6</v>
      </c>
      <c r="F1253" s="186">
        <v>42.6</v>
      </c>
      <c r="G1253" s="202">
        <f>IF(P.O.!$F$4="DESONERADO",'SINAPI-I'!E1253,'SINAPI-I'!F1253)</f>
        <v>42.6</v>
      </c>
    </row>
    <row r="1254" spans="1:7">
      <c r="A1254" s="151" t="s">
        <v>68</v>
      </c>
      <c r="B1254" s="152">
        <v>2597</v>
      </c>
      <c r="C1254" s="152" t="s">
        <v>14143</v>
      </c>
      <c r="D1254" s="134" t="s">
        <v>5865</v>
      </c>
      <c r="E1254" s="669">
        <v>36.51</v>
      </c>
      <c r="F1254" s="186">
        <v>36.51</v>
      </c>
      <c r="G1254" s="202">
        <f>IF(P.O.!$F$4="DESONERADO",'SINAPI-I'!E1254,'SINAPI-I'!F1254)</f>
        <v>36.51</v>
      </c>
    </row>
    <row r="1255" spans="1:7">
      <c r="A1255" s="151" t="s">
        <v>68</v>
      </c>
      <c r="B1255" s="152">
        <v>2579</v>
      </c>
      <c r="C1255" s="152" t="s">
        <v>14144</v>
      </c>
      <c r="D1255" s="134" t="s">
        <v>5865</v>
      </c>
      <c r="E1255" s="669">
        <v>17.38</v>
      </c>
      <c r="F1255" s="186">
        <v>17.38</v>
      </c>
      <c r="G1255" s="202">
        <f>IF(P.O.!$F$4="DESONERADO",'SINAPI-I'!E1255,'SINAPI-I'!F1255)</f>
        <v>17.38</v>
      </c>
    </row>
    <row r="1256" spans="1:7">
      <c r="A1256" s="151" t="s">
        <v>68</v>
      </c>
      <c r="B1256" s="152">
        <v>2581</v>
      </c>
      <c r="C1256" s="152" t="s">
        <v>14145</v>
      </c>
      <c r="D1256" s="134" t="s">
        <v>5865</v>
      </c>
      <c r="E1256" s="669">
        <v>22.24</v>
      </c>
      <c r="F1256" s="186">
        <v>22.24</v>
      </c>
      <c r="G1256" s="202">
        <f>IF(P.O.!$F$4="DESONERADO",'SINAPI-I'!E1256,'SINAPI-I'!F1256)</f>
        <v>22.24</v>
      </c>
    </row>
    <row r="1257" spans="1:7">
      <c r="A1257" s="151" t="s">
        <v>68</v>
      </c>
      <c r="B1257" s="152">
        <v>2596</v>
      </c>
      <c r="C1257" s="152" t="s">
        <v>14146</v>
      </c>
      <c r="D1257" s="134" t="s">
        <v>5865</v>
      </c>
      <c r="E1257" s="669">
        <v>65.78</v>
      </c>
      <c r="F1257" s="186">
        <v>65.78</v>
      </c>
      <c r="G1257" s="202">
        <f>IF(P.O.!$F$4="DESONERADO",'SINAPI-I'!E1257,'SINAPI-I'!F1257)</f>
        <v>65.78</v>
      </c>
    </row>
    <row r="1258" spans="1:7">
      <c r="A1258" s="151" t="s">
        <v>68</v>
      </c>
      <c r="B1258" s="152">
        <v>2580</v>
      </c>
      <c r="C1258" s="152" t="s">
        <v>14147</v>
      </c>
      <c r="D1258" s="134" t="s">
        <v>5865</v>
      </c>
      <c r="E1258" s="669">
        <v>19.05</v>
      </c>
      <c r="F1258" s="186">
        <v>19.05</v>
      </c>
      <c r="G1258" s="202">
        <f>IF(P.O.!$F$4="DESONERADO",'SINAPI-I'!E1258,'SINAPI-I'!F1258)</f>
        <v>19.05</v>
      </c>
    </row>
    <row r="1259" spans="1:7">
      <c r="A1259" s="151" t="s">
        <v>68</v>
      </c>
      <c r="B1259" s="152">
        <v>2583</v>
      </c>
      <c r="C1259" s="152" t="s">
        <v>14148</v>
      </c>
      <c r="D1259" s="134" t="s">
        <v>5865</v>
      </c>
      <c r="E1259" s="669">
        <v>159.99</v>
      </c>
      <c r="F1259" s="186">
        <v>159.99</v>
      </c>
      <c r="G1259" s="202">
        <f>IF(P.O.!$F$4="DESONERADO",'SINAPI-I'!E1259,'SINAPI-I'!F1259)</f>
        <v>159.99</v>
      </c>
    </row>
    <row r="1260" spans="1:7">
      <c r="A1260" s="151" t="s">
        <v>68</v>
      </c>
      <c r="B1260" s="152">
        <v>2584</v>
      </c>
      <c r="C1260" s="152" t="s">
        <v>14149</v>
      </c>
      <c r="D1260" s="134" t="s">
        <v>5865</v>
      </c>
      <c r="E1260" s="669">
        <v>266.33999999999997</v>
      </c>
      <c r="F1260" s="186">
        <v>266.33999999999997</v>
      </c>
      <c r="G1260" s="202">
        <f>IF(P.O.!$F$4="DESONERADO",'SINAPI-I'!E1260,'SINAPI-I'!F1260)</f>
        <v>266.33999999999997</v>
      </c>
    </row>
    <row r="1261" spans="1:7">
      <c r="A1261" s="151" t="s">
        <v>68</v>
      </c>
      <c r="B1261" s="152">
        <v>12010</v>
      </c>
      <c r="C1261" s="152" t="s">
        <v>14150</v>
      </c>
      <c r="D1261" s="134" t="s">
        <v>5865</v>
      </c>
      <c r="E1261" s="669">
        <v>14.15</v>
      </c>
      <c r="F1261" s="186">
        <v>14.15</v>
      </c>
      <c r="G1261" s="202">
        <f>IF(P.O.!$F$4="DESONERADO",'SINAPI-I'!E1261,'SINAPI-I'!F1261)</f>
        <v>14.15</v>
      </c>
    </row>
    <row r="1262" spans="1:7">
      <c r="A1262" s="151" t="s">
        <v>68</v>
      </c>
      <c r="B1262" s="152">
        <v>39329</v>
      </c>
      <c r="C1262" s="152" t="s">
        <v>14151</v>
      </c>
      <c r="D1262" s="134" t="s">
        <v>5865</v>
      </c>
      <c r="E1262" s="669">
        <v>14.79</v>
      </c>
      <c r="F1262" s="186">
        <v>14.79</v>
      </c>
      <c r="G1262" s="202">
        <f>IF(P.O.!$F$4="DESONERADO",'SINAPI-I'!E1262,'SINAPI-I'!F1262)</f>
        <v>14.79</v>
      </c>
    </row>
    <row r="1263" spans="1:7">
      <c r="A1263" s="151" t="s">
        <v>68</v>
      </c>
      <c r="B1263" s="152">
        <v>39330</v>
      </c>
      <c r="C1263" s="152" t="s">
        <v>14152</v>
      </c>
      <c r="D1263" s="134" t="s">
        <v>5865</v>
      </c>
      <c r="E1263" s="669">
        <v>15.56</v>
      </c>
      <c r="F1263" s="186">
        <v>15.56</v>
      </c>
      <c r="G1263" s="202">
        <f>IF(P.O.!$F$4="DESONERADO",'SINAPI-I'!E1263,'SINAPI-I'!F1263)</f>
        <v>15.56</v>
      </c>
    </row>
    <row r="1264" spans="1:7">
      <c r="A1264" s="151" t="s">
        <v>68</v>
      </c>
      <c r="B1264" s="152">
        <v>39332</v>
      </c>
      <c r="C1264" s="152" t="s">
        <v>14153</v>
      </c>
      <c r="D1264" s="134" t="s">
        <v>5865</v>
      </c>
      <c r="E1264" s="669">
        <v>17.39</v>
      </c>
      <c r="F1264" s="186">
        <v>17.39</v>
      </c>
      <c r="G1264" s="202">
        <f>IF(P.O.!$F$4="DESONERADO",'SINAPI-I'!E1264,'SINAPI-I'!F1264)</f>
        <v>17.39</v>
      </c>
    </row>
    <row r="1265" spans="1:7">
      <c r="A1265" s="151" t="s">
        <v>68</v>
      </c>
      <c r="B1265" s="152">
        <v>39331</v>
      </c>
      <c r="C1265" s="152" t="s">
        <v>14154</v>
      </c>
      <c r="D1265" s="134" t="s">
        <v>5865</v>
      </c>
      <c r="E1265" s="669">
        <v>13.84</v>
      </c>
      <c r="F1265" s="186">
        <v>13.84</v>
      </c>
      <c r="G1265" s="202">
        <f>IF(P.O.!$F$4="DESONERADO",'SINAPI-I'!E1265,'SINAPI-I'!F1265)</f>
        <v>13.84</v>
      </c>
    </row>
    <row r="1266" spans="1:7">
      <c r="A1266" s="151" t="s">
        <v>68</v>
      </c>
      <c r="B1266" s="152">
        <v>39333</v>
      </c>
      <c r="C1266" s="152" t="s">
        <v>14155</v>
      </c>
      <c r="D1266" s="134" t="s">
        <v>5865</v>
      </c>
      <c r="E1266" s="669">
        <v>13.5</v>
      </c>
      <c r="F1266" s="186">
        <v>13.5</v>
      </c>
      <c r="G1266" s="202">
        <f>IF(P.O.!$F$4="DESONERADO",'SINAPI-I'!E1266,'SINAPI-I'!F1266)</f>
        <v>13.5</v>
      </c>
    </row>
    <row r="1267" spans="1:7">
      <c r="A1267" s="151" t="s">
        <v>68</v>
      </c>
      <c r="B1267" s="152">
        <v>39335</v>
      </c>
      <c r="C1267" s="152" t="s">
        <v>14156</v>
      </c>
      <c r="D1267" s="134" t="s">
        <v>5865</v>
      </c>
      <c r="E1267" s="669">
        <v>15.62</v>
      </c>
      <c r="F1267" s="186">
        <v>15.62</v>
      </c>
      <c r="G1267" s="202">
        <f>IF(P.O.!$F$4="DESONERADO",'SINAPI-I'!E1267,'SINAPI-I'!F1267)</f>
        <v>15.62</v>
      </c>
    </row>
    <row r="1268" spans="1:7">
      <c r="A1268" s="151" t="s">
        <v>68</v>
      </c>
      <c r="B1268" s="152">
        <v>39334</v>
      </c>
      <c r="C1268" s="152" t="s">
        <v>14157</v>
      </c>
      <c r="D1268" s="134" t="s">
        <v>5865</v>
      </c>
      <c r="E1268" s="669">
        <v>12.42</v>
      </c>
      <c r="F1268" s="186">
        <v>12.42</v>
      </c>
      <c r="G1268" s="202">
        <f>IF(P.O.!$F$4="DESONERADO",'SINAPI-I'!E1268,'SINAPI-I'!F1268)</f>
        <v>12.42</v>
      </c>
    </row>
    <row r="1269" spans="1:7">
      <c r="A1269" s="151" t="s">
        <v>68</v>
      </c>
      <c r="B1269" s="152">
        <v>12016</v>
      </c>
      <c r="C1269" s="152" t="s">
        <v>14158</v>
      </c>
      <c r="D1269" s="134" t="s">
        <v>5865</v>
      </c>
      <c r="E1269" s="669">
        <v>15.58</v>
      </c>
      <c r="F1269" s="186">
        <v>15.58</v>
      </c>
      <c r="G1269" s="202">
        <f>IF(P.O.!$F$4="DESONERADO",'SINAPI-I'!E1269,'SINAPI-I'!F1269)</f>
        <v>15.58</v>
      </c>
    </row>
    <row r="1270" spans="1:7">
      <c r="A1270" s="151" t="s">
        <v>68</v>
      </c>
      <c r="B1270" s="152">
        <v>12015</v>
      </c>
      <c r="C1270" s="152" t="s">
        <v>14159</v>
      </c>
      <c r="D1270" s="134" t="s">
        <v>5865</v>
      </c>
      <c r="E1270" s="669">
        <v>18.14</v>
      </c>
      <c r="F1270" s="186">
        <v>18.14</v>
      </c>
      <c r="G1270" s="202">
        <f>IF(P.O.!$F$4="DESONERADO",'SINAPI-I'!E1270,'SINAPI-I'!F1270)</f>
        <v>18.14</v>
      </c>
    </row>
    <row r="1271" spans="1:7">
      <c r="A1271" s="151" t="s">
        <v>68</v>
      </c>
      <c r="B1271" s="152">
        <v>12020</v>
      </c>
      <c r="C1271" s="152" t="s">
        <v>14160</v>
      </c>
      <c r="D1271" s="134" t="s">
        <v>5865</v>
      </c>
      <c r="E1271" s="669">
        <v>15.58</v>
      </c>
      <c r="F1271" s="186">
        <v>15.58</v>
      </c>
      <c r="G1271" s="202">
        <f>IF(P.O.!$F$4="DESONERADO",'SINAPI-I'!E1271,'SINAPI-I'!F1271)</f>
        <v>15.58</v>
      </c>
    </row>
    <row r="1272" spans="1:7">
      <c r="A1272" s="151" t="s">
        <v>68</v>
      </c>
      <c r="B1272" s="152">
        <v>12019</v>
      </c>
      <c r="C1272" s="152" t="s">
        <v>14161</v>
      </c>
      <c r="D1272" s="134" t="s">
        <v>5865</v>
      </c>
      <c r="E1272" s="669">
        <v>18.14</v>
      </c>
      <c r="F1272" s="186">
        <v>18.14</v>
      </c>
      <c r="G1272" s="202">
        <f>IF(P.O.!$F$4="DESONERADO",'SINAPI-I'!E1272,'SINAPI-I'!F1272)</f>
        <v>18.14</v>
      </c>
    </row>
    <row r="1273" spans="1:7">
      <c r="A1273" s="151" t="s">
        <v>68</v>
      </c>
      <c r="B1273" s="152">
        <v>39336</v>
      </c>
      <c r="C1273" s="152" t="s">
        <v>14162</v>
      </c>
      <c r="D1273" s="134" t="s">
        <v>5865</v>
      </c>
      <c r="E1273" s="669">
        <v>15.56</v>
      </c>
      <c r="F1273" s="186">
        <v>15.56</v>
      </c>
      <c r="G1273" s="202">
        <f>IF(P.O.!$F$4="DESONERADO",'SINAPI-I'!E1273,'SINAPI-I'!F1273)</f>
        <v>15.56</v>
      </c>
    </row>
    <row r="1274" spans="1:7">
      <c r="A1274" s="151" t="s">
        <v>68</v>
      </c>
      <c r="B1274" s="152">
        <v>39338</v>
      </c>
      <c r="C1274" s="152" t="s">
        <v>14163</v>
      </c>
      <c r="D1274" s="134" t="s">
        <v>5865</v>
      </c>
      <c r="E1274" s="669">
        <v>17.39</v>
      </c>
      <c r="F1274" s="186">
        <v>17.39</v>
      </c>
      <c r="G1274" s="202">
        <f>IF(P.O.!$F$4="DESONERADO",'SINAPI-I'!E1274,'SINAPI-I'!F1274)</f>
        <v>17.39</v>
      </c>
    </row>
    <row r="1275" spans="1:7">
      <c r="A1275" s="151" t="s">
        <v>68</v>
      </c>
      <c r="B1275" s="152">
        <v>39337</v>
      </c>
      <c r="C1275" s="152" t="s">
        <v>14164</v>
      </c>
      <c r="D1275" s="134" t="s">
        <v>5865</v>
      </c>
      <c r="E1275" s="669">
        <v>13.84</v>
      </c>
      <c r="F1275" s="186">
        <v>13.84</v>
      </c>
      <c r="G1275" s="202">
        <f>IF(P.O.!$F$4="DESONERADO",'SINAPI-I'!E1275,'SINAPI-I'!F1275)</f>
        <v>13.84</v>
      </c>
    </row>
    <row r="1276" spans="1:7">
      <c r="A1276" s="151" t="s">
        <v>68</v>
      </c>
      <c r="B1276" s="152">
        <v>39341</v>
      </c>
      <c r="C1276" s="152" t="s">
        <v>14165</v>
      </c>
      <c r="D1276" s="134" t="s">
        <v>5865</v>
      </c>
      <c r="E1276" s="669">
        <v>22.67</v>
      </c>
      <c r="F1276" s="186">
        <v>22.67</v>
      </c>
      <c r="G1276" s="202">
        <f>IF(P.O.!$F$4="DESONERADO",'SINAPI-I'!E1276,'SINAPI-I'!F1276)</f>
        <v>22.67</v>
      </c>
    </row>
    <row r="1277" spans="1:7">
      <c r="A1277" s="151" t="s">
        <v>68</v>
      </c>
      <c r="B1277" s="152">
        <v>39340</v>
      </c>
      <c r="C1277" s="152" t="s">
        <v>14166</v>
      </c>
      <c r="D1277" s="134" t="s">
        <v>5865</v>
      </c>
      <c r="E1277" s="669">
        <v>16.64</v>
      </c>
      <c r="F1277" s="186">
        <v>16.64</v>
      </c>
      <c r="G1277" s="202">
        <f>IF(P.O.!$F$4="DESONERADO",'SINAPI-I'!E1277,'SINAPI-I'!F1277)</f>
        <v>16.64</v>
      </c>
    </row>
    <row r="1278" spans="1:7">
      <c r="A1278" s="151" t="s">
        <v>68</v>
      </c>
      <c r="B1278" s="152">
        <v>12025</v>
      </c>
      <c r="C1278" s="152" t="s">
        <v>14167</v>
      </c>
      <c r="D1278" s="134" t="s">
        <v>5865</v>
      </c>
      <c r="E1278" s="669">
        <v>17.190000000000001</v>
      </c>
      <c r="F1278" s="186">
        <v>17.190000000000001</v>
      </c>
      <c r="G1278" s="202">
        <f>IF(P.O.!$F$4="DESONERADO",'SINAPI-I'!E1278,'SINAPI-I'!F1278)</f>
        <v>17.190000000000001</v>
      </c>
    </row>
    <row r="1279" spans="1:7">
      <c r="A1279" s="151" t="s">
        <v>68</v>
      </c>
      <c r="B1279" s="152">
        <v>39342</v>
      </c>
      <c r="C1279" s="152" t="s">
        <v>14168</v>
      </c>
      <c r="D1279" s="134" t="s">
        <v>5865</v>
      </c>
      <c r="E1279" s="669">
        <v>22.67</v>
      </c>
      <c r="F1279" s="186">
        <v>22.67</v>
      </c>
      <c r="G1279" s="202">
        <f>IF(P.O.!$F$4="DESONERADO",'SINAPI-I'!E1279,'SINAPI-I'!F1279)</f>
        <v>22.67</v>
      </c>
    </row>
    <row r="1280" spans="1:7">
      <c r="A1280" s="151" t="s">
        <v>68</v>
      </c>
      <c r="B1280" s="152">
        <v>39343</v>
      </c>
      <c r="C1280" s="152" t="s">
        <v>14169</v>
      </c>
      <c r="D1280" s="134" t="s">
        <v>5865</v>
      </c>
      <c r="E1280" s="669">
        <v>19.14</v>
      </c>
      <c r="F1280" s="186">
        <v>19.14</v>
      </c>
      <c r="G1280" s="202">
        <f>IF(P.O.!$F$4="DESONERADO",'SINAPI-I'!E1280,'SINAPI-I'!F1280)</f>
        <v>19.14</v>
      </c>
    </row>
    <row r="1281" spans="1:7">
      <c r="A1281" s="151" t="s">
        <v>68</v>
      </c>
      <c r="B1281" s="152">
        <v>39345</v>
      </c>
      <c r="C1281" s="152" t="s">
        <v>14170</v>
      </c>
      <c r="D1281" s="134" t="s">
        <v>5865</v>
      </c>
      <c r="E1281" s="669">
        <v>25.91</v>
      </c>
      <c r="F1281" s="186">
        <v>25.91</v>
      </c>
      <c r="G1281" s="202">
        <f>IF(P.O.!$F$4="DESONERADO",'SINAPI-I'!E1281,'SINAPI-I'!F1281)</f>
        <v>25.91</v>
      </c>
    </row>
    <row r="1282" spans="1:7">
      <c r="A1282" s="151" t="s">
        <v>68</v>
      </c>
      <c r="B1282" s="152">
        <v>39344</v>
      </c>
      <c r="C1282" s="152" t="s">
        <v>14171</v>
      </c>
      <c r="D1282" s="134" t="s">
        <v>5865</v>
      </c>
      <c r="E1282" s="669">
        <v>18.510000000000002</v>
      </c>
      <c r="F1282" s="186">
        <v>18.510000000000002</v>
      </c>
      <c r="G1282" s="202">
        <f>IF(P.O.!$F$4="DESONERADO",'SINAPI-I'!E1282,'SINAPI-I'!F1282)</f>
        <v>18.510000000000002</v>
      </c>
    </row>
    <row r="1283" spans="1:7">
      <c r="A1283" s="151" t="s">
        <v>68</v>
      </c>
      <c r="B1283" s="152">
        <v>12623</v>
      </c>
      <c r="C1283" s="152" t="s">
        <v>14172</v>
      </c>
      <c r="D1283" s="134" t="s">
        <v>5866</v>
      </c>
      <c r="E1283" s="669">
        <v>35.799999999999997</v>
      </c>
      <c r="F1283" s="186">
        <v>35.799999999999997</v>
      </c>
      <c r="G1283" s="202">
        <f>IF(P.O.!$F$4="DESONERADO",'SINAPI-I'!E1283,'SINAPI-I'!F1283)</f>
        <v>35.799999999999997</v>
      </c>
    </row>
    <row r="1284" spans="1:7">
      <c r="A1284" s="151" t="s">
        <v>68</v>
      </c>
      <c r="B1284" s="152">
        <v>34498</v>
      </c>
      <c r="C1284" s="152" t="s">
        <v>14173</v>
      </c>
      <c r="D1284" s="134" t="s">
        <v>5865</v>
      </c>
      <c r="E1284" s="669">
        <v>137.79</v>
      </c>
      <c r="F1284" s="186">
        <v>137.79</v>
      </c>
      <c r="G1284" s="202">
        <f>IF(P.O.!$F$4="DESONERADO",'SINAPI-I'!E1284,'SINAPI-I'!F1284)</f>
        <v>137.79</v>
      </c>
    </row>
    <row r="1285" spans="1:7">
      <c r="A1285" s="151" t="s">
        <v>68</v>
      </c>
      <c r="B1285" s="152">
        <v>13244</v>
      </c>
      <c r="C1285" s="152" t="s">
        <v>14174</v>
      </c>
      <c r="D1285" s="134" t="s">
        <v>5865</v>
      </c>
      <c r="E1285" s="669">
        <v>58</v>
      </c>
      <c r="F1285" s="186">
        <v>58</v>
      </c>
      <c r="G1285" s="202">
        <f>IF(P.O.!$F$4="DESONERADO",'SINAPI-I'!E1285,'SINAPI-I'!F1285)</f>
        <v>58</v>
      </c>
    </row>
    <row r="1286" spans="1:7">
      <c r="A1286" s="151" t="s">
        <v>68</v>
      </c>
      <c r="B1286" s="152">
        <v>38998</v>
      </c>
      <c r="C1286" s="152" t="s">
        <v>14175</v>
      </c>
      <c r="D1286" s="134" t="s">
        <v>5865</v>
      </c>
      <c r="E1286" s="669">
        <v>9.9700000000000006</v>
      </c>
      <c r="F1286" s="186">
        <v>9.9700000000000006</v>
      </c>
      <c r="G1286" s="202">
        <f>IF(P.O.!$F$4="DESONERADO",'SINAPI-I'!E1286,'SINAPI-I'!F1286)</f>
        <v>9.9700000000000006</v>
      </c>
    </row>
    <row r="1287" spans="1:7">
      <c r="A1287" s="151" t="s">
        <v>68</v>
      </c>
      <c r="B1287" s="152">
        <v>38999</v>
      </c>
      <c r="C1287" s="152" t="s">
        <v>14176</v>
      </c>
      <c r="D1287" s="134" t="s">
        <v>5865</v>
      </c>
      <c r="E1287" s="669">
        <v>25.2</v>
      </c>
      <c r="F1287" s="186">
        <v>25.2</v>
      </c>
      <c r="G1287" s="202">
        <f>IF(P.O.!$F$4="DESONERADO",'SINAPI-I'!E1287,'SINAPI-I'!F1287)</f>
        <v>25.2</v>
      </c>
    </row>
    <row r="1288" spans="1:7">
      <c r="A1288" s="151" t="s">
        <v>68</v>
      </c>
      <c r="B1288" s="152">
        <v>38996</v>
      </c>
      <c r="C1288" s="152" t="s">
        <v>14177</v>
      </c>
      <c r="D1288" s="134" t="s">
        <v>5865</v>
      </c>
      <c r="E1288" s="669">
        <v>17.809999999999999</v>
      </c>
      <c r="F1288" s="186">
        <v>17.809999999999999</v>
      </c>
      <c r="G1288" s="202">
        <f>IF(P.O.!$F$4="DESONERADO",'SINAPI-I'!E1288,'SINAPI-I'!F1288)</f>
        <v>17.809999999999999</v>
      </c>
    </row>
    <row r="1289" spans="1:7">
      <c r="A1289" s="151" t="s">
        <v>68</v>
      </c>
      <c r="B1289" s="152">
        <v>44173</v>
      </c>
      <c r="C1289" s="152" t="s">
        <v>14178</v>
      </c>
      <c r="D1289" s="134" t="s">
        <v>5865</v>
      </c>
      <c r="E1289" s="669">
        <v>17.32</v>
      </c>
      <c r="F1289" s="186">
        <v>17.32</v>
      </c>
      <c r="G1289" s="202">
        <f>IF(P.O.!$F$4="DESONERADO",'SINAPI-I'!E1289,'SINAPI-I'!F1289)</f>
        <v>17.32</v>
      </c>
    </row>
    <row r="1290" spans="1:7">
      <c r="A1290" s="151" t="s">
        <v>68</v>
      </c>
      <c r="B1290" s="152">
        <v>44174</v>
      </c>
      <c r="C1290" s="152" t="s">
        <v>14179</v>
      </c>
      <c r="D1290" s="134" t="s">
        <v>5865</v>
      </c>
      <c r="E1290" s="669">
        <v>28.36</v>
      </c>
      <c r="F1290" s="186">
        <v>28.36</v>
      </c>
      <c r="G1290" s="202">
        <f>IF(P.O.!$F$4="DESONERADO",'SINAPI-I'!E1290,'SINAPI-I'!F1290)</f>
        <v>28.36</v>
      </c>
    </row>
    <row r="1291" spans="1:7">
      <c r="A1291" s="151" t="s">
        <v>68</v>
      </c>
      <c r="B1291" s="152">
        <v>38997</v>
      </c>
      <c r="C1291" s="152" t="s">
        <v>14180</v>
      </c>
      <c r="D1291" s="134" t="s">
        <v>5865</v>
      </c>
      <c r="E1291" s="669">
        <v>25.48</v>
      </c>
      <c r="F1291" s="186">
        <v>25.48</v>
      </c>
      <c r="G1291" s="202">
        <f>IF(P.O.!$F$4="DESONERADO",'SINAPI-I'!E1291,'SINAPI-I'!F1291)</f>
        <v>25.48</v>
      </c>
    </row>
    <row r="1292" spans="1:7">
      <c r="A1292" s="151" t="s">
        <v>68</v>
      </c>
      <c r="B1292" s="152">
        <v>39600</v>
      </c>
      <c r="C1292" s="152" t="s">
        <v>14181</v>
      </c>
      <c r="D1292" s="134" t="s">
        <v>5865</v>
      </c>
      <c r="E1292" s="669">
        <v>13.47</v>
      </c>
      <c r="F1292" s="186">
        <v>13.47</v>
      </c>
      <c r="G1292" s="202">
        <f>IF(P.O.!$F$4="DESONERADO",'SINAPI-I'!E1292,'SINAPI-I'!F1292)</f>
        <v>13.47</v>
      </c>
    </row>
    <row r="1293" spans="1:7">
      <c r="A1293" s="151" t="s">
        <v>68</v>
      </c>
      <c r="B1293" s="152">
        <v>39601</v>
      </c>
      <c r="C1293" s="152" t="s">
        <v>14182</v>
      </c>
      <c r="D1293" s="134" t="s">
        <v>5865</v>
      </c>
      <c r="E1293" s="669">
        <v>28.58</v>
      </c>
      <c r="F1293" s="186">
        <v>28.58</v>
      </c>
      <c r="G1293" s="202">
        <f>IF(P.O.!$F$4="DESONERADO",'SINAPI-I'!E1293,'SINAPI-I'!F1293)</f>
        <v>28.58</v>
      </c>
    </row>
    <row r="1294" spans="1:7">
      <c r="A1294" s="151" t="s">
        <v>68</v>
      </c>
      <c r="B1294" s="152">
        <v>39862</v>
      </c>
      <c r="C1294" s="152" t="s">
        <v>14183</v>
      </c>
      <c r="D1294" s="134" t="s">
        <v>5865</v>
      </c>
      <c r="E1294" s="669">
        <v>13.19</v>
      </c>
      <c r="F1294" s="186">
        <v>13.19</v>
      </c>
      <c r="G1294" s="202">
        <f>IF(P.O.!$F$4="DESONERADO",'SINAPI-I'!E1294,'SINAPI-I'!F1294)</f>
        <v>13.19</v>
      </c>
    </row>
    <row r="1295" spans="1:7">
      <c r="A1295" s="151" t="s">
        <v>68</v>
      </c>
      <c r="B1295" s="152">
        <v>39863</v>
      </c>
      <c r="C1295" s="152" t="s">
        <v>14184</v>
      </c>
      <c r="D1295" s="134" t="s">
        <v>5865</v>
      </c>
      <c r="E1295" s="669">
        <v>13.37</v>
      </c>
      <c r="F1295" s="186">
        <v>13.37</v>
      </c>
      <c r="G1295" s="202">
        <f>IF(P.O.!$F$4="DESONERADO",'SINAPI-I'!E1295,'SINAPI-I'!F1295)</f>
        <v>13.37</v>
      </c>
    </row>
    <row r="1296" spans="1:7">
      <c r="A1296" s="151" t="s">
        <v>68</v>
      </c>
      <c r="B1296" s="152">
        <v>39864</v>
      </c>
      <c r="C1296" s="152" t="s">
        <v>14185</v>
      </c>
      <c r="D1296" s="134" t="s">
        <v>5865</v>
      </c>
      <c r="E1296" s="669">
        <v>16.600000000000001</v>
      </c>
      <c r="F1296" s="186">
        <v>16.600000000000001</v>
      </c>
      <c r="G1296" s="202">
        <f>IF(P.O.!$F$4="DESONERADO",'SINAPI-I'!E1296,'SINAPI-I'!F1296)</f>
        <v>16.600000000000001</v>
      </c>
    </row>
    <row r="1297" spans="1:7">
      <c r="A1297" s="151" t="s">
        <v>68</v>
      </c>
      <c r="B1297" s="152">
        <v>39865</v>
      </c>
      <c r="C1297" s="152" t="s">
        <v>14186</v>
      </c>
      <c r="D1297" s="134" t="s">
        <v>5865</v>
      </c>
      <c r="E1297" s="669">
        <v>23.39</v>
      </c>
      <c r="F1297" s="186">
        <v>23.39</v>
      </c>
      <c r="G1297" s="202">
        <f>IF(P.O.!$F$4="DESONERADO",'SINAPI-I'!E1297,'SINAPI-I'!F1297)</f>
        <v>23.39</v>
      </c>
    </row>
    <row r="1298" spans="1:7">
      <c r="A1298" s="151" t="s">
        <v>68</v>
      </c>
      <c r="B1298" s="152">
        <v>2517</v>
      </c>
      <c r="C1298" s="152" t="s">
        <v>14187</v>
      </c>
      <c r="D1298" s="134" t="s">
        <v>5865</v>
      </c>
      <c r="E1298" s="669">
        <v>26.54</v>
      </c>
      <c r="F1298" s="186">
        <v>26.54</v>
      </c>
      <c r="G1298" s="202">
        <f>IF(P.O.!$F$4="DESONERADO",'SINAPI-I'!E1298,'SINAPI-I'!F1298)</f>
        <v>26.54</v>
      </c>
    </row>
    <row r="1299" spans="1:7">
      <c r="A1299" s="151" t="s">
        <v>68</v>
      </c>
      <c r="B1299" s="152">
        <v>2522</v>
      </c>
      <c r="C1299" s="152" t="s">
        <v>14188</v>
      </c>
      <c r="D1299" s="134" t="s">
        <v>5865</v>
      </c>
      <c r="E1299" s="669">
        <v>17.149999999999999</v>
      </c>
      <c r="F1299" s="186">
        <v>17.149999999999999</v>
      </c>
      <c r="G1299" s="202">
        <f>IF(P.O.!$F$4="DESONERADO",'SINAPI-I'!E1299,'SINAPI-I'!F1299)</f>
        <v>17.149999999999999</v>
      </c>
    </row>
    <row r="1300" spans="1:7">
      <c r="A1300" s="151" t="s">
        <v>68</v>
      </c>
      <c r="B1300" s="152">
        <v>2548</v>
      </c>
      <c r="C1300" s="152" t="s">
        <v>14189</v>
      </c>
      <c r="D1300" s="134" t="s">
        <v>5865</v>
      </c>
      <c r="E1300" s="669">
        <v>10.55</v>
      </c>
      <c r="F1300" s="186">
        <v>10.55</v>
      </c>
      <c r="G1300" s="202">
        <f>IF(P.O.!$F$4="DESONERADO",'SINAPI-I'!E1300,'SINAPI-I'!F1300)</f>
        <v>10.55</v>
      </c>
    </row>
    <row r="1301" spans="1:7">
      <c r="A1301" s="151" t="s">
        <v>68</v>
      </c>
      <c r="B1301" s="152">
        <v>2516</v>
      </c>
      <c r="C1301" s="152" t="s">
        <v>14190</v>
      </c>
      <c r="D1301" s="134" t="s">
        <v>5865</v>
      </c>
      <c r="E1301" s="669">
        <v>13.77</v>
      </c>
      <c r="F1301" s="186">
        <v>13.77</v>
      </c>
      <c r="G1301" s="202">
        <f>IF(P.O.!$F$4="DESONERADO",'SINAPI-I'!E1301,'SINAPI-I'!F1301)</f>
        <v>13.77</v>
      </c>
    </row>
    <row r="1302" spans="1:7">
      <c r="A1302" s="151" t="s">
        <v>68</v>
      </c>
      <c r="B1302" s="152">
        <v>2518</v>
      </c>
      <c r="C1302" s="152" t="s">
        <v>14191</v>
      </c>
      <c r="D1302" s="134" t="s">
        <v>5865</v>
      </c>
      <c r="E1302" s="669">
        <v>126.31</v>
      </c>
      <c r="F1302" s="186">
        <v>126.31</v>
      </c>
      <c r="G1302" s="202">
        <f>IF(P.O.!$F$4="DESONERADO",'SINAPI-I'!E1302,'SINAPI-I'!F1302)</f>
        <v>126.31</v>
      </c>
    </row>
    <row r="1303" spans="1:7">
      <c r="A1303" s="151" t="s">
        <v>68</v>
      </c>
      <c r="B1303" s="152">
        <v>2521</v>
      </c>
      <c r="C1303" s="152" t="s">
        <v>14192</v>
      </c>
      <c r="D1303" s="134" t="s">
        <v>5865</v>
      </c>
      <c r="E1303" s="669">
        <v>53.77</v>
      </c>
      <c r="F1303" s="186">
        <v>53.77</v>
      </c>
      <c r="G1303" s="202">
        <f>IF(P.O.!$F$4="DESONERADO",'SINAPI-I'!E1303,'SINAPI-I'!F1303)</f>
        <v>53.77</v>
      </c>
    </row>
    <row r="1304" spans="1:7">
      <c r="A1304" s="151" t="s">
        <v>68</v>
      </c>
      <c r="B1304" s="152">
        <v>2515</v>
      </c>
      <c r="C1304" s="152" t="s">
        <v>14193</v>
      </c>
      <c r="D1304" s="134" t="s">
        <v>5865</v>
      </c>
      <c r="E1304" s="669">
        <v>11.46</v>
      </c>
      <c r="F1304" s="186">
        <v>11.46</v>
      </c>
      <c r="G1304" s="202">
        <f>IF(P.O.!$F$4="DESONERADO",'SINAPI-I'!E1304,'SINAPI-I'!F1304)</f>
        <v>11.46</v>
      </c>
    </row>
    <row r="1305" spans="1:7">
      <c r="A1305" s="151" t="s">
        <v>68</v>
      </c>
      <c r="B1305" s="152">
        <v>2519</v>
      </c>
      <c r="C1305" s="152" t="s">
        <v>14194</v>
      </c>
      <c r="D1305" s="134" t="s">
        <v>5865</v>
      </c>
      <c r="E1305" s="669">
        <v>152.31</v>
      </c>
      <c r="F1305" s="186">
        <v>152.31</v>
      </c>
      <c r="G1305" s="202">
        <f>IF(P.O.!$F$4="DESONERADO",'SINAPI-I'!E1305,'SINAPI-I'!F1305)</f>
        <v>152.31</v>
      </c>
    </row>
    <row r="1306" spans="1:7">
      <c r="A1306" s="151" t="s">
        <v>68</v>
      </c>
      <c r="B1306" s="152">
        <v>2520</v>
      </c>
      <c r="C1306" s="152" t="s">
        <v>14195</v>
      </c>
      <c r="D1306" s="134" t="s">
        <v>5865</v>
      </c>
      <c r="E1306" s="669">
        <v>280.33</v>
      </c>
      <c r="F1306" s="186">
        <v>280.33</v>
      </c>
      <c r="G1306" s="202">
        <f>IF(P.O.!$F$4="DESONERADO",'SINAPI-I'!E1306,'SINAPI-I'!F1306)</f>
        <v>280.33</v>
      </c>
    </row>
    <row r="1307" spans="1:7">
      <c r="A1307" s="151" t="s">
        <v>68</v>
      </c>
      <c r="B1307" s="152">
        <v>1602</v>
      </c>
      <c r="C1307" s="152" t="s">
        <v>14196</v>
      </c>
      <c r="D1307" s="134" t="s">
        <v>5865</v>
      </c>
      <c r="E1307" s="669">
        <v>66.69</v>
      </c>
      <c r="F1307" s="186">
        <v>66.69</v>
      </c>
      <c r="G1307" s="202">
        <f>IF(P.O.!$F$4="DESONERADO",'SINAPI-I'!E1307,'SINAPI-I'!F1307)</f>
        <v>66.69</v>
      </c>
    </row>
    <row r="1308" spans="1:7">
      <c r="A1308" s="151" t="s">
        <v>68</v>
      </c>
      <c r="B1308" s="152">
        <v>1601</v>
      </c>
      <c r="C1308" s="152" t="s">
        <v>14197</v>
      </c>
      <c r="D1308" s="134" t="s">
        <v>5865</v>
      </c>
      <c r="E1308" s="669">
        <v>59.44</v>
      </c>
      <c r="F1308" s="186">
        <v>59.44</v>
      </c>
      <c r="G1308" s="202">
        <f>IF(P.O.!$F$4="DESONERADO",'SINAPI-I'!E1308,'SINAPI-I'!F1308)</f>
        <v>59.44</v>
      </c>
    </row>
    <row r="1309" spans="1:7">
      <c r="A1309" s="151" t="s">
        <v>68</v>
      </c>
      <c r="B1309" s="152">
        <v>1598</v>
      </c>
      <c r="C1309" s="152" t="s">
        <v>14198</v>
      </c>
      <c r="D1309" s="134" t="s">
        <v>5865</v>
      </c>
      <c r="E1309" s="669">
        <v>17.59</v>
      </c>
      <c r="F1309" s="186">
        <v>17.59</v>
      </c>
      <c r="G1309" s="202">
        <f>IF(P.O.!$F$4="DESONERADO",'SINAPI-I'!E1309,'SINAPI-I'!F1309)</f>
        <v>17.59</v>
      </c>
    </row>
    <row r="1310" spans="1:7">
      <c r="A1310" s="151" t="s">
        <v>68</v>
      </c>
      <c r="B1310" s="152">
        <v>1600</v>
      </c>
      <c r="C1310" s="152" t="s">
        <v>14199</v>
      </c>
      <c r="D1310" s="134" t="s">
        <v>5865</v>
      </c>
      <c r="E1310" s="669">
        <v>25.96</v>
      </c>
      <c r="F1310" s="186">
        <v>25.96</v>
      </c>
      <c r="G1310" s="202">
        <f>IF(P.O.!$F$4="DESONERADO",'SINAPI-I'!E1310,'SINAPI-I'!F1310)</f>
        <v>25.96</v>
      </c>
    </row>
    <row r="1311" spans="1:7">
      <c r="A1311" s="151" t="s">
        <v>68</v>
      </c>
      <c r="B1311" s="152">
        <v>1603</v>
      </c>
      <c r="C1311" s="152" t="s">
        <v>14200</v>
      </c>
      <c r="D1311" s="134" t="s">
        <v>5865</v>
      </c>
      <c r="E1311" s="669">
        <v>100.7</v>
      </c>
      <c r="F1311" s="186">
        <v>100.7</v>
      </c>
      <c r="G1311" s="202">
        <f>IF(P.O.!$F$4="DESONERADO",'SINAPI-I'!E1311,'SINAPI-I'!F1311)</f>
        <v>100.7</v>
      </c>
    </row>
    <row r="1312" spans="1:7">
      <c r="A1312" s="151" t="s">
        <v>68</v>
      </c>
      <c r="B1312" s="152">
        <v>1599</v>
      </c>
      <c r="C1312" s="152" t="s">
        <v>14201</v>
      </c>
      <c r="D1312" s="134" t="s">
        <v>5865</v>
      </c>
      <c r="E1312" s="669">
        <v>20.41</v>
      </c>
      <c r="F1312" s="186">
        <v>20.41</v>
      </c>
      <c r="G1312" s="202">
        <f>IF(P.O.!$F$4="DESONERADO",'SINAPI-I'!E1312,'SINAPI-I'!F1312)</f>
        <v>20.41</v>
      </c>
    </row>
    <row r="1313" spans="1:7">
      <c r="A1313" s="151" t="s">
        <v>68</v>
      </c>
      <c r="B1313" s="152">
        <v>1597</v>
      </c>
      <c r="C1313" s="152" t="s">
        <v>14202</v>
      </c>
      <c r="D1313" s="134" t="s">
        <v>5865</v>
      </c>
      <c r="E1313" s="669">
        <v>16.54</v>
      </c>
      <c r="F1313" s="186">
        <v>16.54</v>
      </c>
      <c r="G1313" s="202">
        <f>IF(P.O.!$F$4="DESONERADO",'SINAPI-I'!E1313,'SINAPI-I'!F1313)</f>
        <v>16.54</v>
      </c>
    </row>
    <row r="1314" spans="1:7">
      <c r="A1314" s="151" t="s">
        <v>68</v>
      </c>
      <c r="B1314" s="152">
        <v>39602</v>
      </c>
      <c r="C1314" s="152" t="s">
        <v>14203</v>
      </c>
      <c r="D1314" s="134" t="s">
        <v>5865</v>
      </c>
      <c r="E1314" s="669">
        <v>1.43</v>
      </c>
      <c r="F1314" s="186">
        <v>1.43</v>
      </c>
      <c r="G1314" s="202">
        <f>IF(P.O.!$F$4="DESONERADO",'SINAPI-I'!E1314,'SINAPI-I'!F1314)</f>
        <v>1.43</v>
      </c>
    </row>
    <row r="1315" spans="1:7">
      <c r="A1315" s="151" t="s">
        <v>68</v>
      </c>
      <c r="B1315" s="152">
        <v>39603</v>
      </c>
      <c r="C1315" s="152" t="s">
        <v>14204</v>
      </c>
      <c r="D1315" s="134" t="s">
        <v>5865</v>
      </c>
      <c r="E1315" s="669">
        <v>3.04</v>
      </c>
      <c r="F1315" s="186">
        <v>3.04</v>
      </c>
      <c r="G1315" s="202">
        <f>IF(P.O.!$F$4="DESONERADO",'SINAPI-I'!E1315,'SINAPI-I'!F1315)</f>
        <v>3.04</v>
      </c>
    </row>
    <row r="1316" spans="1:7">
      <c r="A1316" s="151" t="s">
        <v>68</v>
      </c>
      <c r="B1316" s="152">
        <v>11821</v>
      </c>
      <c r="C1316" s="152" t="s">
        <v>14205</v>
      </c>
      <c r="D1316" s="134" t="s">
        <v>5865</v>
      </c>
      <c r="E1316" s="669">
        <v>13.58</v>
      </c>
      <c r="F1316" s="186">
        <v>13.58</v>
      </c>
      <c r="G1316" s="202">
        <f>IF(P.O.!$F$4="DESONERADO",'SINAPI-I'!E1316,'SINAPI-I'!F1316)</f>
        <v>13.58</v>
      </c>
    </row>
    <row r="1317" spans="1:7">
      <c r="A1317" s="151" t="s">
        <v>68</v>
      </c>
      <c r="B1317" s="152">
        <v>1562</v>
      </c>
      <c r="C1317" s="152" t="s">
        <v>14206</v>
      </c>
      <c r="D1317" s="134" t="s">
        <v>5865</v>
      </c>
      <c r="E1317" s="669">
        <v>22.25</v>
      </c>
      <c r="F1317" s="186">
        <v>22.25</v>
      </c>
      <c r="G1317" s="202">
        <f>IF(P.O.!$F$4="DESONERADO",'SINAPI-I'!E1317,'SINAPI-I'!F1317)</f>
        <v>22.25</v>
      </c>
    </row>
    <row r="1318" spans="1:7">
      <c r="A1318" s="151" t="s">
        <v>68</v>
      </c>
      <c r="B1318" s="152">
        <v>1563</v>
      </c>
      <c r="C1318" s="152" t="s">
        <v>14207</v>
      </c>
      <c r="D1318" s="134" t="s">
        <v>5865</v>
      </c>
      <c r="E1318" s="669">
        <v>29.85</v>
      </c>
      <c r="F1318" s="186">
        <v>29.85</v>
      </c>
      <c r="G1318" s="202">
        <f>IF(P.O.!$F$4="DESONERADO",'SINAPI-I'!E1318,'SINAPI-I'!F1318)</f>
        <v>29.85</v>
      </c>
    </row>
    <row r="1319" spans="1:7">
      <c r="A1319" s="151" t="s">
        <v>68</v>
      </c>
      <c r="B1319" s="152">
        <v>11856</v>
      </c>
      <c r="C1319" s="152" t="s">
        <v>14208</v>
      </c>
      <c r="D1319" s="134" t="s">
        <v>5865</v>
      </c>
      <c r="E1319" s="669">
        <v>8.9</v>
      </c>
      <c r="F1319" s="186">
        <v>8.9</v>
      </c>
      <c r="G1319" s="202">
        <f>IF(P.O.!$F$4="DESONERADO",'SINAPI-I'!E1319,'SINAPI-I'!F1319)</f>
        <v>8.9</v>
      </c>
    </row>
    <row r="1320" spans="1:7">
      <c r="A1320" s="151" t="s">
        <v>68</v>
      </c>
      <c r="B1320" s="152">
        <v>11857</v>
      </c>
      <c r="C1320" s="152" t="s">
        <v>14209</v>
      </c>
      <c r="D1320" s="134" t="s">
        <v>5865</v>
      </c>
      <c r="E1320" s="669">
        <v>46.84</v>
      </c>
      <c r="F1320" s="186">
        <v>46.84</v>
      </c>
      <c r="G1320" s="202">
        <f>IF(P.O.!$F$4="DESONERADO",'SINAPI-I'!E1320,'SINAPI-I'!F1320)</f>
        <v>46.84</v>
      </c>
    </row>
    <row r="1321" spans="1:7">
      <c r="A1321" s="151" t="s">
        <v>68</v>
      </c>
      <c r="B1321" s="152">
        <v>11858</v>
      </c>
      <c r="C1321" s="152" t="s">
        <v>14210</v>
      </c>
      <c r="D1321" s="134" t="s">
        <v>5865</v>
      </c>
      <c r="E1321" s="669">
        <v>58.13</v>
      </c>
      <c r="F1321" s="186">
        <v>58.13</v>
      </c>
      <c r="G1321" s="202">
        <f>IF(P.O.!$F$4="DESONERADO",'SINAPI-I'!E1321,'SINAPI-I'!F1321)</f>
        <v>58.13</v>
      </c>
    </row>
    <row r="1322" spans="1:7">
      <c r="A1322" s="151" t="s">
        <v>68</v>
      </c>
      <c r="B1322" s="152">
        <v>1539</v>
      </c>
      <c r="C1322" s="152" t="s">
        <v>14211</v>
      </c>
      <c r="D1322" s="134" t="s">
        <v>5865</v>
      </c>
      <c r="E1322" s="669">
        <v>10.46</v>
      </c>
      <c r="F1322" s="186">
        <v>10.46</v>
      </c>
      <c r="G1322" s="202">
        <f>IF(P.O.!$F$4="DESONERADO",'SINAPI-I'!E1322,'SINAPI-I'!F1322)</f>
        <v>10.46</v>
      </c>
    </row>
    <row r="1323" spans="1:7">
      <c r="A1323" s="151" t="s">
        <v>68</v>
      </c>
      <c r="B1323" s="152">
        <v>11859</v>
      </c>
      <c r="C1323" s="152" t="s">
        <v>14212</v>
      </c>
      <c r="D1323" s="134" t="s">
        <v>5865</v>
      </c>
      <c r="E1323" s="669">
        <v>79.09</v>
      </c>
      <c r="F1323" s="186">
        <v>79.09</v>
      </c>
      <c r="G1323" s="202">
        <f>IF(P.O.!$F$4="DESONERADO",'SINAPI-I'!E1323,'SINAPI-I'!F1323)</f>
        <v>79.09</v>
      </c>
    </row>
    <row r="1324" spans="1:7">
      <c r="A1324" s="151" t="s">
        <v>68</v>
      </c>
      <c r="B1324" s="152">
        <v>1550</v>
      </c>
      <c r="C1324" s="152" t="s">
        <v>14213</v>
      </c>
      <c r="D1324" s="134" t="s">
        <v>5865</v>
      </c>
      <c r="E1324" s="669">
        <v>11.04</v>
      </c>
      <c r="F1324" s="186">
        <v>11.04</v>
      </c>
      <c r="G1324" s="202">
        <f>IF(P.O.!$F$4="DESONERADO",'SINAPI-I'!E1324,'SINAPI-I'!F1324)</f>
        <v>11.04</v>
      </c>
    </row>
    <row r="1325" spans="1:7">
      <c r="A1325" s="151" t="s">
        <v>68</v>
      </c>
      <c r="B1325" s="152">
        <v>11854</v>
      </c>
      <c r="C1325" s="152" t="s">
        <v>14214</v>
      </c>
      <c r="D1325" s="134" t="s">
        <v>5865</v>
      </c>
      <c r="E1325" s="669">
        <v>13.79</v>
      </c>
      <c r="F1325" s="186">
        <v>13.79</v>
      </c>
      <c r="G1325" s="202">
        <f>IF(P.O.!$F$4="DESONERADO",'SINAPI-I'!E1325,'SINAPI-I'!F1325)</f>
        <v>13.79</v>
      </c>
    </row>
    <row r="1326" spans="1:7">
      <c r="A1326" s="151" t="s">
        <v>68</v>
      </c>
      <c r="B1326" s="152">
        <v>11862</v>
      </c>
      <c r="C1326" s="152" t="s">
        <v>14215</v>
      </c>
      <c r="D1326" s="134" t="s">
        <v>5865</v>
      </c>
      <c r="E1326" s="669">
        <v>19.34</v>
      </c>
      <c r="F1326" s="186">
        <v>19.34</v>
      </c>
      <c r="G1326" s="202">
        <f>IF(P.O.!$F$4="DESONERADO",'SINAPI-I'!E1326,'SINAPI-I'!F1326)</f>
        <v>19.34</v>
      </c>
    </row>
    <row r="1327" spans="1:7">
      <c r="A1327" s="151" t="s">
        <v>68</v>
      </c>
      <c r="B1327" s="152">
        <v>11863</v>
      </c>
      <c r="C1327" s="152" t="s">
        <v>14216</v>
      </c>
      <c r="D1327" s="134" t="s">
        <v>5865</v>
      </c>
      <c r="E1327" s="669">
        <v>7.81</v>
      </c>
      <c r="F1327" s="186">
        <v>7.81</v>
      </c>
      <c r="G1327" s="202">
        <f>IF(P.O.!$F$4="DESONERADO",'SINAPI-I'!E1327,'SINAPI-I'!F1327)</f>
        <v>7.81</v>
      </c>
    </row>
    <row r="1328" spans="1:7">
      <c r="A1328" s="151" t="s">
        <v>68</v>
      </c>
      <c r="B1328" s="152">
        <v>11855</v>
      </c>
      <c r="C1328" s="152" t="s">
        <v>14217</v>
      </c>
      <c r="D1328" s="134" t="s">
        <v>5865</v>
      </c>
      <c r="E1328" s="669">
        <v>28.87</v>
      </c>
      <c r="F1328" s="186">
        <v>28.87</v>
      </c>
      <c r="G1328" s="202">
        <f>IF(P.O.!$F$4="DESONERADO",'SINAPI-I'!E1328,'SINAPI-I'!F1328)</f>
        <v>28.87</v>
      </c>
    </row>
    <row r="1329" spans="1:7">
      <c r="A1329" s="151" t="s">
        <v>68</v>
      </c>
      <c r="B1329" s="152">
        <v>11864</v>
      </c>
      <c r="C1329" s="152" t="s">
        <v>14218</v>
      </c>
      <c r="D1329" s="134" t="s">
        <v>5865</v>
      </c>
      <c r="E1329" s="669">
        <v>43.65</v>
      </c>
      <c r="F1329" s="186">
        <v>43.65</v>
      </c>
      <c r="G1329" s="202">
        <f>IF(P.O.!$F$4="DESONERADO",'SINAPI-I'!E1329,'SINAPI-I'!F1329)</f>
        <v>43.65</v>
      </c>
    </row>
    <row r="1330" spans="1:7">
      <c r="A1330" s="151" t="s">
        <v>68</v>
      </c>
      <c r="B1330" s="152">
        <v>2527</v>
      </c>
      <c r="C1330" s="152" t="s">
        <v>14219</v>
      </c>
      <c r="D1330" s="134" t="s">
        <v>5865</v>
      </c>
      <c r="E1330" s="669">
        <v>9.5</v>
      </c>
      <c r="F1330" s="186">
        <v>9.5</v>
      </c>
      <c r="G1330" s="202">
        <f>IF(P.O.!$F$4="DESONERADO",'SINAPI-I'!E1330,'SINAPI-I'!F1330)</f>
        <v>9.5</v>
      </c>
    </row>
    <row r="1331" spans="1:7">
      <c r="A1331" s="151" t="s">
        <v>68</v>
      </c>
      <c r="B1331" s="152">
        <v>2526</v>
      </c>
      <c r="C1331" s="152" t="s">
        <v>14220</v>
      </c>
      <c r="D1331" s="134" t="s">
        <v>5865</v>
      </c>
      <c r="E1331" s="669">
        <v>6.08</v>
      </c>
      <c r="F1331" s="186">
        <v>6.08</v>
      </c>
      <c r="G1331" s="202">
        <f>IF(P.O.!$F$4="DESONERADO",'SINAPI-I'!E1331,'SINAPI-I'!F1331)</f>
        <v>6.08</v>
      </c>
    </row>
    <row r="1332" spans="1:7">
      <c r="A1332" s="151" t="s">
        <v>68</v>
      </c>
      <c r="B1332" s="152">
        <v>2487</v>
      </c>
      <c r="C1332" s="152" t="s">
        <v>14221</v>
      </c>
      <c r="D1332" s="134" t="s">
        <v>5865</v>
      </c>
      <c r="E1332" s="669">
        <v>2.0699999999999998</v>
      </c>
      <c r="F1332" s="186">
        <v>2.0699999999999998</v>
      </c>
      <c r="G1332" s="202">
        <f>IF(P.O.!$F$4="DESONERADO",'SINAPI-I'!E1332,'SINAPI-I'!F1332)</f>
        <v>2.0699999999999998</v>
      </c>
    </row>
    <row r="1333" spans="1:7">
      <c r="A1333" s="151" t="s">
        <v>68</v>
      </c>
      <c r="B1333" s="152">
        <v>2483</v>
      </c>
      <c r="C1333" s="152" t="s">
        <v>14222</v>
      </c>
      <c r="D1333" s="134" t="s">
        <v>5865</v>
      </c>
      <c r="E1333" s="669">
        <v>4.33</v>
      </c>
      <c r="F1333" s="186">
        <v>4.33</v>
      </c>
      <c r="G1333" s="202">
        <f>IF(P.O.!$F$4="DESONERADO",'SINAPI-I'!E1333,'SINAPI-I'!F1333)</f>
        <v>4.33</v>
      </c>
    </row>
    <row r="1334" spans="1:7">
      <c r="A1334" s="151" t="s">
        <v>68</v>
      </c>
      <c r="B1334" s="152">
        <v>2528</v>
      </c>
      <c r="C1334" s="152" t="s">
        <v>14223</v>
      </c>
      <c r="D1334" s="134" t="s">
        <v>5865</v>
      </c>
      <c r="E1334" s="669">
        <v>23.9</v>
      </c>
      <c r="F1334" s="186">
        <v>23.9</v>
      </c>
      <c r="G1334" s="202">
        <f>IF(P.O.!$F$4="DESONERADO",'SINAPI-I'!E1334,'SINAPI-I'!F1334)</f>
        <v>23.9</v>
      </c>
    </row>
    <row r="1335" spans="1:7">
      <c r="A1335" s="151" t="s">
        <v>68</v>
      </c>
      <c r="B1335" s="152">
        <v>2489</v>
      </c>
      <c r="C1335" s="152" t="s">
        <v>14224</v>
      </c>
      <c r="D1335" s="134" t="s">
        <v>5865</v>
      </c>
      <c r="E1335" s="669">
        <v>10.53</v>
      </c>
      <c r="F1335" s="186">
        <v>10.53</v>
      </c>
      <c r="G1335" s="202">
        <f>IF(P.O.!$F$4="DESONERADO",'SINAPI-I'!E1335,'SINAPI-I'!F1335)</f>
        <v>10.53</v>
      </c>
    </row>
    <row r="1336" spans="1:7">
      <c r="A1336" s="151" t="s">
        <v>68</v>
      </c>
      <c r="B1336" s="152">
        <v>2488</v>
      </c>
      <c r="C1336" s="152" t="s">
        <v>14225</v>
      </c>
      <c r="D1336" s="134" t="s">
        <v>5865</v>
      </c>
      <c r="E1336" s="669">
        <v>2.4300000000000002</v>
      </c>
      <c r="F1336" s="186">
        <v>2.4300000000000002</v>
      </c>
      <c r="G1336" s="202">
        <f>IF(P.O.!$F$4="DESONERADO",'SINAPI-I'!E1336,'SINAPI-I'!F1336)</f>
        <v>2.4300000000000002</v>
      </c>
    </row>
    <row r="1337" spans="1:7">
      <c r="A1337" s="151" t="s">
        <v>68</v>
      </c>
      <c r="B1337" s="152">
        <v>2484</v>
      </c>
      <c r="C1337" s="152" t="s">
        <v>14226</v>
      </c>
      <c r="D1337" s="134" t="s">
        <v>5865</v>
      </c>
      <c r="E1337" s="669">
        <v>34.71</v>
      </c>
      <c r="F1337" s="186">
        <v>34.71</v>
      </c>
      <c r="G1337" s="202">
        <f>IF(P.O.!$F$4="DESONERADO",'SINAPI-I'!E1337,'SINAPI-I'!F1337)</f>
        <v>34.71</v>
      </c>
    </row>
    <row r="1338" spans="1:7">
      <c r="A1338" s="151" t="s">
        <v>68</v>
      </c>
      <c r="B1338" s="152">
        <v>2485</v>
      </c>
      <c r="C1338" s="152" t="s">
        <v>14227</v>
      </c>
      <c r="D1338" s="134" t="s">
        <v>5865</v>
      </c>
      <c r="E1338" s="669">
        <v>54.41</v>
      </c>
      <c r="F1338" s="186">
        <v>54.41</v>
      </c>
      <c r="G1338" s="202">
        <f>IF(P.O.!$F$4="DESONERADO",'SINAPI-I'!E1338,'SINAPI-I'!F1338)</f>
        <v>54.41</v>
      </c>
    </row>
    <row r="1339" spans="1:7">
      <c r="A1339" s="151" t="s">
        <v>68</v>
      </c>
      <c r="B1339" s="152">
        <v>39279</v>
      </c>
      <c r="C1339" s="152" t="s">
        <v>14228</v>
      </c>
      <c r="D1339" s="134" t="s">
        <v>5865</v>
      </c>
      <c r="E1339" s="669">
        <v>8.35</v>
      </c>
      <c r="F1339" s="186">
        <v>8.35</v>
      </c>
      <c r="G1339" s="202">
        <f>IF(P.O.!$F$4="DESONERADO",'SINAPI-I'!E1339,'SINAPI-I'!F1339)</f>
        <v>8.35</v>
      </c>
    </row>
    <row r="1340" spans="1:7">
      <c r="A1340" s="151" t="s">
        <v>68</v>
      </c>
      <c r="B1340" s="152">
        <v>39280</v>
      </c>
      <c r="C1340" s="152" t="s">
        <v>14229</v>
      </c>
      <c r="D1340" s="134" t="s">
        <v>5865</v>
      </c>
      <c r="E1340" s="669">
        <v>9.36</v>
      </c>
      <c r="F1340" s="186">
        <v>9.36</v>
      </c>
      <c r="G1340" s="202">
        <f>IF(P.O.!$F$4="DESONERADO",'SINAPI-I'!E1340,'SINAPI-I'!F1340)</f>
        <v>9.36</v>
      </c>
    </row>
    <row r="1341" spans="1:7">
      <c r="A1341" s="151" t="s">
        <v>68</v>
      </c>
      <c r="B1341" s="152">
        <v>39281</v>
      </c>
      <c r="C1341" s="152" t="s">
        <v>14230</v>
      </c>
      <c r="D1341" s="134" t="s">
        <v>5865</v>
      </c>
      <c r="E1341" s="669">
        <v>12.37</v>
      </c>
      <c r="F1341" s="186">
        <v>12.37</v>
      </c>
      <c r="G1341" s="202">
        <f>IF(P.O.!$F$4="DESONERADO",'SINAPI-I'!E1341,'SINAPI-I'!F1341)</f>
        <v>12.37</v>
      </c>
    </row>
    <row r="1342" spans="1:7">
      <c r="A1342" s="151" t="s">
        <v>68</v>
      </c>
      <c r="B1342" s="152">
        <v>39282</v>
      </c>
      <c r="C1342" s="152" t="s">
        <v>14231</v>
      </c>
      <c r="D1342" s="134" t="s">
        <v>5865</v>
      </c>
      <c r="E1342" s="669">
        <v>17.260000000000002</v>
      </c>
      <c r="F1342" s="186">
        <v>17.260000000000002</v>
      </c>
      <c r="G1342" s="202">
        <f>IF(P.O.!$F$4="DESONERADO",'SINAPI-I'!E1342,'SINAPI-I'!F1342)</f>
        <v>17.260000000000002</v>
      </c>
    </row>
    <row r="1343" spans="1:7">
      <c r="A1343" s="151" t="s">
        <v>68</v>
      </c>
      <c r="B1343" s="152">
        <v>38844</v>
      </c>
      <c r="C1343" s="152" t="s">
        <v>14232</v>
      </c>
      <c r="D1343" s="134" t="s">
        <v>5865</v>
      </c>
      <c r="E1343" s="669">
        <v>8.4700000000000006</v>
      </c>
      <c r="F1343" s="186">
        <v>8.4700000000000006</v>
      </c>
      <c r="G1343" s="202">
        <f>IF(P.O.!$F$4="DESONERADO",'SINAPI-I'!E1343,'SINAPI-I'!F1343)</f>
        <v>8.4700000000000006</v>
      </c>
    </row>
    <row r="1344" spans="1:7">
      <c r="A1344" s="151" t="s">
        <v>68</v>
      </c>
      <c r="B1344" s="152">
        <v>38846</v>
      </c>
      <c r="C1344" s="152" t="s">
        <v>14233</v>
      </c>
      <c r="D1344" s="134" t="s">
        <v>5865</v>
      </c>
      <c r="E1344" s="669">
        <v>8.6199999999999992</v>
      </c>
      <c r="F1344" s="186">
        <v>8.6199999999999992</v>
      </c>
      <c r="G1344" s="202">
        <f>IF(P.O.!$F$4="DESONERADO",'SINAPI-I'!E1344,'SINAPI-I'!F1344)</f>
        <v>8.6199999999999992</v>
      </c>
    </row>
    <row r="1345" spans="1:7">
      <c r="A1345" s="151" t="s">
        <v>68</v>
      </c>
      <c r="B1345" s="152">
        <v>38847</v>
      </c>
      <c r="C1345" s="152" t="s">
        <v>14234</v>
      </c>
      <c r="D1345" s="134" t="s">
        <v>5865</v>
      </c>
      <c r="E1345" s="669">
        <v>10.09</v>
      </c>
      <c r="F1345" s="186">
        <v>10.09</v>
      </c>
      <c r="G1345" s="202">
        <f>IF(P.O.!$F$4="DESONERADO",'SINAPI-I'!E1345,'SINAPI-I'!F1345)</f>
        <v>10.09</v>
      </c>
    </row>
    <row r="1346" spans="1:7">
      <c r="A1346" s="151" t="s">
        <v>68</v>
      </c>
      <c r="B1346" s="152">
        <v>38850</v>
      </c>
      <c r="C1346" s="152" t="s">
        <v>14235</v>
      </c>
      <c r="D1346" s="134" t="s">
        <v>5865</v>
      </c>
      <c r="E1346" s="669">
        <v>18.23</v>
      </c>
      <c r="F1346" s="186">
        <v>18.23</v>
      </c>
      <c r="G1346" s="202">
        <f>IF(P.O.!$F$4="DESONERADO",'SINAPI-I'!E1346,'SINAPI-I'!F1346)</f>
        <v>18.23</v>
      </c>
    </row>
    <row r="1347" spans="1:7">
      <c r="A1347" s="151" t="s">
        <v>68</v>
      </c>
      <c r="B1347" s="152">
        <v>38848</v>
      </c>
      <c r="C1347" s="152" t="s">
        <v>14236</v>
      </c>
      <c r="D1347" s="134" t="s">
        <v>5865</v>
      </c>
      <c r="E1347" s="669">
        <v>11.95</v>
      </c>
      <c r="F1347" s="186">
        <v>11.95</v>
      </c>
      <c r="G1347" s="202">
        <f>IF(P.O.!$F$4="DESONERADO",'SINAPI-I'!E1347,'SINAPI-I'!F1347)</f>
        <v>11.95</v>
      </c>
    </row>
    <row r="1348" spans="1:7">
      <c r="A1348" s="151" t="s">
        <v>68</v>
      </c>
      <c r="B1348" s="152">
        <v>38851</v>
      </c>
      <c r="C1348" s="152" t="s">
        <v>14237</v>
      </c>
      <c r="D1348" s="134" t="s">
        <v>5865</v>
      </c>
      <c r="E1348" s="669">
        <v>20.61</v>
      </c>
      <c r="F1348" s="186">
        <v>20.61</v>
      </c>
      <c r="G1348" s="202">
        <f>IF(P.O.!$F$4="DESONERADO",'SINAPI-I'!E1348,'SINAPI-I'!F1348)</f>
        <v>20.61</v>
      </c>
    </row>
    <row r="1349" spans="1:7">
      <c r="A1349" s="151" t="s">
        <v>68</v>
      </c>
      <c r="B1349" s="152">
        <v>38854</v>
      </c>
      <c r="C1349" s="152" t="s">
        <v>14238</v>
      </c>
      <c r="D1349" s="134" t="s">
        <v>5865</v>
      </c>
      <c r="E1349" s="669">
        <v>8.9499999999999993</v>
      </c>
      <c r="F1349" s="186">
        <v>8.9499999999999993</v>
      </c>
      <c r="G1349" s="202">
        <f>IF(P.O.!$F$4="DESONERADO",'SINAPI-I'!E1349,'SINAPI-I'!F1349)</f>
        <v>8.9499999999999993</v>
      </c>
    </row>
    <row r="1350" spans="1:7">
      <c r="A1350" s="151" t="s">
        <v>68</v>
      </c>
      <c r="B1350" s="152">
        <v>44247</v>
      </c>
      <c r="C1350" s="152" t="s">
        <v>32459</v>
      </c>
      <c r="D1350" s="134" t="s">
        <v>5865</v>
      </c>
      <c r="E1350" s="669">
        <v>1190.55</v>
      </c>
      <c r="F1350" s="186">
        <v>1190.55</v>
      </c>
      <c r="G1350" s="202">
        <f>IF(P.O.!$F$4="DESONERADO",'SINAPI-I'!E1350,'SINAPI-I'!F1350)</f>
        <v>1190.55</v>
      </c>
    </row>
    <row r="1351" spans="1:7">
      <c r="A1351" s="151" t="s">
        <v>68</v>
      </c>
      <c r="B1351" s="152">
        <v>38005</v>
      </c>
      <c r="C1351" s="152" t="s">
        <v>14239</v>
      </c>
      <c r="D1351" s="134" t="s">
        <v>5865</v>
      </c>
      <c r="E1351" s="669">
        <v>14.15</v>
      </c>
      <c r="F1351" s="186">
        <v>14.15</v>
      </c>
      <c r="G1351" s="202">
        <f>IF(P.O.!$F$4="DESONERADO",'SINAPI-I'!E1351,'SINAPI-I'!F1351)</f>
        <v>14.15</v>
      </c>
    </row>
    <row r="1352" spans="1:7">
      <c r="A1352" s="151" t="s">
        <v>68</v>
      </c>
      <c r="B1352" s="152">
        <v>38006</v>
      </c>
      <c r="C1352" s="152" t="s">
        <v>14240</v>
      </c>
      <c r="D1352" s="134" t="s">
        <v>5865</v>
      </c>
      <c r="E1352" s="669">
        <v>18.809999999999999</v>
      </c>
      <c r="F1352" s="186">
        <v>18.809999999999999</v>
      </c>
      <c r="G1352" s="202">
        <f>IF(P.O.!$F$4="DESONERADO",'SINAPI-I'!E1352,'SINAPI-I'!F1352)</f>
        <v>18.809999999999999</v>
      </c>
    </row>
    <row r="1353" spans="1:7">
      <c r="A1353" s="151" t="s">
        <v>68</v>
      </c>
      <c r="B1353" s="152">
        <v>38428</v>
      </c>
      <c r="C1353" s="152" t="s">
        <v>14241</v>
      </c>
      <c r="D1353" s="134" t="s">
        <v>5865</v>
      </c>
      <c r="E1353" s="669">
        <v>16.84</v>
      </c>
      <c r="F1353" s="186">
        <v>16.84</v>
      </c>
      <c r="G1353" s="202">
        <f>IF(P.O.!$F$4="DESONERADO",'SINAPI-I'!E1353,'SINAPI-I'!F1353)</f>
        <v>16.84</v>
      </c>
    </row>
    <row r="1354" spans="1:7">
      <c r="A1354" s="151" t="s">
        <v>68</v>
      </c>
      <c r="B1354" s="152">
        <v>38007</v>
      </c>
      <c r="C1354" s="152" t="s">
        <v>14242</v>
      </c>
      <c r="D1354" s="134" t="s">
        <v>5865</v>
      </c>
      <c r="E1354" s="669">
        <v>21.7</v>
      </c>
      <c r="F1354" s="186">
        <v>21.7</v>
      </c>
      <c r="G1354" s="202">
        <f>IF(P.O.!$F$4="DESONERADO",'SINAPI-I'!E1354,'SINAPI-I'!F1354)</f>
        <v>21.7</v>
      </c>
    </row>
    <row r="1355" spans="1:7">
      <c r="A1355" s="151" t="s">
        <v>68</v>
      </c>
      <c r="B1355" s="152">
        <v>38008</v>
      </c>
      <c r="C1355" s="152" t="s">
        <v>14243</v>
      </c>
      <c r="D1355" s="134" t="s">
        <v>5865</v>
      </c>
      <c r="E1355" s="669">
        <v>34.729999999999997</v>
      </c>
      <c r="F1355" s="186">
        <v>34.729999999999997</v>
      </c>
      <c r="G1355" s="202">
        <f>IF(P.O.!$F$4="DESONERADO",'SINAPI-I'!E1355,'SINAPI-I'!F1355)</f>
        <v>34.729999999999997</v>
      </c>
    </row>
    <row r="1356" spans="1:7">
      <c r="A1356" s="151" t="s">
        <v>68</v>
      </c>
      <c r="B1356" s="152">
        <v>38009</v>
      </c>
      <c r="C1356" s="152" t="s">
        <v>14244</v>
      </c>
      <c r="D1356" s="134" t="s">
        <v>5865</v>
      </c>
      <c r="E1356" s="669">
        <v>42.52</v>
      </c>
      <c r="F1356" s="186">
        <v>42.52</v>
      </c>
      <c r="G1356" s="202">
        <f>IF(P.O.!$F$4="DESONERADO",'SINAPI-I'!E1356,'SINAPI-I'!F1356)</f>
        <v>42.52</v>
      </c>
    </row>
    <row r="1357" spans="1:7">
      <c r="A1357" s="151" t="s">
        <v>68</v>
      </c>
      <c r="B1357" s="152">
        <v>44248</v>
      </c>
      <c r="C1357" s="152" t="s">
        <v>32460</v>
      </c>
      <c r="D1357" s="134" t="s">
        <v>5865</v>
      </c>
      <c r="E1357" s="669">
        <v>69.3</v>
      </c>
      <c r="F1357" s="186">
        <v>69.3</v>
      </c>
      <c r="G1357" s="202">
        <f>IF(P.O.!$F$4="DESONERADO",'SINAPI-I'!E1357,'SINAPI-I'!F1357)</f>
        <v>69.3</v>
      </c>
    </row>
    <row r="1358" spans="1:7">
      <c r="A1358" s="151" t="s">
        <v>68</v>
      </c>
      <c r="B1358" s="152">
        <v>44249</v>
      </c>
      <c r="C1358" s="152" t="s">
        <v>32461</v>
      </c>
      <c r="D1358" s="134" t="s">
        <v>5865</v>
      </c>
      <c r="E1358" s="669">
        <v>267.38</v>
      </c>
      <c r="F1358" s="186">
        <v>267.38</v>
      </c>
      <c r="G1358" s="202">
        <f>IF(P.O.!$F$4="DESONERADO",'SINAPI-I'!E1358,'SINAPI-I'!F1358)</f>
        <v>267.38</v>
      </c>
    </row>
    <row r="1359" spans="1:7">
      <c r="A1359" s="151" t="s">
        <v>68</v>
      </c>
      <c r="B1359" s="152">
        <v>44250</v>
      </c>
      <c r="C1359" s="152" t="s">
        <v>32462</v>
      </c>
      <c r="D1359" s="134" t="s">
        <v>5865</v>
      </c>
      <c r="E1359" s="669">
        <v>388.3</v>
      </c>
      <c r="F1359" s="186">
        <v>388.3</v>
      </c>
      <c r="G1359" s="202">
        <f>IF(P.O.!$F$4="DESONERADO",'SINAPI-I'!E1359,'SINAPI-I'!F1359)</f>
        <v>388.3</v>
      </c>
    </row>
    <row r="1360" spans="1:7">
      <c r="A1360" s="151" t="s">
        <v>68</v>
      </c>
      <c r="B1360" s="152">
        <v>3104</v>
      </c>
      <c r="C1360" s="152" t="s">
        <v>14245</v>
      </c>
      <c r="D1360" s="134" t="s">
        <v>5876</v>
      </c>
      <c r="E1360" s="669">
        <v>174.82</v>
      </c>
      <c r="F1360" s="186">
        <v>174.82</v>
      </c>
      <c r="G1360" s="202">
        <f>IF(P.O.!$F$4="DESONERADO",'SINAPI-I'!E1360,'SINAPI-I'!F1360)</f>
        <v>174.82</v>
      </c>
    </row>
    <row r="1361" spans="1:7">
      <c r="A1361" s="151" t="s">
        <v>68</v>
      </c>
      <c r="B1361" s="152">
        <v>1607</v>
      </c>
      <c r="C1361" s="152" t="s">
        <v>14246</v>
      </c>
      <c r="D1361" s="134" t="s">
        <v>5876</v>
      </c>
      <c r="E1361" s="669">
        <v>0.21</v>
      </c>
      <c r="F1361" s="186">
        <v>0.21</v>
      </c>
      <c r="G1361" s="202">
        <f>IF(P.O.!$F$4="DESONERADO",'SINAPI-I'!E1361,'SINAPI-I'!F1361)</f>
        <v>0.21</v>
      </c>
    </row>
    <row r="1362" spans="1:7">
      <c r="A1362" s="151" t="s">
        <v>68</v>
      </c>
      <c r="B1362" s="152">
        <v>38169</v>
      </c>
      <c r="C1362" s="152" t="s">
        <v>14247</v>
      </c>
      <c r="D1362" s="134" t="s">
        <v>5876</v>
      </c>
      <c r="E1362" s="669">
        <v>83.98</v>
      </c>
      <c r="F1362" s="186">
        <v>83.98</v>
      </c>
      <c r="G1362" s="202">
        <f>IF(P.O.!$F$4="DESONERADO",'SINAPI-I'!E1362,'SINAPI-I'!F1362)</f>
        <v>83.98</v>
      </c>
    </row>
    <row r="1363" spans="1:7">
      <c r="A1363" s="151" t="s">
        <v>68</v>
      </c>
      <c r="B1363" s="152">
        <v>6142</v>
      </c>
      <c r="C1363" s="152" t="s">
        <v>32463</v>
      </c>
      <c r="D1363" s="134" t="s">
        <v>5865</v>
      </c>
      <c r="E1363" s="669">
        <v>7.17</v>
      </c>
      <c r="F1363" s="186">
        <v>7.17</v>
      </c>
      <c r="G1363" s="202">
        <f>IF(P.O.!$F$4="DESONERADO",'SINAPI-I'!E1363,'SINAPI-I'!F1363)</f>
        <v>7.17</v>
      </c>
    </row>
    <row r="1364" spans="1:7">
      <c r="A1364" s="151" t="s">
        <v>68</v>
      </c>
      <c r="B1364" s="152">
        <v>11686</v>
      </c>
      <c r="C1364" s="152" t="s">
        <v>32464</v>
      </c>
      <c r="D1364" s="134" t="s">
        <v>5865</v>
      </c>
      <c r="E1364" s="669">
        <v>9.9600000000000009</v>
      </c>
      <c r="F1364" s="186">
        <v>9.9600000000000009</v>
      </c>
      <c r="G1364" s="202">
        <f>IF(P.O.!$F$4="DESONERADO",'SINAPI-I'!E1364,'SINAPI-I'!F1364)</f>
        <v>9.9600000000000009</v>
      </c>
    </row>
    <row r="1365" spans="1:7">
      <c r="A1365" s="151" t="s">
        <v>68</v>
      </c>
      <c r="B1365" s="152">
        <v>37598</v>
      </c>
      <c r="C1365" s="152" t="s">
        <v>14248</v>
      </c>
      <c r="D1365" s="134" t="s">
        <v>5865</v>
      </c>
      <c r="E1365" s="669">
        <v>42.05</v>
      </c>
      <c r="F1365" s="186">
        <v>42.05</v>
      </c>
      <c r="G1365" s="202">
        <f>IF(P.O.!$F$4="DESONERADO",'SINAPI-I'!E1365,'SINAPI-I'!F1365)</f>
        <v>42.05</v>
      </c>
    </row>
    <row r="1366" spans="1:7">
      <c r="A1366" s="151" t="s">
        <v>68</v>
      </c>
      <c r="B1366" s="152">
        <v>25398</v>
      </c>
      <c r="C1366" s="152" t="s">
        <v>14249</v>
      </c>
      <c r="D1366" s="134" t="s">
        <v>5865</v>
      </c>
      <c r="E1366" s="669">
        <v>4539.57</v>
      </c>
      <c r="F1366" s="186">
        <v>4539.57</v>
      </c>
      <c r="G1366" s="202">
        <f>IF(P.O.!$F$4="DESONERADO",'SINAPI-I'!E1366,'SINAPI-I'!F1366)</f>
        <v>4539.57</v>
      </c>
    </row>
    <row r="1367" spans="1:7">
      <c r="A1367" s="151" t="s">
        <v>68</v>
      </c>
      <c r="B1367" s="152">
        <v>25399</v>
      </c>
      <c r="C1367" s="152" t="s">
        <v>14250</v>
      </c>
      <c r="D1367" s="134" t="s">
        <v>5865</v>
      </c>
      <c r="E1367" s="669">
        <v>2755.92</v>
      </c>
      <c r="F1367" s="186">
        <v>2755.92</v>
      </c>
      <c r="G1367" s="202">
        <f>IF(P.O.!$F$4="DESONERADO",'SINAPI-I'!E1367,'SINAPI-I'!F1367)</f>
        <v>2755.92</v>
      </c>
    </row>
    <row r="1368" spans="1:7">
      <c r="A1368" s="151" t="s">
        <v>68</v>
      </c>
      <c r="B1368" s="152">
        <v>43440</v>
      </c>
      <c r="C1368" s="152" t="s">
        <v>14251</v>
      </c>
      <c r="D1368" s="134" t="s">
        <v>5865</v>
      </c>
      <c r="E1368" s="669">
        <v>365.29</v>
      </c>
      <c r="F1368" s="186">
        <v>365.29</v>
      </c>
      <c r="G1368" s="202">
        <f>IF(P.O.!$F$4="DESONERADO",'SINAPI-I'!E1368,'SINAPI-I'!F1368)</f>
        <v>365.29</v>
      </c>
    </row>
    <row r="1369" spans="1:7">
      <c r="A1369" s="151" t="s">
        <v>68</v>
      </c>
      <c r="B1369" s="152">
        <v>10667</v>
      </c>
      <c r="C1369" s="152" t="s">
        <v>14252</v>
      </c>
      <c r="D1369" s="134" t="s">
        <v>5865</v>
      </c>
      <c r="E1369" s="669">
        <v>19404</v>
      </c>
      <c r="F1369" s="186">
        <v>19404</v>
      </c>
      <c r="G1369" s="202">
        <f>IF(P.O.!$F$4="DESONERADO",'SINAPI-I'!E1369,'SINAPI-I'!F1369)</f>
        <v>19404</v>
      </c>
    </row>
    <row r="1370" spans="1:7">
      <c r="A1370" s="151" t="s">
        <v>68</v>
      </c>
      <c r="B1370" s="152">
        <v>1613</v>
      </c>
      <c r="C1370" s="152" t="s">
        <v>14253</v>
      </c>
      <c r="D1370" s="134" t="s">
        <v>5865</v>
      </c>
      <c r="E1370" s="669">
        <v>1892.45</v>
      </c>
      <c r="F1370" s="186">
        <v>1892.45</v>
      </c>
      <c r="G1370" s="202">
        <f>IF(P.O.!$F$4="DESONERADO",'SINAPI-I'!E1370,'SINAPI-I'!F1370)</f>
        <v>1892.45</v>
      </c>
    </row>
    <row r="1371" spans="1:7">
      <c r="A1371" s="151" t="s">
        <v>68</v>
      </c>
      <c r="B1371" s="152">
        <v>1626</v>
      </c>
      <c r="C1371" s="152" t="s">
        <v>14254</v>
      </c>
      <c r="D1371" s="134" t="s">
        <v>5865</v>
      </c>
      <c r="E1371" s="669">
        <v>2830.39</v>
      </c>
      <c r="F1371" s="186">
        <v>2830.39</v>
      </c>
      <c r="G1371" s="202">
        <f>IF(P.O.!$F$4="DESONERADO",'SINAPI-I'!E1371,'SINAPI-I'!F1371)</f>
        <v>2830.39</v>
      </c>
    </row>
    <row r="1372" spans="1:7">
      <c r="A1372" s="151" t="s">
        <v>68</v>
      </c>
      <c r="B1372" s="152">
        <v>1625</v>
      </c>
      <c r="C1372" s="152" t="s">
        <v>14255</v>
      </c>
      <c r="D1372" s="134" t="s">
        <v>5865</v>
      </c>
      <c r="E1372" s="669">
        <v>197.69</v>
      </c>
      <c r="F1372" s="186">
        <v>197.69</v>
      </c>
      <c r="G1372" s="202">
        <f>IF(P.O.!$F$4="DESONERADO",'SINAPI-I'!E1372,'SINAPI-I'!F1372)</f>
        <v>197.69</v>
      </c>
    </row>
    <row r="1373" spans="1:7">
      <c r="A1373" s="151" t="s">
        <v>68</v>
      </c>
      <c r="B1373" s="152">
        <v>1622</v>
      </c>
      <c r="C1373" s="152" t="s">
        <v>14256</v>
      </c>
      <c r="D1373" s="134" t="s">
        <v>5865</v>
      </c>
      <c r="E1373" s="669">
        <v>6387.02</v>
      </c>
      <c r="F1373" s="186">
        <v>6387.02</v>
      </c>
      <c r="G1373" s="202">
        <f>IF(P.O.!$F$4="DESONERADO",'SINAPI-I'!E1373,'SINAPI-I'!F1373)</f>
        <v>6387.02</v>
      </c>
    </row>
    <row r="1374" spans="1:7">
      <c r="A1374" s="151" t="s">
        <v>68</v>
      </c>
      <c r="B1374" s="152">
        <v>1620</v>
      </c>
      <c r="C1374" s="152" t="s">
        <v>14257</v>
      </c>
      <c r="D1374" s="134" t="s">
        <v>5865</v>
      </c>
      <c r="E1374" s="669">
        <v>416.44</v>
      </c>
      <c r="F1374" s="186">
        <v>416.44</v>
      </c>
      <c r="G1374" s="202">
        <f>IF(P.O.!$F$4="DESONERADO",'SINAPI-I'!E1374,'SINAPI-I'!F1374)</f>
        <v>416.44</v>
      </c>
    </row>
    <row r="1375" spans="1:7">
      <c r="A1375" s="151" t="s">
        <v>68</v>
      </c>
      <c r="B1375" s="152">
        <v>1629</v>
      </c>
      <c r="C1375" s="152" t="s">
        <v>14258</v>
      </c>
      <c r="D1375" s="134" t="s">
        <v>5865</v>
      </c>
      <c r="E1375" s="669">
        <v>15544.49</v>
      </c>
      <c r="F1375" s="186">
        <v>15544.49</v>
      </c>
      <c r="G1375" s="202">
        <f>IF(P.O.!$F$4="DESONERADO",'SINAPI-I'!E1375,'SINAPI-I'!F1375)</f>
        <v>15544.49</v>
      </c>
    </row>
    <row r="1376" spans="1:7">
      <c r="A1376" s="151" t="s">
        <v>68</v>
      </c>
      <c r="B1376" s="152">
        <v>1627</v>
      </c>
      <c r="C1376" s="152" t="s">
        <v>14259</v>
      </c>
      <c r="D1376" s="134" t="s">
        <v>5865</v>
      </c>
      <c r="E1376" s="669">
        <v>796.02</v>
      </c>
      <c r="F1376" s="186">
        <v>796.02</v>
      </c>
      <c r="G1376" s="202">
        <f>IF(P.O.!$F$4="DESONERADO",'SINAPI-I'!E1376,'SINAPI-I'!F1376)</f>
        <v>796.02</v>
      </c>
    </row>
    <row r="1377" spans="1:7">
      <c r="A1377" s="151" t="s">
        <v>68</v>
      </c>
      <c r="B1377" s="152">
        <v>1623</v>
      </c>
      <c r="C1377" s="152" t="s">
        <v>14260</v>
      </c>
      <c r="D1377" s="134" t="s">
        <v>5865</v>
      </c>
      <c r="E1377" s="669">
        <v>161.22</v>
      </c>
      <c r="F1377" s="186">
        <v>161.22</v>
      </c>
      <c r="G1377" s="202">
        <f>IF(P.O.!$F$4="DESONERADO",'SINAPI-I'!E1377,'SINAPI-I'!F1377)</f>
        <v>161.22</v>
      </c>
    </row>
    <row r="1378" spans="1:7">
      <c r="A1378" s="151" t="s">
        <v>68</v>
      </c>
      <c r="B1378" s="152">
        <v>1619</v>
      </c>
      <c r="C1378" s="152" t="s">
        <v>14261</v>
      </c>
      <c r="D1378" s="134" t="s">
        <v>5865</v>
      </c>
      <c r="E1378" s="669">
        <v>221.78</v>
      </c>
      <c r="F1378" s="186">
        <v>221.78</v>
      </c>
      <c r="G1378" s="202">
        <f>IF(P.O.!$F$4="DESONERADO",'SINAPI-I'!E1378,'SINAPI-I'!F1378)</f>
        <v>221.78</v>
      </c>
    </row>
    <row r="1379" spans="1:7">
      <c r="A1379" s="151" t="s">
        <v>68</v>
      </c>
      <c r="B1379" s="152">
        <v>1630</v>
      </c>
      <c r="C1379" s="152" t="s">
        <v>14262</v>
      </c>
      <c r="D1379" s="134" t="s">
        <v>5865</v>
      </c>
      <c r="E1379" s="669">
        <v>4883.01</v>
      </c>
      <c r="F1379" s="186">
        <v>4883.01</v>
      </c>
      <c r="G1379" s="202">
        <f>IF(P.O.!$F$4="DESONERADO",'SINAPI-I'!E1379,'SINAPI-I'!F1379)</f>
        <v>4883.01</v>
      </c>
    </row>
    <row r="1380" spans="1:7">
      <c r="A1380" s="151" t="s">
        <v>68</v>
      </c>
      <c r="B1380" s="152">
        <v>1616</v>
      </c>
      <c r="C1380" s="152" t="s">
        <v>14263</v>
      </c>
      <c r="D1380" s="134" t="s">
        <v>5865</v>
      </c>
      <c r="E1380" s="669">
        <v>7510.16</v>
      </c>
      <c r="F1380" s="186">
        <v>7510.16</v>
      </c>
      <c r="G1380" s="202">
        <f>IF(P.O.!$F$4="DESONERADO",'SINAPI-I'!E1380,'SINAPI-I'!F1380)</f>
        <v>7510.16</v>
      </c>
    </row>
    <row r="1381" spans="1:7">
      <c r="A1381" s="151" t="s">
        <v>68</v>
      </c>
      <c r="B1381" s="152">
        <v>1614</v>
      </c>
      <c r="C1381" s="152" t="s">
        <v>14264</v>
      </c>
      <c r="D1381" s="134" t="s">
        <v>5865</v>
      </c>
      <c r="E1381" s="669">
        <v>343.24</v>
      </c>
      <c r="F1381" s="186">
        <v>343.24</v>
      </c>
      <c r="G1381" s="202">
        <f>IF(P.O.!$F$4="DESONERADO",'SINAPI-I'!E1381,'SINAPI-I'!F1381)</f>
        <v>343.24</v>
      </c>
    </row>
    <row r="1382" spans="1:7">
      <c r="A1382" s="151" t="s">
        <v>68</v>
      </c>
      <c r="B1382" s="152">
        <v>1617</v>
      </c>
      <c r="C1382" s="152" t="s">
        <v>14265</v>
      </c>
      <c r="D1382" s="134" t="s">
        <v>5865</v>
      </c>
      <c r="E1382" s="669">
        <v>8965.5</v>
      </c>
      <c r="F1382" s="186">
        <v>8965.5</v>
      </c>
      <c r="G1382" s="202">
        <f>IF(P.O.!$F$4="DESONERADO",'SINAPI-I'!E1382,'SINAPI-I'!F1382)</f>
        <v>8965.5</v>
      </c>
    </row>
    <row r="1383" spans="1:7">
      <c r="A1383" s="151" t="s">
        <v>68</v>
      </c>
      <c r="B1383" s="152">
        <v>1621</v>
      </c>
      <c r="C1383" s="152" t="s">
        <v>14266</v>
      </c>
      <c r="D1383" s="134" t="s">
        <v>5865</v>
      </c>
      <c r="E1383" s="669">
        <v>613.88</v>
      </c>
      <c r="F1383" s="186">
        <v>613.88</v>
      </c>
      <c r="G1383" s="202">
        <f>IF(P.O.!$F$4="DESONERADO",'SINAPI-I'!E1383,'SINAPI-I'!F1383)</f>
        <v>613.88</v>
      </c>
    </row>
    <row r="1384" spans="1:7">
      <c r="A1384" s="151" t="s">
        <v>68</v>
      </c>
      <c r="B1384" s="152">
        <v>1624</v>
      </c>
      <c r="C1384" s="152" t="s">
        <v>14267</v>
      </c>
      <c r="D1384" s="134" t="s">
        <v>5865</v>
      </c>
      <c r="E1384" s="669">
        <v>22037.64</v>
      </c>
      <c r="F1384" s="186">
        <v>22037.64</v>
      </c>
      <c r="G1384" s="202">
        <f>IF(P.O.!$F$4="DESONERADO",'SINAPI-I'!E1384,'SINAPI-I'!F1384)</f>
        <v>22037.64</v>
      </c>
    </row>
    <row r="1385" spans="1:7">
      <c r="A1385" s="151" t="s">
        <v>68</v>
      </c>
      <c r="B1385" s="152">
        <v>1615</v>
      </c>
      <c r="C1385" s="152" t="s">
        <v>14268</v>
      </c>
      <c r="D1385" s="134" t="s">
        <v>5865</v>
      </c>
      <c r="E1385" s="669">
        <v>1152.76</v>
      </c>
      <c r="F1385" s="186">
        <v>1152.76</v>
      </c>
      <c r="G1385" s="202">
        <f>IF(P.O.!$F$4="DESONERADO",'SINAPI-I'!E1385,'SINAPI-I'!F1385)</f>
        <v>1152.76</v>
      </c>
    </row>
    <row r="1386" spans="1:7">
      <c r="A1386" s="151" t="s">
        <v>68</v>
      </c>
      <c r="B1386" s="152">
        <v>1612</v>
      </c>
      <c r="C1386" s="152" t="s">
        <v>14269</v>
      </c>
      <c r="D1386" s="134" t="s">
        <v>5865</v>
      </c>
      <c r="E1386" s="669">
        <v>151.83000000000001</v>
      </c>
      <c r="F1386" s="186">
        <v>151.83000000000001</v>
      </c>
      <c r="G1386" s="202">
        <f>IF(P.O.!$F$4="DESONERADO",'SINAPI-I'!E1386,'SINAPI-I'!F1386)</f>
        <v>151.83000000000001</v>
      </c>
    </row>
    <row r="1387" spans="1:7">
      <c r="A1387" s="151" t="s">
        <v>68</v>
      </c>
      <c r="B1387" s="152">
        <v>1618</v>
      </c>
      <c r="C1387" s="152" t="s">
        <v>14270</v>
      </c>
      <c r="D1387" s="134" t="s">
        <v>5865</v>
      </c>
      <c r="E1387" s="669">
        <v>1584.07</v>
      </c>
      <c r="F1387" s="186">
        <v>1584.07</v>
      </c>
      <c r="G1387" s="202">
        <f>IF(P.O.!$F$4="DESONERADO",'SINAPI-I'!E1387,'SINAPI-I'!F1387)</f>
        <v>1584.07</v>
      </c>
    </row>
    <row r="1388" spans="1:7">
      <c r="A1388" s="151" t="s">
        <v>68</v>
      </c>
      <c r="B1388" s="152">
        <v>14211</v>
      </c>
      <c r="C1388" s="152" t="s">
        <v>14271</v>
      </c>
      <c r="D1388" s="134" t="s">
        <v>5865</v>
      </c>
      <c r="E1388" s="669">
        <v>69.95</v>
      </c>
      <c r="F1388" s="186">
        <v>69.95</v>
      </c>
      <c r="G1388" s="202">
        <f>IF(P.O.!$F$4="DESONERADO",'SINAPI-I'!E1388,'SINAPI-I'!F1388)</f>
        <v>69.95</v>
      </c>
    </row>
    <row r="1389" spans="1:7">
      <c r="A1389" s="151" t="s">
        <v>68</v>
      </c>
      <c r="B1389" s="152">
        <v>43657</v>
      </c>
      <c r="C1389" s="152" t="s">
        <v>14272</v>
      </c>
      <c r="D1389" s="134" t="s">
        <v>5866</v>
      </c>
      <c r="E1389" s="669">
        <v>4.2300000000000004</v>
      </c>
      <c r="F1389" s="186">
        <v>4.2300000000000004</v>
      </c>
      <c r="G1389" s="202">
        <f>IF(P.O.!$F$4="DESONERADO",'SINAPI-I'!E1389,'SINAPI-I'!F1389)</f>
        <v>4.2300000000000004</v>
      </c>
    </row>
    <row r="1390" spans="1:7">
      <c r="A1390" s="151" t="s">
        <v>68</v>
      </c>
      <c r="B1390" s="152">
        <v>38200</v>
      </c>
      <c r="C1390" s="152" t="s">
        <v>14273</v>
      </c>
      <c r="D1390" s="134" t="s">
        <v>5877</v>
      </c>
      <c r="E1390" s="669">
        <v>691.46</v>
      </c>
      <c r="F1390" s="186">
        <v>691.46</v>
      </c>
      <c r="G1390" s="202">
        <f>IF(P.O.!$F$4="DESONERADO",'SINAPI-I'!E1390,'SINAPI-I'!F1390)</f>
        <v>691.46</v>
      </c>
    </row>
    <row r="1391" spans="1:7">
      <c r="A1391" s="151" t="s">
        <v>68</v>
      </c>
      <c r="B1391" s="152">
        <v>39269</v>
      </c>
      <c r="C1391" s="152" t="s">
        <v>14274</v>
      </c>
      <c r="D1391" s="134" t="s">
        <v>5866</v>
      </c>
      <c r="E1391" s="669">
        <v>1.1399999999999999</v>
      </c>
      <c r="F1391" s="186">
        <v>1.1399999999999999</v>
      </c>
      <c r="G1391" s="202">
        <f>IF(P.O.!$F$4="DESONERADO",'SINAPI-I'!E1391,'SINAPI-I'!F1391)</f>
        <v>1.1399999999999999</v>
      </c>
    </row>
    <row r="1392" spans="1:7">
      <c r="A1392" s="151" t="s">
        <v>68</v>
      </c>
      <c r="B1392" s="152">
        <v>11889</v>
      </c>
      <c r="C1392" s="152" t="s">
        <v>14275</v>
      </c>
      <c r="D1392" s="134" t="s">
        <v>5866</v>
      </c>
      <c r="E1392" s="669">
        <v>1.56</v>
      </c>
      <c r="F1392" s="186">
        <v>1.56</v>
      </c>
      <c r="G1392" s="202">
        <f>IF(P.O.!$F$4="DESONERADO",'SINAPI-I'!E1392,'SINAPI-I'!F1392)</f>
        <v>1.56</v>
      </c>
    </row>
    <row r="1393" spans="1:7">
      <c r="A1393" s="151" t="s">
        <v>68</v>
      </c>
      <c r="B1393" s="152">
        <v>39270</v>
      </c>
      <c r="C1393" s="152" t="s">
        <v>14276</v>
      </c>
      <c r="D1393" s="134" t="s">
        <v>5866</v>
      </c>
      <c r="E1393" s="669">
        <v>2.0299999999999998</v>
      </c>
      <c r="F1393" s="186">
        <v>2.0299999999999998</v>
      </c>
      <c r="G1393" s="202">
        <f>IF(P.O.!$F$4="DESONERADO",'SINAPI-I'!E1393,'SINAPI-I'!F1393)</f>
        <v>2.0299999999999998</v>
      </c>
    </row>
    <row r="1394" spans="1:7">
      <c r="A1394" s="151" t="s">
        <v>68</v>
      </c>
      <c r="B1394" s="152">
        <v>11890</v>
      </c>
      <c r="C1394" s="152" t="s">
        <v>14277</v>
      </c>
      <c r="D1394" s="134" t="s">
        <v>5866</v>
      </c>
      <c r="E1394" s="669">
        <v>2.77</v>
      </c>
      <c r="F1394" s="186">
        <v>2.77</v>
      </c>
      <c r="G1394" s="202">
        <f>IF(P.O.!$F$4="DESONERADO",'SINAPI-I'!E1394,'SINAPI-I'!F1394)</f>
        <v>2.77</v>
      </c>
    </row>
    <row r="1395" spans="1:7">
      <c r="A1395" s="151" t="s">
        <v>68</v>
      </c>
      <c r="B1395" s="152">
        <v>11891</v>
      </c>
      <c r="C1395" s="152" t="s">
        <v>14278</v>
      </c>
      <c r="D1395" s="134" t="s">
        <v>5866</v>
      </c>
      <c r="E1395" s="669">
        <v>4.49</v>
      </c>
      <c r="F1395" s="186">
        <v>4.49</v>
      </c>
      <c r="G1395" s="202">
        <f>IF(P.O.!$F$4="DESONERADO",'SINAPI-I'!E1395,'SINAPI-I'!F1395)</f>
        <v>4.49</v>
      </c>
    </row>
    <row r="1396" spans="1:7">
      <c r="A1396" s="151" t="s">
        <v>68</v>
      </c>
      <c r="B1396" s="152">
        <v>11892</v>
      </c>
      <c r="C1396" s="152" t="s">
        <v>14279</v>
      </c>
      <c r="D1396" s="134" t="s">
        <v>5866</v>
      </c>
      <c r="E1396" s="669">
        <v>7.34</v>
      </c>
      <c r="F1396" s="186">
        <v>7.34</v>
      </c>
      <c r="G1396" s="202">
        <f>IF(P.O.!$F$4="DESONERADO",'SINAPI-I'!E1396,'SINAPI-I'!F1396)</f>
        <v>7.34</v>
      </c>
    </row>
    <row r="1397" spans="1:7">
      <c r="A1397" s="151" t="s">
        <v>68</v>
      </c>
      <c r="B1397" s="152">
        <v>37601</v>
      </c>
      <c r="C1397" s="152" t="s">
        <v>14280</v>
      </c>
      <c r="D1397" s="134" t="s">
        <v>5866</v>
      </c>
      <c r="E1397" s="669">
        <v>9.34</v>
      </c>
      <c r="F1397" s="186">
        <v>9.34</v>
      </c>
      <c r="G1397" s="202">
        <f>IF(P.O.!$F$4="DESONERADO",'SINAPI-I'!E1397,'SINAPI-I'!F1397)</f>
        <v>9.34</v>
      </c>
    </row>
    <row r="1398" spans="1:7">
      <c r="A1398" s="151" t="s">
        <v>68</v>
      </c>
      <c r="B1398" s="152">
        <v>1634</v>
      </c>
      <c r="C1398" s="152" t="s">
        <v>14281</v>
      </c>
      <c r="D1398" s="134" t="s">
        <v>5866</v>
      </c>
      <c r="E1398" s="669">
        <v>9.65</v>
      </c>
      <c r="F1398" s="186">
        <v>9.65</v>
      </c>
      <c r="G1398" s="202">
        <f>IF(P.O.!$F$4="DESONERADO",'SINAPI-I'!E1398,'SINAPI-I'!F1398)</f>
        <v>9.65</v>
      </c>
    </row>
    <row r="1399" spans="1:7">
      <c r="A1399" s="151" t="s">
        <v>68</v>
      </c>
      <c r="B1399" s="152">
        <v>5086</v>
      </c>
      <c r="C1399" s="152" t="s">
        <v>14282</v>
      </c>
      <c r="D1399" s="134" t="s">
        <v>5867</v>
      </c>
      <c r="E1399" s="669">
        <v>34.770000000000003</v>
      </c>
      <c r="F1399" s="186">
        <v>34.770000000000003</v>
      </c>
      <c r="G1399" s="202">
        <f>IF(P.O.!$F$4="DESONERADO",'SINAPI-I'!E1399,'SINAPI-I'!F1399)</f>
        <v>34.770000000000003</v>
      </c>
    </row>
    <row r="1400" spans="1:7">
      <c r="A1400" s="151" t="s">
        <v>68</v>
      </c>
      <c r="B1400" s="152">
        <v>11280</v>
      </c>
      <c r="C1400" s="152" t="s">
        <v>14283</v>
      </c>
      <c r="D1400" s="134" t="s">
        <v>5865</v>
      </c>
      <c r="E1400" s="669">
        <v>10568.9</v>
      </c>
      <c r="F1400" s="186">
        <v>10568.9</v>
      </c>
      <c r="G1400" s="202">
        <f>IF(P.O.!$F$4="DESONERADO",'SINAPI-I'!E1400,'SINAPI-I'!F1400)</f>
        <v>10568.9</v>
      </c>
    </row>
    <row r="1401" spans="1:7">
      <c r="A1401" s="151" t="s">
        <v>68</v>
      </c>
      <c r="B1401" s="152">
        <v>40519</v>
      </c>
      <c r="C1401" s="152" t="s">
        <v>14284</v>
      </c>
      <c r="D1401" s="134" t="s">
        <v>5865</v>
      </c>
      <c r="E1401" s="669">
        <v>87126.42</v>
      </c>
      <c r="F1401" s="186">
        <v>87126.42</v>
      </c>
      <c r="G1401" s="202">
        <f>IF(P.O.!$F$4="DESONERADO",'SINAPI-I'!E1401,'SINAPI-I'!F1401)</f>
        <v>87126.42</v>
      </c>
    </row>
    <row r="1402" spans="1:7">
      <c r="A1402" s="151" t="s">
        <v>68</v>
      </c>
      <c r="B1402" s="152">
        <v>39869</v>
      </c>
      <c r="C1402" s="152" t="s">
        <v>14285</v>
      </c>
      <c r="D1402" s="134" t="s">
        <v>5865</v>
      </c>
      <c r="E1402" s="669">
        <v>13.1</v>
      </c>
      <c r="F1402" s="186">
        <v>13.1</v>
      </c>
      <c r="G1402" s="202">
        <f>IF(P.O.!$F$4="DESONERADO",'SINAPI-I'!E1402,'SINAPI-I'!F1402)</f>
        <v>13.1</v>
      </c>
    </row>
    <row r="1403" spans="1:7">
      <c r="A1403" s="151" t="s">
        <v>68</v>
      </c>
      <c r="B1403" s="152">
        <v>39870</v>
      </c>
      <c r="C1403" s="152" t="s">
        <v>14286</v>
      </c>
      <c r="D1403" s="134" t="s">
        <v>5865</v>
      </c>
      <c r="E1403" s="669">
        <v>20.03</v>
      </c>
      <c r="F1403" s="186">
        <v>20.03</v>
      </c>
      <c r="G1403" s="202">
        <f>IF(P.O.!$F$4="DESONERADO",'SINAPI-I'!E1403,'SINAPI-I'!F1403)</f>
        <v>20.03</v>
      </c>
    </row>
    <row r="1404" spans="1:7">
      <c r="A1404" s="151" t="s">
        <v>68</v>
      </c>
      <c r="B1404" s="152">
        <v>39871</v>
      </c>
      <c r="C1404" s="152" t="s">
        <v>14287</v>
      </c>
      <c r="D1404" s="134" t="s">
        <v>5865</v>
      </c>
      <c r="E1404" s="669">
        <v>22.46</v>
      </c>
      <c r="F1404" s="186">
        <v>22.46</v>
      </c>
      <c r="G1404" s="202">
        <f>IF(P.O.!$F$4="DESONERADO",'SINAPI-I'!E1404,'SINAPI-I'!F1404)</f>
        <v>22.46</v>
      </c>
    </row>
    <row r="1405" spans="1:7">
      <c r="A1405" s="151" t="s">
        <v>68</v>
      </c>
      <c r="B1405" s="152">
        <v>12722</v>
      </c>
      <c r="C1405" s="152" t="s">
        <v>14288</v>
      </c>
      <c r="D1405" s="134" t="s">
        <v>5865</v>
      </c>
      <c r="E1405" s="669">
        <v>751.53</v>
      </c>
      <c r="F1405" s="186">
        <v>751.53</v>
      </c>
      <c r="G1405" s="202">
        <f>IF(P.O.!$F$4="DESONERADO",'SINAPI-I'!E1405,'SINAPI-I'!F1405)</f>
        <v>751.53</v>
      </c>
    </row>
    <row r="1406" spans="1:7">
      <c r="A1406" s="151" t="s">
        <v>68</v>
      </c>
      <c r="B1406" s="152">
        <v>12714</v>
      </c>
      <c r="C1406" s="152" t="s">
        <v>14289</v>
      </c>
      <c r="D1406" s="134" t="s">
        <v>5865</v>
      </c>
      <c r="E1406" s="669">
        <v>4.9000000000000004</v>
      </c>
      <c r="F1406" s="186">
        <v>4.9000000000000004</v>
      </c>
      <c r="G1406" s="202">
        <f>IF(P.O.!$F$4="DESONERADO",'SINAPI-I'!E1406,'SINAPI-I'!F1406)</f>
        <v>4.9000000000000004</v>
      </c>
    </row>
    <row r="1407" spans="1:7">
      <c r="A1407" s="151" t="s">
        <v>68</v>
      </c>
      <c r="B1407" s="152">
        <v>12715</v>
      </c>
      <c r="C1407" s="152" t="s">
        <v>14290</v>
      </c>
      <c r="D1407" s="134" t="s">
        <v>5865</v>
      </c>
      <c r="E1407" s="669">
        <v>11.07</v>
      </c>
      <c r="F1407" s="186">
        <v>11.07</v>
      </c>
      <c r="G1407" s="202">
        <f>IF(P.O.!$F$4="DESONERADO",'SINAPI-I'!E1407,'SINAPI-I'!F1407)</f>
        <v>11.07</v>
      </c>
    </row>
    <row r="1408" spans="1:7">
      <c r="A1408" s="151" t="s">
        <v>68</v>
      </c>
      <c r="B1408" s="152">
        <v>12716</v>
      </c>
      <c r="C1408" s="152" t="s">
        <v>14291</v>
      </c>
      <c r="D1408" s="134" t="s">
        <v>5865</v>
      </c>
      <c r="E1408" s="669">
        <v>19.02</v>
      </c>
      <c r="F1408" s="186">
        <v>19.02</v>
      </c>
      <c r="G1408" s="202">
        <f>IF(P.O.!$F$4="DESONERADO",'SINAPI-I'!E1408,'SINAPI-I'!F1408)</f>
        <v>19.02</v>
      </c>
    </row>
    <row r="1409" spans="1:7">
      <c r="A1409" s="151" t="s">
        <v>68</v>
      </c>
      <c r="B1409" s="152">
        <v>12717</v>
      </c>
      <c r="C1409" s="152" t="s">
        <v>14292</v>
      </c>
      <c r="D1409" s="134" t="s">
        <v>5865</v>
      </c>
      <c r="E1409" s="669">
        <v>37.39</v>
      </c>
      <c r="F1409" s="186">
        <v>37.39</v>
      </c>
      <c r="G1409" s="202">
        <f>IF(P.O.!$F$4="DESONERADO",'SINAPI-I'!E1409,'SINAPI-I'!F1409)</f>
        <v>37.39</v>
      </c>
    </row>
    <row r="1410" spans="1:7">
      <c r="A1410" s="151" t="s">
        <v>68</v>
      </c>
      <c r="B1410" s="152">
        <v>12718</v>
      </c>
      <c r="C1410" s="152" t="s">
        <v>14293</v>
      </c>
      <c r="D1410" s="134" t="s">
        <v>5865</v>
      </c>
      <c r="E1410" s="669">
        <v>57.38</v>
      </c>
      <c r="F1410" s="186">
        <v>57.38</v>
      </c>
      <c r="G1410" s="202">
        <f>IF(P.O.!$F$4="DESONERADO",'SINAPI-I'!E1410,'SINAPI-I'!F1410)</f>
        <v>57.38</v>
      </c>
    </row>
    <row r="1411" spans="1:7">
      <c r="A1411" s="151" t="s">
        <v>68</v>
      </c>
      <c r="B1411" s="152">
        <v>12719</v>
      </c>
      <c r="C1411" s="152" t="s">
        <v>14294</v>
      </c>
      <c r="D1411" s="134" t="s">
        <v>5865</v>
      </c>
      <c r="E1411" s="669">
        <v>91.09</v>
      </c>
      <c r="F1411" s="186">
        <v>91.09</v>
      </c>
      <c r="G1411" s="202">
        <f>IF(P.O.!$F$4="DESONERADO",'SINAPI-I'!E1411,'SINAPI-I'!F1411)</f>
        <v>91.09</v>
      </c>
    </row>
    <row r="1412" spans="1:7">
      <c r="A1412" s="151" t="s">
        <v>68</v>
      </c>
      <c r="B1412" s="152">
        <v>12720</v>
      </c>
      <c r="C1412" s="152" t="s">
        <v>14295</v>
      </c>
      <c r="D1412" s="134" t="s">
        <v>5865</v>
      </c>
      <c r="E1412" s="669">
        <v>317.17</v>
      </c>
      <c r="F1412" s="186">
        <v>317.17</v>
      </c>
      <c r="G1412" s="202">
        <f>IF(P.O.!$F$4="DESONERADO",'SINAPI-I'!E1412,'SINAPI-I'!F1412)</f>
        <v>317.17</v>
      </c>
    </row>
    <row r="1413" spans="1:7">
      <c r="A1413" s="151" t="s">
        <v>68</v>
      </c>
      <c r="B1413" s="152">
        <v>12721</v>
      </c>
      <c r="C1413" s="152" t="s">
        <v>14296</v>
      </c>
      <c r="D1413" s="134" t="s">
        <v>5865</v>
      </c>
      <c r="E1413" s="669">
        <v>304.14</v>
      </c>
      <c r="F1413" s="186">
        <v>304.14</v>
      </c>
      <c r="G1413" s="202">
        <f>IF(P.O.!$F$4="DESONERADO",'SINAPI-I'!E1413,'SINAPI-I'!F1413)</f>
        <v>304.14</v>
      </c>
    </row>
    <row r="1414" spans="1:7">
      <c r="A1414" s="151" t="s">
        <v>68</v>
      </c>
      <c r="B1414" s="152">
        <v>3468</v>
      </c>
      <c r="C1414" s="152" t="s">
        <v>14297</v>
      </c>
      <c r="D1414" s="134" t="s">
        <v>5865</v>
      </c>
      <c r="E1414" s="669">
        <v>47.39</v>
      </c>
      <c r="F1414" s="186">
        <v>47.39</v>
      </c>
      <c r="G1414" s="202">
        <f>IF(P.O.!$F$4="DESONERADO",'SINAPI-I'!E1414,'SINAPI-I'!F1414)</f>
        <v>47.39</v>
      </c>
    </row>
    <row r="1415" spans="1:7">
      <c r="A1415" s="151" t="s">
        <v>68</v>
      </c>
      <c r="B1415" s="152">
        <v>3465</v>
      </c>
      <c r="C1415" s="152" t="s">
        <v>14298</v>
      </c>
      <c r="D1415" s="134" t="s">
        <v>5865</v>
      </c>
      <c r="E1415" s="669">
        <v>47.37</v>
      </c>
      <c r="F1415" s="186">
        <v>47.37</v>
      </c>
      <c r="G1415" s="202">
        <f>IF(P.O.!$F$4="DESONERADO",'SINAPI-I'!E1415,'SINAPI-I'!F1415)</f>
        <v>47.37</v>
      </c>
    </row>
    <row r="1416" spans="1:7">
      <c r="A1416" s="151" t="s">
        <v>68</v>
      </c>
      <c r="B1416" s="152">
        <v>12403</v>
      </c>
      <c r="C1416" s="152" t="s">
        <v>14299</v>
      </c>
      <c r="D1416" s="134" t="s">
        <v>5865</v>
      </c>
      <c r="E1416" s="669">
        <v>33.76</v>
      </c>
      <c r="F1416" s="186">
        <v>33.76</v>
      </c>
      <c r="G1416" s="202">
        <f>IF(P.O.!$F$4="DESONERADO",'SINAPI-I'!E1416,'SINAPI-I'!F1416)</f>
        <v>33.76</v>
      </c>
    </row>
    <row r="1417" spans="1:7">
      <c r="A1417" s="151" t="s">
        <v>68</v>
      </c>
      <c r="B1417" s="152">
        <v>3463</v>
      </c>
      <c r="C1417" s="152" t="s">
        <v>14300</v>
      </c>
      <c r="D1417" s="134" t="s">
        <v>5865</v>
      </c>
      <c r="E1417" s="669">
        <v>19.73</v>
      </c>
      <c r="F1417" s="186">
        <v>19.73</v>
      </c>
      <c r="G1417" s="202">
        <f>IF(P.O.!$F$4="DESONERADO",'SINAPI-I'!E1417,'SINAPI-I'!F1417)</f>
        <v>19.73</v>
      </c>
    </row>
    <row r="1418" spans="1:7">
      <c r="A1418" s="151" t="s">
        <v>68</v>
      </c>
      <c r="B1418" s="152">
        <v>3464</v>
      </c>
      <c r="C1418" s="152" t="s">
        <v>14301</v>
      </c>
      <c r="D1418" s="134" t="s">
        <v>5865</v>
      </c>
      <c r="E1418" s="669">
        <v>19.73</v>
      </c>
      <c r="F1418" s="186">
        <v>19.73</v>
      </c>
      <c r="G1418" s="202">
        <f>IF(P.O.!$F$4="DESONERADO",'SINAPI-I'!E1418,'SINAPI-I'!F1418)</f>
        <v>19.73</v>
      </c>
    </row>
    <row r="1419" spans="1:7">
      <c r="A1419" s="151" t="s">
        <v>68</v>
      </c>
      <c r="B1419" s="152">
        <v>3466</v>
      </c>
      <c r="C1419" s="152" t="s">
        <v>14302</v>
      </c>
      <c r="D1419" s="134" t="s">
        <v>5865</v>
      </c>
      <c r="E1419" s="669">
        <v>120.31</v>
      </c>
      <c r="F1419" s="186">
        <v>120.31</v>
      </c>
      <c r="G1419" s="202">
        <f>IF(P.O.!$F$4="DESONERADO",'SINAPI-I'!E1419,'SINAPI-I'!F1419)</f>
        <v>120.31</v>
      </c>
    </row>
    <row r="1420" spans="1:7">
      <c r="A1420" s="151" t="s">
        <v>68</v>
      </c>
      <c r="B1420" s="152">
        <v>3467</v>
      </c>
      <c r="C1420" s="152" t="s">
        <v>14303</v>
      </c>
      <c r="D1420" s="134" t="s">
        <v>5865</v>
      </c>
      <c r="E1420" s="669">
        <v>67.95</v>
      </c>
      <c r="F1420" s="186">
        <v>67.95</v>
      </c>
      <c r="G1420" s="202">
        <f>IF(P.O.!$F$4="DESONERADO",'SINAPI-I'!E1420,'SINAPI-I'!F1420)</f>
        <v>67.95</v>
      </c>
    </row>
    <row r="1421" spans="1:7">
      <c r="A1421" s="151" t="s">
        <v>68</v>
      </c>
      <c r="B1421" s="152">
        <v>3462</v>
      </c>
      <c r="C1421" s="152" t="s">
        <v>14304</v>
      </c>
      <c r="D1421" s="134" t="s">
        <v>5865</v>
      </c>
      <c r="E1421" s="669">
        <v>13.01</v>
      </c>
      <c r="F1421" s="186">
        <v>13.01</v>
      </c>
      <c r="G1421" s="202">
        <f>IF(P.O.!$F$4="DESONERADO",'SINAPI-I'!E1421,'SINAPI-I'!F1421)</f>
        <v>13.01</v>
      </c>
    </row>
    <row r="1422" spans="1:7">
      <c r="A1422" s="151" t="s">
        <v>68</v>
      </c>
      <c r="B1422" s="152">
        <v>3446</v>
      </c>
      <c r="C1422" s="152" t="s">
        <v>14305</v>
      </c>
      <c r="D1422" s="134" t="s">
        <v>5865</v>
      </c>
      <c r="E1422" s="669">
        <v>40.06</v>
      </c>
      <c r="F1422" s="186">
        <v>40.06</v>
      </c>
      <c r="G1422" s="202">
        <f>IF(P.O.!$F$4="DESONERADO",'SINAPI-I'!E1422,'SINAPI-I'!F1422)</f>
        <v>40.06</v>
      </c>
    </row>
    <row r="1423" spans="1:7">
      <c r="A1423" s="151" t="s">
        <v>68</v>
      </c>
      <c r="B1423" s="152">
        <v>3445</v>
      </c>
      <c r="C1423" s="152" t="s">
        <v>14306</v>
      </c>
      <c r="D1423" s="134" t="s">
        <v>5865</v>
      </c>
      <c r="E1423" s="669">
        <v>32.700000000000003</v>
      </c>
      <c r="F1423" s="186">
        <v>32.700000000000003</v>
      </c>
      <c r="G1423" s="202">
        <f>IF(P.O.!$F$4="DESONERADO",'SINAPI-I'!E1423,'SINAPI-I'!F1423)</f>
        <v>32.700000000000003</v>
      </c>
    </row>
    <row r="1424" spans="1:7">
      <c r="A1424" s="151" t="s">
        <v>68</v>
      </c>
      <c r="B1424" s="152">
        <v>3441</v>
      </c>
      <c r="C1424" s="152" t="s">
        <v>14307</v>
      </c>
      <c r="D1424" s="134" t="s">
        <v>5865</v>
      </c>
      <c r="E1424" s="669">
        <v>9.23</v>
      </c>
      <c r="F1424" s="186">
        <v>9.23</v>
      </c>
      <c r="G1424" s="202">
        <f>IF(P.O.!$F$4="DESONERADO",'SINAPI-I'!E1424,'SINAPI-I'!F1424)</f>
        <v>9.23</v>
      </c>
    </row>
    <row r="1425" spans="1:7">
      <c r="A1425" s="151" t="s">
        <v>68</v>
      </c>
      <c r="B1425" s="152">
        <v>3444</v>
      </c>
      <c r="C1425" s="152" t="s">
        <v>14308</v>
      </c>
      <c r="D1425" s="134" t="s">
        <v>5865</v>
      </c>
      <c r="E1425" s="669">
        <v>20.13</v>
      </c>
      <c r="F1425" s="186">
        <v>20.13</v>
      </c>
      <c r="G1425" s="202">
        <f>IF(P.O.!$F$4="DESONERADO",'SINAPI-I'!E1425,'SINAPI-I'!F1425)</f>
        <v>20.13</v>
      </c>
    </row>
    <row r="1426" spans="1:7">
      <c r="A1426" s="151" t="s">
        <v>68</v>
      </c>
      <c r="B1426" s="152">
        <v>12402</v>
      </c>
      <c r="C1426" s="152" t="s">
        <v>14309</v>
      </c>
      <c r="D1426" s="134" t="s">
        <v>5865</v>
      </c>
      <c r="E1426" s="669">
        <v>112.6</v>
      </c>
      <c r="F1426" s="186">
        <v>112.6</v>
      </c>
      <c r="G1426" s="202">
        <f>IF(P.O.!$F$4="DESONERADO",'SINAPI-I'!E1426,'SINAPI-I'!F1426)</f>
        <v>112.6</v>
      </c>
    </row>
    <row r="1427" spans="1:7">
      <c r="A1427" s="151" t="s">
        <v>68</v>
      </c>
      <c r="B1427" s="152">
        <v>3447</v>
      </c>
      <c r="C1427" s="152" t="s">
        <v>14310</v>
      </c>
      <c r="D1427" s="134" t="s">
        <v>5865</v>
      </c>
      <c r="E1427" s="669">
        <v>58.25</v>
      </c>
      <c r="F1427" s="186">
        <v>58.25</v>
      </c>
      <c r="G1427" s="202">
        <f>IF(P.O.!$F$4="DESONERADO",'SINAPI-I'!E1427,'SINAPI-I'!F1427)</f>
        <v>58.25</v>
      </c>
    </row>
    <row r="1428" spans="1:7">
      <c r="A1428" s="151" t="s">
        <v>68</v>
      </c>
      <c r="B1428" s="152">
        <v>3442</v>
      </c>
      <c r="C1428" s="152" t="s">
        <v>14311</v>
      </c>
      <c r="D1428" s="134" t="s">
        <v>5865</v>
      </c>
      <c r="E1428" s="669">
        <v>13.8</v>
      </c>
      <c r="F1428" s="186">
        <v>13.8</v>
      </c>
      <c r="G1428" s="202">
        <f>IF(P.O.!$F$4="DESONERADO",'SINAPI-I'!E1428,'SINAPI-I'!F1428)</f>
        <v>13.8</v>
      </c>
    </row>
    <row r="1429" spans="1:7">
      <c r="A1429" s="151" t="s">
        <v>68</v>
      </c>
      <c r="B1429" s="152">
        <v>3448</v>
      </c>
      <c r="C1429" s="152" t="s">
        <v>14312</v>
      </c>
      <c r="D1429" s="134" t="s">
        <v>5865</v>
      </c>
      <c r="E1429" s="669">
        <v>164.62</v>
      </c>
      <c r="F1429" s="186">
        <v>164.62</v>
      </c>
      <c r="G1429" s="202">
        <f>IF(P.O.!$F$4="DESONERADO",'SINAPI-I'!E1429,'SINAPI-I'!F1429)</f>
        <v>164.62</v>
      </c>
    </row>
    <row r="1430" spans="1:7">
      <c r="A1430" s="151" t="s">
        <v>68</v>
      </c>
      <c r="B1430" s="152">
        <v>3449</v>
      </c>
      <c r="C1430" s="152" t="s">
        <v>14313</v>
      </c>
      <c r="D1430" s="134" t="s">
        <v>5865</v>
      </c>
      <c r="E1430" s="669">
        <v>288.45</v>
      </c>
      <c r="F1430" s="186">
        <v>288.45</v>
      </c>
      <c r="G1430" s="202">
        <f>IF(P.O.!$F$4="DESONERADO",'SINAPI-I'!E1430,'SINAPI-I'!F1430)</f>
        <v>288.45</v>
      </c>
    </row>
    <row r="1431" spans="1:7">
      <c r="A1431" s="151" t="s">
        <v>68</v>
      </c>
      <c r="B1431" s="152">
        <v>37438</v>
      </c>
      <c r="C1431" s="152" t="s">
        <v>14314</v>
      </c>
      <c r="D1431" s="134" t="s">
        <v>5865</v>
      </c>
      <c r="E1431" s="669">
        <v>230</v>
      </c>
      <c r="F1431" s="186">
        <v>230</v>
      </c>
      <c r="G1431" s="202">
        <f>IF(P.O.!$F$4="DESONERADO",'SINAPI-I'!E1431,'SINAPI-I'!F1431)</f>
        <v>230</v>
      </c>
    </row>
    <row r="1432" spans="1:7">
      <c r="A1432" s="151" t="s">
        <v>68</v>
      </c>
      <c r="B1432" s="152">
        <v>37439</v>
      </c>
      <c r="C1432" s="152" t="s">
        <v>14315</v>
      </c>
      <c r="D1432" s="134" t="s">
        <v>5865</v>
      </c>
      <c r="E1432" s="669">
        <v>1503.73</v>
      </c>
      <c r="F1432" s="186">
        <v>1503.73</v>
      </c>
      <c r="G1432" s="202">
        <f>IF(P.O.!$F$4="DESONERADO",'SINAPI-I'!E1432,'SINAPI-I'!F1432)</f>
        <v>1503.73</v>
      </c>
    </row>
    <row r="1433" spans="1:7">
      <c r="A1433" s="151" t="s">
        <v>68</v>
      </c>
      <c r="B1433" s="152">
        <v>37435</v>
      </c>
      <c r="C1433" s="152" t="s">
        <v>14316</v>
      </c>
      <c r="D1433" s="134" t="s">
        <v>5865</v>
      </c>
      <c r="E1433" s="669">
        <v>27.03</v>
      </c>
      <c r="F1433" s="186">
        <v>27.03</v>
      </c>
      <c r="G1433" s="202">
        <f>IF(P.O.!$F$4="DESONERADO",'SINAPI-I'!E1433,'SINAPI-I'!F1433)</f>
        <v>27.03</v>
      </c>
    </row>
    <row r="1434" spans="1:7">
      <c r="A1434" s="151" t="s">
        <v>68</v>
      </c>
      <c r="B1434" s="152">
        <v>37436</v>
      </c>
      <c r="C1434" s="152" t="s">
        <v>14317</v>
      </c>
      <c r="D1434" s="134" t="s">
        <v>5865</v>
      </c>
      <c r="E1434" s="669">
        <v>31.9</v>
      </c>
      <c r="F1434" s="186">
        <v>31.9</v>
      </c>
      <c r="G1434" s="202">
        <f>IF(P.O.!$F$4="DESONERADO",'SINAPI-I'!E1434,'SINAPI-I'!F1434)</f>
        <v>31.9</v>
      </c>
    </row>
    <row r="1435" spans="1:7">
      <c r="A1435" s="151" t="s">
        <v>68</v>
      </c>
      <c r="B1435" s="152">
        <v>37437</v>
      </c>
      <c r="C1435" s="152" t="s">
        <v>14318</v>
      </c>
      <c r="D1435" s="134" t="s">
        <v>5865</v>
      </c>
      <c r="E1435" s="669">
        <v>46.14</v>
      </c>
      <c r="F1435" s="186">
        <v>46.14</v>
      </c>
      <c r="G1435" s="202">
        <f>IF(P.O.!$F$4="DESONERADO",'SINAPI-I'!E1435,'SINAPI-I'!F1435)</f>
        <v>46.14</v>
      </c>
    </row>
    <row r="1436" spans="1:7">
      <c r="A1436" s="151" t="s">
        <v>68</v>
      </c>
      <c r="B1436" s="152">
        <v>3473</v>
      </c>
      <c r="C1436" s="152" t="s">
        <v>14319</v>
      </c>
      <c r="D1436" s="134" t="s">
        <v>5865</v>
      </c>
      <c r="E1436" s="669">
        <v>45.29</v>
      </c>
      <c r="F1436" s="186">
        <v>45.29</v>
      </c>
      <c r="G1436" s="202">
        <f>IF(P.O.!$F$4="DESONERADO",'SINAPI-I'!E1436,'SINAPI-I'!F1436)</f>
        <v>45.29</v>
      </c>
    </row>
    <row r="1437" spans="1:7">
      <c r="A1437" s="151" t="s">
        <v>68</v>
      </c>
      <c r="B1437" s="152">
        <v>3474</v>
      </c>
      <c r="C1437" s="152" t="s">
        <v>14320</v>
      </c>
      <c r="D1437" s="134" t="s">
        <v>5865</v>
      </c>
      <c r="E1437" s="669">
        <v>37.33</v>
      </c>
      <c r="F1437" s="186">
        <v>37.33</v>
      </c>
      <c r="G1437" s="202">
        <f>IF(P.O.!$F$4="DESONERADO",'SINAPI-I'!E1437,'SINAPI-I'!F1437)</f>
        <v>37.33</v>
      </c>
    </row>
    <row r="1438" spans="1:7">
      <c r="A1438" s="151" t="s">
        <v>68</v>
      </c>
      <c r="B1438" s="152">
        <v>3450</v>
      </c>
      <c r="C1438" s="152" t="s">
        <v>14321</v>
      </c>
      <c r="D1438" s="134" t="s">
        <v>5865</v>
      </c>
      <c r="E1438" s="669">
        <v>10.82</v>
      </c>
      <c r="F1438" s="186">
        <v>10.82</v>
      </c>
      <c r="G1438" s="202">
        <f>IF(P.O.!$F$4="DESONERADO",'SINAPI-I'!E1438,'SINAPI-I'!F1438)</f>
        <v>10.82</v>
      </c>
    </row>
    <row r="1439" spans="1:7">
      <c r="A1439" s="151" t="s">
        <v>68</v>
      </c>
      <c r="B1439" s="152">
        <v>3443</v>
      </c>
      <c r="C1439" s="152" t="s">
        <v>14322</v>
      </c>
      <c r="D1439" s="134" t="s">
        <v>5865</v>
      </c>
      <c r="E1439" s="669">
        <v>23.22</v>
      </c>
      <c r="F1439" s="186">
        <v>23.22</v>
      </c>
      <c r="G1439" s="202">
        <f>IF(P.O.!$F$4="DESONERADO",'SINAPI-I'!E1439,'SINAPI-I'!F1439)</f>
        <v>23.22</v>
      </c>
    </row>
    <row r="1440" spans="1:7">
      <c r="A1440" s="151" t="s">
        <v>68</v>
      </c>
      <c r="B1440" s="152">
        <v>3453</v>
      </c>
      <c r="C1440" s="152" t="s">
        <v>14323</v>
      </c>
      <c r="D1440" s="134" t="s">
        <v>5865</v>
      </c>
      <c r="E1440" s="669">
        <v>132.19999999999999</v>
      </c>
      <c r="F1440" s="186">
        <v>132.19999999999999</v>
      </c>
      <c r="G1440" s="202">
        <f>IF(P.O.!$F$4="DESONERADO",'SINAPI-I'!E1440,'SINAPI-I'!F1440)</f>
        <v>132.19999999999999</v>
      </c>
    </row>
    <row r="1441" spans="1:7">
      <c r="A1441" s="151" t="s">
        <v>68</v>
      </c>
      <c r="B1441" s="152">
        <v>3452</v>
      </c>
      <c r="C1441" s="152" t="s">
        <v>14324</v>
      </c>
      <c r="D1441" s="134" t="s">
        <v>5865</v>
      </c>
      <c r="E1441" s="669">
        <v>65.25</v>
      </c>
      <c r="F1441" s="186">
        <v>65.25</v>
      </c>
      <c r="G1441" s="202">
        <f>IF(P.O.!$F$4="DESONERADO",'SINAPI-I'!E1441,'SINAPI-I'!F1441)</f>
        <v>65.25</v>
      </c>
    </row>
    <row r="1442" spans="1:7">
      <c r="A1442" s="151" t="s">
        <v>68</v>
      </c>
      <c r="B1442" s="152">
        <v>3451</v>
      </c>
      <c r="C1442" s="152" t="s">
        <v>14325</v>
      </c>
      <c r="D1442" s="134" t="s">
        <v>5865</v>
      </c>
      <c r="E1442" s="669">
        <v>12.94</v>
      </c>
      <c r="F1442" s="186">
        <v>12.94</v>
      </c>
      <c r="G1442" s="202">
        <f>IF(P.O.!$F$4="DESONERADO",'SINAPI-I'!E1442,'SINAPI-I'!F1442)</f>
        <v>12.94</v>
      </c>
    </row>
    <row r="1443" spans="1:7">
      <c r="A1443" s="151" t="s">
        <v>68</v>
      </c>
      <c r="B1443" s="152">
        <v>3454</v>
      </c>
      <c r="C1443" s="152" t="s">
        <v>14326</v>
      </c>
      <c r="D1443" s="134" t="s">
        <v>5865</v>
      </c>
      <c r="E1443" s="669">
        <v>201.07</v>
      </c>
      <c r="F1443" s="186">
        <v>201.07</v>
      </c>
      <c r="G1443" s="202">
        <f>IF(P.O.!$F$4="DESONERADO",'SINAPI-I'!E1443,'SINAPI-I'!F1443)</f>
        <v>201.07</v>
      </c>
    </row>
    <row r="1444" spans="1:7">
      <c r="A1444" s="151" t="s">
        <v>68</v>
      </c>
      <c r="B1444" s="152">
        <v>3458</v>
      </c>
      <c r="C1444" s="152" t="s">
        <v>14327</v>
      </c>
      <c r="D1444" s="134" t="s">
        <v>5865</v>
      </c>
      <c r="E1444" s="669">
        <v>36.299999999999997</v>
      </c>
      <c r="F1444" s="186">
        <v>36.299999999999997</v>
      </c>
      <c r="G1444" s="202">
        <f>IF(P.O.!$F$4="DESONERADO",'SINAPI-I'!E1444,'SINAPI-I'!F1444)</f>
        <v>36.299999999999997</v>
      </c>
    </row>
    <row r="1445" spans="1:7">
      <c r="A1445" s="151" t="s">
        <v>68</v>
      </c>
      <c r="B1445" s="152">
        <v>3457</v>
      </c>
      <c r="C1445" s="152" t="s">
        <v>14328</v>
      </c>
      <c r="D1445" s="134" t="s">
        <v>5865</v>
      </c>
      <c r="E1445" s="669">
        <v>27.25</v>
      </c>
      <c r="F1445" s="186">
        <v>27.25</v>
      </c>
      <c r="G1445" s="202">
        <f>IF(P.O.!$F$4="DESONERADO",'SINAPI-I'!E1445,'SINAPI-I'!F1445)</f>
        <v>27.25</v>
      </c>
    </row>
    <row r="1446" spans="1:7">
      <c r="A1446" s="151" t="s">
        <v>68</v>
      </c>
      <c r="B1446" s="152">
        <v>3455</v>
      </c>
      <c r="C1446" s="152" t="s">
        <v>14329</v>
      </c>
      <c r="D1446" s="134" t="s">
        <v>5865</v>
      </c>
      <c r="E1446" s="669">
        <v>7.74</v>
      </c>
      <c r="F1446" s="186">
        <v>7.74</v>
      </c>
      <c r="G1446" s="202">
        <f>IF(P.O.!$F$4="DESONERADO",'SINAPI-I'!E1446,'SINAPI-I'!F1446)</f>
        <v>7.74</v>
      </c>
    </row>
    <row r="1447" spans="1:7">
      <c r="A1447" s="151" t="s">
        <v>68</v>
      </c>
      <c r="B1447" s="152">
        <v>3472</v>
      </c>
      <c r="C1447" s="152" t="s">
        <v>14330</v>
      </c>
      <c r="D1447" s="134" t="s">
        <v>5865</v>
      </c>
      <c r="E1447" s="669">
        <v>17.39</v>
      </c>
      <c r="F1447" s="186">
        <v>17.39</v>
      </c>
      <c r="G1447" s="202">
        <f>IF(P.O.!$F$4="DESONERADO",'SINAPI-I'!E1447,'SINAPI-I'!F1447)</f>
        <v>17.39</v>
      </c>
    </row>
    <row r="1448" spans="1:7">
      <c r="A1448" s="151" t="s">
        <v>68</v>
      </c>
      <c r="B1448" s="152">
        <v>3470</v>
      </c>
      <c r="C1448" s="152" t="s">
        <v>14331</v>
      </c>
      <c r="D1448" s="134" t="s">
        <v>5865</v>
      </c>
      <c r="E1448" s="669">
        <v>101.37</v>
      </c>
      <c r="F1448" s="186">
        <v>101.37</v>
      </c>
      <c r="G1448" s="202">
        <f>IF(P.O.!$F$4="DESONERADO",'SINAPI-I'!E1448,'SINAPI-I'!F1448)</f>
        <v>101.37</v>
      </c>
    </row>
    <row r="1449" spans="1:7">
      <c r="A1449" s="151" t="s">
        <v>68</v>
      </c>
      <c r="B1449" s="152">
        <v>3471</v>
      </c>
      <c r="C1449" s="152" t="s">
        <v>14332</v>
      </c>
      <c r="D1449" s="134" t="s">
        <v>5865</v>
      </c>
      <c r="E1449" s="669">
        <v>55.7</v>
      </c>
      <c r="F1449" s="186">
        <v>55.7</v>
      </c>
      <c r="G1449" s="202">
        <f>IF(P.O.!$F$4="DESONERADO",'SINAPI-I'!E1449,'SINAPI-I'!F1449)</f>
        <v>55.7</v>
      </c>
    </row>
    <row r="1450" spans="1:7">
      <c r="A1450" s="151" t="s">
        <v>68</v>
      </c>
      <c r="B1450" s="152">
        <v>3456</v>
      </c>
      <c r="C1450" s="152" t="s">
        <v>14333</v>
      </c>
      <c r="D1450" s="134" t="s">
        <v>5865</v>
      </c>
      <c r="E1450" s="669">
        <v>11.58</v>
      </c>
      <c r="F1450" s="186">
        <v>11.58</v>
      </c>
      <c r="G1450" s="202">
        <f>IF(P.O.!$F$4="DESONERADO",'SINAPI-I'!E1450,'SINAPI-I'!F1450)</f>
        <v>11.58</v>
      </c>
    </row>
    <row r="1451" spans="1:7">
      <c r="A1451" s="151" t="s">
        <v>68</v>
      </c>
      <c r="B1451" s="152">
        <v>3459</v>
      </c>
      <c r="C1451" s="152" t="s">
        <v>14334</v>
      </c>
      <c r="D1451" s="134" t="s">
        <v>5865</v>
      </c>
      <c r="E1451" s="669">
        <v>142.97999999999999</v>
      </c>
      <c r="F1451" s="186">
        <v>142.97999999999999</v>
      </c>
      <c r="G1451" s="202">
        <f>IF(P.O.!$F$4="DESONERADO",'SINAPI-I'!E1451,'SINAPI-I'!F1451)</f>
        <v>142.97999999999999</v>
      </c>
    </row>
    <row r="1452" spans="1:7">
      <c r="A1452" s="151" t="s">
        <v>68</v>
      </c>
      <c r="B1452" s="152">
        <v>3469</v>
      </c>
      <c r="C1452" s="152" t="s">
        <v>14335</v>
      </c>
      <c r="D1452" s="134" t="s">
        <v>5865</v>
      </c>
      <c r="E1452" s="669">
        <v>271.92</v>
      </c>
      <c r="F1452" s="186">
        <v>271.92</v>
      </c>
      <c r="G1452" s="202">
        <f>IF(P.O.!$F$4="DESONERADO",'SINAPI-I'!E1452,'SINAPI-I'!F1452)</f>
        <v>271.92</v>
      </c>
    </row>
    <row r="1453" spans="1:7">
      <c r="A1453" s="151" t="s">
        <v>68</v>
      </c>
      <c r="B1453" s="152">
        <v>3460</v>
      </c>
      <c r="C1453" s="152" t="s">
        <v>14336</v>
      </c>
      <c r="D1453" s="134" t="s">
        <v>5865</v>
      </c>
      <c r="E1453" s="669">
        <v>396.77</v>
      </c>
      <c r="F1453" s="186">
        <v>396.77</v>
      </c>
      <c r="G1453" s="202">
        <f>IF(P.O.!$F$4="DESONERADO",'SINAPI-I'!E1453,'SINAPI-I'!F1453)</f>
        <v>396.77</v>
      </c>
    </row>
    <row r="1454" spans="1:7">
      <c r="A1454" s="151" t="s">
        <v>68</v>
      </c>
      <c r="B1454" s="152">
        <v>3461</v>
      </c>
      <c r="C1454" s="152" t="s">
        <v>14337</v>
      </c>
      <c r="D1454" s="134" t="s">
        <v>5865</v>
      </c>
      <c r="E1454" s="669">
        <v>1014.11</v>
      </c>
      <c r="F1454" s="186">
        <v>1014.11</v>
      </c>
      <c r="G1454" s="202">
        <f>IF(P.O.!$F$4="DESONERADO",'SINAPI-I'!E1454,'SINAPI-I'!F1454)</f>
        <v>1014.11</v>
      </c>
    </row>
    <row r="1455" spans="1:7">
      <c r="A1455" s="151" t="s">
        <v>68</v>
      </c>
      <c r="B1455" s="152">
        <v>37433</v>
      </c>
      <c r="C1455" s="152" t="s">
        <v>14338</v>
      </c>
      <c r="D1455" s="134" t="s">
        <v>5865</v>
      </c>
      <c r="E1455" s="669">
        <v>230</v>
      </c>
      <c r="F1455" s="186">
        <v>230</v>
      </c>
      <c r="G1455" s="202">
        <f>IF(P.O.!$F$4="DESONERADO",'SINAPI-I'!E1455,'SINAPI-I'!F1455)</f>
        <v>230</v>
      </c>
    </row>
    <row r="1456" spans="1:7">
      <c r="A1456" s="151" t="s">
        <v>68</v>
      </c>
      <c r="B1456" s="152">
        <v>37430</v>
      </c>
      <c r="C1456" s="152" t="s">
        <v>14339</v>
      </c>
      <c r="D1456" s="134" t="s">
        <v>5865</v>
      </c>
      <c r="E1456" s="669">
        <v>28.82</v>
      </c>
      <c r="F1456" s="186">
        <v>28.82</v>
      </c>
      <c r="G1456" s="202">
        <f>IF(P.O.!$F$4="DESONERADO",'SINAPI-I'!E1456,'SINAPI-I'!F1456)</f>
        <v>28.82</v>
      </c>
    </row>
    <row r="1457" spans="1:7">
      <c r="A1457" s="151" t="s">
        <v>68</v>
      </c>
      <c r="B1457" s="152">
        <v>37434</v>
      </c>
      <c r="C1457" s="152" t="s">
        <v>14340</v>
      </c>
      <c r="D1457" s="134" t="s">
        <v>5865</v>
      </c>
      <c r="E1457" s="669">
        <v>2144.52</v>
      </c>
      <c r="F1457" s="186">
        <v>2144.52</v>
      </c>
      <c r="G1457" s="202">
        <f>IF(P.O.!$F$4="DESONERADO",'SINAPI-I'!E1457,'SINAPI-I'!F1457)</f>
        <v>2144.52</v>
      </c>
    </row>
    <row r="1458" spans="1:7">
      <c r="A1458" s="151" t="s">
        <v>68</v>
      </c>
      <c r="B1458" s="152">
        <v>37431</v>
      </c>
      <c r="C1458" s="152" t="s">
        <v>14341</v>
      </c>
      <c r="D1458" s="134" t="s">
        <v>5865</v>
      </c>
      <c r="E1458" s="669">
        <v>39.1</v>
      </c>
      <c r="F1458" s="186">
        <v>39.1</v>
      </c>
      <c r="G1458" s="202">
        <f>IF(P.O.!$F$4="DESONERADO",'SINAPI-I'!E1458,'SINAPI-I'!F1458)</f>
        <v>39.1</v>
      </c>
    </row>
    <row r="1459" spans="1:7">
      <c r="A1459" s="151" t="s">
        <v>68</v>
      </c>
      <c r="B1459" s="152">
        <v>37432</v>
      </c>
      <c r="C1459" s="152" t="s">
        <v>14342</v>
      </c>
      <c r="D1459" s="134" t="s">
        <v>5865</v>
      </c>
      <c r="E1459" s="669">
        <v>72.12</v>
      </c>
      <c r="F1459" s="186">
        <v>72.12</v>
      </c>
      <c r="G1459" s="202">
        <f>IF(P.O.!$F$4="DESONERADO",'SINAPI-I'!E1459,'SINAPI-I'!F1459)</f>
        <v>72.12</v>
      </c>
    </row>
    <row r="1460" spans="1:7">
      <c r="A1460" s="151" t="s">
        <v>68</v>
      </c>
      <c r="B1460" s="152">
        <v>37413</v>
      </c>
      <c r="C1460" s="152" t="s">
        <v>14343</v>
      </c>
      <c r="D1460" s="134" t="s">
        <v>5865</v>
      </c>
      <c r="E1460" s="669">
        <v>3.83</v>
      </c>
      <c r="F1460" s="186">
        <v>3.83</v>
      </c>
      <c r="G1460" s="202">
        <f>IF(P.O.!$F$4="DESONERADO",'SINAPI-I'!E1460,'SINAPI-I'!F1460)</f>
        <v>3.83</v>
      </c>
    </row>
    <row r="1461" spans="1:7">
      <c r="A1461" s="151" t="s">
        <v>68</v>
      </c>
      <c r="B1461" s="152">
        <v>37414</v>
      </c>
      <c r="C1461" s="152" t="s">
        <v>14344</v>
      </c>
      <c r="D1461" s="134" t="s">
        <v>5865</v>
      </c>
      <c r="E1461" s="669">
        <v>4.34</v>
      </c>
      <c r="F1461" s="186">
        <v>4.34</v>
      </c>
      <c r="G1461" s="202">
        <f>IF(P.O.!$F$4="DESONERADO",'SINAPI-I'!E1461,'SINAPI-I'!F1461)</f>
        <v>4.34</v>
      </c>
    </row>
    <row r="1462" spans="1:7">
      <c r="A1462" s="151" t="s">
        <v>68</v>
      </c>
      <c r="B1462" s="152">
        <v>37415</v>
      </c>
      <c r="C1462" s="152" t="s">
        <v>14345</v>
      </c>
      <c r="D1462" s="134" t="s">
        <v>5865</v>
      </c>
      <c r="E1462" s="669">
        <v>7.9</v>
      </c>
      <c r="F1462" s="186">
        <v>7.9</v>
      </c>
      <c r="G1462" s="202">
        <f>IF(P.O.!$F$4="DESONERADO",'SINAPI-I'!E1462,'SINAPI-I'!F1462)</f>
        <v>7.9</v>
      </c>
    </row>
    <row r="1463" spans="1:7">
      <c r="A1463" s="151" t="s">
        <v>68</v>
      </c>
      <c r="B1463" s="152">
        <v>37416</v>
      </c>
      <c r="C1463" s="152" t="s">
        <v>14346</v>
      </c>
      <c r="D1463" s="134" t="s">
        <v>5865</v>
      </c>
      <c r="E1463" s="669">
        <v>3.58</v>
      </c>
      <c r="F1463" s="186">
        <v>3.58</v>
      </c>
      <c r="G1463" s="202">
        <f>IF(P.O.!$F$4="DESONERADO",'SINAPI-I'!E1463,'SINAPI-I'!F1463)</f>
        <v>3.58</v>
      </c>
    </row>
    <row r="1464" spans="1:7">
      <c r="A1464" s="151" t="s">
        <v>68</v>
      </c>
      <c r="B1464" s="152">
        <v>37417</v>
      </c>
      <c r="C1464" s="152" t="s">
        <v>14347</v>
      </c>
      <c r="D1464" s="134" t="s">
        <v>5865</v>
      </c>
      <c r="E1464" s="669">
        <v>5.15</v>
      </c>
      <c r="F1464" s="186">
        <v>5.15</v>
      </c>
      <c r="G1464" s="202">
        <f>IF(P.O.!$F$4="DESONERADO",'SINAPI-I'!E1464,'SINAPI-I'!F1464)</f>
        <v>5.15</v>
      </c>
    </row>
    <row r="1465" spans="1:7">
      <c r="A1465" s="151" t="s">
        <v>68</v>
      </c>
      <c r="B1465" s="152">
        <v>43590</v>
      </c>
      <c r="C1465" s="152" t="s">
        <v>14348</v>
      </c>
      <c r="D1465" s="134" t="s">
        <v>5865</v>
      </c>
      <c r="E1465" s="669">
        <v>161.63999999999999</v>
      </c>
      <c r="F1465" s="186">
        <v>161.63999999999999</v>
      </c>
      <c r="G1465" s="202">
        <f>IF(P.O.!$F$4="DESONERADO",'SINAPI-I'!E1465,'SINAPI-I'!F1465)</f>
        <v>161.63999999999999</v>
      </c>
    </row>
    <row r="1466" spans="1:7">
      <c r="A1466" s="151" t="s">
        <v>68</v>
      </c>
      <c r="B1466" s="152">
        <v>43589</v>
      </c>
      <c r="C1466" s="152" t="s">
        <v>14349</v>
      </c>
      <c r="D1466" s="134" t="s">
        <v>5865</v>
      </c>
      <c r="E1466" s="669">
        <v>29.24</v>
      </c>
      <c r="F1466" s="186">
        <v>29.24</v>
      </c>
      <c r="G1466" s="202">
        <f>IF(P.O.!$F$4="DESONERADO",'SINAPI-I'!E1466,'SINAPI-I'!F1466)</f>
        <v>29.24</v>
      </c>
    </row>
    <row r="1467" spans="1:7">
      <c r="A1467" s="151" t="s">
        <v>68</v>
      </c>
      <c r="B1467" s="152">
        <v>34519</v>
      </c>
      <c r="C1467" s="152" t="s">
        <v>14350</v>
      </c>
      <c r="D1467" s="134" t="s">
        <v>5865</v>
      </c>
      <c r="E1467" s="669">
        <v>80.41</v>
      </c>
      <c r="F1467" s="186">
        <v>80.41</v>
      </c>
      <c r="G1467" s="202">
        <f>IF(P.O.!$F$4="DESONERADO",'SINAPI-I'!E1467,'SINAPI-I'!F1467)</f>
        <v>80.41</v>
      </c>
    </row>
    <row r="1468" spans="1:7">
      <c r="A1468" s="151" t="s">
        <v>68</v>
      </c>
      <c r="B1468" s="152">
        <v>1649</v>
      </c>
      <c r="C1468" s="152" t="s">
        <v>14351</v>
      </c>
      <c r="D1468" s="134" t="s">
        <v>5865</v>
      </c>
      <c r="E1468" s="669">
        <v>85.61</v>
      </c>
      <c r="F1468" s="186">
        <v>85.61</v>
      </c>
      <c r="G1468" s="202">
        <f>IF(P.O.!$F$4="DESONERADO",'SINAPI-I'!E1468,'SINAPI-I'!F1468)</f>
        <v>85.61</v>
      </c>
    </row>
    <row r="1469" spans="1:7">
      <c r="A1469" s="151" t="s">
        <v>68</v>
      </c>
      <c r="B1469" s="152">
        <v>1653</v>
      </c>
      <c r="C1469" s="152" t="s">
        <v>14352</v>
      </c>
      <c r="D1469" s="134" t="s">
        <v>5865</v>
      </c>
      <c r="E1469" s="669">
        <v>67.06</v>
      </c>
      <c r="F1469" s="186">
        <v>67.06</v>
      </c>
      <c r="G1469" s="202">
        <f>IF(P.O.!$F$4="DESONERADO",'SINAPI-I'!E1469,'SINAPI-I'!F1469)</f>
        <v>67.06</v>
      </c>
    </row>
    <row r="1470" spans="1:7">
      <c r="A1470" s="151" t="s">
        <v>68</v>
      </c>
      <c r="B1470" s="152">
        <v>1647</v>
      </c>
      <c r="C1470" s="152" t="s">
        <v>14353</v>
      </c>
      <c r="D1470" s="134" t="s">
        <v>5865</v>
      </c>
      <c r="E1470" s="669">
        <v>24.01</v>
      </c>
      <c r="F1470" s="186">
        <v>24.01</v>
      </c>
      <c r="G1470" s="202">
        <f>IF(P.O.!$F$4="DESONERADO",'SINAPI-I'!E1470,'SINAPI-I'!F1470)</f>
        <v>24.01</v>
      </c>
    </row>
    <row r="1471" spans="1:7">
      <c r="A1471" s="151" t="s">
        <v>68</v>
      </c>
      <c r="B1471" s="152">
        <v>1648</v>
      </c>
      <c r="C1471" s="152" t="s">
        <v>14354</v>
      </c>
      <c r="D1471" s="134" t="s">
        <v>5865</v>
      </c>
      <c r="E1471" s="669">
        <v>46.11</v>
      </c>
      <c r="F1471" s="186">
        <v>46.11</v>
      </c>
      <c r="G1471" s="202">
        <f>IF(P.O.!$F$4="DESONERADO",'SINAPI-I'!E1471,'SINAPI-I'!F1471)</f>
        <v>46.11</v>
      </c>
    </row>
    <row r="1472" spans="1:7">
      <c r="A1472" s="151" t="s">
        <v>68</v>
      </c>
      <c r="B1472" s="152">
        <v>1651</v>
      </c>
      <c r="C1472" s="152" t="s">
        <v>14355</v>
      </c>
      <c r="D1472" s="134" t="s">
        <v>5865</v>
      </c>
      <c r="E1472" s="669">
        <v>213.9</v>
      </c>
      <c r="F1472" s="186">
        <v>213.9</v>
      </c>
      <c r="G1472" s="202">
        <f>IF(P.O.!$F$4="DESONERADO",'SINAPI-I'!E1472,'SINAPI-I'!F1472)</f>
        <v>213.9</v>
      </c>
    </row>
    <row r="1473" spans="1:7">
      <c r="A1473" s="151" t="s">
        <v>68</v>
      </c>
      <c r="B1473" s="152">
        <v>1650</v>
      </c>
      <c r="C1473" s="152" t="s">
        <v>14356</v>
      </c>
      <c r="D1473" s="134" t="s">
        <v>5865</v>
      </c>
      <c r="E1473" s="669">
        <v>118.23</v>
      </c>
      <c r="F1473" s="186">
        <v>118.23</v>
      </c>
      <c r="G1473" s="202">
        <f>IF(P.O.!$F$4="DESONERADO",'SINAPI-I'!E1473,'SINAPI-I'!F1473)</f>
        <v>118.23</v>
      </c>
    </row>
    <row r="1474" spans="1:7">
      <c r="A1474" s="151" t="s">
        <v>68</v>
      </c>
      <c r="B1474" s="152">
        <v>1654</v>
      </c>
      <c r="C1474" s="152" t="s">
        <v>14357</v>
      </c>
      <c r="D1474" s="134" t="s">
        <v>5865</v>
      </c>
      <c r="E1474" s="669">
        <v>32.96</v>
      </c>
      <c r="F1474" s="186">
        <v>32.96</v>
      </c>
      <c r="G1474" s="202">
        <f>IF(P.O.!$F$4="DESONERADO",'SINAPI-I'!E1474,'SINAPI-I'!F1474)</f>
        <v>32.96</v>
      </c>
    </row>
    <row r="1475" spans="1:7">
      <c r="A1475" s="151" t="s">
        <v>68</v>
      </c>
      <c r="B1475" s="152">
        <v>1652</v>
      </c>
      <c r="C1475" s="152" t="s">
        <v>14358</v>
      </c>
      <c r="D1475" s="134" t="s">
        <v>5865</v>
      </c>
      <c r="E1475" s="669">
        <v>307.01</v>
      </c>
      <c r="F1475" s="186">
        <v>307.01</v>
      </c>
      <c r="G1475" s="202">
        <f>IF(P.O.!$F$4="DESONERADO",'SINAPI-I'!E1475,'SINAPI-I'!F1475)</f>
        <v>307.01</v>
      </c>
    </row>
    <row r="1476" spans="1:7">
      <c r="A1476" s="151" t="s">
        <v>68</v>
      </c>
      <c r="B1476" s="152">
        <v>10510</v>
      </c>
      <c r="C1476" s="152" t="s">
        <v>14359</v>
      </c>
      <c r="D1476" s="134" t="s">
        <v>5865</v>
      </c>
      <c r="E1476" s="669">
        <v>150.66</v>
      </c>
      <c r="F1476" s="186">
        <v>150.66</v>
      </c>
      <c r="G1476" s="202">
        <f>IF(P.O.!$F$4="DESONERADO",'SINAPI-I'!E1476,'SINAPI-I'!F1476)</f>
        <v>150.66</v>
      </c>
    </row>
    <row r="1477" spans="1:7">
      <c r="A1477" s="151" t="s">
        <v>68</v>
      </c>
      <c r="B1477" s="152">
        <v>1747</v>
      </c>
      <c r="C1477" s="152" t="s">
        <v>14360</v>
      </c>
      <c r="D1477" s="134" t="s">
        <v>5865</v>
      </c>
      <c r="E1477" s="669">
        <v>182.63</v>
      </c>
      <c r="F1477" s="186">
        <v>182.63</v>
      </c>
      <c r="G1477" s="202">
        <f>IF(P.O.!$F$4="DESONERADO",'SINAPI-I'!E1477,'SINAPI-I'!F1477)</f>
        <v>182.63</v>
      </c>
    </row>
    <row r="1478" spans="1:7">
      <c r="A1478" s="151" t="s">
        <v>68</v>
      </c>
      <c r="B1478" s="152">
        <v>1744</v>
      </c>
      <c r="C1478" s="152" t="s">
        <v>14361</v>
      </c>
      <c r="D1478" s="134" t="s">
        <v>5865</v>
      </c>
      <c r="E1478" s="669">
        <v>126.5</v>
      </c>
      <c r="F1478" s="186">
        <v>126.5</v>
      </c>
      <c r="G1478" s="202">
        <f>IF(P.O.!$F$4="DESONERADO",'SINAPI-I'!E1478,'SINAPI-I'!F1478)</f>
        <v>126.5</v>
      </c>
    </row>
    <row r="1479" spans="1:7">
      <c r="A1479" s="151" t="s">
        <v>68</v>
      </c>
      <c r="B1479" s="152">
        <v>1743</v>
      </c>
      <c r="C1479" s="152" t="s">
        <v>14362</v>
      </c>
      <c r="D1479" s="134" t="s">
        <v>5865</v>
      </c>
      <c r="E1479" s="669">
        <v>166.11</v>
      </c>
      <c r="F1479" s="186">
        <v>166.11</v>
      </c>
      <c r="G1479" s="202">
        <f>IF(P.O.!$F$4="DESONERADO",'SINAPI-I'!E1479,'SINAPI-I'!F1479)</f>
        <v>166.11</v>
      </c>
    </row>
    <row r="1480" spans="1:7">
      <c r="A1480" s="151" t="s">
        <v>68</v>
      </c>
      <c r="B1480" s="152">
        <v>39640</v>
      </c>
      <c r="C1480" s="152" t="s">
        <v>14363</v>
      </c>
      <c r="D1480" s="134" t="s">
        <v>5865</v>
      </c>
      <c r="E1480" s="669">
        <v>15.72</v>
      </c>
      <c r="F1480" s="186">
        <v>15.72</v>
      </c>
      <c r="G1480" s="202">
        <f>IF(P.O.!$F$4="DESONERADO",'SINAPI-I'!E1480,'SINAPI-I'!F1480)</f>
        <v>15.72</v>
      </c>
    </row>
    <row r="1481" spans="1:7">
      <c r="A1481" s="151" t="s">
        <v>68</v>
      </c>
      <c r="B1481" s="152">
        <v>7216</v>
      </c>
      <c r="C1481" s="152" t="s">
        <v>14364</v>
      </c>
      <c r="D1481" s="134" t="s">
        <v>5865</v>
      </c>
      <c r="E1481" s="669">
        <v>84.44</v>
      </c>
      <c r="F1481" s="186">
        <v>84.44</v>
      </c>
      <c r="G1481" s="202">
        <f>IF(P.O.!$F$4="DESONERADO",'SINAPI-I'!E1481,'SINAPI-I'!F1481)</f>
        <v>84.44</v>
      </c>
    </row>
    <row r="1482" spans="1:7">
      <c r="A1482" s="151" t="s">
        <v>68</v>
      </c>
      <c r="B1482" s="152">
        <v>20235</v>
      </c>
      <c r="C1482" s="152" t="s">
        <v>14365</v>
      </c>
      <c r="D1482" s="134" t="s">
        <v>5865</v>
      </c>
      <c r="E1482" s="669">
        <v>67.89</v>
      </c>
      <c r="F1482" s="186">
        <v>67.89</v>
      </c>
      <c r="G1482" s="202">
        <f>IF(P.O.!$F$4="DESONERADO",'SINAPI-I'!E1482,'SINAPI-I'!F1482)</f>
        <v>67.89</v>
      </c>
    </row>
    <row r="1483" spans="1:7">
      <c r="A1483" s="151" t="s">
        <v>68</v>
      </c>
      <c r="B1483" s="152">
        <v>7181</v>
      </c>
      <c r="C1483" s="152" t="s">
        <v>14366</v>
      </c>
      <c r="D1483" s="134" t="s">
        <v>5865</v>
      </c>
      <c r="E1483" s="669">
        <v>3.45</v>
      </c>
      <c r="F1483" s="186">
        <v>3.45</v>
      </c>
      <c r="G1483" s="202">
        <f>IF(P.O.!$F$4="DESONERADO",'SINAPI-I'!E1483,'SINAPI-I'!F1483)</f>
        <v>3.45</v>
      </c>
    </row>
    <row r="1484" spans="1:7">
      <c r="A1484" s="151" t="s">
        <v>68</v>
      </c>
      <c r="B1484" s="152">
        <v>40742</v>
      </c>
      <c r="C1484" s="152" t="s">
        <v>14367</v>
      </c>
      <c r="D1484" s="134" t="s">
        <v>5865</v>
      </c>
      <c r="E1484" s="669">
        <v>10.66</v>
      </c>
      <c r="F1484" s="186">
        <v>10.66</v>
      </c>
      <c r="G1484" s="202">
        <f>IF(P.O.!$F$4="DESONERADO",'SINAPI-I'!E1484,'SINAPI-I'!F1484)</f>
        <v>10.66</v>
      </c>
    </row>
    <row r="1485" spans="1:7">
      <c r="A1485" s="151" t="s">
        <v>68</v>
      </c>
      <c r="B1485" s="152">
        <v>7214</v>
      </c>
      <c r="C1485" s="152" t="s">
        <v>14368</v>
      </c>
      <c r="D1485" s="134" t="s">
        <v>5865</v>
      </c>
      <c r="E1485" s="669">
        <v>82.46</v>
      </c>
      <c r="F1485" s="186">
        <v>82.46</v>
      </c>
      <c r="G1485" s="202">
        <f>IF(P.O.!$F$4="DESONERADO",'SINAPI-I'!E1485,'SINAPI-I'!F1485)</f>
        <v>82.46</v>
      </c>
    </row>
    <row r="1486" spans="1:7">
      <c r="A1486" s="151" t="s">
        <v>68</v>
      </c>
      <c r="B1486" s="152">
        <v>7219</v>
      </c>
      <c r="C1486" s="152" t="s">
        <v>14369</v>
      </c>
      <c r="D1486" s="134" t="s">
        <v>5865</v>
      </c>
      <c r="E1486" s="669">
        <v>73.14</v>
      </c>
      <c r="F1486" s="186">
        <v>73.14</v>
      </c>
      <c r="G1486" s="202">
        <f>IF(P.O.!$F$4="DESONERADO",'SINAPI-I'!E1486,'SINAPI-I'!F1486)</f>
        <v>73.14</v>
      </c>
    </row>
    <row r="1487" spans="1:7">
      <c r="A1487" s="151" t="s">
        <v>68</v>
      </c>
      <c r="B1487" s="152">
        <v>37971</v>
      </c>
      <c r="C1487" s="152" t="s">
        <v>14370</v>
      </c>
      <c r="D1487" s="134" t="s">
        <v>5865</v>
      </c>
      <c r="E1487" s="669">
        <v>3.84</v>
      </c>
      <c r="F1487" s="186">
        <v>3.84</v>
      </c>
      <c r="G1487" s="202">
        <f>IF(P.O.!$F$4="DESONERADO",'SINAPI-I'!E1487,'SINAPI-I'!F1487)</f>
        <v>3.84</v>
      </c>
    </row>
    <row r="1488" spans="1:7">
      <c r="A1488" s="151" t="s">
        <v>68</v>
      </c>
      <c r="B1488" s="152">
        <v>37972</v>
      </c>
      <c r="C1488" s="152" t="s">
        <v>14371</v>
      </c>
      <c r="D1488" s="134" t="s">
        <v>5865</v>
      </c>
      <c r="E1488" s="669">
        <v>5.45</v>
      </c>
      <c r="F1488" s="186">
        <v>5.45</v>
      </c>
      <c r="G1488" s="202">
        <f>IF(P.O.!$F$4="DESONERADO",'SINAPI-I'!E1488,'SINAPI-I'!F1488)</f>
        <v>5.45</v>
      </c>
    </row>
    <row r="1489" spans="1:7">
      <c r="A1489" s="151" t="s">
        <v>68</v>
      </c>
      <c r="B1489" s="152">
        <v>37973</v>
      </c>
      <c r="C1489" s="152" t="s">
        <v>14372</v>
      </c>
      <c r="D1489" s="134" t="s">
        <v>5865</v>
      </c>
      <c r="E1489" s="669">
        <v>10.25</v>
      </c>
      <c r="F1489" s="186">
        <v>10.25</v>
      </c>
      <c r="G1489" s="202">
        <f>IF(P.O.!$F$4="DESONERADO",'SINAPI-I'!E1489,'SINAPI-I'!F1489)</f>
        <v>10.25</v>
      </c>
    </row>
    <row r="1490" spans="1:7">
      <c r="A1490" s="151" t="s">
        <v>68</v>
      </c>
      <c r="B1490" s="152">
        <v>1926</v>
      </c>
      <c r="C1490" s="152" t="s">
        <v>14373</v>
      </c>
      <c r="D1490" s="134" t="s">
        <v>5865</v>
      </c>
      <c r="E1490" s="669">
        <v>2.17</v>
      </c>
      <c r="F1490" s="186">
        <v>2.17</v>
      </c>
      <c r="G1490" s="202">
        <f>IF(P.O.!$F$4="DESONERADO",'SINAPI-I'!E1490,'SINAPI-I'!F1490)</f>
        <v>2.17</v>
      </c>
    </row>
    <row r="1491" spans="1:7">
      <c r="A1491" s="151" t="s">
        <v>68</v>
      </c>
      <c r="B1491" s="152">
        <v>1927</v>
      </c>
      <c r="C1491" s="152" t="s">
        <v>14374</v>
      </c>
      <c r="D1491" s="134" t="s">
        <v>5865</v>
      </c>
      <c r="E1491" s="669">
        <v>2.44</v>
      </c>
      <c r="F1491" s="186">
        <v>2.44</v>
      </c>
      <c r="G1491" s="202">
        <f>IF(P.O.!$F$4="DESONERADO",'SINAPI-I'!E1491,'SINAPI-I'!F1491)</f>
        <v>2.44</v>
      </c>
    </row>
    <row r="1492" spans="1:7">
      <c r="A1492" s="151" t="s">
        <v>68</v>
      </c>
      <c r="B1492" s="152">
        <v>1923</v>
      </c>
      <c r="C1492" s="152" t="s">
        <v>14375</v>
      </c>
      <c r="D1492" s="134" t="s">
        <v>5865</v>
      </c>
      <c r="E1492" s="669">
        <v>4.4400000000000004</v>
      </c>
      <c r="F1492" s="186">
        <v>4.4400000000000004</v>
      </c>
      <c r="G1492" s="202">
        <f>IF(P.O.!$F$4="DESONERADO",'SINAPI-I'!E1492,'SINAPI-I'!F1492)</f>
        <v>4.4400000000000004</v>
      </c>
    </row>
    <row r="1493" spans="1:7">
      <c r="A1493" s="151" t="s">
        <v>68</v>
      </c>
      <c r="B1493" s="152">
        <v>1929</v>
      </c>
      <c r="C1493" s="152" t="s">
        <v>14376</v>
      </c>
      <c r="D1493" s="134" t="s">
        <v>5865</v>
      </c>
      <c r="E1493" s="669">
        <v>5.39</v>
      </c>
      <c r="F1493" s="186">
        <v>5.39</v>
      </c>
      <c r="G1493" s="202">
        <f>IF(P.O.!$F$4="DESONERADO",'SINAPI-I'!E1493,'SINAPI-I'!F1493)</f>
        <v>5.39</v>
      </c>
    </row>
    <row r="1494" spans="1:7">
      <c r="A1494" s="151" t="s">
        <v>68</v>
      </c>
      <c r="B1494" s="152">
        <v>1930</v>
      </c>
      <c r="C1494" s="152" t="s">
        <v>14377</v>
      </c>
      <c r="D1494" s="134" t="s">
        <v>5865</v>
      </c>
      <c r="E1494" s="669">
        <v>9.2200000000000006</v>
      </c>
      <c r="F1494" s="186">
        <v>9.2200000000000006</v>
      </c>
      <c r="G1494" s="202">
        <f>IF(P.O.!$F$4="DESONERADO",'SINAPI-I'!E1494,'SINAPI-I'!F1494)</f>
        <v>9.2200000000000006</v>
      </c>
    </row>
    <row r="1495" spans="1:7">
      <c r="A1495" s="151" t="s">
        <v>68</v>
      </c>
      <c r="B1495" s="152">
        <v>1924</v>
      </c>
      <c r="C1495" s="152" t="s">
        <v>14378</v>
      </c>
      <c r="D1495" s="134" t="s">
        <v>5865</v>
      </c>
      <c r="E1495" s="669">
        <v>14.88</v>
      </c>
      <c r="F1495" s="186">
        <v>14.88</v>
      </c>
      <c r="G1495" s="202">
        <f>IF(P.O.!$F$4="DESONERADO",'SINAPI-I'!E1495,'SINAPI-I'!F1495)</f>
        <v>14.88</v>
      </c>
    </row>
    <row r="1496" spans="1:7">
      <c r="A1496" s="151" t="s">
        <v>68</v>
      </c>
      <c r="B1496" s="152">
        <v>1922</v>
      </c>
      <c r="C1496" s="152" t="s">
        <v>14379</v>
      </c>
      <c r="D1496" s="134" t="s">
        <v>5865</v>
      </c>
      <c r="E1496" s="669">
        <v>30.78</v>
      </c>
      <c r="F1496" s="186">
        <v>30.78</v>
      </c>
      <c r="G1496" s="202">
        <f>IF(P.O.!$F$4="DESONERADO",'SINAPI-I'!E1496,'SINAPI-I'!F1496)</f>
        <v>30.78</v>
      </c>
    </row>
    <row r="1497" spans="1:7">
      <c r="A1497" s="151" t="s">
        <v>68</v>
      </c>
      <c r="B1497" s="152">
        <v>1953</v>
      </c>
      <c r="C1497" s="152" t="s">
        <v>14380</v>
      </c>
      <c r="D1497" s="134" t="s">
        <v>5865</v>
      </c>
      <c r="E1497" s="669">
        <v>37.58</v>
      </c>
      <c r="F1497" s="186">
        <v>37.58</v>
      </c>
      <c r="G1497" s="202">
        <f>IF(P.O.!$F$4="DESONERADO",'SINAPI-I'!E1497,'SINAPI-I'!F1497)</f>
        <v>37.58</v>
      </c>
    </row>
    <row r="1498" spans="1:7">
      <c r="A1498" s="151" t="s">
        <v>68</v>
      </c>
      <c r="B1498" s="152">
        <v>1962</v>
      </c>
      <c r="C1498" s="152" t="s">
        <v>14381</v>
      </c>
      <c r="D1498" s="134" t="s">
        <v>5865</v>
      </c>
      <c r="E1498" s="669">
        <v>182.57</v>
      </c>
      <c r="F1498" s="186">
        <v>182.57</v>
      </c>
      <c r="G1498" s="202">
        <f>IF(P.O.!$F$4="DESONERADO",'SINAPI-I'!E1498,'SINAPI-I'!F1498)</f>
        <v>182.57</v>
      </c>
    </row>
    <row r="1499" spans="1:7">
      <c r="A1499" s="151" t="s">
        <v>68</v>
      </c>
      <c r="B1499" s="152">
        <v>1955</v>
      </c>
      <c r="C1499" s="152" t="s">
        <v>14382</v>
      </c>
      <c r="D1499" s="134" t="s">
        <v>5865</v>
      </c>
      <c r="E1499" s="669">
        <v>2.1</v>
      </c>
      <c r="F1499" s="186">
        <v>2.1</v>
      </c>
      <c r="G1499" s="202">
        <f>IF(P.O.!$F$4="DESONERADO",'SINAPI-I'!E1499,'SINAPI-I'!F1499)</f>
        <v>2.1</v>
      </c>
    </row>
    <row r="1500" spans="1:7">
      <c r="A1500" s="151" t="s">
        <v>68</v>
      </c>
      <c r="B1500" s="152">
        <v>1956</v>
      </c>
      <c r="C1500" s="152" t="s">
        <v>14383</v>
      </c>
      <c r="D1500" s="134" t="s">
        <v>5865</v>
      </c>
      <c r="E1500" s="669">
        <v>2.97</v>
      </c>
      <c r="F1500" s="186">
        <v>2.97</v>
      </c>
      <c r="G1500" s="202">
        <f>IF(P.O.!$F$4="DESONERADO",'SINAPI-I'!E1500,'SINAPI-I'!F1500)</f>
        <v>2.97</v>
      </c>
    </row>
    <row r="1501" spans="1:7">
      <c r="A1501" s="151" t="s">
        <v>68</v>
      </c>
      <c r="B1501" s="152">
        <v>1957</v>
      </c>
      <c r="C1501" s="152" t="s">
        <v>14384</v>
      </c>
      <c r="D1501" s="134" t="s">
        <v>5865</v>
      </c>
      <c r="E1501" s="669">
        <v>6.42</v>
      </c>
      <c r="F1501" s="186">
        <v>6.42</v>
      </c>
      <c r="G1501" s="202">
        <f>IF(P.O.!$F$4="DESONERADO",'SINAPI-I'!E1501,'SINAPI-I'!F1501)</f>
        <v>6.42</v>
      </c>
    </row>
    <row r="1502" spans="1:7">
      <c r="A1502" s="151" t="s">
        <v>68</v>
      </c>
      <c r="B1502" s="152">
        <v>1958</v>
      </c>
      <c r="C1502" s="152" t="s">
        <v>14385</v>
      </c>
      <c r="D1502" s="134" t="s">
        <v>5865</v>
      </c>
      <c r="E1502" s="669">
        <v>11.95</v>
      </c>
      <c r="F1502" s="186">
        <v>11.95</v>
      </c>
      <c r="G1502" s="202">
        <f>IF(P.O.!$F$4="DESONERADO",'SINAPI-I'!E1502,'SINAPI-I'!F1502)</f>
        <v>11.95</v>
      </c>
    </row>
    <row r="1503" spans="1:7">
      <c r="A1503" s="151" t="s">
        <v>68</v>
      </c>
      <c r="B1503" s="152">
        <v>1959</v>
      </c>
      <c r="C1503" s="152" t="s">
        <v>14386</v>
      </c>
      <c r="D1503" s="134" t="s">
        <v>5865</v>
      </c>
      <c r="E1503" s="669">
        <v>12.97</v>
      </c>
      <c r="F1503" s="186">
        <v>12.97</v>
      </c>
      <c r="G1503" s="202">
        <f>IF(P.O.!$F$4="DESONERADO",'SINAPI-I'!E1503,'SINAPI-I'!F1503)</f>
        <v>12.97</v>
      </c>
    </row>
    <row r="1504" spans="1:7">
      <c r="A1504" s="151" t="s">
        <v>68</v>
      </c>
      <c r="B1504" s="152">
        <v>1925</v>
      </c>
      <c r="C1504" s="152" t="s">
        <v>14387</v>
      </c>
      <c r="D1504" s="134" t="s">
        <v>5865</v>
      </c>
      <c r="E1504" s="669">
        <v>33.9</v>
      </c>
      <c r="F1504" s="186">
        <v>33.9</v>
      </c>
      <c r="G1504" s="202">
        <f>IF(P.O.!$F$4="DESONERADO",'SINAPI-I'!E1504,'SINAPI-I'!F1504)</f>
        <v>33.9</v>
      </c>
    </row>
    <row r="1505" spans="1:7">
      <c r="A1505" s="151" t="s">
        <v>68</v>
      </c>
      <c r="B1505" s="152">
        <v>1960</v>
      </c>
      <c r="C1505" s="152" t="s">
        <v>14388</v>
      </c>
      <c r="D1505" s="134" t="s">
        <v>5865</v>
      </c>
      <c r="E1505" s="669">
        <v>52.06</v>
      </c>
      <c r="F1505" s="186">
        <v>52.06</v>
      </c>
      <c r="G1505" s="202">
        <f>IF(P.O.!$F$4="DESONERADO",'SINAPI-I'!E1505,'SINAPI-I'!F1505)</f>
        <v>52.06</v>
      </c>
    </row>
    <row r="1506" spans="1:7">
      <c r="A1506" s="151" t="s">
        <v>68</v>
      </c>
      <c r="B1506" s="152">
        <v>1961</v>
      </c>
      <c r="C1506" s="152" t="s">
        <v>14389</v>
      </c>
      <c r="D1506" s="134" t="s">
        <v>5865</v>
      </c>
      <c r="E1506" s="669">
        <v>66.7</v>
      </c>
      <c r="F1506" s="186">
        <v>66.7</v>
      </c>
      <c r="G1506" s="202">
        <f>IF(P.O.!$F$4="DESONERADO",'SINAPI-I'!E1506,'SINAPI-I'!F1506)</f>
        <v>66.7</v>
      </c>
    </row>
    <row r="1507" spans="1:7">
      <c r="A1507" s="151" t="s">
        <v>68</v>
      </c>
      <c r="B1507" s="152">
        <v>38423</v>
      </c>
      <c r="C1507" s="152" t="s">
        <v>14390</v>
      </c>
      <c r="D1507" s="134" t="s">
        <v>5865</v>
      </c>
      <c r="E1507" s="669">
        <v>28.84</v>
      </c>
      <c r="F1507" s="186">
        <v>28.84</v>
      </c>
      <c r="G1507" s="202">
        <f>IF(P.O.!$F$4="DESONERADO",'SINAPI-I'!E1507,'SINAPI-I'!F1507)</f>
        <v>28.84</v>
      </c>
    </row>
    <row r="1508" spans="1:7">
      <c r="A1508" s="151" t="s">
        <v>68</v>
      </c>
      <c r="B1508" s="152">
        <v>39866</v>
      </c>
      <c r="C1508" s="152" t="s">
        <v>14391</v>
      </c>
      <c r="D1508" s="134" t="s">
        <v>5865</v>
      </c>
      <c r="E1508" s="669">
        <v>17.350000000000001</v>
      </c>
      <c r="F1508" s="186">
        <v>17.350000000000001</v>
      </c>
      <c r="G1508" s="202">
        <f>IF(P.O.!$F$4="DESONERADO",'SINAPI-I'!E1508,'SINAPI-I'!F1508)</f>
        <v>17.350000000000001</v>
      </c>
    </row>
    <row r="1509" spans="1:7">
      <c r="A1509" s="151" t="s">
        <v>68</v>
      </c>
      <c r="B1509" s="152">
        <v>39867</v>
      </c>
      <c r="C1509" s="152" t="s">
        <v>14392</v>
      </c>
      <c r="D1509" s="134" t="s">
        <v>5865</v>
      </c>
      <c r="E1509" s="669">
        <v>38.57</v>
      </c>
      <c r="F1509" s="186">
        <v>38.57</v>
      </c>
      <c r="G1509" s="202">
        <f>IF(P.O.!$F$4="DESONERADO",'SINAPI-I'!E1509,'SINAPI-I'!F1509)</f>
        <v>38.57</v>
      </c>
    </row>
    <row r="1510" spans="1:7">
      <c r="A1510" s="151" t="s">
        <v>68</v>
      </c>
      <c r="B1510" s="152">
        <v>39868</v>
      </c>
      <c r="C1510" s="152" t="s">
        <v>14393</v>
      </c>
      <c r="D1510" s="134" t="s">
        <v>5865</v>
      </c>
      <c r="E1510" s="669">
        <v>69.48</v>
      </c>
      <c r="F1510" s="186">
        <v>69.48</v>
      </c>
      <c r="G1510" s="202">
        <f>IF(P.O.!$F$4="DESONERADO",'SINAPI-I'!E1510,'SINAPI-I'!F1510)</f>
        <v>69.48</v>
      </c>
    </row>
    <row r="1511" spans="1:7">
      <c r="A1511" s="151" t="s">
        <v>68</v>
      </c>
      <c r="B1511" s="152">
        <v>37999</v>
      </c>
      <c r="C1511" s="152" t="s">
        <v>14394</v>
      </c>
      <c r="D1511" s="134" t="s">
        <v>5865</v>
      </c>
      <c r="E1511" s="669">
        <v>6.48</v>
      </c>
      <c r="F1511" s="186">
        <v>6.48</v>
      </c>
      <c r="G1511" s="202">
        <f>IF(P.O.!$F$4="DESONERADO",'SINAPI-I'!E1511,'SINAPI-I'!F1511)</f>
        <v>6.48</v>
      </c>
    </row>
    <row r="1512" spans="1:7">
      <c r="A1512" s="151" t="s">
        <v>68</v>
      </c>
      <c r="B1512" s="152">
        <v>38000</v>
      </c>
      <c r="C1512" s="152" t="s">
        <v>14395</v>
      </c>
      <c r="D1512" s="134" t="s">
        <v>5865</v>
      </c>
      <c r="E1512" s="669">
        <v>7.57</v>
      </c>
      <c r="F1512" s="186">
        <v>7.57</v>
      </c>
      <c r="G1512" s="202">
        <f>IF(P.O.!$F$4="DESONERADO",'SINAPI-I'!E1512,'SINAPI-I'!F1512)</f>
        <v>7.57</v>
      </c>
    </row>
    <row r="1513" spans="1:7">
      <c r="A1513" s="151" t="s">
        <v>68</v>
      </c>
      <c r="B1513" s="152">
        <v>38129</v>
      </c>
      <c r="C1513" s="152" t="s">
        <v>14396</v>
      </c>
      <c r="D1513" s="134" t="s">
        <v>5865</v>
      </c>
      <c r="E1513" s="669">
        <v>4.8899999999999997</v>
      </c>
      <c r="F1513" s="186">
        <v>4.8899999999999997</v>
      </c>
      <c r="G1513" s="202">
        <f>IF(P.O.!$F$4="DESONERADO",'SINAPI-I'!E1513,'SINAPI-I'!F1513)</f>
        <v>4.8899999999999997</v>
      </c>
    </row>
    <row r="1514" spans="1:7">
      <c r="A1514" s="151" t="s">
        <v>68</v>
      </c>
      <c r="B1514" s="152">
        <v>38025</v>
      </c>
      <c r="C1514" s="152" t="s">
        <v>14397</v>
      </c>
      <c r="D1514" s="134" t="s">
        <v>5865</v>
      </c>
      <c r="E1514" s="669">
        <v>6.65</v>
      </c>
      <c r="F1514" s="186">
        <v>6.65</v>
      </c>
      <c r="G1514" s="202">
        <f>IF(P.O.!$F$4="DESONERADO",'SINAPI-I'!E1514,'SINAPI-I'!F1514)</f>
        <v>6.65</v>
      </c>
    </row>
    <row r="1515" spans="1:7">
      <c r="A1515" s="151" t="s">
        <v>68</v>
      </c>
      <c r="B1515" s="152">
        <v>38026</v>
      </c>
      <c r="C1515" s="152" t="s">
        <v>14398</v>
      </c>
      <c r="D1515" s="134" t="s">
        <v>5865</v>
      </c>
      <c r="E1515" s="669">
        <v>16.41</v>
      </c>
      <c r="F1515" s="186">
        <v>16.41</v>
      </c>
      <c r="G1515" s="202">
        <f>IF(P.O.!$F$4="DESONERADO",'SINAPI-I'!E1515,'SINAPI-I'!F1515)</f>
        <v>16.41</v>
      </c>
    </row>
    <row r="1516" spans="1:7">
      <c r="A1516" s="151" t="s">
        <v>68</v>
      </c>
      <c r="B1516" s="152">
        <v>1858</v>
      </c>
      <c r="C1516" s="152" t="s">
        <v>14399</v>
      </c>
      <c r="D1516" s="134" t="s">
        <v>5865</v>
      </c>
      <c r="E1516" s="669">
        <v>44.69</v>
      </c>
      <c r="F1516" s="186">
        <v>44.69</v>
      </c>
      <c r="G1516" s="202">
        <f>IF(P.O.!$F$4="DESONERADO",'SINAPI-I'!E1516,'SINAPI-I'!F1516)</f>
        <v>44.69</v>
      </c>
    </row>
    <row r="1517" spans="1:7">
      <c r="A1517" s="151" t="s">
        <v>68</v>
      </c>
      <c r="B1517" s="152">
        <v>1844</v>
      </c>
      <c r="C1517" s="152" t="s">
        <v>14400</v>
      </c>
      <c r="D1517" s="134" t="s">
        <v>5865</v>
      </c>
      <c r="E1517" s="669">
        <v>102.34</v>
      </c>
      <c r="F1517" s="186">
        <v>102.34</v>
      </c>
      <c r="G1517" s="202">
        <f>IF(P.O.!$F$4="DESONERADO",'SINAPI-I'!E1517,'SINAPI-I'!F1517)</f>
        <v>102.34</v>
      </c>
    </row>
    <row r="1518" spans="1:7">
      <c r="A1518" s="151" t="s">
        <v>68</v>
      </c>
      <c r="B1518" s="152">
        <v>1863</v>
      </c>
      <c r="C1518" s="152" t="s">
        <v>14401</v>
      </c>
      <c r="D1518" s="134" t="s">
        <v>5865</v>
      </c>
      <c r="E1518" s="669">
        <v>47.55</v>
      </c>
      <c r="F1518" s="186">
        <v>47.55</v>
      </c>
      <c r="G1518" s="202">
        <f>IF(P.O.!$F$4="DESONERADO",'SINAPI-I'!E1518,'SINAPI-I'!F1518)</f>
        <v>47.55</v>
      </c>
    </row>
    <row r="1519" spans="1:7">
      <c r="A1519" s="151" t="s">
        <v>68</v>
      </c>
      <c r="B1519" s="152">
        <v>1865</v>
      </c>
      <c r="C1519" s="152" t="s">
        <v>14402</v>
      </c>
      <c r="D1519" s="134" t="s">
        <v>5865</v>
      </c>
      <c r="E1519" s="669">
        <v>123.9</v>
      </c>
      <c r="F1519" s="186">
        <v>123.9</v>
      </c>
      <c r="G1519" s="202">
        <f>IF(P.O.!$F$4="DESONERADO",'SINAPI-I'!E1519,'SINAPI-I'!F1519)</f>
        <v>123.9</v>
      </c>
    </row>
    <row r="1520" spans="1:7">
      <c r="A1520" s="151" t="s">
        <v>68</v>
      </c>
      <c r="B1520" s="152">
        <v>36355</v>
      </c>
      <c r="C1520" s="152" t="s">
        <v>14403</v>
      </c>
      <c r="D1520" s="134" t="s">
        <v>5865</v>
      </c>
      <c r="E1520" s="669">
        <v>9.4600000000000009</v>
      </c>
      <c r="F1520" s="186">
        <v>9.4600000000000009</v>
      </c>
      <c r="G1520" s="202">
        <f>IF(P.O.!$F$4="DESONERADO",'SINAPI-I'!E1520,'SINAPI-I'!F1520)</f>
        <v>9.4600000000000009</v>
      </c>
    </row>
    <row r="1521" spans="1:7">
      <c r="A1521" s="151" t="s">
        <v>68</v>
      </c>
      <c r="B1521" s="152">
        <v>36356</v>
      </c>
      <c r="C1521" s="152" t="s">
        <v>14404</v>
      </c>
      <c r="D1521" s="134" t="s">
        <v>5865</v>
      </c>
      <c r="E1521" s="669">
        <v>15.22</v>
      </c>
      <c r="F1521" s="186">
        <v>15.22</v>
      </c>
      <c r="G1521" s="202">
        <f>IF(P.O.!$F$4="DESONERADO",'SINAPI-I'!E1521,'SINAPI-I'!F1521)</f>
        <v>15.22</v>
      </c>
    </row>
    <row r="1522" spans="1:7">
      <c r="A1522" s="151" t="s">
        <v>68</v>
      </c>
      <c r="B1522" s="152">
        <v>1966</v>
      </c>
      <c r="C1522" s="152" t="s">
        <v>14405</v>
      </c>
      <c r="D1522" s="134" t="s">
        <v>5865</v>
      </c>
      <c r="E1522" s="669">
        <v>18.96</v>
      </c>
      <c r="F1522" s="186">
        <v>18.96</v>
      </c>
      <c r="G1522" s="202">
        <f>IF(P.O.!$F$4="DESONERADO",'SINAPI-I'!E1522,'SINAPI-I'!F1522)</f>
        <v>18.96</v>
      </c>
    </row>
    <row r="1523" spans="1:7">
      <c r="A1523" s="151" t="s">
        <v>68</v>
      </c>
      <c r="B1523" s="152">
        <v>1933</v>
      </c>
      <c r="C1523" s="152" t="s">
        <v>14406</v>
      </c>
      <c r="D1523" s="134" t="s">
        <v>5865</v>
      </c>
      <c r="E1523" s="669">
        <v>4.08</v>
      </c>
      <c r="F1523" s="186">
        <v>4.08</v>
      </c>
      <c r="G1523" s="202">
        <f>IF(P.O.!$F$4="DESONERADO",'SINAPI-I'!E1523,'SINAPI-I'!F1523)</f>
        <v>4.08</v>
      </c>
    </row>
    <row r="1524" spans="1:7">
      <c r="A1524" s="151" t="s">
        <v>68</v>
      </c>
      <c r="B1524" s="152">
        <v>1932</v>
      </c>
      <c r="C1524" s="152" t="s">
        <v>14407</v>
      </c>
      <c r="D1524" s="134" t="s">
        <v>5865</v>
      </c>
      <c r="E1524" s="669">
        <v>9.35</v>
      </c>
      <c r="F1524" s="186">
        <v>9.35</v>
      </c>
      <c r="G1524" s="202">
        <f>IF(P.O.!$F$4="DESONERADO",'SINAPI-I'!E1524,'SINAPI-I'!F1524)</f>
        <v>9.35</v>
      </c>
    </row>
    <row r="1525" spans="1:7">
      <c r="A1525" s="151" t="s">
        <v>68</v>
      </c>
      <c r="B1525" s="152">
        <v>1951</v>
      </c>
      <c r="C1525" s="152" t="s">
        <v>14408</v>
      </c>
      <c r="D1525" s="134" t="s">
        <v>5865</v>
      </c>
      <c r="E1525" s="669">
        <v>19.510000000000002</v>
      </c>
      <c r="F1525" s="186">
        <v>19.510000000000002</v>
      </c>
      <c r="G1525" s="202">
        <f>IF(P.O.!$F$4="DESONERADO",'SINAPI-I'!E1525,'SINAPI-I'!F1525)</f>
        <v>19.510000000000002</v>
      </c>
    </row>
    <row r="1526" spans="1:7">
      <c r="A1526" s="151" t="s">
        <v>68</v>
      </c>
      <c r="B1526" s="152">
        <v>1970</v>
      </c>
      <c r="C1526" s="152" t="s">
        <v>14409</v>
      </c>
      <c r="D1526" s="134" t="s">
        <v>5865</v>
      </c>
      <c r="E1526" s="669">
        <v>47.4</v>
      </c>
      <c r="F1526" s="186">
        <v>47.4</v>
      </c>
      <c r="G1526" s="202">
        <f>IF(P.O.!$F$4="DESONERADO",'SINAPI-I'!E1526,'SINAPI-I'!F1526)</f>
        <v>47.4</v>
      </c>
    </row>
    <row r="1527" spans="1:7">
      <c r="A1527" s="151" t="s">
        <v>68</v>
      </c>
      <c r="B1527" s="152">
        <v>1967</v>
      </c>
      <c r="C1527" s="152" t="s">
        <v>14410</v>
      </c>
      <c r="D1527" s="134" t="s">
        <v>5865</v>
      </c>
      <c r="E1527" s="669">
        <v>5.63</v>
      </c>
      <c r="F1527" s="186">
        <v>5.63</v>
      </c>
      <c r="G1527" s="202">
        <f>IF(P.O.!$F$4="DESONERADO",'SINAPI-I'!E1527,'SINAPI-I'!F1527)</f>
        <v>5.63</v>
      </c>
    </row>
    <row r="1528" spans="1:7">
      <c r="A1528" s="151" t="s">
        <v>68</v>
      </c>
      <c r="B1528" s="152">
        <v>1968</v>
      </c>
      <c r="C1528" s="152" t="s">
        <v>14411</v>
      </c>
      <c r="D1528" s="134" t="s">
        <v>5865</v>
      </c>
      <c r="E1528" s="669">
        <v>11.12</v>
      </c>
      <c r="F1528" s="186">
        <v>11.12</v>
      </c>
      <c r="G1528" s="202">
        <f>IF(P.O.!$F$4="DESONERADO",'SINAPI-I'!E1528,'SINAPI-I'!F1528)</f>
        <v>11.12</v>
      </c>
    </row>
    <row r="1529" spans="1:7">
      <c r="A1529" s="151" t="s">
        <v>68</v>
      </c>
      <c r="B1529" s="152">
        <v>1969</v>
      </c>
      <c r="C1529" s="152" t="s">
        <v>14412</v>
      </c>
      <c r="D1529" s="134" t="s">
        <v>5865</v>
      </c>
      <c r="E1529" s="669">
        <v>36.21</v>
      </c>
      <c r="F1529" s="186">
        <v>36.21</v>
      </c>
      <c r="G1529" s="202">
        <f>IF(P.O.!$F$4="DESONERADO",'SINAPI-I'!E1529,'SINAPI-I'!F1529)</f>
        <v>36.21</v>
      </c>
    </row>
    <row r="1530" spans="1:7">
      <c r="A1530" s="151" t="s">
        <v>68</v>
      </c>
      <c r="B1530" s="152">
        <v>1827</v>
      </c>
      <c r="C1530" s="152" t="s">
        <v>32465</v>
      </c>
      <c r="D1530" s="134" t="s">
        <v>5865</v>
      </c>
      <c r="E1530" s="669">
        <v>122.91</v>
      </c>
      <c r="F1530" s="186">
        <v>122.91</v>
      </c>
      <c r="G1530" s="202">
        <f>IF(P.O.!$F$4="DESONERADO",'SINAPI-I'!E1530,'SINAPI-I'!F1530)</f>
        <v>122.91</v>
      </c>
    </row>
    <row r="1531" spans="1:7">
      <c r="A1531" s="151" t="s">
        <v>68</v>
      </c>
      <c r="B1531" s="152">
        <v>1831</v>
      </c>
      <c r="C1531" s="152" t="s">
        <v>32466</v>
      </c>
      <c r="D1531" s="134" t="s">
        <v>5865</v>
      </c>
      <c r="E1531" s="669">
        <v>26.83</v>
      </c>
      <c r="F1531" s="186">
        <v>26.83</v>
      </c>
      <c r="G1531" s="202">
        <f>IF(P.O.!$F$4="DESONERADO",'SINAPI-I'!E1531,'SINAPI-I'!F1531)</f>
        <v>26.83</v>
      </c>
    </row>
    <row r="1532" spans="1:7">
      <c r="A1532" s="151" t="s">
        <v>68</v>
      </c>
      <c r="B1532" s="152">
        <v>1825</v>
      </c>
      <c r="C1532" s="152" t="s">
        <v>32467</v>
      </c>
      <c r="D1532" s="134" t="s">
        <v>5865</v>
      </c>
      <c r="E1532" s="669">
        <v>66.22</v>
      </c>
      <c r="F1532" s="186">
        <v>66.22</v>
      </c>
      <c r="G1532" s="202">
        <f>IF(P.O.!$F$4="DESONERADO",'SINAPI-I'!E1532,'SINAPI-I'!F1532)</f>
        <v>66.22</v>
      </c>
    </row>
    <row r="1533" spans="1:7">
      <c r="A1533" s="151" t="s">
        <v>68</v>
      </c>
      <c r="B1533" s="152">
        <v>1828</v>
      </c>
      <c r="C1533" s="152" t="s">
        <v>32468</v>
      </c>
      <c r="D1533" s="134" t="s">
        <v>5865</v>
      </c>
      <c r="E1533" s="669">
        <v>149.99</v>
      </c>
      <c r="F1533" s="186">
        <v>149.99</v>
      </c>
      <c r="G1533" s="202">
        <f>IF(P.O.!$F$4="DESONERADO",'SINAPI-I'!E1533,'SINAPI-I'!F1533)</f>
        <v>149.99</v>
      </c>
    </row>
    <row r="1534" spans="1:7">
      <c r="A1534" s="151" t="s">
        <v>68</v>
      </c>
      <c r="B1534" s="152">
        <v>1845</v>
      </c>
      <c r="C1534" s="152" t="s">
        <v>32469</v>
      </c>
      <c r="D1534" s="134" t="s">
        <v>5865</v>
      </c>
      <c r="E1534" s="669">
        <v>33.619999999999997</v>
      </c>
      <c r="F1534" s="186">
        <v>33.619999999999997</v>
      </c>
      <c r="G1534" s="202">
        <f>IF(P.O.!$F$4="DESONERADO",'SINAPI-I'!E1534,'SINAPI-I'!F1534)</f>
        <v>33.619999999999997</v>
      </c>
    </row>
    <row r="1535" spans="1:7">
      <c r="A1535" s="151" t="s">
        <v>68</v>
      </c>
      <c r="B1535" s="152">
        <v>1824</v>
      </c>
      <c r="C1535" s="152" t="s">
        <v>32470</v>
      </c>
      <c r="D1535" s="134" t="s">
        <v>5865</v>
      </c>
      <c r="E1535" s="669">
        <v>79.38</v>
      </c>
      <c r="F1535" s="186">
        <v>79.38</v>
      </c>
      <c r="G1535" s="202">
        <f>IF(P.O.!$F$4="DESONERADO",'SINAPI-I'!E1535,'SINAPI-I'!F1535)</f>
        <v>79.38</v>
      </c>
    </row>
    <row r="1536" spans="1:7">
      <c r="A1536" s="151" t="s">
        <v>68</v>
      </c>
      <c r="B1536" s="152">
        <v>1940</v>
      </c>
      <c r="C1536" s="152" t="s">
        <v>14413</v>
      </c>
      <c r="D1536" s="134" t="s">
        <v>5865</v>
      </c>
      <c r="E1536" s="669">
        <v>33.130000000000003</v>
      </c>
      <c r="F1536" s="186">
        <v>33.130000000000003</v>
      </c>
      <c r="G1536" s="202">
        <f>IF(P.O.!$F$4="DESONERADO",'SINAPI-I'!E1536,'SINAPI-I'!F1536)</f>
        <v>33.130000000000003</v>
      </c>
    </row>
    <row r="1537" spans="1:7">
      <c r="A1537" s="151" t="s">
        <v>68</v>
      </c>
      <c r="B1537" s="152">
        <v>1937</v>
      </c>
      <c r="C1537" s="152" t="s">
        <v>14414</v>
      </c>
      <c r="D1537" s="134" t="s">
        <v>5865</v>
      </c>
      <c r="E1537" s="669">
        <v>5.59</v>
      </c>
      <c r="F1537" s="186">
        <v>5.59</v>
      </c>
      <c r="G1537" s="202">
        <f>IF(P.O.!$F$4="DESONERADO",'SINAPI-I'!E1537,'SINAPI-I'!F1537)</f>
        <v>5.59</v>
      </c>
    </row>
    <row r="1538" spans="1:7">
      <c r="A1538" s="151" t="s">
        <v>68</v>
      </c>
      <c r="B1538" s="152">
        <v>1939</v>
      </c>
      <c r="C1538" s="152" t="s">
        <v>14415</v>
      </c>
      <c r="D1538" s="134" t="s">
        <v>5865</v>
      </c>
      <c r="E1538" s="669">
        <v>9.08</v>
      </c>
      <c r="F1538" s="186">
        <v>9.08</v>
      </c>
      <c r="G1538" s="202">
        <f>IF(P.O.!$F$4="DESONERADO",'SINAPI-I'!E1538,'SINAPI-I'!F1538)</f>
        <v>9.08</v>
      </c>
    </row>
    <row r="1539" spans="1:7">
      <c r="A1539" s="151" t="s">
        <v>68</v>
      </c>
      <c r="B1539" s="152">
        <v>1938</v>
      </c>
      <c r="C1539" s="152" t="s">
        <v>14416</v>
      </c>
      <c r="D1539" s="134" t="s">
        <v>5865</v>
      </c>
      <c r="E1539" s="669">
        <v>6.36</v>
      </c>
      <c r="F1539" s="186">
        <v>6.36</v>
      </c>
      <c r="G1539" s="202">
        <f>IF(P.O.!$F$4="DESONERADO",'SINAPI-I'!E1539,'SINAPI-I'!F1539)</f>
        <v>6.36</v>
      </c>
    </row>
    <row r="1540" spans="1:7">
      <c r="A1540" s="151" t="s">
        <v>68</v>
      </c>
      <c r="B1540" s="152">
        <v>42693</v>
      </c>
      <c r="C1540" s="152" t="s">
        <v>14417</v>
      </c>
      <c r="D1540" s="134" t="s">
        <v>5865</v>
      </c>
      <c r="E1540" s="669">
        <v>348.06</v>
      </c>
      <c r="F1540" s="186">
        <v>348.06</v>
      </c>
      <c r="G1540" s="202">
        <f>IF(P.O.!$F$4="DESONERADO",'SINAPI-I'!E1540,'SINAPI-I'!F1540)</f>
        <v>348.06</v>
      </c>
    </row>
    <row r="1541" spans="1:7">
      <c r="A1541" s="151" t="s">
        <v>68</v>
      </c>
      <c r="B1541" s="152">
        <v>42695</v>
      </c>
      <c r="C1541" s="152" t="s">
        <v>14418</v>
      </c>
      <c r="D1541" s="134" t="s">
        <v>5865</v>
      </c>
      <c r="E1541" s="669">
        <v>243.17</v>
      </c>
      <c r="F1541" s="186">
        <v>243.17</v>
      </c>
      <c r="G1541" s="202">
        <f>IF(P.O.!$F$4="DESONERADO",'SINAPI-I'!E1541,'SINAPI-I'!F1541)</f>
        <v>243.17</v>
      </c>
    </row>
    <row r="1542" spans="1:7">
      <c r="A1542" s="151" t="s">
        <v>68</v>
      </c>
      <c r="B1542" s="152">
        <v>42694</v>
      </c>
      <c r="C1542" s="152" t="s">
        <v>14419</v>
      </c>
      <c r="D1542" s="134" t="s">
        <v>5865</v>
      </c>
      <c r="E1542" s="669">
        <v>465.78</v>
      </c>
      <c r="F1542" s="186">
        <v>465.78</v>
      </c>
      <c r="G1542" s="202">
        <f>IF(P.O.!$F$4="DESONERADO",'SINAPI-I'!E1542,'SINAPI-I'!F1542)</f>
        <v>465.78</v>
      </c>
    </row>
    <row r="1543" spans="1:7">
      <c r="A1543" s="151" t="s">
        <v>68</v>
      </c>
      <c r="B1543" s="152">
        <v>20097</v>
      </c>
      <c r="C1543" s="152" t="s">
        <v>14420</v>
      </c>
      <c r="D1543" s="134" t="s">
        <v>5865</v>
      </c>
      <c r="E1543" s="669">
        <v>20.190000000000001</v>
      </c>
      <c r="F1543" s="186">
        <v>20.190000000000001</v>
      </c>
      <c r="G1543" s="202">
        <f>IF(P.O.!$F$4="DESONERADO",'SINAPI-I'!E1543,'SINAPI-I'!F1543)</f>
        <v>20.190000000000001</v>
      </c>
    </row>
    <row r="1544" spans="1:7">
      <c r="A1544" s="151" t="s">
        <v>68</v>
      </c>
      <c r="B1544" s="152">
        <v>20098</v>
      </c>
      <c r="C1544" s="152" t="s">
        <v>14421</v>
      </c>
      <c r="D1544" s="134" t="s">
        <v>5865</v>
      </c>
      <c r="E1544" s="669">
        <v>82.54</v>
      </c>
      <c r="F1544" s="186">
        <v>82.54</v>
      </c>
      <c r="G1544" s="202">
        <f>IF(P.O.!$F$4="DESONERADO",'SINAPI-I'!E1544,'SINAPI-I'!F1544)</f>
        <v>82.54</v>
      </c>
    </row>
    <row r="1545" spans="1:7">
      <c r="A1545" s="151" t="s">
        <v>68</v>
      </c>
      <c r="B1545" s="152">
        <v>20096</v>
      </c>
      <c r="C1545" s="152" t="s">
        <v>14422</v>
      </c>
      <c r="D1545" s="134" t="s">
        <v>5865</v>
      </c>
      <c r="E1545" s="669">
        <v>20.9</v>
      </c>
      <c r="F1545" s="186">
        <v>20.9</v>
      </c>
      <c r="G1545" s="202">
        <f>IF(P.O.!$F$4="DESONERADO",'SINAPI-I'!E1545,'SINAPI-I'!F1545)</f>
        <v>20.9</v>
      </c>
    </row>
    <row r="1546" spans="1:7">
      <c r="A1546" s="151" t="s">
        <v>68</v>
      </c>
      <c r="B1546" s="152">
        <v>2628</v>
      </c>
      <c r="C1546" s="152" t="s">
        <v>32471</v>
      </c>
      <c r="D1546" s="134" t="s">
        <v>5865</v>
      </c>
      <c r="E1546" s="669">
        <v>208.91</v>
      </c>
      <c r="F1546" s="186">
        <v>208.91</v>
      </c>
      <c r="G1546" s="202">
        <f>IF(P.O.!$F$4="DESONERADO",'SINAPI-I'!E1546,'SINAPI-I'!F1546)</f>
        <v>208.91</v>
      </c>
    </row>
    <row r="1547" spans="1:7">
      <c r="A1547" s="151" t="s">
        <v>68</v>
      </c>
      <c r="B1547" s="152">
        <v>2622</v>
      </c>
      <c r="C1547" s="152" t="s">
        <v>32472</v>
      </c>
      <c r="D1547" s="134" t="s">
        <v>5865</v>
      </c>
      <c r="E1547" s="669">
        <v>4.96</v>
      </c>
      <c r="F1547" s="186">
        <v>4.96</v>
      </c>
      <c r="G1547" s="202">
        <f>IF(P.O.!$F$4="DESONERADO",'SINAPI-I'!E1547,'SINAPI-I'!F1547)</f>
        <v>4.96</v>
      </c>
    </row>
    <row r="1548" spans="1:7">
      <c r="A1548" s="151" t="s">
        <v>68</v>
      </c>
      <c r="B1548" s="152">
        <v>2623</v>
      </c>
      <c r="C1548" s="152" t="s">
        <v>32473</v>
      </c>
      <c r="D1548" s="134" t="s">
        <v>5865</v>
      </c>
      <c r="E1548" s="669">
        <v>5.97</v>
      </c>
      <c r="F1548" s="186">
        <v>5.97</v>
      </c>
      <c r="G1548" s="202">
        <f>IF(P.O.!$F$4="DESONERADO",'SINAPI-I'!E1548,'SINAPI-I'!F1548)</f>
        <v>5.97</v>
      </c>
    </row>
    <row r="1549" spans="1:7">
      <c r="A1549" s="151" t="s">
        <v>68</v>
      </c>
      <c r="B1549" s="152">
        <v>2624</v>
      </c>
      <c r="C1549" s="152" t="s">
        <v>32474</v>
      </c>
      <c r="D1549" s="134" t="s">
        <v>5865</v>
      </c>
      <c r="E1549" s="669">
        <v>9.49</v>
      </c>
      <c r="F1549" s="186">
        <v>9.49</v>
      </c>
      <c r="G1549" s="202">
        <f>IF(P.O.!$F$4="DESONERADO",'SINAPI-I'!E1549,'SINAPI-I'!F1549)</f>
        <v>9.49</v>
      </c>
    </row>
    <row r="1550" spans="1:7">
      <c r="A1550" s="151" t="s">
        <v>68</v>
      </c>
      <c r="B1550" s="152">
        <v>2625</v>
      </c>
      <c r="C1550" s="152" t="s">
        <v>32475</v>
      </c>
      <c r="D1550" s="134" t="s">
        <v>5865</v>
      </c>
      <c r="E1550" s="669">
        <v>20.04</v>
      </c>
      <c r="F1550" s="186">
        <v>20.04</v>
      </c>
      <c r="G1550" s="202">
        <f>IF(P.O.!$F$4="DESONERADO",'SINAPI-I'!E1550,'SINAPI-I'!F1550)</f>
        <v>20.04</v>
      </c>
    </row>
    <row r="1551" spans="1:7">
      <c r="A1551" s="151" t="s">
        <v>68</v>
      </c>
      <c r="B1551" s="152">
        <v>2626</v>
      </c>
      <c r="C1551" s="152" t="s">
        <v>32476</v>
      </c>
      <c r="D1551" s="134" t="s">
        <v>5865</v>
      </c>
      <c r="E1551" s="669">
        <v>29.37</v>
      </c>
      <c r="F1551" s="186">
        <v>29.37</v>
      </c>
      <c r="G1551" s="202">
        <f>IF(P.O.!$F$4="DESONERADO",'SINAPI-I'!E1551,'SINAPI-I'!F1551)</f>
        <v>29.37</v>
      </c>
    </row>
    <row r="1552" spans="1:7">
      <c r="A1552" s="151" t="s">
        <v>68</v>
      </c>
      <c r="B1552" s="152">
        <v>2630</v>
      </c>
      <c r="C1552" s="152" t="s">
        <v>32477</v>
      </c>
      <c r="D1552" s="134" t="s">
        <v>5865</v>
      </c>
      <c r="E1552" s="669">
        <v>44.67</v>
      </c>
      <c r="F1552" s="186">
        <v>44.67</v>
      </c>
      <c r="G1552" s="202">
        <f>IF(P.O.!$F$4="DESONERADO",'SINAPI-I'!E1552,'SINAPI-I'!F1552)</f>
        <v>44.67</v>
      </c>
    </row>
    <row r="1553" spans="1:7">
      <c r="A1553" s="151" t="s">
        <v>68</v>
      </c>
      <c r="B1553" s="152">
        <v>2627</v>
      </c>
      <c r="C1553" s="152" t="s">
        <v>32478</v>
      </c>
      <c r="D1553" s="134" t="s">
        <v>5865</v>
      </c>
      <c r="E1553" s="669">
        <v>78.69</v>
      </c>
      <c r="F1553" s="186">
        <v>78.69</v>
      </c>
      <c r="G1553" s="202">
        <f>IF(P.O.!$F$4="DESONERADO",'SINAPI-I'!E1553,'SINAPI-I'!F1553)</f>
        <v>78.69</v>
      </c>
    </row>
    <row r="1554" spans="1:7">
      <c r="A1554" s="151" t="s">
        <v>68</v>
      </c>
      <c r="B1554" s="152">
        <v>2629</v>
      </c>
      <c r="C1554" s="152" t="s">
        <v>32479</v>
      </c>
      <c r="D1554" s="134" t="s">
        <v>5865</v>
      </c>
      <c r="E1554" s="669">
        <v>106.43</v>
      </c>
      <c r="F1554" s="186">
        <v>106.43</v>
      </c>
      <c r="G1554" s="202">
        <f>IF(P.O.!$F$4="DESONERADO",'SINAPI-I'!E1554,'SINAPI-I'!F1554)</f>
        <v>106.43</v>
      </c>
    </row>
    <row r="1555" spans="1:7">
      <c r="A1555" s="151" t="s">
        <v>68</v>
      </c>
      <c r="B1555" s="152">
        <v>1880</v>
      </c>
      <c r="C1555" s="152" t="s">
        <v>14423</v>
      </c>
      <c r="D1555" s="134" t="s">
        <v>5865</v>
      </c>
      <c r="E1555" s="669">
        <v>4.63</v>
      </c>
      <c r="F1555" s="186">
        <v>4.63</v>
      </c>
      <c r="G1555" s="202">
        <f>IF(P.O.!$F$4="DESONERADO",'SINAPI-I'!E1555,'SINAPI-I'!F1555)</f>
        <v>4.63</v>
      </c>
    </row>
    <row r="1556" spans="1:7">
      <c r="A1556" s="151" t="s">
        <v>68</v>
      </c>
      <c r="B1556" s="152">
        <v>39274</v>
      </c>
      <c r="C1556" s="152" t="s">
        <v>14424</v>
      </c>
      <c r="D1556" s="134" t="s">
        <v>5865</v>
      </c>
      <c r="E1556" s="669">
        <v>3.59</v>
      </c>
      <c r="F1556" s="186">
        <v>3.59</v>
      </c>
      <c r="G1556" s="202">
        <f>IF(P.O.!$F$4="DESONERADO",'SINAPI-I'!E1556,'SINAPI-I'!F1556)</f>
        <v>3.59</v>
      </c>
    </row>
    <row r="1557" spans="1:7">
      <c r="A1557" s="151" t="s">
        <v>68</v>
      </c>
      <c r="B1557" s="152">
        <v>12033</v>
      </c>
      <c r="C1557" s="152" t="s">
        <v>14425</v>
      </c>
      <c r="D1557" s="134" t="s">
        <v>5865</v>
      </c>
      <c r="E1557" s="669">
        <v>14.77</v>
      </c>
      <c r="F1557" s="186">
        <v>14.77</v>
      </c>
      <c r="G1557" s="202">
        <f>IF(P.O.!$F$4="DESONERADO",'SINAPI-I'!E1557,'SINAPI-I'!F1557)</f>
        <v>14.77</v>
      </c>
    </row>
    <row r="1558" spans="1:7">
      <c r="A1558" s="151" t="s">
        <v>68</v>
      </c>
      <c r="B1558" s="152">
        <v>40408</v>
      </c>
      <c r="C1558" s="152" t="s">
        <v>14426</v>
      </c>
      <c r="D1558" s="134" t="s">
        <v>5865</v>
      </c>
      <c r="E1558" s="669">
        <v>9.6999999999999993</v>
      </c>
      <c r="F1558" s="186">
        <v>9.6999999999999993</v>
      </c>
      <c r="G1558" s="202">
        <f>IF(P.O.!$F$4="DESONERADO",'SINAPI-I'!E1558,'SINAPI-I'!F1558)</f>
        <v>9.6999999999999993</v>
      </c>
    </row>
    <row r="1559" spans="1:7">
      <c r="A1559" s="151" t="s">
        <v>68</v>
      </c>
      <c r="B1559" s="152">
        <v>40409</v>
      </c>
      <c r="C1559" s="152" t="s">
        <v>14427</v>
      </c>
      <c r="D1559" s="134" t="s">
        <v>5865</v>
      </c>
      <c r="E1559" s="669">
        <v>3.43</v>
      </c>
      <c r="F1559" s="186">
        <v>3.43</v>
      </c>
      <c r="G1559" s="202">
        <f>IF(P.O.!$F$4="DESONERADO",'SINAPI-I'!E1559,'SINAPI-I'!F1559)</f>
        <v>3.43</v>
      </c>
    </row>
    <row r="1560" spans="1:7">
      <c r="A1560" s="151" t="s">
        <v>68</v>
      </c>
      <c r="B1560" s="152">
        <v>39276</v>
      </c>
      <c r="C1560" s="152" t="s">
        <v>14428</v>
      </c>
      <c r="D1560" s="134" t="s">
        <v>5865</v>
      </c>
      <c r="E1560" s="669">
        <v>8.74</v>
      </c>
      <c r="F1560" s="186">
        <v>8.74</v>
      </c>
      <c r="G1560" s="202">
        <f>IF(P.O.!$F$4="DESONERADO",'SINAPI-I'!E1560,'SINAPI-I'!F1560)</f>
        <v>8.74</v>
      </c>
    </row>
    <row r="1561" spans="1:7">
      <c r="A1561" s="151" t="s">
        <v>68</v>
      </c>
      <c r="B1561" s="152">
        <v>39277</v>
      </c>
      <c r="C1561" s="152" t="s">
        <v>14429</v>
      </c>
      <c r="D1561" s="134" t="s">
        <v>5865</v>
      </c>
      <c r="E1561" s="669">
        <v>23.61</v>
      </c>
      <c r="F1561" s="186">
        <v>23.61</v>
      </c>
      <c r="G1561" s="202">
        <f>IF(P.O.!$F$4="DESONERADO",'SINAPI-I'!E1561,'SINAPI-I'!F1561)</f>
        <v>23.61</v>
      </c>
    </row>
    <row r="1562" spans="1:7">
      <c r="A1562" s="151" t="s">
        <v>68</v>
      </c>
      <c r="B1562" s="152">
        <v>12034</v>
      </c>
      <c r="C1562" s="152" t="s">
        <v>14430</v>
      </c>
      <c r="D1562" s="134" t="s">
        <v>5865</v>
      </c>
      <c r="E1562" s="669">
        <v>6.69</v>
      </c>
      <c r="F1562" s="186">
        <v>6.69</v>
      </c>
      <c r="G1562" s="202">
        <f>IF(P.O.!$F$4="DESONERADO",'SINAPI-I'!E1562,'SINAPI-I'!F1562)</f>
        <v>6.69</v>
      </c>
    </row>
    <row r="1563" spans="1:7">
      <c r="A1563" s="151" t="s">
        <v>68</v>
      </c>
      <c r="B1563" s="152">
        <v>39879</v>
      </c>
      <c r="C1563" s="152" t="s">
        <v>14431</v>
      </c>
      <c r="D1563" s="134" t="s">
        <v>5865</v>
      </c>
      <c r="E1563" s="669">
        <v>4.87</v>
      </c>
      <c r="F1563" s="186">
        <v>4.87</v>
      </c>
      <c r="G1563" s="202">
        <f>IF(P.O.!$F$4="DESONERADO",'SINAPI-I'!E1563,'SINAPI-I'!F1563)</f>
        <v>4.87</v>
      </c>
    </row>
    <row r="1564" spans="1:7">
      <c r="A1564" s="151" t="s">
        <v>68</v>
      </c>
      <c r="B1564" s="152">
        <v>39880</v>
      </c>
      <c r="C1564" s="152" t="s">
        <v>14432</v>
      </c>
      <c r="D1564" s="134" t="s">
        <v>5865</v>
      </c>
      <c r="E1564" s="669">
        <v>10.8</v>
      </c>
      <c r="F1564" s="186">
        <v>10.8</v>
      </c>
      <c r="G1564" s="202">
        <f>IF(P.O.!$F$4="DESONERADO",'SINAPI-I'!E1564,'SINAPI-I'!F1564)</f>
        <v>10.8</v>
      </c>
    </row>
    <row r="1565" spans="1:7">
      <c r="A1565" s="151" t="s">
        <v>68</v>
      </c>
      <c r="B1565" s="152">
        <v>39881</v>
      </c>
      <c r="C1565" s="152" t="s">
        <v>14433</v>
      </c>
      <c r="D1565" s="134" t="s">
        <v>5865</v>
      </c>
      <c r="E1565" s="669">
        <v>17.329999999999998</v>
      </c>
      <c r="F1565" s="186">
        <v>17.329999999999998</v>
      </c>
      <c r="G1565" s="202">
        <f>IF(P.O.!$F$4="DESONERADO",'SINAPI-I'!E1565,'SINAPI-I'!F1565)</f>
        <v>17.329999999999998</v>
      </c>
    </row>
    <row r="1566" spans="1:7">
      <c r="A1566" s="151" t="s">
        <v>68</v>
      </c>
      <c r="B1566" s="152">
        <v>39882</v>
      </c>
      <c r="C1566" s="152" t="s">
        <v>14434</v>
      </c>
      <c r="D1566" s="134" t="s">
        <v>5865</v>
      </c>
      <c r="E1566" s="669">
        <v>45.66</v>
      </c>
      <c r="F1566" s="186">
        <v>45.66</v>
      </c>
      <c r="G1566" s="202">
        <f>IF(P.O.!$F$4="DESONERADO",'SINAPI-I'!E1566,'SINAPI-I'!F1566)</f>
        <v>45.66</v>
      </c>
    </row>
    <row r="1567" spans="1:7">
      <c r="A1567" s="151" t="s">
        <v>68</v>
      </c>
      <c r="B1567" s="152">
        <v>39883</v>
      </c>
      <c r="C1567" s="152" t="s">
        <v>14435</v>
      </c>
      <c r="D1567" s="134" t="s">
        <v>5865</v>
      </c>
      <c r="E1567" s="669">
        <v>72.900000000000006</v>
      </c>
      <c r="F1567" s="186">
        <v>72.900000000000006</v>
      </c>
      <c r="G1567" s="202">
        <f>IF(P.O.!$F$4="DESONERADO",'SINAPI-I'!E1567,'SINAPI-I'!F1567)</f>
        <v>72.900000000000006</v>
      </c>
    </row>
    <row r="1568" spans="1:7">
      <c r="A1568" s="151" t="s">
        <v>68</v>
      </c>
      <c r="B1568" s="152">
        <v>39884</v>
      </c>
      <c r="C1568" s="152" t="s">
        <v>14436</v>
      </c>
      <c r="D1568" s="134" t="s">
        <v>5865</v>
      </c>
      <c r="E1568" s="669">
        <v>108.29</v>
      </c>
      <c r="F1568" s="186">
        <v>108.29</v>
      </c>
      <c r="G1568" s="202">
        <f>IF(P.O.!$F$4="DESONERADO",'SINAPI-I'!E1568,'SINAPI-I'!F1568)</f>
        <v>108.29</v>
      </c>
    </row>
    <row r="1569" spans="1:7">
      <c r="A1569" s="151" t="s">
        <v>68</v>
      </c>
      <c r="B1569" s="152">
        <v>39885</v>
      </c>
      <c r="C1569" s="152" t="s">
        <v>14437</v>
      </c>
      <c r="D1569" s="134" t="s">
        <v>5865</v>
      </c>
      <c r="E1569" s="669">
        <v>257.36</v>
      </c>
      <c r="F1569" s="186">
        <v>257.36</v>
      </c>
      <c r="G1569" s="202">
        <f>IF(P.O.!$F$4="DESONERADO",'SINAPI-I'!E1569,'SINAPI-I'!F1569)</f>
        <v>257.36</v>
      </c>
    </row>
    <row r="1570" spans="1:7">
      <c r="A1570" s="151" t="s">
        <v>68</v>
      </c>
      <c r="B1570" s="152">
        <v>1777</v>
      </c>
      <c r="C1570" s="152" t="s">
        <v>14438</v>
      </c>
      <c r="D1570" s="134" t="s">
        <v>5865</v>
      </c>
      <c r="E1570" s="669">
        <v>92.31</v>
      </c>
      <c r="F1570" s="186">
        <v>92.31</v>
      </c>
      <c r="G1570" s="202">
        <f>IF(P.O.!$F$4="DESONERADO",'SINAPI-I'!E1570,'SINAPI-I'!F1570)</f>
        <v>92.31</v>
      </c>
    </row>
    <row r="1571" spans="1:7">
      <c r="A1571" s="151" t="s">
        <v>68</v>
      </c>
      <c r="B1571" s="152">
        <v>1819</v>
      </c>
      <c r="C1571" s="152" t="s">
        <v>14439</v>
      </c>
      <c r="D1571" s="134" t="s">
        <v>5865</v>
      </c>
      <c r="E1571" s="669">
        <v>67.16</v>
      </c>
      <c r="F1571" s="186">
        <v>67.16</v>
      </c>
      <c r="G1571" s="202">
        <f>IF(P.O.!$F$4="DESONERADO",'SINAPI-I'!E1571,'SINAPI-I'!F1571)</f>
        <v>67.16</v>
      </c>
    </row>
    <row r="1572" spans="1:7">
      <c r="A1572" s="151" t="s">
        <v>68</v>
      </c>
      <c r="B1572" s="152">
        <v>1775</v>
      </c>
      <c r="C1572" s="152" t="s">
        <v>14440</v>
      </c>
      <c r="D1572" s="134" t="s">
        <v>5865</v>
      </c>
      <c r="E1572" s="669">
        <v>20.079999999999998</v>
      </c>
      <c r="F1572" s="186">
        <v>20.079999999999998</v>
      </c>
      <c r="G1572" s="202">
        <f>IF(P.O.!$F$4="DESONERADO",'SINAPI-I'!E1572,'SINAPI-I'!F1572)</f>
        <v>20.079999999999998</v>
      </c>
    </row>
    <row r="1573" spans="1:7">
      <c r="A1573" s="151" t="s">
        <v>68</v>
      </c>
      <c r="B1573" s="152">
        <v>1776</v>
      </c>
      <c r="C1573" s="152" t="s">
        <v>14441</v>
      </c>
      <c r="D1573" s="134" t="s">
        <v>5865</v>
      </c>
      <c r="E1573" s="669">
        <v>54.64</v>
      </c>
      <c r="F1573" s="186">
        <v>54.64</v>
      </c>
      <c r="G1573" s="202">
        <f>IF(P.O.!$F$4="DESONERADO",'SINAPI-I'!E1573,'SINAPI-I'!F1573)</f>
        <v>54.64</v>
      </c>
    </row>
    <row r="1574" spans="1:7">
      <c r="A1574" s="151" t="s">
        <v>68</v>
      </c>
      <c r="B1574" s="152">
        <v>1778</v>
      </c>
      <c r="C1574" s="152" t="s">
        <v>14442</v>
      </c>
      <c r="D1574" s="134" t="s">
        <v>5865</v>
      </c>
      <c r="E1574" s="669">
        <v>223.44</v>
      </c>
      <c r="F1574" s="186">
        <v>223.44</v>
      </c>
      <c r="G1574" s="202">
        <f>IF(P.O.!$F$4="DESONERADO",'SINAPI-I'!E1574,'SINAPI-I'!F1574)</f>
        <v>223.44</v>
      </c>
    </row>
    <row r="1575" spans="1:7">
      <c r="A1575" s="151" t="s">
        <v>68</v>
      </c>
      <c r="B1575" s="152">
        <v>1818</v>
      </c>
      <c r="C1575" s="152" t="s">
        <v>14443</v>
      </c>
      <c r="D1575" s="134" t="s">
        <v>5865</v>
      </c>
      <c r="E1575" s="669">
        <v>148.32</v>
      </c>
      <c r="F1575" s="186">
        <v>148.32</v>
      </c>
      <c r="G1575" s="202">
        <f>IF(P.O.!$F$4="DESONERADO",'SINAPI-I'!E1575,'SINAPI-I'!F1575)</f>
        <v>148.32</v>
      </c>
    </row>
    <row r="1576" spans="1:7">
      <c r="A1576" s="151" t="s">
        <v>68</v>
      </c>
      <c r="B1576" s="152">
        <v>1820</v>
      </c>
      <c r="C1576" s="152" t="s">
        <v>14444</v>
      </c>
      <c r="D1576" s="134" t="s">
        <v>5865</v>
      </c>
      <c r="E1576" s="669">
        <v>29</v>
      </c>
      <c r="F1576" s="186">
        <v>29</v>
      </c>
      <c r="G1576" s="202">
        <f>IF(P.O.!$F$4="DESONERADO",'SINAPI-I'!E1576,'SINAPI-I'!F1576)</f>
        <v>29</v>
      </c>
    </row>
    <row r="1577" spans="1:7">
      <c r="A1577" s="151" t="s">
        <v>68</v>
      </c>
      <c r="B1577" s="152">
        <v>1779</v>
      </c>
      <c r="C1577" s="152" t="s">
        <v>14445</v>
      </c>
      <c r="D1577" s="134" t="s">
        <v>5865</v>
      </c>
      <c r="E1577" s="669">
        <v>324.95999999999998</v>
      </c>
      <c r="F1577" s="186">
        <v>324.95999999999998</v>
      </c>
      <c r="G1577" s="202">
        <f>IF(P.O.!$F$4="DESONERADO",'SINAPI-I'!E1577,'SINAPI-I'!F1577)</f>
        <v>324.95999999999998</v>
      </c>
    </row>
    <row r="1578" spans="1:7">
      <c r="A1578" s="151" t="s">
        <v>68</v>
      </c>
      <c r="B1578" s="152">
        <v>1780</v>
      </c>
      <c r="C1578" s="152" t="s">
        <v>14446</v>
      </c>
      <c r="D1578" s="134" t="s">
        <v>5865</v>
      </c>
      <c r="E1578" s="669">
        <v>669.91</v>
      </c>
      <c r="F1578" s="186">
        <v>669.91</v>
      </c>
      <c r="G1578" s="202">
        <f>IF(P.O.!$F$4="DESONERADO",'SINAPI-I'!E1578,'SINAPI-I'!F1578)</f>
        <v>669.91</v>
      </c>
    </row>
    <row r="1579" spans="1:7">
      <c r="A1579" s="151" t="s">
        <v>68</v>
      </c>
      <c r="B1579" s="152">
        <v>1783</v>
      </c>
      <c r="C1579" s="152" t="s">
        <v>14447</v>
      </c>
      <c r="D1579" s="134" t="s">
        <v>5865</v>
      </c>
      <c r="E1579" s="669">
        <v>70.83</v>
      </c>
      <c r="F1579" s="186">
        <v>70.83</v>
      </c>
      <c r="G1579" s="202">
        <f>IF(P.O.!$F$4="DESONERADO",'SINAPI-I'!E1579,'SINAPI-I'!F1579)</f>
        <v>70.83</v>
      </c>
    </row>
    <row r="1580" spans="1:7">
      <c r="A1580" s="151" t="s">
        <v>68</v>
      </c>
      <c r="B1580" s="152">
        <v>1782</v>
      </c>
      <c r="C1580" s="152" t="s">
        <v>14448</v>
      </c>
      <c r="D1580" s="134" t="s">
        <v>5865</v>
      </c>
      <c r="E1580" s="669">
        <v>56</v>
      </c>
      <c r="F1580" s="186">
        <v>56</v>
      </c>
      <c r="G1580" s="202">
        <f>IF(P.O.!$F$4="DESONERADO",'SINAPI-I'!E1580,'SINAPI-I'!F1580)</f>
        <v>56</v>
      </c>
    </row>
    <row r="1581" spans="1:7">
      <c r="A1581" s="151" t="s">
        <v>68</v>
      </c>
      <c r="B1581" s="152">
        <v>1817</v>
      </c>
      <c r="C1581" s="152" t="s">
        <v>14449</v>
      </c>
      <c r="D1581" s="134" t="s">
        <v>5865</v>
      </c>
      <c r="E1581" s="669">
        <v>16.690000000000001</v>
      </c>
      <c r="F1581" s="186">
        <v>16.690000000000001</v>
      </c>
      <c r="G1581" s="202">
        <f>IF(P.O.!$F$4="DESONERADO",'SINAPI-I'!E1581,'SINAPI-I'!F1581)</f>
        <v>16.690000000000001</v>
      </c>
    </row>
    <row r="1582" spans="1:7">
      <c r="A1582" s="151" t="s">
        <v>68</v>
      </c>
      <c r="B1582" s="152">
        <v>1781</v>
      </c>
      <c r="C1582" s="152" t="s">
        <v>14450</v>
      </c>
      <c r="D1582" s="134" t="s">
        <v>5865</v>
      </c>
      <c r="E1582" s="669">
        <v>36.49</v>
      </c>
      <c r="F1582" s="186">
        <v>36.49</v>
      </c>
      <c r="G1582" s="202">
        <f>IF(P.O.!$F$4="DESONERADO",'SINAPI-I'!E1582,'SINAPI-I'!F1582)</f>
        <v>36.49</v>
      </c>
    </row>
    <row r="1583" spans="1:7">
      <c r="A1583" s="151" t="s">
        <v>68</v>
      </c>
      <c r="B1583" s="152">
        <v>1784</v>
      </c>
      <c r="C1583" s="152" t="s">
        <v>14451</v>
      </c>
      <c r="D1583" s="134" t="s">
        <v>5865</v>
      </c>
      <c r="E1583" s="669">
        <v>200.01</v>
      </c>
      <c r="F1583" s="186">
        <v>200.01</v>
      </c>
      <c r="G1583" s="202">
        <f>IF(P.O.!$F$4="DESONERADO",'SINAPI-I'!E1583,'SINAPI-I'!F1583)</f>
        <v>200.01</v>
      </c>
    </row>
    <row r="1584" spans="1:7">
      <c r="A1584" s="151" t="s">
        <v>68</v>
      </c>
      <c r="B1584" s="152">
        <v>1810</v>
      </c>
      <c r="C1584" s="152" t="s">
        <v>14452</v>
      </c>
      <c r="D1584" s="134" t="s">
        <v>5865</v>
      </c>
      <c r="E1584" s="669">
        <v>110.94</v>
      </c>
      <c r="F1584" s="186">
        <v>110.94</v>
      </c>
      <c r="G1584" s="202">
        <f>IF(P.O.!$F$4="DESONERADO",'SINAPI-I'!E1584,'SINAPI-I'!F1584)</f>
        <v>110.94</v>
      </c>
    </row>
    <row r="1585" spans="1:7">
      <c r="A1585" s="151" t="s">
        <v>68</v>
      </c>
      <c r="B1585" s="152">
        <v>1811</v>
      </c>
      <c r="C1585" s="152" t="s">
        <v>14453</v>
      </c>
      <c r="D1585" s="134" t="s">
        <v>5865</v>
      </c>
      <c r="E1585" s="669">
        <v>24</v>
      </c>
      <c r="F1585" s="186">
        <v>24</v>
      </c>
      <c r="G1585" s="202">
        <f>IF(P.O.!$F$4="DESONERADO",'SINAPI-I'!E1585,'SINAPI-I'!F1585)</f>
        <v>24</v>
      </c>
    </row>
    <row r="1586" spans="1:7">
      <c r="A1586" s="151" t="s">
        <v>68</v>
      </c>
      <c r="B1586" s="152">
        <v>1812</v>
      </c>
      <c r="C1586" s="152" t="s">
        <v>14454</v>
      </c>
      <c r="D1586" s="134" t="s">
        <v>5865</v>
      </c>
      <c r="E1586" s="669">
        <v>280.05</v>
      </c>
      <c r="F1586" s="186">
        <v>280.05</v>
      </c>
      <c r="G1586" s="202">
        <f>IF(P.O.!$F$4="DESONERADO",'SINAPI-I'!E1586,'SINAPI-I'!F1586)</f>
        <v>280.05</v>
      </c>
    </row>
    <row r="1587" spans="1:7">
      <c r="A1587" s="151" t="s">
        <v>68</v>
      </c>
      <c r="B1587" s="152">
        <v>40386</v>
      </c>
      <c r="C1587" s="152" t="s">
        <v>14455</v>
      </c>
      <c r="D1587" s="134" t="s">
        <v>5865</v>
      </c>
      <c r="E1587" s="669">
        <v>88.26</v>
      </c>
      <c r="F1587" s="186">
        <v>88.26</v>
      </c>
      <c r="G1587" s="202">
        <f>IF(P.O.!$F$4="DESONERADO",'SINAPI-I'!E1587,'SINAPI-I'!F1587)</f>
        <v>88.26</v>
      </c>
    </row>
    <row r="1588" spans="1:7">
      <c r="A1588" s="151" t="s">
        <v>68</v>
      </c>
      <c r="B1588" s="152">
        <v>40384</v>
      </c>
      <c r="C1588" s="152" t="s">
        <v>14456</v>
      </c>
      <c r="D1588" s="134" t="s">
        <v>5865</v>
      </c>
      <c r="E1588" s="669">
        <v>60.42</v>
      </c>
      <c r="F1588" s="186">
        <v>60.42</v>
      </c>
      <c r="G1588" s="202">
        <f>IF(P.O.!$F$4="DESONERADO",'SINAPI-I'!E1588,'SINAPI-I'!F1588)</f>
        <v>60.42</v>
      </c>
    </row>
    <row r="1589" spans="1:7">
      <c r="A1589" s="151" t="s">
        <v>68</v>
      </c>
      <c r="B1589" s="152">
        <v>40379</v>
      </c>
      <c r="C1589" s="152" t="s">
        <v>14457</v>
      </c>
      <c r="D1589" s="134" t="s">
        <v>5865</v>
      </c>
      <c r="E1589" s="669">
        <v>20.89</v>
      </c>
      <c r="F1589" s="186">
        <v>20.89</v>
      </c>
      <c r="G1589" s="202">
        <f>IF(P.O.!$F$4="DESONERADO",'SINAPI-I'!E1589,'SINAPI-I'!F1589)</f>
        <v>20.89</v>
      </c>
    </row>
    <row r="1590" spans="1:7">
      <c r="A1590" s="151" t="s">
        <v>68</v>
      </c>
      <c r="B1590" s="152">
        <v>40423</v>
      </c>
      <c r="C1590" s="152" t="s">
        <v>14458</v>
      </c>
      <c r="D1590" s="134" t="s">
        <v>5865</v>
      </c>
      <c r="E1590" s="669">
        <v>39.53</v>
      </c>
      <c r="F1590" s="186">
        <v>39.53</v>
      </c>
      <c r="G1590" s="202">
        <f>IF(P.O.!$F$4="DESONERADO",'SINAPI-I'!E1590,'SINAPI-I'!F1590)</f>
        <v>39.53</v>
      </c>
    </row>
    <row r="1591" spans="1:7">
      <c r="A1591" s="151" t="s">
        <v>68</v>
      </c>
      <c r="B1591" s="152">
        <v>40389</v>
      </c>
      <c r="C1591" s="152" t="s">
        <v>14459</v>
      </c>
      <c r="D1591" s="134" t="s">
        <v>5865</v>
      </c>
      <c r="E1591" s="669">
        <v>250.69</v>
      </c>
      <c r="F1591" s="186">
        <v>250.69</v>
      </c>
      <c r="G1591" s="202">
        <f>IF(P.O.!$F$4="DESONERADO",'SINAPI-I'!E1591,'SINAPI-I'!F1591)</f>
        <v>250.69</v>
      </c>
    </row>
    <row r="1592" spans="1:7">
      <c r="A1592" s="151" t="s">
        <v>68</v>
      </c>
      <c r="B1592" s="152">
        <v>40388</v>
      </c>
      <c r="C1592" s="152" t="s">
        <v>14460</v>
      </c>
      <c r="D1592" s="134" t="s">
        <v>5865</v>
      </c>
      <c r="E1592" s="669">
        <v>125.48</v>
      </c>
      <c r="F1592" s="186">
        <v>125.48</v>
      </c>
      <c r="G1592" s="202">
        <f>IF(P.O.!$F$4="DESONERADO",'SINAPI-I'!E1592,'SINAPI-I'!F1592)</f>
        <v>125.48</v>
      </c>
    </row>
    <row r="1593" spans="1:7">
      <c r="A1593" s="151" t="s">
        <v>68</v>
      </c>
      <c r="B1593" s="152">
        <v>40381</v>
      </c>
      <c r="C1593" s="152" t="s">
        <v>14461</v>
      </c>
      <c r="D1593" s="134" t="s">
        <v>5865</v>
      </c>
      <c r="E1593" s="669">
        <v>27.85</v>
      </c>
      <c r="F1593" s="186">
        <v>27.85</v>
      </c>
      <c r="G1593" s="202">
        <f>IF(P.O.!$F$4="DESONERADO",'SINAPI-I'!E1593,'SINAPI-I'!F1593)</f>
        <v>27.85</v>
      </c>
    </row>
    <row r="1594" spans="1:7">
      <c r="A1594" s="151" t="s">
        <v>68</v>
      </c>
      <c r="B1594" s="152">
        <v>40391</v>
      </c>
      <c r="C1594" s="152" t="s">
        <v>14462</v>
      </c>
      <c r="D1594" s="134" t="s">
        <v>5865</v>
      </c>
      <c r="E1594" s="669">
        <v>650.66999999999996</v>
      </c>
      <c r="F1594" s="186">
        <v>650.66999999999996</v>
      </c>
      <c r="G1594" s="202">
        <f>IF(P.O.!$F$4="DESONERADO",'SINAPI-I'!E1594,'SINAPI-I'!F1594)</f>
        <v>650.66999999999996</v>
      </c>
    </row>
    <row r="1595" spans="1:7">
      <c r="A1595" s="151" t="s">
        <v>68</v>
      </c>
      <c r="B1595" s="152">
        <v>2609</v>
      </c>
      <c r="C1595" s="152" t="s">
        <v>32480</v>
      </c>
      <c r="D1595" s="134" t="s">
        <v>5865</v>
      </c>
      <c r="E1595" s="669">
        <v>4.66</v>
      </c>
      <c r="F1595" s="186">
        <v>4.66</v>
      </c>
      <c r="G1595" s="202">
        <f>IF(P.O.!$F$4="DESONERADO",'SINAPI-I'!E1595,'SINAPI-I'!F1595)</f>
        <v>4.66</v>
      </c>
    </row>
    <row r="1596" spans="1:7">
      <c r="A1596" s="151" t="s">
        <v>68</v>
      </c>
      <c r="B1596" s="152">
        <v>2634</v>
      </c>
      <c r="C1596" s="152" t="s">
        <v>32481</v>
      </c>
      <c r="D1596" s="134" t="s">
        <v>5865</v>
      </c>
      <c r="E1596" s="669">
        <v>6.12</v>
      </c>
      <c r="F1596" s="186">
        <v>6.12</v>
      </c>
      <c r="G1596" s="202">
        <f>IF(P.O.!$F$4="DESONERADO",'SINAPI-I'!E1596,'SINAPI-I'!F1596)</f>
        <v>6.12</v>
      </c>
    </row>
    <row r="1597" spans="1:7">
      <c r="A1597" s="151" t="s">
        <v>68</v>
      </c>
      <c r="B1597" s="152">
        <v>2611</v>
      </c>
      <c r="C1597" s="152" t="s">
        <v>32482</v>
      </c>
      <c r="D1597" s="134" t="s">
        <v>5865</v>
      </c>
      <c r="E1597" s="669">
        <v>17.25</v>
      </c>
      <c r="F1597" s="186">
        <v>17.25</v>
      </c>
      <c r="G1597" s="202">
        <f>IF(P.O.!$F$4="DESONERADO",'SINAPI-I'!E1597,'SINAPI-I'!F1597)</f>
        <v>17.25</v>
      </c>
    </row>
    <row r="1598" spans="1:7">
      <c r="A1598" s="151" t="s">
        <v>68</v>
      </c>
      <c r="B1598" s="152">
        <v>40414</v>
      </c>
      <c r="C1598" s="152" t="s">
        <v>14463</v>
      </c>
      <c r="D1598" s="134" t="s">
        <v>5865</v>
      </c>
      <c r="E1598" s="669">
        <v>18.86</v>
      </c>
      <c r="F1598" s="186">
        <v>18.86</v>
      </c>
      <c r="G1598" s="202">
        <f>IF(P.O.!$F$4="DESONERADO",'SINAPI-I'!E1598,'SINAPI-I'!F1598)</f>
        <v>18.86</v>
      </c>
    </row>
    <row r="1599" spans="1:7">
      <c r="A1599" s="151" t="s">
        <v>68</v>
      </c>
      <c r="B1599" s="152">
        <v>40416</v>
      </c>
      <c r="C1599" s="152" t="s">
        <v>14464</v>
      </c>
      <c r="D1599" s="134" t="s">
        <v>5865</v>
      </c>
      <c r="E1599" s="669">
        <v>26.08</v>
      </c>
      <c r="F1599" s="186">
        <v>26.08</v>
      </c>
      <c r="G1599" s="202">
        <f>IF(P.O.!$F$4="DESONERADO",'SINAPI-I'!E1599,'SINAPI-I'!F1599)</f>
        <v>26.08</v>
      </c>
    </row>
    <row r="1600" spans="1:7">
      <c r="A1600" s="151" t="s">
        <v>68</v>
      </c>
      <c r="B1600" s="152">
        <v>40418</v>
      </c>
      <c r="C1600" s="152" t="s">
        <v>14465</v>
      </c>
      <c r="D1600" s="134" t="s">
        <v>5865</v>
      </c>
      <c r="E1600" s="669">
        <v>31.1</v>
      </c>
      <c r="F1600" s="186">
        <v>31.1</v>
      </c>
      <c r="G1600" s="202">
        <f>IF(P.O.!$F$4="DESONERADO",'SINAPI-I'!E1600,'SINAPI-I'!F1600)</f>
        <v>31.1</v>
      </c>
    </row>
    <row r="1601" spans="1:7">
      <c r="A1601" s="151" t="s">
        <v>68</v>
      </c>
      <c r="B1601" s="152">
        <v>34359</v>
      </c>
      <c r="C1601" s="152" t="s">
        <v>32483</v>
      </c>
      <c r="D1601" s="134" t="s">
        <v>5865</v>
      </c>
      <c r="E1601" s="669">
        <v>9.44</v>
      </c>
      <c r="F1601" s="186">
        <v>9.44</v>
      </c>
      <c r="G1601" s="202">
        <f>IF(P.O.!$F$4="DESONERADO",'SINAPI-I'!E1601,'SINAPI-I'!F1601)</f>
        <v>9.44</v>
      </c>
    </row>
    <row r="1602" spans="1:7">
      <c r="A1602" s="151" t="s">
        <v>68</v>
      </c>
      <c r="B1602" s="152">
        <v>1789</v>
      </c>
      <c r="C1602" s="152" t="s">
        <v>14466</v>
      </c>
      <c r="D1602" s="134" t="s">
        <v>5865</v>
      </c>
      <c r="E1602" s="669">
        <v>88.6</v>
      </c>
      <c r="F1602" s="186">
        <v>88.6</v>
      </c>
      <c r="G1602" s="202">
        <f>IF(P.O.!$F$4="DESONERADO",'SINAPI-I'!E1602,'SINAPI-I'!F1602)</f>
        <v>88.6</v>
      </c>
    </row>
    <row r="1603" spans="1:7">
      <c r="A1603" s="151" t="s">
        <v>68</v>
      </c>
      <c r="B1603" s="152">
        <v>1788</v>
      </c>
      <c r="C1603" s="152" t="s">
        <v>14467</v>
      </c>
      <c r="D1603" s="134" t="s">
        <v>5865</v>
      </c>
      <c r="E1603" s="669">
        <v>71.02</v>
      </c>
      <c r="F1603" s="186">
        <v>71.02</v>
      </c>
      <c r="G1603" s="202">
        <f>IF(P.O.!$F$4="DESONERADO",'SINAPI-I'!E1603,'SINAPI-I'!F1603)</f>
        <v>71.02</v>
      </c>
    </row>
    <row r="1604" spans="1:7">
      <c r="A1604" s="151" t="s">
        <v>68</v>
      </c>
      <c r="B1604" s="152">
        <v>1786</v>
      </c>
      <c r="C1604" s="152" t="s">
        <v>14468</v>
      </c>
      <c r="D1604" s="134" t="s">
        <v>5865</v>
      </c>
      <c r="E1604" s="669">
        <v>17.63</v>
      </c>
      <c r="F1604" s="186">
        <v>17.63</v>
      </c>
      <c r="G1604" s="202">
        <f>IF(P.O.!$F$4="DESONERADO",'SINAPI-I'!E1604,'SINAPI-I'!F1604)</f>
        <v>17.63</v>
      </c>
    </row>
    <row r="1605" spans="1:7">
      <c r="A1605" s="151" t="s">
        <v>68</v>
      </c>
      <c r="B1605" s="152">
        <v>1787</v>
      </c>
      <c r="C1605" s="152" t="s">
        <v>14469</v>
      </c>
      <c r="D1605" s="134" t="s">
        <v>5865</v>
      </c>
      <c r="E1605" s="669">
        <v>42.22</v>
      </c>
      <c r="F1605" s="186">
        <v>42.22</v>
      </c>
      <c r="G1605" s="202">
        <f>IF(P.O.!$F$4="DESONERADO",'SINAPI-I'!E1605,'SINAPI-I'!F1605)</f>
        <v>42.22</v>
      </c>
    </row>
    <row r="1606" spans="1:7">
      <c r="A1606" s="151" t="s">
        <v>68</v>
      </c>
      <c r="B1606" s="152">
        <v>1791</v>
      </c>
      <c r="C1606" s="152" t="s">
        <v>14470</v>
      </c>
      <c r="D1606" s="134" t="s">
        <v>5865</v>
      </c>
      <c r="E1606" s="669">
        <v>256.04000000000002</v>
      </c>
      <c r="F1606" s="186">
        <v>256.04000000000002</v>
      </c>
      <c r="G1606" s="202">
        <f>IF(P.O.!$F$4="DESONERADO",'SINAPI-I'!E1606,'SINAPI-I'!F1606)</f>
        <v>256.04000000000002</v>
      </c>
    </row>
    <row r="1607" spans="1:7">
      <c r="A1607" s="151" t="s">
        <v>68</v>
      </c>
      <c r="B1607" s="152">
        <v>1790</v>
      </c>
      <c r="C1607" s="152" t="s">
        <v>14471</v>
      </c>
      <c r="D1607" s="134" t="s">
        <v>5865</v>
      </c>
      <c r="E1607" s="669">
        <v>147.54</v>
      </c>
      <c r="F1607" s="186">
        <v>147.54</v>
      </c>
      <c r="G1607" s="202">
        <f>IF(P.O.!$F$4="DESONERADO",'SINAPI-I'!E1607,'SINAPI-I'!F1607)</f>
        <v>147.54</v>
      </c>
    </row>
    <row r="1608" spans="1:7">
      <c r="A1608" s="151" t="s">
        <v>68</v>
      </c>
      <c r="B1608" s="152">
        <v>1813</v>
      </c>
      <c r="C1608" s="152" t="s">
        <v>14472</v>
      </c>
      <c r="D1608" s="134" t="s">
        <v>5865</v>
      </c>
      <c r="E1608" s="669">
        <v>27.98</v>
      </c>
      <c r="F1608" s="186">
        <v>27.98</v>
      </c>
      <c r="G1608" s="202">
        <f>IF(P.O.!$F$4="DESONERADO",'SINAPI-I'!E1608,'SINAPI-I'!F1608)</f>
        <v>27.98</v>
      </c>
    </row>
    <row r="1609" spans="1:7">
      <c r="A1609" s="151" t="s">
        <v>68</v>
      </c>
      <c r="B1609" s="152">
        <v>1792</v>
      </c>
      <c r="C1609" s="152" t="s">
        <v>14473</v>
      </c>
      <c r="D1609" s="134" t="s">
        <v>5865</v>
      </c>
      <c r="E1609" s="669">
        <v>345.62</v>
      </c>
      <c r="F1609" s="186">
        <v>345.62</v>
      </c>
      <c r="G1609" s="202">
        <f>IF(P.O.!$F$4="DESONERADO",'SINAPI-I'!E1609,'SINAPI-I'!F1609)</f>
        <v>345.62</v>
      </c>
    </row>
    <row r="1610" spans="1:7">
      <c r="A1610" s="151" t="s">
        <v>68</v>
      </c>
      <c r="B1610" s="152">
        <v>1793</v>
      </c>
      <c r="C1610" s="152" t="s">
        <v>14474</v>
      </c>
      <c r="D1610" s="134" t="s">
        <v>5865</v>
      </c>
      <c r="E1610" s="669">
        <v>698.39</v>
      </c>
      <c r="F1610" s="186">
        <v>698.39</v>
      </c>
      <c r="G1610" s="202">
        <f>IF(P.O.!$F$4="DESONERADO",'SINAPI-I'!E1610,'SINAPI-I'!F1610)</f>
        <v>698.39</v>
      </c>
    </row>
    <row r="1611" spans="1:7">
      <c r="A1611" s="151" t="s">
        <v>68</v>
      </c>
      <c r="B1611" s="152">
        <v>1809</v>
      </c>
      <c r="C1611" s="152" t="s">
        <v>14475</v>
      </c>
      <c r="D1611" s="134" t="s">
        <v>5865</v>
      </c>
      <c r="E1611" s="669">
        <v>83.06</v>
      </c>
      <c r="F1611" s="186">
        <v>83.06</v>
      </c>
      <c r="G1611" s="202">
        <f>IF(P.O.!$F$4="DESONERADO",'SINAPI-I'!E1611,'SINAPI-I'!F1611)</f>
        <v>83.06</v>
      </c>
    </row>
    <row r="1612" spans="1:7">
      <c r="A1612" s="151" t="s">
        <v>68</v>
      </c>
      <c r="B1612" s="152">
        <v>1814</v>
      </c>
      <c r="C1612" s="152" t="s">
        <v>14476</v>
      </c>
      <c r="D1612" s="134" t="s">
        <v>5865</v>
      </c>
      <c r="E1612" s="669">
        <v>68.23</v>
      </c>
      <c r="F1612" s="186">
        <v>68.23</v>
      </c>
      <c r="G1612" s="202">
        <f>IF(P.O.!$F$4="DESONERADO",'SINAPI-I'!E1612,'SINAPI-I'!F1612)</f>
        <v>68.23</v>
      </c>
    </row>
    <row r="1613" spans="1:7">
      <c r="A1613" s="151" t="s">
        <v>68</v>
      </c>
      <c r="B1613" s="152">
        <v>1803</v>
      </c>
      <c r="C1613" s="152" t="s">
        <v>14477</v>
      </c>
      <c r="D1613" s="134" t="s">
        <v>5865</v>
      </c>
      <c r="E1613" s="669">
        <v>17.239999999999998</v>
      </c>
      <c r="F1613" s="186">
        <v>17.239999999999998</v>
      </c>
      <c r="G1613" s="202">
        <f>IF(P.O.!$F$4="DESONERADO",'SINAPI-I'!E1613,'SINAPI-I'!F1613)</f>
        <v>17.239999999999998</v>
      </c>
    </row>
    <row r="1614" spans="1:7">
      <c r="A1614" s="151" t="s">
        <v>68</v>
      </c>
      <c r="B1614" s="152">
        <v>1805</v>
      </c>
      <c r="C1614" s="152" t="s">
        <v>14478</v>
      </c>
      <c r="D1614" s="134" t="s">
        <v>5865</v>
      </c>
      <c r="E1614" s="669">
        <v>39.6</v>
      </c>
      <c r="F1614" s="186">
        <v>39.6</v>
      </c>
      <c r="G1614" s="202">
        <f>IF(P.O.!$F$4="DESONERADO",'SINAPI-I'!E1614,'SINAPI-I'!F1614)</f>
        <v>39.6</v>
      </c>
    </row>
    <row r="1615" spans="1:7">
      <c r="A1615" s="151" t="s">
        <v>68</v>
      </c>
      <c r="B1615" s="152">
        <v>1821</v>
      </c>
      <c r="C1615" s="152" t="s">
        <v>14479</v>
      </c>
      <c r="D1615" s="134" t="s">
        <v>5865</v>
      </c>
      <c r="E1615" s="669">
        <v>233.93</v>
      </c>
      <c r="F1615" s="186">
        <v>233.93</v>
      </c>
      <c r="G1615" s="202">
        <f>IF(P.O.!$F$4="DESONERADO",'SINAPI-I'!E1615,'SINAPI-I'!F1615)</f>
        <v>233.93</v>
      </c>
    </row>
    <row r="1616" spans="1:7">
      <c r="A1616" s="151" t="s">
        <v>68</v>
      </c>
      <c r="B1616" s="152">
        <v>1806</v>
      </c>
      <c r="C1616" s="152" t="s">
        <v>14480</v>
      </c>
      <c r="D1616" s="134" t="s">
        <v>5865</v>
      </c>
      <c r="E1616" s="669">
        <v>139.24</v>
      </c>
      <c r="F1616" s="186">
        <v>139.24</v>
      </c>
      <c r="G1616" s="202">
        <f>IF(P.O.!$F$4="DESONERADO",'SINAPI-I'!E1616,'SINAPI-I'!F1616)</f>
        <v>139.24</v>
      </c>
    </row>
    <row r="1617" spans="1:7">
      <c r="A1617" s="151" t="s">
        <v>68</v>
      </c>
      <c r="B1617" s="152">
        <v>1804</v>
      </c>
      <c r="C1617" s="152" t="s">
        <v>14481</v>
      </c>
      <c r="D1617" s="134" t="s">
        <v>5865</v>
      </c>
      <c r="E1617" s="669">
        <v>24.54</v>
      </c>
      <c r="F1617" s="186">
        <v>24.54</v>
      </c>
      <c r="G1617" s="202">
        <f>IF(P.O.!$F$4="DESONERADO",'SINAPI-I'!E1617,'SINAPI-I'!F1617)</f>
        <v>24.54</v>
      </c>
    </row>
    <row r="1618" spans="1:7">
      <c r="A1618" s="151" t="s">
        <v>68</v>
      </c>
      <c r="B1618" s="152">
        <v>1807</v>
      </c>
      <c r="C1618" s="152" t="s">
        <v>14482</v>
      </c>
      <c r="D1618" s="134" t="s">
        <v>5865</v>
      </c>
      <c r="E1618" s="669">
        <v>334.56</v>
      </c>
      <c r="F1618" s="186">
        <v>334.56</v>
      </c>
      <c r="G1618" s="202">
        <f>IF(P.O.!$F$4="DESONERADO",'SINAPI-I'!E1618,'SINAPI-I'!F1618)</f>
        <v>334.56</v>
      </c>
    </row>
    <row r="1619" spans="1:7">
      <c r="A1619" s="151" t="s">
        <v>68</v>
      </c>
      <c r="B1619" s="152">
        <v>1808</v>
      </c>
      <c r="C1619" s="152" t="s">
        <v>14483</v>
      </c>
      <c r="D1619" s="134" t="s">
        <v>5865</v>
      </c>
      <c r="E1619" s="669">
        <v>670.74</v>
      </c>
      <c r="F1619" s="186">
        <v>670.74</v>
      </c>
      <c r="G1619" s="202">
        <f>IF(P.O.!$F$4="DESONERADO",'SINAPI-I'!E1619,'SINAPI-I'!F1619)</f>
        <v>670.74</v>
      </c>
    </row>
    <row r="1620" spans="1:7">
      <c r="A1620" s="151" t="s">
        <v>68</v>
      </c>
      <c r="B1620" s="152">
        <v>1797</v>
      </c>
      <c r="C1620" s="152" t="s">
        <v>14484</v>
      </c>
      <c r="D1620" s="134" t="s">
        <v>5865</v>
      </c>
      <c r="E1620" s="669">
        <v>100.6</v>
      </c>
      <c r="F1620" s="186">
        <v>100.6</v>
      </c>
      <c r="G1620" s="202">
        <f>IF(P.O.!$F$4="DESONERADO",'SINAPI-I'!E1620,'SINAPI-I'!F1620)</f>
        <v>100.6</v>
      </c>
    </row>
    <row r="1621" spans="1:7">
      <c r="A1621" s="151" t="s">
        <v>68</v>
      </c>
      <c r="B1621" s="152">
        <v>1796</v>
      </c>
      <c r="C1621" s="152" t="s">
        <v>14485</v>
      </c>
      <c r="D1621" s="134" t="s">
        <v>5865</v>
      </c>
      <c r="E1621" s="669">
        <v>77.17</v>
      </c>
      <c r="F1621" s="186">
        <v>77.17</v>
      </c>
      <c r="G1621" s="202">
        <f>IF(P.O.!$F$4="DESONERADO",'SINAPI-I'!E1621,'SINAPI-I'!F1621)</f>
        <v>77.17</v>
      </c>
    </row>
    <row r="1622" spans="1:7">
      <c r="A1622" s="151" t="s">
        <v>68</v>
      </c>
      <c r="B1622" s="152">
        <v>1794</v>
      </c>
      <c r="C1622" s="152" t="s">
        <v>14486</v>
      </c>
      <c r="D1622" s="134" t="s">
        <v>5865</v>
      </c>
      <c r="E1622" s="669">
        <v>18.420000000000002</v>
      </c>
      <c r="F1622" s="186">
        <v>18.420000000000002</v>
      </c>
      <c r="G1622" s="202">
        <f>IF(P.O.!$F$4="DESONERADO",'SINAPI-I'!E1622,'SINAPI-I'!F1622)</f>
        <v>18.420000000000002</v>
      </c>
    </row>
    <row r="1623" spans="1:7">
      <c r="A1623" s="151" t="s">
        <v>68</v>
      </c>
      <c r="B1623" s="152">
        <v>1816</v>
      </c>
      <c r="C1623" s="152" t="s">
        <v>14487</v>
      </c>
      <c r="D1623" s="134" t="s">
        <v>5865</v>
      </c>
      <c r="E1623" s="669">
        <v>41.53</v>
      </c>
      <c r="F1623" s="186">
        <v>41.53</v>
      </c>
      <c r="G1623" s="202">
        <f>IF(P.O.!$F$4="DESONERADO",'SINAPI-I'!E1623,'SINAPI-I'!F1623)</f>
        <v>41.53</v>
      </c>
    </row>
    <row r="1624" spans="1:7">
      <c r="A1624" s="151" t="s">
        <v>68</v>
      </c>
      <c r="B1624" s="152">
        <v>1815</v>
      </c>
      <c r="C1624" s="152" t="s">
        <v>14488</v>
      </c>
      <c r="D1624" s="134" t="s">
        <v>5865</v>
      </c>
      <c r="E1624" s="669">
        <v>318.95999999999998</v>
      </c>
      <c r="F1624" s="186">
        <v>318.95999999999998</v>
      </c>
      <c r="G1624" s="202">
        <f>IF(P.O.!$F$4="DESONERADO",'SINAPI-I'!E1624,'SINAPI-I'!F1624)</f>
        <v>318.95999999999998</v>
      </c>
    </row>
    <row r="1625" spans="1:7">
      <c r="A1625" s="151" t="s">
        <v>68</v>
      </c>
      <c r="B1625" s="152">
        <v>1798</v>
      </c>
      <c r="C1625" s="152" t="s">
        <v>14489</v>
      </c>
      <c r="D1625" s="134" t="s">
        <v>5865</v>
      </c>
      <c r="E1625" s="669">
        <v>142.72</v>
      </c>
      <c r="F1625" s="186">
        <v>142.72</v>
      </c>
      <c r="G1625" s="202">
        <f>IF(P.O.!$F$4="DESONERADO",'SINAPI-I'!E1625,'SINAPI-I'!F1625)</f>
        <v>142.72</v>
      </c>
    </row>
    <row r="1626" spans="1:7">
      <c r="A1626" s="151" t="s">
        <v>68</v>
      </c>
      <c r="B1626" s="152">
        <v>1795</v>
      </c>
      <c r="C1626" s="152" t="s">
        <v>14490</v>
      </c>
      <c r="D1626" s="134" t="s">
        <v>5865</v>
      </c>
      <c r="E1626" s="669">
        <v>25.52</v>
      </c>
      <c r="F1626" s="186">
        <v>25.52</v>
      </c>
      <c r="G1626" s="202">
        <f>IF(P.O.!$F$4="DESONERADO",'SINAPI-I'!E1626,'SINAPI-I'!F1626)</f>
        <v>25.52</v>
      </c>
    </row>
    <row r="1627" spans="1:7">
      <c r="A1627" s="151" t="s">
        <v>68</v>
      </c>
      <c r="B1627" s="152">
        <v>1799</v>
      </c>
      <c r="C1627" s="152" t="s">
        <v>14491</v>
      </c>
      <c r="D1627" s="134" t="s">
        <v>5865</v>
      </c>
      <c r="E1627" s="669">
        <v>415.42</v>
      </c>
      <c r="F1627" s="186">
        <v>415.42</v>
      </c>
      <c r="G1627" s="202">
        <f>IF(P.O.!$F$4="DESONERADO",'SINAPI-I'!E1627,'SINAPI-I'!F1627)</f>
        <v>415.42</v>
      </c>
    </row>
    <row r="1628" spans="1:7">
      <c r="A1628" s="151" t="s">
        <v>68</v>
      </c>
      <c r="B1628" s="152">
        <v>1800</v>
      </c>
      <c r="C1628" s="152" t="s">
        <v>14492</v>
      </c>
      <c r="D1628" s="134" t="s">
        <v>5865</v>
      </c>
      <c r="E1628" s="669">
        <v>793.11</v>
      </c>
      <c r="F1628" s="186">
        <v>793.11</v>
      </c>
      <c r="G1628" s="202">
        <f>IF(P.O.!$F$4="DESONERADO",'SINAPI-I'!E1628,'SINAPI-I'!F1628)</f>
        <v>793.11</v>
      </c>
    </row>
    <row r="1629" spans="1:7">
      <c r="A1629" s="151" t="s">
        <v>68</v>
      </c>
      <c r="B1629" s="152">
        <v>1802</v>
      </c>
      <c r="C1629" s="152" t="s">
        <v>14493</v>
      </c>
      <c r="D1629" s="134" t="s">
        <v>5865</v>
      </c>
      <c r="E1629" s="669">
        <v>1983.88</v>
      </c>
      <c r="F1629" s="186">
        <v>1983.88</v>
      </c>
      <c r="G1629" s="202">
        <f>IF(P.O.!$F$4="DESONERADO",'SINAPI-I'!E1629,'SINAPI-I'!F1629)</f>
        <v>1983.88</v>
      </c>
    </row>
    <row r="1630" spans="1:7">
      <c r="A1630" s="151" t="s">
        <v>68</v>
      </c>
      <c r="B1630" s="152">
        <v>40385</v>
      </c>
      <c r="C1630" s="152" t="s">
        <v>14494</v>
      </c>
      <c r="D1630" s="134" t="s">
        <v>5865</v>
      </c>
      <c r="E1630" s="669">
        <v>88.26</v>
      </c>
      <c r="F1630" s="186">
        <v>88.26</v>
      </c>
      <c r="G1630" s="202">
        <f>IF(P.O.!$F$4="DESONERADO",'SINAPI-I'!E1630,'SINAPI-I'!F1630)</f>
        <v>88.26</v>
      </c>
    </row>
    <row r="1631" spans="1:7">
      <c r="A1631" s="151" t="s">
        <v>68</v>
      </c>
      <c r="B1631" s="152">
        <v>40383</v>
      </c>
      <c r="C1631" s="152" t="s">
        <v>14495</v>
      </c>
      <c r="D1631" s="134" t="s">
        <v>5865</v>
      </c>
      <c r="E1631" s="669">
        <v>60.42</v>
      </c>
      <c r="F1631" s="186">
        <v>60.42</v>
      </c>
      <c r="G1631" s="202">
        <f>IF(P.O.!$F$4="DESONERADO",'SINAPI-I'!E1631,'SINAPI-I'!F1631)</f>
        <v>60.42</v>
      </c>
    </row>
    <row r="1632" spans="1:7">
      <c r="A1632" s="151" t="s">
        <v>68</v>
      </c>
      <c r="B1632" s="152">
        <v>40378</v>
      </c>
      <c r="C1632" s="152" t="s">
        <v>14496</v>
      </c>
      <c r="D1632" s="134" t="s">
        <v>5865</v>
      </c>
      <c r="E1632" s="669">
        <v>20.89</v>
      </c>
      <c r="F1632" s="186">
        <v>20.89</v>
      </c>
      <c r="G1632" s="202">
        <f>IF(P.O.!$F$4="DESONERADO",'SINAPI-I'!E1632,'SINAPI-I'!F1632)</f>
        <v>20.89</v>
      </c>
    </row>
    <row r="1633" spans="1:7">
      <c r="A1633" s="151" t="s">
        <v>68</v>
      </c>
      <c r="B1633" s="152">
        <v>40382</v>
      </c>
      <c r="C1633" s="152" t="s">
        <v>14497</v>
      </c>
      <c r="D1633" s="134" t="s">
        <v>5865</v>
      </c>
      <c r="E1633" s="669">
        <v>39.53</v>
      </c>
      <c r="F1633" s="186">
        <v>39.53</v>
      </c>
      <c r="G1633" s="202">
        <f>IF(P.O.!$F$4="DESONERADO",'SINAPI-I'!E1633,'SINAPI-I'!F1633)</f>
        <v>39.53</v>
      </c>
    </row>
    <row r="1634" spans="1:7">
      <c r="A1634" s="151" t="s">
        <v>68</v>
      </c>
      <c r="B1634" s="152">
        <v>40422</v>
      </c>
      <c r="C1634" s="152" t="s">
        <v>14498</v>
      </c>
      <c r="D1634" s="134" t="s">
        <v>5865</v>
      </c>
      <c r="E1634" s="669">
        <v>269.3</v>
      </c>
      <c r="F1634" s="186">
        <v>269.3</v>
      </c>
      <c r="G1634" s="202">
        <f>IF(P.O.!$F$4="DESONERADO",'SINAPI-I'!E1634,'SINAPI-I'!F1634)</f>
        <v>269.3</v>
      </c>
    </row>
    <row r="1635" spans="1:7">
      <c r="A1635" s="151" t="s">
        <v>68</v>
      </c>
      <c r="B1635" s="152">
        <v>40387</v>
      </c>
      <c r="C1635" s="152" t="s">
        <v>14499</v>
      </c>
      <c r="D1635" s="134" t="s">
        <v>5865</v>
      </c>
      <c r="E1635" s="669">
        <v>137.12</v>
      </c>
      <c r="F1635" s="186">
        <v>137.12</v>
      </c>
      <c r="G1635" s="202">
        <f>IF(P.O.!$F$4="DESONERADO",'SINAPI-I'!E1635,'SINAPI-I'!F1635)</f>
        <v>137.12</v>
      </c>
    </row>
    <row r="1636" spans="1:7">
      <c r="A1636" s="151" t="s">
        <v>68</v>
      </c>
      <c r="B1636" s="152">
        <v>40380</v>
      </c>
      <c r="C1636" s="152" t="s">
        <v>14500</v>
      </c>
      <c r="D1636" s="134" t="s">
        <v>5865</v>
      </c>
      <c r="E1636" s="669">
        <v>27.85</v>
      </c>
      <c r="F1636" s="186">
        <v>27.85</v>
      </c>
      <c r="G1636" s="202">
        <f>IF(P.O.!$F$4="DESONERADO",'SINAPI-I'!E1636,'SINAPI-I'!F1636)</f>
        <v>27.85</v>
      </c>
    </row>
    <row r="1637" spans="1:7">
      <c r="A1637" s="151" t="s">
        <v>68</v>
      </c>
      <c r="B1637" s="152">
        <v>40390</v>
      </c>
      <c r="C1637" s="152" t="s">
        <v>14501</v>
      </c>
      <c r="D1637" s="134" t="s">
        <v>5865</v>
      </c>
      <c r="E1637" s="669">
        <v>567.17999999999995</v>
      </c>
      <c r="F1637" s="186">
        <v>567.17999999999995</v>
      </c>
      <c r="G1637" s="202">
        <f>IF(P.O.!$F$4="DESONERADO",'SINAPI-I'!E1637,'SINAPI-I'!F1637)</f>
        <v>567.17999999999995</v>
      </c>
    </row>
    <row r="1638" spans="1:7">
      <c r="A1638" s="151" t="s">
        <v>68</v>
      </c>
      <c r="B1638" s="152">
        <v>2621</v>
      </c>
      <c r="C1638" s="152" t="s">
        <v>32484</v>
      </c>
      <c r="D1638" s="134" t="s">
        <v>5865</v>
      </c>
      <c r="E1638" s="669">
        <v>147.6</v>
      </c>
      <c r="F1638" s="186">
        <v>147.6</v>
      </c>
      <c r="G1638" s="202">
        <f>IF(P.O.!$F$4="DESONERADO",'SINAPI-I'!E1638,'SINAPI-I'!F1638)</f>
        <v>147.6</v>
      </c>
    </row>
    <row r="1639" spans="1:7">
      <c r="A1639" s="151" t="s">
        <v>68</v>
      </c>
      <c r="B1639" s="152">
        <v>2616</v>
      </c>
      <c r="C1639" s="152" t="s">
        <v>32485</v>
      </c>
      <c r="D1639" s="134" t="s">
        <v>5865</v>
      </c>
      <c r="E1639" s="669">
        <v>4.17</v>
      </c>
      <c r="F1639" s="186">
        <v>4.17</v>
      </c>
      <c r="G1639" s="202">
        <f>IF(P.O.!$F$4="DESONERADO",'SINAPI-I'!E1639,'SINAPI-I'!F1639)</f>
        <v>4.17</v>
      </c>
    </row>
    <row r="1640" spans="1:7">
      <c r="A1640" s="151" t="s">
        <v>68</v>
      </c>
      <c r="B1640" s="152">
        <v>2633</v>
      </c>
      <c r="C1640" s="152" t="s">
        <v>32486</v>
      </c>
      <c r="D1640" s="134" t="s">
        <v>5865</v>
      </c>
      <c r="E1640" s="669">
        <v>4.72</v>
      </c>
      <c r="F1640" s="186">
        <v>4.72</v>
      </c>
      <c r="G1640" s="202">
        <f>IF(P.O.!$F$4="DESONERADO",'SINAPI-I'!E1640,'SINAPI-I'!F1640)</f>
        <v>4.72</v>
      </c>
    </row>
    <row r="1641" spans="1:7">
      <c r="A1641" s="151" t="s">
        <v>68</v>
      </c>
      <c r="B1641" s="152">
        <v>2617</v>
      </c>
      <c r="C1641" s="152" t="s">
        <v>32487</v>
      </c>
      <c r="D1641" s="134" t="s">
        <v>5865</v>
      </c>
      <c r="E1641" s="669">
        <v>6.42</v>
      </c>
      <c r="F1641" s="186">
        <v>6.42</v>
      </c>
      <c r="G1641" s="202">
        <f>IF(P.O.!$F$4="DESONERADO",'SINAPI-I'!E1641,'SINAPI-I'!F1641)</f>
        <v>6.42</v>
      </c>
    </row>
    <row r="1642" spans="1:7">
      <c r="A1642" s="151" t="s">
        <v>68</v>
      </c>
      <c r="B1642" s="152">
        <v>2618</v>
      </c>
      <c r="C1642" s="152" t="s">
        <v>32488</v>
      </c>
      <c r="D1642" s="134" t="s">
        <v>5865</v>
      </c>
      <c r="E1642" s="669">
        <v>14.62</v>
      </c>
      <c r="F1642" s="186">
        <v>14.62</v>
      </c>
      <c r="G1642" s="202">
        <f>IF(P.O.!$F$4="DESONERADO",'SINAPI-I'!E1642,'SINAPI-I'!F1642)</f>
        <v>14.62</v>
      </c>
    </row>
    <row r="1643" spans="1:7">
      <c r="A1643" s="151" t="s">
        <v>68</v>
      </c>
      <c r="B1643" s="152">
        <v>2632</v>
      </c>
      <c r="C1643" s="152" t="s">
        <v>32489</v>
      </c>
      <c r="D1643" s="134" t="s">
        <v>5865</v>
      </c>
      <c r="E1643" s="669">
        <v>17.829999999999998</v>
      </c>
      <c r="F1643" s="186">
        <v>17.829999999999998</v>
      </c>
      <c r="G1643" s="202">
        <f>IF(P.O.!$F$4="DESONERADO",'SINAPI-I'!E1643,'SINAPI-I'!F1643)</f>
        <v>17.829999999999998</v>
      </c>
    </row>
    <row r="1644" spans="1:7">
      <c r="A1644" s="151" t="s">
        <v>68</v>
      </c>
      <c r="B1644" s="152">
        <v>2631</v>
      </c>
      <c r="C1644" s="152" t="s">
        <v>32490</v>
      </c>
      <c r="D1644" s="134" t="s">
        <v>5865</v>
      </c>
      <c r="E1644" s="669">
        <v>26.18</v>
      </c>
      <c r="F1644" s="186">
        <v>26.18</v>
      </c>
      <c r="G1644" s="202">
        <f>IF(P.O.!$F$4="DESONERADO",'SINAPI-I'!E1644,'SINAPI-I'!F1644)</f>
        <v>26.18</v>
      </c>
    </row>
    <row r="1645" spans="1:7">
      <c r="A1645" s="151" t="s">
        <v>68</v>
      </c>
      <c r="B1645" s="152">
        <v>2619</v>
      </c>
      <c r="C1645" s="152" t="s">
        <v>32491</v>
      </c>
      <c r="D1645" s="134" t="s">
        <v>5865</v>
      </c>
      <c r="E1645" s="669">
        <v>66.290000000000006</v>
      </c>
      <c r="F1645" s="186">
        <v>66.290000000000006</v>
      </c>
      <c r="G1645" s="202">
        <f>IF(P.O.!$F$4="DESONERADO",'SINAPI-I'!E1645,'SINAPI-I'!F1645)</f>
        <v>66.290000000000006</v>
      </c>
    </row>
    <row r="1646" spans="1:7">
      <c r="A1646" s="151" t="s">
        <v>68</v>
      </c>
      <c r="B1646" s="152">
        <v>2620</v>
      </c>
      <c r="C1646" s="152" t="s">
        <v>32492</v>
      </c>
      <c r="D1646" s="134" t="s">
        <v>5865</v>
      </c>
      <c r="E1646" s="669">
        <v>87.03</v>
      </c>
      <c r="F1646" s="186">
        <v>87.03</v>
      </c>
      <c r="G1646" s="202">
        <f>IF(P.O.!$F$4="DESONERADO",'SINAPI-I'!E1646,'SINAPI-I'!F1646)</f>
        <v>87.03</v>
      </c>
    </row>
    <row r="1647" spans="1:7">
      <c r="A1647" s="151" t="s">
        <v>68</v>
      </c>
      <c r="B1647" s="152">
        <v>40413</v>
      </c>
      <c r="C1647" s="152" t="s">
        <v>14502</v>
      </c>
      <c r="D1647" s="134" t="s">
        <v>5865</v>
      </c>
      <c r="E1647" s="669">
        <v>20.49</v>
      </c>
      <c r="F1647" s="186">
        <v>20.49</v>
      </c>
      <c r="G1647" s="202">
        <f>IF(P.O.!$F$4="DESONERADO",'SINAPI-I'!E1647,'SINAPI-I'!F1647)</f>
        <v>20.49</v>
      </c>
    </row>
    <row r="1648" spans="1:7">
      <c r="A1648" s="151" t="s">
        <v>68</v>
      </c>
      <c r="B1648" s="152">
        <v>40415</v>
      </c>
      <c r="C1648" s="152" t="s">
        <v>14503</v>
      </c>
      <c r="D1648" s="134" t="s">
        <v>5865</v>
      </c>
      <c r="E1648" s="669">
        <v>29.2</v>
      </c>
      <c r="F1648" s="186">
        <v>29.2</v>
      </c>
      <c r="G1648" s="202">
        <f>IF(P.O.!$F$4="DESONERADO",'SINAPI-I'!E1648,'SINAPI-I'!F1648)</f>
        <v>29.2</v>
      </c>
    </row>
    <row r="1649" spans="1:7">
      <c r="A1649" s="151" t="s">
        <v>68</v>
      </c>
      <c r="B1649" s="152">
        <v>40417</v>
      </c>
      <c r="C1649" s="152" t="s">
        <v>14504</v>
      </c>
      <c r="D1649" s="134" t="s">
        <v>5865</v>
      </c>
      <c r="E1649" s="669">
        <v>34.450000000000003</v>
      </c>
      <c r="F1649" s="186">
        <v>34.450000000000003</v>
      </c>
      <c r="G1649" s="202">
        <f>IF(P.O.!$F$4="DESONERADO",'SINAPI-I'!E1649,'SINAPI-I'!F1649)</f>
        <v>34.450000000000003</v>
      </c>
    </row>
    <row r="1650" spans="1:7">
      <c r="A1650" s="151" t="s">
        <v>68</v>
      </c>
      <c r="B1650" s="152">
        <v>39271</v>
      </c>
      <c r="C1650" s="152" t="s">
        <v>14505</v>
      </c>
      <c r="D1650" s="134" t="s">
        <v>5865</v>
      </c>
      <c r="E1650" s="669">
        <v>2.97</v>
      </c>
      <c r="F1650" s="186">
        <v>2.97</v>
      </c>
      <c r="G1650" s="202">
        <f>IF(P.O.!$F$4="DESONERADO",'SINAPI-I'!E1650,'SINAPI-I'!F1650)</f>
        <v>2.97</v>
      </c>
    </row>
    <row r="1651" spans="1:7">
      <c r="A1651" s="151" t="s">
        <v>68</v>
      </c>
      <c r="B1651" s="152">
        <v>39273</v>
      </c>
      <c r="C1651" s="152" t="s">
        <v>14506</v>
      </c>
      <c r="D1651" s="134" t="s">
        <v>5865</v>
      </c>
      <c r="E1651" s="669">
        <v>5.05</v>
      </c>
      <c r="F1651" s="186">
        <v>5.05</v>
      </c>
      <c r="G1651" s="202">
        <f>IF(P.O.!$F$4="DESONERADO",'SINAPI-I'!E1651,'SINAPI-I'!F1651)</f>
        <v>5.05</v>
      </c>
    </row>
    <row r="1652" spans="1:7">
      <c r="A1652" s="151" t="s">
        <v>68</v>
      </c>
      <c r="B1652" s="152">
        <v>39272</v>
      </c>
      <c r="C1652" s="152" t="s">
        <v>14507</v>
      </c>
      <c r="D1652" s="134" t="s">
        <v>5865</v>
      </c>
      <c r="E1652" s="669">
        <v>3.66</v>
      </c>
      <c r="F1652" s="186">
        <v>3.66</v>
      </c>
      <c r="G1652" s="202">
        <f>IF(P.O.!$F$4="DESONERADO",'SINAPI-I'!E1652,'SINAPI-I'!F1652)</f>
        <v>3.66</v>
      </c>
    </row>
    <row r="1653" spans="1:7">
      <c r="A1653" s="151" t="s">
        <v>68</v>
      </c>
      <c r="B1653" s="152">
        <v>1875</v>
      </c>
      <c r="C1653" s="152" t="s">
        <v>14508</v>
      </c>
      <c r="D1653" s="134" t="s">
        <v>5865</v>
      </c>
      <c r="E1653" s="669">
        <v>8.07</v>
      </c>
      <c r="F1653" s="186">
        <v>8.07</v>
      </c>
      <c r="G1653" s="202">
        <f>IF(P.O.!$F$4="DESONERADO",'SINAPI-I'!E1653,'SINAPI-I'!F1653)</f>
        <v>8.07</v>
      </c>
    </row>
    <row r="1654" spans="1:7">
      <c r="A1654" s="151" t="s">
        <v>68</v>
      </c>
      <c r="B1654" s="152">
        <v>1874</v>
      </c>
      <c r="C1654" s="152" t="s">
        <v>14509</v>
      </c>
      <c r="D1654" s="134" t="s">
        <v>5865</v>
      </c>
      <c r="E1654" s="669">
        <v>6.67</v>
      </c>
      <c r="F1654" s="186">
        <v>6.67</v>
      </c>
      <c r="G1654" s="202">
        <f>IF(P.O.!$F$4="DESONERADO",'SINAPI-I'!E1654,'SINAPI-I'!F1654)</f>
        <v>6.67</v>
      </c>
    </row>
    <row r="1655" spans="1:7">
      <c r="A1655" s="151" t="s">
        <v>68</v>
      </c>
      <c r="B1655" s="152">
        <v>1870</v>
      </c>
      <c r="C1655" s="152" t="s">
        <v>14510</v>
      </c>
      <c r="D1655" s="134" t="s">
        <v>5865</v>
      </c>
      <c r="E1655" s="669">
        <v>3.85</v>
      </c>
      <c r="F1655" s="186">
        <v>3.85</v>
      </c>
      <c r="G1655" s="202">
        <f>IF(P.O.!$F$4="DESONERADO",'SINAPI-I'!E1655,'SINAPI-I'!F1655)</f>
        <v>3.85</v>
      </c>
    </row>
    <row r="1656" spans="1:7">
      <c r="A1656" s="151" t="s">
        <v>68</v>
      </c>
      <c r="B1656" s="152">
        <v>1884</v>
      </c>
      <c r="C1656" s="152" t="s">
        <v>14511</v>
      </c>
      <c r="D1656" s="134" t="s">
        <v>5865</v>
      </c>
      <c r="E1656" s="669">
        <v>5.91</v>
      </c>
      <c r="F1656" s="186">
        <v>5.91</v>
      </c>
      <c r="G1656" s="202">
        <f>IF(P.O.!$F$4="DESONERADO",'SINAPI-I'!E1656,'SINAPI-I'!F1656)</f>
        <v>5.91</v>
      </c>
    </row>
    <row r="1657" spans="1:7">
      <c r="A1657" s="151" t="s">
        <v>68</v>
      </c>
      <c r="B1657" s="152">
        <v>1887</v>
      </c>
      <c r="C1657" s="152" t="s">
        <v>14512</v>
      </c>
      <c r="D1657" s="134" t="s">
        <v>5865</v>
      </c>
      <c r="E1657" s="669">
        <v>33.47</v>
      </c>
      <c r="F1657" s="186">
        <v>33.47</v>
      </c>
      <c r="G1657" s="202">
        <f>IF(P.O.!$F$4="DESONERADO",'SINAPI-I'!E1657,'SINAPI-I'!F1657)</f>
        <v>33.47</v>
      </c>
    </row>
    <row r="1658" spans="1:7">
      <c r="A1658" s="151" t="s">
        <v>68</v>
      </c>
      <c r="B1658" s="152">
        <v>1876</v>
      </c>
      <c r="C1658" s="152" t="s">
        <v>14513</v>
      </c>
      <c r="D1658" s="134" t="s">
        <v>5865</v>
      </c>
      <c r="E1658" s="669">
        <v>13.12</v>
      </c>
      <c r="F1658" s="186">
        <v>13.12</v>
      </c>
      <c r="G1658" s="202">
        <f>IF(P.O.!$F$4="DESONERADO",'SINAPI-I'!E1658,'SINAPI-I'!F1658)</f>
        <v>13.12</v>
      </c>
    </row>
    <row r="1659" spans="1:7">
      <c r="A1659" s="151" t="s">
        <v>68</v>
      </c>
      <c r="B1659" s="152">
        <v>1879</v>
      </c>
      <c r="C1659" s="152" t="s">
        <v>14514</v>
      </c>
      <c r="D1659" s="134" t="s">
        <v>5865</v>
      </c>
      <c r="E1659" s="669">
        <v>3.9</v>
      </c>
      <c r="F1659" s="186">
        <v>3.9</v>
      </c>
      <c r="G1659" s="202">
        <f>IF(P.O.!$F$4="DESONERADO",'SINAPI-I'!E1659,'SINAPI-I'!F1659)</f>
        <v>3.9</v>
      </c>
    </row>
    <row r="1660" spans="1:7">
      <c r="A1660" s="151" t="s">
        <v>68</v>
      </c>
      <c r="B1660" s="152">
        <v>1877</v>
      </c>
      <c r="C1660" s="152" t="s">
        <v>14515</v>
      </c>
      <c r="D1660" s="134" t="s">
        <v>5865</v>
      </c>
      <c r="E1660" s="669">
        <v>33.520000000000003</v>
      </c>
      <c r="F1660" s="186">
        <v>33.520000000000003</v>
      </c>
      <c r="G1660" s="202">
        <f>IF(P.O.!$F$4="DESONERADO",'SINAPI-I'!E1660,'SINAPI-I'!F1660)</f>
        <v>33.520000000000003</v>
      </c>
    </row>
    <row r="1661" spans="1:7">
      <c r="A1661" s="151" t="s">
        <v>68</v>
      </c>
      <c r="B1661" s="152">
        <v>1878</v>
      </c>
      <c r="C1661" s="152" t="s">
        <v>14516</v>
      </c>
      <c r="D1661" s="134" t="s">
        <v>5865</v>
      </c>
      <c r="E1661" s="669">
        <v>67.34</v>
      </c>
      <c r="F1661" s="186">
        <v>67.34</v>
      </c>
      <c r="G1661" s="202">
        <f>IF(P.O.!$F$4="DESONERADO",'SINAPI-I'!E1661,'SINAPI-I'!F1661)</f>
        <v>67.34</v>
      </c>
    </row>
    <row r="1662" spans="1:7">
      <c r="A1662" s="151" t="s">
        <v>68</v>
      </c>
      <c r="B1662" s="152">
        <v>44472</v>
      </c>
      <c r="C1662" s="152" t="s">
        <v>14517</v>
      </c>
      <c r="D1662" s="134" t="s">
        <v>5865</v>
      </c>
      <c r="E1662" s="669">
        <v>49.12</v>
      </c>
      <c r="F1662" s="186">
        <v>49.12</v>
      </c>
      <c r="G1662" s="202">
        <f>IF(P.O.!$F$4="DESONERADO",'SINAPI-I'!E1662,'SINAPI-I'!F1662)</f>
        <v>49.12</v>
      </c>
    </row>
    <row r="1663" spans="1:7">
      <c r="A1663" s="151" t="s">
        <v>68</v>
      </c>
      <c r="B1663" s="152">
        <v>38369</v>
      </c>
      <c r="C1663" s="152" t="s">
        <v>14518</v>
      </c>
      <c r="D1663" s="134" t="s">
        <v>5865</v>
      </c>
      <c r="E1663" s="669">
        <v>16.91</v>
      </c>
      <c r="F1663" s="186">
        <v>16.91</v>
      </c>
      <c r="G1663" s="202">
        <f>IF(P.O.!$F$4="DESONERADO",'SINAPI-I'!E1663,'SINAPI-I'!F1663)</f>
        <v>16.91</v>
      </c>
    </row>
    <row r="1664" spans="1:7">
      <c r="A1664" s="151" t="s">
        <v>68</v>
      </c>
      <c r="B1664" s="152">
        <v>38370</v>
      </c>
      <c r="C1664" s="152" t="s">
        <v>14519</v>
      </c>
      <c r="D1664" s="134" t="s">
        <v>5865</v>
      </c>
      <c r="E1664" s="669">
        <v>16.91</v>
      </c>
      <c r="F1664" s="186">
        <v>16.91</v>
      </c>
      <c r="G1664" s="202">
        <f>IF(P.O.!$F$4="DESONERADO",'SINAPI-I'!E1664,'SINAPI-I'!F1664)</f>
        <v>16.91</v>
      </c>
    </row>
    <row r="1665" spans="1:7">
      <c r="A1665" s="151" t="s">
        <v>68</v>
      </c>
      <c r="B1665" s="152">
        <v>38372</v>
      </c>
      <c r="C1665" s="152" t="s">
        <v>14520</v>
      </c>
      <c r="D1665" s="134" t="s">
        <v>5865</v>
      </c>
      <c r="E1665" s="669">
        <v>21.49</v>
      </c>
      <c r="F1665" s="186">
        <v>21.49</v>
      </c>
      <c r="G1665" s="202">
        <f>IF(P.O.!$F$4="DESONERADO",'SINAPI-I'!E1665,'SINAPI-I'!F1665)</f>
        <v>21.49</v>
      </c>
    </row>
    <row r="1666" spans="1:7">
      <c r="A1666" s="151" t="s">
        <v>68</v>
      </c>
      <c r="B1666" s="152">
        <v>2358</v>
      </c>
      <c r="C1666" s="152" t="s">
        <v>14521</v>
      </c>
      <c r="D1666" s="134" t="s">
        <v>5870</v>
      </c>
      <c r="E1666" s="669">
        <v>18.54</v>
      </c>
      <c r="F1666" s="186">
        <v>21.52</v>
      </c>
      <c r="G1666" s="202">
        <f>IF(P.O.!$F$4="DESONERADO",'SINAPI-I'!E1666,'SINAPI-I'!F1666)</f>
        <v>21.52</v>
      </c>
    </row>
    <row r="1667" spans="1:7">
      <c r="A1667" s="151" t="s">
        <v>68</v>
      </c>
      <c r="B1667" s="152">
        <v>40807</v>
      </c>
      <c r="C1667" s="152" t="s">
        <v>14522</v>
      </c>
      <c r="D1667" s="134" t="s">
        <v>5871</v>
      </c>
      <c r="E1667" s="669">
        <v>3241.13</v>
      </c>
      <c r="F1667" s="186">
        <v>3763.35</v>
      </c>
      <c r="G1667" s="202">
        <f>IF(P.O.!$F$4="DESONERADO",'SINAPI-I'!E1667,'SINAPI-I'!F1667)</f>
        <v>3763.35</v>
      </c>
    </row>
    <row r="1668" spans="1:7">
      <c r="A1668" s="151" t="s">
        <v>68</v>
      </c>
      <c r="B1668" s="152">
        <v>44330</v>
      </c>
      <c r="C1668" s="152" t="s">
        <v>14523</v>
      </c>
      <c r="D1668" s="134" t="s">
        <v>5868</v>
      </c>
      <c r="E1668" s="669">
        <v>14.53</v>
      </c>
      <c r="F1668" s="186">
        <v>14.53</v>
      </c>
      <c r="G1668" s="202">
        <f>IF(P.O.!$F$4="DESONERADO",'SINAPI-I'!E1668,'SINAPI-I'!F1668)</f>
        <v>14.53</v>
      </c>
    </row>
    <row r="1669" spans="1:7">
      <c r="A1669" s="151" t="s">
        <v>68</v>
      </c>
      <c r="B1669" s="152">
        <v>43144</v>
      </c>
      <c r="C1669" s="152" t="s">
        <v>14524</v>
      </c>
      <c r="D1669" s="134" t="s">
        <v>5867</v>
      </c>
      <c r="E1669" s="669">
        <v>42.28</v>
      </c>
      <c r="F1669" s="186">
        <v>42.28</v>
      </c>
      <c r="G1669" s="202">
        <f>IF(P.O.!$F$4="DESONERADO",'SINAPI-I'!E1669,'SINAPI-I'!F1669)</f>
        <v>42.28</v>
      </c>
    </row>
    <row r="1670" spans="1:7">
      <c r="A1670" s="151" t="s">
        <v>68</v>
      </c>
      <c r="B1670" s="152">
        <v>39397</v>
      </c>
      <c r="C1670" s="152" t="s">
        <v>14525</v>
      </c>
      <c r="D1670" s="134" t="s">
        <v>5868</v>
      </c>
      <c r="E1670" s="669">
        <v>19.27</v>
      </c>
      <c r="F1670" s="186">
        <v>19.27</v>
      </c>
      <c r="G1670" s="202">
        <f>IF(P.O.!$F$4="DESONERADO",'SINAPI-I'!E1670,'SINAPI-I'!F1670)</f>
        <v>19.27</v>
      </c>
    </row>
    <row r="1671" spans="1:7">
      <c r="A1671" s="151" t="s">
        <v>68</v>
      </c>
      <c r="B1671" s="152">
        <v>2692</v>
      </c>
      <c r="C1671" s="152" t="s">
        <v>14526</v>
      </c>
      <c r="D1671" s="134" t="s">
        <v>5868</v>
      </c>
      <c r="E1671" s="669">
        <v>7.77</v>
      </c>
      <c r="F1671" s="186">
        <v>7.77</v>
      </c>
      <c r="G1671" s="202">
        <f>IF(P.O.!$F$4="DESONERADO",'SINAPI-I'!E1671,'SINAPI-I'!F1671)</f>
        <v>7.77</v>
      </c>
    </row>
    <row r="1672" spans="1:7">
      <c r="A1672" s="151" t="s">
        <v>68</v>
      </c>
      <c r="B1672" s="152">
        <v>44329</v>
      </c>
      <c r="C1672" s="152" t="s">
        <v>14527</v>
      </c>
      <c r="D1672" s="134" t="s">
        <v>5868</v>
      </c>
      <c r="E1672" s="669">
        <v>19.04</v>
      </c>
      <c r="F1672" s="186">
        <v>19.04</v>
      </c>
      <c r="G1672" s="202">
        <f>IF(P.O.!$F$4="DESONERADO",'SINAPI-I'!E1672,'SINAPI-I'!F1672)</f>
        <v>19.04</v>
      </c>
    </row>
    <row r="1673" spans="1:7">
      <c r="A1673" s="151" t="s">
        <v>68</v>
      </c>
      <c r="B1673" s="152">
        <v>5318</v>
      </c>
      <c r="C1673" s="152" t="s">
        <v>14528</v>
      </c>
      <c r="D1673" s="134" t="s">
        <v>5868</v>
      </c>
      <c r="E1673" s="669">
        <v>30.79</v>
      </c>
      <c r="F1673" s="186">
        <v>30.79</v>
      </c>
      <c r="G1673" s="202">
        <f>IF(P.O.!$F$4="DESONERADO",'SINAPI-I'!E1673,'SINAPI-I'!F1673)</f>
        <v>30.79</v>
      </c>
    </row>
    <row r="1674" spans="1:7">
      <c r="A1674" s="151" t="s">
        <v>68</v>
      </c>
      <c r="B1674" s="152">
        <v>5330</v>
      </c>
      <c r="C1674" s="152" t="s">
        <v>14529</v>
      </c>
      <c r="D1674" s="134" t="s">
        <v>5868</v>
      </c>
      <c r="E1674" s="669">
        <v>70.180000000000007</v>
      </c>
      <c r="F1674" s="186">
        <v>70.180000000000007</v>
      </c>
      <c r="G1674" s="202">
        <f>IF(P.O.!$F$4="DESONERADO",'SINAPI-I'!E1674,'SINAPI-I'!F1674)</f>
        <v>70.180000000000007</v>
      </c>
    </row>
    <row r="1675" spans="1:7">
      <c r="A1675" s="151" t="s">
        <v>68</v>
      </c>
      <c r="B1675" s="152">
        <v>44532</v>
      </c>
      <c r="C1675" s="152" t="s">
        <v>14530</v>
      </c>
      <c r="D1675" s="134" t="s">
        <v>5865</v>
      </c>
      <c r="E1675" s="669">
        <v>25.95</v>
      </c>
      <c r="F1675" s="186">
        <v>25.95</v>
      </c>
      <c r="G1675" s="202">
        <f>IF(P.O.!$F$4="DESONERADO",'SINAPI-I'!E1675,'SINAPI-I'!F1675)</f>
        <v>25.95</v>
      </c>
    </row>
    <row r="1676" spans="1:7">
      <c r="A1676" s="151" t="s">
        <v>68</v>
      </c>
      <c r="B1676" s="152">
        <v>44531</v>
      </c>
      <c r="C1676" s="152" t="s">
        <v>14531</v>
      </c>
      <c r="D1676" s="134" t="s">
        <v>5865</v>
      </c>
      <c r="E1676" s="669">
        <v>82.47</v>
      </c>
      <c r="F1676" s="186">
        <v>82.47</v>
      </c>
      <c r="G1676" s="202">
        <f>IF(P.O.!$F$4="DESONERADO",'SINAPI-I'!E1676,'SINAPI-I'!F1676)</f>
        <v>82.47</v>
      </c>
    </row>
    <row r="1677" spans="1:7">
      <c r="A1677" s="151" t="s">
        <v>68</v>
      </c>
      <c r="B1677" s="152">
        <v>38140</v>
      </c>
      <c r="C1677" s="152" t="s">
        <v>14532</v>
      </c>
      <c r="D1677" s="134" t="s">
        <v>5865</v>
      </c>
      <c r="E1677" s="669">
        <v>20</v>
      </c>
      <c r="F1677" s="186">
        <v>20</v>
      </c>
      <c r="G1677" s="202">
        <f>IF(P.O.!$F$4="DESONERADO",'SINAPI-I'!E1677,'SINAPI-I'!F1677)</f>
        <v>20</v>
      </c>
    </row>
    <row r="1678" spans="1:7">
      <c r="A1678" s="151" t="s">
        <v>68</v>
      </c>
      <c r="B1678" s="152">
        <v>13887</v>
      </c>
      <c r="C1678" s="152" t="s">
        <v>14533</v>
      </c>
      <c r="D1678" s="134" t="s">
        <v>5865</v>
      </c>
      <c r="E1678" s="669">
        <v>473.51</v>
      </c>
      <c r="F1678" s="186">
        <v>473.51</v>
      </c>
      <c r="G1678" s="202">
        <f>IF(P.O.!$F$4="DESONERADO",'SINAPI-I'!E1678,'SINAPI-I'!F1678)</f>
        <v>473.51</v>
      </c>
    </row>
    <row r="1679" spans="1:7">
      <c r="A1679" s="151" t="s">
        <v>68</v>
      </c>
      <c r="B1679" s="152">
        <v>44495</v>
      </c>
      <c r="C1679" s="152" t="s">
        <v>14534</v>
      </c>
      <c r="D1679" s="134" t="s">
        <v>5865</v>
      </c>
      <c r="E1679" s="669">
        <v>21.08</v>
      </c>
      <c r="F1679" s="186">
        <v>21.08</v>
      </c>
      <c r="G1679" s="202">
        <f>IF(P.O.!$F$4="DESONERADO",'SINAPI-I'!E1679,'SINAPI-I'!F1679)</f>
        <v>21.08</v>
      </c>
    </row>
    <row r="1680" spans="1:7">
      <c r="A1680" s="151" t="s">
        <v>68</v>
      </c>
      <c r="B1680" s="152">
        <v>44533</v>
      </c>
      <c r="C1680" s="152" t="s">
        <v>14535</v>
      </c>
      <c r="D1680" s="134" t="s">
        <v>5865</v>
      </c>
      <c r="E1680" s="669">
        <v>19.899999999999999</v>
      </c>
      <c r="F1680" s="186">
        <v>19.899999999999999</v>
      </c>
      <c r="G1680" s="202">
        <f>IF(P.O.!$F$4="DESONERADO",'SINAPI-I'!E1680,'SINAPI-I'!F1680)</f>
        <v>19.899999999999999</v>
      </c>
    </row>
    <row r="1681" spans="1:7">
      <c r="A1681" s="151" t="s">
        <v>68</v>
      </c>
      <c r="B1681" s="152">
        <v>44534</v>
      </c>
      <c r="C1681" s="152" t="s">
        <v>14536</v>
      </c>
      <c r="D1681" s="134" t="s">
        <v>5865</v>
      </c>
      <c r="E1681" s="669">
        <v>5.19</v>
      </c>
      <c r="F1681" s="186">
        <v>5.19</v>
      </c>
      <c r="G1681" s="202">
        <f>IF(P.O.!$F$4="DESONERADO",'SINAPI-I'!E1681,'SINAPI-I'!F1681)</f>
        <v>5.19</v>
      </c>
    </row>
    <row r="1682" spans="1:7">
      <c r="A1682" s="151" t="s">
        <v>68</v>
      </c>
      <c r="B1682" s="152">
        <v>34544</v>
      </c>
      <c r="C1682" s="152" t="s">
        <v>14537</v>
      </c>
      <c r="D1682" s="134" t="s">
        <v>5865</v>
      </c>
      <c r="E1682" s="669">
        <v>1904.18</v>
      </c>
      <c r="F1682" s="186">
        <v>1904.18</v>
      </c>
      <c r="G1682" s="202">
        <f>IF(P.O.!$F$4="DESONERADO",'SINAPI-I'!E1682,'SINAPI-I'!F1682)</f>
        <v>1904.18</v>
      </c>
    </row>
    <row r="1683" spans="1:7">
      <c r="A1683" s="151" t="s">
        <v>68</v>
      </c>
      <c r="B1683" s="152">
        <v>34729</v>
      </c>
      <c r="C1683" s="152" t="s">
        <v>32493</v>
      </c>
      <c r="D1683" s="134" t="s">
        <v>5865</v>
      </c>
      <c r="E1683" s="669">
        <v>1497.93</v>
      </c>
      <c r="F1683" s="186">
        <v>1497.93</v>
      </c>
      <c r="G1683" s="202">
        <f>IF(P.O.!$F$4="DESONERADO",'SINAPI-I'!E1683,'SINAPI-I'!F1683)</f>
        <v>1497.93</v>
      </c>
    </row>
    <row r="1684" spans="1:7">
      <c r="A1684" s="151" t="s">
        <v>68</v>
      </c>
      <c r="B1684" s="152">
        <v>34734</v>
      </c>
      <c r="C1684" s="152" t="s">
        <v>32494</v>
      </c>
      <c r="D1684" s="134" t="s">
        <v>5865</v>
      </c>
      <c r="E1684" s="669">
        <v>2319.2800000000002</v>
      </c>
      <c r="F1684" s="186">
        <v>2319.2800000000002</v>
      </c>
      <c r="G1684" s="202">
        <f>IF(P.O.!$F$4="DESONERADO",'SINAPI-I'!E1684,'SINAPI-I'!F1684)</f>
        <v>2319.2800000000002</v>
      </c>
    </row>
    <row r="1685" spans="1:7">
      <c r="A1685" s="151" t="s">
        <v>68</v>
      </c>
      <c r="B1685" s="152">
        <v>34738</v>
      </c>
      <c r="C1685" s="152" t="s">
        <v>32495</v>
      </c>
      <c r="D1685" s="134" t="s">
        <v>5865</v>
      </c>
      <c r="E1685" s="669">
        <v>5418.56</v>
      </c>
      <c r="F1685" s="186">
        <v>5418.56</v>
      </c>
      <c r="G1685" s="202">
        <f>IF(P.O.!$F$4="DESONERADO",'SINAPI-I'!E1685,'SINAPI-I'!F1685)</f>
        <v>5418.56</v>
      </c>
    </row>
    <row r="1686" spans="1:7">
      <c r="A1686" s="151" t="s">
        <v>68</v>
      </c>
      <c r="B1686" s="152">
        <v>34623</v>
      </c>
      <c r="C1686" s="152" t="s">
        <v>32496</v>
      </c>
      <c r="D1686" s="134" t="s">
        <v>5865</v>
      </c>
      <c r="E1686" s="669">
        <v>64.930000000000007</v>
      </c>
      <c r="F1686" s="186">
        <v>64.930000000000007</v>
      </c>
      <c r="G1686" s="202">
        <f>IF(P.O.!$F$4="DESONERADO",'SINAPI-I'!E1686,'SINAPI-I'!F1686)</f>
        <v>64.930000000000007</v>
      </c>
    </row>
    <row r="1687" spans="1:7">
      <c r="A1687" s="151" t="s">
        <v>68</v>
      </c>
      <c r="B1687" s="152">
        <v>34616</v>
      </c>
      <c r="C1687" s="152" t="s">
        <v>32497</v>
      </c>
      <c r="D1687" s="134" t="s">
        <v>5865</v>
      </c>
      <c r="E1687" s="669">
        <v>65.94</v>
      </c>
      <c r="F1687" s="186">
        <v>65.94</v>
      </c>
      <c r="G1687" s="202">
        <f>IF(P.O.!$F$4="DESONERADO",'SINAPI-I'!E1687,'SINAPI-I'!F1687)</f>
        <v>65.94</v>
      </c>
    </row>
    <row r="1688" spans="1:7">
      <c r="A1688" s="151" t="s">
        <v>68</v>
      </c>
      <c r="B1688" s="152">
        <v>34628</v>
      </c>
      <c r="C1688" s="152" t="s">
        <v>32498</v>
      </c>
      <c r="D1688" s="134" t="s">
        <v>5865</v>
      </c>
      <c r="E1688" s="669">
        <v>93.01</v>
      </c>
      <c r="F1688" s="186">
        <v>93.01</v>
      </c>
      <c r="G1688" s="202">
        <f>IF(P.O.!$F$4="DESONERADO",'SINAPI-I'!E1688,'SINAPI-I'!F1688)</f>
        <v>93.01</v>
      </c>
    </row>
    <row r="1689" spans="1:7">
      <c r="A1689" s="151" t="s">
        <v>68</v>
      </c>
      <c r="B1689" s="152">
        <v>34686</v>
      </c>
      <c r="C1689" s="152" t="s">
        <v>32499</v>
      </c>
      <c r="D1689" s="134" t="s">
        <v>5865</v>
      </c>
      <c r="E1689" s="669">
        <v>17.059999999999999</v>
      </c>
      <c r="F1689" s="186">
        <v>17.059999999999999</v>
      </c>
      <c r="G1689" s="202">
        <f>IF(P.O.!$F$4="DESONERADO",'SINAPI-I'!E1689,'SINAPI-I'!F1689)</f>
        <v>17.059999999999999</v>
      </c>
    </row>
    <row r="1690" spans="1:7">
      <c r="A1690" s="151" t="s">
        <v>68</v>
      </c>
      <c r="B1690" s="152">
        <v>34653</v>
      </c>
      <c r="C1690" s="152" t="s">
        <v>32500</v>
      </c>
      <c r="D1690" s="134" t="s">
        <v>5865</v>
      </c>
      <c r="E1690" s="669">
        <v>11.5</v>
      </c>
      <c r="F1690" s="186">
        <v>11.5</v>
      </c>
      <c r="G1690" s="202">
        <f>IF(P.O.!$F$4="DESONERADO",'SINAPI-I'!E1690,'SINAPI-I'!F1690)</f>
        <v>11.5</v>
      </c>
    </row>
    <row r="1691" spans="1:7">
      <c r="A1691" s="151" t="s">
        <v>68</v>
      </c>
      <c r="B1691" s="152">
        <v>34688</v>
      </c>
      <c r="C1691" s="152" t="s">
        <v>32501</v>
      </c>
      <c r="D1691" s="134" t="s">
        <v>5865</v>
      </c>
      <c r="E1691" s="669">
        <v>20.85</v>
      </c>
      <c r="F1691" s="186">
        <v>20.85</v>
      </c>
      <c r="G1691" s="202">
        <f>IF(P.O.!$F$4="DESONERADO",'SINAPI-I'!E1691,'SINAPI-I'!F1691)</f>
        <v>20.85</v>
      </c>
    </row>
    <row r="1692" spans="1:7">
      <c r="A1692" s="151" t="s">
        <v>68</v>
      </c>
      <c r="B1692" s="152">
        <v>34709</v>
      </c>
      <c r="C1692" s="152" t="s">
        <v>32502</v>
      </c>
      <c r="D1692" s="134" t="s">
        <v>5865</v>
      </c>
      <c r="E1692" s="669">
        <v>80.790000000000006</v>
      </c>
      <c r="F1692" s="186">
        <v>80.790000000000006</v>
      </c>
      <c r="G1692" s="202">
        <f>IF(P.O.!$F$4="DESONERADO",'SINAPI-I'!E1692,'SINAPI-I'!F1692)</f>
        <v>80.790000000000006</v>
      </c>
    </row>
    <row r="1693" spans="1:7">
      <c r="A1693" s="151" t="s">
        <v>68</v>
      </c>
      <c r="B1693" s="152">
        <v>34714</v>
      </c>
      <c r="C1693" s="152" t="s">
        <v>32503</v>
      </c>
      <c r="D1693" s="134" t="s">
        <v>5865</v>
      </c>
      <c r="E1693" s="669">
        <v>96.5</v>
      </c>
      <c r="F1693" s="186">
        <v>96.5</v>
      </c>
      <c r="G1693" s="202">
        <f>IF(P.O.!$F$4="DESONERADO",'SINAPI-I'!E1693,'SINAPI-I'!F1693)</f>
        <v>96.5</v>
      </c>
    </row>
    <row r="1694" spans="1:7">
      <c r="A1694" s="151" t="s">
        <v>68</v>
      </c>
      <c r="B1694" s="152">
        <v>2391</v>
      </c>
      <c r="C1694" s="152" t="s">
        <v>32504</v>
      </c>
      <c r="D1694" s="134" t="s">
        <v>5865</v>
      </c>
      <c r="E1694" s="669">
        <v>440.71</v>
      </c>
      <c r="F1694" s="186">
        <v>440.71</v>
      </c>
      <c r="G1694" s="202">
        <f>IF(P.O.!$F$4="DESONERADO",'SINAPI-I'!E1694,'SINAPI-I'!F1694)</f>
        <v>440.71</v>
      </c>
    </row>
    <row r="1695" spans="1:7">
      <c r="A1695" s="151" t="s">
        <v>68</v>
      </c>
      <c r="B1695" s="152">
        <v>2374</v>
      </c>
      <c r="C1695" s="152" t="s">
        <v>14538</v>
      </c>
      <c r="D1695" s="134" t="s">
        <v>5865</v>
      </c>
      <c r="E1695" s="669">
        <v>499.97</v>
      </c>
      <c r="F1695" s="186">
        <v>499.97</v>
      </c>
      <c r="G1695" s="202">
        <f>IF(P.O.!$F$4="DESONERADO",'SINAPI-I'!E1695,'SINAPI-I'!F1695)</f>
        <v>499.97</v>
      </c>
    </row>
    <row r="1696" spans="1:7">
      <c r="A1696" s="151" t="s">
        <v>68</v>
      </c>
      <c r="B1696" s="152">
        <v>2377</v>
      </c>
      <c r="C1696" s="152" t="s">
        <v>14539</v>
      </c>
      <c r="D1696" s="134" t="s">
        <v>5865</v>
      </c>
      <c r="E1696" s="669">
        <v>701.65</v>
      </c>
      <c r="F1696" s="186">
        <v>701.65</v>
      </c>
      <c r="G1696" s="202">
        <f>IF(P.O.!$F$4="DESONERADO",'SINAPI-I'!E1696,'SINAPI-I'!F1696)</f>
        <v>701.65</v>
      </c>
    </row>
    <row r="1697" spans="1:7">
      <c r="A1697" s="151" t="s">
        <v>68</v>
      </c>
      <c r="B1697" s="152">
        <v>2393</v>
      </c>
      <c r="C1697" s="152" t="s">
        <v>14540</v>
      </c>
      <c r="D1697" s="134" t="s">
        <v>5865</v>
      </c>
      <c r="E1697" s="669">
        <v>1175.01</v>
      </c>
      <c r="F1697" s="186">
        <v>1175.01</v>
      </c>
      <c r="G1697" s="202">
        <f>IF(P.O.!$F$4="DESONERADO",'SINAPI-I'!E1697,'SINAPI-I'!F1697)</f>
        <v>1175.01</v>
      </c>
    </row>
    <row r="1698" spans="1:7">
      <c r="A1698" s="151" t="s">
        <v>68</v>
      </c>
      <c r="B1698" s="152">
        <v>34705</v>
      </c>
      <c r="C1698" s="152" t="s">
        <v>14541</v>
      </c>
      <c r="D1698" s="134" t="s">
        <v>5865</v>
      </c>
      <c r="E1698" s="669">
        <v>1027.72</v>
      </c>
      <c r="F1698" s="186">
        <v>1027.72</v>
      </c>
      <c r="G1698" s="202">
        <f>IF(P.O.!$F$4="DESONERADO",'SINAPI-I'!E1698,'SINAPI-I'!F1698)</f>
        <v>1027.72</v>
      </c>
    </row>
    <row r="1699" spans="1:7">
      <c r="A1699" s="151" t="s">
        <v>68</v>
      </c>
      <c r="B1699" s="152">
        <v>34707</v>
      </c>
      <c r="C1699" s="152" t="s">
        <v>14542</v>
      </c>
      <c r="D1699" s="134" t="s">
        <v>5865</v>
      </c>
      <c r="E1699" s="669">
        <v>1904.38</v>
      </c>
      <c r="F1699" s="186">
        <v>1904.38</v>
      </c>
      <c r="G1699" s="202">
        <f>IF(P.O.!$F$4="DESONERADO",'SINAPI-I'!E1699,'SINAPI-I'!F1699)</f>
        <v>1904.38</v>
      </c>
    </row>
    <row r="1700" spans="1:7">
      <c r="A1700" s="151" t="s">
        <v>68</v>
      </c>
      <c r="B1700" s="152">
        <v>2378</v>
      </c>
      <c r="C1700" s="152" t="s">
        <v>14543</v>
      </c>
      <c r="D1700" s="134" t="s">
        <v>5865</v>
      </c>
      <c r="E1700" s="669">
        <v>1614.04</v>
      </c>
      <c r="F1700" s="186">
        <v>1614.04</v>
      </c>
      <c r="G1700" s="202">
        <f>IF(P.O.!$F$4="DESONERADO",'SINAPI-I'!E1700,'SINAPI-I'!F1700)</f>
        <v>1614.04</v>
      </c>
    </row>
    <row r="1701" spans="1:7">
      <c r="A1701" s="151" t="s">
        <v>68</v>
      </c>
      <c r="B1701" s="152">
        <v>2379</v>
      </c>
      <c r="C1701" s="152" t="s">
        <v>14544</v>
      </c>
      <c r="D1701" s="134" t="s">
        <v>5865</v>
      </c>
      <c r="E1701" s="669">
        <v>1614.04</v>
      </c>
      <c r="F1701" s="186">
        <v>1614.04</v>
      </c>
      <c r="G1701" s="202">
        <f>IF(P.O.!$F$4="DESONERADO",'SINAPI-I'!E1701,'SINAPI-I'!F1701)</f>
        <v>1614.04</v>
      </c>
    </row>
    <row r="1702" spans="1:7">
      <c r="A1702" s="151" t="s">
        <v>68</v>
      </c>
      <c r="B1702" s="152">
        <v>2376</v>
      </c>
      <c r="C1702" s="152" t="s">
        <v>14545</v>
      </c>
      <c r="D1702" s="134" t="s">
        <v>5865</v>
      </c>
      <c r="E1702" s="669">
        <v>2658.31</v>
      </c>
      <c r="F1702" s="186">
        <v>2658.31</v>
      </c>
      <c r="G1702" s="202">
        <f>IF(P.O.!$F$4="DESONERADO",'SINAPI-I'!E1702,'SINAPI-I'!F1702)</f>
        <v>2658.31</v>
      </c>
    </row>
    <row r="1703" spans="1:7">
      <c r="A1703" s="151" t="s">
        <v>68</v>
      </c>
      <c r="B1703" s="152">
        <v>2394</v>
      </c>
      <c r="C1703" s="152" t="s">
        <v>14546</v>
      </c>
      <c r="D1703" s="134" t="s">
        <v>5865</v>
      </c>
      <c r="E1703" s="669">
        <v>5682.98</v>
      </c>
      <c r="F1703" s="186">
        <v>5682.98</v>
      </c>
      <c r="G1703" s="202">
        <f>IF(P.O.!$F$4="DESONERADO",'SINAPI-I'!E1703,'SINAPI-I'!F1703)</f>
        <v>5682.98</v>
      </c>
    </row>
    <row r="1704" spans="1:7">
      <c r="A1704" s="151" t="s">
        <v>68</v>
      </c>
      <c r="B1704" s="152">
        <v>2388</v>
      </c>
      <c r="C1704" s="152" t="s">
        <v>14547</v>
      </c>
      <c r="D1704" s="134" t="s">
        <v>5865</v>
      </c>
      <c r="E1704" s="669">
        <v>80.19</v>
      </c>
      <c r="F1704" s="186">
        <v>80.19</v>
      </c>
      <c r="G1704" s="202">
        <f>IF(P.O.!$F$4="DESONERADO",'SINAPI-I'!E1704,'SINAPI-I'!F1704)</f>
        <v>80.19</v>
      </c>
    </row>
    <row r="1705" spans="1:7">
      <c r="A1705" s="151" t="s">
        <v>68</v>
      </c>
      <c r="B1705" s="152">
        <v>34606</v>
      </c>
      <c r="C1705" s="152" t="s">
        <v>14548</v>
      </c>
      <c r="D1705" s="134" t="s">
        <v>5865</v>
      </c>
      <c r="E1705" s="669">
        <v>123</v>
      </c>
      <c r="F1705" s="186">
        <v>123</v>
      </c>
      <c r="G1705" s="202">
        <f>IF(P.O.!$F$4="DESONERADO",'SINAPI-I'!E1705,'SINAPI-I'!F1705)</f>
        <v>123</v>
      </c>
    </row>
    <row r="1706" spans="1:7">
      <c r="A1706" s="151" t="s">
        <v>68</v>
      </c>
      <c r="B1706" s="152">
        <v>34689</v>
      </c>
      <c r="C1706" s="152" t="s">
        <v>14549</v>
      </c>
      <c r="D1706" s="134" t="s">
        <v>5865</v>
      </c>
      <c r="E1706" s="669">
        <v>39.159999999999997</v>
      </c>
      <c r="F1706" s="186">
        <v>39.159999999999997</v>
      </c>
      <c r="G1706" s="202">
        <f>IF(P.O.!$F$4="DESONERADO",'SINAPI-I'!E1706,'SINAPI-I'!F1706)</f>
        <v>39.159999999999997</v>
      </c>
    </row>
    <row r="1707" spans="1:7">
      <c r="A1707" s="151" t="s">
        <v>68</v>
      </c>
      <c r="B1707" s="152">
        <v>2370</v>
      </c>
      <c r="C1707" s="152" t="s">
        <v>14550</v>
      </c>
      <c r="D1707" s="134" t="s">
        <v>5865</v>
      </c>
      <c r="E1707" s="669">
        <v>14.9</v>
      </c>
      <c r="F1707" s="186">
        <v>14.9</v>
      </c>
      <c r="G1707" s="202">
        <f>IF(P.O.!$F$4="DESONERADO",'SINAPI-I'!E1707,'SINAPI-I'!F1707)</f>
        <v>14.9</v>
      </c>
    </row>
    <row r="1708" spans="1:7">
      <c r="A1708" s="151" t="s">
        <v>68</v>
      </c>
      <c r="B1708" s="152">
        <v>2386</v>
      </c>
      <c r="C1708" s="152" t="s">
        <v>14551</v>
      </c>
      <c r="D1708" s="134" t="s">
        <v>5865</v>
      </c>
      <c r="E1708" s="669">
        <v>24.99</v>
      </c>
      <c r="F1708" s="186">
        <v>24.99</v>
      </c>
      <c r="G1708" s="202">
        <f>IF(P.O.!$F$4="DESONERADO",'SINAPI-I'!E1708,'SINAPI-I'!F1708)</f>
        <v>24.99</v>
      </c>
    </row>
    <row r="1709" spans="1:7">
      <c r="A1709" s="151" t="s">
        <v>68</v>
      </c>
      <c r="B1709" s="152">
        <v>2392</v>
      </c>
      <c r="C1709" s="152" t="s">
        <v>14552</v>
      </c>
      <c r="D1709" s="134" t="s">
        <v>5865</v>
      </c>
      <c r="E1709" s="669">
        <v>100.02</v>
      </c>
      <c r="F1709" s="186">
        <v>100.02</v>
      </c>
      <c r="G1709" s="202">
        <f>IF(P.O.!$F$4="DESONERADO",'SINAPI-I'!E1709,'SINAPI-I'!F1709)</f>
        <v>100.02</v>
      </c>
    </row>
    <row r="1710" spans="1:7">
      <c r="A1710" s="151" t="s">
        <v>68</v>
      </c>
      <c r="B1710" s="152">
        <v>2373</v>
      </c>
      <c r="C1710" s="152" t="s">
        <v>14553</v>
      </c>
      <c r="D1710" s="134" t="s">
        <v>5865</v>
      </c>
      <c r="E1710" s="669">
        <v>140.91999999999999</v>
      </c>
      <c r="F1710" s="186">
        <v>140.91999999999999</v>
      </c>
      <c r="G1710" s="202">
        <f>IF(P.O.!$F$4="DESONERADO",'SINAPI-I'!E1710,'SINAPI-I'!F1710)</f>
        <v>140.91999999999999</v>
      </c>
    </row>
    <row r="1711" spans="1:7">
      <c r="A1711" s="151" t="s">
        <v>68</v>
      </c>
      <c r="B1711" s="152">
        <v>39465</v>
      </c>
      <c r="C1711" s="152" t="s">
        <v>14554</v>
      </c>
      <c r="D1711" s="134" t="s">
        <v>5865</v>
      </c>
      <c r="E1711" s="669">
        <v>86.08</v>
      </c>
      <c r="F1711" s="186">
        <v>86.08</v>
      </c>
      <c r="G1711" s="202">
        <f>IF(P.O.!$F$4="DESONERADO",'SINAPI-I'!E1711,'SINAPI-I'!F1711)</f>
        <v>86.08</v>
      </c>
    </row>
    <row r="1712" spans="1:7">
      <c r="A1712" s="151" t="s">
        <v>68</v>
      </c>
      <c r="B1712" s="152">
        <v>39466</v>
      </c>
      <c r="C1712" s="152" t="s">
        <v>14555</v>
      </c>
      <c r="D1712" s="134" t="s">
        <v>5865</v>
      </c>
      <c r="E1712" s="669">
        <v>96.85</v>
      </c>
      <c r="F1712" s="186">
        <v>96.85</v>
      </c>
      <c r="G1712" s="202">
        <f>IF(P.O.!$F$4="DESONERADO",'SINAPI-I'!E1712,'SINAPI-I'!F1712)</f>
        <v>96.85</v>
      </c>
    </row>
    <row r="1713" spans="1:7">
      <c r="A1713" s="151" t="s">
        <v>68</v>
      </c>
      <c r="B1713" s="152">
        <v>39467</v>
      </c>
      <c r="C1713" s="152" t="s">
        <v>14556</v>
      </c>
      <c r="D1713" s="134" t="s">
        <v>5865</v>
      </c>
      <c r="E1713" s="669">
        <v>123.88</v>
      </c>
      <c r="F1713" s="186">
        <v>123.88</v>
      </c>
      <c r="G1713" s="202">
        <f>IF(P.O.!$F$4="DESONERADO",'SINAPI-I'!E1713,'SINAPI-I'!F1713)</f>
        <v>123.88</v>
      </c>
    </row>
    <row r="1714" spans="1:7">
      <c r="A1714" s="151" t="s">
        <v>68</v>
      </c>
      <c r="B1714" s="152">
        <v>39468</v>
      </c>
      <c r="C1714" s="152" t="s">
        <v>14557</v>
      </c>
      <c r="D1714" s="134" t="s">
        <v>5865</v>
      </c>
      <c r="E1714" s="669">
        <v>220.19</v>
      </c>
      <c r="F1714" s="186">
        <v>220.19</v>
      </c>
      <c r="G1714" s="202">
        <f>IF(P.O.!$F$4="DESONERADO",'SINAPI-I'!E1714,'SINAPI-I'!F1714)</f>
        <v>220.19</v>
      </c>
    </row>
    <row r="1715" spans="1:7">
      <c r="A1715" s="151" t="s">
        <v>68</v>
      </c>
      <c r="B1715" s="152">
        <v>39469</v>
      </c>
      <c r="C1715" s="152" t="s">
        <v>14558</v>
      </c>
      <c r="D1715" s="134" t="s">
        <v>5865</v>
      </c>
      <c r="E1715" s="669">
        <v>89.69</v>
      </c>
      <c r="F1715" s="186">
        <v>89.69</v>
      </c>
      <c r="G1715" s="202">
        <f>IF(P.O.!$F$4="DESONERADO",'SINAPI-I'!E1715,'SINAPI-I'!F1715)</f>
        <v>89.69</v>
      </c>
    </row>
    <row r="1716" spans="1:7">
      <c r="A1716" s="151" t="s">
        <v>68</v>
      </c>
      <c r="B1716" s="152">
        <v>39470</v>
      </c>
      <c r="C1716" s="152" t="s">
        <v>14559</v>
      </c>
      <c r="D1716" s="134" t="s">
        <v>5865</v>
      </c>
      <c r="E1716" s="669">
        <v>110.21</v>
      </c>
      <c r="F1716" s="186">
        <v>110.21</v>
      </c>
      <c r="G1716" s="202">
        <f>IF(P.O.!$F$4="DESONERADO",'SINAPI-I'!E1716,'SINAPI-I'!F1716)</f>
        <v>110.21</v>
      </c>
    </row>
    <row r="1717" spans="1:7">
      <c r="A1717" s="151" t="s">
        <v>68</v>
      </c>
      <c r="B1717" s="152">
        <v>39471</v>
      </c>
      <c r="C1717" s="152" t="s">
        <v>14560</v>
      </c>
      <c r="D1717" s="134" t="s">
        <v>5865</v>
      </c>
      <c r="E1717" s="669">
        <v>132.44</v>
      </c>
      <c r="F1717" s="186">
        <v>132.44</v>
      </c>
      <c r="G1717" s="202">
        <f>IF(P.O.!$F$4="DESONERADO",'SINAPI-I'!E1717,'SINAPI-I'!F1717)</f>
        <v>132.44</v>
      </c>
    </row>
    <row r="1718" spans="1:7">
      <c r="A1718" s="151" t="s">
        <v>68</v>
      </c>
      <c r="B1718" s="152">
        <v>39472</v>
      </c>
      <c r="C1718" s="152" t="s">
        <v>14561</v>
      </c>
      <c r="D1718" s="134" t="s">
        <v>5865</v>
      </c>
      <c r="E1718" s="669">
        <v>230.12</v>
      </c>
      <c r="F1718" s="186">
        <v>230.12</v>
      </c>
      <c r="G1718" s="202">
        <f>IF(P.O.!$F$4="DESONERADO",'SINAPI-I'!E1718,'SINAPI-I'!F1718)</f>
        <v>230.12</v>
      </c>
    </row>
    <row r="1719" spans="1:7">
      <c r="A1719" s="151" t="s">
        <v>68</v>
      </c>
      <c r="B1719" s="152">
        <v>39473</v>
      </c>
      <c r="C1719" s="152" t="s">
        <v>14562</v>
      </c>
      <c r="D1719" s="134" t="s">
        <v>5865</v>
      </c>
      <c r="E1719" s="669">
        <v>148.66</v>
      </c>
      <c r="F1719" s="186">
        <v>148.66</v>
      </c>
      <c r="G1719" s="202">
        <f>IF(P.O.!$F$4="DESONERADO",'SINAPI-I'!E1719,'SINAPI-I'!F1719)</f>
        <v>148.66</v>
      </c>
    </row>
    <row r="1720" spans="1:7">
      <c r="A1720" s="151" t="s">
        <v>68</v>
      </c>
      <c r="B1720" s="152">
        <v>39474</v>
      </c>
      <c r="C1720" s="152" t="s">
        <v>14563</v>
      </c>
      <c r="D1720" s="134" t="s">
        <v>5865</v>
      </c>
      <c r="E1720" s="669">
        <v>158.47</v>
      </c>
      <c r="F1720" s="186">
        <v>158.47</v>
      </c>
      <c r="G1720" s="202">
        <f>IF(P.O.!$F$4="DESONERADO",'SINAPI-I'!E1720,'SINAPI-I'!F1720)</f>
        <v>158.47</v>
      </c>
    </row>
    <row r="1721" spans="1:7">
      <c r="A1721" s="151" t="s">
        <v>68</v>
      </c>
      <c r="B1721" s="152">
        <v>39475</v>
      </c>
      <c r="C1721" s="152" t="s">
        <v>14564</v>
      </c>
      <c r="D1721" s="134" t="s">
        <v>5865</v>
      </c>
      <c r="E1721" s="669">
        <v>179.8</v>
      </c>
      <c r="F1721" s="186">
        <v>179.8</v>
      </c>
      <c r="G1721" s="202">
        <f>IF(P.O.!$F$4="DESONERADO",'SINAPI-I'!E1721,'SINAPI-I'!F1721)</f>
        <v>179.8</v>
      </c>
    </row>
    <row r="1722" spans="1:7">
      <c r="A1722" s="151" t="s">
        <v>68</v>
      </c>
      <c r="B1722" s="152">
        <v>39476</v>
      </c>
      <c r="C1722" s="152" t="s">
        <v>14565</v>
      </c>
      <c r="D1722" s="134" t="s">
        <v>5865</v>
      </c>
      <c r="E1722" s="669">
        <v>338.47</v>
      </c>
      <c r="F1722" s="186">
        <v>338.47</v>
      </c>
      <c r="G1722" s="202">
        <f>IF(P.O.!$F$4="DESONERADO",'SINAPI-I'!E1722,'SINAPI-I'!F1722)</f>
        <v>338.47</v>
      </c>
    </row>
    <row r="1723" spans="1:7">
      <c r="A1723" s="151" t="s">
        <v>68</v>
      </c>
      <c r="B1723" s="152">
        <v>39477</v>
      </c>
      <c r="C1723" s="152" t="s">
        <v>14566</v>
      </c>
      <c r="D1723" s="134" t="s">
        <v>5865</v>
      </c>
      <c r="E1723" s="669">
        <v>165.84</v>
      </c>
      <c r="F1723" s="186">
        <v>165.84</v>
      </c>
      <c r="G1723" s="202">
        <f>IF(P.O.!$F$4="DESONERADO",'SINAPI-I'!E1723,'SINAPI-I'!F1723)</f>
        <v>165.84</v>
      </c>
    </row>
    <row r="1724" spans="1:7">
      <c r="A1724" s="151" t="s">
        <v>68</v>
      </c>
      <c r="B1724" s="152">
        <v>39478</v>
      </c>
      <c r="C1724" s="152" t="s">
        <v>14567</v>
      </c>
      <c r="D1724" s="134" t="s">
        <v>5865</v>
      </c>
      <c r="E1724" s="669">
        <v>170.97</v>
      </c>
      <c r="F1724" s="186">
        <v>170.97</v>
      </c>
      <c r="G1724" s="202">
        <f>IF(P.O.!$F$4="DESONERADO",'SINAPI-I'!E1724,'SINAPI-I'!F1724)</f>
        <v>170.97</v>
      </c>
    </row>
    <row r="1725" spans="1:7">
      <c r="A1725" s="151" t="s">
        <v>68</v>
      </c>
      <c r="B1725" s="152">
        <v>39479</v>
      </c>
      <c r="C1725" s="152" t="s">
        <v>14568</v>
      </c>
      <c r="D1725" s="134" t="s">
        <v>5865</v>
      </c>
      <c r="E1725" s="669">
        <v>201.44</v>
      </c>
      <c r="F1725" s="186">
        <v>201.44</v>
      </c>
      <c r="G1725" s="202">
        <f>IF(P.O.!$F$4="DESONERADO",'SINAPI-I'!E1725,'SINAPI-I'!F1725)</f>
        <v>201.44</v>
      </c>
    </row>
    <row r="1726" spans="1:7">
      <c r="A1726" s="151" t="s">
        <v>68</v>
      </c>
      <c r="B1726" s="152">
        <v>39480</v>
      </c>
      <c r="C1726" s="152" t="s">
        <v>14569</v>
      </c>
      <c r="D1726" s="134" t="s">
        <v>5865</v>
      </c>
      <c r="E1726" s="669">
        <v>415.67</v>
      </c>
      <c r="F1726" s="186">
        <v>415.67</v>
      </c>
      <c r="G1726" s="202">
        <f>IF(P.O.!$F$4="DESONERADO",'SINAPI-I'!E1726,'SINAPI-I'!F1726)</f>
        <v>415.67</v>
      </c>
    </row>
    <row r="1727" spans="1:7">
      <c r="A1727" s="151" t="s">
        <v>68</v>
      </c>
      <c r="B1727" s="152">
        <v>39459</v>
      </c>
      <c r="C1727" s="152" t="s">
        <v>14570</v>
      </c>
      <c r="D1727" s="134" t="s">
        <v>5865</v>
      </c>
      <c r="E1727" s="669">
        <v>352.8</v>
      </c>
      <c r="F1727" s="186">
        <v>352.8</v>
      </c>
      <c r="G1727" s="202">
        <f>IF(P.O.!$F$4="DESONERADO",'SINAPI-I'!E1727,'SINAPI-I'!F1727)</f>
        <v>352.8</v>
      </c>
    </row>
    <row r="1728" spans="1:7">
      <c r="A1728" s="151" t="s">
        <v>68</v>
      </c>
      <c r="B1728" s="152">
        <v>39445</v>
      </c>
      <c r="C1728" s="152" t="s">
        <v>14571</v>
      </c>
      <c r="D1728" s="134" t="s">
        <v>5865</v>
      </c>
      <c r="E1728" s="669">
        <v>177.14</v>
      </c>
      <c r="F1728" s="186">
        <v>177.14</v>
      </c>
      <c r="G1728" s="202">
        <f>IF(P.O.!$F$4="DESONERADO",'SINAPI-I'!E1728,'SINAPI-I'!F1728)</f>
        <v>177.14</v>
      </c>
    </row>
    <row r="1729" spans="1:7">
      <c r="A1729" s="151" t="s">
        <v>68</v>
      </c>
      <c r="B1729" s="152">
        <v>39446</v>
      </c>
      <c r="C1729" s="152" t="s">
        <v>14572</v>
      </c>
      <c r="D1729" s="134" t="s">
        <v>5865</v>
      </c>
      <c r="E1729" s="669">
        <v>180.29</v>
      </c>
      <c r="F1729" s="186">
        <v>180.29</v>
      </c>
      <c r="G1729" s="202">
        <f>IF(P.O.!$F$4="DESONERADO",'SINAPI-I'!E1729,'SINAPI-I'!F1729)</f>
        <v>180.29</v>
      </c>
    </row>
    <row r="1730" spans="1:7">
      <c r="A1730" s="151" t="s">
        <v>68</v>
      </c>
      <c r="B1730" s="152">
        <v>39447</v>
      </c>
      <c r="C1730" s="152" t="s">
        <v>14573</v>
      </c>
      <c r="D1730" s="134" t="s">
        <v>5865</v>
      </c>
      <c r="E1730" s="669">
        <v>192.8</v>
      </c>
      <c r="F1730" s="186">
        <v>192.8</v>
      </c>
      <c r="G1730" s="202">
        <f>IF(P.O.!$F$4="DESONERADO",'SINAPI-I'!E1730,'SINAPI-I'!F1730)</f>
        <v>192.8</v>
      </c>
    </row>
    <row r="1731" spans="1:7">
      <c r="A1731" s="151" t="s">
        <v>68</v>
      </c>
      <c r="B1731" s="152">
        <v>39448</v>
      </c>
      <c r="C1731" s="152" t="s">
        <v>14574</v>
      </c>
      <c r="D1731" s="134" t="s">
        <v>5865</v>
      </c>
      <c r="E1731" s="669">
        <v>328.76</v>
      </c>
      <c r="F1731" s="186">
        <v>328.76</v>
      </c>
      <c r="G1731" s="202">
        <f>IF(P.O.!$F$4="DESONERADO",'SINAPI-I'!E1731,'SINAPI-I'!F1731)</f>
        <v>328.76</v>
      </c>
    </row>
    <row r="1732" spans="1:7">
      <c r="A1732" s="151" t="s">
        <v>68</v>
      </c>
      <c r="B1732" s="152">
        <v>39450</v>
      </c>
      <c r="C1732" s="152" t="s">
        <v>14575</v>
      </c>
      <c r="D1732" s="134" t="s">
        <v>5865</v>
      </c>
      <c r="E1732" s="669">
        <v>200.58</v>
      </c>
      <c r="F1732" s="186">
        <v>200.58</v>
      </c>
      <c r="G1732" s="202">
        <f>IF(P.O.!$F$4="DESONERADO",'SINAPI-I'!E1732,'SINAPI-I'!F1732)</f>
        <v>200.58</v>
      </c>
    </row>
    <row r="1733" spans="1:7">
      <c r="A1733" s="151" t="s">
        <v>68</v>
      </c>
      <c r="B1733" s="152">
        <v>39451</v>
      </c>
      <c r="C1733" s="152" t="s">
        <v>14576</v>
      </c>
      <c r="D1733" s="134" t="s">
        <v>5865</v>
      </c>
      <c r="E1733" s="669">
        <v>218.78</v>
      </c>
      <c r="F1733" s="186">
        <v>218.78</v>
      </c>
      <c r="G1733" s="202">
        <f>IF(P.O.!$F$4="DESONERADO",'SINAPI-I'!E1733,'SINAPI-I'!F1733)</f>
        <v>218.78</v>
      </c>
    </row>
    <row r="1734" spans="1:7">
      <c r="A1734" s="151" t="s">
        <v>68</v>
      </c>
      <c r="B1734" s="152">
        <v>39452</v>
      </c>
      <c r="C1734" s="152" t="s">
        <v>14577</v>
      </c>
      <c r="D1734" s="134" t="s">
        <v>5865</v>
      </c>
      <c r="E1734" s="669">
        <v>220.08</v>
      </c>
      <c r="F1734" s="186">
        <v>220.08</v>
      </c>
      <c r="G1734" s="202">
        <f>IF(P.O.!$F$4="DESONERADO",'SINAPI-I'!E1734,'SINAPI-I'!F1734)</f>
        <v>220.08</v>
      </c>
    </row>
    <row r="1735" spans="1:7">
      <c r="A1735" s="151" t="s">
        <v>68</v>
      </c>
      <c r="B1735" s="152">
        <v>39523</v>
      </c>
      <c r="C1735" s="152" t="s">
        <v>14578</v>
      </c>
      <c r="D1735" s="134" t="s">
        <v>5865</v>
      </c>
      <c r="E1735" s="669">
        <v>368.31</v>
      </c>
      <c r="F1735" s="186">
        <v>368.31</v>
      </c>
      <c r="G1735" s="202">
        <f>IF(P.O.!$F$4="DESONERADO",'SINAPI-I'!E1735,'SINAPI-I'!F1735)</f>
        <v>368.31</v>
      </c>
    </row>
    <row r="1736" spans="1:7">
      <c r="A1736" s="151" t="s">
        <v>68</v>
      </c>
      <c r="B1736" s="152">
        <v>39449</v>
      </c>
      <c r="C1736" s="152" t="s">
        <v>14579</v>
      </c>
      <c r="D1736" s="134" t="s">
        <v>5865</v>
      </c>
      <c r="E1736" s="669">
        <v>407.87</v>
      </c>
      <c r="F1736" s="186">
        <v>407.87</v>
      </c>
      <c r="G1736" s="202">
        <f>IF(P.O.!$F$4="DESONERADO",'SINAPI-I'!E1736,'SINAPI-I'!F1736)</f>
        <v>407.87</v>
      </c>
    </row>
    <row r="1737" spans="1:7">
      <c r="A1737" s="151" t="s">
        <v>68</v>
      </c>
      <c r="B1737" s="152">
        <v>39455</v>
      </c>
      <c r="C1737" s="152" t="s">
        <v>14580</v>
      </c>
      <c r="D1737" s="134" t="s">
        <v>5865</v>
      </c>
      <c r="E1737" s="669">
        <v>201.82</v>
      </c>
      <c r="F1737" s="186">
        <v>201.82</v>
      </c>
      <c r="G1737" s="202">
        <f>IF(P.O.!$F$4="DESONERADO",'SINAPI-I'!E1737,'SINAPI-I'!F1737)</f>
        <v>201.82</v>
      </c>
    </row>
    <row r="1738" spans="1:7">
      <c r="A1738" s="151" t="s">
        <v>68</v>
      </c>
      <c r="B1738" s="152">
        <v>39456</v>
      </c>
      <c r="C1738" s="152" t="s">
        <v>14581</v>
      </c>
      <c r="D1738" s="134" t="s">
        <v>5865</v>
      </c>
      <c r="E1738" s="669">
        <v>201.97</v>
      </c>
      <c r="F1738" s="186">
        <v>201.97</v>
      </c>
      <c r="G1738" s="202">
        <f>IF(P.O.!$F$4="DESONERADO",'SINAPI-I'!E1738,'SINAPI-I'!F1738)</f>
        <v>201.97</v>
      </c>
    </row>
    <row r="1739" spans="1:7">
      <c r="A1739" s="151" t="s">
        <v>68</v>
      </c>
      <c r="B1739" s="152">
        <v>39457</v>
      </c>
      <c r="C1739" s="152" t="s">
        <v>14582</v>
      </c>
      <c r="D1739" s="134" t="s">
        <v>5865</v>
      </c>
      <c r="E1739" s="669">
        <v>220.18</v>
      </c>
      <c r="F1739" s="186">
        <v>220.18</v>
      </c>
      <c r="G1739" s="202">
        <f>IF(P.O.!$F$4="DESONERADO",'SINAPI-I'!E1739,'SINAPI-I'!F1739)</f>
        <v>220.18</v>
      </c>
    </row>
    <row r="1740" spans="1:7">
      <c r="A1740" s="151" t="s">
        <v>68</v>
      </c>
      <c r="B1740" s="152">
        <v>39458</v>
      </c>
      <c r="C1740" s="152" t="s">
        <v>14583</v>
      </c>
      <c r="D1740" s="134" t="s">
        <v>5865</v>
      </c>
      <c r="E1740" s="669">
        <v>410.88</v>
      </c>
      <c r="F1740" s="186">
        <v>410.88</v>
      </c>
      <c r="G1740" s="202">
        <f>IF(P.O.!$F$4="DESONERADO",'SINAPI-I'!E1740,'SINAPI-I'!F1740)</f>
        <v>410.88</v>
      </c>
    </row>
    <row r="1741" spans="1:7">
      <c r="A1741" s="151" t="s">
        <v>68</v>
      </c>
      <c r="B1741" s="152">
        <v>39464</v>
      </c>
      <c r="C1741" s="152" t="s">
        <v>14584</v>
      </c>
      <c r="D1741" s="134" t="s">
        <v>5865</v>
      </c>
      <c r="E1741" s="669">
        <v>660.73</v>
      </c>
      <c r="F1741" s="186">
        <v>660.73</v>
      </c>
      <c r="G1741" s="202">
        <f>IF(P.O.!$F$4="DESONERADO",'SINAPI-I'!E1741,'SINAPI-I'!F1741)</f>
        <v>660.73</v>
      </c>
    </row>
    <row r="1742" spans="1:7">
      <c r="A1742" s="151" t="s">
        <v>68</v>
      </c>
      <c r="B1742" s="152">
        <v>39460</v>
      </c>
      <c r="C1742" s="152" t="s">
        <v>14585</v>
      </c>
      <c r="D1742" s="134" t="s">
        <v>5865</v>
      </c>
      <c r="E1742" s="669">
        <v>250.6</v>
      </c>
      <c r="F1742" s="186">
        <v>250.6</v>
      </c>
      <c r="G1742" s="202">
        <f>IF(P.O.!$F$4="DESONERADO",'SINAPI-I'!E1742,'SINAPI-I'!F1742)</f>
        <v>250.6</v>
      </c>
    </row>
    <row r="1743" spans="1:7">
      <c r="A1743" s="151" t="s">
        <v>68</v>
      </c>
      <c r="B1743" s="152">
        <v>39461</v>
      </c>
      <c r="C1743" s="152" t="s">
        <v>14586</v>
      </c>
      <c r="D1743" s="134" t="s">
        <v>5865</v>
      </c>
      <c r="E1743" s="669">
        <v>293.64</v>
      </c>
      <c r="F1743" s="186">
        <v>293.64</v>
      </c>
      <c r="G1743" s="202">
        <f>IF(P.O.!$F$4="DESONERADO",'SINAPI-I'!E1743,'SINAPI-I'!F1743)</f>
        <v>293.64</v>
      </c>
    </row>
    <row r="1744" spans="1:7">
      <c r="A1744" s="151" t="s">
        <v>68</v>
      </c>
      <c r="B1744" s="152">
        <v>39462</v>
      </c>
      <c r="C1744" s="152" t="s">
        <v>14587</v>
      </c>
      <c r="D1744" s="134" t="s">
        <v>5865</v>
      </c>
      <c r="E1744" s="669">
        <v>283</v>
      </c>
      <c r="F1744" s="186">
        <v>283</v>
      </c>
      <c r="G1744" s="202">
        <f>IF(P.O.!$F$4="DESONERADO",'SINAPI-I'!E1744,'SINAPI-I'!F1744)</f>
        <v>283</v>
      </c>
    </row>
    <row r="1745" spans="1:7">
      <c r="A1745" s="151" t="s">
        <v>68</v>
      </c>
      <c r="B1745" s="152">
        <v>39463</v>
      </c>
      <c r="C1745" s="152" t="s">
        <v>14588</v>
      </c>
      <c r="D1745" s="134" t="s">
        <v>5865</v>
      </c>
      <c r="E1745" s="669">
        <v>655.6</v>
      </c>
      <c r="F1745" s="186">
        <v>655.6</v>
      </c>
      <c r="G1745" s="202">
        <f>IF(P.O.!$F$4="DESONERADO",'SINAPI-I'!E1745,'SINAPI-I'!F1745)</f>
        <v>655.6</v>
      </c>
    </row>
    <row r="1746" spans="1:7">
      <c r="A1746" s="151" t="s">
        <v>68</v>
      </c>
      <c r="B1746" s="152">
        <v>26039</v>
      </c>
      <c r="C1746" s="152" t="s">
        <v>14589</v>
      </c>
      <c r="D1746" s="134" t="s">
        <v>5865</v>
      </c>
      <c r="E1746" s="669">
        <v>391246.87</v>
      </c>
      <c r="F1746" s="186">
        <v>391246.87</v>
      </c>
      <c r="G1746" s="202">
        <f>IF(P.O.!$F$4="DESONERADO",'SINAPI-I'!E1746,'SINAPI-I'!F1746)</f>
        <v>391246.87</v>
      </c>
    </row>
    <row r="1747" spans="1:7">
      <c r="A1747" s="151" t="s">
        <v>68</v>
      </c>
      <c r="B1747" s="152">
        <v>2401</v>
      </c>
      <c r="C1747" s="152" t="s">
        <v>14590</v>
      </c>
      <c r="D1747" s="134" t="s">
        <v>5865</v>
      </c>
      <c r="E1747" s="669">
        <v>89991.11</v>
      </c>
      <c r="F1747" s="186">
        <v>89991.11</v>
      </c>
      <c r="G1747" s="202">
        <f>IF(P.O.!$F$4="DESONERADO",'SINAPI-I'!E1747,'SINAPI-I'!F1747)</f>
        <v>89991.11</v>
      </c>
    </row>
    <row r="1748" spans="1:7">
      <c r="A1748" s="151" t="s">
        <v>68</v>
      </c>
      <c r="B1748" s="152">
        <v>38870</v>
      </c>
      <c r="C1748" s="152" t="s">
        <v>14591</v>
      </c>
      <c r="D1748" s="134" t="s">
        <v>5865</v>
      </c>
      <c r="E1748" s="669">
        <v>29.51</v>
      </c>
      <c r="F1748" s="186">
        <v>29.51</v>
      </c>
      <c r="G1748" s="202">
        <f>IF(P.O.!$F$4="DESONERADO",'SINAPI-I'!E1748,'SINAPI-I'!F1748)</f>
        <v>29.51</v>
      </c>
    </row>
    <row r="1749" spans="1:7">
      <c r="A1749" s="151" t="s">
        <v>68</v>
      </c>
      <c r="B1749" s="152">
        <v>38869</v>
      </c>
      <c r="C1749" s="152" t="s">
        <v>14592</v>
      </c>
      <c r="D1749" s="134" t="s">
        <v>5865</v>
      </c>
      <c r="E1749" s="669">
        <v>19.91</v>
      </c>
      <c r="F1749" s="186">
        <v>19.91</v>
      </c>
      <c r="G1749" s="202">
        <f>IF(P.O.!$F$4="DESONERADO",'SINAPI-I'!E1749,'SINAPI-I'!F1749)</f>
        <v>19.91</v>
      </c>
    </row>
    <row r="1750" spans="1:7">
      <c r="A1750" s="151" t="s">
        <v>68</v>
      </c>
      <c r="B1750" s="152">
        <v>38872</v>
      </c>
      <c r="C1750" s="152" t="s">
        <v>14593</v>
      </c>
      <c r="D1750" s="134" t="s">
        <v>5865</v>
      </c>
      <c r="E1750" s="669">
        <v>37.590000000000003</v>
      </c>
      <c r="F1750" s="186">
        <v>37.590000000000003</v>
      </c>
      <c r="G1750" s="202">
        <f>IF(P.O.!$F$4="DESONERADO",'SINAPI-I'!E1750,'SINAPI-I'!F1750)</f>
        <v>37.590000000000003</v>
      </c>
    </row>
    <row r="1751" spans="1:7">
      <c r="A1751" s="151" t="s">
        <v>68</v>
      </c>
      <c r="B1751" s="152">
        <v>38871</v>
      </c>
      <c r="C1751" s="152" t="s">
        <v>14594</v>
      </c>
      <c r="D1751" s="134" t="s">
        <v>5865</v>
      </c>
      <c r="E1751" s="669">
        <v>25.99</v>
      </c>
      <c r="F1751" s="186">
        <v>25.99</v>
      </c>
      <c r="G1751" s="202">
        <f>IF(P.O.!$F$4="DESONERADO",'SINAPI-I'!E1751,'SINAPI-I'!F1751)</f>
        <v>25.99</v>
      </c>
    </row>
    <row r="1752" spans="1:7">
      <c r="A1752" s="151" t="s">
        <v>68</v>
      </c>
      <c r="B1752" s="152">
        <v>39283</v>
      </c>
      <c r="C1752" s="152" t="s">
        <v>14595</v>
      </c>
      <c r="D1752" s="134" t="s">
        <v>5865</v>
      </c>
      <c r="E1752" s="669">
        <v>121.76</v>
      </c>
      <c r="F1752" s="186">
        <v>121.76</v>
      </c>
      <c r="G1752" s="202">
        <f>IF(P.O.!$F$4="DESONERADO",'SINAPI-I'!E1752,'SINAPI-I'!F1752)</f>
        <v>121.76</v>
      </c>
    </row>
    <row r="1753" spans="1:7">
      <c r="A1753" s="151" t="s">
        <v>68</v>
      </c>
      <c r="B1753" s="152">
        <v>39285</v>
      </c>
      <c r="C1753" s="152" t="s">
        <v>14596</v>
      </c>
      <c r="D1753" s="134" t="s">
        <v>5865</v>
      </c>
      <c r="E1753" s="669">
        <v>139.16</v>
      </c>
      <c r="F1753" s="186">
        <v>139.16</v>
      </c>
      <c r="G1753" s="202">
        <f>IF(P.O.!$F$4="DESONERADO",'SINAPI-I'!E1753,'SINAPI-I'!F1753)</f>
        <v>139.16</v>
      </c>
    </row>
    <row r="1754" spans="1:7">
      <c r="A1754" s="151" t="s">
        <v>68</v>
      </c>
      <c r="B1754" s="152">
        <v>39286</v>
      </c>
      <c r="C1754" s="152" t="s">
        <v>14597</v>
      </c>
      <c r="D1754" s="134" t="s">
        <v>5865</v>
      </c>
      <c r="E1754" s="669">
        <v>133.37</v>
      </c>
      <c r="F1754" s="186">
        <v>133.37</v>
      </c>
      <c r="G1754" s="202">
        <f>IF(P.O.!$F$4="DESONERADO",'SINAPI-I'!E1754,'SINAPI-I'!F1754)</f>
        <v>133.37</v>
      </c>
    </row>
    <row r="1755" spans="1:7">
      <c r="A1755" s="151" t="s">
        <v>68</v>
      </c>
      <c r="B1755" s="152">
        <v>39288</v>
      </c>
      <c r="C1755" s="152" t="s">
        <v>14598</v>
      </c>
      <c r="D1755" s="134" t="s">
        <v>5865</v>
      </c>
      <c r="E1755" s="669">
        <v>162.34</v>
      </c>
      <c r="F1755" s="186">
        <v>162.34</v>
      </c>
      <c r="G1755" s="202">
        <f>IF(P.O.!$F$4="DESONERADO",'SINAPI-I'!E1755,'SINAPI-I'!F1755)</f>
        <v>162.34</v>
      </c>
    </row>
    <row r="1756" spans="1:7">
      <c r="A1756" s="151" t="s">
        <v>68</v>
      </c>
      <c r="B1756" s="152">
        <v>44476</v>
      </c>
      <c r="C1756" s="152" t="s">
        <v>14599</v>
      </c>
      <c r="D1756" s="134" t="s">
        <v>5872</v>
      </c>
      <c r="E1756" s="669">
        <v>752.83</v>
      </c>
      <c r="F1756" s="186">
        <v>752.83</v>
      </c>
      <c r="G1756" s="202">
        <f>IF(P.O.!$F$4="DESONERADO",'SINAPI-I'!E1756,'SINAPI-I'!F1756)</f>
        <v>752.83</v>
      </c>
    </row>
    <row r="1757" spans="1:7">
      <c r="A1757" s="151" t="s">
        <v>68</v>
      </c>
      <c r="B1757" s="152">
        <v>10629</v>
      </c>
      <c r="C1757" s="152" t="s">
        <v>14600</v>
      </c>
      <c r="D1757" s="134" t="s">
        <v>5872</v>
      </c>
      <c r="E1757" s="669">
        <v>685.93</v>
      </c>
      <c r="F1757" s="186">
        <v>685.93</v>
      </c>
      <c r="G1757" s="202">
        <f>IF(P.O.!$F$4="DESONERADO",'SINAPI-I'!E1757,'SINAPI-I'!F1757)</f>
        <v>685.93</v>
      </c>
    </row>
    <row r="1758" spans="1:7">
      <c r="A1758" s="151" t="s">
        <v>68</v>
      </c>
      <c r="B1758" s="152">
        <v>10698</v>
      </c>
      <c r="C1758" s="152" t="s">
        <v>14601</v>
      </c>
      <c r="D1758" s="134" t="s">
        <v>5872</v>
      </c>
      <c r="E1758" s="669">
        <v>245.82</v>
      </c>
      <c r="F1758" s="186">
        <v>245.82</v>
      </c>
      <c r="G1758" s="202">
        <f>IF(P.O.!$F$4="DESONERADO",'SINAPI-I'!E1758,'SINAPI-I'!F1758)</f>
        <v>245.82</v>
      </c>
    </row>
    <row r="1759" spans="1:7">
      <c r="A1759" s="151" t="s">
        <v>68</v>
      </c>
      <c r="B1759" s="152">
        <v>40521</v>
      </c>
      <c r="C1759" s="152" t="s">
        <v>32505</v>
      </c>
      <c r="D1759" s="134" t="s">
        <v>5865</v>
      </c>
      <c r="E1759" s="669">
        <v>92340</v>
      </c>
      <c r="F1759" s="186">
        <v>92340</v>
      </c>
      <c r="G1759" s="202">
        <f>IF(P.O.!$F$4="DESONERADO",'SINAPI-I'!E1759,'SINAPI-I'!F1759)</f>
        <v>92340</v>
      </c>
    </row>
    <row r="1760" spans="1:7">
      <c r="A1760" s="151" t="s">
        <v>68</v>
      </c>
      <c r="B1760" s="152">
        <v>2432</v>
      </c>
      <c r="C1760" s="152" t="s">
        <v>14602</v>
      </c>
      <c r="D1760" s="134" t="s">
        <v>5865</v>
      </c>
      <c r="E1760" s="669">
        <v>35.85</v>
      </c>
      <c r="F1760" s="186">
        <v>35.85</v>
      </c>
      <c r="G1760" s="202">
        <f>IF(P.O.!$F$4="DESONERADO",'SINAPI-I'!E1760,'SINAPI-I'!F1760)</f>
        <v>35.85</v>
      </c>
    </row>
    <row r="1761" spans="1:7">
      <c r="A1761" s="151" t="s">
        <v>68</v>
      </c>
      <c r="B1761" s="152">
        <v>2433</v>
      </c>
      <c r="C1761" s="152" t="s">
        <v>14603</v>
      </c>
      <c r="D1761" s="134" t="s">
        <v>5865</v>
      </c>
      <c r="E1761" s="669">
        <v>12.14</v>
      </c>
      <c r="F1761" s="186">
        <v>12.14</v>
      </c>
      <c r="G1761" s="202">
        <f>IF(P.O.!$F$4="DESONERADO",'SINAPI-I'!E1761,'SINAPI-I'!F1761)</f>
        <v>12.14</v>
      </c>
    </row>
    <row r="1762" spans="1:7">
      <c r="A1762" s="151" t="s">
        <v>68</v>
      </c>
      <c r="B1762" s="152">
        <v>2418</v>
      </c>
      <c r="C1762" s="152" t="s">
        <v>14604</v>
      </c>
      <c r="D1762" s="134" t="s">
        <v>5865</v>
      </c>
      <c r="E1762" s="669">
        <v>16.63</v>
      </c>
      <c r="F1762" s="186">
        <v>16.63</v>
      </c>
      <c r="G1762" s="202">
        <f>IF(P.O.!$F$4="DESONERADO",'SINAPI-I'!E1762,'SINAPI-I'!F1762)</f>
        <v>16.63</v>
      </c>
    </row>
    <row r="1763" spans="1:7">
      <c r="A1763" s="151" t="s">
        <v>68</v>
      </c>
      <c r="B1763" s="152">
        <v>2420</v>
      </c>
      <c r="C1763" s="152" t="s">
        <v>14605</v>
      </c>
      <c r="D1763" s="134" t="s">
        <v>5865</v>
      </c>
      <c r="E1763" s="669">
        <v>20.86</v>
      </c>
      <c r="F1763" s="186">
        <v>20.86</v>
      </c>
      <c r="G1763" s="202">
        <f>IF(P.O.!$F$4="DESONERADO",'SINAPI-I'!E1763,'SINAPI-I'!F1763)</f>
        <v>20.86</v>
      </c>
    </row>
    <row r="1764" spans="1:7">
      <c r="A1764" s="151" t="s">
        <v>68</v>
      </c>
      <c r="B1764" s="152">
        <v>11447</v>
      </c>
      <c r="C1764" s="152" t="s">
        <v>14606</v>
      </c>
      <c r="D1764" s="134" t="s">
        <v>5865</v>
      </c>
      <c r="E1764" s="669">
        <v>41.22</v>
      </c>
      <c r="F1764" s="186">
        <v>41.22</v>
      </c>
      <c r="G1764" s="202">
        <f>IF(P.O.!$F$4="DESONERADO",'SINAPI-I'!E1764,'SINAPI-I'!F1764)</f>
        <v>41.22</v>
      </c>
    </row>
    <row r="1765" spans="1:7">
      <c r="A1765" s="151" t="s">
        <v>68</v>
      </c>
      <c r="B1765" s="152">
        <v>11451</v>
      </c>
      <c r="C1765" s="152" t="s">
        <v>14607</v>
      </c>
      <c r="D1765" s="134" t="s">
        <v>5865</v>
      </c>
      <c r="E1765" s="669">
        <v>110.5</v>
      </c>
      <c r="F1765" s="186">
        <v>110.5</v>
      </c>
      <c r="G1765" s="202">
        <f>IF(P.O.!$F$4="DESONERADO",'SINAPI-I'!E1765,'SINAPI-I'!F1765)</f>
        <v>110.5</v>
      </c>
    </row>
    <row r="1766" spans="1:7">
      <c r="A1766" s="151" t="s">
        <v>68</v>
      </c>
      <c r="B1766" s="152">
        <v>11116</v>
      </c>
      <c r="C1766" s="152" t="s">
        <v>14608</v>
      </c>
      <c r="D1766" s="134" t="s">
        <v>5865</v>
      </c>
      <c r="E1766" s="669">
        <v>838.13</v>
      </c>
      <c r="F1766" s="186">
        <v>838.13</v>
      </c>
      <c r="G1766" s="202">
        <f>IF(P.O.!$F$4="DESONERADO",'SINAPI-I'!E1766,'SINAPI-I'!F1766)</f>
        <v>838.13</v>
      </c>
    </row>
    <row r="1767" spans="1:7">
      <c r="A1767" s="151" t="s">
        <v>68</v>
      </c>
      <c r="B1767" s="152">
        <v>38411</v>
      </c>
      <c r="C1767" s="152" t="s">
        <v>14609</v>
      </c>
      <c r="D1767" s="134" t="s">
        <v>5865</v>
      </c>
      <c r="E1767" s="669">
        <v>1921.26</v>
      </c>
      <c r="F1767" s="186">
        <v>1921.26</v>
      </c>
      <c r="G1767" s="202">
        <f>IF(P.O.!$F$4="DESONERADO",'SINAPI-I'!E1767,'SINAPI-I'!F1767)</f>
        <v>1921.26</v>
      </c>
    </row>
    <row r="1768" spans="1:7">
      <c r="A1768" s="151" t="s">
        <v>68</v>
      </c>
      <c r="B1768" s="152">
        <v>38189</v>
      </c>
      <c r="C1768" s="152" t="s">
        <v>14610</v>
      </c>
      <c r="D1768" s="134" t="s">
        <v>5865</v>
      </c>
      <c r="E1768" s="669">
        <v>161.31</v>
      </c>
      <c r="F1768" s="186">
        <v>161.31</v>
      </c>
      <c r="G1768" s="202">
        <f>IF(P.O.!$F$4="DESONERADO",'SINAPI-I'!E1768,'SINAPI-I'!F1768)</f>
        <v>161.31</v>
      </c>
    </row>
    <row r="1769" spans="1:7">
      <c r="A1769" s="151" t="s">
        <v>68</v>
      </c>
      <c r="B1769" s="152">
        <v>38190</v>
      </c>
      <c r="C1769" s="152" t="s">
        <v>14611</v>
      </c>
      <c r="D1769" s="134" t="s">
        <v>5865</v>
      </c>
      <c r="E1769" s="669">
        <v>339.83</v>
      </c>
      <c r="F1769" s="186">
        <v>339.83</v>
      </c>
      <c r="G1769" s="202">
        <f>IF(P.O.!$F$4="DESONERADO",'SINAPI-I'!E1769,'SINAPI-I'!F1769)</f>
        <v>339.83</v>
      </c>
    </row>
    <row r="1770" spans="1:7">
      <c r="A1770" s="151" t="s">
        <v>68</v>
      </c>
      <c r="B1770" s="152">
        <v>7608</v>
      </c>
      <c r="C1770" s="152" t="s">
        <v>14612</v>
      </c>
      <c r="D1770" s="134" t="s">
        <v>5865</v>
      </c>
      <c r="E1770" s="669">
        <v>9.9700000000000006</v>
      </c>
      <c r="F1770" s="186">
        <v>9.9700000000000006</v>
      </c>
      <c r="G1770" s="202">
        <f>IF(P.O.!$F$4="DESONERADO",'SINAPI-I'!E1770,'SINAPI-I'!F1770)</f>
        <v>9.9700000000000006</v>
      </c>
    </row>
    <row r="1771" spans="1:7">
      <c r="A1771" s="151" t="s">
        <v>68</v>
      </c>
      <c r="B1771" s="152">
        <v>1370</v>
      </c>
      <c r="C1771" s="152" t="s">
        <v>14613</v>
      </c>
      <c r="D1771" s="134" t="s">
        <v>5865</v>
      </c>
      <c r="E1771" s="669">
        <v>126.57</v>
      </c>
      <c r="F1771" s="186">
        <v>126.57</v>
      </c>
      <c r="G1771" s="202">
        <f>IF(P.O.!$F$4="DESONERADO",'SINAPI-I'!E1771,'SINAPI-I'!F1771)</f>
        <v>126.57</v>
      </c>
    </row>
    <row r="1772" spans="1:7">
      <c r="A1772" s="151" t="s">
        <v>68</v>
      </c>
      <c r="B1772" s="152">
        <v>36516</v>
      </c>
      <c r="C1772" s="152" t="s">
        <v>14614</v>
      </c>
      <c r="D1772" s="134" t="s">
        <v>5865</v>
      </c>
      <c r="E1772" s="669">
        <v>131056.21</v>
      </c>
      <c r="F1772" s="186">
        <v>131056.21</v>
      </c>
      <c r="G1772" s="202">
        <f>IF(P.O.!$F$4="DESONERADO",'SINAPI-I'!E1772,'SINAPI-I'!F1772)</f>
        <v>131056.21</v>
      </c>
    </row>
    <row r="1773" spans="1:7">
      <c r="A1773" s="151" t="s">
        <v>68</v>
      </c>
      <c r="B1773" s="152">
        <v>34777</v>
      </c>
      <c r="C1773" s="152" t="s">
        <v>32506</v>
      </c>
      <c r="D1773" s="134" t="s">
        <v>5865</v>
      </c>
      <c r="E1773" s="669">
        <v>1.86</v>
      </c>
      <c r="F1773" s="186">
        <v>1.86</v>
      </c>
      <c r="G1773" s="202">
        <f>IF(P.O.!$F$4="DESONERADO",'SINAPI-I'!E1773,'SINAPI-I'!F1773)</f>
        <v>1.86</v>
      </c>
    </row>
    <row r="1774" spans="1:7">
      <c r="A1774" s="151" t="s">
        <v>68</v>
      </c>
      <c r="B1774" s="152">
        <v>7272</v>
      </c>
      <c r="C1774" s="152" t="s">
        <v>32507</v>
      </c>
      <c r="D1774" s="134" t="s">
        <v>5865</v>
      </c>
      <c r="E1774" s="669">
        <v>1.57</v>
      </c>
      <c r="F1774" s="186">
        <v>1.57</v>
      </c>
      <c r="G1774" s="202">
        <f>IF(P.O.!$F$4="DESONERADO",'SINAPI-I'!E1774,'SINAPI-I'!F1774)</f>
        <v>1.57</v>
      </c>
    </row>
    <row r="1775" spans="1:7">
      <c r="A1775" s="151" t="s">
        <v>68</v>
      </c>
      <c r="B1775" s="152">
        <v>10605</v>
      </c>
      <c r="C1775" s="152" t="s">
        <v>14615</v>
      </c>
      <c r="D1775" s="134" t="s">
        <v>5865</v>
      </c>
      <c r="E1775" s="669">
        <v>4.99</v>
      </c>
      <c r="F1775" s="186">
        <v>4.99</v>
      </c>
      <c r="G1775" s="202">
        <f>IF(P.O.!$F$4="DESONERADO",'SINAPI-I'!E1775,'SINAPI-I'!F1775)</f>
        <v>4.99</v>
      </c>
    </row>
    <row r="1776" spans="1:7">
      <c r="A1776" s="151" t="s">
        <v>68</v>
      </c>
      <c r="B1776" s="152">
        <v>10604</v>
      </c>
      <c r="C1776" s="152" t="s">
        <v>14616</v>
      </c>
      <c r="D1776" s="134" t="s">
        <v>5865</v>
      </c>
      <c r="E1776" s="669">
        <v>11.63</v>
      </c>
      <c r="F1776" s="186">
        <v>11.63</v>
      </c>
      <c r="G1776" s="202">
        <f>IF(P.O.!$F$4="DESONERADO",'SINAPI-I'!E1776,'SINAPI-I'!F1776)</f>
        <v>11.63</v>
      </c>
    </row>
    <row r="1777" spans="1:7">
      <c r="A1777" s="151" t="s">
        <v>68</v>
      </c>
      <c r="B1777" s="152">
        <v>672</v>
      </c>
      <c r="C1777" s="152" t="s">
        <v>14617</v>
      </c>
      <c r="D1777" s="134" t="s">
        <v>5865</v>
      </c>
      <c r="E1777" s="669">
        <v>15.99</v>
      </c>
      <c r="F1777" s="186">
        <v>15.99</v>
      </c>
      <c r="G1777" s="202">
        <f>IF(P.O.!$F$4="DESONERADO",'SINAPI-I'!E1777,'SINAPI-I'!F1777)</f>
        <v>15.99</v>
      </c>
    </row>
    <row r="1778" spans="1:7">
      <c r="A1778" s="151" t="s">
        <v>68</v>
      </c>
      <c r="B1778" s="152">
        <v>668</v>
      </c>
      <c r="C1778" s="152" t="s">
        <v>14618</v>
      </c>
      <c r="D1778" s="134" t="s">
        <v>5865</v>
      </c>
      <c r="E1778" s="669">
        <v>19.309999999999999</v>
      </c>
      <c r="F1778" s="186">
        <v>19.309999999999999</v>
      </c>
      <c r="G1778" s="202">
        <f>IF(P.O.!$F$4="DESONERADO",'SINAPI-I'!E1778,'SINAPI-I'!F1778)</f>
        <v>19.309999999999999</v>
      </c>
    </row>
    <row r="1779" spans="1:7">
      <c r="A1779" s="151" t="s">
        <v>68</v>
      </c>
      <c r="B1779" s="152">
        <v>10578</v>
      </c>
      <c r="C1779" s="152" t="s">
        <v>14619</v>
      </c>
      <c r="D1779" s="134" t="s">
        <v>5865</v>
      </c>
      <c r="E1779" s="669">
        <v>22.48</v>
      </c>
      <c r="F1779" s="186">
        <v>22.48</v>
      </c>
      <c r="G1779" s="202">
        <f>IF(P.O.!$F$4="DESONERADO",'SINAPI-I'!E1779,'SINAPI-I'!F1779)</f>
        <v>22.48</v>
      </c>
    </row>
    <row r="1780" spans="1:7">
      <c r="A1780" s="151" t="s">
        <v>68</v>
      </c>
      <c r="B1780" s="152">
        <v>666</v>
      </c>
      <c r="C1780" s="152" t="s">
        <v>14620</v>
      </c>
      <c r="D1780" s="134" t="s">
        <v>5865</v>
      </c>
      <c r="E1780" s="669">
        <v>25.01</v>
      </c>
      <c r="F1780" s="186">
        <v>25.01</v>
      </c>
      <c r="G1780" s="202">
        <f>IF(P.O.!$F$4="DESONERADO",'SINAPI-I'!E1780,'SINAPI-I'!F1780)</f>
        <v>25.01</v>
      </c>
    </row>
    <row r="1781" spans="1:7">
      <c r="A1781" s="151" t="s">
        <v>68</v>
      </c>
      <c r="B1781" s="152">
        <v>665</v>
      </c>
      <c r="C1781" s="152" t="s">
        <v>14621</v>
      </c>
      <c r="D1781" s="134" t="s">
        <v>5865</v>
      </c>
      <c r="E1781" s="669">
        <v>33.44</v>
      </c>
      <c r="F1781" s="186">
        <v>33.44</v>
      </c>
      <c r="G1781" s="202">
        <f>IF(P.O.!$F$4="DESONERADO",'SINAPI-I'!E1781,'SINAPI-I'!F1781)</f>
        <v>33.44</v>
      </c>
    </row>
    <row r="1782" spans="1:7">
      <c r="A1782" s="151" t="s">
        <v>68</v>
      </c>
      <c r="B1782" s="152">
        <v>10577</v>
      </c>
      <c r="C1782" s="152" t="s">
        <v>14622</v>
      </c>
      <c r="D1782" s="134" t="s">
        <v>5865</v>
      </c>
      <c r="E1782" s="669">
        <v>29.66</v>
      </c>
      <c r="F1782" s="186">
        <v>29.66</v>
      </c>
      <c r="G1782" s="202">
        <f>IF(P.O.!$F$4="DESONERADO",'SINAPI-I'!E1782,'SINAPI-I'!F1782)</f>
        <v>29.66</v>
      </c>
    </row>
    <row r="1783" spans="1:7">
      <c r="A1783" s="151" t="s">
        <v>68</v>
      </c>
      <c r="B1783" s="152">
        <v>10583</v>
      </c>
      <c r="C1783" s="152" t="s">
        <v>14623</v>
      </c>
      <c r="D1783" s="134" t="s">
        <v>5865</v>
      </c>
      <c r="E1783" s="669">
        <v>15.41</v>
      </c>
      <c r="F1783" s="186">
        <v>15.41</v>
      </c>
      <c r="G1783" s="202">
        <f>IF(P.O.!$F$4="DESONERADO",'SINAPI-I'!E1783,'SINAPI-I'!F1783)</f>
        <v>15.41</v>
      </c>
    </row>
    <row r="1784" spans="1:7">
      <c r="A1784" s="151" t="s">
        <v>68</v>
      </c>
      <c r="B1784" s="152">
        <v>10579</v>
      </c>
      <c r="C1784" s="152" t="s">
        <v>14624</v>
      </c>
      <c r="D1784" s="134" t="s">
        <v>5865</v>
      </c>
      <c r="E1784" s="669">
        <v>26.86</v>
      </c>
      <c r="F1784" s="186">
        <v>26.86</v>
      </c>
      <c r="G1784" s="202">
        <f>IF(P.O.!$F$4="DESONERADO",'SINAPI-I'!E1784,'SINAPI-I'!F1784)</f>
        <v>26.86</v>
      </c>
    </row>
    <row r="1785" spans="1:7">
      <c r="A1785" s="151" t="s">
        <v>68</v>
      </c>
      <c r="B1785" s="152">
        <v>10582</v>
      </c>
      <c r="C1785" s="152" t="s">
        <v>14625</v>
      </c>
      <c r="D1785" s="134" t="s">
        <v>5865</v>
      </c>
      <c r="E1785" s="669">
        <v>13.57</v>
      </c>
      <c r="F1785" s="186">
        <v>13.57</v>
      </c>
      <c r="G1785" s="202">
        <f>IF(P.O.!$F$4="DESONERADO",'SINAPI-I'!E1785,'SINAPI-I'!F1785)</f>
        <v>13.57</v>
      </c>
    </row>
    <row r="1786" spans="1:7">
      <c r="A1786" s="151" t="s">
        <v>68</v>
      </c>
      <c r="B1786" s="152">
        <v>2436</v>
      </c>
      <c r="C1786" s="152" t="s">
        <v>14626</v>
      </c>
      <c r="D1786" s="134" t="s">
        <v>5870</v>
      </c>
      <c r="E1786" s="669">
        <v>17.21</v>
      </c>
      <c r="F1786" s="186">
        <v>19.98</v>
      </c>
      <c r="G1786" s="202">
        <f>IF(P.O.!$F$4="DESONERADO",'SINAPI-I'!E1786,'SINAPI-I'!F1786)</f>
        <v>19.98</v>
      </c>
    </row>
    <row r="1787" spans="1:7">
      <c r="A1787" s="151" t="s">
        <v>68</v>
      </c>
      <c r="B1787" s="152">
        <v>40918</v>
      </c>
      <c r="C1787" s="152" t="s">
        <v>14627</v>
      </c>
      <c r="D1787" s="134" t="s">
        <v>5871</v>
      </c>
      <c r="E1787" s="669">
        <v>3008.43</v>
      </c>
      <c r="F1787" s="186">
        <v>3493.16</v>
      </c>
      <c r="G1787" s="202">
        <f>IF(P.O.!$F$4="DESONERADO",'SINAPI-I'!E1787,'SINAPI-I'!F1787)</f>
        <v>3493.16</v>
      </c>
    </row>
    <row r="1788" spans="1:7">
      <c r="A1788" s="151" t="s">
        <v>68</v>
      </c>
      <c r="B1788" s="152">
        <v>2439</v>
      </c>
      <c r="C1788" s="152" t="s">
        <v>14628</v>
      </c>
      <c r="D1788" s="134" t="s">
        <v>5870</v>
      </c>
      <c r="E1788" s="669">
        <v>17.21</v>
      </c>
      <c r="F1788" s="186">
        <v>19.98</v>
      </c>
      <c r="G1788" s="202">
        <f>IF(P.O.!$F$4="DESONERADO",'SINAPI-I'!E1788,'SINAPI-I'!F1788)</f>
        <v>19.98</v>
      </c>
    </row>
    <row r="1789" spans="1:7">
      <c r="A1789" s="151" t="s">
        <v>68</v>
      </c>
      <c r="B1789" s="152">
        <v>40923</v>
      </c>
      <c r="C1789" s="152" t="s">
        <v>14629</v>
      </c>
      <c r="D1789" s="134" t="s">
        <v>5871</v>
      </c>
      <c r="E1789" s="669">
        <v>3008.43</v>
      </c>
      <c r="F1789" s="186">
        <v>3493.16</v>
      </c>
      <c r="G1789" s="202">
        <f>IF(P.O.!$F$4="DESONERADO",'SINAPI-I'!E1789,'SINAPI-I'!F1789)</f>
        <v>3493.16</v>
      </c>
    </row>
    <row r="1790" spans="1:7">
      <c r="A1790" s="151" t="s">
        <v>68</v>
      </c>
      <c r="B1790" s="152">
        <v>10998</v>
      </c>
      <c r="C1790" s="152" t="s">
        <v>14630</v>
      </c>
      <c r="D1790" s="134" t="s">
        <v>5867</v>
      </c>
      <c r="E1790" s="669">
        <v>26.81</v>
      </c>
      <c r="F1790" s="186">
        <v>26.81</v>
      </c>
      <c r="G1790" s="202">
        <f>IF(P.O.!$F$4="DESONERADO",'SINAPI-I'!E1790,'SINAPI-I'!F1790)</f>
        <v>26.81</v>
      </c>
    </row>
    <row r="1791" spans="1:7">
      <c r="A1791" s="151" t="s">
        <v>68</v>
      </c>
      <c r="B1791" s="152">
        <v>11002</v>
      </c>
      <c r="C1791" s="152" t="s">
        <v>14631</v>
      </c>
      <c r="D1791" s="134" t="s">
        <v>5867</v>
      </c>
      <c r="E1791" s="669">
        <v>24.56</v>
      </c>
      <c r="F1791" s="186">
        <v>24.56</v>
      </c>
      <c r="G1791" s="202">
        <f>IF(P.O.!$F$4="DESONERADO",'SINAPI-I'!E1791,'SINAPI-I'!F1791)</f>
        <v>24.56</v>
      </c>
    </row>
    <row r="1792" spans="1:7">
      <c r="A1792" s="151" t="s">
        <v>68</v>
      </c>
      <c r="B1792" s="152">
        <v>10999</v>
      </c>
      <c r="C1792" s="152" t="s">
        <v>14632</v>
      </c>
      <c r="D1792" s="134" t="s">
        <v>5867</v>
      </c>
      <c r="E1792" s="669">
        <v>23.6</v>
      </c>
      <c r="F1792" s="186">
        <v>23.6</v>
      </c>
      <c r="G1792" s="202">
        <f>IF(P.O.!$F$4="DESONERADO",'SINAPI-I'!E1792,'SINAPI-I'!F1792)</f>
        <v>23.6</v>
      </c>
    </row>
    <row r="1793" spans="1:7">
      <c r="A1793" s="151" t="s">
        <v>68</v>
      </c>
      <c r="B1793" s="152">
        <v>10997</v>
      </c>
      <c r="C1793" s="152" t="s">
        <v>14633</v>
      </c>
      <c r="D1793" s="134" t="s">
        <v>5867</v>
      </c>
      <c r="E1793" s="669">
        <v>25.58</v>
      </c>
      <c r="F1793" s="186">
        <v>25.58</v>
      </c>
      <c r="G1793" s="202">
        <f>IF(P.O.!$F$4="DESONERADO",'SINAPI-I'!E1793,'SINAPI-I'!F1793)</f>
        <v>25.58</v>
      </c>
    </row>
    <row r="1794" spans="1:7">
      <c r="A1794" s="151" t="s">
        <v>68</v>
      </c>
      <c r="B1794" s="152">
        <v>2685</v>
      </c>
      <c r="C1794" s="152" t="s">
        <v>14634</v>
      </c>
      <c r="D1794" s="134" t="s">
        <v>5866</v>
      </c>
      <c r="E1794" s="669">
        <v>8.3699999999999992</v>
      </c>
      <c r="F1794" s="186">
        <v>8.3699999999999992</v>
      </c>
      <c r="G1794" s="202">
        <f>IF(P.O.!$F$4="DESONERADO",'SINAPI-I'!E1794,'SINAPI-I'!F1794)</f>
        <v>8.3699999999999992</v>
      </c>
    </row>
    <row r="1795" spans="1:7">
      <c r="A1795" s="151" t="s">
        <v>68</v>
      </c>
      <c r="B1795" s="152">
        <v>2680</v>
      </c>
      <c r="C1795" s="152" t="s">
        <v>14635</v>
      </c>
      <c r="D1795" s="134" t="s">
        <v>5866</v>
      </c>
      <c r="E1795" s="669">
        <v>12.24</v>
      </c>
      <c r="F1795" s="186">
        <v>12.24</v>
      </c>
      <c r="G1795" s="202">
        <f>IF(P.O.!$F$4="DESONERADO",'SINAPI-I'!E1795,'SINAPI-I'!F1795)</f>
        <v>12.24</v>
      </c>
    </row>
    <row r="1796" spans="1:7">
      <c r="A1796" s="151" t="s">
        <v>68</v>
      </c>
      <c r="B1796" s="152">
        <v>2684</v>
      </c>
      <c r="C1796" s="152" t="s">
        <v>14636</v>
      </c>
      <c r="D1796" s="134" t="s">
        <v>5866</v>
      </c>
      <c r="E1796" s="669">
        <v>11.14</v>
      </c>
      <c r="F1796" s="186">
        <v>11.14</v>
      </c>
      <c r="G1796" s="202">
        <f>IF(P.O.!$F$4="DESONERADO",'SINAPI-I'!E1796,'SINAPI-I'!F1796)</f>
        <v>11.14</v>
      </c>
    </row>
    <row r="1797" spans="1:7">
      <c r="A1797" s="151" t="s">
        <v>68</v>
      </c>
      <c r="B1797" s="152">
        <v>2673</v>
      </c>
      <c r="C1797" s="152" t="s">
        <v>14637</v>
      </c>
      <c r="D1797" s="134" t="s">
        <v>5866</v>
      </c>
      <c r="E1797" s="669">
        <v>4.3</v>
      </c>
      <c r="F1797" s="186">
        <v>4.3</v>
      </c>
      <c r="G1797" s="202">
        <f>IF(P.O.!$F$4="DESONERADO",'SINAPI-I'!E1797,'SINAPI-I'!F1797)</f>
        <v>4.3</v>
      </c>
    </row>
    <row r="1798" spans="1:7">
      <c r="A1798" s="151" t="s">
        <v>68</v>
      </c>
      <c r="B1798" s="152">
        <v>2681</v>
      </c>
      <c r="C1798" s="152" t="s">
        <v>14638</v>
      </c>
      <c r="D1798" s="134" t="s">
        <v>5866</v>
      </c>
      <c r="E1798" s="669">
        <v>20.010000000000002</v>
      </c>
      <c r="F1798" s="186">
        <v>20.010000000000002</v>
      </c>
      <c r="G1798" s="202">
        <f>IF(P.O.!$F$4="DESONERADO",'SINAPI-I'!E1798,'SINAPI-I'!F1798)</f>
        <v>20.010000000000002</v>
      </c>
    </row>
    <row r="1799" spans="1:7">
      <c r="A1799" s="151" t="s">
        <v>68</v>
      </c>
      <c r="B1799" s="152">
        <v>2682</v>
      </c>
      <c r="C1799" s="152" t="s">
        <v>14639</v>
      </c>
      <c r="D1799" s="134" t="s">
        <v>5866</v>
      </c>
      <c r="E1799" s="669">
        <v>29.19</v>
      </c>
      <c r="F1799" s="186">
        <v>29.19</v>
      </c>
      <c r="G1799" s="202">
        <f>IF(P.O.!$F$4="DESONERADO",'SINAPI-I'!E1799,'SINAPI-I'!F1799)</f>
        <v>29.19</v>
      </c>
    </row>
    <row r="1800" spans="1:7">
      <c r="A1800" s="151" t="s">
        <v>68</v>
      </c>
      <c r="B1800" s="152">
        <v>2686</v>
      </c>
      <c r="C1800" s="152" t="s">
        <v>14640</v>
      </c>
      <c r="D1800" s="134" t="s">
        <v>5866</v>
      </c>
      <c r="E1800" s="669">
        <v>36.61</v>
      </c>
      <c r="F1800" s="186">
        <v>36.61</v>
      </c>
      <c r="G1800" s="202">
        <f>IF(P.O.!$F$4="DESONERADO",'SINAPI-I'!E1800,'SINAPI-I'!F1800)</f>
        <v>36.61</v>
      </c>
    </row>
    <row r="1801" spans="1:7">
      <c r="A1801" s="151" t="s">
        <v>68</v>
      </c>
      <c r="B1801" s="152">
        <v>2674</v>
      </c>
      <c r="C1801" s="152" t="s">
        <v>14641</v>
      </c>
      <c r="D1801" s="134" t="s">
        <v>5866</v>
      </c>
      <c r="E1801" s="669">
        <v>5.35</v>
      </c>
      <c r="F1801" s="186">
        <v>5.35</v>
      </c>
      <c r="G1801" s="202">
        <f>IF(P.O.!$F$4="DESONERADO",'SINAPI-I'!E1801,'SINAPI-I'!F1801)</f>
        <v>5.35</v>
      </c>
    </row>
    <row r="1802" spans="1:7">
      <c r="A1802" s="151" t="s">
        <v>68</v>
      </c>
      <c r="B1802" s="152">
        <v>2683</v>
      </c>
      <c r="C1802" s="152" t="s">
        <v>14642</v>
      </c>
      <c r="D1802" s="134" t="s">
        <v>5866</v>
      </c>
      <c r="E1802" s="669">
        <v>57.68</v>
      </c>
      <c r="F1802" s="186">
        <v>57.68</v>
      </c>
      <c r="G1802" s="202">
        <f>IF(P.O.!$F$4="DESONERADO",'SINAPI-I'!E1802,'SINAPI-I'!F1802)</f>
        <v>57.68</v>
      </c>
    </row>
    <row r="1803" spans="1:7">
      <c r="A1803" s="151" t="s">
        <v>68</v>
      </c>
      <c r="B1803" s="152">
        <v>2676</v>
      </c>
      <c r="C1803" s="152" t="s">
        <v>14643</v>
      </c>
      <c r="D1803" s="134" t="s">
        <v>5866</v>
      </c>
      <c r="E1803" s="669">
        <v>2.5</v>
      </c>
      <c r="F1803" s="186">
        <v>2.5</v>
      </c>
      <c r="G1803" s="202">
        <f>IF(P.O.!$F$4="DESONERADO",'SINAPI-I'!E1803,'SINAPI-I'!F1803)</f>
        <v>2.5</v>
      </c>
    </row>
    <row r="1804" spans="1:7">
      <c r="A1804" s="151" t="s">
        <v>68</v>
      </c>
      <c r="B1804" s="152">
        <v>2678</v>
      </c>
      <c r="C1804" s="152" t="s">
        <v>14644</v>
      </c>
      <c r="D1804" s="134" t="s">
        <v>5866</v>
      </c>
      <c r="E1804" s="669">
        <v>3.13</v>
      </c>
      <c r="F1804" s="186">
        <v>3.13</v>
      </c>
      <c r="G1804" s="202">
        <f>IF(P.O.!$F$4="DESONERADO",'SINAPI-I'!E1804,'SINAPI-I'!F1804)</f>
        <v>3.13</v>
      </c>
    </row>
    <row r="1805" spans="1:7">
      <c r="A1805" s="151" t="s">
        <v>68</v>
      </c>
      <c r="B1805" s="152">
        <v>2679</v>
      </c>
      <c r="C1805" s="152" t="s">
        <v>14645</v>
      </c>
      <c r="D1805" s="134" t="s">
        <v>5866</v>
      </c>
      <c r="E1805" s="669">
        <v>4.83</v>
      </c>
      <c r="F1805" s="186">
        <v>4.83</v>
      </c>
      <c r="G1805" s="202">
        <f>IF(P.O.!$F$4="DESONERADO",'SINAPI-I'!E1805,'SINAPI-I'!F1805)</f>
        <v>4.83</v>
      </c>
    </row>
    <row r="1806" spans="1:7">
      <c r="A1806" s="151" t="s">
        <v>68</v>
      </c>
      <c r="B1806" s="152">
        <v>12070</v>
      </c>
      <c r="C1806" s="152" t="s">
        <v>14646</v>
      </c>
      <c r="D1806" s="134" t="s">
        <v>5866</v>
      </c>
      <c r="E1806" s="669">
        <v>6.72</v>
      </c>
      <c r="F1806" s="186">
        <v>6.72</v>
      </c>
      <c r="G1806" s="202">
        <f>IF(P.O.!$F$4="DESONERADO",'SINAPI-I'!E1806,'SINAPI-I'!F1806)</f>
        <v>6.72</v>
      </c>
    </row>
    <row r="1807" spans="1:7">
      <c r="A1807" s="151" t="s">
        <v>68</v>
      </c>
      <c r="B1807" s="152">
        <v>2675</v>
      </c>
      <c r="C1807" s="152" t="s">
        <v>14647</v>
      </c>
      <c r="D1807" s="134" t="s">
        <v>5866</v>
      </c>
      <c r="E1807" s="669">
        <v>8.73</v>
      </c>
      <c r="F1807" s="186">
        <v>8.73</v>
      </c>
      <c r="G1807" s="202">
        <f>IF(P.O.!$F$4="DESONERADO",'SINAPI-I'!E1807,'SINAPI-I'!F1807)</f>
        <v>8.73</v>
      </c>
    </row>
    <row r="1808" spans="1:7">
      <c r="A1808" s="151" t="s">
        <v>68</v>
      </c>
      <c r="B1808" s="152">
        <v>12067</v>
      </c>
      <c r="C1808" s="152" t="s">
        <v>14648</v>
      </c>
      <c r="D1808" s="134" t="s">
        <v>5866</v>
      </c>
      <c r="E1808" s="669">
        <v>11.85</v>
      </c>
      <c r="F1808" s="186">
        <v>11.85</v>
      </c>
      <c r="G1808" s="202">
        <f>IF(P.O.!$F$4="DESONERADO",'SINAPI-I'!E1808,'SINAPI-I'!F1808)</f>
        <v>11.85</v>
      </c>
    </row>
    <row r="1809" spans="1:7">
      <c r="A1809" s="151" t="s">
        <v>68</v>
      </c>
      <c r="B1809" s="152">
        <v>21136</v>
      </c>
      <c r="C1809" s="152" t="s">
        <v>14649</v>
      </c>
      <c r="D1809" s="134" t="s">
        <v>5866</v>
      </c>
      <c r="E1809" s="669">
        <v>12.49</v>
      </c>
      <c r="F1809" s="186">
        <v>12.49</v>
      </c>
      <c r="G1809" s="202">
        <f>IF(P.O.!$F$4="DESONERADO",'SINAPI-I'!E1809,'SINAPI-I'!F1809)</f>
        <v>12.49</v>
      </c>
    </row>
    <row r="1810" spans="1:7">
      <c r="A1810" s="151" t="s">
        <v>68</v>
      </c>
      <c r="B1810" s="152">
        <v>21128</v>
      </c>
      <c r="C1810" s="152" t="s">
        <v>14650</v>
      </c>
      <c r="D1810" s="134" t="s">
        <v>5866</v>
      </c>
      <c r="E1810" s="669">
        <v>9.67</v>
      </c>
      <c r="F1810" s="186">
        <v>9.67</v>
      </c>
      <c r="G1810" s="202">
        <f>IF(P.O.!$F$4="DESONERADO",'SINAPI-I'!E1810,'SINAPI-I'!F1810)</f>
        <v>9.67</v>
      </c>
    </row>
    <row r="1811" spans="1:7">
      <c r="A1811" s="151" t="s">
        <v>68</v>
      </c>
      <c r="B1811" s="152">
        <v>21130</v>
      </c>
      <c r="C1811" s="152" t="s">
        <v>14651</v>
      </c>
      <c r="D1811" s="134" t="s">
        <v>5866</v>
      </c>
      <c r="E1811" s="669">
        <v>24.42</v>
      </c>
      <c r="F1811" s="186">
        <v>24.42</v>
      </c>
      <c r="G1811" s="202">
        <f>IF(P.O.!$F$4="DESONERADO",'SINAPI-I'!E1811,'SINAPI-I'!F1811)</f>
        <v>24.42</v>
      </c>
    </row>
    <row r="1812" spans="1:7">
      <c r="A1812" s="151" t="s">
        <v>68</v>
      </c>
      <c r="B1812" s="152">
        <v>21135</v>
      </c>
      <c r="C1812" s="152" t="s">
        <v>14652</v>
      </c>
      <c r="D1812" s="134" t="s">
        <v>5866</v>
      </c>
      <c r="E1812" s="669">
        <v>24.04</v>
      </c>
      <c r="F1812" s="186">
        <v>24.04</v>
      </c>
      <c r="G1812" s="202">
        <f>IF(P.O.!$F$4="DESONERADO",'SINAPI-I'!E1812,'SINAPI-I'!F1812)</f>
        <v>24.04</v>
      </c>
    </row>
    <row r="1813" spans="1:7">
      <c r="A1813" s="151" t="s">
        <v>68</v>
      </c>
      <c r="B1813" s="152">
        <v>40401</v>
      </c>
      <c r="C1813" s="152" t="s">
        <v>14653</v>
      </c>
      <c r="D1813" s="134" t="s">
        <v>5866</v>
      </c>
      <c r="E1813" s="669">
        <v>6.54</v>
      </c>
      <c r="F1813" s="186">
        <v>6.54</v>
      </c>
      <c r="G1813" s="202">
        <f>IF(P.O.!$F$4="DESONERADO",'SINAPI-I'!E1813,'SINAPI-I'!F1813)</f>
        <v>6.54</v>
      </c>
    </row>
    <row r="1814" spans="1:7">
      <c r="A1814" s="151" t="s">
        <v>68</v>
      </c>
      <c r="B1814" s="152">
        <v>40402</v>
      </c>
      <c r="C1814" s="152" t="s">
        <v>14654</v>
      </c>
      <c r="D1814" s="134" t="s">
        <v>5866</v>
      </c>
      <c r="E1814" s="669">
        <v>8.39</v>
      </c>
      <c r="F1814" s="186">
        <v>8.39</v>
      </c>
      <c r="G1814" s="202">
        <f>IF(P.O.!$F$4="DESONERADO",'SINAPI-I'!E1814,'SINAPI-I'!F1814)</f>
        <v>8.39</v>
      </c>
    </row>
    <row r="1815" spans="1:7">
      <c r="A1815" s="151" t="s">
        <v>68</v>
      </c>
      <c r="B1815" s="152">
        <v>40400</v>
      </c>
      <c r="C1815" s="152" t="s">
        <v>14655</v>
      </c>
      <c r="D1815" s="134" t="s">
        <v>5866</v>
      </c>
      <c r="E1815" s="669">
        <v>4.4400000000000004</v>
      </c>
      <c r="F1815" s="186">
        <v>4.4400000000000004</v>
      </c>
      <c r="G1815" s="202">
        <f>IF(P.O.!$F$4="DESONERADO",'SINAPI-I'!E1815,'SINAPI-I'!F1815)</f>
        <v>4.4400000000000004</v>
      </c>
    </row>
    <row r="1816" spans="1:7">
      <c r="A1816" s="151" t="s">
        <v>68</v>
      </c>
      <c r="B1816" s="152">
        <v>21137</v>
      </c>
      <c r="C1816" s="152" t="s">
        <v>32508</v>
      </c>
      <c r="D1816" s="134" t="s">
        <v>5866</v>
      </c>
      <c r="E1816" s="669">
        <v>9.9</v>
      </c>
      <c r="F1816" s="186">
        <v>9.9</v>
      </c>
      <c r="G1816" s="202">
        <f>IF(P.O.!$F$4="DESONERADO",'SINAPI-I'!E1816,'SINAPI-I'!F1816)</f>
        <v>9.9</v>
      </c>
    </row>
    <row r="1817" spans="1:7">
      <c r="A1817" s="151" t="s">
        <v>68</v>
      </c>
      <c r="B1817" s="152">
        <v>2504</v>
      </c>
      <c r="C1817" s="152" t="s">
        <v>32509</v>
      </c>
      <c r="D1817" s="134" t="s">
        <v>5866</v>
      </c>
      <c r="E1817" s="669">
        <v>10.73</v>
      </c>
      <c r="F1817" s="186">
        <v>10.73</v>
      </c>
      <c r="G1817" s="202">
        <f>IF(P.O.!$F$4="DESONERADO",'SINAPI-I'!E1817,'SINAPI-I'!F1817)</f>
        <v>10.73</v>
      </c>
    </row>
    <row r="1818" spans="1:7">
      <c r="A1818" s="151" t="s">
        <v>68</v>
      </c>
      <c r="B1818" s="152">
        <v>2501</v>
      </c>
      <c r="C1818" s="152" t="s">
        <v>32510</v>
      </c>
      <c r="D1818" s="134" t="s">
        <v>5866</v>
      </c>
      <c r="E1818" s="669">
        <v>14.07</v>
      </c>
      <c r="F1818" s="186">
        <v>14.07</v>
      </c>
      <c r="G1818" s="202">
        <f>IF(P.O.!$F$4="DESONERADO",'SINAPI-I'!E1818,'SINAPI-I'!F1818)</f>
        <v>14.07</v>
      </c>
    </row>
    <row r="1819" spans="1:7">
      <c r="A1819" s="151" t="s">
        <v>68</v>
      </c>
      <c r="B1819" s="152">
        <v>2502</v>
      </c>
      <c r="C1819" s="152" t="s">
        <v>32511</v>
      </c>
      <c r="D1819" s="134" t="s">
        <v>5866</v>
      </c>
      <c r="E1819" s="669">
        <v>21.23</v>
      </c>
      <c r="F1819" s="186">
        <v>21.23</v>
      </c>
      <c r="G1819" s="202">
        <f>IF(P.O.!$F$4="DESONERADO",'SINAPI-I'!E1819,'SINAPI-I'!F1819)</f>
        <v>21.23</v>
      </c>
    </row>
    <row r="1820" spans="1:7">
      <c r="A1820" s="151" t="s">
        <v>68</v>
      </c>
      <c r="B1820" s="152">
        <v>2503</v>
      </c>
      <c r="C1820" s="152" t="s">
        <v>32512</v>
      </c>
      <c r="D1820" s="134" t="s">
        <v>5866</v>
      </c>
      <c r="E1820" s="669">
        <v>27.32</v>
      </c>
      <c r="F1820" s="186">
        <v>27.32</v>
      </c>
      <c r="G1820" s="202">
        <f>IF(P.O.!$F$4="DESONERADO",'SINAPI-I'!E1820,'SINAPI-I'!F1820)</f>
        <v>27.32</v>
      </c>
    </row>
    <row r="1821" spans="1:7">
      <c r="A1821" s="151" t="s">
        <v>68</v>
      </c>
      <c r="B1821" s="152">
        <v>2500</v>
      </c>
      <c r="C1821" s="152" t="s">
        <v>32513</v>
      </c>
      <c r="D1821" s="134" t="s">
        <v>5866</v>
      </c>
      <c r="E1821" s="669">
        <v>36.39</v>
      </c>
      <c r="F1821" s="186">
        <v>36.39</v>
      </c>
      <c r="G1821" s="202">
        <f>IF(P.O.!$F$4="DESONERADO",'SINAPI-I'!E1821,'SINAPI-I'!F1821)</f>
        <v>36.39</v>
      </c>
    </row>
    <row r="1822" spans="1:7">
      <c r="A1822" s="151" t="s">
        <v>68</v>
      </c>
      <c r="B1822" s="152">
        <v>2505</v>
      </c>
      <c r="C1822" s="152" t="s">
        <v>32514</v>
      </c>
      <c r="D1822" s="134" t="s">
        <v>5866</v>
      </c>
      <c r="E1822" s="669">
        <v>56.72</v>
      </c>
      <c r="F1822" s="186">
        <v>56.72</v>
      </c>
      <c r="G1822" s="202">
        <f>IF(P.O.!$F$4="DESONERADO",'SINAPI-I'!E1822,'SINAPI-I'!F1822)</f>
        <v>56.72</v>
      </c>
    </row>
    <row r="1823" spans="1:7">
      <c r="A1823" s="151" t="s">
        <v>68</v>
      </c>
      <c r="B1823" s="152">
        <v>12058</v>
      </c>
      <c r="C1823" s="152" t="s">
        <v>32515</v>
      </c>
      <c r="D1823" s="134" t="s">
        <v>5866</v>
      </c>
      <c r="E1823" s="669">
        <v>12.13</v>
      </c>
      <c r="F1823" s="186">
        <v>12.13</v>
      </c>
      <c r="G1823" s="202">
        <f>IF(P.O.!$F$4="DESONERADO",'SINAPI-I'!E1823,'SINAPI-I'!F1823)</f>
        <v>12.13</v>
      </c>
    </row>
    <row r="1824" spans="1:7">
      <c r="A1824" s="151" t="s">
        <v>68</v>
      </c>
      <c r="B1824" s="152">
        <v>12056</v>
      </c>
      <c r="C1824" s="152" t="s">
        <v>32516</v>
      </c>
      <c r="D1824" s="134" t="s">
        <v>5866</v>
      </c>
      <c r="E1824" s="669">
        <v>22.92</v>
      </c>
      <c r="F1824" s="186">
        <v>22.92</v>
      </c>
      <c r="G1824" s="202">
        <f>IF(P.O.!$F$4="DESONERADO",'SINAPI-I'!E1824,'SINAPI-I'!F1824)</f>
        <v>22.92</v>
      </c>
    </row>
    <row r="1825" spans="1:7">
      <c r="A1825" s="151" t="s">
        <v>68</v>
      </c>
      <c r="B1825" s="152">
        <v>12057</v>
      </c>
      <c r="C1825" s="152" t="s">
        <v>32517</v>
      </c>
      <c r="D1825" s="134" t="s">
        <v>5866</v>
      </c>
      <c r="E1825" s="669">
        <v>19.47</v>
      </c>
      <c r="F1825" s="186">
        <v>19.47</v>
      </c>
      <c r="G1825" s="202">
        <f>IF(P.O.!$F$4="DESONERADO",'SINAPI-I'!E1825,'SINAPI-I'!F1825)</f>
        <v>19.47</v>
      </c>
    </row>
    <row r="1826" spans="1:7">
      <c r="A1826" s="151" t="s">
        <v>68</v>
      </c>
      <c r="B1826" s="152">
        <v>12059</v>
      </c>
      <c r="C1826" s="152" t="s">
        <v>32518</v>
      </c>
      <c r="D1826" s="134" t="s">
        <v>5866</v>
      </c>
      <c r="E1826" s="669">
        <v>6.83</v>
      </c>
      <c r="F1826" s="186">
        <v>6.83</v>
      </c>
      <c r="G1826" s="202">
        <f>IF(P.O.!$F$4="DESONERADO",'SINAPI-I'!E1826,'SINAPI-I'!F1826)</f>
        <v>6.83</v>
      </c>
    </row>
    <row r="1827" spans="1:7">
      <c r="A1827" s="151" t="s">
        <v>68</v>
      </c>
      <c r="B1827" s="152">
        <v>12060</v>
      </c>
      <c r="C1827" s="152" t="s">
        <v>32519</v>
      </c>
      <c r="D1827" s="134" t="s">
        <v>5866</v>
      </c>
      <c r="E1827" s="669">
        <v>50.58</v>
      </c>
      <c r="F1827" s="186">
        <v>50.58</v>
      </c>
      <c r="G1827" s="202">
        <f>IF(P.O.!$F$4="DESONERADO",'SINAPI-I'!E1827,'SINAPI-I'!F1827)</f>
        <v>50.58</v>
      </c>
    </row>
    <row r="1828" spans="1:7">
      <c r="A1828" s="151" t="s">
        <v>68</v>
      </c>
      <c r="B1828" s="152">
        <v>12061</v>
      </c>
      <c r="C1828" s="152" t="s">
        <v>32520</v>
      </c>
      <c r="D1828" s="134" t="s">
        <v>5866</v>
      </c>
      <c r="E1828" s="669">
        <v>30.88</v>
      </c>
      <c r="F1828" s="186">
        <v>30.88</v>
      </c>
      <c r="G1828" s="202">
        <f>IF(P.O.!$F$4="DESONERADO",'SINAPI-I'!E1828,'SINAPI-I'!F1828)</f>
        <v>30.88</v>
      </c>
    </row>
    <row r="1829" spans="1:7">
      <c r="A1829" s="151" t="s">
        <v>68</v>
      </c>
      <c r="B1829" s="152">
        <v>12062</v>
      </c>
      <c r="C1829" s="152" t="s">
        <v>32521</v>
      </c>
      <c r="D1829" s="134" t="s">
        <v>5866</v>
      </c>
      <c r="E1829" s="669">
        <v>56.95</v>
      </c>
      <c r="F1829" s="186">
        <v>56.95</v>
      </c>
      <c r="G1829" s="202">
        <f>IF(P.O.!$F$4="DESONERADO",'SINAPI-I'!E1829,'SINAPI-I'!F1829)</f>
        <v>56.95</v>
      </c>
    </row>
    <row r="1830" spans="1:7">
      <c r="A1830" s="151" t="s">
        <v>68</v>
      </c>
      <c r="B1830" s="152">
        <v>2687</v>
      </c>
      <c r="C1830" s="152" t="s">
        <v>14656</v>
      </c>
      <c r="D1830" s="134" t="s">
        <v>5866</v>
      </c>
      <c r="E1830" s="669">
        <v>2.1800000000000002</v>
      </c>
      <c r="F1830" s="186">
        <v>2.1800000000000002</v>
      </c>
      <c r="G1830" s="202">
        <f>IF(P.O.!$F$4="DESONERADO",'SINAPI-I'!E1830,'SINAPI-I'!F1830)</f>
        <v>2.1800000000000002</v>
      </c>
    </row>
    <row r="1831" spans="1:7">
      <c r="A1831" s="151" t="s">
        <v>68</v>
      </c>
      <c r="B1831" s="152">
        <v>2689</v>
      </c>
      <c r="C1831" s="152" t="s">
        <v>14657</v>
      </c>
      <c r="D1831" s="134" t="s">
        <v>5866</v>
      </c>
      <c r="E1831" s="669">
        <v>2.6</v>
      </c>
      <c r="F1831" s="186">
        <v>2.6</v>
      </c>
      <c r="G1831" s="202">
        <f>IF(P.O.!$F$4="DESONERADO",'SINAPI-I'!E1831,'SINAPI-I'!F1831)</f>
        <v>2.6</v>
      </c>
    </row>
    <row r="1832" spans="1:7">
      <c r="A1832" s="151" t="s">
        <v>68</v>
      </c>
      <c r="B1832" s="152">
        <v>2688</v>
      </c>
      <c r="C1832" s="152" t="s">
        <v>14658</v>
      </c>
      <c r="D1832" s="134" t="s">
        <v>5866</v>
      </c>
      <c r="E1832" s="669">
        <v>2.81</v>
      </c>
      <c r="F1832" s="186">
        <v>2.81</v>
      </c>
      <c r="G1832" s="202">
        <f>IF(P.O.!$F$4="DESONERADO",'SINAPI-I'!E1832,'SINAPI-I'!F1832)</f>
        <v>2.81</v>
      </c>
    </row>
    <row r="1833" spans="1:7">
      <c r="A1833" s="151" t="s">
        <v>68</v>
      </c>
      <c r="B1833" s="152">
        <v>2690</v>
      </c>
      <c r="C1833" s="152" t="s">
        <v>14659</v>
      </c>
      <c r="D1833" s="134" t="s">
        <v>5866</v>
      </c>
      <c r="E1833" s="669">
        <v>4.82</v>
      </c>
      <c r="F1833" s="186">
        <v>4.82</v>
      </c>
      <c r="G1833" s="202">
        <f>IF(P.O.!$F$4="DESONERADO",'SINAPI-I'!E1833,'SINAPI-I'!F1833)</f>
        <v>4.82</v>
      </c>
    </row>
    <row r="1834" spans="1:7">
      <c r="A1834" s="151" t="s">
        <v>68</v>
      </c>
      <c r="B1834" s="152">
        <v>39243</v>
      </c>
      <c r="C1834" s="152" t="s">
        <v>14660</v>
      </c>
      <c r="D1834" s="134" t="s">
        <v>5866</v>
      </c>
      <c r="E1834" s="669">
        <v>3.17</v>
      </c>
      <c r="F1834" s="186">
        <v>3.17</v>
      </c>
      <c r="G1834" s="202">
        <f>IF(P.O.!$F$4="DESONERADO",'SINAPI-I'!E1834,'SINAPI-I'!F1834)</f>
        <v>3.17</v>
      </c>
    </row>
    <row r="1835" spans="1:7">
      <c r="A1835" s="151" t="s">
        <v>68</v>
      </c>
      <c r="B1835" s="152">
        <v>39244</v>
      </c>
      <c r="C1835" s="152" t="s">
        <v>14661</v>
      </c>
      <c r="D1835" s="134" t="s">
        <v>5866</v>
      </c>
      <c r="E1835" s="669">
        <v>4.29</v>
      </c>
      <c r="F1835" s="186">
        <v>4.29</v>
      </c>
      <c r="G1835" s="202">
        <f>IF(P.O.!$F$4="DESONERADO",'SINAPI-I'!E1835,'SINAPI-I'!F1835)</f>
        <v>4.29</v>
      </c>
    </row>
    <row r="1836" spans="1:7">
      <c r="A1836" s="151" t="s">
        <v>68</v>
      </c>
      <c r="B1836" s="152">
        <v>39245</v>
      </c>
      <c r="C1836" s="152" t="s">
        <v>14662</v>
      </c>
      <c r="D1836" s="134" t="s">
        <v>5866</v>
      </c>
      <c r="E1836" s="669">
        <v>8.26</v>
      </c>
      <c r="F1836" s="186">
        <v>8.26</v>
      </c>
      <c r="G1836" s="202">
        <f>IF(P.O.!$F$4="DESONERADO",'SINAPI-I'!E1836,'SINAPI-I'!F1836)</f>
        <v>8.26</v>
      </c>
    </row>
    <row r="1837" spans="1:7">
      <c r="A1837" s="151" t="s">
        <v>68</v>
      </c>
      <c r="B1837" s="152">
        <v>39254</v>
      </c>
      <c r="C1837" s="152" t="s">
        <v>14663</v>
      </c>
      <c r="D1837" s="134" t="s">
        <v>5866</v>
      </c>
      <c r="E1837" s="669">
        <v>12.35</v>
      </c>
      <c r="F1837" s="186">
        <v>12.35</v>
      </c>
      <c r="G1837" s="202">
        <f>IF(P.O.!$F$4="DESONERADO",'SINAPI-I'!E1837,'SINAPI-I'!F1837)</f>
        <v>12.35</v>
      </c>
    </row>
    <row r="1838" spans="1:7">
      <c r="A1838" s="151" t="s">
        <v>68</v>
      </c>
      <c r="B1838" s="152">
        <v>39255</v>
      </c>
      <c r="C1838" s="152" t="s">
        <v>14664</v>
      </c>
      <c r="D1838" s="134" t="s">
        <v>5866</v>
      </c>
      <c r="E1838" s="669">
        <v>22.85</v>
      </c>
      <c r="F1838" s="186">
        <v>22.85</v>
      </c>
      <c r="G1838" s="202">
        <f>IF(P.O.!$F$4="DESONERADO",'SINAPI-I'!E1838,'SINAPI-I'!F1838)</f>
        <v>22.85</v>
      </c>
    </row>
    <row r="1839" spans="1:7">
      <c r="A1839" s="151" t="s">
        <v>68</v>
      </c>
      <c r="B1839" s="152">
        <v>39253</v>
      </c>
      <c r="C1839" s="152" t="s">
        <v>14665</v>
      </c>
      <c r="D1839" s="134" t="s">
        <v>5866</v>
      </c>
      <c r="E1839" s="669">
        <v>15.74</v>
      </c>
      <c r="F1839" s="186">
        <v>15.74</v>
      </c>
      <c r="G1839" s="202">
        <f>IF(P.O.!$F$4="DESONERADO",'SINAPI-I'!E1839,'SINAPI-I'!F1839)</f>
        <v>15.74</v>
      </c>
    </row>
    <row r="1840" spans="1:7">
      <c r="A1840" s="151" t="s">
        <v>68</v>
      </c>
      <c r="B1840" s="152">
        <v>39246</v>
      </c>
      <c r="C1840" s="152" t="s">
        <v>32522</v>
      </c>
      <c r="D1840" s="134" t="s">
        <v>5866</v>
      </c>
      <c r="E1840" s="669">
        <v>11.35</v>
      </c>
      <c r="F1840" s="186">
        <v>11.35</v>
      </c>
      <c r="G1840" s="202">
        <f>IF(P.O.!$F$4="DESONERADO",'SINAPI-I'!E1840,'SINAPI-I'!F1840)</f>
        <v>11.35</v>
      </c>
    </row>
    <row r="1841" spans="1:7">
      <c r="A1841" s="151" t="s">
        <v>68</v>
      </c>
      <c r="B1841" s="152">
        <v>39247</v>
      </c>
      <c r="C1841" s="152" t="s">
        <v>32523</v>
      </c>
      <c r="D1841" s="134" t="s">
        <v>5866</v>
      </c>
      <c r="E1841" s="669">
        <v>9.9</v>
      </c>
      <c r="F1841" s="186">
        <v>9.9</v>
      </c>
      <c r="G1841" s="202">
        <f>IF(P.O.!$F$4="DESONERADO",'SINAPI-I'!E1841,'SINAPI-I'!F1841)</f>
        <v>9.9</v>
      </c>
    </row>
    <row r="1842" spans="1:7">
      <c r="A1842" s="151" t="s">
        <v>68</v>
      </c>
      <c r="B1842" s="152">
        <v>2446</v>
      </c>
      <c r="C1842" s="152" t="s">
        <v>32524</v>
      </c>
      <c r="D1842" s="134" t="s">
        <v>5866</v>
      </c>
      <c r="E1842" s="669">
        <v>16.3</v>
      </c>
      <c r="F1842" s="186">
        <v>16.3</v>
      </c>
      <c r="G1842" s="202">
        <f>IF(P.O.!$F$4="DESONERADO",'SINAPI-I'!E1842,'SINAPI-I'!F1842)</f>
        <v>16.3</v>
      </c>
    </row>
    <row r="1843" spans="1:7">
      <c r="A1843" s="151" t="s">
        <v>68</v>
      </c>
      <c r="B1843" s="152">
        <v>2442</v>
      </c>
      <c r="C1843" s="152" t="s">
        <v>32525</v>
      </c>
      <c r="D1843" s="134" t="s">
        <v>5866</v>
      </c>
      <c r="E1843" s="669">
        <v>22.84</v>
      </c>
      <c r="F1843" s="186">
        <v>22.84</v>
      </c>
      <c r="G1843" s="202">
        <f>IF(P.O.!$F$4="DESONERADO",'SINAPI-I'!E1843,'SINAPI-I'!F1843)</f>
        <v>22.84</v>
      </c>
    </row>
    <row r="1844" spans="1:7">
      <c r="A1844" s="151" t="s">
        <v>68</v>
      </c>
      <c r="B1844" s="152">
        <v>39248</v>
      </c>
      <c r="C1844" s="152" t="s">
        <v>32526</v>
      </c>
      <c r="D1844" s="134" t="s">
        <v>5866</v>
      </c>
      <c r="E1844" s="669">
        <v>31.83</v>
      </c>
      <c r="F1844" s="186">
        <v>31.83</v>
      </c>
      <c r="G1844" s="202">
        <f>IF(P.O.!$F$4="DESONERADO",'SINAPI-I'!E1844,'SINAPI-I'!F1844)</f>
        <v>31.83</v>
      </c>
    </row>
    <row r="1845" spans="1:7">
      <c r="A1845" s="151" t="s">
        <v>68</v>
      </c>
      <c r="B1845" s="152">
        <v>2438</v>
      </c>
      <c r="C1845" s="152" t="s">
        <v>14666</v>
      </c>
      <c r="D1845" s="134" t="s">
        <v>5870</v>
      </c>
      <c r="E1845" s="669">
        <v>18.260000000000002</v>
      </c>
      <c r="F1845" s="186">
        <v>21.2</v>
      </c>
      <c r="G1845" s="202">
        <f>IF(P.O.!$F$4="DESONERADO",'SINAPI-I'!E1845,'SINAPI-I'!F1845)</f>
        <v>21.2</v>
      </c>
    </row>
    <row r="1846" spans="1:7">
      <c r="A1846" s="151" t="s">
        <v>68</v>
      </c>
      <c r="B1846" s="152">
        <v>40922</v>
      </c>
      <c r="C1846" s="152" t="s">
        <v>14667</v>
      </c>
      <c r="D1846" s="134" t="s">
        <v>5871</v>
      </c>
      <c r="E1846" s="669">
        <v>3193.3</v>
      </c>
      <c r="F1846" s="186">
        <v>3707.81</v>
      </c>
      <c r="G1846" s="202">
        <f>IF(P.O.!$F$4="DESONERADO",'SINAPI-I'!E1846,'SINAPI-I'!F1846)</f>
        <v>3707.81</v>
      </c>
    </row>
    <row r="1847" spans="1:7">
      <c r="A1847" s="151" t="s">
        <v>68</v>
      </c>
      <c r="B1847" s="152">
        <v>36486</v>
      </c>
      <c r="C1847" s="152" t="s">
        <v>14668</v>
      </c>
      <c r="D1847" s="134" t="s">
        <v>5865</v>
      </c>
      <c r="E1847" s="669">
        <v>70127.199999999997</v>
      </c>
      <c r="F1847" s="186">
        <v>70127.199999999997</v>
      </c>
      <c r="G1847" s="202">
        <f>IF(P.O.!$F$4="DESONERADO",'SINAPI-I'!E1847,'SINAPI-I'!F1847)</f>
        <v>70127.199999999997</v>
      </c>
    </row>
    <row r="1848" spans="1:7">
      <c r="A1848" s="151" t="s">
        <v>68</v>
      </c>
      <c r="B1848" s="152">
        <v>37777</v>
      </c>
      <c r="C1848" s="152" t="s">
        <v>14669</v>
      </c>
      <c r="D1848" s="134" t="s">
        <v>5865</v>
      </c>
      <c r="E1848" s="669">
        <v>330157.49</v>
      </c>
      <c r="F1848" s="186">
        <v>330157.49</v>
      </c>
      <c r="G1848" s="202">
        <f>IF(P.O.!$F$4="DESONERADO",'SINAPI-I'!E1848,'SINAPI-I'!F1848)</f>
        <v>330157.49</v>
      </c>
    </row>
    <row r="1849" spans="1:7">
      <c r="A1849" s="151" t="s">
        <v>68</v>
      </c>
      <c r="B1849" s="152">
        <v>12624</v>
      </c>
      <c r="C1849" s="152" t="s">
        <v>14670</v>
      </c>
      <c r="D1849" s="134" t="s">
        <v>5865</v>
      </c>
      <c r="E1849" s="669">
        <v>26.07</v>
      </c>
      <c r="F1849" s="186">
        <v>26.07</v>
      </c>
      <c r="G1849" s="202">
        <f>IF(P.O.!$F$4="DESONERADO",'SINAPI-I'!E1849,'SINAPI-I'!F1849)</f>
        <v>26.07</v>
      </c>
    </row>
    <row r="1850" spans="1:7">
      <c r="A1850" s="151" t="s">
        <v>68</v>
      </c>
      <c r="B1850" s="152">
        <v>517</v>
      </c>
      <c r="C1850" s="152" t="s">
        <v>14671</v>
      </c>
      <c r="D1850" s="134" t="s">
        <v>5868</v>
      </c>
      <c r="E1850" s="669">
        <v>10.78</v>
      </c>
      <c r="F1850" s="186">
        <v>10.78</v>
      </c>
      <c r="G1850" s="202">
        <f>IF(P.O.!$F$4="DESONERADO",'SINAPI-I'!E1850,'SINAPI-I'!F1850)</f>
        <v>10.78</v>
      </c>
    </row>
    <row r="1851" spans="1:7">
      <c r="A1851" s="151" t="s">
        <v>68</v>
      </c>
      <c r="B1851" s="152">
        <v>37534</v>
      </c>
      <c r="C1851" s="152" t="s">
        <v>14672</v>
      </c>
      <c r="D1851" s="134" t="s">
        <v>5867</v>
      </c>
      <c r="E1851" s="669">
        <v>17.350000000000001</v>
      </c>
      <c r="F1851" s="186">
        <v>17.350000000000001</v>
      </c>
      <c r="G1851" s="202">
        <f>IF(P.O.!$F$4="DESONERADO",'SINAPI-I'!E1851,'SINAPI-I'!F1851)</f>
        <v>17.350000000000001</v>
      </c>
    </row>
    <row r="1852" spans="1:7">
      <c r="A1852" s="151" t="s">
        <v>68</v>
      </c>
      <c r="B1852" s="152">
        <v>37535</v>
      </c>
      <c r="C1852" s="152" t="s">
        <v>14673</v>
      </c>
      <c r="D1852" s="134" t="s">
        <v>5867</v>
      </c>
      <c r="E1852" s="669">
        <v>17.350000000000001</v>
      </c>
      <c r="F1852" s="186">
        <v>17.350000000000001</v>
      </c>
      <c r="G1852" s="202">
        <f>IF(P.O.!$F$4="DESONERADO",'SINAPI-I'!E1852,'SINAPI-I'!F1852)</f>
        <v>17.350000000000001</v>
      </c>
    </row>
    <row r="1853" spans="1:7">
      <c r="A1853" s="151" t="s">
        <v>68</v>
      </c>
      <c r="B1853" s="152">
        <v>37533</v>
      </c>
      <c r="C1853" s="152" t="s">
        <v>14674</v>
      </c>
      <c r="D1853" s="134" t="s">
        <v>5867</v>
      </c>
      <c r="E1853" s="669">
        <v>17.350000000000001</v>
      </c>
      <c r="F1853" s="186">
        <v>17.350000000000001</v>
      </c>
      <c r="G1853" s="202">
        <f>IF(P.O.!$F$4="DESONERADO",'SINAPI-I'!E1853,'SINAPI-I'!F1853)</f>
        <v>17.350000000000001</v>
      </c>
    </row>
    <row r="1854" spans="1:7">
      <c r="A1854" s="151" t="s">
        <v>68</v>
      </c>
      <c r="B1854" s="152">
        <v>37537</v>
      </c>
      <c r="C1854" s="152" t="s">
        <v>14675</v>
      </c>
      <c r="D1854" s="134" t="s">
        <v>5867</v>
      </c>
      <c r="E1854" s="669">
        <v>13.13</v>
      </c>
      <c r="F1854" s="186">
        <v>13.13</v>
      </c>
      <c r="G1854" s="202">
        <f>IF(P.O.!$F$4="DESONERADO",'SINAPI-I'!E1854,'SINAPI-I'!F1854)</f>
        <v>13.13</v>
      </c>
    </row>
    <row r="1855" spans="1:7">
      <c r="A1855" s="151" t="s">
        <v>68</v>
      </c>
      <c r="B1855" s="152">
        <v>37536</v>
      </c>
      <c r="C1855" s="152" t="s">
        <v>14676</v>
      </c>
      <c r="D1855" s="134" t="s">
        <v>5867</v>
      </c>
      <c r="E1855" s="669">
        <v>13.13</v>
      </c>
      <c r="F1855" s="186">
        <v>13.13</v>
      </c>
      <c r="G1855" s="202">
        <f>IF(P.O.!$F$4="DESONERADO",'SINAPI-I'!E1855,'SINAPI-I'!F1855)</f>
        <v>13.13</v>
      </c>
    </row>
    <row r="1856" spans="1:7">
      <c r="A1856" s="151" t="s">
        <v>68</v>
      </c>
      <c r="B1856" s="152">
        <v>37532</v>
      </c>
      <c r="C1856" s="152" t="s">
        <v>14677</v>
      </c>
      <c r="D1856" s="134" t="s">
        <v>5867</v>
      </c>
      <c r="E1856" s="669">
        <v>13.13</v>
      </c>
      <c r="F1856" s="186">
        <v>13.13</v>
      </c>
      <c r="G1856" s="202">
        <f>IF(P.O.!$F$4="DESONERADO",'SINAPI-I'!E1856,'SINAPI-I'!F1856)</f>
        <v>13.13</v>
      </c>
    </row>
    <row r="1857" spans="1:7">
      <c r="A1857" s="151" t="s">
        <v>68</v>
      </c>
      <c r="B1857" s="152">
        <v>2696</v>
      </c>
      <c r="C1857" s="152" t="s">
        <v>14678</v>
      </c>
      <c r="D1857" s="134" t="s">
        <v>5870</v>
      </c>
      <c r="E1857" s="669">
        <v>17.21</v>
      </c>
      <c r="F1857" s="186">
        <v>19.98</v>
      </c>
      <c r="G1857" s="202">
        <f>IF(P.O.!$F$4="DESONERADO",'SINAPI-I'!E1857,'SINAPI-I'!F1857)</f>
        <v>19.98</v>
      </c>
    </row>
    <row r="1858" spans="1:7">
      <c r="A1858" s="151" t="s">
        <v>68</v>
      </c>
      <c r="B1858" s="152">
        <v>40928</v>
      </c>
      <c r="C1858" s="152" t="s">
        <v>14679</v>
      </c>
      <c r="D1858" s="134" t="s">
        <v>5871</v>
      </c>
      <c r="E1858" s="669">
        <v>3008.43</v>
      </c>
      <c r="F1858" s="186">
        <v>3493.16</v>
      </c>
      <c r="G1858" s="202">
        <f>IF(P.O.!$F$4="DESONERADO",'SINAPI-I'!E1858,'SINAPI-I'!F1858)</f>
        <v>3493.16</v>
      </c>
    </row>
    <row r="1859" spans="1:7">
      <c r="A1859" s="151" t="s">
        <v>68</v>
      </c>
      <c r="B1859" s="152">
        <v>4083</v>
      </c>
      <c r="C1859" s="152" t="s">
        <v>14680</v>
      </c>
      <c r="D1859" s="134" t="s">
        <v>5870</v>
      </c>
      <c r="E1859" s="669">
        <v>30.65</v>
      </c>
      <c r="F1859" s="186">
        <v>35.58</v>
      </c>
      <c r="G1859" s="202">
        <f>IF(P.O.!$F$4="DESONERADO",'SINAPI-I'!E1859,'SINAPI-I'!F1859)</f>
        <v>35.58</v>
      </c>
    </row>
    <row r="1860" spans="1:7">
      <c r="A1860" s="151" t="s">
        <v>68</v>
      </c>
      <c r="B1860" s="152">
        <v>40818</v>
      </c>
      <c r="C1860" s="152" t="s">
        <v>14681</v>
      </c>
      <c r="D1860" s="134" t="s">
        <v>5871</v>
      </c>
      <c r="E1860" s="669">
        <v>5356.55</v>
      </c>
      <c r="F1860" s="186">
        <v>6219.62</v>
      </c>
      <c r="G1860" s="202">
        <f>IF(P.O.!$F$4="DESONERADO",'SINAPI-I'!E1860,'SINAPI-I'!F1860)</f>
        <v>6219.62</v>
      </c>
    </row>
    <row r="1861" spans="1:7">
      <c r="A1861" s="151" t="s">
        <v>68</v>
      </c>
      <c r="B1861" s="152">
        <v>43146</v>
      </c>
      <c r="C1861" s="152" t="s">
        <v>14682</v>
      </c>
      <c r="D1861" s="134" t="s">
        <v>5867</v>
      </c>
      <c r="E1861" s="669">
        <v>9.9600000000000009</v>
      </c>
      <c r="F1861" s="186">
        <v>9.9600000000000009</v>
      </c>
      <c r="G1861" s="202">
        <f>IF(P.O.!$F$4="DESONERADO",'SINAPI-I'!E1861,'SINAPI-I'!F1861)</f>
        <v>9.9600000000000009</v>
      </c>
    </row>
    <row r="1862" spans="1:7">
      <c r="A1862" s="151" t="s">
        <v>68</v>
      </c>
      <c r="B1862" s="152">
        <v>2705</v>
      </c>
      <c r="C1862" s="152" t="s">
        <v>14683</v>
      </c>
      <c r="D1862" s="134" t="s">
        <v>5878</v>
      </c>
      <c r="E1862" s="669">
        <v>0.98</v>
      </c>
      <c r="F1862" s="186">
        <v>0.98</v>
      </c>
      <c r="G1862" s="202">
        <f>IF(P.O.!$F$4="DESONERADO",'SINAPI-I'!E1862,'SINAPI-I'!F1862)</f>
        <v>0.98</v>
      </c>
    </row>
    <row r="1863" spans="1:7">
      <c r="A1863" s="151" t="s">
        <v>68</v>
      </c>
      <c r="B1863" s="152">
        <v>14250</v>
      </c>
      <c r="C1863" s="152" t="s">
        <v>14684</v>
      </c>
      <c r="D1863" s="134" t="s">
        <v>5878</v>
      </c>
      <c r="E1863" s="669">
        <v>1</v>
      </c>
      <c r="F1863" s="186">
        <v>1</v>
      </c>
      <c r="G1863" s="202">
        <f>IF(P.O.!$F$4="DESONERADO",'SINAPI-I'!E1863,'SINAPI-I'!F1863)</f>
        <v>1</v>
      </c>
    </row>
    <row r="1864" spans="1:7">
      <c r="A1864" s="151" t="s">
        <v>68</v>
      </c>
      <c r="B1864" s="152">
        <v>11683</v>
      </c>
      <c r="C1864" s="152" t="s">
        <v>14685</v>
      </c>
      <c r="D1864" s="134" t="s">
        <v>5865</v>
      </c>
      <c r="E1864" s="669">
        <v>63.98</v>
      </c>
      <c r="F1864" s="186">
        <v>63.98</v>
      </c>
      <c r="G1864" s="202">
        <f>IF(P.O.!$F$4="DESONERADO",'SINAPI-I'!E1864,'SINAPI-I'!F1864)</f>
        <v>63.98</v>
      </c>
    </row>
    <row r="1865" spans="1:7">
      <c r="A1865" s="151" t="s">
        <v>68</v>
      </c>
      <c r="B1865" s="152">
        <v>11684</v>
      </c>
      <c r="C1865" s="152" t="s">
        <v>14686</v>
      </c>
      <c r="D1865" s="134" t="s">
        <v>5865</v>
      </c>
      <c r="E1865" s="669">
        <v>70.03</v>
      </c>
      <c r="F1865" s="186">
        <v>70.03</v>
      </c>
      <c r="G1865" s="202">
        <f>IF(P.O.!$F$4="DESONERADO",'SINAPI-I'!E1865,'SINAPI-I'!F1865)</f>
        <v>70.03</v>
      </c>
    </row>
    <row r="1866" spans="1:7">
      <c r="A1866" s="151" t="s">
        <v>68</v>
      </c>
      <c r="B1866" s="152">
        <v>6141</v>
      </c>
      <c r="C1866" s="152" t="s">
        <v>14687</v>
      </c>
      <c r="D1866" s="134" t="s">
        <v>5865</v>
      </c>
      <c r="E1866" s="669">
        <v>6.17</v>
      </c>
      <c r="F1866" s="186">
        <v>6.17</v>
      </c>
      <c r="G1866" s="202">
        <f>IF(P.O.!$F$4="DESONERADO",'SINAPI-I'!E1866,'SINAPI-I'!F1866)</f>
        <v>6.17</v>
      </c>
    </row>
    <row r="1867" spans="1:7">
      <c r="A1867" s="151" t="s">
        <v>68</v>
      </c>
      <c r="B1867" s="152">
        <v>11681</v>
      </c>
      <c r="C1867" s="152" t="s">
        <v>14688</v>
      </c>
      <c r="D1867" s="134" t="s">
        <v>5865</v>
      </c>
      <c r="E1867" s="669">
        <v>7.78</v>
      </c>
      <c r="F1867" s="186">
        <v>7.78</v>
      </c>
      <c r="G1867" s="202">
        <f>IF(P.O.!$F$4="DESONERADO",'SINAPI-I'!E1867,'SINAPI-I'!F1867)</f>
        <v>7.78</v>
      </c>
    </row>
    <row r="1868" spans="1:7">
      <c r="A1868" s="151" t="s">
        <v>68</v>
      </c>
      <c r="B1868" s="152">
        <v>2706</v>
      </c>
      <c r="C1868" s="152" t="s">
        <v>32527</v>
      </c>
      <c r="D1868" s="134" t="s">
        <v>5870</v>
      </c>
      <c r="E1868" s="669">
        <v>100.56</v>
      </c>
      <c r="F1868" s="186">
        <v>116.72</v>
      </c>
      <c r="G1868" s="202">
        <f>IF(P.O.!$F$4="DESONERADO",'SINAPI-I'!E1868,'SINAPI-I'!F1868)</f>
        <v>116.72</v>
      </c>
    </row>
    <row r="1869" spans="1:7">
      <c r="A1869" s="151" t="s">
        <v>68</v>
      </c>
      <c r="B1869" s="152">
        <v>40811</v>
      </c>
      <c r="C1869" s="152" t="s">
        <v>14689</v>
      </c>
      <c r="D1869" s="134" t="s">
        <v>5871</v>
      </c>
      <c r="E1869" s="669">
        <v>17570.66</v>
      </c>
      <c r="F1869" s="186">
        <v>20401.7</v>
      </c>
      <c r="G1869" s="202">
        <f>IF(P.O.!$F$4="DESONERADO",'SINAPI-I'!E1869,'SINAPI-I'!F1869)</f>
        <v>20401.7</v>
      </c>
    </row>
    <row r="1870" spans="1:7">
      <c r="A1870" s="151" t="s">
        <v>68</v>
      </c>
      <c r="B1870" s="152">
        <v>2707</v>
      </c>
      <c r="C1870" s="152" t="s">
        <v>32528</v>
      </c>
      <c r="D1870" s="134" t="s">
        <v>5870</v>
      </c>
      <c r="E1870" s="669">
        <v>105.55</v>
      </c>
      <c r="F1870" s="186">
        <v>122.52</v>
      </c>
      <c r="G1870" s="202">
        <f>IF(P.O.!$F$4="DESONERADO",'SINAPI-I'!E1870,'SINAPI-I'!F1870)</f>
        <v>122.52</v>
      </c>
    </row>
    <row r="1871" spans="1:7">
      <c r="A1871" s="151" t="s">
        <v>68</v>
      </c>
      <c r="B1871" s="152">
        <v>40813</v>
      </c>
      <c r="C1871" s="152" t="s">
        <v>14690</v>
      </c>
      <c r="D1871" s="134" t="s">
        <v>5871</v>
      </c>
      <c r="E1871" s="669">
        <v>18444.349999999999</v>
      </c>
      <c r="F1871" s="186">
        <v>21416.15</v>
      </c>
      <c r="G1871" s="202">
        <f>IF(P.O.!$F$4="DESONERADO",'SINAPI-I'!E1871,'SINAPI-I'!F1871)</f>
        <v>21416.15</v>
      </c>
    </row>
    <row r="1872" spans="1:7">
      <c r="A1872" s="151" t="s">
        <v>68</v>
      </c>
      <c r="B1872" s="152">
        <v>2708</v>
      </c>
      <c r="C1872" s="152" t="s">
        <v>32529</v>
      </c>
      <c r="D1872" s="134" t="s">
        <v>5870</v>
      </c>
      <c r="E1872" s="669">
        <v>126.02</v>
      </c>
      <c r="F1872" s="186">
        <v>146.27000000000001</v>
      </c>
      <c r="G1872" s="202">
        <f>IF(P.O.!$F$4="DESONERADO",'SINAPI-I'!E1872,'SINAPI-I'!F1872)</f>
        <v>146.27000000000001</v>
      </c>
    </row>
    <row r="1873" spans="1:7">
      <c r="A1873" s="151" t="s">
        <v>68</v>
      </c>
      <c r="B1873" s="152">
        <v>40814</v>
      </c>
      <c r="C1873" s="152" t="s">
        <v>14691</v>
      </c>
      <c r="D1873" s="134" t="s">
        <v>5871</v>
      </c>
      <c r="E1873" s="669">
        <v>22020.34</v>
      </c>
      <c r="F1873" s="186">
        <v>25568.32</v>
      </c>
      <c r="G1873" s="202">
        <f>IF(P.O.!$F$4="DESONERADO",'SINAPI-I'!E1873,'SINAPI-I'!F1873)</f>
        <v>25568.32</v>
      </c>
    </row>
    <row r="1874" spans="1:7">
      <c r="A1874" s="151" t="s">
        <v>68</v>
      </c>
      <c r="B1874" s="152">
        <v>38403</v>
      </c>
      <c r="C1874" s="152" t="s">
        <v>14692</v>
      </c>
      <c r="D1874" s="134" t="s">
        <v>5865</v>
      </c>
      <c r="E1874" s="669">
        <v>41.86</v>
      </c>
      <c r="F1874" s="186">
        <v>41.86</v>
      </c>
      <c r="G1874" s="202">
        <f>IF(P.O.!$F$4="DESONERADO",'SINAPI-I'!E1874,'SINAPI-I'!F1874)</f>
        <v>41.86</v>
      </c>
    </row>
    <row r="1875" spans="1:7">
      <c r="A1875" s="151" t="s">
        <v>68</v>
      </c>
      <c r="B1875" s="152">
        <v>43482</v>
      </c>
      <c r="C1875" s="152" t="s">
        <v>14693</v>
      </c>
      <c r="D1875" s="134" t="s">
        <v>5870</v>
      </c>
      <c r="E1875" s="669">
        <v>0.79</v>
      </c>
      <c r="F1875" s="186">
        <v>0.79</v>
      </c>
      <c r="G1875" s="202">
        <f>IF(P.O.!$F$4="DESONERADO",'SINAPI-I'!E1875,'SINAPI-I'!F1875)</f>
        <v>0.79</v>
      </c>
    </row>
    <row r="1876" spans="1:7">
      <c r="A1876" s="151" t="s">
        <v>68</v>
      </c>
      <c r="B1876" s="152">
        <v>43494</v>
      </c>
      <c r="C1876" s="152" t="s">
        <v>14694</v>
      </c>
      <c r="D1876" s="134" t="s">
        <v>5871</v>
      </c>
      <c r="E1876" s="669">
        <v>148.04</v>
      </c>
      <c r="F1876" s="186">
        <v>148.04</v>
      </c>
      <c r="G1876" s="202">
        <f>IF(P.O.!$F$4="DESONERADO",'SINAPI-I'!E1876,'SINAPI-I'!F1876)</f>
        <v>148.04</v>
      </c>
    </row>
    <row r="1877" spans="1:7">
      <c r="A1877" s="151" t="s">
        <v>68</v>
      </c>
      <c r="B1877" s="152">
        <v>43483</v>
      </c>
      <c r="C1877" s="152" t="s">
        <v>14695</v>
      </c>
      <c r="D1877" s="134" t="s">
        <v>5870</v>
      </c>
      <c r="E1877" s="669">
        <v>1.43</v>
      </c>
      <c r="F1877" s="186">
        <v>1.43</v>
      </c>
      <c r="G1877" s="202">
        <f>IF(P.O.!$F$4="DESONERADO",'SINAPI-I'!E1877,'SINAPI-I'!F1877)</f>
        <v>1.43</v>
      </c>
    </row>
    <row r="1878" spans="1:7">
      <c r="A1878" s="151" t="s">
        <v>68</v>
      </c>
      <c r="B1878" s="152">
        <v>43495</v>
      </c>
      <c r="C1878" s="152" t="s">
        <v>14696</v>
      </c>
      <c r="D1878" s="134" t="s">
        <v>5871</v>
      </c>
      <c r="E1878" s="669">
        <v>269.97000000000003</v>
      </c>
      <c r="F1878" s="186">
        <v>269.97000000000003</v>
      </c>
      <c r="G1878" s="202">
        <f>IF(P.O.!$F$4="DESONERADO",'SINAPI-I'!E1878,'SINAPI-I'!F1878)</f>
        <v>269.97000000000003</v>
      </c>
    </row>
    <row r="1879" spans="1:7">
      <c r="A1879" s="151" t="s">
        <v>68</v>
      </c>
      <c r="B1879" s="152">
        <v>43484</v>
      </c>
      <c r="C1879" s="152" t="s">
        <v>14697</v>
      </c>
      <c r="D1879" s="134" t="s">
        <v>5870</v>
      </c>
      <c r="E1879" s="669">
        <v>1.2</v>
      </c>
      <c r="F1879" s="186">
        <v>1.2</v>
      </c>
      <c r="G1879" s="202">
        <f>IF(P.O.!$F$4="DESONERADO",'SINAPI-I'!E1879,'SINAPI-I'!F1879)</f>
        <v>1.2</v>
      </c>
    </row>
    <row r="1880" spans="1:7">
      <c r="A1880" s="151" t="s">
        <v>68</v>
      </c>
      <c r="B1880" s="152">
        <v>43496</v>
      </c>
      <c r="C1880" s="152" t="s">
        <v>14698</v>
      </c>
      <c r="D1880" s="134" t="s">
        <v>5871</v>
      </c>
      <c r="E1880" s="669">
        <v>226.41</v>
      </c>
      <c r="F1880" s="186">
        <v>226.41</v>
      </c>
      <c r="G1880" s="202">
        <f>IF(P.O.!$F$4="DESONERADO",'SINAPI-I'!E1880,'SINAPI-I'!F1880)</f>
        <v>226.41</v>
      </c>
    </row>
    <row r="1881" spans="1:7">
      <c r="A1881" s="151" t="s">
        <v>68</v>
      </c>
      <c r="B1881" s="152">
        <v>43485</v>
      </c>
      <c r="C1881" s="152" t="s">
        <v>14699</v>
      </c>
      <c r="D1881" s="134" t="s">
        <v>5870</v>
      </c>
      <c r="E1881" s="669">
        <v>1.06</v>
      </c>
      <c r="F1881" s="186">
        <v>1.06</v>
      </c>
      <c r="G1881" s="202">
        <f>IF(P.O.!$F$4="DESONERADO",'SINAPI-I'!E1881,'SINAPI-I'!F1881)</f>
        <v>1.06</v>
      </c>
    </row>
    <row r="1882" spans="1:7">
      <c r="A1882" s="151" t="s">
        <v>68</v>
      </c>
      <c r="B1882" s="152">
        <v>43497</v>
      </c>
      <c r="C1882" s="152" t="s">
        <v>14700</v>
      </c>
      <c r="D1882" s="134" t="s">
        <v>5871</v>
      </c>
      <c r="E1882" s="669">
        <v>199.2</v>
      </c>
      <c r="F1882" s="186">
        <v>199.2</v>
      </c>
      <c r="G1882" s="202">
        <f>IF(P.O.!$F$4="DESONERADO",'SINAPI-I'!E1882,'SINAPI-I'!F1882)</f>
        <v>199.2</v>
      </c>
    </row>
    <row r="1883" spans="1:7">
      <c r="A1883" s="151" t="s">
        <v>68</v>
      </c>
      <c r="B1883" s="152">
        <v>43487</v>
      </c>
      <c r="C1883" s="152" t="s">
        <v>14701</v>
      </c>
      <c r="D1883" s="134" t="s">
        <v>5870</v>
      </c>
      <c r="E1883" s="669">
        <v>1.25</v>
      </c>
      <c r="F1883" s="186">
        <v>1.25</v>
      </c>
      <c r="G1883" s="202">
        <f>IF(P.O.!$F$4="DESONERADO",'SINAPI-I'!E1883,'SINAPI-I'!F1883)</f>
        <v>1.25</v>
      </c>
    </row>
    <row r="1884" spans="1:7">
      <c r="A1884" s="151" t="s">
        <v>68</v>
      </c>
      <c r="B1884" s="152">
        <v>43499</v>
      </c>
      <c r="C1884" s="152" t="s">
        <v>14702</v>
      </c>
      <c r="D1884" s="134" t="s">
        <v>5871</v>
      </c>
      <c r="E1884" s="669">
        <v>236.16</v>
      </c>
      <c r="F1884" s="186">
        <v>236.16</v>
      </c>
      <c r="G1884" s="202">
        <f>IF(P.O.!$F$4="DESONERADO",'SINAPI-I'!E1884,'SINAPI-I'!F1884)</f>
        <v>236.16</v>
      </c>
    </row>
    <row r="1885" spans="1:7">
      <c r="A1885" s="151" t="s">
        <v>68</v>
      </c>
      <c r="B1885" s="152">
        <v>43486</v>
      </c>
      <c r="C1885" s="152" t="s">
        <v>14703</v>
      </c>
      <c r="D1885" s="134" t="s">
        <v>5870</v>
      </c>
      <c r="E1885" s="669">
        <v>0.74</v>
      </c>
      <c r="F1885" s="186">
        <v>0.74</v>
      </c>
      <c r="G1885" s="202">
        <f>IF(P.O.!$F$4="DESONERADO",'SINAPI-I'!E1885,'SINAPI-I'!F1885)</f>
        <v>0.74</v>
      </c>
    </row>
    <row r="1886" spans="1:7">
      <c r="A1886" s="151" t="s">
        <v>68</v>
      </c>
      <c r="B1886" s="152">
        <v>43498</v>
      </c>
      <c r="C1886" s="152" t="s">
        <v>14704</v>
      </c>
      <c r="D1886" s="134" t="s">
        <v>5871</v>
      </c>
      <c r="E1886" s="669">
        <v>140.22999999999999</v>
      </c>
      <c r="F1886" s="186">
        <v>140.22999999999999</v>
      </c>
      <c r="G1886" s="202">
        <f>IF(P.O.!$F$4="DESONERADO",'SINAPI-I'!E1886,'SINAPI-I'!F1886)</f>
        <v>140.22999999999999</v>
      </c>
    </row>
    <row r="1887" spans="1:7">
      <c r="A1887" s="151" t="s">
        <v>68</v>
      </c>
      <c r="B1887" s="152">
        <v>43488</v>
      </c>
      <c r="C1887" s="152" t="s">
        <v>14705</v>
      </c>
      <c r="D1887" s="134" t="s">
        <v>5870</v>
      </c>
      <c r="E1887" s="669">
        <v>0.86</v>
      </c>
      <c r="F1887" s="186">
        <v>0.86</v>
      </c>
      <c r="G1887" s="202">
        <f>IF(P.O.!$F$4="DESONERADO",'SINAPI-I'!E1887,'SINAPI-I'!F1887)</f>
        <v>0.86</v>
      </c>
    </row>
    <row r="1888" spans="1:7">
      <c r="A1888" s="151" t="s">
        <v>68</v>
      </c>
      <c r="B1888" s="152">
        <v>43500</v>
      </c>
      <c r="C1888" s="152" t="s">
        <v>14706</v>
      </c>
      <c r="D1888" s="134" t="s">
        <v>5871</v>
      </c>
      <c r="E1888" s="669">
        <v>162.97</v>
      </c>
      <c r="F1888" s="186">
        <v>162.97</v>
      </c>
      <c r="G1888" s="202">
        <f>IF(P.O.!$F$4="DESONERADO",'SINAPI-I'!E1888,'SINAPI-I'!F1888)</f>
        <v>162.97</v>
      </c>
    </row>
    <row r="1889" spans="1:7">
      <c r="A1889" s="151" t="s">
        <v>68</v>
      </c>
      <c r="B1889" s="152">
        <v>43489</v>
      </c>
      <c r="C1889" s="152" t="s">
        <v>14707</v>
      </c>
      <c r="D1889" s="134" t="s">
        <v>5870</v>
      </c>
      <c r="E1889" s="669">
        <v>1.24</v>
      </c>
      <c r="F1889" s="186">
        <v>1.24</v>
      </c>
      <c r="G1889" s="202">
        <f>IF(P.O.!$F$4="DESONERADO",'SINAPI-I'!E1889,'SINAPI-I'!F1889)</f>
        <v>1.24</v>
      </c>
    </row>
    <row r="1890" spans="1:7">
      <c r="A1890" s="151" t="s">
        <v>68</v>
      </c>
      <c r="B1890" s="152">
        <v>43501</v>
      </c>
      <c r="C1890" s="152" t="s">
        <v>14708</v>
      </c>
      <c r="D1890" s="134" t="s">
        <v>5871</v>
      </c>
      <c r="E1890" s="669">
        <v>233.35</v>
      </c>
      <c r="F1890" s="186">
        <v>233.35</v>
      </c>
      <c r="G1890" s="202">
        <f>IF(P.O.!$F$4="DESONERADO",'SINAPI-I'!E1890,'SINAPI-I'!F1890)</f>
        <v>233.35</v>
      </c>
    </row>
    <row r="1891" spans="1:7">
      <c r="A1891" s="151" t="s">
        <v>68</v>
      </c>
      <c r="B1891" s="152">
        <v>43490</v>
      </c>
      <c r="C1891" s="152" t="s">
        <v>14709</v>
      </c>
      <c r="D1891" s="134" t="s">
        <v>5870</v>
      </c>
      <c r="E1891" s="669">
        <v>1.73</v>
      </c>
      <c r="F1891" s="186">
        <v>1.73</v>
      </c>
      <c r="G1891" s="202">
        <f>IF(P.O.!$F$4="DESONERADO",'SINAPI-I'!E1891,'SINAPI-I'!F1891)</f>
        <v>1.73</v>
      </c>
    </row>
    <row r="1892" spans="1:7">
      <c r="A1892" s="151" t="s">
        <v>68</v>
      </c>
      <c r="B1892" s="152">
        <v>43502</v>
      </c>
      <c r="C1892" s="152" t="s">
        <v>14710</v>
      </c>
      <c r="D1892" s="134" t="s">
        <v>5871</v>
      </c>
      <c r="E1892" s="669">
        <v>325.51</v>
      </c>
      <c r="F1892" s="186">
        <v>325.51</v>
      </c>
      <c r="G1892" s="202">
        <f>IF(P.O.!$F$4="DESONERADO",'SINAPI-I'!E1892,'SINAPI-I'!F1892)</f>
        <v>325.51</v>
      </c>
    </row>
    <row r="1893" spans="1:7">
      <c r="A1893" s="151" t="s">
        <v>68</v>
      </c>
      <c r="B1893" s="152">
        <v>43491</v>
      </c>
      <c r="C1893" s="152" t="s">
        <v>14711</v>
      </c>
      <c r="D1893" s="134" t="s">
        <v>5870</v>
      </c>
      <c r="E1893" s="669">
        <v>1.33</v>
      </c>
      <c r="F1893" s="186">
        <v>1.33</v>
      </c>
      <c r="G1893" s="202">
        <f>IF(P.O.!$F$4="DESONERADO",'SINAPI-I'!E1893,'SINAPI-I'!F1893)</f>
        <v>1.33</v>
      </c>
    </row>
    <row r="1894" spans="1:7">
      <c r="A1894" s="151" t="s">
        <v>68</v>
      </c>
      <c r="B1894" s="152">
        <v>43503</v>
      </c>
      <c r="C1894" s="152" t="s">
        <v>14712</v>
      </c>
      <c r="D1894" s="134" t="s">
        <v>5871</v>
      </c>
      <c r="E1894" s="669">
        <v>250.24</v>
      </c>
      <c r="F1894" s="186">
        <v>250.24</v>
      </c>
      <c r="G1894" s="202">
        <f>IF(P.O.!$F$4="DESONERADO",'SINAPI-I'!E1894,'SINAPI-I'!F1894)</f>
        <v>250.24</v>
      </c>
    </row>
    <row r="1895" spans="1:7">
      <c r="A1895" s="151" t="s">
        <v>68</v>
      </c>
      <c r="B1895" s="152">
        <v>43492</v>
      </c>
      <c r="C1895" s="152" t="s">
        <v>14713</v>
      </c>
      <c r="D1895" s="134" t="s">
        <v>5870</v>
      </c>
      <c r="E1895" s="669">
        <v>1.79</v>
      </c>
      <c r="F1895" s="186">
        <v>1.79</v>
      </c>
      <c r="G1895" s="202">
        <f>IF(P.O.!$F$4="DESONERADO",'SINAPI-I'!E1895,'SINAPI-I'!F1895)</f>
        <v>1.79</v>
      </c>
    </row>
    <row r="1896" spans="1:7">
      <c r="A1896" s="151" t="s">
        <v>68</v>
      </c>
      <c r="B1896" s="152">
        <v>43504</v>
      </c>
      <c r="C1896" s="152" t="s">
        <v>14714</v>
      </c>
      <c r="D1896" s="134" t="s">
        <v>5871</v>
      </c>
      <c r="E1896" s="669">
        <v>337.87</v>
      </c>
      <c r="F1896" s="186">
        <v>337.87</v>
      </c>
      <c r="G1896" s="202">
        <f>IF(P.O.!$F$4="DESONERADO",'SINAPI-I'!E1896,'SINAPI-I'!F1896)</f>
        <v>337.87</v>
      </c>
    </row>
    <row r="1897" spans="1:7">
      <c r="A1897" s="151" t="s">
        <v>68</v>
      </c>
      <c r="B1897" s="152">
        <v>43493</v>
      </c>
      <c r="C1897" s="152" t="s">
        <v>14715</v>
      </c>
      <c r="D1897" s="134" t="s">
        <v>5870</v>
      </c>
      <c r="E1897" s="669">
        <v>0.71</v>
      </c>
      <c r="F1897" s="186">
        <v>0.71</v>
      </c>
      <c r="G1897" s="202">
        <f>IF(P.O.!$F$4="DESONERADO",'SINAPI-I'!E1897,'SINAPI-I'!F1897)</f>
        <v>0.71</v>
      </c>
    </row>
    <row r="1898" spans="1:7">
      <c r="A1898" s="151" t="s">
        <v>68</v>
      </c>
      <c r="B1898" s="152">
        <v>43505</v>
      </c>
      <c r="C1898" s="152" t="s">
        <v>14716</v>
      </c>
      <c r="D1898" s="134" t="s">
        <v>5871</v>
      </c>
      <c r="E1898" s="669">
        <v>132.94</v>
      </c>
      <c r="F1898" s="186">
        <v>132.94</v>
      </c>
      <c r="G1898" s="202">
        <f>IF(P.O.!$F$4="DESONERADO",'SINAPI-I'!E1898,'SINAPI-I'!F1898)</f>
        <v>132.94</v>
      </c>
    </row>
    <row r="1899" spans="1:7">
      <c r="A1899" s="151" t="s">
        <v>68</v>
      </c>
      <c r="B1899" s="152">
        <v>37774</v>
      </c>
      <c r="C1899" s="152" t="s">
        <v>14717</v>
      </c>
      <c r="D1899" s="134" t="s">
        <v>5865</v>
      </c>
      <c r="E1899" s="669">
        <v>565124.71</v>
      </c>
      <c r="F1899" s="186">
        <v>565124.71</v>
      </c>
      <c r="G1899" s="202">
        <f>IF(P.O.!$F$4="DESONERADO",'SINAPI-I'!E1899,'SINAPI-I'!F1899)</f>
        <v>565124.71</v>
      </c>
    </row>
    <row r="1900" spans="1:7">
      <c r="A1900" s="151" t="s">
        <v>68</v>
      </c>
      <c r="B1900" s="152">
        <v>38629</v>
      </c>
      <c r="C1900" s="152" t="s">
        <v>32530</v>
      </c>
      <c r="D1900" s="134" t="s">
        <v>5865</v>
      </c>
      <c r="E1900" s="669">
        <v>2602792.96</v>
      </c>
      <c r="F1900" s="186">
        <v>2602792.96</v>
      </c>
      <c r="G1900" s="202">
        <f>IF(P.O.!$F$4="DESONERADO",'SINAPI-I'!E1900,'SINAPI-I'!F1900)</f>
        <v>2602792.96</v>
      </c>
    </row>
    <row r="1901" spans="1:7">
      <c r="A1901" s="151" t="s">
        <v>68</v>
      </c>
      <c r="B1901" s="152">
        <v>38630</v>
      </c>
      <c r="C1901" s="152" t="s">
        <v>14718</v>
      </c>
      <c r="D1901" s="134" t="s">
        <v>5865</v>
      </c>
      <c r="E1901" s="669">
        <v>1748542.96</v>
      </c>
      <c r="F1901" s="186">
        <v>1748542.96</v>
      </c>
      <c r="G1901" s="202">
        <f>IF(P.O.!$F$4="DESONERADO",'SINAPI-I'!E1901,'SINAPI-I'!F1901)</f>
        <v>1748542.96</v>
      </c>
    </row>
    <row r="1902" spans="1:7">
      <c r="A1902" s="151" t="s">
        <v>68</v>
      </c>
      <c r="B1902" s="152">
        <v>38476</v>
      </c>
      <c r="C1902" s="152" t="s">
        <v>14719</v>
      </c>
      <c r="D1902" s="134" t="s">
        <v>5865</v>
      </c>
      <c r="E1902" s="669">
        <v>314.64999999999998</v>
      </c>
      <c r="F1902" s="186">
        <v>314.64999999999998</v>
      </c>
      <c r="G1902" s="202">
        <f>IF(P.O.!$F$4="DESONERADO",'SINAPI-I'!E1902,'SINAPI-I'!F1902)</f>
        <v>314.64999999999998</v>
      </c>
    </row>
    <row r="1903" spans="1:7">
      <c r="A1903" s="151" t="s">
        <v>68</v>
      </c>
      <c r="B1903" s="152">
        <v>38477</v>
      </c>
      <c r="C1903" s="152" t="s">
        <v>14720</v>
      </c>
      <c r="D1903" s="134" t="s">
        <v>5865</v>
      </c>
      <c r="E1903" s="669">
        <v>891.09</v>
      </c>
      <c r="F1903" s="186">
        <v>891.09</v>
      </c>
      <c r="G1903" s="202">
        <f>IF(P.O.!$F$4="DESONERADO",'SINAPI-I'!E1903,'SINAPI-I'!F1903)</f>
        <v>891.09</v>
      </c>
    </row>
    <row r="1904" spans="1:7">
      <c r="A1904" s="151" t="s">
        <v>68</v>
      </c>
      <c r="B1904" s="152">
        <v>40635</v>
      </c>
      <c r="C1904" s="152" t="s">
        <v>14721</v>
      </c>
      <c r="D1904" s="134" t="s">
        <v>5865</v>
      </c>
      <c r="E1904" s="669">
        <v>981993.87</v>
      </c>
      <c r="F1904" s="186">
        <v>981993.87</v>
      </c>
      <c r="G1904" s="202">
        <f>IF(P.O.!$F$4="DESONERADO",'SINAPI-I'!E1904,'SINAPI-I'!F1904)</f>
        <v>981993.87</v>
      </c>
    </row>
    <row r="1905" spans="1:7">
      <c r="A1905" s="151" t="s">
        <v>68</v>
      </c>
      <c r="B1905" s="152">
        <v>36483</v>
      </c>
      <c r="C1905" s="152" t="s">
        <v>14722</v>
      </c>
      <c r="D1905" s="134" t="s">
        <v>5865</v>
      </c>
      <c r="E1905" s="669">
        <v>889843.75</v>
      </c>
      <c r="F1905" s="186">
        <v>889843.75</v>
      </c>
      <c r="G1905" s="202">
        <f>IF(P.O.!$F$4="DESONERADO",'SINAPI-I'!E1905,'SINAPI-I'!F1905)</f>
        <v>889843.75</v>
      </c>
    </row>
    <row r="1906" spans="1:7">
      <c r="A1906" s="151" t="s">
        <v>68</v>
      </c>
      <c r="B1906" s="152">
        <v>14525</v>
      </c>
      <c r="C1906" s="152" t="s">
        <v>14723</v>
      </c>
      <c r="D1906" s="134" t="s">
        <v>5865</v>
      </c>
      <c r="E1906" s="669">
        <v>931718.75</v>
      </c>
      <c r="F1906" s="186">
        <v>931718.75</v>
      </c>
      <c r="G1906" s="202">
        <f>IF(P.O.!$F$4="DESONERADO",'SINAPI-I'!E1906,'SINAPI-I'!F1906)</f>
        <v>931718.75</v>
      </c>
    </row>
    <row r="1907" spans="1:7">
      <c r="A1907" s="151" t="s">
        <v>68</v>
      </c>
      <c r="B1907" s="152">
        <v>36482</v>
      </c>
      <c r="C1907" s="152" t="s">
        <v>14724</v>
      </c>
      <c r="D1907" s="134" t="s">
        <v>5865</v>
      </c>
      <c r="E1907" s="669">
        <v>799078.59</v>
      </c>
      <c r="F1907" s="186">
        <v>799078.59</v>
      </c>
      <c r="G1907" s="202">
        <f>IF(P.O.!$F$4="DESONERADO",'SINAPI-I'!E1907,'SINAPI-I'!F1907)</f>
        <v>799078.59</v>
      </c>
    </row>
    <row r="1908" spans="1:7">
      <c r="A1908" s="151" t="s">
        <v>68</v>
      </c>
      <c r="B1908" s="152">
        <v>36408</v>
      </c>
      <c r="C1908" s="152" t="s">
        <v>14725</v>
      </c>
      <c r="D1908" s="134" t="s">
        <v>5865</v>
      </c>
      <c r="E1908" s="669">
        <v>954750</v>
      </c>
      <c r="F1908" s="186">
        <v>954750</v>
      </c>
      <c r="G1908" s="202">
        <f>IF(P.O.!$F$4="DESONERADO",'SINAPI-I'!E1908,'SINAPI-I'!F1908)</f>
        <v>954750</v>
      </c>
    </row>
    <row r="1909" spans="1:7">
      <c r="A1909" s="151" t="s">
        <v>68</v>
      </c>
      <c r="B1909" s="152">
        <v>2723</v>
      </c>
      <c r="C1909" s="152" t="s">
        <v>14726</v>
      </c>
      <c r="D1909" s="134" t="s">
        <v>5865</v>
      </c>
      <c r="E1909" s="669">
        <v>732812.5</v>
      </c>
      <c r="F1909" s="186">
        <v>732812.5</v>
      </c>
      <c r="G1909" s="202">
        <f>IF(P.O.!$F$4="DESONERADO",'SINAPI-I'!E1909,'SINAPI-I'!F1909)</f>
        <v>732812.5</v>
      </c>
    </row>
    <row r="1910" spans="1:7">
      <c r="A1910" s="151" t="s">
        <v>68</v>
      </c>
      <c r="B1910" s="152">
        <v>36481</v>
      </c>
      <c r="C1910" s="152" t="s">
        <v>14727</v>
      </c>
      <c r="D1910" s="134" t="s">
        <v>5865</v>
      </c>
      <c r="E1910" s="669">
        <v>874140.62</v>
      </c>
      <c r="F1910" s="186">
        <v>874140.62</v>
      </c>
      <c r="G1910" s="202">
        <f>IF(P.O.!$F$4="DESONERADO",'SINAPI-I'!E1910,'SINAPI-I'!F1910)</f>
        <v>874140.62</v>
      </c>
    </row>
    <row r="1911" spans="1:7">
      <c r="A1911" s="151" t="s">
        <v>68</v>
      </c>
      <c r="B1911" s="152">
        <v>10685</v>
      </c>
      <c r="C1911" s="152" t="s">
        <v>14728</v>
      </c>
      <c r="D1911" s="134" t="s">
        <v>5865</v>
      </c>
      <c r="E1911" s="669">
        <v>837500</v>
      </c>
      <c r="F1911" s="186">
        <v>837500</v>
      </c>
      <c r="G1911" s="202">
        <f>IF(P.O.!$F$4="DESONERADO",'SINAPI-I'!E1911,'SINAPI-I'!F1911)</f>
        <v>837500</v>
      </c>
    </row>
    <row r="1912" spans="1:7">
      <c r="A1912" s="151" t="s">
        <v>68</v>
      </c>
      <c r="B1912" s="152">
        <v>40636</v>
      </c>
      <c r="C1912" s="152" t="s">
        <v>14729</v>
      </c>
      <c r="D1912" s="134" t="s">
        <v>5865</v>
      </c>
      <c r="E1912" s="669">
        <v>945353.25</v>
      </c>
      <c r="F1912" s="186">
        <v>945353.25</v>
      </c>
      <c r="G1912" s="202">
        <f>IF(P.O.!$F$4="DESONERADO",'SINAPI-I'!E1912,'SINAPI-I'!F1912)</f>
        <v>945353.25</v>
      </c>
    </row>
    <row r="1913" spans="1:7">
      <c r="A1913" s="151" t="s">
        <v>68</v>
      </c>
      <c r="B1913" s="152">
        <v>4111</v>
      </c>
      <c r="C1913" s="152" t="s">
        <v>14730</v>
      </c>
      <c r="D1913" s="134" t="s">
        <v>5865</v>
      </c>
      <c r="E1913" s="669">
        <v>65.84</v>
      </c>
      <c r="F1913" s="186">
        <v>65.84</v>
      </c>
      <c r="G1913" s="202">
        <f>IF(P.O.!$F$4="DESONERADO",'SINAPI-I'!E1913,'SINAPI-I'!F1913)</f>
        <v>65.84</v>
      </c>
    </row>
    <row r="1914" spans="1:7">
      <c r="A1914" s="151" t="s">
        <v>68</v>
      </c>
      <c r="B1914" s="152">
        <v>44538</v>
      </c>
      <c r="C1914" s="152" t="s">
        <v>14731</v>
      </c>
      <c r="D1914" s="134" t="s">
        <v>5865</v>
      </c>
      <c r="E1914" s="669">
        <v>47.92</v>
      </c>
      <c r="F1914" s="186">
        <v>47.92</v>
      </c>
      <c r="G1914" s="202">
        <f>IF(P.O.!$F$4="DESONERADO",'SINAPI-I'!E1914,'SINAPI-I'!F1914)</f>
        <v>47.92</v>
      </c>
    </row>
    <row r="1915" spans="1:7">
      <c r="A1915" s="151" t="s">
        <v>68</v>
      </c>
      <c r="B1915" s="152">
        <v>12</v>
      </c>
      <c r="C1915" s="152" t="s">
        <v>14732</v>
      </c>
      <c r="D1915" s="134" t="s">
        <v>5865</v>
      </c>
      <c r="E1915" s="669">
        <v>13</v>
      </c>
      <c r="F1915" s="186">
        <v>13</v>
      </c>
      <c r="G1915" s="202">
        <f>IF(P.O.!$F$4="DESONERADO",'SINAPI-I'!E1915,'SINAPI-I'!F1915)</f>
        <v>13</v>
      </c>
    </row>
    <row r="1916" spans="1:7">
      <c r="A1916" s="151" t="s">
        <v>68</v>
      </c>
      <c r="B1916" s="152">
        <v>37554</v>
      </c>
      <c r="C1916" s="152" t="s">
        <v>14733</v>
      </c>
      <c r="D1916" s="134" t="s">
        <v>5865</v>
      </c>
      <c r="E1916" s="669">
        <v>290.64999999999998</v>
      </c>
      <c r="F1916" s="186">
        <v>290.64999999999998</v>
      </c>
      <c r="G1916" s="202">
        <f>IF(P.O.!$F$4="DESONERADO",'SINAPI-I'!E1916,'SINAPI-I'!F1916)</f>
        <v>290.64999999999998</v>
      </c>
    </row>
    <row r="1917" spans="1:7">
      <c r="A1917" s="151" t="s">
        <v>68</v>
      </c>
      <c r="B1917" s="152">
        <v>37555</v>
      </c>
      <c r="C1917" s="152" t="s">
        <v>14734</v>
      </c>
      <c r="D1917" s="134" t="s">
        <v>5865</v>
      </c>
      <c r="E1917" s="669">
        <v>353.57</v>
      </c>
      <c r="F1917" s="186">
        <v>353.57</v>
      </c>
      <c r="G1917" s="202">
        <f>IF(P.O.!$F$4="DESONERADO",'SINAPI-I'!E1917,'SINAPI-I'!F1917)</f>
        <v>353.57</v>
      </c>
    </row>
    <row r="1918" spans="1:7">
      <c r="A1918" s="151" t="s">
        <v>68</v>
      </c>
      <c r="B1918" s="152">
        <v>10902</v>
      </c>
      <c r="C1918" s="152" t="s">
        <v>14735</v>
      </c>
      <c r="D1918" s="134" t="s">
        <v>5865</v>
      </c>
      <c r="E1918" s="669">
        <v>88.72</v>
      </c>
      <c r="F1918" s="186">
        <v>88.72</v>
      </c>
      <c r="G1918" s="202">
        <f>IF(P.O.!$F$4="DESONERADO",'SINAPI-I'!E1918,'SINAPI-I'!F1918)</f>
        <v>88.72</v>
      </c>
    </row>
    <row r="1919" spans="1:7">
      <c r="A1919" s="151" t="s">
        <v>68</v>
      </c>
      <c r="B1919" s="152">
        <v>20965</v>
      </c>
      <c r="C1919" s="152" t="s">
        <v>14736</v>
      </c>
      <c r="D1919" s="134" t="s">
        <v>5865</v>
      </c>
      <c r="E1919" s="669">
        <v>89.54</v>
      </c>
      <c r="F1919" s="186">
        <v>89.54</v>
      </c>
      <c r="G1919" s="202">
        <f>IF(P.O.!$F$4="DESONERADO",'SINAPI-I'!E1919,'SINAPI-I'!F1919)</f>
        <v>89.54</v>
      </c>
    </row>
    <row r="1920" spans="1:7">
      <c r="A1920" s="151" t="s">
        <v>68</v>
      </c>
      <c r="B1920" s="152">
        <v>20966</v>
      </c>
      <c r="C1920" s="152" t="s">
        <v>14737</v>
      </c>
      <c r="D1920" s="134" t="s">
        <v>5865</v>
      </c>
      <c r="E1920" s="669">
        <v>96.41</v>
      </c>
      <c r="F1920" s="186">
        <v>96.41</v>
      </c>
      <c r="G1920" s="202">
        <f>IF(P.O.!$F$4="DESONERADO",'SINAPI-I'!E1920,'SINAPI-I'!F1920)</f>
        <v>96.41</v>
      </c>
    </row>
    <row r="1921" spans="1:7">
      <c r="A1921" s="151" t="s">
        <v>68</v>
      </c>
      <c r="B1921" s="152">
        <v>10903</v>
      </c>
      <c r="C1921" s="152" t="s">
        <v>14738</v>
      </c>
      <c r="D1921" s="134" t="s">
        <v>5865</v>
      </c>
      <c r="E1921" s="669">
        <v>146.13999999999999</v>
      </c>
      <c r="F1921" s="186">
        <v>146.13999999999999</v>
      </c>
      <c r="G1921" s="202">
        <f>IF(P.O.!$F$4="DESONERADO",'SINAPI-I'!E1921,'SINAPI-I'!F1921)</f>
        <v>146.13999999999999</v>
      </c>
    </row>
    <row r="1922" spans="1:7">
      <c r="A1922" s="151" t="s">
        <v>68</v>
      </c>
      <c r="B1922" s="152">
        <v>20967</v>
      </c>
      <c r="C1922" s="152" t="s">
        <v>14739</v>
      </c>
      <c r="D1922" s="134" t="s">
        <v>5865</v>
      </c>
      <c r="E1922" s="669">
        <v>146.13999999999999</v>
      </c>
      <c r="F1922" s="186">
        <v>146.13999999999999</v>
      </c>
      <c r="G1922" s="202">
        <f>IF(P.O.!$F$4="DESONERADO",'SINAPI-I'!E1922,'SINAPI-I'!F1922)</f>
        <v>146.13999999999999</v>
      </c>
    </row>
    <row r="1923" spans="1:7">
      <c r="A1923" s="151" t="s">
        <v>68</v>
      </c>
      <c r="B1923" s="152">
        <v>20968</v>
      </c>
      <c r="C1923" s="152" t="s">
        <v>14740</v>
      </c>
      <c r="D1923" s="134" t="s">
        <v>5865</v>
      </c>
      <c r="E1923" s="669">
        <v>160.28</v>
      </c>
      <c r="F1923" s="186">
        <v>160.28</v>
      </c>
      <c r="G1923" s="202">
        <f>IF(P.O.!$F$4="DESONERADO",'SINAPI-I'!E1923,'SINAPI-I'!F1923)</f>
        <v>160.28</v>
      </c>
    </row>
    <row r="1924" spans="1:7">
      <c r="A1924" s="151" t="s">
        <v>68</v>
      </c>
      <c r="B1924" s="152">
        <v>11359</v>
      </c>
      <c r="C1924" s="152" t="s">
        <v>14741</v>
      </c>
      <c r="D1924" s="134" t="s">
        <v>5865</v>
      </c>
      <c r="E1924" s="669">
        <v>765</v>
      </c>
      <c r="F1924" s="186">
        <v>765</v>
      </c>
      <c r="G1924" s="202">
        <f>IF(P.O.!$F$4="DESONERADO",'SINAPI-I'!E1924,'SINAPI-I'!F1924)</f>
        <v>765</v>
      </c>
    </row>
    <row r="1925" spans="1:7">
      <c r="A1925" s="151" t="s">
        <v>68</v>
      </c>
      <c r="B1925" s="152">
        <v>39017</v>
      </c>
      <c r="C1925" s="152" t="s">
        <v>14742</v>
      </c>
      <c r="D1925" s="134" t="s">
        <v>5865</v>
      </c>
      <c r="E1925" s="669">
        <v>0.18</v>
      </c>
      <c r="F1925" s="186">
        <v>0.18</v>
      </c>
      <c r="G1925" s="202">
        <f>IF(P.O.!$F$4="DESONERADO",'SINAPI-I'!E1925,'SINAPI-I'!F1925)</f>
        <v>0.18</v>
      </c>
    </row>
    <row r="1926" spans="1:7">
      <c r="A1926" s="151" t="s">
        <v>68</v>
      </c>
      <c r="B1926" s="152">
        <v>39315</v>
      </c>
      <c r="C1926" s="152" t="s">
        <v>14743</v>
      </c>
      <c r="D1926" s="134" t="s">
        <v>5865</v>
      </c>
      <c r="E1926" s="669">
        <v>0.28999999999999998</v>
      </c>
      <c r="F1926" s="186">
        <v>0.28999999999999998</v>
      </c>
      <c r="G1926" s="202">
        <f>IF(P.O.!$F$4="DESONERADO",'SINAPI-I'!E1926,'SINAPI-I'!F1926)</f>
        <v>0.28999999999999998</v>
      </c>
    </row>
    <row r="1927" spans="1:7">
      <c r="A1927" s="151" t="s">
        <v>68</v>
      </c>
      <c r="B1927" s="152">
        <v>39016</v>
      </c>
      <c r="C1927" s="152" t="s">
        <v>14744</v>
      </c>
      <c r="D1927" s="134" t="s">
        <v>5865</v>
      </c>
      <c r="E1927" s="669">
        <v>0.28999999999999998</v>
      </c>
      <c r="F1927" s="186">
        <v>0.28999999999999998</v>
      </c>
      <c r="G1927" s="202">
        <f>IF(P.O.!$F$4="DESONERADO",'SINAPI-I'!E1927,'SINAPI-I'!F1927)</f>
        <v>0.28999999999999998</v>
      </c>
    </row>
    <row r="1928" spans="1:7">
      <c r="A1928" s="151" t="s">
        <v>68</v>
      </c>
      <c r="B1928" s="152">
        <v>39481</v>
      </c>
      <c r="C1928" s="152" t="s">
        <v>14745</v>
      </c>
      <c r="D1928" s="134" t="s">
        <v>5865</v>
      </c>
      <c r="E1928" s="669">
        <v>1.43</v>
      </c>
      <c r="F1928" s="186">
        <v>1.43</v>
      </c>
      <c r="G1928" s="202">
        <f>IF(P.O.!$F$4="DESONERADO",'SINAPI-I'!E1928,'SINAPI-I'!F1928)</f>
        <v>1.43</v>
      </c>
    </row>
    <row r="1929" spans="1:7">
      <c r="A1929" s="151" t="s">
        <v>68</v>
      </c>
      <c r="B1929" s="152">
        <v>39013</v>
      </c>
      <c r="C1929" s="152" t="s">
        <v>14746</v>
      </c>
      <c r="D1929" s="134" t="s">
        <v>5865</v>
      </c>
      <c r="E1929" s="669">
        <v>1.22</v>
      </c>
      <c r="F1929" s="186">
        <v>1.22</v>
      </c>
      <c r="G1929" s="202">
        <f>IF(P.O.!$F$4="DESONERADO",'SINAPI-I'!E1929,'SINAPI-I'!F1929)</f>
        <v>1.22</v>
      </c>
    </row>
    <row r="1930" spans="1:7">
      <c r="A1930" s="151" t="s">
        <v>68</v>
      </c>
      <c r="B1930" s="152">
        <v>44919</v>
      </c>
      <c r="C1930" s="152" t="s">
        <v>14747</v>
      </c>
      <c r="D1930" s="134" t="s">
        <v>5865</v>
      </c>
      <c r="E1930" s="669">
        <v>2.2799999999999998</v>
      </c>
      <c r="F1930" s="186">
        <v>2.2799999999999998</v>
      </c>
      <c r="G1930" s="202">
        <f>IF(P.O.!$F$4="DESONERADO",'SINAPI-I'!E1930,'SINAPI-I'!F1930)</f>
        <v>2.2799999999999998</v>
      </c>
    </row>
    <row r="1931" spans="1:7">
      <c r="A1931" s="151" t="s">
        <v>68</v>
      </c>
      <c r="B1931" s="152">
        <v>40433</v>
      </c>
      <c r="C1931" s="152" t="s">
        <v>14748</v>
      </c>
      <c r="D1931" s="134" t="s">
        <v>5865</v>
      </c>
      <c r="E1931" s="669">
        <v>1.26</v>
      </c>
      <c r="F1931" s="186">
        <v>1.26</v>
      </c>
      <c r="G1931" s="202">
        <f>IF(P.O.!$F$4="DESONERADO",'SINAPI-I'!E1931,'SINAPI-I'!F1931)</f>
        <v>1.26</v>
      </c>
    </row>
    <row r="1932" spans="1:7">
      <c r="A1932" s="151" t="s">
        <v>68</v>
      </c>
      <c r="B1932" s="152">
        <v>20219</v>
      </c>
      <c r="C1932" s="152" t="s">
        <v>14749</v>
      </c>
      <c r="D1932" s="134" t="s">
        <v>5865</v>
      </c>
      <c r="E1932" s="669">
        <v>116000</v>
      </c>
      <c r="F1932" s="186">
        <v>116000</v>
      </c>
      <c r="G1932" s="202">
        <f>IF(P.O.!$F$4="DESONERADO",'SINAPI-I'!E1932,'SINAPI-I'!F1932)</f>
        <v>116000</v>
      </c>
    </row>
    <row r="1933" spans="1:7">
      <c r="A1933" s="151" t="s">
        <v>68</v>
      </c>
      <c r="B1933" s="152">
        <v>36484</v>
      </c>
      <c r="C1933" s="152" t="s">
        <v>14750</v>
      </c>
      <c r="D1933" s="134" t="s">
        <v>5865</v>
      </c>
      <c r="E1933" s="669">
        <v>246246.87</v>
      </c>
      <c r="F1933" s="186">
        <v>246246.87</v>
      </c>
      <c r="G1933" s="202">
        <f>IF(P.O.!$F$4="DESONERADO",'SINAPI-I'!E1933,'SINAPI-I'!F1933)</f>
        <v>246246.87</v>
      </c>
    </row>
    <row r="1934" spans="1:7">
      <c r="A1934" s="151" t="s">
        <v>68</v>
      </c>
      <c r="B1934" s="152">
        <v>38367</v>
      </c>
      <c r="C1934" s="152" t="s">
        <v>14751</v>
      </c>
      <c r="D1934" s="134" t="s">
        <v>5865</v>
      </c>
      <c r="E1934" s="669">
        <v>16.899999999999999</v>
      </c>
      <c r="F1934" s="186">
        <v>16.899999999999999</v>
      </c>
      <c r="G1934" s="202">
        <f>IF(P.O.!$F$4="DESONERADO",'SINAPI-I'!E1934,'SINAPI-I'!F1934)</f>
        <v>16.899999999999999</v>
      </c>
    </row>
    <row r="1935" spans="1:7">
      <c r="A1935" s="151" t="s">
        <v>68</v>
      </c>
      <c r="B1935" s="152">
        <v>38368</v>
      </c>
      <c r="C1935" s="152" t="s">
        <v>14752</v>
      </c>
      <c r="D1935" s="134" t="s">
        <v>5865</v>
      </c>
      <c r="E1935" s="669">
        <v>8.36</v>
      </c>
      <c r="F1935" s="186">
        <v>8.36</v>
      </c>
      <c r="G1935" s="202">
        <f>IF(P.O.!$F$4="DESONERADO",'SINAPI-I'!E1935,'SINAPI-I'!F1935)</f>
        <v>8.36</v>
      </c>
    </row>
    <row r="1936" spans="1:7">
      <c r="A1936" s="151" t="s">
        <v>68</v>
      </c>
      <c r="B1936" s="152">
        <v>38091</v>
      </c>
      <c r="C1936" s="152" t="s">
        <v>14753</v>
      </c>
      <c r="D1936" s="134" t="s">
        <v>5865</v>
      </c>
      <c r="E1936" s="669">
        <v>2.63</v>
      </c>
      <c r="F1936" s="186">
        <v>2.63</v>
      </c>
      <c r="G1936" s="202">
        <f>IF(P.O.!$F$4="DESONERADO",'SINAPI-I'!E1936,'SINAPI-I'!F1936)</f>
        <v>2.63</v>
      </c>
    </row>
    <row r="1937" spans="1:7">
      <c r="A1937" s="151" t="s">
        <v>68</v>
      </c>
      <c r="B1937" s="152">
        <v>38095</v>
      </c>
      <c r="C1937" s="152" t="s">
        <v>14754</v>
      </c>
      <c r="D1937" s="134" t="s">
        <v>5865</v>
      </c>
      <c r="E1937" s="669">
        <v>5.58</v>
      </c>
      <c r="F1937" s="186">
        <v>5.58</v>
      </c>
      <c r="G1937" s="202">
        <f>IF(P.O.!$F$4="DESONERADO",'SINAPI-I'!E1937,'SINAPI-I'!F1937)</f>
        <v>5.58</v>
      </c>
    </row>
    <row r="1938" spans="1:7">
      <c r="A1938" s="151" t="s">
        <v>68</v>
      </c>
      <c r="B1938" s="152">
        <v>38092</v>
      </c>
      <c r="C1938" s="152" t="s">
        <v>14755</v>
      </c>
      <c r="D1938" s="134" t="s">
        <v>5865</v>
      </c>
      <c r="E1938" s="669">
        <v>2.5</v>
      </c>
      <c r="F1938" s="186">
        <v>2.5</v>
      </c>
      <c r="G1938" s="202">
        <f>IF(P.O.!$F$4="DESONERADO",'SINAPI-I'!E1938,'SINAPI-I'!F1938)</f>
        <v>2.5</v>
      </c>
    </row>
    <row r="1939" spans="1:7">
      <c r="A1939" s="151" t="s">
        <v>68</v>
      </c>
      <c r="B1939" s="152">
        <v>38093</v>
      </c>
      <c r="C1939" s="152" t="s">
        <v>14756</v>
      </c>
      <c r="D1939" s="134" t="s">
        <v>5865</v>
      </c>
      <c r="E1939" s="669">
        <v>2.58</v>
      </c>
      <c r="F1939" s="186">
        <v>2.58</v>
      </c>
      <c r="G1939" s="202">
        <f>IF(P.O.!$F$4="DESONERADO",'SINAPI-I'!E1939,'SINAPI-I'!F1939)</f>
        <v>2.58</v>
      </c>
    </row>
    <row r="1940" spans="1:7">
      <c r="A1940" s="151" t="s">
        <v>68</v>
      </c>
      <c r="B1940" s="152">
        <v>38096</v>
      </c>
      <c r="C1940" s="152" t="s">
        <v>14757</v>
      </c>
      <c r="D1940" s="134" t="s">
        <v>5865</v>
      </c>
      <c r="E1940" s="669">
        <v>6</v>
      </c>
      <c r="F1940" s="186">
        <v>6</v>
      </c>
      <c r="G1940" s="202">
        <f>IF(P.O.!$F$4="DESONERADO",'SINAPI-I'!E1940,'SINAPI-I'!F1940)</f>
        <v>6</v>
      </c>
    </row>
    <row r="1941" spans="1:7">
      <c r="A1941" s="151" t="s">
        <v>68</v>
      </c>
      <c r="B1941" s="152">
        <v>38094</v>
      </c>
      <c r="C1941" s="152" t="s">
        <v>14758</v>
      </c>
      <c r="D1941" s="134" t="s">
        <v>5865</v>
      </c>
      <c r="E1941" s="669">
        <v>3.16</v>
      </c>
      <c r="F1941" s="186">
        <v>3.16</v>
      </c>
      <c r="G1941" s="202">
        <f>IF(P.O.!$F$4="DESONERADO",'SINAPI-I'!E1941,'SINAPI-I'!F1941)</f>
        <v>3.16</v>
      </c>
    </row>
    <row r="1942" spans="1:7">
      <c r="A1942" s="151" t="s">
        <v>68</v>
      </c>
      <c r="B1942" s="152">
        <v>38097</v>
      </c>
      <c r="C1942" s="152" t="s">
        <v>14759</v>
      </c>
      <c r="D1942" s="134" t="s">
        <v>5865</v>
      </c>
      <c r="E1942" s="669">
        <v>6.43</v>
      </c>
      <c r="F1942" s="186">
        <v>6.43</v>
      </c>
      <c r="G1942" s="202">
        <f>IF(P.O.!$F$4="DESONERADO",'SINAPI-I'!E1942,'SINAPI-I'!F1942)</f>
        <v>6.43</v>
      </c>
    </row>
    <row r="1943" spans="1:7">
      <c r="A1943" s="151" t="s">
        <v>68</v>
      </c>
      <c r="B1943" s="152">
        <v>38098</v>
      </c>
      <c r="C1943" s="152" t="s">
        <v>14760</v>
      </c>
      <c r="D1943" s="134" t="s">
        <v>5865</v>
      </c>
      <c r="E1943" s="669">
        <v>6.43</v>
      </c>
      <c r="F1943" s="186">
        <v>6.43</v>
      </c>
      <c r="G1943" s="202">
        <f>IF(P.O.!$F$4="DESONERADO",'SINAPI-I'!E1943,'SINAPI-I'!F1943)</f>
        <v>6.43</v>
      </c>
    </row>
    <row r="1944" spans="1:7">
      <c r="A1944" s="151" t="s">
        <v>68</v>
      </c>
      <c r="B1944" s="152">
        <v>11186</v>
      </c>
      <c r="C1944" s="152" t="s">
        <v>14761</v>
      </c>
      <c r="D1944" s="134" t="s">
        <v>5872</v>
      </c>
      <c r="E1944" s="669">
        <v>329.66</v>
      </c>
      <c r="F1944" s="186">
        <v>329.66</v>
      </c>
      <c r="G1944" s="202">
        <f>IF(P.O.!$F$4="DESONERADO",'SINAPI-I'!E1944,'SINAPI-I'!F1944)</f>
        <v>329.66</v>
      </c>
    </row>
    <row r="1945" spans="1:7">
      <c r="A1945" s="151" t="s">
        <v>68</v>
      </c>
      <c r="B1945" s="152">
        <v>11558</v>
      </c>
      <c r="C1945" s="152" t="s">
        <v>14762</v>
      </c>
      <c r="D1945" s="134" t="s">
        <v>5873</v>
      </c>
      <c r="E1945" s="669">
        <v>15.23</v>
      </c>
      <c r="F1945" s="186">
        <v>15.23</v>
      </c>
      <c r="G1945" s="202">
        <f>IF(P.O.!$F$4="DESONERADO",'SINAPI-I'!E1945,'SINAPI-I'!F1945)</f>
        <v>15.23</v>
      </c>
    </row>
    <row r="1946" spans="1:7">
      <c r="A1946" s="151" t="s">
        <v>68</v>
      </c>
      <c r="B1946" s="152">
        <v>11557</v>
      </c>
      <c r="C1946" s="152" t="s">
        <v>14763</v>
      </c>
      <c r="D1946" s="134" t="s">
        <v>5873</v>
      </c>
      <c r="E1946" s="669">
        <v>38.56</v>
      </c>
      <c r="F1946" s="186">
        <v>38.56</v>
      </c>
      <c r="G1946" s="202">
        <f>IF(P.O.!$F$4="DESONERADO",'SINAPI-I'!E1946,'SINAPI-I'!F1946)</f>
        <v>38.56</v>
      </c>
    </row>
    <row r="1947" spans="1:7">
      <c r="A1947" s="151" t="s">
        <v>68</v>
      </c>
      <c r="B1947" s="152">
        <v>2759</v>
      </c>
      <c r="C1947" s="152" t="s">
        <v>14764</v>
      </c>
      <c r="D1947" s="134" t="s">
        <v>5865</v>
      </c>
      <c r="E1947" s="669">
        <v>10.68</v>
      </c>
      <c r="F1947" s="186">
        <v>10.68</v>
      </c>
      <c r="G1947" s="202">
        <f>IF(P.O.!$F$4="DESONERADO",'SINAPI-I'!E1947,'SINAPI-I'!F1947)</f>
        <v>10.68</v>
      </c>
    </row>
    <row r="1948" spans="1:7">
      <c r="A1948" s="151" t="s">
        <v>68</v>
      </c>
      <c r="B1948" s="152">
        <v>38124</v>
      </c>
      <c r="C1948" s="152" t="s">
        <v>14765</v>
      </c>
      <c r="D1948" s="134" t="s">
        <v>5865</v>
      </c>
      <c r="E1948" s="669">
        <v>42.58</v>
      </c>
      <c r="F1948" s="186">
        <v>42.58</v>
      </c>
      <c r="G1948" s="202">
        <f>IF(P.O.!$F$4="DESONERADO",'SINAPI-I'!E1948,'SINAPI-I'!F1948)</f>
        <v>42.58</v>
      </c>
    </row>
    <row r="1949" spans="1:7">
      <c r="A1949" s="151" t="s">
        <v>68</v>
      </c>
      <c r="B1949" s="152">
        <v>38380</v>
      </c>
      <c r="C1949" s="152" t="s">
        <v>14766</v>
      </c>
      <c r="D1949" s="134" t="s">
        <v>5865</v>
      </c>
      <c r="E1949" s="669">
        <v>26.86</v>
      </c>
      <c r="F1949" s="186">
        <v>26.86</v>
      </c>
      <c r="G1949" s="202">
        <f>IF(P.O.!$F$4="DESONERADO",'SINAPI-I'!E1949,'SINAPI-I'!F1949)</f>
        <v>26.86</v>
      </c>
    </row>
    <row r="1950" spans="1:7">
      <c r="A1950" s="151" t="s">
        <v>68</v>
      </c>
      <c r="B1950" s="152">
        <v>42429</v>
      </c>
      <c r="C1950" s="152" t="s">
        <v>14767</v>
      </c>
      <c r="D1950" s="134" t="s">
        <v>5865</v>
      </c>
      <c r="E1950" s="669">
        <v>6025.1</v>
      </c>
      <c r="F1950" s="186">
        <v>6025.1</v>
      </c>
      <c r="G1950" s="202">
        <f>IF(P.O.!$F$4="DESONERADO",'SINAPI-I'!E1950,'SINAPI-I'!F1950)</f>
        <v>6025.1</v>
      </c>
    </row>
    <row r="1951" spans="1:7">
      <c r="A1951" s="151" t="s">
        <v>68</v>
      </c>
      <c r="B1951" s="152">
        <v>39616</v>
      </c>
      <c r="C1951" s="152" t="s">
        <v>14768</v>
      </c>
      <c r="D1951" s="134" t="s">
        <v>5865</v>
      </c>
      <c r="E1951" s="669">
        <v>465.4</v>
      </c>
      <c r="F1951" s="186">
        <v>465.4</v>
      </c>
      <c r="G1951" s="202">
        <f>IF(P.O.!$F$4="DESONERADO",'SINAPI-I'!E1951,'SINAPI-I'!F1951)</f>
        <v>465.4</v>
      </c>
    </row>
    <row r="1952" spans="1:7">
      <c r="A1952" s="151" t="s">
        <v>68</v>
      </c>
      <c r="B1952" s="152">
        <v>39618</v>
      </c>
      <c r="C1952" s="152" t="s">
        <v>14769</v>
      </c>
      <c r="D1952" s="134" t="s">
        <v>5865</v>
      </c>
      <c r="E1952" s="669">
        <v>844.16</v>
      </c>
      <c r="F1952" s="186">
        <v>844.16</v>
      </c>
      <c r="G1952" s="202">
        <f>IF(P.O.!$F$4="DESONERADO",'SINAPI-I'!E1952,'SINAPI-I'!F1952)</f>
        <v>844.16</v>
      </c>
    </row>
    <row r="1953" spans="1:7">
      <c r="A1953" s="151" t="s">
        <v>68</v>
      </c>
      <c r="B1953" s="152">
        <v>39619</v>
      </c>
      <c r="C1953" s="152" t="s">
        <v>14770</v>
      </c>
      <c r="D1953" s="134" t="s">
        <v>5865</v>
      </c>
      <c r="E1953" s="669">
        <v>1156.1500000000001</v>
      </c>
      <c r="F1953" s="186">
        <v>1156.1500000000001</v>
      </c>
      <c r="G1953" s="202">
        <f>IF(P.O.!$F$4="DESONERADO",'SINAPI-I'!E1953,'SINAPI-I'!F1953)</f>
        <v>1156.1500000000001</v>
      </c>
    </row>
    <row r="1954" spans="1:7">
      <c r="A1954" s="151" t="s">
        <v>68</v>
      </c>
      <c r="B1954" s="152">
        <v>39613</v>
      </c>
      <c r="C1954" s="152" t="s">
        <v>14771</v>
      </c>
      <c r="D1954" s="134" t="s">
        <v>5865</v>
      </c>
      <c r="E1954" s="669">
        <v>184.87</v>
      </c>
      <c r="F1954" s="186">
        <v>184.87</v>
      </c>
      <c r="G1954" s="202">
        <f>IF(P.O.!$F$4="DESONERADO",'SINAPI-I'!E1954,'SINAPI-I'!F1954)</f>
        <v>184.87</v>
      </c>
    </row>
    <row r="1955" spans="1:7">
      <c r="A1955" s="151" t="s">
        <v>68</v>
      </c>
      <c r="B1955" s="152">
        <v>39614</v>
      </c>
      <c r="C1955" s="152" t="s">
        <v>14772</v>
      </c>
      <c r="D1955" s="134" t="s">
        <v>5865</v>
      </c>
      <c r="E1955" s="669">
        <v>269.7</v>
      </c>
      <c r="F1955" s="186">
        <v>269.7</v>
      </c>
      <c r="G1955" s="202">
        <f>IF(P.O.!$F$4="DESONERADO",'SINAPI-I'!E1955,'SINAPI-I'!F1955)</f>
        <v>269.7</v>
      </c>
    </row>
    <row r="1956" spans="1:7">
      <c r="A1956" s="151" t="s">
        <v>68</v>
      </c>
      <c r="B1956" s="152">
        <v>38538</v>
      </c>
      <c r="C1956" s="152" t="s">
        <v>14773</v>
      </c>
      <c r="D1956" s="134" t="s">
        <v>5866</v>
      </c>
      <c r="E1956" s="669">
        <v>77.599999999999994</v>
      </c>
      <c r="F1956" s="186">
        <v>77.599999999999994</v>
      </c>
      <c r="G1956" s="202">
        <f>IF(P.O.!$F$4="DESONERADO",'SINAPI-I'!E1956,'SINAPI-I'!F1956)</f>
        <v>77.599999999999994</v>
      </c>
    </row>
    <row r="1957" spans="1:7">
      <c r="A1957" s="151" t="s">
        <v>68</v>
      </c>
      <c r="B1957" s="152">
        <v>38539</v>
      </c>
      <c r="C1957" s="152" t="s">
        <v>14774</v>
      </c>
      <c r="D1957" s="134" t="s">
        <v>5866</v>
      </c>
      <c r="E1957" s="669">
        <v>105.52</v>
      </c>
      <c r="F1957" s="186">
        <v>105.52</v>
      </c>
      <c r="G1957" s="202">
        <f>IF(P.O.!$F$4="DESONERADO",'SINAPI-I'!E1957,'SINAPI-I'!F1957)</f>
        <v>105.52</v>
      </c>
    </row>
    <row r="1958" spans="1:7">
      <c r="A1958" s="151" t="s">
        <v>68</v>
      </c>
      <c r="B1958" s="152">
        <v>38540</v>
      </c>
      <c r="C1958" s="152" t="s">
        <v>14775</v>
      </c>
      <c r="D1958" s="134" t="s">
        <v>5866</v>
      </c>
      <c r="E1958" s="669">
        <v>270.44</v>
      </c>
      <c r="F1958" s="186">
        <v>270.44</v>
      </c>
      <c r="G1958" s="202">
        <f>IF(P.O.!$F$4="DESONERADO",'SINAPI-I'!E1958,'SINAPI-I'!F1958)</f>
        <v>270.44</v>
      </c>
    </row>
    <row r="1959" spans="1:7">
      <c r="A1959" s="151" t="s">
        <v>68</v>
      </c>
      <c r="B1959" s="152">
        <v>38384</v>
      </c>
      <c r="C1959" s="152" t="s">
        <v>14776</v>
      </c>
      <c r="D1959" s="134" t="s">
        <v>5865</v>
      </c>
      <c r="E1959" s="669">
        <v>21.66</v>
      </c>
      <c r="F1959" s="186">
        <v>21.66</v>
      </c>
      <c r="G1959" s="202">
        <f>IF(P.O.!$F$4="DESONERADO",'SINAPI-I'!E1959,'SINAPI-I'!F1959)</f>
        <v>21.66</v>
      </c>
    </row>
    <row r="1960" spans="1:7">
      <c r="A1960" s="151" t="s">
        <v>68</v>
      </c>
      <c r="B1960" s="152">
        <v>13</v>
      </c>
      <c r="C1960" s="152" t="s">
        <v>14777</v>
      </c>
      <c r="D1960" s="134" t="s">
        <v>5867</v>
      </c>
      <c r="E1960" s="669">
        <v>20.010000000000002</v>
      </c>
      <c r="F1960" s="186">
        <v>20.010000000000002</v>
      </c>
      <c r="G1960" s="202">
        <f>IF(P.O.!$F$4="DESONERADO",'SINAPI-I'!E1960,'SINAPI-I'!F1960)</f>
        <v>20.010000000000002</v>
      </c>
    </row>
    <row r="1961" spans="1:7">
      <c r="A1961" s="151" t="s">
        <v>68</v>
      </c>
      <c r="B1961" s="152">
        <v>2762</v>
      </c>
      <c r="C1961" s="152" t="s">
        <v>14778</v>
      </c>
      <c r="D1961" s="134" t="s">
        <v>5866</v>
      </c>
      <c r="E1961" s="669">
        <v>13.35</v>
      </c>
      <c r="F1961" s="186">
        <v>13.35</v>
      </c>
      <c r="G1961" s="202">
        <f>IF(P.O.!$F$4="DESONERADO",'SINAPI-I'!E1961,'SINAPI-I'!F1961)</f>
        <v>13.35</v>
      </c>
    </row>
    <row r="1962" spans="1:7">
      <c r="A1962" s="151" t="s">
        <v>68</v>
      </c>
      <c r="B1962" s="152">
        <v>21142</v>
      </c>
      <c r="C1962" s="152" t="s">
        <v>14779</v>
      </c>
      <c r="D1962" s="134" t="s">
        <v>5865</v>
      </c>
      <c r="E1962" s="669">
        <v>26.4</v>
      </c>
      <c r="F1962" s="186">
        <v>26.4</v>
      </c>
      <c r="G1962" s="202">
        <f>IF(P.O.!$F$4="DESONERADO",'SINAPI-I'!E1962,'SINAPI-I'!F1962)</f>
        <v>26.4</v>
      </c>
    </row>
    <row r="1963" spans="1:7">
      <c r="A1963" s="151" t="s">
        <v>68</v>
      </c>
      <c r="B1963" s="152">
        <v>4223</v>
      </c>
      <c r="C1963" s="152" t="s">
        <v>14780</v>
      </c>
      <c r="D1963" s="134" t="s">
        <v>5868</v>
      </c>
      <c r="E1963" s="669">
        <v>4.05</v>
      </c>
      <c r="F1963" s="186">
        <v>4.05</v>
      </c>
      <c r="G1963" s="202">
        <f>IF(P.O.!$F$4="DESONERADO",'SINAPI-I'!E1963,'SINAPI-I'!F1963)</f>
        <v>4.05</v>
      </c>
    </row>
    <row r="1964" spans="1:7">
      <c r="A1964" s="151" t="s">
        <v>68</v>
      </c>
      <c r="B1964" s="152">
        <v>37372</v>
      </c>
      <c r="C1964" s="152" t="s">
        <v>14781</v>
      </c>
      <c r="D1964" s="134" t="s">
        <v>5870</v>
      </c>
      <c r="E1964" s="669">
        <v>1.34</v>
      </c>
      <c r="F1964" s="186">
        <v>1.34</v>
      </c>
      <c r="G1964" s="202">
        <f>IF(P.O.!$F$4="DESONERADO",'SINAPI-I'!E1964,'SINAPI-I'!F1964)</f>
        <v>1.34</v>
      </c>
    </row>
    <row r="1965" spans="1:7">
      <c r="A1965" s="151" t="s">
        <v>68</v>
      </c>
      <c r="B1965" s="152">
        <v>40863</v>
      </c>
      <c r="C1965" s="152" t="s">
        <v>14782</v>
      </c>
      <c r="D1965" s="134" t="s">
        <v>5871</v>
      </c>
      <c r="E1965" s="669">
        <v>252.08</v>
      </c>
      <c r="F1965" s="186">
        <v>252.08</v>
      </c>
      <c r="G1965" s="202">
        <f>IF(P.O.!$F$4="DESONERADO",'SINAPI-I'!E1965,'SINAPI-I'!F1965)</f>
        <v>252.08</v>
      </c>
    </row>
    <row r="1966" spans="1:7">
      <c r="A1966" s="151" t="s">
        <v>68</v>
      </c>
      <c r="B1966" s="152">
        <v>38475</v>
      </c>
      <c r="C1966" s="152" t="s">
        <v>14783</v>
      </c>
      <c r="D1966" s="134" t="s">
        <v>5865</v>
      </c>
      <c r="E1966" s="669">
        <v>32.770000000000003</v>
      </c>
      <c r="F1966" s="186">
        <v>32.770000000000003</v>
      </c>
      <c r="G1966" s="202">
        <f>IF(P.O.!$F$4="DESONERADO",'SINAPI-I'!E1966,'SINAPI-I'!F1966)</f>
        <v>32.770000000000003</v>
      </c>
    </row>
    <row r="1967" spans="1:7">
      <c r="A1967" s="151" t="s">
        <v>68</v>
      </c>
      <c r="B1967" s="152">
        <v>38474</v>
      </c>
      <c r="C1967" s="152" t="s">
        <v>14784</v>
      </c>
      <c r="D1967" s="134" t="s">
        <v>5865</v>
      </c>
      <c r="E1967" s="669">
        <v>40.51</v>
      </c>
      <c r="F1967" s="186">
        <v>40.51</v>
      </c>
      <c r="G1967" s="202">
        <f>IF(P.O.!$F$4="DESONERADO",'SINAPI-I'!E1967,'SINAPI-I'!F1967)</f>
        <v>40.51</v>
      </c>
    </row>
    <row r="1968" spans="1:7">
      <c r="A1968" s="151" t="s">
        <v>68</v>
      </c>
      <c r="B1968" s="152">
        <v>10886</v>
      </c>
      <c r="C1968" s="152" t="s">
        <v>14785</v>
      </c>
      <c r="D1968" s="134" t="s">
        <v>5865</v>
      </c>
      <c r="E1968" s="669">
        <v>245</v>
      </c>
      <c r="F1968" s="186">
        <v>245</v>
      </c>
      <c r="G1968" s="202">
        <f>IF(P.O.!$F$4="DESONERADO",'SINAPI-I'!E1968,'SINAPI-I'!F1968)</f>
        <v>245</v>
      </c>
    </row>
    <row r="1969" spans="1:7">
      <c r="A1969" s="151" t="s">
        <v>68</v>
      </c>
      <c r="B1969" s="152">
        <v>10888</v>
      </c>
      <c r="C1969" s="152" t="s">
        <v>14786</v>
      </c>
      <c r="D1969" s="134" t="s">
        <v>5865</v>
      </c>
      <c r="E1969" s="669">
        <v>775.38</v>
      </c>
      <c r="F1969" s="186">
        <v>775.38</v>
      </c>
      <c r="G1969" s="202">
        <f>IF(P.O.!$F$4="DESONERADO",'SINAPI-I'!E1969,'SINAPI-I'!F1969)</f>
        <v>775.38</v>
      </c>
    </row>
    <row r="1970" spans="1:7">
      <c r="A1970" s="151" t="s">
        <v>68</v>
      </c>
      <c r="B1970" s="152">
        <v>10889</v>
      </c>
      <c r="C1970" s="152" t="s">
        <v>14787</v>
      </c>
      <c r="D1970" s="134" t="s">
        <v>5865</v>
      </c>
      <c r="E1970" s="669">
        <v>840</v>
      </c>
      <c r="F1970" s="186">
        <v>840</v>
      </c>
      <c r="G1970" s="202">
        <f>IF(P.O.!$F$4="DESONERADO",'SINAPI-I'!E1970,'SINAPI-I'!F1970)</f>
        <v>840</v>
      </c>
    </row>
    <row r="1971" spans="1:7">
      <c r="A1971" s="151" t="s">
        <v>68</v>
      </c>
      <c r="B1971" s="152">
        <v>10890</v>
      </c>
      <c r="C1971" s="152" t="s">
        <v>14788</v>
      </c>
      <c r="D1971" s="134" t="s">
        <v>5865</v>
      </c>
      <c r="E1971" s="669">
        <v>387.69</v>
      </c>
      <c r="F1971" s="186">
        <v>387.69</v>
      </c>
      <c r="G1971" s="202">
        <f>IF(P.O.!$F$4="DESONERADO",'SINAPI-I'!E1971,'SINAPI-I'!F1971)</f>
        <v>387.69</v>
      </c>
    </row>
    <row r="1972" spans="1:7">
      <c r="A1972" s="151" t="s">
        <v>68</v>
      </c>
      <c r="B1972" s="152">
        <v>10891</v>
      </c>
      <c r="C1972" s="152" t="s">
        <v>14789</v>
      </c>
      <c r="D1972" s="134" t="s">
        <v>5865</v>
      </c>
      <c r="E1972" s="669">
        <v>236.92</v>
      </c>
      <c r="F1972" s="186">
        <v>236.92</v>
      </c>
      <c r="G1972" s="202">
        <f>IF(P.O.!$F$4="DESONERADO",'SINAPI-I'!E1972,'SINAPI-I'!F1972)</f>
        <v>236.92</v>
      </c>
    </row>
    <row r="1973" spans="1:7">
      <c r="A1973" s="151" t="s">
        <v>68</v>
      </c>
      <c r="B1973" s="152">
        <v>10892</v>
      </c>
      <c r="C1973" s="152" t="s">
        <v>14790</v>
      </c>
      <c r="D1973" s="134" t="s">
        <v>5865</v>
      </c>
      <c r="E1973" s="669">
        <v>280</v>
      </c>
      <c r="F1973" s="186">
        <v>280</v>
      </c>
      <c r="G1973" s="202">
        <f>IF(P.O.!$F$4="DESONERADO",'SINAPI-I'!E1973,'SINAPI-I'!F1973)</f>
        <v>280</v>
      </c>
    </row>
    <row r="1974" spans="1:7">
      <c r="A1974" s="151" t="s">
        <v>68</v>
      </c>
      <c r="B1974" s="152">
        <v>20977</v>
      </c>
      <c r="C1974" s="152" t="s">
        <v>14791</v>
      </c>
      <c r="D1974" s="134" t="s">
        <v>5865</v>
      </c>
      <c r="E1974" s="669">
        <v>333.84</v>
      </c>
      <c r="F1974" s="186">
        <v>333.84</v>
      </c>
      <c r="G1974" s="202">
        <f>IF(P.O.!$F$4="DESONERADO",'SINAPI-I'!E1974,'SINAPI-I'!F1974)</f>
        <v>333.84</v>
      </c>
    </row>
    <row r="1975" spans="1:7">
      <c r="A1975" s="151" t="s">
        <v>68</v>
      </c>
      <c r="B1975" s="152">
        <v>3073</v>
      </c>
      <c r="C1975" s="152" t="s">
        <v>32531</v>
      </c>
      <c r="D1975" s="134" t="s">
        <v>5865</v>
      </c>
      <c r="E1975" s="669">
        <v>180.78</v>
      </c>
      <c r="F1975" s="186">
        <v>180.78</v>
      </c>
      <c r="G1975" s="202">
        <f>IF(P.O.!$F$4="DESONERADO",'SINAPI-I'!E1975,'SINAPI-I'!F1975)</f>
        <v>180.78</v>
      </c>
    </row>
    <row r="1976" spans="1:7">
      <c r="A1976" s="151" t="s">
        <v>68</v>
      </c>
      <c r="B1976" s="152">
        <v>3074</v>
      </c>
      <c r="C1976" s="152" t="s">
        <v>32532</v>
      </c>
      <c r="D1976" s="134" t="s">
        <v>5865</v>
      </c>
      <c r="E1976" s="669">
        <v>114.13</v>
      </c>
      <c r="F1976" s="186">
        <v>114.13</v>
      </c>
      <c r="G1976" s="202">
        <f>IF(P.O.!$F$4="DESONERADO",'SINAPI-I'!E1976,'SINAPI-I'!F1976)</f>
        <v>114.13</v>
      </c>
    </row>
    <row r="1977" spans="1:7">
      <c r="A1977" s="151" t="s">
        <v>68</v>
      </c>
      <c r="B1977" s="152">
        <v>3076</v>
      </c>
      <c r="C1977" s="152" t="s">
        <v>32533</v>
      </c>
      <c r="D1977" s="134" t="s">
        <v>5865</v>
      </c>
      <c r="E1977" s="669">
        <v>148.62</v>
      </c>
      <c r="F1977" s="186">
        <v>148.62</v>
      </c>
      <c r="G1977" s="202">
        <f>IF(P.O.!$F$4="DESONERADO",'SINAPI-I'!E1977,'SINAPI-I'!F1977)</f>
        <v>148.62</v>
      </c>
    </row>
    <row r="1978" spans="1:7">
      <c r="A1978" s="151" t="s">
        <v>68</v>
      </c>
      <c r="B1978" s="152">
        <v>3075</v>
      </c>
      <c r="C1978" s="152" t="s">
        <v>32534</v>
      </c>
      <c r="D1978" s="134" t="s">
        <v>5865</v>
      </c>
      <c r="E1978" s="669">
        <v>93.92</v>
      </c>
      <c r="F1978" s="186">
        <v>93.92</v>
      </c>
      <c r="G1978" s="202">
        <f>IF(P.O.!$F$4="DESONERADO",'SINAPI-I'!E1978,'SINAPI-I'!F1978)</f>
        <v>93.92</v>
      </c>
    </row>
    <row r="1979" spans="1:7">
      <c r="A1979" s="151" t="s">
        <v>68</v>
      </c>
      <c r="B1979" s="152">
        <v>10781</v>
      </c>
      <c r="C1979" s="152" t="s">
        <v>32535</v>
      </c>
      <c r="D1979" s="134" t="s">
        <v>5865</v>
      </c>
      <c r="E1979" s="669">
        <v>12.73</v>
      </c>
      <c r="F1979" s="186">
        <v>12.73</v>
      </c>
      <c r="G1979" s="202">
        <f>IF(P.O.!$F$4="DESONERADO",'SINAPI-I'!E1979,'SINAPI-I'!F1979)</f>
        <v>12.73</v>
      </c>
    </row>
    <row r="1980" spans="1:7">
      <c r="A1980" s="151" t="s">
        <v>68</v>
      </c>
      <c r="B1980" s="152">
        <v>43612</v>
      </c>
      <c r="C1980" s="152" t="s">
        <v>14792</v>
      </c>
      <c r="D1980" s="134" t="s">
        <v>5876</v>
      </c>
      <c r="E1980" s="669">
        <v>110.42</v>
      </c>
      <c r="F1980" s="186">
        <v>110.42</v>
      </c>
      <c r="G1980" s="202">
        <f>IF(P.O.!$F$4="DESONERADO",'SINAPI-I'!E1980,'SINAPI-I'!F1980)</f>
        <v>110.42</v>
      </c>
    </row>
    <row r="1981" spans="1:7">
      <c r="A1981" s="151" t="s">
        <v>68</v>
      </c>
      <c r="B1981" s="152">
        <v>43613</v>
      </c>
      <c r="C1981" s="152" t="s">
        <v>14793</v>
      </c>
      <c r="D1981" s="134" t="s">
        <v>5876</v>
      </c>
      <c r="E1981" s="669">
        <v>91.41</v>
      </c>
      <c r="F1981" s="186">
        <v>91.41</v>
      </c>
      <c r="G1981" s="202">
        <f>IF(P.O.!$F$4="DESONERADO",'SINAPI-I'!E1981,'SINAPI-I'!F1981)</f>
        <v>91.41</v>
      </c>
    </row>
    <row r="1982" spans="1:7">
      <c r="A1982" s="151" t="s">
        <v>68</v>
      </c>
      <c r="B1982" s="152">
        <v>11480</v>
      </c>
      <c r="C1982" s="152" t="s">
        <v>14794</v>
      </c>
      <c r="D1982" s="134" t="s">
        <v>5876</v>
      </c>
      <c r="E1982" s="669">
        <v>140.29</v>
      </c>
      <c r="F1982" s="186">
        <v>140.29</v>
      </c>
      <c r="G1982" s="202">
        <f>IF(P.O.!$F$4="DESONERADO",'SINAPI-I'!E1982,'SINAPI-I'!F1982)</f>
        <v>140.29</v>
      </c>
    </row>
    <row r="1983" spans="1:7">
      <c r="A1983" s="151" t="s">
        <v>68</v>
      </c>
      <c r="B1983" s="152">
        <v>11469</v>
      </c>
      <c r="C1983" s="152" t="s">
        <v>14795</v>
      </c>
      <c r="D1983" s="134" t="s">
        <v>5865</v>
      </c>
      <c r="E1983" s="669">
        <v>14.97</v>
      </c>
      <c r="F1983" s="186">
        <v>14.97</v>
      </c>
      <c r="G1983" s="202">
        <f>IF(P.O.!$F$4="DESONERADO",'SINAPI-I'!E1983,'SINAPI-I'!F1983)</f>
        <v>14.97</v>
      </c>
    </row>
    <row r="1984" spans="1:7">
      <c r="A1984" s="151" t="s">
        <v>68</v>
      </c>
      <c r="B1984" s="152">
        <v>11468</v>
      </c>
      <c r="C1984" s="152" t="s">
        <v>14796</v>
      </c>
      <c r="D1984" s="134" t="s">
        <v>5865</v>
      </c>
      <c r="E1984" s="669">
        <v>14.98</v>
      </c>
      <c r="F1984" s="186">
        <v>14.98</v>
      </c>
      <c r="G1984" s="202">
        <f>IF(P.O.!$F$4="DESONERADO",'SINAPI-I'!E1984,'SINAPI-I'!F1984)</f>
        <v>14.98</v>
      </c>
    </row>
    <row r="1985" spans="1:7">
      <c r="A1985" s="151" t="s">
        <v>68</v>
      </c>
      <c r="B1985" s="152">
        <v>11484</v>
      </c>
      <c r="C1985" s="152" t="s">
        <v>14797</v>
      </c>
      <c r="D1985" s="134" t="s">
        <v>5865</v>
      </c>
      <c r="E1985" s="669">
        <v>65.819999999999993</v>
      </c>
      <c r="F1985" s="186">
        <v>65.819999999999993</v>
      </c>
      <c r="G1985" s="202">
        <f>IF(P.O.!$F$4="DESONERADO",'SINAPI-I'!E1985,'SINAPI-I'!F1985)</f>
        <v>65.819999999999993</v>
      </c>
    </row>
    <row r="1986" spans="1:7">
      <c r="A1986" s="151" t="s">
        <v>68</v>
      </c>
      <c r="B1986" s="152">
        <v>38155</v>
      </c>
      <c r="C1986" s="152" t="s">
        <v>14798</v>
      </c>
      <c r="D1986" s="134" t="s">
        <v>5865</v>
      </c>
      <c r="E1986" s="669">
        <v>102.18</v>
      </c>
      <c r="F1986" s="186">
        <v>102.18</v>
      </c>
      <c r="G1986" s="202">
        <f>IF(P.O.!$F$4="DESONERADO",'SINAPI-I'!E1986,'SINAPI-I'!F1986)</f>
        <v>102.18</v>
      </c>
    </row>
    <row r="1987" spans="1:7">
      <c r="A1987" s="151" t="s">
        <v>68</v>
      </c>
      <c r="B1987" s="152">
        <v>11467</v>
      </c>
      <c r="C1987" s="152" t="s">
        <v>14799</v>
      </c>
      <c r="D1987" s="134" t="s">
        <v>5865</v>
      </c>
      <c r="E1987" s="669">
        <v>23.35</v>
      </c>
      <c r="F1987" s="186">
        <v>23.35</v>
      </c>
      <c r="G1987" s="202">
        <f>IF(P.O.!$F$4="DESONERADO",'SINAPI-I'!E1987,'SINAPI-I'!F1987)</f>
        <v>23.35</v>
      </c>
    </row>
    <row r="1988" spans="1:7">
      <c r="A1988" s="151" t="s">
        <v>68</v>
      </c>
      <c r="B1988" s="152">
        <v>38153</v>
      </c>
      <c r="C1988" s="152" t="s">
        <v>14800</v>
      </c>
      <c r="D1988" s="134" t="s">
        <v>5876</v>
      </c>
      <c r="E1988" s="669">
        <v>59.64</v>
      </c>
      <c r="F1988" s="186">
        <v>59.64</v>
      </c>
      <c r="G1988" s="202">
        <f>IF(P.O.!$F$4="DESONERADO",'SINAPI-I'!E1988,'SINAPI-I'!F1988)</f>
        <v>59.64</v>
      </c>
    </row>
    <row r="1989" spans="1:7">
      <c r="A1989" s="151" t="s">
        <v>68</v>
      </c>
      <c r="B1989" s="152">
        <v>43607</v>
      </c>
      <c r="C1989" s="152" t="s">
        <v>14801</v>
      </c>
      <c r="D1989" s="134" t="s">
        <v>5876</v>
      </c>
      <c r="E1989" s="669">
        <v>112.81</v>
      </c>
      <c r="F1989" s="186">
        <v>112.81</v>
      </c>
      <c r="G1989" s="202">
        <f>IF(P.O.!$F$4="DESONERADO",'SINAPI-I'!E1989,'SINAPI-I'!F1989)</f>
        <v>112.81</v>
      </c>
    </row>
    <row r="1990" spans="1:7">
      <c r="A1990" s="151" t="s">
        <v>68</v>
      </c>
      <c r="B1990" s="152">
        <v>3080</v>
      </c>
      <c r="C1990" s="152" t="s">
        <v>14802</v>
      </c>
      <c r="D1990" s="134" t="s">
        <v>5876</v>
      </c>
      <c r="E1990" s="669">
        <v>75.849999999999994</v>
      </c>
      <c r="F1990" s="186">
        <v>75.849999999999994</v>
      </c>
      <c r="G1990" s="202">
        <f>IF(P.O.!$F$4="DESONERADO",'SINAPI-I'!E1990,'SINAPI-I'!F1990)</f>
        <v>75.849999999999994</v>
      </c>
    </row>
    <row r="1991" spans="1:7">
      <c r="A1991" s="151" t="s">
        <v>68</v>
      </c>
      <c r="B1991" s="152">
        <v>3081</v>
      </c>
      <c r="C1991" s="152" t="s">
        <v>14803</v>
      </c>
      <c r="D1991" s="134" t="s">
        <v>5876</v>
      </c>
      <c r="E1991" s="669">
        <v>150.07</v>
      </c>
      <c r="F1991" s="186">
        <v>150.07</v>
      </c>
      <c r="G1991" s="202">
        <f>IF(P.O.!$F$4="DESONERADO",'SINAPI-I'!E1991,'SINAPI-I'!F1991)</f>
        <v>150.07</v>
      </c>
    </row>
    <row r="1992" spans="1:7">
      <c r="A1992" s="151" t="s">
        <v>68</v>
      </c>
      <c r="B1992" s="152">
        <v>3090</v>
      </c>
      <c r="C1992" s="152" t="s">
        <v>14804</v>
      </c>
      <c r="D1992" s="134" t="s">
        <v>5876</v>
      </c>
      <c r="E1992" s="669">
        <v>67.7</v>
      </c>
      <c r="F1992" s="186">
        <v>67.7</v>
      </c>
      <c r="G1992" s="202">
        <f>IF(P.O.!$F$4="DESONERADO",'SINAPI-I'!E1992,'SINAPI-I'!F1992)</f>
        <v>67.7</v>
      </c>
    </row>
    <row r="1993" spans="1:7">
      <c r="A1993" s="151" t="s">
        <v>68</v>
      </c>
      <c r="B1993" s="152">
        <v>43611</v>
      </c>
      <c r="C1993" s="152" t="s">
        <v>14805</v>
      </c>
      <c r="D1993" s="134" t="s">
        <v>5876</v>
      </c>
      <c r="E1993" s="669">
        <v>112.34</v>
      </c>
      <c r="F1993" s="186">
        <v>112.34</v>
      </c>
      <c r="G1993" s="202">
        <f>IF(P.O.!$F$4="DESONERADO",'SINAPI-I'!E1993,'SINAPI-I'!F1993)</f>
        <v>112.34</v>
      </c>
    </row>
    <row r="1994" spans="1:7">
      <c r="A1994" s="151" t="s">
        <v>68</v>
      </c>
      <c r="B1994" s="152">
        <v>3103</v>
      </c>
      <c r="C1994" s="152" t="s">
        <v>14806</v>
      </c>
      <c r="D1994" s="134" t="s">
        <v>5865</v>
      </c>
      <c r="E1994" s="669">
        <v>56.13</v>
      </c>
      <c r="F1994" s="186">
        <v>56.13</v>
      </c>
      <c r="G1994" s="202">
        <f>IF(P.O.!$F$4="DESONERADO",'SINAPI-I'!E1994,'SINAPI-I'!F1994)</f>
        <v>56.13</v>
      </c>
    </row>
    <row r="1995" spans="1:7">
      <c r="A1995" s="151" t="s">
        <v>68</v>
      </c>
      <c r="B1995" s="152">
        <v>3097</v>
      </c>
      <c r="C1995" s="152" t="s">
        <v>14807</v>
      </c>
      <c r="D1995" s="134" t="s">
        <v>5876</v>
      </c>
      <c r="E1995" s="669">
        <v>84.92</v>
      </c>
      <c r="F1995" s="186">
        <v>84.92</v>
      </c>
      <c r="G1995" s="202">
        <f>IF(P.O.!$F$4="DESONERADO",'SINAPI-I'!E1995,'SINAPI-I'!F1995)</f>
        <v>84.92</v>
      </c>
    </row>
    <row r="1996" spans="1:7">
      <c r="A1996" s="151" t="s">
        <v>68</v>
      </c>
      <c r="B1996" s="152">
        <v>3099</v>
      </c>
      <c r="C1996" s="152" t="s">
        <v>14808</v>
      </c>
      <c r="D1996" s="134" t="s">
        <v>5876</v>
      </c>
      <c r="E1996" s="669">
        <v>135.97999999999999</v>
      </c>
      <c r="F1996" s="186">
        <v>135.97999999999999</v>
      </c>
      <c r="G1996" s="202">
        <f>IF(P.O.!$F$4="DESONERADO",'SINAPI-I'!E1996,'SINAPI-I'!F1996)</f>
        <v>135.97999999999999</v>
      </c>
    </row>
    <row r="1997" spans="1:7">
      <c r="A1997" s="151" t="s">
        <v>68</v>
      </c>
      <c r="B1997" s="152">
        <v>38151</v>
      </c>
      <c r="C1997" s="152" t="s">
        <v>14809</v>
      </c>
      <c r="D1997" s="134" t="s">
        <v>5876</v>
      </c>
      <c r="E1997" s="669">
        <v>98.58</v>
      </c>
      <c r="F1997" s="186">
        <v>98.58</v>
      </c>
      <c r="G1997" s="202">
        <f>IF(P.O.!$F$4="DESONERADO",'SINAPI-I'!E1997,'SINAPI-I'!F1997)</f>
        <v>98.58</v>
      </c>
    </row>
    <row r="1998" spans="1:7">
      <c r="A1998" s="151" t="s">
        <v>68</v>
      </c>
      <c r="B1998" s="152">
        <v>38152</v>
      </c>
      <c r="C1998" s="152" t="s">
        <v>14810</v>
      </c>
      <c r="D1998" s="134" t="s">
        <v>5876</v>
      </c>
      <c r="E1998" s="669">
        <v>159.03</v>
      </c>
      <c r="F1998" s="186">
        <v>159.03</v>
      </c>
      <c r="G1998" s="202">
        <f>IF(P.O.!$F$4="DESONERADO",'SINAPI-I'!E1998,'SINAPI-I'!F1998)</f>
        <v>159.03</v>
      </c>
    </row>
    <row r="1999" spans="1:7">
      <c r="A1999" s="151" t="s">
        <v>68</v>
      </c>
      <c r="B1999" s="152">
        <v>43610</v>
      </c>
      <c r="C1999" s="152" t="s">
        <v>14811</v>
      </c>
      <c r="D1999" s="134" t="s">
        <v>5876</v>
      </c>
      <c r="E1999" s="669">
        <v>84.26</v>
      </c>
      <c r="F1999" s="186">
        <v>84.26</v>
      </c>
      <c r="G1999" s="202">
        <f>IF(P.O.!$F$4="DESONERADO",'SINAPI-I'!E1999,'SINAPI-I'!F1999)</f>
        <v>84.26</v>
      </c>
    </row>
    <row r="2000" spans="1:7">
      <c r="A2000" s="151" t="s">
        <v>68</v>
      </c>
      <c r="B2000" s="152">
        <v>3093</v>
      </c>
      <c r="C2000" s="152" t="s">
        <v>14812</v>
      </c>
      <c r="D2000" s="134" t="s">
        <v>5876</v>
      </c>
      <c r="E2000" s="669">
        <v>135.97999999999999</v>
      </c>
      <c r="F2000" s="186">
        <v>135.97999999999999</v>
      </c>
      <c r="G2000" s="202">
        <f>IF(P.O.!$F$4="DESONERADO",'SINAPI-I'!E2000,'SINAPI-I'!F2000)</f>
        <v>135.97999999999999</v>
      </c>
    </row>
    <row r="2001" spans="1:7">
      <c r="A2001" s="151" t="s">
        <v>68</v>
      </c>
      <c r="B2001" s="152">
        <v>38165</v>
      </c>
      <c r="C2001" s="152" t="s">
        <v>14813</v>
      </c>
      <c r="D2001" s="134" t="s">
        <v>5876</v>
      </c>
      <c r="E2001" s="669">
        <v>73.28</v>
      </c>
      <c r="F2001" s="186">
        <v>73.28</v>
      </c>
      <c r="G2001" s="202">
        <f>IF(P.O.!$F$4="DESONERADO",'SINAPI-I'!E2001,'SINAPI-I'!F2001)</f>
        <v>73.28</v>
      </c>
    </row>
    <row r="2002" spans="1:7">
      <c r="A2002" s="151" t="s">
        <v>68</v>
      </c>
      <c r="B2002" s="152">
        <v>38177</v>
      </c>
      <c r="C2002" s="152" t="s">
        <v>14814</v>
      </c>
      <c r="D2002" s="134" t="s">
        <v>5865</v>
      </c>
      <c r="E2002" s="669">
        <v>21.77</v>
      </c>
      <c r="F2002" s="186">
        <v>21.77</v>
      </c>
      <c r="G2002" s="202">
        <f>IF(P.O.!$F$4="DESONERADO",'SINAPI-I'!E2002,'SINAPI-I'!F2002)</f>
        <v>21.77</v>
      </c>
    </row>
    <row r="2003" spans="1:7">
      <c r="A2003" s="151" t="s">
        <v>68</v>
      </c>
      <c r="B2003" s="152">
        <v>11458</v>
      </c>
      <c r="C2003" s="152" t="s">
        <v>14815</v>
      </c>
      <c r="D2003" s="134" t="s">
        <v>5865</v>
      </c>
      <c r="E2003" s="669">
        <v>26</v>
      </c>
      <c r="F2003" s="186">
        <v>26</v>
      </c>
      <c r="G2003" s="202">
        <f>IF(P.O.!$F$4="DESONERADO",'SINAPI-I'!E2003,'SINAPI-I'!F2003)</f>
        <v>26</v>
      </c>
    </row>
    <row r="2004" spans="1:7">
      <c r="A2004" s="151" t="s">
        <v>68</v>
      </c>
      <c r="B2004" s="152">
        <v>3108</v>
      </c>
      <c r="C2004" s="152" t="s">
        <v>14816</v>
      </c>
      <c r="D2004" s="134" t="s">
        <v>5865</v>
      </c>
      <c r="E2004" s="669">
        <v>110.51</v>
      </c>
      <c r="F2004" s="186">
        <v>110.51</v>
      </c>
      <c r="G2004" s="202">
        <f>IF(P.O.!$F$4="DESONERADO",'SINAPI-I'!E2004,'SINAPI-I'!F2004)</f>
        <v>110.51</v>
      </c>
    </row>
    <row r="2005" spans="1:7">
      <c r="A2005" s="151" t="s">
        <v>68</v>
      </c>
      <c r="B2005" s="152">
        <v>3105</v>
      </c>
      <c r="C2005" s="152" t="s">
        <v>14817</v>
      </c>
      <c r="D2005" s="134" t="s">
        <v>5865</v>
      </c>
      <c r="E2005" s="669">
        <v>144.55000000000001</v>
      </c>
      <c r="F2005" s="186">
        <v>144.55000000000001</v>
      </c>
      <c r="G2005" s="202">
        <f>IF(P.O.!$F$4="DESONERADO",'SINAPI-I'!E2005,'SINAPI-I'!F2005)</f>
        <v>144.55000000000001</v>
      </c>
    </row>
    <row r="2006" spans="1:7">
      <c r="A2006" s="151" t="s">
        <v>68</v>
      </c>
      <c r="B2006" s="152">
        <v>38178</v>
      </c>
      <c r="C2006" s="152" t="s">
        <v>14818</v>
      </c>
      <c r="D2006" s="134" t="s">
        <v>5865</v>
      </c>
      <c r="E2006" s="669">
        <v>23.96</v>
      </c>
      <c r="F2006" s="186">
        <v>23.96</v>
      </c>
      <c r="G2006" s="202">
        <f>IF(P.O.!$F$4="DESONERADO",'SINAPI-I'!E2006,'SINAPI-I'!F2006)</f>
        <v>23.96</v>
      </c>
    </row>
    <row r="2007" spans="1:7">
      <c r="A2007" s="151" t="s">
        <v>68</v>
      </c>
      <c r="B2007" s="152">
        <v>43575</v>
      </c>
      <c r="C2007" s="152" t="s">
        <v>14819</v>
      </c>
      <c r="D2007" s="134" t="s">
        <v>5865</v>
      </c>
      <c r="E2007" s="669">
        <v>51.91</v>
      </c>
      <c r="F2007" s="186">
        <v>51.91</v>
      </c>
      <c r="G2007" s="202">
        <f>IF(P.O.!$F$4="DESONERADO",'SINAPI-I'!E2007,'SINAPI-I'!F2007)</f>
        <v>51.91</v>
      </c>
    </row>
    <row r="2008" spans="1:7">
      <c r="A2008" s="151" t="s">
        <v>68</v>
      </c>
      <c r="B2008" s="152">
        <v>43577</v>
      </c>
      <c r="C2008" s="152" t="s">
        <v>14820</v>
      </c>
      <c r="D2008" s="134" t="s">
        <v>5865</v>
      </c>
      <c r="E2008" s="669">
        <v>90.25</v>
      </c>
      <c r="F2008" s="186">
        <v>90.25</v>
      </c>
      <c r="G2008" s="202">
        <f>IF(P.O.!$F$4="DESONERADO",'SINAPI-I'!E2008,'SINAPI-I'!F2008)</f>
        <v>90.25</v>
      </c>
    </row>
    <row r="2009" spans="1:7">
      <c r="A2009" s="151" t="s">
        <v>68</v>
      </c>
      <c r="B2009" s="152">
        <v>43458</v>
      </c>
      <c r="C2009" s="152" t="s">
        <v>14821</v>
      </c>
      <c r="D2009" s="134" t="s">
        <v>5870</v>
      </c>
      <c r="E2009" s="669">
        <v>0.06</v>
      </c>
      <c r="F2009" s="186">
        <v>0.06</v>
      </c>
      <c r="G2009" s="202">
        <f>IF(P.O.!$F$4="DESONERADO",'SINAPI-I'!E2009,'SINAPI-I'!F2009)</f>
        <v>0.06</v>
      </c>
    </row>
    <row r="2010" spans="1:7">
      <c r="A2010" s="151" t="s">
        <v>68</v>
      </c>
      <c r="B2010" s="152">
        <v>43470</v>
      </c>
      <c r="C2010" s="152" t="s">
        <v>14822</v>
      </c>
      <c r="D2010" s="134" t="s">
        <v>5871</v>
      </c>
      <c r="E2010" s="669">
        <v>10.89</v>
      </c>
      <c r="F2010" s="186">
        <v>10.89</v>
      </c>
      <c r="G2010" s="202">
        <f>IF(P.O.!$F$4="DESONERADO",'SINAPI-I'!E2010,'SINAPI-I'!F2010)</f>
        <v>10.89</v>
      </c>
    </row>
    <row r="2011" spans="1:7">
      <c r="A2011" s="151" t="s">
        <v>68</v>
      </c>
      <c r="B2011" s="152">
        <v>43459</v>
      </c>
      <c r="C2011" s="152" t="s">
        <v>14823</v>
      </c>
      <c r="D2011" s="134" t="s">
        <v>5870</v>
      </c>
      <c r="E2011" s="669">
        <v>0.49</v>
      </c>
      <c r="F2011" s="186">
        <v>0.49</v>
      </c>
      <c r="G2011" s="202">
        <f>IF(P.O.!$F$4="DESONERADO",'SINAPI-I'!E2011,'SINAPI-I'!F2011)</f>
        <v>0.49</v>
      </c>
    </row>
    <row r="2012" spans="1:7">
      <c r="A2012" s="151" t="s">
        <v>68</v>
      </c>
      <c r="B2012" s="152">
        <v>43471</v>
      </c>
      <c r="C2012" s="152" t="s">
        <v>14824</v>
      </c>
      <c r="D2012" s="134" t="s">
        <v>5871</v>
      </c>
      <c r="E2012" s="669">
        <v>92.26</v>
      </c>
      <c r="F2012" s="186">
        <v>92.26</v>
      </c>
      <c r="G2012" s="202">
        <f>IF(P.O.!$F$4="DESONERADO",'SINAPI-I'!E2012,'SINAPI-I'!F2012)</f>
        <v>92.26</v>
      </c>
    </row>
    <row r="2013" spans="1:7">
      <c r="A2013" s="151" t="s">
        <v>68</v>
      </c>
      <c r="B2013" s="152">
        <v>43460</v>
      </c>
      <c r="C2013" s="152" t="s">
        <v>14825</v>
      </c>
      <c r="D2013" s="134" t="s">
        <v>5870</v>
      </c>
      <c r="E2013" s="669">
        <v>0.85</v>
      </c>
      <c r="F2013" s="186">
        <v>0.85</v>
      </c>
      <c r="G2013" s="202">
        <f>IF(P.O.!$F$4="DESONERADO",'SINAPI-I'!E2013,'SINAPI-I'!F2013)</f>
        <v>0.85</v>
      </c>
    </row>
    <row r="2014" spans="1:7">
      <c r="A2014" s="151" t="s">
        <v>68</v>
      </c>
      <c r="B2014" s="152">
        <v>43472</v>
      </c>
      <c r="C2014" s="152" t="s">
        <v>14826</v>
      </c>
      <c r="D2014" s="134" t="s">
        <v>5871</v>
      </c>
      <c r="E2014" s="669">
        <v>159.72999999999999</v>
      </c>
      <c r="F2014" s="186">
        <v>159.72999999999999</v>
      </c>
      <c r="G2014" s="202">
        <f>IF(P.O.!$F$4="DESONERADO",'SINAPI-I'!E2014,'SINAPI-I'!F2014)</f>
        <v>159.72999999999999</v>
      </c>
    </row>
    <row r="2015" spans="1:7">
      <c r="A2015" s="151" t="s">
        <v>68</v>
      </c>
      <c r="B2015" s="152">
        <v>43461</v>
      </c>
      <c r="C2015" s="152" t="s">
        <v>14827</v>
      </c>
      <c r="D2015" s="134" t="s">
        <v>5870</v>
      </c>
      <c r="E2015" s="669">
        <v>0.31</v>
      </c>
      <c r="F2015" s="186">
        <v>0.31</v>
      </c>
      <c r="G2015" s="202">
        <f>IF(P.O.!$F$4="DESONERADO",'SINAPI-I'!E2015,'SINAPI-I'!F2015)</f>
        <v>0.31</v>
      </c>
    </row>
    <row r="2016" spans="1:7">
      <c r="A2016" s="151" t="s">
        <v>68</v>
      </c>
      <c r="B2016" s="152">
        <v>43473</v>
      </c>
      <c r="C2016" s="152" t="s">
        <v>14828</v>
      </c>
      <c r="D2016" s="134" t="s">
        <v>5871</v>
      </c>
      <c r="E2016" s="669">
        <v>59.28</v>
      </c>
      <c r="F2016" s="186">
        <v>59.28</v>
      </c>
      <c r="G2016" s="202">
        <f>IF(P.O.!$F$4="DESONERADO",'SINAPI-I'!E2016,'SINAPI-I'!F2016)</f>
        <v>59.28</v>
      </c>
    </row>
    <row r="2017" spans="1:7">
      <c r="A2017" s="151" t="s">
        <v>68</v>
      </c>
      <c r="B2017" s="152">
        <v>43463</v>
      </c>
      <c r="C2017" s="152" t="s">
        <v>14829</v>
      </c>
      <c r="D2017" s="134" t="s">
        <v>5870</v>
      </c>
      <c r="E2017" s="669">
        <v>0.1</v>
      </c>
      <c r="F2017" s="186">
        <v>0.1</v>
      </c>
      <c r="G2017" s="202">
        <f>IF(P.O.!$F$4="DESONERADO",'SINAPI-I'!E2017,'SINAPI-I'!F2017)</f>
        <v>0.1</v>
      </c>
    </row>
    <row r="2018" spans="1:7">
      <c r="A2018" s="151" t="s">
        <v>68</v>
      </c>
      <c r="B2018" s="152">
        <v>43475</v>
      </c>
      <c r="C2018" s="152" t="s">
        <v>14830</v>
      </c>
      <c r="D2018" s="134" t="s">
        <v>5871</v>
      </c>
      <c r="E2018" s="669">
        <v>18.73</v>
      </c>
      <c r="F2018" s="186">
        <v>18.73</v>
      </c>
      <c r="G2018" s="202">
        <f>IF(P.O.!$F$4="DESONERADO",'SINAPI-I'!E2018,'SINAPI-I'!F2018)</f>
        <v>18.73</v>
      </c>
    </row>
    <row r="2019" spans="1:7">
      <c r="A2019" s="151" t="s">
        <v>68</v>
      </c>
      <c r="B2019" s="152">
        <v>43462</v>
      </c>
      <c r="C2019" s="152" t="s">
        <v>14831</v>
      </c>
      <c r="D2019" s="134" t="s">
        <v>5870</v>
      </c>
      <c r="E2019" s="669">
        <v>0.01</v>
      </c>
      <c r="F2019" s="186">
        <v>0.01</v>
      </c>
      <c r="G2019" s="202">
        <f>IF(P.O.!$F$4="DESONERADO",'SINAPI-I'!E2019,'SINAPI-I'!F2019)</f>
        <v>0.01</v>
      </c>
    </row>
    <row r="2020" spans="1:7">
      <c r="A2020" s="151" t="s">
        <v>68</v>
      </c>
      <c r="B2020" s="152">
        <v>43474</v>
      </c>
      <c r="C2020" s="152" t="s">
        <v>14832</v>
      </c>
      <c r="D2020" s="134" t="s">
        <v>5871</v>
      </c>
      <c r="E2020" s="669">
        <v>2.29</v>
      </c>
      <c r="F2020" s="186">
        <v>2.29</v>
      </c>
      <c r="G2020" s="202">
        <f>IF(P.O.!$F$4="DESONERADO",'SINAPI-I'!E2020,'SINAPI-I'!F2020)</f>
        <v>2.29</v>
      </c>
    </row>
    <row r="2021" spans="1:7">
      <c r="A2021" s="151" t="s">
        <v>68</v>
      </c>
      <c r="B2021" s="152">
        <v>43464</v>
      </c>
      <c r="C2021" s="152" t="s">
        <v>14833</v>
      </c>
      <c r="D2021" s="134" t="s">
        <v>5870</v>
      </c>
      <c r="E2021" s="669">
        <v>0.01</v>
      </c>
      <c r="F2021" s="186">
        <v>0.01</v>
      </c>
      <c r="G2021" s="202">
        <f>IF(P.O.!$F$4="DESONERADO",'SINAPI-I'!E2021,'SINAPI-I'!F2021)</f>
        <v>0.01</v>
      </c>
    </row>
    <row r="2022" spans="1:7">
      <c r="A2022" s="151" t="s">
        <v>68</v>
      </c>
      <c r="B2022" s="152">
        <v>43476</v>
      </c>
      <c r="C2022" s="152" t="s">
        <v>14834</v>
      </c>
      <c r="D2022" s="134" t="s">
        <v>5871</v>
      </c>
      <c r="E2022" s="669">
        <v>0.01</v>
      </c>
      <c r="F2022" s="186">
        <v>0.01</v>
      </c>
      <c r="G2022" s="202">
        <f>IF(P.O.!$F$4="DESONERADO",'SINAPI-I'!E2022,'SINAPI-I'!F2022)</f>
        <v>0.01</v>
      </c>
    </row>
    <row r="2023" spans="1:7">
      <c r="A2023" s="151" t="s">
        <v>68</v>
      </c>
      <c r="B2023" s="152">
        <v>43465</v>
      </c>
      <c r="C2023" s="152" t="s">
        <v>14835</v>
      </c>
      <c r="D2023" s="134" t="s">
        <v>5870</v>
      </c>
      <c r="E2023" s="669">
        <v>0.82</v>
      </c>
      <c r="F2023" s="186">
        <v>0.82</v>
      </c>
      <c r="G2023" s="202">
        <f>IF(P.O.!$F$4="DESONERADO",'SINAPI-I'!E2023,'SINAPI-I'!F2023)</f>
        <v>0.82</v>
      </c>
    </row>
    <row r="2024" spans="1:7">
      <c r="A2024" s="151" t="s">
        <v>68</v>
      </c>
      <c r="B2024" s="152">
        <v>43477</v>
      </c>
      <c r="C2024" s="152" t="s">
        <v>14836</v>
      </c>
      <c r="D2024" s="134" t="s">
        <v>5871</v>
      </c>
      <c r="E2024" s="669">
        <v>155.21</v>
      </c>
      <c r="F2024" s="186">
        <v>155.21</v>
      </c>
      <c r="G2024" s="202">
        <f>IF(P.O.!$F$4="DESONERADO",'SINAPI-I'!E2024,'SINAPI-I'!F2024)</f>
        <v>155.21</v>
      </c>
    </row>
    <row r="2025" spans="1:7">
      <c r="A2025" s="151" t="s">
        <v>68</v>
      </c>
      <c r="B2025" s="152">
        <v>43466</v>
      </c>
      <c r="C2025" s="152" t="s">
        <v>14837</v>
      </c>
      <c r="D2025" s="134" t="s">
        <v>5870</v>
      </c>
      <c r="E2025" s="669">
        <v>1.97</v>
      </c>
      <c r="F2025" s="186">
        <v>1.97</v>
      </c>
      <c r="G2025" s="202">
        <f>IF(P.O.!$F$4="DESONERADO",'SINAPI-I'!E2025,'SINAPI-I'!F2025)</f>
        <v>1.97</v>
      </c>
    </row>
    <row r="2026" spans="1:7">
      <c r="A2026" s="151" t="s">
        <v>68</v>
      </c>
      <c r="B2026" s="152">
        <v>43478</v>
      </c>
      <c r="C2026" s="152" t="s">
        <v>14838</v>
      </c>
      <c r="D2026" s="134" t="s">
        <v>5871</v>
      </c>
      <c r="E2026" s="669">
        <v>371.21</v>
      </c>
      <c r="F2026" s="186">
        <v>371.21</v>
      </c>
      <c r="G2026" s="202">
        <f>IF(P.O.!$F$4="DESONERADO",'SINAPI-I'!E2026,'SINAPI-I'!F2026)</f>
        <v>371.21</v>
      </c>
    </row>
    <row r="2027" spans="1:7">
      <c r="A2027" s="151" t="s">
        <v>68</v>
      </c>
      <c r="B2027" s="152">
        <v>43467</v>
      </c>
      <c r="C2027" s="152" t="s">
        <v>14839</v>
      </c>
      <c r="D2027" s="134" t="s">
        <v>5870</v>
      </c>
      <c r="E2027" s="669">
        <v>0.61</v>
      </c>
      <c r="F2027" s="186">
        <v>0.61</v>
      </c>
      <c r="G2027" s="202">
        <f>IF(P.O.!$F$4="DESONERADO",'SINAPI-I'!E2027,'SINAPI-I'!F2027)</f>
        <v>0.61</v>
      </c>
    </row>
    <row r="2028" spans="1:7">
      <c r="A2028" s="151" t="s">
        <v>68</v>
      </c>
      <c r="B2028" s="152">
        <v>43479</v>
      </c>
      <c r="C2028" s="152" t="s">
        <v>14840</v>
      </c>
      <c r="D2028" s="134" t="s">
        <v>5871</v>
      </c>
      <c r="E2028" s="669">
        <v>114.72</v>
      </c>
      <c r="F2028" s="186">
        <v>114.72</v>
      </c>
      <c r="G2028" s="202">
        <f>IF(P.O.!$F$4="DESONERADO",'SINAPI-I'!E2028,'SINAPI-I'!F2028)</f>
        <v>114.72</v>
      </c>
    </row>
    <row r="2029" spans="1:7">
      <c r="A2029" s="151" t="s">
        <v>68</v>
      </c>
      <c r="B2029" s="152">
        <v>43468</v>
      </c>
      <c r="C2029" s="152" t="s">
        <v>14841</v>
      </c>
      <c r="D2029" s="134" t="s">
        <v>5870</v>
      </c>
      <c r="E2029" s="669">
        <v>1.23</v>
      </c>
      <c r="F2029" s="186">
        <v>1.23</v>
      </c>
      <c r="G2029" s="202">
        <f>IF(P.O.!$F$4="DESONERADO",'SINAPI-I'!E2029,'SINAPI-I'!F2029)</f>
        <v>1.23</v>
      </c>
    </row>
    <row r="2030" spans="1:7">
      <c r="A2030" s="151" t="s">
        <v>68</v>
      </c>
      <c r="B2030" s="152">
        <v>43480</v>
      </c>
      <c r="C2030" s="152" t="s">
        <v>14842</v>
      </c>
      <c r="D2030" s="134" t="s">
        <v>5871</v>
      </c>
      <c r="E2030" s="669">
        <v>232.31</v>
      </c>
      <c r="F2030" s="186">
        <v>232.31</v>
      </c>
      <c r="G2030" s="202">
        <f>IF(P.O.!$F$4="DESONERADO",'SINAPI-I'!E2030,'SINAPI-I'!F2030)</f>
        <v>232.31</v>
      </c>
    </row>
    <row r="2031" spans="1:7">
      <c r="A2031" s="151" t="s">
        <v>68</v>
      </c>
      <c r="B2031" s="152">
        <v>43469</v>
      </c>
      <c r="C2031" s="152" t="s">
        <v>14843</v>
      </c>
      <c r="D2031" s="134" t="s">
        <v>5870</v>
      </c>
      <c r="E2031" s="669">
        <v>7.0000000000000007E-2</v>
      </c>
      <c r="F2031" s="186">
        <v>7.0000000000000007E-2</v>
      </c>
      <c r="G2031" s="202">
        <f>IF(P.O.!$F$4="DESONERADO",'SINAPI-I'!E2031,'SINAPI-I'!F2031)</f>
        <v>7.0000000000000007E-2</v>
      </c>
    </row>
    <row r="2032" spans="1:7">
      <c r="A2032" s="151" t="s">
        <v>68</v>
      </c>
      <c r="B2032" s="152">
        <v>43481</v>
      </c>
      <c r="C2032" s="152" t="s">
        <v>14844</v>
      </c>
      <c r="D2032" s="134" t="s">
        <v>5871</v>
      </c>
      <c r="E2032" s="669">
        <v>12.77</v>
      </c>
      <c r="F2032" s="186">
        <v>12.77</v>
      </c>
      <c r="G2032" s="202">
        <f>IF(P.O.!$F$4="DESONERADO",'SINAPI-I'!E2032,'SINAPI-I'!F2032)</f>
        <v>12.77</v>
      </c>
    </row>
    <row r="2033" spans="1:7">
      <c r="A2033" s="151" t="s">
        <v>68</v>
      </c>
      <c r="B2033" s="152">
        <v>3119</v>
      </c>
      <c r="C2033" s="152" t="s">
        <v>14845</v>
      </c>
      <c r="D2033" s="134" t="s">
        <v>5865</v>
      </c>
      <c r="E2033" s="669">
        <v>2.81</v>
      </c>
      <c r="F2033" s="186">
        <v>2.81</v>
      </c>
      <c r="G2033" s="202">
        <f>IF(P.O.!$F$4="DESONERADO",'SINAPI-I'!E2033,'SINAPI-I'!F2033)</f>
        <v>2.81</v>
      </c>
    </row>
    <row r="2034" spans="1:7">
      <c r="A2034" s="151" t="s">
        <v>68</v>
      </c>
      <c r="B2034" s="152">
        <v>3122</v>
      </c>
      <c r="C2034" s="152" t="s">
        <v>14846</v>
      </c>
      <c r="D2034" s="134" t="s">
        <v>5865</v>
      </c>
      <c r="E2034" s="669">
        <v>5.72</v>
      </c>
      <c r="F2034" s="186">
        <v>5.72</v>
      </c>
      <c r="G2034" s="202">
        <f>IF(P.O.!$F$4="DESONERADO",'SINAPI-I'!E2034,'SINAPI-I'!F2034)</f>
        <v>5.72</v>
      </c>
    </row>
    <row r="2035" spans="1:7">
      <c r="A2035" s="151" t="s">
        <v>68</v>
      </c>
      <c r="B2035" s="152">
        <v>3121</v>
      </c>
      <c r="C2035" s="152" t="s">
        <v>14847</v>
      </c>
      <c r="D2035" s="134" t="s">
        <v>5865</v>
      </c>
      <c r="E2035" s="669">
        <v>6.49</v>
      </c>
      <c r="F2035" s="186">
        <v>6.49</v>
      </c>
      <c r="G2035" s="202">
        <f>IF(P.O.!$F$4="DESONERADO",'SINAPI-I'!E2035,'SINAPI-I'!F2035)</f>
        <v>6.49</v>
      </c>
    </row>
    <row r="2036" spans="1:7">
      <c r="A2036" s="151" t="s">
        <v>68</v>
      </c>
      <c r="B2036" s="152">
        <v>3120</v>
      </c>
      <c r="C2036" s="152" t="s">
        <v>14848</v>
      </c>
      <c r="D2036" s="134" t="s">
        <v>5865</v>
      </c>
      <c r="E2036" s="669">
        <v>12.3</v>
      </c>
      <c r="F2036" s="186">
        <v>12.3</v>
      </c>
      <c r="G2036" s="202">
        <f>IF(P.O.!$F$4="DESONERADO",'SINAPI-I'!E2036,'SINAPI-I'!F2036)</f>
        <v>12.3</v>
      </c>
    </row>
    <row r="2037" spans="1:7">
      <c r="A2037" s="151" t="s">
        <v>68</v>
      </c>
      <c r="B2037" s="152">
        <v>11455</v>
      </c>
      <c r="C2037" s="152" t="s">
        <v>14849</v>
      </c>
      <c r="D2037" s="134" t="s">
        <v>5865</v>
      </c>
      <c r="E2037" s="669">
        <v>17.8</v>
      </c>
      <c r="F2037" s="186">
        <v>17.8</v>
      </c>
      <c r="G2037" s="202">
        <f>IF(P.O.!$F$4="DESONERADO",'SINAPI-I'!E2037,'SINAPI-I'!F2037)</f>
        <v>17.8</v>
      </c>
    </row>
    <row r="2038" spans="1:7">
      <c r="A2038" s="151" t="s">
        <v>68</v>
      </c>
      <c r="B2038" s="152">
        <v>11456</v>
      </c>
      <c r="C2038" s="152" t="s">
        <v>14850</v>
      </c>
      <c r="D2038" s="134" t="s">
        <v>5865</v>
      </c>
      <c r="E2038" s="669">
        <v>21.27</v>
      </c>
      <c r="F2038" s="186">
        <v>21.27</v>
      </c>
      <c r="G2038" s="202">
        <f>IF(P.O.!$F$4="DESONERADO",'SINAPI-I'!E2038,'SINAPI-I'!F2038)</f>
        <v>21.27</v>
      </c>
    </row>
    <row r="2039" spans="1:7">
      <c r="A2039" s="151" t="s">
        <v>68</v>
      </c>
      <c r="B2039" s="152">
        <v>3107</v>
      </c>
      <c r="C2039" s="152" t="s">
        <v>14851</v>
      </c>
      <c r="D2039" s="134" t="s">
        <v>5865</v>
      </c>
      <c r="E2039" s="669">
        <v>8.9700000000000006</v>
      </c>
      <c r="F2039" s="186">
        <v>8.9700000000000006</v>
      </c>
      <c r="G2039" s="202">
        <f>IF(P.O.!$F$4="DESONERADO",'SINAPI-I'!E2039,'SINAPI-I'!F2039)</f>
        <v>8.9700000000000006</v>
      </c>
    </row>
    <row r="2040" spans="1:7">
      <c r="A2040" s="151" t="s">
        <v>68</v>
      </c>
      <c r="B2040" s="152">
        <v>43583</v>
      </c>
      <c r="C2040" s="152" t="s">
        <v>14852</v>
      </c>
      <c r="D2040" s="134" t="s">
        <v>5865</v>
      </c>
      <c r="E2040" s="669">
        <v>10.119999999999999</v>
      </c>
      <c r="F2040" s="186">
        <v>10.119999999999999</v>
      </c>
      <c r="G2040" s="202">
        <f>IF(P.O.!$F$4="DESONERADO",'SINAPI-I'!E2040,'SINAPI-I'!F2040)</f>
        <v>10.119999999999999</v>
      </c>
    </row>
    <row r="2041" spans="1:7">
      <c r="A2041" s="151" t="s">
        <v>68</v>
      </c>
      <c r="B2041" s="152">
        <v>43586</v>
      </c>
      <c r="C2041" s="152" t="s">
        <v>14853</v>
      </c>
      <c r="D2041" s="134" t="s">
        <v>5865</v>
      </c>
      <c r="E2041" s="669">
        <v>10.37</v>
      </c>
      <c r="F2041" s="186">
        <v>10.37</v>
      </c>
      <c r="G2041" s="202">
        <f>IF(P.O.!$F$4="DESONERADO",'SINAPI-I'!E2041,'SINAPI-I'!F2041)</f>
        <v>10.37</v>
      </c>
    </row>
    <row r="2042" spans="1:7">
      <c r="A2042" s="151" t="s">
        <v>68</v>
      </c>
      <c r="B2042" s="152">
        <v>11461</v>
      </c>
      <c r="C2042" s="152" t="s">
        <v>14854</v>
      </c>
      <c r="D2042" s="134" t="s">
        <v>5865</v>
      </c>
      <c r="E2042" s="669">
        <v>11.3</v>
      </c>
      <c r="F2042" s="186">
        <v>11.3</v>
      </c>
      <c r="G2042" s="202">
        <f>IF(P.O.!$F$4="DESONERADO",'SINAPI-I'!E2042,'SINAPI-I'!F2042)</f>
        <v>11.3</v>
      </c>
    </row>
    <row r="2043" spans="1:7">
      <c r="A2043" s="151" t="s">
        <v>68</v>
      </c>
      <c r="B2043" s="152">
        <v>43587</v>
      </c>
      <c r="C2043" s="152" t="s">
        <v>14855</v>
      </c>
      <c r="D2043" s="134" t="s">
        <v>5865</v>
      </c>
      <c r="E2043" s="669">
        <v>13.04</v>
      </c>
      <c r="F2043" s="186">
        <v>13.04</v>
      </c>
      <c r="G2043" s="202">
        <f>IF(P.O.!$F$4="DESONERADO",'SINAPI-I'!E2043,'SINAPI-I'!F2043)</f>
        <v>13.04</v>
      </c>
    </row>
    <row r="2044" spans="1:7">
      <c r="A2044" s="151" t="s">
        <v>68</v>
      </c>
      <c r="B2044" s="152">
        <v>3106</v>
      </c>
      <c r="C2044" s="152" t="s">
        <v>32536</v>
      </c>
      <c r="D2044" s="134" t="s">
        <v>5865</v>
      </c>
      <c r="E2044" s="669">
        <v>16.54</v>
      </c>
      <c r="F2044" s="186">
        <v>16.54</v>
      </c>
      <c r="G2044" s="202">
        <f>IF(P.O.!$F$4="DESONERADO",'SINAPI-I'!E2044,'SINAPI-I'!F2044)</f>
        <v>16.54</v>
      </c>
    </row>
    <row r="2045" spans="1:7">
      <c r="A2045" s="151" t="s">
        <v>68</v>
      </c>
      <c r="B2045" s="152">
        <v>44539</v>
      </c>
      <c r="C2045" s="152" t="s">
        <v>14856</v>
      </c>
      <c r="D2045" s="134" t="s">
        <v>5867</v>
      </c>
      <c r="E2045" s="669">
        <v>2.79</v>
      </c>
      <c r="F2045" s="186">
        <v>2.79</v>
      </c>
      <c r="G2045" s="202">
        <f>IF(P.O.!$F$4="DESONERADO",'SINAPI-I'!E2045,'SINAPI-I'!F2045)</f>
        <v>2.79</v>
      </c>
    </row>
    <row r="2046" spans="1:7">
      <c r="A2046" s="151" t="s">
        <v>68</v>
      </c>
      <c r="B2046" s="152">
        <v>3123</v>
      </c>
      <c r="C2046" s="152" t="s">
        <v>14857</v>
      </c>
      <c r="D2046" s="134" t="s">
        <v>5867</v>
      </c>
      <c r="E2046" s="669">
        <v>2.6</v>
      </c>
      <c r="F2046" s="186">
        <v>2.6</v>
      </c>
      <c r="G2046" s="202">
        <f>IF(P.O.!$F$4="DESONERADO",'SINAPI-I'!E2046,'SINAPI-I'!F2046)</f>
        <v>2.6</v>
      </c>
    </row>
    <row r="2047" spans="1:7">
      <c r="A2047" s="151" t="s">
        <v>68</v>
      </c>
      <c r="B2047" s="152">
        <v>38125</v>
      </c>
      <c r="C2047" s="152" t="s">
        <v>14858</v>
      </c>
      <c r="D2047" s="134" t="s">
        <v>5867</v>
      </c>
      <c r="E2047" s="669">
        <v>1.06</v>
      </c>
      <c r="F2047" s="186">
        <v>1.06</v>
      </c>
      <c r="G2047" s="202">
        <f>IF(P.O.!$F$4="DESONERADO",'SINAPI-I'!E2047,'SINAPI-I'!F2047)</f>
        <v>1.06</v>
      </c>
    </row>
    <row r="2048" spans="1:7">
      <c r="A2048" s="151" t="s">
        <v>68</v>
      </c>
      <c r="B2048" s="152">
        <v>39014</v>
      </c>
      <c r="C2048" s="152" t="s">
        <v>14859</v>
      </c>
      <c r="D2048" s="134" t="s">
        <v>5867</v>
      </c>
      <c r="E2048" s="669">
        <v>12.6</v>
      </c>
      <c r="F2048" s="186">
        <v>12.6</v>
      </c>
      <c r="G2048" s="202">
        <f>IF(P.O.!$F$4="DESONERADO",'SINAPI-I'!E2048,'SINAPI-I'!F2048)</f>
        <v>12.6</v>
      </c>
    </row>
    <row r="2049" spans="1:7">
      <c r="A2049" s="151" t="s">
        <v>68</v>
      </c>
      <c r="B2049" s="152">
        <v>39365</v>
      </c>
      <c r="C2049" s="152" t="s">
        <v>14860</v>
      </c>
      <c r="D2049" s="134" t="s">
        <v>5865</v>
      </c>
      <c r="E2049" s="669">
        <v>1668.13</v>
      </c>
      <c r="F2049" s="186">
        <v>1668.13</v>
      </c>
      <c r="G2049" s="202">
        <f>IF(P.O.!$F$4="DESONERADO",'SINAPI-I'!E2049,'SINAPI-I'!F2049)</f>
        <v>1668.13</v>
      </c>
    </row>
    <row r="2050" spans="1:7">
      <c r="A2050" s="151" t="s">
        <v>68</v>
      </c>
      <c r="B2050" s="152">
        <v>39366</v>
      </c>
      <c r="C2050" s="152" t="s">
        <v>14861</v>
      </c>
      <c r="D2050" s="134" t="s">
        <v>5865</v>
      </c>
      <c r="E2050" s="669">
        <v>2530.8200000000002</v>
      </c>
      <c r="F2050" s="186">
        <v>2530.8200000000002</v>
      </c>
      <c r="G2050" s="202">
        <f>IF(P.O.!$F$4="DESONERADO",'SINAPI-I'!E2050,'SINAPI-I'!F2050)</f>
        <v>2530.8200000000002</v>
      </c>
    </row>
    <row r="2051" spans="1:7">
      <c r="A2051" s="151" t="s">
        <v>68</v>
      </c>
      <c r="B2051" s="152">
        <v>39367</v>
      </c>
      <c r="C2051" s="152" t="s">
        <v>14862</v>
      </c>
      <c r="D2051" s="134" t="s">
        <v>5865</v>
      </c>
      <c r="E2051" s="669">
        <v>4336.3999999999996</v>
      </c>
      <c r="F2051" s="186">
        <v>4336.3999999999996</v>
      </c>
      <c r="G2051" s="202">
        <f>IF(P.O.!$F$4="DESONERADO",'SINAPI-I'!E2051,'SINAPI-I'!F2051)</f>
        <v>4336.3999999999996</v>
      </c>
    </row>
    <row r="2052" spans="1:7">
      <c r="A2052" s="151" t="s">
        <v>68</v>
      </c>
      <c r="B2052" s="152">
        <v>37394</v>
      </c>
      <c r="C2052" s="152" t="s">
        <v>14863</v>
      </c>
      <c r="D2052" s="134" t="s">
        <v>5879</v>
      </c>
      <c r="E2052" s="669">
        <v>42.47</v>
      </c>
      <c r="F2052" s="186">
        <v>42.47</v>
      </c>
      <c r="G2052" s="202">
        <f>IF(P.O.!$F$4="DESONERADO",'SINAPI-I'!E2052,'SINAPI-I'!F2052)</f>
        <v>42.47</v>
      </c>
    </row>
    <row r="2053" spans="1:7">
      <c r="A2053" s="151" t="s">
        <v>68</v>
      </c>
      <c r="B2053" s="152">
        <v>14146</v>
      </c>
      <c r="C2053" s="152" t="s">
        <v>14864</v>
      </c>
      <c r="D2053" s="134" t="s">
        <v>5879</v>
      </c>
      <c r="E2053" s="669">
        <v>68.3</v>
      </c>
      <c r="F2053" s="186">
        <v>68.3</v>
      </c>
      <c r="G2053" s="202">
        <f>IF(P.O.!$F$4="DESONERADO",'SINAPI-I'!E2053,'SINAPI-I'!F2053)</f>
        <v>68.3</v>
      </c>
    </row>
    <row r="2054" spans="1:7">
      <c r="A2054" s="151" t="s">
        <v>68</v>
      </c>
      <c r="B2054" s="152">
        <v>938</v>
      </c>
      <c r="C2054" s="152" t="s">
        <v>14865</v>
      </c>
      <c r="D2054" s="134" t="s">
        <v>5866</v>
      </c>
      <c r="E2054" s="669">
        <v>1.31</v>
      </c>
      <c r="F2054" s="186">
        <v>1.31</v>
      </c>
      <c r="G2054" s="202">
        <f>IF(P.O.!$F$4="DESONERADO",'SINAPI-I'!E2054,'SINAPI-I'!F2054)</f>
        <v>1.31</v>
      </c>
    </row>
    <row r="2055" spans="1:7">
      <c r="A2055" s="151" t="s">
        <v>68</v>
      </c>
      <c r="B2055" s="152">
        <v>937</v>
      </c>
      <c r="C2055" s="152" t="s">
        <v>14866</v>
      </c>
      <c r="D2055" s="134" t="s">
        <v>5866</v>
      </c>
      <c r="E2055" s="669">
        <v>7.64</v>
      </c>
      <c r="F2055" s="186">
        <v>7.64</v>
      </c>
      <c r="G2055" s="202">
        <f>IF(P.O.!$F$4="DESONERADO",'SINAPI-I'!E2055,'SINAPI-I'!F2055)</f>
        <v>7.64</v>
      </c>
    </row>
    <row r="2056" spans="1:7">
      <c r="A2056" s="151" t="s">
        <v>68</v>
      </c>
      <c r="B2056" s="152">
        <v>939</v>
      </c>
      <c r="C2056" s="152" t="s">
        <v>14867</v>
      </c>
      <c r="D2056" s="134" t="s">
        <v>5866</v>
      </c>
      <c r="E2056" s="669">
        <v>2.12</v>
      </c>
      <c r="F2056" s="186">
        <v>2.12</v>
      </c>
      <c r="G2056" s="202">
        <f>IF(P.O.!$F$4="DESONERADO",'SINAPI-I'!E2056,'SINAPI-I'!F2056)</f>
        <v>2.12</v>
      </c>
    </row>
    <row r="2057" spans="1:7">
      <c r="A2057" s="151" t="s">
        <v>68</v>
      </c>
      <c r="B2057" s="152">
        <v>944</v>
      </c>
      <c r="C2057" s="152" t="s">
        <v>14868</v>
      </c>
      <c r="D2057" s="134" t="s">
        <v>5866</v>
      </c>
      <c r="E2057" s="669">
        <v>3.35</v>
      </c>
      <c r="F2057" s="186">
        <v>3.35</v>
      </c>
      <c r="G2057" s="202">
        <f>IF(P.O.!$F$4="DESONERADO",'SINAPI-I'!E2057,'SINAPI-I'!F2057)</f>
        <v>3.35</v>
      </c>
    </row>
    <row r="2058" spans="1:7">
      <c r="A2058" s="151" t="s">
        <v>68</v>
      </c>
      <c r="B2058" s="152">
        <v>940</v>
      </c>
      <c r="C2058" s="152" t="s">
        <v>14869</v>
      </c>
      <c r="D2058" s="134" t="s">
        <v>5866</v>
      </c>
      <c r="E2058" s="669">
        <v>4.84</v>
      </c>
      <c r="F2058" s="186">
        <v>4.84</v>
      </c>
      <c r="G2058" s="202">
        <f>IF(P.O.!$F$4="DESONERADO",'SINAPI-I'!E2058,'SINAPI-I'!F2058)</f>
        <v>4.84</v>
      </c>
    </row>
    <row r="2059" spans="1:7">
      <c r="A2059" s="151" t="s">
        <v>68</v>
      </c>
      <c r="B2059" s="152">
        <v>44397</v>
      </c>
      <c r="C2059" s="152" t="s">
        <v>14870</v>
      </c>
      <c r="D2059" s="134" t="s">
        <v>5866</v>
      </c>
      <c r="E2059" s="669">
        <v>3.99</v>
      </c>
      <c r="F2059" s="186">
        <v>3.99</v>
      </c>
      <c r="G2059" s="202">
        <f>IF(P.O.!$F$4="DESONERADO",'SINAPI-I'!E2059,'SINAPI-I'!F2059)</f>
        <v>3.99</v>
      </c>
    </row>
    <row r="2060" spans="1:7">
      <c r="A2060" s="151" t="s">
        <v>68</v>
      </c>
      <c r="B2060" s="152">
        <v>406</v>
      </c>
      <c r="C2060" s="152" t="s">
        <v>14871</v>
      </c>
      <c r="D2060" s="134" t="s">
        <v>5865</v>
      </c>
      <c r="E2060" s="669">
        <v>78.92</v>
      </c>
      <c r="F2060" s="186">
        <v>78.92</v>
      </c>
      <c r="G2060" s="202">
        <f>IF(P.O.!$F$4="DESONERADO",'SINAPI-I'!E2060,'SINAPI-I'!F2060)</f>
        <v>78.92</v>
      </c>
    </row>
    <row r="2061" spans="1:7">
      <c r="A2061" s="151" t="s">
        <v>68</v>
      </c>
      <c r="B2061" s="152">
        <v>42529</v>
      </c>
      <c r="C2061" s="152" t="s">
        <v>14872</v>
      </c>
      <c r="D2061" s="134" t="s">
        <v>5866</v>
      </c>
      <c r="E2061" s="669">
        <v>1.35</v>
      </c>
      <c r="F2061" s="186">
        <v>1.35</v>
      </c>
      <c r="G2061" s="202">
        <f>IF(P.O.!$F$4="DESONERADO",'SINAPI-I'!E2061,'SINAPI-I'!F2061)</f>
        <v>1.35</v>
      </c>
    </row>
    <row r="2062" spans="1:7">
      <c r="A2062" s="151" t="s">
        <v>68</v>
      </c>
      <c r="B2062" s="152">
        <v>39634</v>
      </c>
      <c r="C2062" s="152" t="s">
        <v>14873</v>
      </c>
      <c r="D2062" s="134" t="s">
        <v>5866</v>
      </c>
      <c r="E2062" s="669">
        <v>6.33</v>
      </c>
      <c r="F2062" s="186">
        <v>6.33</v>
      </c>
      <c r="G2062" s="202">
        <f>IF(P.O.!$F$4="DESONERADO",'SINAPI-I'!E2062,'SINAPI-I'!F2062)</f>
        <v>6.33</v>
      </c>
    </row>
    <row r="2063" spans="1:7">
      <c r="A2063" s="151" t="s">
        <v>68</v>
      </c>
      <c r="B2063" s="152">
        <v>39701</v>
      </c>
      <c r="C2063" s="152" t="s">
        <v>14874</v>
      </c>
      <c r="D2063" s="134" t="s">
        <v>5865</v>
      </c>
      <c r="E2063" s="669">
        <v>106.69</v>
      </c>
      <c r="F2063" s="186">
        <v>106.69</v>
      </c>
      <c r="G2063" s="202">
        <f>IF(P.O.!$F$4="DESONERADO",'SINAPI-I'!E2063,'SINAPI-I'!F2063)</f>
        <v>106.69</v>
      </c>
    </row>
    <row r="2064" spans="1:7">
      <c r="A2064" s="151" t="s">
        <v>68</v>
      </c>
      <c r="B2064" s="152">
        <v>12815</v>
      </c>
      <c r="C2064" s="152" t="s">
        <v>14875</v>
      </c>
      <c r="D2064" s="134" t="s">
        <v>5865</v>
      </c>
      <c r="E2064" s="669">
        <v>9.5299999999999994</v>
      </c>
      <c r="F2064" s="186">
        <v>9.5299999999999994</v>
      </c>
      <c r="G2064" s="202">
        <f>IF(P.O.!$F$4="DESONERADO",'SINAPI-I'!E2064,'SINAPI-I'!F2064)</f>
        <v>9.5299999999999994</v>
      </c>
    </row>
    <row r="2065" spans="1:7">
      <c r="A2065" s="151" t="s">
        <v>68</v>
      </c>
      <c r="B2065" s="152">
        <v>39431</v>
      </c>
      <c r="C2065" s="152" t="s">
        <v>14876</v>
      </c>
      <c r="D2065" s="134" t="s">
        <v>5866</v>
      </c>
      <c r="E2065" s="669">
        <v>0.27</v>
      </c>
      <c r="F2065" s="186">
        <v>0.27</v>
      </c>
      <c r="G2065" s="202">
        <f>IF(P.O.!$F$4="DESONERADO",'SINAPI-I'!E2065,'SINAPI-I'!F2065)</f>
        <v>0.27</v>
      </c>
    </row>
    <row r="2066" spans="1:7">
      <c r="A2066" s="151" t="s">
        <v>68</v>
      </c>
      <c r="B2066" s="152">
        <v>39432</v>
      </c>
      <c r="C2066" s="152" t="s">
        <v>14877</v>
      </c>
      <c r="D2066" s="134" t="s">
        <v>5866</v>
      </c>
      <c r="E2066" s="669">
        <v>2.4500000000000002</v>
      </c>
      <c r="F2066" s="186">
        <v>2.4500000000000002</v>
      </c>
      <c r="G2066" s="202">
        <f>IF(P.O.!$F$4="DESONERADO",'SINAPI-I'!E2066,'SINAPI-I'!F2066)</f>
        <v>2.4500000000000002</v>
      </c>
    </row>
    <row r="2067" spans="1:7">
      <c r="A2067" s="151" t="s">
        <v>68</v>
      </c>
      <c r="B2067" s="152">
        <v>20111</v>
      </c>
      <c r="C2067" s="152" t="s">
        <v>14878</v>
      </c>
      <c r="D2067" s="134" t="s">
        <v>5865</v>
      </c>
      <c r="E2067" s="669">
        <v>17.45</v>
      </c>
      <c r="F2067" s="186">
        <v>17.45</v>
      </c>
      <c r="G2067" s="202">
        <f>IF(P.O.!$F$4="DESONERADO",'SINAPI-I'!E2067,'SINAPI-I'!F2067)</f>
        <v>17.45</v>
      </c>
    </row>
    <row r="2068" spans="1:7">
      <c r="A2068" s="151" t="s">
        <v>68</v>
      </c>
      <c r="B2068" s="152">
        <v>21127</v>
      </c>
      <c r="C2068" s="152" t="s">
        <v>14879</v>
      </c>
      <c r="D2068" s="134" t="s">
        <v>5865</v>
      </c>
      <c r="E2068" s="669">
        <v>6.59</v>
      </c>
      <c r="F2068" s="186">
        <v>6.59</v>
      </c>
      <c r="G2068" s="202">
        <f>IF(P.O.!$F$4="DESONERADO",'SINAPI-I'!E2068,'SINAPI-I'!F2068)</f>
        <v>6.59</v>
      </c>
    </row>
    <row r="2069" spans="1:7">
      <c r="A2069" s="151" t="s">
        <v>68</v>
      </c>
      <c r="B2069" s="152">
        <v>404</v>
      </c>
      <c r="C2069" s="152" t="s">
        <v>14880</v>
      </c>
      <c r="D2069" s="134" t="s">
        <v>5866</v>
      </c>
      <c r="E2069" s="669">
        <v>2.38</v>
      </c>
      <c r="F2069" s="186">
        <v>2.38</v>
      </c>
      <c r="G2069" s="202">
        <f>IF(P.O.!$F$4="DESONERADO",'SINAPI-I'!E2069,'SINAPI-I'!F2069)</f>
        <v>2.38</v>
      </c>
    </row>
    <row r="2070" spans="1:7">
      <c r="A2070" s="151" t="s">
        <v>68</v>
      </c>
      <c r="B2070" s="152">
        <v>14151</v>
      </c>
      <c r="C2070" s="152" t="s">
        <v>14881</v>
      </c>
      <c r="D2070" s="134" t="s">
        <v>5865</v>
      </c>
      <c r="E2070" s="669">
        <v>49.09</v>
      </c>
      <c r="F2070" s="186">
        <v>49.09</v>
      </c>
      <c r="G2070" s="202">
        <f>IF(P.O.!$F$4="DESONERADO",'SINAPI-I'!E2070,'SINAPI-I'!F2070)</f>
        <v>49.09</v>
      </c>
    </row>
    <row r="2071" spans="1:7">
      <c r="A2071" s="151" t="s">
        <v>68</v>
      </c>
      <c r="B2071" s="152">
        <v>14153</v>
      </c>
      <c r="C2071" s="152" t="s">
        <v>14882</v>
      </c>
      <c r="D2071" s="134" t="s">
        <v>5865</v>
      </c>
      <c r="E2071" s="669">
        <v>55.49</v>
      </c>
      <c r="F2071" s="186">
        <v>55.49</v>
      </c>
      <c r="G2071" s="202">
        <f>IF(P.O.!$F$4="DESONERADO",'SINAPI-I'!E2071,'SINAPI-I'!F2071)</f>
        <v>55.49</v>
      </c>
    </row>
    <row r="2072" spans="1:7">
      <c r="A2072" s="151" t="s">
        <v>68</v>
      </c>
      <c r="B2072" s="152">
        <v>14152</v>
      </c>
      <c r="C2072" s="152" t="s">
        <v>14883</v>
      </c>
      <c r="D2072" s="134" t="s">
        <v>5865</v>
      </c>
      <c r="E2072" s="669">
        <v>42.6</v>
      </c>
      <c r="F2072" s="186">
        <v>42.6</v>
      </c>
      <c r="G2072" s="202">
        <f>IF(P.O.!$F$4="DESONERADO",'SINAPI-I'!E2072,'SINAPI-I'!F2072)</f>
        <v>42.6</v>
      </c>
    </row>
    <row r="2073" spans="1:7">
      <c r="A2073" s="151" t="s">
        <v>68</v>
      </c>
      <c r="B2073" s="152">
        <v>14154</v>
      </c>
      <c r="C2073" s="152" t="s">
        <v>14884</v>
      </c>
      <c r="D2073" s="134" t="s">
        <v>5865</v>
      </c>
      <c r="E2073" s="669">
        <v>149.1</v>
      </c>
      <c r="F2073" s="186">
        <v>149.1</v>
      </c>
      <c r="G2073" s="202">
        <f>IF(P.O.!$F$4="DESONERADO",'SINAPI-I'!E2073,'SINAPI-I'!F2073)</f>
        <v>149.1</v>
      </c>
    </row>
    <row r="2074" spans="1:7">
      <c r="A2074" s="151" t="s">
        <v>68</v>
      </c>
      <c r="B2074" s="152">
        <v>3146</v>
      </c>
      <c r="C2074" s="152" t="s">
        <v>14885</v>
      </c>
      <c r="D2074" s="134" t="s">
        <v>5865</v>
      </c>
      <c r="E2074" s="669">
        <v>3.25</v>
      </c>
      <c r="F2074" s="186">
        <v>3.25</v>
      </c>
      <c r="G2074" s="202">
        <f>IF(P.O.!$F$4="DESONERADO",'SINAPI-I'!E2074,'SINAPI-I'!F2074)</f>
        <v>3.25</v>
      </c>
    </row>
    <row r="2075" spans="1:7">
      <c r="A2075" s="151" t="s">
        <v>68</v>
      </c>
      <c r="B2075" s="152">
        <v>3143</v>
      </c>
      <c r="C2075" s="152" t="s">
        <v>14886</v>
      </c>
      <c r="D2075" s="134" t="s">
        <v>5865</v>
      </c>
      <c r="E2075" s="669">
        <v>7.39</v>
      </c>
      <c r="F2075" s="186">
        <v>7.39</v>
      </c>
      <c r="G2075" s="202">
        <f>IF(P.O.!$F$4="DESONERADO",'SINAPI-I'!E2075,'SINAPI-I'!F2075)</f>
        <v>7.39</v>
      </c>
    </row>
    <row r="2076" spans="1:7">
      <c r="A2076" s="151" t="s">
        <v>68</v>
      </c>
      <c r="B2076" s="152">
        <v>3148</v>
      </c>
      <c r="C2076" s="152" t="s">
        <v>14887</v>
      </c>
      <c r="D2076" s="134" t="s">
        <v>5865</v>
      </c>
      <c r="E2076" s="669">
        <v>11.98</v>
      </c>
      <c r="F2076" s="186">
        <v>11.98</v>
      </c>
      <c r="G2076" s="202">
        <f>IF(P.O.!$F$4="DESONERADO",'SINAPI-I'!E2076,'SINAPI-I'!F2076)</f>
        <v>11.98</v>
      </c>
    </row>
    <row r="2077" spans="1:7">
      <c r="A2077" s="151" t="s">
        <v>68</v>
      </c>
      <c r="B2077" s="152">
        <v>4310</v>
      </c>
      <c r="C2077" s="152" t="s">
        <v>14888</v>
      </c>
      <c r="D2077" s="134" t="s">
        <v>5865</v>
      </c>
      <c r="E2077" s="669">
        <v>2.52</v>
      </c>
      <c r="F2077" s="186">
        <v>2.52</v>
      </c>
      <c r="G2077" s="202">
        <f>IF(P.O.!$F$4="DESONERADO",'SINAPI-I'!E2077,'SINAPI-I'!F2077)</f>
        <v>2.52</v>
      </c>
    </row>
    <row r="2078" spans="1:7">
      <c r="A2078" s="151" t="s">
        <v>68</v>
      </c>
      <c r="B2078" s="152">
        <v>4311</v>
      </c>
      <c r="C2078" s="152" t="s">
        <v>14889</v>
      </c>
      <c r="D2078" s="134" t="s">
        <v>5865</v>
      </c>
      <c r="E2078" s="669">
        <v>1.77</v>
      </c>
      <c r="F2078" s="186">
        <v>1.77</v>
      </c>
      <c r="G2078" s="202">
        <f>IF(P.O.!$F$4="DESONERADO",'SINAPI-I'!E2078,'SINAPI-I'!F2078)</f>
        <v>1.77</v>
      </c>
    </row>
    <row r="2079" spans="1:7">
      <c r="A2079" s="151" t="s">
        <v>68</v>
      </c>
      <c r="B2079" s="152">
        <v>4312</v>
      </c>
      <c r="C2079" s="152" t="s">
        <v>14890</v>
      </c>
      <c r="D2079" s="134" t="s">
        <v>5865</v>
      </c>
      <c r="E2079" s="669">
        <v>2.48</v>
      </c>
      <c r="F2079" s="186">
        <v>2.48</v>
      </c>
      <c r="G2079" s="202">
        <f>IF(P.O.!$F$4="DESONERADO",'SINAPI-I'!E2079,'SINAPI-I'!F2079)</f>
        <v>2.48</v>
      </c>
    </row>
    <row r="2080" spans="1:7">
      <c r="A2080" s="151" t="s">
        <v>68</v>
      </c>
      <c r="B2080" s="152">
        <v>13261</v>
      </c>
      <c r="C2080" s="152" t="s">
        <v>14891</v>
      </c>
      <c r="D2080" s="134" t="s">
        <v>5865</v>
      </c>
      <c r="E2080" s="669">
        <v>3.08</v>
      </c>
      <c r="F2080" s="186">
        <v>3.08</v>
      </c>
      <c r="G2080" s="202">
        <f>IF(P.O.!$F$4="DESONERADO",'SINAPI-I'!E2080,'SINAPI-I'!F2080)</f>
        <v>3.08</v>
      </c>
    </row>
    <row r="2081" spans="1:7">
      <c r="A2081" s="151" t="s">
        <v>68</v>
      </c>
      <c r="B2081" s="152">
        <v>3272</v>
      </c>
      <c r="C2081" s="152" t="s">
        <v>14892</v>
      </c>
      <c r="D2081" s="134" t="s">
        <v>5865</v>
      </c>
      <c r="E2081" s="669">
        <v>59.03</v>
      </c>
      <c r="F2081" s="186">
        <v>59.03</v>
      </c>
      <c r="G2081" s="202">
        <f>IF(P.O.!$F$4="DESONERADO",'SINAPI-I'!E2081,'SINAPI-I'!F2081)</f>
        <v>59.03</v>
      </c>
    </row>
    <row r="2082" spans="1:7">
      <c r="A2082" s="151" t="s">
        <v>68</v>
      </c>
      <c r="B2082" s="152">
        <v>3265</v>
      </c>
      <c r="C2082" s="152" t="s">
        <v>14893</v>
      </c>
      <c r="D2082" s="134" t="s">
        <v>5865</v>
      </c>
      <c r="E2082" s="669">
        <v>46.9</v>
      </c>
      <c r="F2082" s="186">
        <v>46.9</v>
      </c>
      <c r="G2082" s="202">
        <f>IF(P.O.!$F$4="DESONERADO",'SINAPI-I'!E2082,'SINAPI-I'!F2082)</f>
        <v>46.9</v>
      </c>
    </row>
    <row r="2083" spans="1:7">
      <c r="A2083" s="151" t="s">
        <v>68</v>
      </c>
      <c r="B2083" s="152">
        <v>3262</v>
      </c>
      <c r="C2083" s="152" t="s">
        <v>14894</v>
      </c>
      <c r="D2083" s="134" t="s">
        <v>5865</v>
      </c>
      <c r="E2083" s="669">
        <v>20.53</v>
      </c>
      <c r="F2083" s="186">
        <v>20.53</v>
      </c>
      <c r="G2083" s="202">
        <f>IF(P.O.!$F$4="DESONERADO",'SINAPI-I'!E2083,'SINAPI-I'!F2083)</f>
        <v>20.53</v>
      </c>
    </row>
    <row r="2084" spans="1:7">
      <c r="A2084" s="151" t="s">
        <v>68</v>
      </c>
      <c r="B2084" s="152">
        <v>3264</v>
      </c>
      <c r="C2084" s="152" t="s">
        <v>14895</v>
      </c>
      <c r="D2084" s="134" t="s">
        <v>5865</v>
      </c>
      <c r="E2084" s="669">
        <v>33.72</v>
      </c>
      <c r="F2084" s="186">
        <v>33.72</v>
      </c>
      <c r="G2084" s="202">
        <f>IF(P.O.!$F$4="DESONERADO",'SINAPI-I'!E2084,'SINAPI-I'!F2084)</f>
        <v>33.72</v>
      </c>
    </row>
    <row r="2085" spans="1:7">
      <c r="A2085" s="151" t="s">
        <v>68</v>
      </c>
      <c r="B2085" s="152">
        <v>3267</v>
      </c>
      <c r="C2085" s="152" t="s">
        <v>14896</v>
      </c>
      <c r="D2085" s="134" t="s">
        <v>5865</v>
      </c>
      <c r="E2085" s="669">
        <v>110.13</v>
      </c>
      <c r="F2085" s="186">
        <v>110.13</v>
      </c>
      <c r="G2085" s="202">
        <f>IF(P.O.!$F$4="DESONERADO",'SINAPI-I'!E2085,'SINAPI-I'!F2085)</f>
        <v>110.13</v>
      </c>
    </row>
    <row r="2086" spans="1:7">
      <c r="A2086" s="151" t="s">
        <v>68</v>
      </c>
      <c r="B2086" s="152">
        <v>3266</v>
      </c>
      <c r="C2086" s="152" t="s">
        <v>14897</v>
      </c>
      <c r="D2086" s="134" t="s">
        <v>5865</v>
      </c>
      <c r="E2086" s="669">
        <v>70.069999999999993</v>
      </c>
      <c r="F2086" s="186">
        <v>70.069999999999993</v>
      </c>
      <c r="G2086" s="202">
        <f>IF(P.O.!$F$4="DESONERADO",'SINAPI-I'!E2086,'SINAPI-I'!F2086)</f>
        <v>70.069999999999993</v>
      </c>
    </row>
    <row r="2087" spans="1:7">
      <c r="A2087" s="151" t="s">
        <v>68</v>
      </c>
      <c r="B2087" s="152">
        <v>3263</v>
      </c>
      <c r="C2087" s="152" t="s">
        <v>14898</v>
      </c>
      <c r="D2087" s="134" t="s">
        <v>5865</v>
      </c>
      <c r="E2087" s="669">
        <v>28.04</v>
      </c>
      <c r="F2087" s="186">
        <v>28.04</v>
      </c>
      <c r="G2087" s="202">
        <f>IF(P.O.!$F$4="DESONERADO",'SINAPI-I'!E2087,'SINAPI-I'!F2087)</f>
        <v>28.04</v>
      </c>
    </row>
    <row r="2088" spans="1:7">
      <c r="A2088" s="151" t="s">
        <v>68</v>
      </c>
      <c r="B2088" s="152">
        <v>3268</v>
      </c>
      <c r="C2088" s="152" t="s">
        <v>14899</v>
      </c>
      <c r="D2088" s="134" t="s">
        <v>5865</v>
      </c>
      <c r="E2088" s="669">
        <v>148.9</v>
      </c>
      <c r="F2088" s="186">
        <v>148.9</v>
      </c>
      <c r="G2088" s="202">
        <f>IF(P.O.!$F$4="DESONERADO",'SINAPI-I'!E2088,'SINAPI-I'!F2088)</f>
        <v>148.9</v>
      </c>
    </row>
    <row r="2089" spans="1:7">
      <c r="A2089" s="151" t="s">
        <v>68</v>
      </c>
      <c r="B2089" s="152">
        <v>3271</v>
      </c>
      <c r="C2089" s="152" t="s">
        <v>14900</v>
      </c>
      <c r="D2089" s="134" t="s">
        <v>5865</v>
      </c>
      <c r="E2089" s="669">
        <v>220.14</v>
      </c>
      <c r="F2089" s="186">
        <v>220.14</v>
      </c>
      <c r="G2089" s="202">
        <f>IF(P.O.!$F$4="DESONERADO",'SINAPI-I'!E2089,'SINAPI-I'!F2089)</f>
        <v>220.14</v>
      </c>
    </row>
    <row r="2090" spans="1:7">
      <c r="A2090" s="151" t="s">
        <v>68</v>
      </c>
      <c r="B2090" s="152">
        <v>3270</v>
      </c>
      <c r="C2090" s="152" t="s">
        <v>14901</v>
      </c>
      <c r="D2090" s="134" t="s">
        <v>5865</v>
      </c>
      <c r="E2090" s="669">
        <v>369.85</v>
      </c>
      <c r="F2090" s="186">
        <v>369.85</v>
      </c>
      <c r="G2090" s="202">
        <f>IF(P.O.!$F$4="DESONERADO",'SINAPI-I'!E2090,'SINAPI-I'!F2090)</f>
        <v>369.85</v>
      </c>
    </row>
    <row r="2091" spans="1:7">
      <c r="A2091" s="151" t="s">
        <v>68</v>
      </c>
      <c r="B2091" s="152">
        <v>3275</v>
      </c>
      <c r="C2091" s="152" t="s">
        <v>14902</v>
      </c>
      <c r="D2091" s="134" t="s">
        <v>5872</v>
      </c>
      <c r="E2091" s="669">
        <v>119.23</v>
      </c>
      <c r="F2091" s="186">
        <v>119.23</v>
      </c>
      <c r="G2091" s="202">
        <f>IF(P.O.!$F$4="DESONERADO",'SINAPI-I'!E2091,'SINAPI-I'!F2091)</f>
        <v>119.23</v>
      </c>
    </row>
    <row r="2092" spans="1:7">
      <c r="A2092" s="151" t="s">
        <v>68</v>
      </c>
      <c r="B2092" s="152">
        <v>39512</v>
      </c>
      <c r="C2092" s="152" t="s">
        <v>14903</v>
      </c>
      <c r="D2092" s="134" t="s">
        <v>5872</v>
      </c>
      <c r="E2092" s="669">
        <v>86.3</v>
      </c>
      <c r="F2092" s="186">
        <v>86.3</v>
      </c>
      <c r="G2092" s="202">
        <f>IF(P.O.!$F$4="DESONERADO",'SINAPI-I'!E2092,'SINAPI-I'!F2092)</f>
        <v>86.3</v>
      </c>
    </row>
    <row r="2093" spans="1:7">
      <c r="A2093" s="151" t="s">
        <v>68</v>
      </c>
      <c r="B2093" s="152">
        <v>39511</v>
      </c>
      <c r="C2093" s="152" t="s">
        <v>14904</v>
      </c>
      <c r="D2093" s="134" t="s">
        <v>5872</v>
      </c>
      <c r="E2093" s="669">
        <v>94.14</v>
      </c>
      <c r="F2093" s="186">
        <v>94.14</v>
      </c>
      <c r="G2093" s="202">
        <f>IF(P.O.!$F$4="DESONERADO",'SINAPI-I'!E2093,'SINAPI-I'!F2093)</f>
        <v>94.14</v>
      </c>
    </row>
    <row r="2094" spans="1:7">
      <c r="A2094" s="151" t="s">
        <v>68</v>
      </c>
      <c r="B2094" s="152">
        <v>39513</v>
      </c>
      <c r="C2094" s="152" t="s">
        <v>14905</v>
      </c>
      <c r="D2094" s="134" t="s">
        <v>5872</v>
      </c>
      <c r="E2094" s="669">
        <v>100.97</v>
      </c>
      <c r="F2094" s="186">
        <v>100.97</v>
      </c>
      <c r="G2094" s="202">
        <f>IF(P.O.!$F$4="DESONERADO",'SINAPI-I'!E2094,'SINAPI-I'!F2094)</f>
        <v>100.97</v>
      </c>
    </row>
    <row r="2095" spans="1:7">
      <c r="A2095" s="151" t="s">
        <v>68</v>
      </c>
      <c r="B2095" s="152">
        <v>3286</v>
      </c>
      <c r="C2095" s="152" t="s">
        <v>14906</v>
      </c>
      <c r="D2095" s="134" t="s">
        <v>5872</v>
      </c>
      <c r="E2095" s="669">
        <v>86.02</v>
      </c>
      <c r="F2095" s="186">
        <v>86.02</v>
      </c>
      <c r="G2095" s="202">
        <f>IF(P.O.!$F$4="DESONERADO",'SINAPI-I'!E2095,'SINAPI-I'!F2095)</f>
        <v>86.02</v>
      </c>
    </row>
    <row r="2096" spans="1:7">
      <c r="A2096" s="151" t="s">
        <v>68</v>
      </c>
      <c r="B2096" s="152">
        <v>3287</v>
      </c>
      <c r="C2096" s="152" t="s">
        <v>14907</v>
      </c>
      <c r="D2096" s="134" t="s">
        <v>5872</v>
      </c>
      <c r="E2096" s="669">
        <v>130</v>
      </c>
      <c r="F2096" s="186">
        <v>130</v>
      </c>
      <c r="G2096" s="202">
        <f>IF(P.O.!$F$4="DESONERADO",'SINAPI-I'!E2096,'SINAPI-I'!F2096)</f>
        <v>130</v>
      </c>
    </row>
    <row r="2097" spans="1:7">
      <c r="A2097" s="151" t="s">
        <v>68</v>
      </c>
      <c r="B2097" s="152">
        <v>3283</v>
      </c>
      <c r="C2097" s="152" t="s">
        <v>14908</v>
      </c>
      <c r="D2097" s="134" t="s">
        <v>5872</v>
      </c>
      <c r="E2097" s="669">
        <v>27.3</v>
      </c>
      <c r="F2097" s="186">
        <v>27.3</v>
      </c>
      <c r="G2097" s="202">
        <f>IF(P.O.!$F$4="DESONERADO",'SINAPI-I'!E2097,'SINAPI-I'!F2097)</f>
        <v>27.3</v>
      </c>
    </row>
    <row r="2098" spans="1:7">
      <c r="A2098" s="151" t="s">
        <v>68</v>
      </c>
      <c r="B2098" s="152">
        <v>11587</v>
      </c>
      <c r="C2098" s="152" t="s">
        <v>14909</v>
      </c>
      <c r="D2098" s="134" t="s">
        <v>5872</v>
      </c>
      <c r="E2098" s="669">
        <v>81.75</v>
      </c>
      <c r="F2098" s="186">
        <v>81.75</v>
      </c>
      <c r="G2098" s="202">
        <f>IF(P.O.!$F$4="DESONERADO",'SINAPI-I'!E2098,'SINAPI-I'!F2098)</f>
        <v>81.75</v>
      </c>
    </row>
    <row r="2099" spans="1:7">
      <c r="A2099" s="151" t="s">
        <v>68</v>
      </c>
      <c r="B2099" s="152">
        <v>36225</v>
      </c>
      <c r="C2099" s="152" t="s">
        <v>14910</v>
      </c>
      <c r="D2099" s="134" t="s">
        <v>5872</v>
      </c>
      <c r="E2099" s="669">
        <v>33.21</v>
      </c>
      <c r="F2099" s="186">
        <v>33.21</v>
      </c>
      <c r="G2099" s="202">
        <f>IF(P.O.!$F$4="DESONERADO",'SINAPI-I'!E2099,'SINAPI-I'!F2099)</f>
        <v>33.21</v>
      </c>
    </row>
    <row r="2100" spans="1:7">
      <c r="A2100" s="151" t="s">
        <v>68</v>
      </c>
      <c r="B2100" s="152">
        <v>36230</v>
      </c>
      <c r="C2100" s="152" t="s">
        <v>14911</v>
      </c>
      <c r="D2100" s="134" t="s">
        <v>5872</v>
      </c>
      <c r="E2100" s="669">
        <v>24.4</v>
      </c>
      <c r="F2100" s="186">
        <v>24.4</v>
      </c>
      <c r="G2100" s="202">
        <f>IF(P.O.!$F$4="DESONERADO",'SINAPI-I'!E2100,'SINAPI-I'!F2100)</f>
        <v>24.4</v>
      </c>
    </row>
    <row r="2101" spans="1:7">
      <c r="A2101" s="151" t="s">
        <v>68</v>
      </c>
      <c r="B2101" s="152">
        <v>36238</v>
      </c>
      <c r="C2101" s="152" t="s">
        <v>14912</v>
      </c>
      <c r="D2101" s="134" t="s">
        <v>5872</v>
      </c>
      <c r="E2101" s="669">
        <v>23.84</v>
      </c>
      <c r="F2101" s="186">
        <v>23.84</v>
      </c>
      <c r="G2101" s="202">
        <f>IF(P.O.!$F$4="DESONERADO",'SINAPI-I'!E2101,'SINAPI-I'!F2101)</f>
        <v>23.84</v>
      </c>
    </row>
    <row r="2102" spans="1:7">
      <c r="A2102" s="151" t="s">
        <v>68</v>
      </c>
      <c r="B2102" s="152">
        <v>39363</v>
      </c>
      <c r="C2102" s="152" t="s">
        <v>14913</v>
      </c>
      <c r="D2102" s="134" t="s">
        <v>5865</v>
      </c>
      <c r="E2102" s="669">
        <v>4917.07</v>
      </c>
      <c r="F2102" s="186">
        <v>4917.07</v>
      </c>
      <c r="G2102" s="202">
        <f>IF(P.O.!$F$4="DESONERADO",'SINAPI-I'!E2102,'SINAPI-I'!F2102)</f>
        <v>4917.07</v>
      </c>
    </row>
    <row r="2103" spans="1:7">
      <c r="A2103" s="151" t="s">
        <v>68</v>
      </c>
      <c r="B2103" s="152">
        <v>39361</v>
      </c>
      <c r="C2103" s="152" t="s">
        <v>14914</v>
      </c>
      <c r="D2103" s="134" t="s">
        <v>5865</v>
      </c>
      <c r="E2103" s="669">
        <v>1502.2</v>
      </c>
      <c r="F2103" s="186">
        <v>1502.2</v>
      </c>
      <c r="G2103" s="202">
        <f>IF(P.O.!$F$4="DESONERADO",'SINAPI-I'!E2103,'SINAPI-I'!F2103)</f>
        <v>1502.2</v>
      </c>
    </row>
    <row r="2104" spans="1:7">
      <c r="A2104" s="151" t="s">
        <v>68</v>
      </c>
      <c r="B2104" s="152">
        <v>39362</v>
      </c>
      <c r="C2104" s="152" t="s">
        <v>14915</v>
      </c>
      <c r="D2104" s="134" t="s">
        <v>5865</v>
      </c>
      <c r="E2104" s="669">
        <v>2653.71</v>
      </c>
      <c r="F2104" s="186">
        <v>2653.71</v>
      </c>
      <c r="G2104" s="202">
        <f>IF(P.O.!$F$4="DESONERADO",'SINAPI-I'!E2104,'SINAPI-I'!F2104)</f>
        <v>2653.71</v>
      </c>
    </row>
    <row r="2105" spans="1:7">
      <c r="A2105" s="151" t="s">
        <v>68</v>
      </c>
      <c r="B2105" s="152">
        <v>39364</v>
      </c>
      <c r="C2105" s="152" t="s">
        <v>14916</v>
      </c>
      <c r="D2105" s="134" t="s">
        <v>5865</v>
      </c>
      <c r="E2105" s="669">
        <v>10371.41</v>
      </c>
      <c r="F2105" s="186">
        <v>10371.41</v>
      </c>
      <c r="G2105" s="202">
        <f>IF(P.O.!$F$4="DESONERADO",'SINAPI-I'!E2105,'SINAPI-I'!F2105)</f>
        <v>10371.41</v>
      </c>
    </row>
    <row r="2106" spans="1:7">
      <c r="A2106" s="151" t="s">
        <v>68</v>
      </c>
      <c r="B2106" s="152">
        <v>14576</v>
      </c>
      <c r="C2106" s="152" t="s">
        <v>14917</v>
      </c>
      <c r="D2106" s="134" t="s">
        <v>5865</v>
      </c>
      <c r="E2106" s="669">
        <v>5377090.3099999996</v>
      </c>
      <c r="F2106" s="186">
        <v>5377090.3099999996</v>
      </c>
      <c r="G2106" s="202">
        <f>IF(P.O.!$F$4="DESONERADO",'SINAPI-I'!E2106,'SINAPI-I'!F2106)</f>
        <v>5377090.3099999996</v>
      </c>
    </row>
    <row r="2107" spans="1:7">
      <c r="A2107" s="151" t="s">
        <v>68</v>
      </c>
      <c r="B2107" s="152">
        <v>13877</v>
      </c>
      <c r="C2107" s="152" t="s">
        <v>14918</v>
      </c>
      <c r="D2107" s="134" t="s">
        <v>5865</v>
      </c>
      <c r="E2107" s="669">
        <v>2301852.16</v>
      </c>
      <c r="F2107" s="186">
        <v>2301852.16</v>
      </c>
      <c r="G2107" s="202">
        <f>IF(P.O.!$F$4="DESONERADO",'SINAPI-I'!E2107,'SINAPI-I'!F2107)</f>
        <v>2301852.16</v>
      </c>
    </row>
    <row r="2108" spans="1:7">
      <c r="A2108" s="151" t="s">
        <v>68</v>
      </c>
      <c r="B2108" s="152">
        <v>7307</v>
      </c>
      <c r="C2108" s="152" t="s">
        <v>14919</v>
      </c>
      <c r="D2108" s="134" t="s">
        <v>5868</v>
      </c>
      <c r="E2108" s="669">
        <v>46.73</v>
      </c>
      <c r="F2108" s="186">
        <v>46.73</v>
      </c>
      <c r="G2108" s="202">
        <f>IF(P.O.!$F$4="DESONERADO",'SINAPI-I'!E2108,'SINAPI-I'!F2108)</f>
        <v>46.73</v>
      </c>
    </row>
    <row r="2109" spans="1:7">
      <c r="A2109" s="151" t="s">
        <v>68</v>
      </c>
      <c r="B2109" s="152">
        <v>38122</v>
      </c>
      <c r="C2109" s="152" t="s">
        <v>14920</v>
      </c>
      <c r="D2109" s="134" t="s">
        <v>5868</v>
      </c>
      <c r="E2109" s="669">
        <v>20.85</v>
      </c>
      <c r="F2109" s="186">
        <v>20.85</v>
      </c>
      <c r="G2109" s="202">
        <f>IF(P.O.!$F$4="DESONERADO",'SINAPI-I'!E2109,'SINAPI-I'!F2109)</f>
        <v>20.85</v>
      </c>
    </row>
    <row r="2110" spans="1:7">
      <c r="A2110" s="151" t="s">
        <v>68</v>
      </c>
      <c r="B2110" s="152">
        <v>43653</v>
      </c>
      <c r="C2110" s="152" t="s">
        <v>14921</v>
      </c>
      <c r="D2110" s="134" t="s">
        <v>5868</v>
      </c>
      <c r="E2110" s="669">
        <v>22.43</v>
      </c>
      <c r="F2110" s="186">
        <v>22.43</v>
      </c>
      <c r="G2110" s="202">
        <f>IF(P.O.!$F$4="DESONERADO",'SINAPI-I'!E2110,'SINAPI-I'!F2110)</f>
        <v>22.43</v>
      </c>
    </row>
    <row r="2111" spans="1:7">
      <c r="A2111" s="151" t="s">
        <v>68</v>
      </c>
      <c r="B2111" s="152">
        <v>38633</v>
      </c>
      <c r="C2111" s="152" t="s">
        <v>14922</v>
      </c>
      <c r="D2111" s="134" t="s">
        <v>5865</v>
      </c>
      <c r="E2111" s="669">
        <v>23.98</v>
      </c>
      <c r="F2111" s="186">
        <v>23.98</v>
      </c>
      <c r="G2111" s="202">
        <f>IF(P.O.!$F$4="DESONERADO",'SINAPI-I'!E2111,'SINAPI-I'!F2111)</f>
        <v>23.98</v>
      </c>
    </row>
    <row r="2112" spans="1:7">
      <c r="A2112" s="151" t="s">
        <v>68</v>
      </c>
      <c r="B2112" s="152">
        <v>12344</v>
      </c>
      <c r="C2112" s="152" t="s">
        <v>14923</v>
      </c>
      <c r="D2112" s="134" t="s">
        <v>5865</v>
      </c>
      <c r="E2112" s="669">
        <v>4.49</v>
      </c>
      <c r="F2112" s="186">
        <v>4.49</v>
      </c>
      <c r="G2112" s="202">
        <f>IF(P.O.!$F$4="DESONERADO",'SINAPI-I'!E2112,'SINAPI-I'!F2112)</f>
        <v>4.49</v>
      </c>
    </row>
    <row r="2113" spans="1:7">
      <c r="A2113" s="151" t="s">
        <v>68</v>
      </c>
      <c r="B2113" s="152">
        <v>12343</v>
      </c>
      <c r="C2113" s="152" t="s">
        <v>14924</v>
      </c>
      <c r="D2113" s="134" t="s">
        <v>5865</v>
      </c>
      <c r="E2113" s="669">
        <v>6.96</v>
      </c>
      <c r="F2113" s="186">
        <v>6.96</v>
      </c>
      <c r="G2113" s="202">
        <f>IF(P.O.!$F$4="DESONERADO",'SINAPI-I'!E2113,'SINAPI-I'!F2113)</f>
        <v>6.96</v>
      </c>
    </row>
    <row r="2114" spans="1:7">
      <c r="A2114" s="151" t="s">
        <v>68</v>
      </c>
      <c r="B2114" s="152">
        <v>3295</v>
      </c>
      <c r="C2114" s="152" t="s">
        <v>14925</v>
      </c>
      <c r="D2114" s="134" t="s">
        <v>5865</v>
      </c>
      <c r="E2114" s="669">
        <v>24.33</v>
      </c>
      <c r="F2114" s="186">
        <v>24.33</v>
      </c>
      <c r="G2114" s="202">
        <f>IF(P.O.!$F$4="DESONERADO",'SINAPI-I'!E2114,'SINAPI-I'!F2114)</f>
        <v>24.33</v>
      </c>
    </row>
    <row r="2115" spans="1:7">
      <c r="A2115" s="151" t="s">
        <v>68</v>
      </c>
      <c r="B2115" s="152">
        <v>3302</v>
      </c>
      <c r="C2115" s="152" t="s">
        <v>14926</v>
      </c>
      <c r="D2115" s="134" t="s">
        <v>5865</v>
      </c>
      <c r="E2115" s="669">
        <v>25.44</v>
      </c>
      <c r="F2115" s="186">
        <v>25.44</v>
      </c>
      <c r="G2115" s="202">
        <f>IF(P.O.!$F$4="DESONERADO",'SINAPI-I'!E2115,'SINAPI-I'!F2115)</f>
        <v>25.44</v>
      </c>
    </row>
    <row r="2116" spans="1:7">
      <c r="A2116" s="151" t="s">
        <v>68</v>
      </c>
      <c r="B2116" s="152">
        <v>3297</v>
      </c>
      <c r="C2116" s="152" t="s">
        <v>14927</v>
      </c>
      <c r="D2116" s="134" t="s">
        <v>5865</v>
      </c>
      <c r="E2116" s="669">
        <v>27.15</v>
      </c>
      <c r="F2116" s="186">
        <v>27.15</v>
      </c>
      <c r="G2116" s="202">
        <f>IF(P.O.!$F$4="DESONERADO",'SINAPI-I'!E2116,'SINAPI-I'!F2116)</f>
        <v>27.15</v>
      </c>
    </row>
    <row r="2117" spans="1:7">
      <c r="A2117" s="151" t="s">
        <v>68</v>
      </c>
      <c r="B2117" s="152">
        <v>3294</v>
      </c>
      <c r="C2117" s="152" t="s">
        <v>14928</v>
      </c>
      <c r="D2117" s="134" t="s">
        <v>5865</v>
      </c>
      <c r="E2117" s="669">
        <v>27.57</v>
      </c>
      <c r="F2117" s="186">
        <v>27.57</v>
      </c>
      <c r="G2117" s="202">
        <f>IF(P.O.!$F$4="DESONERADO",'SINAPI-I'!E2117,'SINAPI-I'!F2117)</f>
        <v>27.57</v>
      </c>
    </row>
    <row r="2118" spans="1:7">
      <c r="A2118" s="151" t="s">
        <v>68</v>
      </c>
      <c r="B2118" s="152">
        <v>3292</v>
      </c>
      <c r="C2118" s="152" t="s">
        <v>14929</v>
      </c>
      <c r="D2118" s="134" t="s">
        <v>5865</v>
      </c>
      <c r="E2118" s="669">
        <v>25.9</v>
      </c>
      <c r="F2118" s="186">
        <v>25.9</v>
      </c>
      <c r="G2118" s="202">
        <f>IF(P.O.!$F$4="DESONERADO",'SINAPI-I'!E2118,'SINAPI-I'!F2118)</f>
        <v>25.9</v>
      </c>
    </row>
    <row r="2119" spans="1:7">
      <c r="A2119" s="151" t="s">
        <v>68</v>
      </c>
      <c r="B2119" s="152">
        <v>3298</v>
      </c>
      <c r="C2119" s="152" t="s">
        <v>14930</v>
      </c>
      <c r="D2119" s="134" t="s">
        <v>5865</v>
      </c>
      <c r="E2119" s="669">
        <v>60.7</v>
      </c>
      <c r="F2119" s="186">
        <v>60.7</v>
      </c>
      <c r="G2119" s="202">
        <f>IF(P.O.!$F$4="DESONERADO",'SINAPI-I'!E2119,'SINAPI-I'!F2119)</f>
        <v>60.7</v>
      </c>
    </row>
    <row r="2120" spans="1:7">
      <c r="A2120" s="151" t="s">
        <v>68</v>
      </c>
      <c r="B2120" s="152">
        <v>11596</v>
      </c>
      <c r="C2120" s="152" t="s">
        <v>14931</v>
      </c>
      <c r="D2120" s="134" t="s">
        <v>5865</v>
      </c>
      <c r="E2120" s="669">
        <v>451.77</v>
      </c>
      <c r="F2120" s="186">
        <v>451.77</v>
      </c>
      <c r="G2120" s="202">
        <f>IF(P.O.!$F$4="DESONERADO",'SINAPI-I'!E2120,'SINAPI-I'!F2120)</f>
        <v>451.77</v>
      </c>
    </row>
    <row r="2121" spans="1:7">
      <c r="A2121" s="151" t="s">
        <v>68</v>
      </c>
      <c r="B2121" s="152">
        <v>34802</v>
      </c>
      <c r="C2121" s="152" t="s">
        <v>14932</v>
      </c>
      <c r="D2121" s="134" t="s">
        <v>5865</v>
      </c>
      <c r="E2121" s="669">
        <v>1240.72</v>
      </c>
      <c r="F2121" s="186">
        <v>1240.72</v>
      </c>
      <c r="G2121" s="202">
        <f>IF(P.O.!$F$4="DESONERADO",'SINAPI-I'!E2121,'SINAPI-I'!F2121)</f>
        <v>1240.72</v>
      </c>
    </row>
    <row r="2122" spans="1:7">
      <c r="A2122" s="151" t="s">
        <v>68</v>
      </c>
      <c r="B2122" s="152">
        <v>11588</v>
      </c>
      <c r="C2122" s="152" t="s">
        <v>14933</v>
      </c>
      <c r="D2122" s="134" t="s">
        <v>5865</v>
      </c>
      <c r="E2122" s="669">
        <v>1338.53</v>
      </c>
      <c r="F2122" s="186">
        <v>1338.53</v>
      </c>
      <c r="G2122" s="202">
        <f>IF(P.O.!$F$4="DESONERADO",'SINAPI-I'!E2122,'SINAPI-I'!F2122)</f>
        <v>1338.53</v>
      </c>
    </row>
    <row r="2123" spans="1:7">
      <c r="A2123" s="151" t="s">
        <v>68</v>
      </c>
      <c r="B2123" s="152">
        <v>34383</v>
      </c>
      <c r="C2123" s="152" t="s">
        <v>14934</v>
      </c>
      <c r="D2123" s="134" t="s">
        <v>5865</v>
      </c>
      <c r="E2123" s="669">
        <v>1472.48</v>
      </c>
      <c r="F2123" s="186">
        <v>1472.48</v>
      </c>
      <c r="G2123" s="202">
        <f>IF(P.O.!$F$4="DESONERADO",'SINAPI-I'!E2123,'SINAPI-I'!F2123)</f>
        <v>1472.48</v>
      </c>
    </row>
    <row r="2124" spans="1:7">
      <c r="A2124" s="151" t="s">
        <v>68</v>
      </c>
      <c r="B2124" s="152">
        <v>40451</v>
      </c>
      <c r="C2124" s="152" t="s">
        <v>14935</v>
      </c>
      <c r="D2124" s="134" t="s">
        <v>5872</v>
      </c>
      <c r="E2124" s="669">
        <v>119.02</v>
      </c>
      <c r="F2124" s="186">
        <v>119.02</v>
      </c>
      <c r="G2124" s="202">
        <f>IF(P.O.!$F$4="DESONERADO",'SINAPI-I'!E2124,'SINAPI-I'!F2124)</f>
        <v>119.02</v>
      </c>
    </row>
    <row r="2125" spans="1:7">
      <c r="A2125" s="151" t="s">
        <v>68</v>
      </c>
      <c r="B2125" s="152">
        <v>40453</v>
      </c>
      <c r="C2125" s="152" t="s">
        <v>14936</v>
      </c>
      <c r="D2125" s="134" t="s">
        <v>5872</v>
      </c>
      <c r="E2125" s="669">
        <v>128.78</v>
      </c>
      <c r="F2125" s="186">
        <v>128.78</v>
      </c>
      <c r="G2125" s="202">
        <f>IF(P.O.!$F$4="DESONERADO",'SINAPI-I'!E2125,'SINAPI-I'!F2125)</f>
        <v>128.78</v>
      </c>
    </row>
    <row r="2126" spans="1:7">
      <c r="A2126" s="151" t="s">
        <v>68</v>
      </c>
      <c r="B2126" s="152">
        <v>40452</v>
      </c>
      <c r="C2126" s="152" t="s">
        <v>14937</v>
      </c>
      <c r="D2126" s="134" t="s">
        <v>5872</v>
      </c>
      <c r="E2126" s="669">
        <v>141.26</v>
      </c>
      <c r="F2126" s="186">
        <v>141.26</v>
      </c>
      <c r="G2126" s="202">
        <f>IF(P.O.!$F$4="DESONERADO",'SINAPI-I'!E2126,'SINAPI-I'!F2126)</f>
        <v>141.26</v>
      </c>
    </row>
    <row r="2127" spans="1:7">
      <c r="A2127" s="151" t="s">
        <v>68</v>
      </c>
      <c r="B2127" s="152">
        <v>11594</v>
      </c>
      <c r="C2127" s="152" t="s">
        <v>14938</v>
      </c>
      <c r="D2127" s="134" t="s">
        <v>5865</v>
      </c>
      <c r="E2127" s="669">
        <v>426.63</v>
      </c>
      <c r="F2127" s="186">
        <v>426.63</v>
      </c>
      <c r="G2127" s="202">
        <f>IF(P.O.!$F$4="DESONERADO",'SINAPI-I'!E2127,'SINAPI-I'!F2127)</f>
        <v>426.63</v>
      </c>
    </row>
    <row r="2128" spans="1:7">
      <c r="A2128" s="151" t="s">
        <v>68</v>
      </c>
      <c r="B2128" s="152">
        <v>3311</v>
      </c>
      <c r="C2128" s="152" t="s">
        <v>14939</v>
      </c>
      <c r="D2128" s="134" t="s">
        <v>5869</v>
      </c>
      <c r="E2128" s="669">
        <v>426.63</v>
      </c>
      <c r="F2128" s="186">
        <v>426.63</v>
      </c>
      <c r="G2128" s="202">
        <f>IF(P.O.!$F$4="DESONERADO",'SINAPI-I'!E2128,'SINAPI-I'!F2128)</f>
        <v>426.63</v>
      </c>
    </row>
    <row r="2129" spans="1:7">
      <c r="A2129" s="151" t="s">
        <v>68</v>
      </c>
      <c r="B2129" s="152">
        <v>11599</v>
      </c>
      <c r="C2129" s="152" t="s">
        <v>14940</v>
      </c>
      <c r="D2129" s="134" t="s">
        <v>5865</v>
      </c>
      <c r="E2129" s="669">
        <v>567.36</v>
      </c>
      <c r="F2129" s="186">
        <v>567.36</v>
      </c>
      <c r="G2129" s="202">
        <f>IF(P.O.!$F$4="DESONERADO",'SINAPI-I'!E2129,'SINAPI-I'!F2129)</f>
        <v>567.36</v>
      </c>
    </row>
    <row r="2130" spans="1:7">
      <c r="A2130" s="151" t="s">
        <v>68</v>
      </c>
      <c r="B2130" s="152">
        <v>11593</v>
      </c>
      <c r="C2130" s="152" t="s">
        <v>14941</v>
      </c>
      <c r="D2130" s="134" t="s">
        <v>5865</v>
      </c>
      <c r="E2130" s="669">
        <v>795.41</v>
      </c>
      <c r="F2130" s="186">
        <v>795.41</v>
      </c>
      <c r="G2130" s="202">
        <f>IF(P.O.!$F$4="DESONERADO",'SINAPI-I'!E2130,'SINAPI-I'!F2130)</f>
        <v>795.41</v>
      </c>
    </row>
    <row r="2131" spans="1:7">
      <c r="A2131" s="151" t="s">
        <v>68</v>
      </c>
      <c r="B2131" s="152">
        <v>3314</v>
      </c>
      <c r="C2131" s="152" t="s">
        <v>14942</v>
      </c>
      <c r="D2131" s="134" t="s">
        <v>5869</v>
      </c>
      <c r="E2131" s="669">
        <v>568.88</v>
      </c>
      <c r="F2131" s="186">
        <v>568.88</v>
      </c>
      <c r="G2131" s="202">
        <f>IF(P.O.!$F$4="DESONERADO",'SINAPI-I'!E2131,'SINAPI-I'!F2131)</f>
        <v>568.88</v>
      </c>
    </row>
    <row r="2132" spans="1:7">
      <c r="A2132" s="151" t="s">
        <v>68</v>
      </c>
      <c r="B2132" s="152">
        <v>11597</v>
      </c>
      <c r="C2132" s="152" t="s">
        <v>14943</v>
      </c>
      <c r="D2132" s="134" t="s">
        <v>5865</v>
      </c>
      <c r="E2132" s="669">
        <v>661.54</v>
      </c>
      <c r="F2132" s="186">
        <v>661.54</v>
      </c>
      <c r="G2132" s="202">
        <f>IF(P.O.!$F$4="DESONERADO",'SINAPI-I'!E2132,'SINAPI-I'!F2132)</f>
        <v>661.54</v>
      </c>
    </row>
    <row r="2133" spans="1:7">
      <c r="A2133" s="151" t="s">
        <v>68</v>
      </c>
      <c r="B2133" s="152">
        <v>3309</v>
      </c>
      <c r="C2133" s="152" t="s">
        <v>14944</v>
      </c>
      <c r="D2133" s="134" t="s">
        <v>5869</v>
      </c>
      <c r="E2133" s="669">
        <v>451.77</v>
      </c>
      <c r="F2133" s="186">
        <v>451.77</v>
      </c>
      <c r="G2133" s="202">
        <f>IF(P.O.!$F$4="DESONERADO",'SINAPI-I'!E2133,'SINAPI-I'!F2133)</f>
        <v>451.77</v>
      </c>
    </row>
    <row r="2134" spans="1:7">
      <c r="A2134" s="151" t="s">
        <v>68</v>
      </c>
      <c r="B2134" s="152">
        <v>34612</v>
      </c>
      <c r="C2134" s="152" t="s">
        <v>14945</v>
      </c>
      <c r="D2134" s="134" t="s">
        <v>5865</v>
      </c>
      <c r="E2134" s="669">
        <v>818.21</v>
      </c>
      <c r="F2134" s="186">
        <v>818.21</v>
      </c>
      <c r="G2134" s="202">
        <f>IF(P.O.!$F$4="DESONERADO",'SINAPI-I'!E2134,'SINAPI-I'!F2134)</f>
        <v>818.21</v>
      </c>
    </row>
    <row r="2135" spans="1:7">
      <c r="A2135" s="151" t="s">
        <v>68</v>
      </c>
      <c r="B2135" s="152">
        <v>34635</v>
      </c>
      <c r="C2135" s="152" t="s">
        <v>14946</v>
      </c>
      <c r="D2135" s="134" t="s">
        <v>5865</v>
      </c>
      <c r="E2135" s="669">
        <v>1052.18</v>
      </c>
      <c r="F2135" s="186">
        <v>1052.18</v>
      </c>
      <c r="G2135" s="202">
        <f>IF(P.O.!$F$4="DESONERADO",'SINAPI-I'!E2135,'SINAPI-I'!F2135)</f>
        <v>1052.18</v>
      </c>
    </row>
    <row r="2136" spans="1:7">
      <c r="A2136" s="151" t="s">
        <v>68</v>
      </c>
      <c r="B2136" s="152">
        <v>34633</v>
      </c>
      <c r="C2136" s="152" t="s">
        <v>14947</v>
      </c>
      <c r="D2136" s="134" t="s">
        <v>5865</v>
      </c>
      <c r="E2136" s="669">
        <v>1159.78</v>
      </c>
      <c r="F2136" s="186">
        <v>1159.78</v>
      </c>
      <c r="G2136" s="202">
        <f>IF(P.O.!$F$4="DESONERADO",'SINAPI-I'!E2136,'SINAPI-I'!F2136)</f>
        <v>1159.78</v>
      </c>
    </row>
    <row r="2137" spans="1:7">
      <c r="A2137" s="151" t="s">
        <v>68</v>
      </c>
      <c r="B2137" s="152">
        <v>40440</v>
      </c>
      <c r="C2137" s="152" t="s">
        <v>14948</v>
      </c>
      <c r="D2137" s="134" t="s">
        <v>5869</v>
      </c>
      <c r="E2137" s="669">
        <v>592.54999999999995</v>
      </c>
      <c r="F2137" s="186">
        <v>592.54999999999995</v>
      </c>
      <c r="G2137" s="202">
        <f>IF(P.O.!$F$4="DESONERADO",'SINAPI-I'!E2137,'SINAPI-I'!F2137)</f>
        <v>592.54999999999995</v>
      </c>
    </row>
    <row r="2138" spans="1:7">
      <c r="A2138" s="151" t="s">
        <v>68</v>
      </c>
      <c r="B2138" s="152">
        <v>40441</v>
      </c>
      <c r="C2138" s="152" t="s">
        <v>14949</v>
      </c>
      <c r="D2138" s="134" t="s">
        <v>5869</v>
      </c>
      <c r="E2138" s="669">
        <v>378.31</v>
      </c>
      <c r="F2138" s="186">
        <v>378.31</v>
      </c>
      <c r="G2138" s="202">
        <f>IF(P.O.!$F$4="DESONERADO",'SINAPI-I'!E2138,'SINAPI-I'!F2138)</f>
        <v>378.31</v>
      </c>
    </row>
    <row r="2139" spans="1:7">
      <c r="A2139" s="151" t="s">
        <v>68</v>
      </c>
      <c r="B2139" s="152">
        <v>40449</v>
      </c>
      <c r="C2139" s="152" t="s">
        <v>14950</v>
      </c>
      <c r="D2139" s="134" t="s">
        <v>5869</v>
      </c>
      <c r="E2139" s="669">
        <v>318.02999999999997</v>
      </c>
      <c r="F2139" s="186">
        <v>318.02999999999997</v>
      </c>
      <c r="G2139" s="202">
        <f>IF(P.O.!$F$4="DESONERADO",'SINAPI-I'!E2139,'SINAPI-I'!F2139)</f>
        <v>318.02999999999997</v>
      </c>
    </row>
    <row r="2140" spans="1:7">
      <c r="A2140" s="151" t="s">
        <v>68</v>
      </c>
      <c r="B2140" s="152">
        <v>34800</v>
      </c>
      <c r="C2140" s="152" t="s">
        <v>14951</v>
      </c>
      <c r="D2140" s="134" t="s">
        <v>5869</v>
      </c>
      <c r="E2140" s="669">
        <v>397.7</v>
      </c>
      <c r="F2140" s="186">
        <v>397.7</v>
      </c>
      <c r="G2140" s="202">
        <f>IF(P.O.!$F$4="DESONERADO",'SINAPI-I'!E2140,'SINAPI-I'!F2140)</f>
        <v>397.7</v>
      </c>
    </row>
    <row r="2141" spans="1:7">
      <c r="A2141" s="151" t="s">
        <v>68</v>
      </c>
      <c r="B2141" s="152">
        <v>11592</v>
      </c>
      <c r="C2141" s="152" t="s">
        <v>14952</v>
      </c>
      <c r="D2141" s="134" t="s">
        <v>5865</v>
      </c>
      <c r="E2141" s="669">
        <v>568.88</v>
      </c>
      <c r="F2141" s="186">
        <v>568.88</v>
      </c>
      <c r="G2141" s="202">
        <f>IF(P.O.!$F$4="DESONERADO",'SINAPI-I'!E2141,'SINAPI-I'!F2141)</f>
        <v>568.88</v>
      </c>
    </row>
    <row r="2142" spans="1:7">
      <c r="A2142" s="151" t="s">
        <v>68</v>
      </c>
      <c r="B2142" s="152">
        <v>40438</v>
      </c>
      <c r="C2142" s="152" t="s">
        <v>14953</v>
      </c>
      <c r="D2142" s="134" t="s">
        <v>5869</v>
      </c>
      <c r="E2142" s="669">
        <v>264.95999999999998</v>
      </c>
      <c r="F2142" s="186">
        <v>264.95999999999998</v>
      </c>
      <c r="G2142" s="202">
        <f>IF(P.O.!$F$4="DESONERADO",'SINAPI-I'!E2142,'SINAPI-I'!F2142)</f>
        <v>264.95999999999998</v>
      </c>
    </row>
    <row r="2143" spans="1:7">
      <c r="A2143" s="151" t="s">
        <v>68</v>
      </c>
      <c r="B2143" s="152">
        <v>40436</v>
      </c>
      <c r="C2143" s="152" t="s">
        <v>14954</v>
      </c>
      <c r="D2143" s="134" t="s">
        <v>5869</v>
      </c>
      <c r="E2143" s="669">
        <v>330.38</v>
      </c>
      <c r="F2143" s="186">
        <v>330.38</v>
      </c>
      <c r="G2143" s="202">
        <f>IF(P.O.!$F$4="DESONERADO",'SINAPI-I'!E2143,'SINAPI-I'!F2143)</f>
        <v>330.38</v>
      </c>
    </row>
    <row r="2144" spans="1:7">
      <c r="A2144" s="151" t="s">
        <v>68</v>
      </c>
      <c r="B2144" s="152">
        <v>4315</v>
      </c>
      <c r="C2144" s="152" t="s">
        <v>32537</v>
      </c>
      <c r="D2144" s="134" t="s">
        <v>5865</v>
      </c>
      <c r="E2144" s="669">
        <v>1.83</v>
      </c>
      <c r="F2144" s="186">
        <v>1.83</v>
      </c>
      <c r="G2144" s="202">
        <f>IF(P.O.!$F$4="DESONERADO",'SINAPI-I'!E2144,'SINAPI-I'!F2144)</f>
        <v>1.83</v>
      </c>
    </row>
    <row r="2145" spans="1:7">
      <c r="A2145" s="151" t="s">
        <v>68</v>
      </c>
      <c r="B2145" s="152">
        <v>402</v>
      </c>
      <c r="C2145" s="152" t="s">
        <v>14955</v>
      </c>
      <c r="D2145" s="134" t="s">
        <v>5865</v>
      </c>
      <c r="E2145" s="669">
        <v>11.67</v>
      </c>
      <c r="F2145" s="186">
        <v>11.67</v>
      </c>
      <c r="G2145" s="202">
        <f>IF(P.O.!$F$4="DESONERADO",'SINAPI-I'!E2145,'SINAPI-I'!F2145)</f>
        <v>11.67</v>
      </c>
    </row>
    <row r="2146" spans="1:7">
      <c r="A2146" s="151" t="s">
        <v>68</v>
      </c>
      <c r="B2146" s="152">
        <v>4226</v>
      </c>
      <c r="C2146" s="152" t="s">
        <v>14956</v>
      </c>
      <c r="D2146" s="134" t="s">
        <v>5867</v>
      </c>
      <c r="E2146" s="669">
        <v>6.79</v>
      </c>
      <c r="F2146" s="186">
        <v>6.79</v>
      </c>
      <c r="G2146" s="202">
        <f>IF(P.O.!$F$4="DESONERADO",'SINAPI-I'!E2146,'SINAPI-I'!F2146)</f>
        <v>6.79</v>
      </c>
    </row>
    <row r="2147" spans="1:7">
      <c r="A2147" s="151" t="s">
        <v>68</v>
      </c>
      <c r="B2147" s="152">
        <v>4222</v>
      </c>
      <c r="C2147" s="152" t="s">
        <v>14957</v>
      </c>
      <c r="D2147" s="134" t="s">
        <v>5868</v>
      </c>
      <c r="E2147" s="669">
        <v>5.68</v>
      </c>
      <c r="F2147" s="186">
        <v>5.68</v>
      </c>
      <c r="G2147" s="202">
        <f>IF(P.O.!$F$4="DESONERADO",'SINAPI-I'!E2147,'SINAPI-I'!F2147)</f>
        <v>5.68</v>
      </c>
    </row>
    <row r="2148" spans="1:7">
      <c r="A2148" s="151" t="s">
        <v>68</v>
      </c>
      <c r="B2148" s="152">
        <v>34804</v>
      </c>
      <c r="C2148" s="152" t="s">
        <v>14958</v>
      </c>
      <c r="D2148" s="134" t="s">
        <v>5872</v>
      </c>
      <c r="E2148" s="669">
        <v>48.02</v>
      </c>
      <c r="F2148" s="186">
        <v>48.02</v>
      </c>
      <c r="G2148" s="202">
        <f>IF(P.O.!$F$4="DESONERADO",'SINAPI-I'!E2148,'SINAPI-I'!F2148)</f>
        <v>48.02</v>
      </c>
    </row>
    <row r="2149" spans="1:7">
      <c r="A2149" s="151" t="s">
        <v>68</v>
      </c>
      <c r="B2149" s="152">
        <v>4013</v>
      </c>
      <c r="C2149" s="152" t="s">
        <v>14959</v>
      </c>
      <c r="D2149" s="134" t="s">
        <v>5872</v>
      </c>
      <c r="E2149" s="669">
        <v>7.52</v>
      </c>
      <c r="F2149" s="186">
        <v>7.52</v>
      </c>
      <c r="G2149" s="202">
        <f>IF(P.O.!$F$4="DESONERADO",'SINAPI-I'!E2149,'SINAPI-I'!F2149)</f>
        <v>7.52</v>
      </c>
    </row>
    <row r="2150" spans="1:7">
      <c r="A2150" s="151" t="s">
        <v>68</v>
      </c>
      <c r="B2150" s="152">
        <v>4011</v>
      </c>
      <c r="C2150" s="152" t="s">
        <v>14960</v>
      </c>
      <c r="D2150" s="134" t="s">
        <v>5872</v>
      </c>
      <c r="E2150" s="669">
        <v>8.4</v>
      </c>
      <c r="F2150" s="186">
        <v>8.4</v>
      </c>
      <c r="G2150" s="202">
        <f>IF(P.O.!$F$4="DESONERADO",'SINAPI-I'!E2150,'SINAPI-I'!F2150)</f>
        <v>8.4</v>
      </c>
    </row>
    <row r="2151" spans="1:7">
      <c r="A2151" s="151" t="s">
        <v>68</v>
      </c>
      <c r="B2151" s="152">
        <v>4021</v>
      </c>
      <c r="C2151" s="152" t="s">
        <v>14961</v>
      </c>
      <c r="D2151" s="134" t="s">
        <v>5872</v>
      </c>
      <c r="E2151" s="669">
        <v>10.48</v>
      </c>
      <c r="F2151" s="186">
        <v>10.48</v>
      </c>
      <c r="G2151" s="202">
        <f>IF(P.O.!$F$4="DESONERADO",'SINAPI-I'!E2151,'SINAPI-I'!F2151)</f>
        <v>10.48</v>
      </c>
    </row>
    <row r="2152" spans="1:7">
      <c r="A2152" s="151" t="s">
        <v>68</v>
      </c>
      <c r="B2152" s="152">
        <v>4019</v>
      </c>
      <c r="C2152" s="152" t="s">
        <v>14962</v>
      </c>
      <c r="D2152" s="134" t="s">
        <v>5872</v>
      </c>
      <c r="E2152" s="669">
        <v>12.58</v>
      </c>
      <c r="F2152" s="186">
        <v>12.58</v>
      </c>
      <c r="G2152" s="202">
        <f>IF(P.O.!$F$4="DESONERADO",'SINAPI-I'!E2152,'SINAPI-I'!F2152)</f>
        <v>12.58</v>
      </c>
    </row>
    <row r="2153" spans="1:7">
      <c r="A2153" s="151" t="s">
        <v>68</v>
      </c>
      <c r="B2153" s="152">
        <v>4012</v>
      </c>
      <c r="C2153" s="152" t="s">
        <v>14963</v>
      </c>
      <c r="D2153" s="134" t="s">
        <v>5872</v>
      </c>
      <c r="E2153" s="669">
        <v>16.86</v>
      </c>
      <c r="F2153" s="186">
        <v>16.86</v>
      </c>
      <c r="G2153" s="202">
        <f>IF(P.O.!$F$4="DESONERADO",'SINAPI-I'!E2153,'SINAPI-I'!F2153)</f>
        <v>16.86</v>
      </c>
    </row>
    <row r="2154" spans="1:7">
      <c r="A2154" s="151" t="s">
        <v>68</v>
      </c>
      <c r="B2154" s="152">
        <v>4020</v>
      </c>
      <c r="C2154" s="152" t="s">
        <v>14964</v>
      </c>
      <c r="D2154" s="134" t="s">
        <v>5872</v>
      </c>
      <c r="E2154" s="669">
        <v>21.11</v>
      </c>
      <c r="F2154" s="186">
        <v>21.11</v>
      </c>
      <c r="G2154" s="202">
        <f>IF(P.O.!$F$4="DESONERADO",'SINAPI-I'!E2154,'SINAPI-I'!F2154)</f>
        <v>21.11</v>
      </c>
    </row>
    <row r="2155" spans="1:7">
      <c r="A2155" s="151" t="s">
        <v>68</v>
      </c>
      <c r="B2155" s="152">
        <v>4018</v>
      </c>
      <c r="C2155" s="152" t="s">
        <v>14965</v>
      </c>
      <c r="D2155" s="134" t="s">
        <v>5872</v>
      </c>
      <c r="E2155" s="669">
        <v>25.29</v>
      </c>
      <c r="F2155" s="186">
        <v>25.29</v>
      </c>
      <c r="G2155" s="202">
        <f>IF(P.O.!$F$4="DESONERADO",'SINAPI-I'!E2155,'SINAPI-I'!F2155)</f>
        <v>25.29</v>
      </c>
    </row>
    <row r="2156" spans="1:7">
      <c r="A2156" s="151" t="s">
        <v>68</v>
      </c>
      <c r="B2156" s="152">
        <v>36498</v>
      </c>
      <c r="C2156" s="152" t="s">
        <v>14966</v>
      </c>
      <c r="D2156" s="134" t="s">
        <v>5865</v>
      </c>
      <c r="E2156" s="669">
        <v>8543.48</v>
      </c>
      <c r="F2156" s="186">
        <v>8543.48</v>
      </c>
      <c r="G2156" s="202">
        <f>IF(P.O.!$F$4="DESONERADO",'SINAPI-I'!E2156,'SINAPI-I'!F2156)</f>
        <v>8543.48</v>
      </c>
    </row>
    <row r="2157" spans="1:7">
      <c r="A2157" s="151" t="s">
        <v>68</v>
      </c>
      <c r="B2157" s="152">
        <v>12872</v>
      </c>
      <c r="C2157" s="152" t="s">
        <v>14967</v>
      </c>
      <c r="D2157" s="134" t="s">
        <v>5870</v>
      </c>
      <c r="E2157" s="669">
        <v>17.21</v>
      </c>
      <c r="F2157" s="186">
        <v>19.98</v>
      </c>
      <c r="G2157" s="202">
        <f>IF(P.O.!$F$4="DESONERADO",'SINAPI-I'!E2157,'SINAPI-I'!F2157)</f>
        <v>19.98</v>
      </c>
    </row>
    <row r="2158" spans="1:7">
      <c r="A2158" s="151" t="s">
        <v>68</v>
      </c>
      <c r="B2158" s="152">
        <v>41075</v>
      </c>
      <c r="C2158" s="152" t="s">
        <v>14968</v>
      </c>
      <c r="D2158" s="134" t="s">
        <v>5871</v>
      </c>
      <c r="E2158" s="669">
        <v>3008.43</v>
      </c>
      <c r="F2158" s="186">
        <v>3493.16</v>
      </c>
      <c r="G2158" s="202">
        <f>IF(P.O.!$F$4="DESONERADO",'SINAPI-I'!E2158,'SINAPI-I'!F2158)</f>
        <v>3493.16</v>
      </c>
    </row>
    <row r="2159" spans="1:7">
      <c r="A2159" s="151" t="s">
        <v>68</v>
      </c>
      <c r="B2159" s="152">
        <v>44324</v>
      </c>
      <c r="C2159" s="152" t="s">
        <v>14969</v>
      </c>
      <c r="D2159" s="134" t="s">
        <v>5867</v>
      </c>
      <c r="E2159" s="669">
        <v>2.4300000000000002</v>
      </c>
      <c r="F2159" s="186">
        <v>2.4300000000000002</v>
      </c>
      <c r="G2159" s="202">
        <f>IF(P.O.!$F$4="DESONERADO",'SINAPI-I'!E2159,'SINAPI-I'!F2159)</f>
        <v>2.4300000000000002</v>
      </c>
    </row>
    <row r="2160" spans="1:7">
      <c r="A2160" s="151" t="s">
        <v>68</v>
      </c>
      <c r="B2160" s="152">
        <v>3315</v>
      </c>
      <c r="C2160" s="152" t="s">
        <v>14970</v>
      </c>
      <c r="D2160" s="134" t="s">
        <v>5867</v>
      </c>
      <c r="E2160" s="669">
        <v>0.7</v>
      </c>
      <c r="F2160" s="186">
        <v>0.7</v>
      </c>
      <c r="G2160" s="202">
        <f>IF(P.O.!$F$4="DESONERADO",'SINAPI-I'!E2160,'SINAPI-I'!F2160)</f>
        <v>0.7</v>
      </c>
    </row>
    <row r="2161" spans="1:7">
      <c r="A2161" s="151" t="s">
        <v>68</v>
      </c>
      <c r="B2161" s="152">
        <v>36870</v>
      </c>
      <c r="C2161" s="152" t="s">
        <v>14971</v>
      </c>
      <c r="D2161" s="134" t="s">
        <v>5867</v>
      </c>
      <c r="E2161" s="669">
        <v>0.54</v>
      </c>
      <c r="F2161" s="186">
        <v>0.54</v>
      </c>
      <c r="G2161" s="202">
        <f>IF(P.O.!$F$4="DESONERADO",'SINAPI-I'!E2161,'SINAPI-I'!F2161)</f>
        <v>0.54</v>
      </c>
    </row>
    <row r="2162" spans="1:7">
      <c r="A2162" s="151" t="s">
        <v>68</v>
      </c>
      <c r="B2162" s="152">
        <v>5092</v>
      </c>
      <c r="C2162" s="152" t="s">
        <v>14972</v>
      </c>
      <c r="D2162" s="134" t="s">
        <v>5873</v>
      </c>
      <c r="E2162" s="669">
        <v>18.64</v>
      </c>
      <c r="F2162" s="186">
        <v>18.64</v>
      </c>
      <c r="G2162" s="202">
        <f>IF(P.O.!$F$4="DESONERADO",'SINAPI-I'!E2162,'SINAPI-I'!F2162)</f>
        <v>18.64</v>
      </c>
    </row>
    <row r="2163" spans="1:7">
      <c r="A2163" s="151" t="s">
        <v>68</v>
      </c>
      <c r="B2163" s="152">
        <v>11462</v>
      </c>
      <c r="C2163" s="152" t="s">
        <v>14973</v>
      </c>
      <c r="D2163" s="134" t="s">
        <v>5873</v>
      </c>
      <c r="E2163" s="669">
        <v>19.059999999999999</v>
      </c>
      <c r="F2163" s="186">
        <v>19.059999999999999</v>
      </c>
      <c r="G2163" s="202">
        <f>IF(P.O.!$F$4="DESONERADO",'SINAPI-I'!E2163,'SINAPI-I'!F2163)</f>
        <v>19.059999999999999</v>
      </c>
    </row>
    <row r="2164" spans="1:7">
      <c r="A2164" s="151" t="s">
        <v>68</v>
      </c>
      <c r="B2164" s="152">
        <v>36529</v>
      </c>
      <c r="C2164" s="152" t="s">
        <v>14974</v>
      </c>
      <c r="D2164" s="134" t="s">
        <v>5865</v>
      </c>
      <c r="E2164" s="669">
        <v>62499.99</v>
      </c>
      <c r="F2164" s="186">
        <v>62499.99</v>
      </c>
      <c r="G2164" s="202">
        <f>IF(P.O.!$F$4="DESONERADO",'SINAPI-I'!E2164,'SINAPI-I'!F2164)</f>
        <v>62499.99</v>
      </c>
    </row>
    <row r="2165" spans="1:7">
      <c r="A2165" s="151" t="s">
        <v>68</v>
      </c>
      <c r="B2165" s="152">
        <v>3318</v>
      </c>
      <c r="C2165" s="152" t="s">
        <v>14975</v>
      </c>
      <c r="D2165" s="134" t="s">
        <v>5865</v>
      </c>
      <c r="E2165" s="669">
        <v>49000</v>
      </c>
      <c r="F2165" s="186">
        <v>49000</v>
      </c>
      <c r="G2165" s="202">
        <f>IF(P.O.!$F$4="DESONERADO",'SINAPI-I'!E2165,'SINAPI-I'!F2165)</f>
        <v>49000</v>
      </c>
    </row>
    <row r="2166" spans="1:7">
      <c r="A2166" s="151" t="s">
        <v>68</v>
      </c>
      <c r="B2166" s="152">
        <v>3324</v>
      </c>
      <c r="C2166" s="152" t="s">
        <v>14976</v>
      </c>
      <c r="D2166" s="134" t="s">
        <v>5872</v>
      </c>
      <c r="E2166" s="669">
        <v>16.07</v>
      </c>
      <c r="F2166" s="186">
        <v>16.07</v>
      </c>
      <c r="G2166" s="202">
        <f>IF(P.O.!$F$4="DESONERADO",'SINAPI-I'!E2166,'SINAPI-I'!F2166)</f>
        <v>16.07</v>
      </c>
    </row>
    <row r="2167" spans="1:7">
      <c r="A2167" s="151" t="s">
        <v>68</v>
      </c>
      <c r="B2167" s="152">
        <v>3322</v>
      </c>
      <c r="C2167" s="152" t="s">
        <v>14977</v>
      </c>
      <c r="D2167" s="134" t="s">
        <v>5872</v>
      </c>
      <c r="E2167" s="669">
        <v>22.5</v>
      </c>
      <c r="F2167" s="186">
        <v>22.5</v>
      </c>
      <c r="G2167" s="202">
        <f>IF(P.O.!$F$4="DESONERADO",'SINAPI-I'!E2167,'SINAPI-I'!F2167)</f>
        <v>22.5</v>
      </c>
    </row>
    <row r="2168" spans="1:7">
      <c r="A2168" s="151" t="s">
        <v>68</v>
      </c>
      <c r="B2168" s="152">
        <v>5076</v>
      </c>
      <c r="C2168" s="152" t="s">
        <v>14978</v>
      </c>
      <c r="D2168" s="134" t="s">
        <v>5867</v>
      </c>
      <c r="E2168" s="669">
        <v>16.899999999999999</v>
      </c>
      <c r="F2168" s="186">
        <v>16.899999999999999</v>
      </c>
      <c r="G2168" s="202">
        <f>IF(P.O.!$F$4="DESONERADO",'SINAPI-I'!E2168,'SINAPI-I'!F2168)</f>
        <v>16.899999999999999</v>
      </c>
    </row>
    <row r="2169" spans="1:7">
      <c r="A2169" s="151" t="s">
        <v>68</v>
      </c>
      <c r="B2169" s="152">
        <v>5077</v>
      </c>
      <c r="C2169" s="152" t="s">
        <v>14979</v>
      </c>
      <c r="D2169" s="134" t="s">
        <v>5867</v>
      </c>
      <c r="E2169" s="669">
        <v>18.68</v>
      </c>
      <c r="F2169" s="186">
        <v>18.68</v>
      </c>
      <c r="G2169" s="202">
        <f>IF(P.O.!$F$4="DESONERADO",'SINAPI-I'!E2169,'SINAPI-I'!F2169)</f>
        <v>18.68</v>
      </c>
    </row>
    <row r="2170" spans="1:7">
      <c r="A2170" s="151" t="s">
        <v>68</v>
      </c>
      <c r="B2170" s="152">
        <v>11837</v>
      </c>
      <c r="C2170" s="152" t="s">
        <v>14980</v>
      </c>
      <c r="D2170" s="134" t="s">
        <v>5865</v>
      </c>
      <c r="E2170" s="669">
        <v>116.92</v>
      </c>
      <c r="F2170" s="186">
        <v>116.92</v>
      </c>
      <c r="G2170" s="202">
        <f>IF(P.O.!$F$4="DESONERADO",'SINAPI-I'!E2170,'SINAPI-I'!F2170)</f>
        <v>116.92</v>
      </c>
    </row>
    <row r="2171" spans="1:7">
      <c r="A2171" s="151" t="s">
        <v>68</v>
      </c>
      <c r="B2171" s="152">
        <v>38055</v>
      </c>
      <c r="C2171" s="152" t="s">
        <v>14981</v>
      </c>
      <c r="D2171" s="134" t="s">
        <v>5865</v>
      </c>
      <c r="E2171" s="669">
        <v>10.61</v>
      </c>
      <c r="F2171" s="186">
        <v>10.61</v>
      </c>
      <c r="G2171" s="202">
        <f>IF(P.O.!$F$4="DESONERADO",'SINAPI-I'!E2171,'SINAPI-I'!F2171)</f>
        <v>10.61</v>
      </c>
    </row>
    <row r="2172" spans="1:7">
      <c r="A2172" s="151" t="s">
        <v>68</v>
      </c>
      <c r="B2172" s="152">
        <v>415</v>
      </c>
      <c r="C2172" s="152" t="s">
        <v>14982</v>
      </c>
      <c r="D2172" s="134" t="s">
        <v>5865</v>
      </c>
      <c r="E2172" s="669">
        <v>47.94</v>
      </c>
      <c r="F2172" s="186">
        <v>47.94</v>
      </c>
      <c r="G2172" s="202">
        <f>IF(P.O.!$F$4="DESONERADO",'SINAPI-I'!E2172,'SINAPI-I'!F2172)</f>
        <v>47.94</v>
      </c>
    </row>
    <row r="2173" spans="1:7">
      <c r="A2173" s="151" t="s">
        <v>68</v>
      </c>
      <c r="B2173" s="152">
        <v>416</v>
      </c>
      <c r="C2173" s="152" t="s">
        <v>14983</v>
      </c>
      <c r="D2173" s="134" t="s">
        <v>5865</v>
      </c>
      <c r="E2173" s="669">
        <v>17.55</v>
      </c>
      <c r="F2173" s="186">
        <v>17.55</v>
      </c>
      <c r="G2173" s="202">
        <f>IF(P.O.!$F$4="DESONERADO",'SINAPI-I'!E2173,'SINAPI-I'!F2173)</f>
        <v>17.55</v>
      </c>
    </row>
    <row r="2174" spans="1:7">
      <c r="A2174" s="151" t="s">
        <v>68</v>
      </c>
      <c r="B2174" s="152">
        <v>425</v>
      </c>
      <c r="C2174" s="152" t="s">
        <v>14984</v>
      </c>
      <c r="D2174" s="134" t="s">
        <v>5865</v>
      </c>
      <c r="E2174" s="669">
        <v>10.88</v>
      </c>
      <c r="F2174" s="186">
        <v>10.88</v>
      </c>
      <c r="G2174" s="202">
        <f>IF(P.O.!$F$4="DESONERADO",'SINAPI-I'!E2174,'SINAPI-I'!F2174)</f>
        <v>10.88</v>
      </c>
    </row>
    <row r="2175" spans="1:7">
      <c r="A2175" s="151" t="s">
        <v>68</v>
      </c>
      <c r="B2175" s="152">
        <v>426</v>
      </c>
      <c r="C2175" s="152" t="s">
        <v>14985</v>
      </c>
      <c r="D2175" s="134" t="s">
        <v>5865</v>
      </c>
      <c r="E2175" s="669">
        <v>59.92</v>
      </c>
      <c r="F2175" s="186">
        <v>59.92</v>
      </c>
      <c r="G2175" s="202">
        <f>IF(P.O.!$F$4="DESONERADO",'SINAPI-I'!E2175,'SINAPI-I'!F2175)</f>
        <v>59.92</v>
      </c>
    </row>
    <row r="2176" spans="1:7">
      <c r="A2176" s="151" t="s">
        <v>68</v>
      </c>
      <c r="B2176" s="152">
        <v>38056</v>
      </c>
      <c r="C2176" s="152" t="s">
        <v>14986</v>
      </c>
      <c r="D2176" s="134" t="s">
        <v>5865</v>
      </c>
      <c r="E2176" s="669">
        <v>58.52</v>
      </c>
      <c r="F2176" s="186">
        <v>58.52</v>
      </c>
      <c r="G2176" s="202">
        <f>IF(P.O.!$F$4="DESONERADO",'SINAPI-I'!E2176,'SINAPI-I'!F2176)</f>
        <v>58.52</v>
      </c>
    </row>
    <row r="2177" spans="1:7">
      <c r="A2177" s="151" t="s">
        <v>68</v>
      </c>
      <c r="B2177" s="152">
        <v>1564</v>
      </c>
      <c r="C2177" s="152" t="s">
        <v>14987</v>
      </c>
      <c r="D2177" s="134" t="s">
        <v>5865</v>
      </c>
      <c r="E2177" s="669">
        <v>22.33</v>
      </c>
      <c r="F2177" s="186">
        <v>22.33</v>
      </c>
      <c r="G2177" s="202">
        <f>IF(P.O.!$F$4="DESONERADO",'SINAPI-I'!E2177,'SINAPI-I'!F2177)</f>
        <v>22.33</v>
      </c>
    </row>
    <row r="2178" spans="1:7">
      <c r="A2178" s="151" t="s">
        <v>68</v>
      </c>
      <c r="B2178" s="152">
        <v>11032</v>
      </c>
      <c r="C2178" s="152" t="s">
        <v>32538</v>
      </c>
      <c r="D2178" s="134" t="s">
        <v>5865</v>
      </c>
      <c r="E2178" s="669">
        <v>10.31</v>
      </c>
      <c r="F2178" s="186">
        <v>10.31</v>
      </c>
      <c r="G2178" s="202">
        <f>IF(P.O.!$F$4="DESONERADO",'SINAPI-I'!E2178,'SINAPI-I'!F2178)</f>
        <v>10.31</v>
      </c>
    </row>
    <row r="2179" spans="1:7">
      <c r="A2179" s="151" t="s">
        <v>68</v>
      </c>
      <c r="B2179" s="152">
        <v>36786</v>
      </c>
      <c r="C2179" s="152" t="s">
        <v>14988</v>
      </c>
      <c r="D2179" s="134" t="s">
        <v>5880</v>
      </c>
      <c r="E2179" s="669">
        <v>154.63999999999999</v>
      </c>
      <c r="F2179" s="186">
        <v>154.63999999999999</v>
      </c>
      <c r="G2179" s="202">
        <f>IF(P.O.!$F$4="DESONERADO",'SINAPI-I'!E2179,'SINAPI-I'!F2179)</f>
        <v>154.63999999999999</v>
      </c>
    </row>
    <row r="2180" spans="1:7">
      <c r="A2180" s="151" t="s">
        <v>68</v>
      </c>
      <c r="B2180" s="152">
        <v>36785</v>
      </c>
      <c r="C2180" s="152" t="s">
        <v>14989</v>
      </c>
      <c r="D2180" s="134" t="s">
        <v>5880</v>
      </c>
      <c r="E2180" s="669">
        <v>134.38</v>
      </c>
      <c r="F2180" s="186">
        <v>134.38</v>
      </c>
      <c r="G2180" s="202">
        <f>IF(P.O.!$F$4="DESONERADO",'SINAPI-I'!E2180,'SINAPI-I'!F2180)</f>
        <v>134.38</v>
      </c>
    </row>
    <row r="2181" spans="1:7">
      <c r="A2181" s="151" t="s">
        <v>68</v>
      </c>
      <c r="B2181" s="152">
        <v>36782</v>
      </c>
      <c r="C2181" s="152" t="s">
        <v>14990</v>
      </c>
      <c r="D2181" s="134" t="s">
        <v>5880</v>
      </c>
      <c r="E2181" s="669">
        <v>160.4</v>
      </c>
      <c r="F2181" s="186">
        <v>160.4</v>
      </c>
      <c r="G2181" s="202">
        <f>IF(P.O.!$F$4="DESONERADO",'SINAPI-I'!E2181,'SINAPI-I'!F2181)</f>
        <v>160.4</v>
      </c>
    </row>
    <row r="2182" spans="1:7">
      <c r="A2182" s="151" t="s">
        <v>68</v>
      </c>
      <c r="B2182" s="152">
        <v>44481</v>
      </c>
      <c r="C2182" s="152" t="s">
        <v>14991</v>
      </c>
      <c r="D2182" s="134" t="s">
        <v>5880</v>
      </c>
      <c r="E2182" s="669">
        <v>180.68</v>
      </c>
      <c r="F2182" s="186">
        <v>180.68</v>
      </c>
      <c r="G2182" s="202">
        <f>IF(P.O.!$F$4="DESONERADO",'SINAPI-I'!E2182,'SINAPI-I'!F2182)</f>
        <v>180.68</v>
      </c>
    </row>
    <row r="2183" spans="1:7">
      <c r="A2183" s="151" t="s">
        <v>68</v>
      </c>
      <c r="B2183" s="152">
        <v>4824</v>
      </c>
      <c r="C2183" s="152" t="s">
        <v>14992</v>
      </c>
      <c r="D2183" s="134" t="s">
        <v>5867</v>
      </c>
      <c r="E2183" s="669">
        <v>0.63</v>
      </c>
      <c r="F2183" s="186">
        <v>0.63</v>
      </c>
      <c r="G2183" s="202">
        <f>IF(P.O.!$F$4="DESONERADO",'SINAPI-I'!E2183,'SINAPI-I'!F2183)</f>
        <v>0.63</v>
      </c>
    </row>
    <row r="2184" spans="1:7">
      <c r="A2184" s="151" t="s">
        <v>68</v>
      </c>
      <c r="B2184" s="152">
        <v>11795</v>
      </c>
      <c r="C2184" s="152" t="s">
        <v>14993</v>
      </c>
      <c r="D2184" s="134" t="s">
        <v>5872</v>
      </c>
      <c r="E2184" s="669">
        <v>679.24</v>
      </c>
      <c r="F2184" s="186">
        <v>679.24</v>
      </c>
      <c r="G2184" s="202">
        <f>IF(P.O.!$F$4="DESONERADO",'SINAPI-I'!E2184,'SINAPI-I'!F2184)</f>
        <v>679.24</v>
      </c>
    </row>
    <row r="2185" spans="1:7">
      <c r="A2185" s="151" t="s">
        <v>68</v>
      </c>
      <c r="B2185" s="152">
        <v>134</v>
      </c>
      <c r="C2185" s="152" t="s">
        <v>14994</v>
      </c>
      <c r="D2185" s="134" t="s">
        <v>5867</v>
      </c>
      <c r="E2185" s="669">
        <v>1.9</v>
      </c>
      <c r="F2185" s="186">
        <v>1.9</v>
      </c>
      <c r="G2185" s="202">
        <f>IF(P.O.!$F$4="DESONERADO",'SINAPI-I'!E2185,'SINAPI-I'!F2185)</f>
        <v>1.9</v>
      </c>
    </row>
    <row r="2186" spans="1:7">
      <c r="A2186" s="151" t="s">
        <v>68</v>
      </c>
      <c r="B2186" s="152">
        <v>4229</v>
      </c>
      <c r="C2186" s="152" t="s">
        <v>32539</v>
      </c>
      <c r="D2186" s="134" t="s">
        <v>5867</v>
      </c>
      <c r="E2186" s="669">
        <v>44.17</v>
      </c>
      <c r="F2186" s="186">
        <v>44.17</v>
      </c>
      <c r="G2186" s="202">
        <f>IF(P.O.!$F$4="DESONERADO",'SINAPI-I'!E2186,'SINAPI-I'!F2186)</f>
        <v>44.17</v>
      </c>
    </row>
    <row r="2187" spans="1:7">
      <c r="A2187" s="151" t="s">
        <v>68</v>
      </c>
      <c r="B2187" s="152">
        <v>11731</v>
      </c>
      <c r="C2187" s="152" t="s">
        <v>14995</v>
      </c>
      <c r="D2187" s="134" t="s">
        <v>5865</v>
      </c>
      <c r="E2187" s="669">
        <v>8.32</v>
      </c>
      <c r="F2187" s="186">
        <v>8.32</v>
      </c>
      <c r="G2187" s="202">
        <f>IF(P.O.!$F$4="DESONERADO",'SINAPI-I'!E2187,'SINAPI-I'!F2187)</f>
        <v>8.32</v>
      </c>
    </row>
    <row r="2188" spans="1:7">
      <c r="A2188" s="151" t="s">
        <v>68</v>
      </c>
      <c r="B2188" s="152">
        <v>11732</v>
      </c>
      <c r="C2188" s="152" t="s">
        <v>14996</v>
      </c>
      <c r="D2188" s="134" t="s">
        <v>5865</v>
      </c>
      <c r="E2188" s="669">
        <v>21.81</v>
      </c>
      <c r="F2188" s="186">
        <v>21.81</v>
      </c>
      <c r="G2188" s="202">
        <f>IF(P.O.!$F$4="DESONERADO",'SINAPI-I'!E2188,'SINAPI-I'!F2188)</f>
        <v>21.81</v>
      </c>
    </row>
    <row r="2189" spans="1:7">
      <c r="A2189" s="151" t="s">
        <v>68</v>
      </c>
      <c r="B2189" s="152">
        <v>11244</v>
      </c>
      <c r="C2189" s="152" t="s">
        <v>14997</v>
      </c>
      <c r="D2189" s="134" t="s">
        <v>5865</v>
      </c>
      <c r="E2189" s="669">
        <v>285.24</v>
      </c>
      <c r="F2189" s="186">
        <v>285.24</v>
      </c>
      <c r="G2189" s="202">
        <f>IF(P.O.!$F$4="DESONERADO",'SINAPI-I'!E2189,'SINAPI-I'!F2189)</f>
        <v>285.24</v>
      </c>
    </row>
    <row r="2190" spans="1:7">
      <c r="A2190" s="151" t="s">
        <v>68</v>
      </c>
      <c r="B2190" s="152">
        <v>11245</v>
      </c>
      <c r="C2190" s="152" t="s">
        <v>14998</v>
      </c>
      <c r="D2190" s="134" t="s">
        <v>5865</v>
      </c>
      <c r="E2190" s="669">
        <v>394.53</v>
      </c>
      <c r="F2190" s="186">
        <v>394.53</v>
      </c>
      <c r="G2190" s="202">
        <f>IF(P.O.!$F$4="DESONERADO",'SINAPI-I'!E2190,'SINAPI-I'!F2190)</f>
        <v>394.53</v>
      </c>
    </row>
    <row r="2191" spans="1:7">
      <c r="A2191" s="151" t="s">
        <v>68</v>
      </c>
      <c r="B2191" s="152">
        <v>11235</v>
      </c>
      <c r="C2191" s="152" t="s">
        <v>14999</v>
      </c>
      <c r="D2191" s="134" t="s">
        <v>5865</v>
      </c>
      <c r="E2191" s="669">
        <v>217.67</v>
      </c>
      <c r="F2191" s="186">
        <v>217.67</v>
      </c>
      <c r="G2191" s="202">
        <f>IF(P.O.!$F$4="DESONERADO",'SINAPI-I'!E2191,'SINAPI-I'!F2191)</f>
        <v>217.67</v>
      </c>
    </row>
    <row r="2192" spans="1:7">
      <c r="A2192" s="151" t="s">
        <v>68</v>
      </c>
      <c r="B2192" s="152">
        <v>11236</v>
      </c>
      <c r="C2192" s="152" t="s">
        <v>15000</v>
      </c>
      <c r="D2192" s="134" t="s">
        <v>5865</v>
      </c>
      <c r="E2192" s="669">
        <v>276.62</v>
      </c>
      <c r="F2192" s="186">
        <v>276.62</v>
      </c>
      <c r="G2192" s="202">
        <f>IF(P.O.!$F$4="DESONERADO",'SINAPI-I'!E2192,'SINAPI-I'!F2192)</f>
        <v>276.62</v>
      </c>
    </row>
    <row r="2193" spans="1:7">
      <c r="A2193" s="151" t="s">
        <v>68</v>
      </c>
      <c r="B2193" s="152">
        <v>36494</v>
      </c>
      <c r="C2193" s="152" t="s">
        <v>15001</v>
      </c>
      <c r="D2193" s="134" t="s">
        <v>5865</v>
      </c>
      <c r="E2193" s="669">
        <v>719505.07</v>
      </c>
      <c r="F2193" s="186">
        <v>719505.07</v>
      </c>
      <c r="G2193" s="202">
        <f>IF(P.O.!$F$4="DESONERADO",'SINAPI-I'!E2193,'SINAPI-I'!F2193)</f>
        <v>719505.07</v>
      </c>
    </row>
    <row r="2194" spans="1:7">
      <c r="A2194" s="151" t="s">
        <v>68</v>
      </c>
      <c r="B2194" s="152">
        <v>36493</v>
      </c>
      <c r="C2194" s="152" t="s">
        <v>15002</v>
      </c>
      <c r="D2194" s="134" t="s">
        <v>5865</v>
      </c>
      <c r="E2194" s="669">
        <v>815170.02</v>
      </c>
      <c r="F2194" s="186">
        <v>815170.02</v>
      </c>
      <c r="G2194" s="202">
        <f>IF(P.O.!$F$4="DESONERADO",'SINAPI-I'!E2194,'SINAPI-I'!F2194)</f>
        <v>815170.02</v>
      </c>
    </row>
    <row r="2195" spans="1:7">
      <c r="A2195" s="151" t="s">
        <v>68</v>
      </c>
      <c r="B2195" s="152">
        <v>36492</v>
      </c>
      <c r="C2195" s="152" t="s">
        <v>15003</v>
      </c>
      <c r="D2195" s="134" t="s">
        <v>5865</v>
      </c>
      <c r="E2195" s="669">
        <v>1514276.75</v>
      </c>
      <c r="F2195" s="186">
        <v>1514276.75</v>
      </c>
      <c r="G2195" s="202">
        <f>IF(P.O.!$F$4="DESONERADO",'SINAPI-I'!E2195,'SINAPI-I'!F2195)</f>
        <v>1514276.75</v>
      </c>
    </row>
    <row r="2196" spans="1:7">
      <c r="A2196" s="151" t="s">
        <v>68</v>
      </c>
      <c r="B2196" s="152">
        <v>36499</v>
      </c>
      <c r="C2196" s="152" t="s">
        <v>15004</v>
      </c>
      <c r="D2196" s="134" t="s">
        <v>5865</v>
      </c>
      <c r="E2196" s="669">
        <v>4613.4799999999996</v>
      </c>
      <c r="F2196" s="186">
        <v>4613.4799999999996</v>
      </c>
      <c r="G2196" s="202">
        <f>IF(P.O.!$F$4="DESONERADO",'SINAPI-I'!E2196,'SINAPI-I'!F2196)</f>
        <v>4613.4799999999996</v>
      </c>
    </row>
    <row r="2197" spans="1:7">
      <c r="A2197" s="151" t="s">
        <v>68</v>
      </c>
      <c r="B2197" s="152">
        <v>13533</v>
      </c>
      <c r="C2197" s="152" t="s">
        <v>15005</v>
      </c>
      <c r="D2197" s="134" t="s">
        <v>5865</v>
      </c>
      <c r="E2197" s="669">
        <v>211483.96</v>
      </c>
      <c r="F2197" s="186">
        <v>211483.96</v>
      </c>
      <c r="G2197" s="202">
        <f>IF(P.O.!$F$4="DESONERADO",'SINAPI-I'!E2197,'SINAPI-I'!F2197)</f>
        <v>211483.96</v>
      </c>
    </row>
    <row r="2198" spans="1:7">
      <c r="A2198" s="151" t="s">
        <v>68</v>
      </c>
      <c r="B2198" s="152">
        <v>13333</v>
      </c>
      <c r="C2198" s="152" t="s">
        <v>15006</v>
      </c>
      <c r="D2198" s="134" t="s">
        <v>5865</v>
      </c>
      <c r="E2198" s="669">
        <v>236588.64</v>
      </c>
      <c r="F2198" s="186">
        <v>236588.64</v>
      </c>
      <c r="G2198" s="202">
        <f>IF(P.O.!$F$4="DESONERADO",'SINAPI-I'!E2198,'SINAPI-I'!F2198)</f>
        <v>236588.64</v>
      </c>
    </row>
    <row r="2199" spans="1:7">
      <c r="A2199" s="151" t="s">
        <v>68</v>
      </c>
      <c r="B2199" s="152">
        <v>39585</v>
      </c>
      <c r="C2199" s="152" t="s">
        <v>15007</v>
      </c>
      <c r="D2199" s="134" t="s">
        <v>5865</v>
      </c>
      <c r="E2199" s="669">
        <v>152765.28</v>
      </c>
      <c r="F2199" s="186">
        <v>152765.28</v>
      </c>
      <c r="G2199" s="202">
        <f>IF(P.O.!$F$4="DESONERADO",'SINAPI-I'!E2199,'SINAPI-I'!F2199)</f>
        <v>152765.28</v>
      </c>
    </row>
    <row r="2200" spans="1:7">
      <c r="A2200" s="151" t="s">
        <v>68</v>
      </c>
      <c r="B2200" s="152">
        <v>39586</v>
      </c>
      <c r="C2200" s="152" t="s">
        <v>15008</v>
      </c>
      <c r="D2200" s="134" t="s">
        <v>5865</v>
      </c>
      <c r="E2200" s="669">
        <v>179183.32</v>
      </c>
      <c r="F2200" s="186">
        <v>179183.32</v>
      </c>
      <c r="G2200" s="202">
        <f>IF(P.O.!$F$4="DESONERADO",'SINAPI-I'!E2200,'SINAPI-I'!F2200)</f>
        <v>179183.32</v>
      </c>
    </row>
    <row r="2201" spans="1:7">
      <c r="A2201" s="151" t="s">
        <v>68</v>
      </c>
      <c r="B2201" s="152">
        <v>39587</v>
      </c>
      <c r="C2201" s="152" t="s">
        <v>15009</v>
      </c>
      <c r="D2201" s="134" t="s">
        <v>5865</v>
      </c>
      <c r="E2201" s="669">
        <v>218236.11</v>
      </c>
      <c r="F2201" s="186">
        <v>218236.11</v>
      </c>
      <c r="G2201" s="202">
        <f>IF(P.O.!$F$4="DESONERADO",'SINAPI-I'!E2201,'SINAPI-I'!F2201)</f>
        <v>218236.11</v>
      </c>
    </row>
    <row r="2202" spans="1:7">
      <c r="A2202" s="151" t="s">
        <v>68</v>
      </c>
      <c r="B2202" s="152">
        <v>39588</v>
      </c>
      <c r="C2202" s="152" t="s">
        <v>15010</v>
      </c>
      <c r="D2202" s="134" t="s">
        <v>5865</v>
      </c>
      <c r="E2202" s="669">
        <v>252694.43</v>
      </c>
      <c r="F2202" s="186">
        <v>252694.43</v>
      </c>
      <c r="G2202" s="202">
        <f>IF(P.O.!$F$4="DESONERADO",'SINAPI-I'!E2202,'SINAPI-I'!F2202)</f>
        <v>252694.43</v>
      </c>
    </row>
    <row r="2203" spans="1:7">
      <c r="A2203" s="151" t="s">
        <v>68</v>
      </c>
      <c r="B2203" s="152">
        <v>39584</v>
      </c>
      <c r="C2203" s="152" t="s">
        <v>15011</v>
      </c>
      <c r="D2203" s="134" t="s">
        <v>5865</v>
      </c>
      <c r="E2203" s="669">
        <v>136041.5</v>
      </c>
      <c r="F2203" s="186">
        <v>136041.5</v>
      </c>
      <c r="G2203" s="202">
        <f>IF(P.O.!$F$4="DESONERADO",'SINAPI-I'!E2203,'SINAPI-I'!F2203)</f>
        <v>136041.5</v>
      </c>
    </row>
    <row r="2204" spans="1:7">
      <c r="A2204" s="151" t="s">
        <v>68</v>
      </c>
      <c r="B2204" s="152">
        <v>39590</v>
      </c>
      <c r="C2204" s="152" t="s">
        <v>15012</v>
      </c>
      <c r="D2204" s="134" t="s">
        <v>5865</v>
      </c>
      <c r="E2204" s="669">
        <v>132779.44</v>
      </c>
      <c r="F2204" s="186">
        <v>132779.44</v>
      </c>
      <c r="G2204" s="202">
        <f>IF(P.O.!$F$4="DESONERADO",'SINAPI-I'!E2204,'SINAPI-I'!F2204)</f>
        <v>132779.44</v>
      </c>
    </row>
    <row r="2205" spans="1:7">
      <c r="A2205" s="151" t="s">
        <v>68</v>
      </c>
      <c r="B2205" s="152">
        <v>39592</v>
      </c>
      <c r="C2205" s="152" t="s">
        <v>15013</v>
      </c>
      <c r="D2205" s="134" t="s">
        <v>5865</v>
      </c>
      <c r="E2205" s="669">
        <v>190807.27</v>
      </c>
      <c r="F2205" s="186">
        <v>190807.27</v>
      </c>
      <c r="G2205" s="202">
        <f>IF(P.O.!$F$4="DESONERADO",'SINAPI-I'!E2205,'SINAPI-I'!F2205)</f>
        <v>190807.27</v>
      </c>
    </row>
    <row r="2206" spans="1:7">
      <c r="A2206" s="151" t="s">
        <v>68</v>
      </c>
      <c r="B2206" s="152">
        <v>39593</v>
      </c>
      <c r="C2206" s="152" t="s">
        <v>15014</v>
      </c>
      <c r="D2206" s="134" t="s">
        <v>5865</v>
      </c>
      <c r="E2206" s="669">
        <v>218236.11</v>
      </c>
      <c r="F2206" s="186">
        <v>218236.11</v>
      </c>
      <c r="G2206" s="202">
        <f>IF(P.O.!$F$4="DESONERADO",'SINAPI-I'!E2206,'SINAPI-I'!F2206)</f>
        <v>218236.11</v>
      </c>
    </row>
    <row r="2207" spans="1:7">
      <c r="A2207" s="151" t="s">
        <v>68</v>
      </c>
      <c r="B2207" s="152">
        <v>14254</v>
      </c>
      <c r="C2207" s="152" t="s">
        <v>15015</v>
      </c>
      <c r="D2207" s="134" t="s">
        <v>5865</v>
      </c>
      <c r="E2207" s="669">
        <v>124050</v>
      </c>
      <c r="F2207" s="186">
        <v>124050</v>
      </c>
      <c r="G2207" s="202">
        <f>IF(P.O.!$F$4="DESONERADO",'SINAPI-I'!E2207,'SINAPI-I'!F2207)</f>
        <v>124050</v>
      </c>
    </row>
    <row r="2208" spans="1:7">
      <c r="A2208" s="151" t="s">
        <v>68</v>
      </c>
      <c r="B2208" s="152">
        <v>44494</v>
      </c>
      <c r="C2208" s="152" t="s">
        <v>15016</v>
      </c>
      <c r="D2208" s="134" t="s">
        <v>5865</v>
      </c>
      <c r="E2208" s="669">
        <v>103591.64</v>
      </c>
      <c r="F2208" s="186">
        <v>103591.64</v>
      </c>
      <c r="G2208" s="202">
        <f>IF(P.O.!$F$4="DESONERADO",'SINAPI-I'!E2208,'SINAPI-I'!F2208)</f>
        <v>103591.64</v>
      </c>
    </row>
    <row r="2209" spans="1:7">
      <c r="A2209" s="151" t="s">
        <v>68</v>
      </c>
      <c r="B2209" s="152">
        <v>25019</v>
      </c>
      <c r="C2209" s="152" t="s">
        <v>15017</v>
      </c>
      <c r="D2209" s="134" t="s">
        <v>5865</v>
      </c>
      <c r="E2209" s="669">
        <v>177567.66</v>
      </c>
      <c r="F2209" s="186">
        <v>177567.66</v>
      </c>
      <c r="G2209" s="202">
        <f>IF(P.O.!$F$4="DESONERADO",'SINAPI-I'!E2209,'SINAPI-I'!F2209)</f>
        <v>177567.66</v>
      </c>
    </row>
    <row r="2210" spans="1:7">
      <c r="A2210" s="151" t="s">
        <v>68</v>
      </c>
      <c r="B2210" s="152">
        <v>36501</v>
      </c>
      <c r="C2210" s="152" t="s">
        <v>15018</v>
      </c>
      <c r="D2210" s="134" t="s">
        <v>5865</v>
      </c>
      <c r="E2210" s="669">
        <v>158096.41</v>
      </c>
      <c r="F2210" s="186">
        <v>158096.41</v>
      </c>
      <c r="G2210" s="202">
        <f>IF(P.O.!$F$4="DESONERADO",'SINAPI-I'!E2210,'SINAPI-I'!F2210)</f>
        <v>158096.41</v>
      </c>
    </row>
    <row r="2211" spans="1:7">
      <c r="A2211" s="151" t="s">
        <v>68</v>
      </c>
      <c r="B2211" s="152">
        <v>44493</v>
      </c>
      <c r="C2211" s="152" t="s">
        <v>15019</v>
      </c>
      <c r="D2211" s="134" t="s">
        <v>5865</v>
      </c>
      <c r="E2211" s="669">
        <v>190062.17</v>
      </c>
      <c r="F2211" s="186">
        <v>190062.17</v>
      </c>
      <c r="G2211" s="202">
        <f>IF(P.O.!$F$4="DESONERADO",'SINAPI-I'!E2211,'SINAPI-I'!F2211)</f>
        <v>190062.17</v>
      </c>
    </row>
    <row r="2212" spans="1:7">
      <c r="A2212" s="151" t="s">
        <v>68</v>
      </c>
      <c r="B2212" s="152">
        <v>36500</v>
      </c>
      <c r="C2212" s="152" t="s">
        <v>15020</v>
      </c>
      <c r="D2212" s="134" t="s">
        <v>5865</v>
      </c>
      <c r="E2212" s="669">
        <v>111722.41</v>
      </c>
      <c r="F2212" s="186">
        <v>111722.41</v>
      </c>
      <c r="G2212" s="202">
        <f>IF(P.O.!$F$4="DESONERADO",'SINAPI-I'!E2212,'SINAPI-I'!F2212)</f>
        <v>111722.41</v>
      </c>
    </row>
    <row r="2213" spans="1:7">
      <c r="A2213" s="151" t="s">
        <v>68</v>
      </c>
      <c r="B2213" s="152">
        <v>20017</v>
      </c>
      <c r="C2213" s="152" t="s">
        <v>15021</v>
      </c>
      <c r="D2213" s="134" t="s">
        <v>5866</v>
      </c>
      <c r="E2213" s="669">
        <v>7.31</v>
      </c>
      <c r="F2213" s="186">
        <v>7.31</v>
      </c>
      <c r="G2213" s="202">
        <f>IF(P.O.!$F$4="DESONERADO",'SINAPI-I'!E2213,'SINAPI-I'!F2213)</f>
        <v>7.31</v>
      </c>
    </row>
    <row r="2214" spans="1:7">
      <c r="A2214" s="151" t="s">
        <v>68</v>
      </c>
      <c r="B2214" s="152">
        <v>20007</v>
      </c>
      <c r="C2214" s="152" t="s">
        <v>15022</v>
      </c>
      <c r="D2214" s="134" t="s">
        <v>5866</v>
      </c>
      <c r="E2214" s="669">
        <v>4.3600000000000003</v>
      </c>
      <c r="F2214" s="186">
        <v>4.3600000000000003</v>
      </c>
      <c r="G2214" s="202">
        <f>IF(P.O.!$F$4="DESONERADO",'SINAPI-I'!E2214,'SINAPI-I'!F2214)</f>
        <v>4.3600000000000003</v>
      </c>
    </row>
    <row r="2215" spans="1:7">
      <c r="A2215" s="151" t="s">
        <v>68</v>
      </c>
      <c r="B2215" s="152">
        <v>39831</v>
      </c>
      <c r="C2215" s="152" t="s">
        <v>15023</v>
      </c>
      <c r="D2215" s="134" t="s">
        <v>5874</v>
      </c>
      <c r="E2215" s="669">
        <v>294.05</v>
      </c>
      <c r="F2215" s="186">
        <v>294.05</v>
      </c>
      <c r="G2215" s="202">
        <f>IF(P.O.!$F$4="DESONERADO",'SINAPI-I'!E2215,'SINAPI-I'!F2215)</f>
        <v>294.05</v>
      </c>
    </row>
    <row r="2216" spans="1:7">
      <c r="A2216" s="151" t="s">
        <v>68</v>
      </c>
      <c r="B2216" s="152">
        <v>36888</v>
      </c>
      <c r="C2216" s="152" t="s">
        <v>15024</v>
      </c>
      <c r="D2216" s="134" t="s">
        <v>5866</v>
      </c>
      <c r="E2216" s="669">
        <v>16.12</v>
      </c>
      <c r="F2216" s="186">
        <v>16.12</v>
      </c>
      <c r="G2216" s="202">
        <f>IF(P.O.!$F$4="DESONERADO",'SINAPI-I'!E2216,'SINAPI-I'!F2216)</f>
        <v>16.12</v>
      </c>
    </row>
    <row r="2217" spans="1:7">
      <c r="A2217" s="151" t="s">
        <v>68</v>
      </c>
      <c r="B2217" s="152">
        <v>39836</v>
      </c>
      <c r="C2217" s="152" t="s">
        <v>15025</v>
      </c>
      <c r="D2217" s="134" t="s">
        <v>5874</v>
      </c>
      <c r="E2217" s="669">
        <v>258.38</v>
      </c>
      <c r="F2217" s="186">
        <v>258.38</v>
      </c>
      <c r="G2217" s="202">
        <f>IF(P.O.!$F$4="DESONERADO",'SINAPI-I'!E2217,'SINAPI-I'!F2217)</f>
        <v>258.38</v>
      </c>
    </row>
    <row r="2218" spans="1:7">
      <c r="A2218" s="151" t="s">
        <v>68</v>
      </c>
      <c r="B2218" s="152">
        <v>39830</v>
      </c>
      <c r="C2218" s="152" t="s">
        <v>15026</v>
      </c>
      <c r="D2218" s="134" t="s">
        <v>5874</v>
      </c>
      <c r="E2218" s="669">
        <v>294.68</v>
      </c>
      <c r="F2218" s="186">
        <v>294.68</v>
      </c>
      <c r="G2218" s="202">
        <f>IF(P.O.!$F$4="DESONERADO",'SINAPI-I'!E2218,'SINAPI-I'!F2218)</f>
        <v>294.68</v>
      </c>
    </row>
    <row r="2219" spans="1:7">
      <c r="A2219" s="151" t="s">
        <v>68</v>
      </c>
      <c r="B2219" s="152">
        <v>40527</v>
      </c>
      <c r="C2219" s="152" t="s">
        <v>15027</v>
      </c>
      <c r="D2219" s="134" t="s">
        <v>5865</v>
      </c>
      <c r="E2219" s="669">
        <v>3097.81</v>
      </c>
      <c r="F2219" s="186">
        <v>3097.81</v>
      </c>
      <c r="G2219" s="202">
        <f>IF(P.O.!$F$4="DESONERADO",'SINAPI-I'!E2219,'SINAPI-I'!F2219)</f>
        <v>3097.81</v>
      </c>
    </row>
    <row r="2220" spans="1:7">
      <c r="A2220" s="151" t="s">
        <v>68</v>
      </c>
      <c r="B2220" s="152">
        <v>36497</v>
      </c>
      <c r="C2220" s="152" t="s">
        <v>15028</v>
      </c>
      <c r="D2220" s="134" t="s">
        <v>5865</v>
      </c>
      <c r="E2220" s="669">
        <v>3536.48</v>
      </c>
      <c r="F2220" s="186">
        <v>3536.48</v>
      </c>
      <c r="G2220" s="202">
        <f>IF(P.O.!$F$4="DESONERADO",'SINAPI-I'!E2220,'SINAPI-I'!F2220)</f>
        <v>3536.48</v>
      </c>
    </row>
    <row r="2221" spans="1:7">
      <c r="A2221" s="151" t="s">
        <v>68</v>
      </c>
      <c r="B2221" s="152">
        <v>36487</v>
      </c>
      <c r="C2221" s="152" t="s">
        <v>15029</v>
      </c>
      <c r="D2221" s="134" t="s">
        <v>5865</v>
      </c>
      <c r="E2221" s="669">
        <v>6157.56</v>
      </c>
      <c r="F2221" s="186">
        <v>6157.56</v>
      </c>
      <c r="G2221" s="202">
        <f>IF(P.O.!$F$4="DESONERADO",'SINAPI-I'!E2221,'SINAPI-I'!F2221)</f>
        <v>6157.56</v>
      </c>
    </row>
    <row r="2222" spans="1:7">
      <c r="A2222" s="151" t="s">
        <v>68</v>
      </c>
      <c r="B2222" s="152">
        <v>44475</v>
      </c>
      <c r="C2222" s="152" t="s">
        <v>15030</v>
      </c>
      <c r="D2222" s="134" t="s">
        <v>5865</v>
      </c>
      <c r="E2222" s="669">
        <v>1258165.24</v>
      </c>
      <c r="F2222" s="186">
        <v>1258165.24</v>
      </c>
      <c r="G2222" s="202">
        <f>IF(P.O.!$F$4="DESONERADO",'SINAPI-I'!E2222,'SINAPI-I'!F2222)</f>
        <v>1258165.24</v>
      </c>
    </row>
    <row r="2223" spans="1:7">
      <c r="A2223" s="151" t="s">
        <v>68</v>
      </c>
      <c r="B2223" s="152">
        <v>44474</v>
      </c>
      <c r="C2223" s="152" t="s">
        <v>15031</v>
      </c>
      <c r="D2223" s="134" t="s">
        <v>5865</v>
      </c>
      <c r="E2223" s="669">
        <v>2419548.54</v>
      </c>
      <c r="F2223" s="186">
        <v>2419548.54</v>
      </c>
      <c r="G2223" s="202">
        <f>IF(P.O.!$F$4="DESONERADO",'SINAPI-I'!E2223,'SINAPI-I'!F2223)</f>
        <v>2419548.54</v>
      </c>
    </row>
    <row r="2224" spans="1:7">
      <c r="A2224" s="151" t="s">
        <v>68</v>
      </c>
      <c r="B2224" s="152">
        <v>44490</v>
      </c>
      <c r="C2224" s="152" t="s">
        <v>15032</v>
      </c>
      <c r="D2224" s="134" t="s">
        <v>5865</v>
      </c>
      <c r="E2224" s="669">
        <v>4113232.5</v>
      </c>
      <c r="F2224" s="186">
        <v>4113232.5</v>
      </c>
      <c r="G2224" s="202">
        <f>IF(P.O.!$F$4="DESONERADO",'SINAPI-I'!E2224,'SINAPI-I'!F2224)</f>
        <v>4113232.5</v>
      </c>
    </row>
    <row r="2225" spans="1:7">
      <c r="A2225" s="151" t="s">
        <v>68</v>
      </c>
      <c r="B2225" s="152">
        <v>37776</v>
      </c>
      <c r="C2225" s="152" t="s">
        <v>15033</v>
      </c>
      <c r="D2225" s="134" t="s">
        <v>5865</v>
      </c>
      <c r="E2225" s="669">
        <v>252088.58</v>
      </c>
      <c r="F2225" s="186">
        <v>252088.58</v>
      </c>
      <c r="G2225" s="202">
        <f>IF(P.O.!$F$4="DESONERADO",'SINAPI-I'!E2225,'SINAPI-I'!F2225)</f>
        <v>252088.58</v>
      </c>
    </row>
    <row r="2226" spans="1:7">
      <c r="A2226" s="151" t="s">
        <v>68</v>
      </c>
      <c r="B2226" s="152">
        <v>37775</v>
      </c>
      <c r="C2226" s="152" t="s">
        <v>15034</v>
      </c>
      <c r="D2226" s="134" t="s">
        <v>5865</v>
      </c>
      <c r="E2226" s="669">
        <v>397058.59</v>
      </c>
      <c r="F2226" s="186">
        <v>397058.59</v>
      </c>
      <c r="G2226" s="202">
        <f>IF(P.O.!$F$4="DESONERADO",'SINAPI-I'!E2226,'SINAPI-I'!F2226)</f>
        <v>397058.59</v>
      </c>
    </row>
    <row r="2227" spans="1:7">
      <c r="A2227" s="151" t="s">
        <v>68</v>
      </c>
      <c r="B2227" s="152">
        <v>36491</v>
      </c>
      <c r="C2227" s="152" t="s">
        <v>15035</v>
      </c>
      <c r="D2227" s="134" t="s">
        <v>5865</v>
      </c>
      <c r="E2227" s="669">
        <v>1470425.78</v>
      </c>
      <c r="F2227" s="186">
        <v>1470425.78</v>
      </c>
      <c r="G2227" s="202">
        <f>IF(P.O.!$F$4="DESONERADO",'SINAPI-I'!E2227,'SINAPI-I'!F2227)</f>
        <v>1470425.78</v>
      </c>
    </row>
    <row r="2228" spans="1:7">
      <c r="A2228" s="151" t="s">
        <v>68</v>
      </c>
      <c r="B2228" s="152">
        <v>10712</v>
      </c>
      <c r="C2228" s="152" t="s">
        <v>15036</v>
      </c>
      <c r="D2228" s="134" t="s">
        <v>5865</v>
      </c>
      <c r="E2228" s="669">
        <v>99264.639999999999</v>
      </c>
      <c r="F2228" s="186">
        <v>99264.639999999999</v>
      </c>
      <c r="G2228" s="202">
        <f>IF(P.O.!$F$4="DESONERADO",'SINAPI-I'!E2228,'SINAPI-I'!F2228)</f>
        <v>99264.639999999999</v>
      </c>
    </row>
    <row r="2229" spans="1:7">
      <c r="A2229" s="151" t="s">
        <v>68</v>
      </c>
      <c r="B2229" s="152">
        <v>3363</v>
      </c>
      <c r="C2229" s="152" t="s">
        <v>15037</v>
      </c>
      <c r="D2229" s="134" t="s">
        <v>5865</v>
      </c>
      <c r="E2229" s="669">
        <v>139625</v>
      </c>
      <c r="F2229" s="186">
        <v>139625</v>
      </c>
      <c r="G2229" s="202">
        <f>IF(P.O.!$F$4="DESONERADO",'SINAPI-I'!E2229,'SINAPI-I'!F2229)</f>
        <v>139625</v>
      </c>
    </row>
    <row r="2230" spans="1:7">
      <c r="A2230" s="151" t="s">
        <v>68</v>
      </c>
      <c r="B2230" s="152">
        <v>3365</v>
      </c>
      <c r="C2230" s="152" t="s">
        <v>15038</v>
      </c>
      <c r="D2230" s="134" t="s">
        <v>5865</v>
      </c>
      <c r="E2230" s="669">
        <v>326373.43</v>
      </c>
      <c r="F2230" s="186">
        <v>326373.43</v>
      </c>
      <c r="G2230" s="202">
        <f>IF(P.O.!$F$4="DESONERADO",'SINAPI-I'!E2230,'SINAPI-I'!F2230)</f>
        <v>326373.43</v>
      </c>
    </row>
    <row r="2231" spans="1:7">
      <c r="A2231" s="151" t="s">
        <v>68</v>
      </c>
      <c r="B2231" s="152">
        <v>7569</v>
      </c>
      <c r="C2231" s="152" t="s">
        <v>15039</v>
      </c>
      <c r="D2231" s="134" t="s">
        <v>5865</v>
      </c>
      <c r="E2231" s="669">
        <v>54.51</v>
      </c>
      <c r="F2231" s="186">
        <v>54.51</v>
      </c>
      <c r="G2231" s="202">
        <f>IF(P.O.!$F$4="DESONERADO",'SINAPI-I'!E2231,'SINAPI-I'!F2231)</f>
        <v>54.51</v>
      </c>
    </row>
    <row r="2232" spans="1:7">
      <c r="A2232" s="151" t="s">
        <v>68</v>
      </c>
      <c r="B2232" s="152">
        <v>3378</v>
      </c>
      <c r="C2232" s="152" t="s">
        <v>15040</v>
      </c>
      <c r="D2232" s="134" t="s">
        <v>5865</v>
      </c>
      <c r="E2232" s="669">
        <v>169.71</v>
      </c>
      <c r="F2232" s="186">
        <v>169.71</v>
      </c>
      <c r="G2232" s="202">
        <f>IF(P.O.!$F$4="DESONERADO",'SINAPI-I'!E2232,'SINAPI-I'!F2232)</f>
        <v>169.71</v>
      </c>
    </row>
    <row r="2233" spans="1:7">
      <c r="A2233" s="151" t="s">
        <v>68</v>
      </c>
      <c r="B2233" s="152">
        <v>3380</v>
      </c>
      <c r="C2233" s="152" t="s">
        <v>15041</v>
      </c>
      <c r="D2233" s="134" t="s">
        <v>5865</v>
      </c>
      <c r="E2233" s="669">
        <v>118.8</v>
      </c>
      <c r="F2233" s="186">
        <v>118.8</v>
      </c>
      <c r="G2233" s="202">
        <f>IF(P.O.!$F$4="DESONERADO",'SINAPI-I'!E2233,'SINAPI-I'!F2233)</f>
        <v>118.8</v>
      </c>
    </row>
    <row r="2234" spans="1:7">
      <c r="A2234" s="151" t="s">
        <v>68</v>
      </c>
      <c r="B2234" s="152">
        <v>3379</v>
      </c>
      <c r="C2234" s="152" t="s">
        <v>15042</v>
      </c>
      <c r="D2234" s="134" t="s">
        <v>5865</v>
      </c>
      <c r="E2234" s="669">
        <v>114.7</v>
      </c>
      <c r="F2234" s="186">
        <v>114.7</v>
      </c>
      <c r="G2234" s="202">
        <f>IF(P.O.!$F$4="DESONERADO",'SINAPI-I'!E2234,'SINAPI-I'!F2234)</f>
        <v>114.7</v>
      </c>
    </row>
    <row r="2235" spans="1:7">
      <c r="A2235" s="151" t="s">
        <v>68</v>
      </c>
      <c r="B2235" s="152">
        <v>11991</v>
      </c>
      <c r="C2235" s="152" t="s">
        <v>15043</v>
      </c>
      <c r="D2235" s="134" t="s">
        <v>5865</v>
      </c>
      <c r="E2235" s="669">
        <v>133.16999999999999</v>
      </c>
      <c r="F2235" s="186">
        <v>133.16999999999999</v>
      </c>
      <c r="G2235" s="202">
        <f>IF(P.O.!$F$4="DESONERADO",'SINAPI-I'!E2235,'SINAPI-I'!F2235)</f>
        <v>133.16999999999999</v>
      </c>
    </row>
    <row r="2236" spans="1:7">
      <c r="A2236" s="151" t="s">
        <v>68</v>
      </c>
      <c r="B2236" s="152">
        <v>34349</v>
      </c>
      <c r="C2236" s="152" t="s">
        <v>32540</v>
      </c>
      <c r="D2236" s="134" t="s">
        <v>5865</v>
      </c>
      <c r="E2236" s="669">
        <v>27.28</v>
      </c>
      <c r="F2236" s="186">
        <v>27.28</v>
      </c>
      <c r="G2236" s="202">
        <f>IF(P.O.!$F$4="DESONERADO",'SINAPI-I'!E2236,'SINAPI-I'!F2236)</f>
        <v>27.28</v>
      </c>
    </row>
    <row r="2237" spans="1:7">
      <c r="A2237" s="151" t="s">
        <v>68</v>
      </c>
      <c r="B2237" s="152">
        <v>11029</v>
      </c>
      <c r="C2237" s="152" t="s">
        <v>15044</v>
      </c>
      <c r="D2237" s="134" t="s">
        <v>5876</v>
      </c>
      <c r="E2237" s="669">
        <v>1.58</v>
      </c>
      <c r="F2237" s="186">
        <v>1.58</v>
      </c>
      <c r="G2237" s="202">
        <f>IF(P.O.!$F$4="DESONERADO",'SINAPI-I'!E2237,'SINAPI-I'!F2237)</f>
        <v>1.58</v>
      </c>
    </row>
    <row r="2238" spans="1:7">
      <c r="A2238" s="151" t="s">
        <v>68</v>
      </c>
      <c r="B2238" s="152">
        <v>4316</v>
      </c>
      <c r="C2238" s="152" t="s">
        <v>15045</v>
      </c>
      <c r="D2238" s="134" t="s">
        <v>5865</v>
      </c>
      <c r="E2238" s="669">
        <v>1.59</v>
      </c>
      <c r="F2238" s="186">
        <v>1.59</v>
      </c>
      <c r="G2238" s="202">
        <f>IF(P.O.!$F$4="DESONERADO",'SINAPI-I'!E2238,'SINAPI-I'!F2238)</f>
        <v>1.59</v>
      </c>
    </row>
    <row r="2239" spans="1:7">
      <c r="A2239" s="151" t="s">
        <v>68</v>
      </c>
      <c r="B2239" s="152">
        <v>4313</v>
      </c>
      <c r="C2239" s="152" t="s">
        <v>15046</v>
      </c>
      <c r="D2239" s="134" t="s">
        <v>5876</v>
      </c>
      <c r="E2239" s="669">
        <v>2.29</v>
      </c>
      <c r="F2239" s="186">
        <v>2.29</v>
      </c>
      <c r="G2239" s="202">
        <f>IF(P.O.!$F$4="DESONERADO",'SINAPI-I'!E2239,'SINAPI-I'!F2239)</f>
        <v>2.29</v>
      </c>
    </row>
    <row r="2240" spans="1:7">
      <c r="A2240" s="151" t="s">
        <v>68</v>
      </c>
      <c r="B2240" s="152">
        <v>4317</v>
      </c>
      <c r="C2240" s="152" t="s">
        <v>15047</v>
      </c>
      <c r="D2240" s="134" t="s">
        <v>5865</v>
      </c>
      <c r="E2240" s="669">
        <v>2.61</v>
      </c>
      <c r="F2240" s="186">
        <v>2.61</v>
      </c>
      <c r="G2240" s="202">
        <f>IF(P.O.!$F$4="DESONERADO",'SINAPI-I'!E2240,'SINAPI-I'!F2240)</f>
        <v>2.61</v>
      </c>
    </row>
    <row r="2241" spans="1:7">
      <c r="A2241" s="151" t="s">
        <v>68</v>
      </c>
      <c r="B2241" s="152">
        <v>4314</v>
      </c>
      <c r="C2241" s="152" t="s">
        <v>15048</v>
      </c>
      <c r="D2241" s="134" t="s">
        <v>5876</v>
      </c>
      <c r="E2241" s="669">
        <v>3.05</v>
      </c>
      <c r="F2241" s="186">
        <v>3.05</v>
      </c>
      <c r="G2241" s="202">
        <f>IF(P.O.!$F$4="DESONERADO",'SINAPI-I'!E2241,'SINAPI-I'!F2241)</f>
        <v>3.05</v>
      </c>
    </row>
    <row r="2242" spans="1:7">
      <c r="A2242" s="151" t="s">
        <v>68</v>
      </c>
      <c r="B2242" s="152">
        <v>10921</v>
      </c>
      <c r="C2242" s="152" t="s">
        <v>15049</v>
      </c>
      <c r="D2242" s="134" t="s">
        <v>5865</v>
      </c>
      <c r="E2242" s="669">
        <v>5890</v>
      </c>
      <c r="F2242" s="186">
        <v>5890</v>
      </c>
      <c r="G2242" s="202">
        <f>IF(P.O.!$F$4="DESONERADO",'SINAPI-I'!E2242,'SINAPI-I'!F2242)</f>
        <v>5890</v>
      </c>
    </row>
    <row r="2243" spans="1:7">
      <c r="A2243" s="151" t="s">
        <v>68</v>
      </c>
      <c r="B2243" s="152">
        <v>10922</v>
      </c>
      <c r="C2243" s="152" t="s">
        <v>15050</v>
      </c>
      <c r="D2243" s="134" t="s">
        <v>5865</v>
      </c>
      <c r="E2243" s="669">
        <v>5335.01</v>
      </c>
      <c r="F2243" s="186">
        <v>5335.01</v>
      </c>
      <c r="G2243" s="202">
        <f>IF(P.O.!$F$4="DESONERADO",'SINAPI-I'!E2243,'SINAPI-I'!F2243)</f>
        <v>5335.01</v>
      </c>
    </row>
    <row r="2244" spans="1:7">
      <c r="A2244" s="151" t="s">
        <v>68</v>
      </c>
      <c r="B2244" s="152">
        <v>10923</v>
      </c>
      <c r="C2244" s="152" t="s">
        <v>15051</v>
      </c>
      <c r="D2244" s="134" t="s">
        <v>5865</v>
      </c>
      <c r="E2244" s="669">
        <v>3153.22</v>
      </c>
      <c r="F2244" s="186">
        <v>3153.22</v>
      </c>
      <c r="G2244" s="202">
        <f>IF(P.O.!$F$4="DESONERADO",'SINAPI-I'!E2244,'SINAPI-I'!F2244)</f>
        <v>3153.22</v>
      </c>
    </row>
    <row r="2245" spans="1:7">
      <c r="A2245" s="151" t="s">
        <v>68</v>
      </c>
      <c r="B2245" s="152">
        <v>10924</v>
      </c>
      <c r="C2245" s="152" t="s">
        <v>15052</v>
      </c>
      <c r="D2245" s="134" t="s">
        <v>5865</v>
      </c>
      <c r="E2245" s="669">
        <v>3320.95</v>
      </c>
      <c r="F2245" s="186">
        <v>3320.95</v>
      </c>
      <c r="G2245" s="202">
        <f>IF(P.O.!$F$4="DESONERADO",'SINAPI-I'!E2245,'SINAPI-I'!F2245)</f>
        <v>3320.95</v>
      </c>
    </row>
    <row r="2246" spans="1:7">
      <c r="A2246" s="151" t="s">
        <v>68</v>
      </c>
      <c r="B2246" s="152">
        <v>37772</v>
      </c>
      <c r="C2246" s="152" t="s">
        <v>15053</v>
      </c>
      <c r="D2246" s="134" t="s">
        <v>5865</v>
      </c>
      <c r="E2246" s="669">
        <v>342998.8</v>
      </c>
      <c r="F2246" s="186">
        <v>342998.8</v>
      </c>
      <c r="G2246" s="202">
        <f>IF(P.O.!$F$4="DESONERADO",'SINAPI-I'!E2246,'SINAPI-I'!F2246)</f>
        <v>342998.8</v>
      </c>
    </row>
    <row r="2247" spans="1:7">
      <c r="A2247" s="151" t="s">
        <v>68</v>
      </c>
      <c r="B2247" s="152">
        <v>37771</v>
      </c>
      <c r="C2247" s="152" t="s">
        <v>15054</v>
      </c>
      <c r="D2247" s="134" t="s">
        <v>5865</v>
      </c>
      <c r="E2247" s="669">
        <v>364896.09</v>
      </c>
      <c r="F2247" s="186">
        <v>364896.09</v>
      </c>
      <c r="G2247" s="202">
        <f>IF(P.O.!$F$4="DESONERADO",'SINAPI-I'!E2247,'SINAPI-I'!F2247)</f>
        <v>364896.09</v>
      </c>
    </row>
    <row r="2248" spans="1:7">
      <c r="A2248" s="151" t="s">
        <v>68</v>
      </c>
      <c r="B2248" s="152">
        <v>12772</v>
      </c>
      <c r="C2248" s="152" t="s">
        <v>15055</v>
      </c>
      <c r="D2248" s="134" t="s">
        <v>5865</v>
      </c>
      <c r="E2248" s="669">
        <v>816.45</v>
      </c>
      <c r="F2248" s="186">
        <v>816.45</v>
      </c>
      <c r="G2248" s="202">
        <f>IF(P.O.!$F$4="DESONERADO",'SINAPI-I'!E2248,'SINAPI-I'!F2248)</f>
        <v>816.45</v>
      </c>
    </row>
    <row r="2249" spans="1:7">
      <c r="A2249" s="151" t="s">
        <v>68</v>
      </c>
      <c r="B2249" s="152">
        <v>12770</v>
      </c>
      <c r="C2249" s="152" t="s">
        <v>15056</v>
      </c>
      <c r="D2249" s="134" t="s">
        <v>5865</v>
      </c>
      <c r="E2249" s="669">
        <v>491.25</v>
      </c>
      <c r="F2249" s="186">
        <v>491.25</v>
      </c>
      <c r="G2249" s="202">
        <f>IF(P.O.!$F$4="DESONERADO",'SINAPI-I'!E2249,'SINAPI-I'!F2249)</f>
        <v>491.25</v>
      </c>
    </row>
    <row r="2250" spans="1:7">
      <c r="A2250" s="151" t="s">
        <v>68</v>
      </c>
      <c r="B2250" s="152">
        <v>12775</v>
      </c>
      <c r="C2250" s="152" t="s">
        <v>15057</v>
      </c>
      <c r="D2250" s="134" t="s">
        <v>5865</v>
      </c>
      <c r="E2250" s="669">
        <v>359.79</v>
      </c>
      <c r="F2250" s="186">
        <v>359.79</v>
      </c>
      <c r="G2250" s="202">
        <f>IF(P.O.!$F$4="DESONERADO",'SINAPI-I'!E2250,'SINAPI-I'!F2250)</f>
        <v>359.79</v>
      </c>
    </row>
    <row r="2251" spans="1:7">
      <c r="A2251" s="151" t="s">
        <v>68</v>
      </c>
      <c r="B2251" s="152">
        <v>12768</v>
      </c>
      <c r="C2251" s="152" t="s">
        <v>15058</v>
      </c>
      <c r="D2251" s="134" t="s">
        <v>5865</v>
      </c>
      <c r="E2251" s="669">
        <v>1148.57</v>
      </c>
      <c r="F2251" s="186">
        <v>1148.57</v>
      </c>
      <c r="G2251" s="202">
        <f>IF(P.O.!$F$4="DESONERADO",'SINAPI-I'!E2251,'SINAPI-I'!F2251)</f>
        <v>1148.57</v>
      </c>
    </row>
    <row r="2252" spans="1:7">
      <c r="A2252" s="151" t="s">
        <v>68</v>
      </c>
      <c r="B2252" s="152">
        <v>12769</v>
      </c>
      <c r="C2252" s="152" t="s">
        <v>15059</v>
      </c>
      <c r="D2252" s="134" t="s">
        <v>5865</v>
      </c>
      <c r="E2252" s="669">
        <v>94.1</v>
      </c>
      <c r="F2252" s="186">
        <v>94.1</v>
      </c>
      <c r="G2252" s="202">
        <f>IF(P.O.!$F$4="DESONERADO",'SINAPI-I'!E2252,'SINAPI-I'!F2252)</f>
        <v>94.1</v>
      </c>
    </row>
    <row r="2253" spans="1:7">
      <c r="A2253" s="151" t="s">
        <v>68</v>
      </c>
      <c r="B2253" s="152">
        <v>12773</v>
      </c>
      <c r="C2253" s="152" t="s">
        <v>15060</v>
      </c>
      <c r="D2253" s="134" t="s">
        <v>5865</v>
      </c>
      <c r="E2253" s="669">
        <v>101.01</v>
      </c>
      <c r="F2253" s="186">
        <v>101.01</v>
      </c>
      <c r="G2253" s="202">
        <f>IF(P.O.!$F$4="DESONERADO",'SINAPI-I'!E2253,'SINAPI-I'!F2253)</f>
        <v>101.01</v>
      </c>
    </row>
    <row r="2254" spans="1:7">
      <c r="A2254" s="151" t="s">
        <v>68</v>
      </c>
      <c r="B2254" s="152">
        <v>12774</v>
      </c>
      <c r="C2254" s="152" t="s">
        <v>15061</v>
      </c>
      <c r="D2254" s="134" t="s">
        <v>5865</v>
      </c>
      <c r="E2254" s="669">
        <v>124.54</v>
      </c>
      <c r="F2254" s="186">
        <v>124.54</v>
      </c>
      <c r="G2254" s="202">
        <f>IF(P.O.!$F$4="DESONERADO",'SINAPI-I'!E2254,'SINAPI-I'!F2254)</f>
        <v>124.54</v>
      </c>
    </row>
    <row r="2255" spans="1:7">
      <c r="A2255" s="151" t="s">
        <v>68</v>
      </c>
      <c r="B2255" s="152">
        <v>12776</v>
      </c>
      <c r="C2255" s="152" t="s">
        <v>15062</v>
      </c>
      <c r="D2255" s="134" t="s">
        <v>5865</v>
      </c>
      <c r="E2255" s="669">
        <v>1854.32</v>
      </c>
      <c r="F2255" s="186">
        <v>1854.32</v>
      </c>
      <c r="G2255" s="202">
        <f>IF(P.O.!$F$4="DESONERADO",'SINAPI-I'!E2255,'SINAPI-I'!F2255)</f>
        <v>1854.32</v>
      </c>
    </row>
    <row r="2256" spans="1:7">
      <c r="A2256" s="151" t="s">
        <v>68</v>
      </c>
      <c r="B2256" s="152">
        <v>12777</v>
      </c>
      <c r="C2256" s="152" t="s">
        <v>15063</v>
      </c>
      <c r="D2256" s="134" t="s">
        <v>5865</v>
      </c>
      <c r="E2256" s="669">
        <v>2421.69</v>
      </c>
      <c r="F2256" s="186">
        <v>2421.69</v>
      </c>
      <c r="G2256" s="202">
        <f>IF(P.O.!$F$4="DESONERADO",'SINAPI-I'!E2256,'SINAPI-I'!F2256)</f>
        <v>2421.69</v>
      </c>
    </row>
    <row r="2257" spans="1:7">
      <c r="A2257" s="151" t="s">
        <v>68</v>
      </c>
      <c r="B2257" s="152">
        <v>3391</v>
      </c>
      <c r="C2257" s="152" t="s">
        <v>15064</v>
      </c>
      <c r="D2257" s="134" t="s">
        <v>5865</v>
      </c>
      <c r="E2257" s="669">
        <v>53.59</v>
      </c>
      <c r="F2257" s="186">
        <v>53.59</v>
      </c>
      <c r="G2257" s="202">
        <f>IF(P.O.!$F$4="DESONERADO",'SINAPI-I'!E2257,'SINAPI-I'!F2257)</f>
        <v>53.59</v>
      </c>
    </row>
    <row r="2258" spans="1:7">
      <c r="A2258" s="151" t="s">
        <v>68</v>
      </c>
      <c r="B2258" s="152">
        <v>3389</v>
      </c>
      <c r="C2258" s="152" t="s">
        <v>15065</v>
      </c>
      <c r="D2258" s="134" t="s">
        <v>5865</v>
      </c>
      <c r="E2258" s="669">
        <v>27.8</v>
      </c>
      <c r="F2258" s="186">
        <v>27.8</v>
      </c>
      <c r="G2258" s="202">
        <f>IF(P.O.!$F$4="DESONERADO",'SINAPI-I'!E2258,'SINAPI-I'!F2258)</f>
        <v>27.8</v>
      </c>
    </row>
    <row r="2259" spans="1:7">
      <c r="A2259" s="151" t="s">
        <v>68</v>
      </c>
      <c r="B2259" s="152">
        <v>3390</v>
      </c>
      <c r="C2259" s="152" t="s">
        <v>15066</v>
      </c>
      <c r="D2259" s="134" t="s">
        <v>5865</v>
      </c>
      <c r="E2259" s="669">
        <v>31.28</v>
      </c>
      <c r="F2259" s="186">
        <v>31.28</v>
      </c>
      <c r="G2259" s="202">
        <f>IF(P.O.!$F$4="DESONERADO",'SINAPI-I'!E2259,'SINAPI-I'!F2259)</f>
        <v>31.28</v>
      </c>
    </row>
    <row r="2260" spans="1:7">
      <c r="A2260" s="151" t="s">
        <v>68</v>
      </c>
      <c r="B2260" s="152">
        <v>12873</v>
      </c>
      <c r="C2260" s="152" t="s">
        <v>15067</v>
      </c>
      <c r="D2260" s="134" t="s">
        <v>5870</v>
      </c>
      <c r="E2260" s="669">
        <v>17.21</v>
      </c>
      <c r="F2260" s="186">
        <v>19.98</v>
      </c>
      <c r="G2260" s="202">
        <f>IF(P.O.!$F$4="DESONERADO",'SINAPI-I'!E2260,'SINAPI-I'!F2260)</f>
        <v>19.98</v>
      </c>
    </row>
    <row r="2261" spans="1:7">
      <c r="A2261" s="151" t="s">
        <v>68</v>
      </c>
      <c r="B2261" s="152">
        <v>41076</v>
      </c>
      <c r="C2261" s="152" t="s">
        <v>15068</v>
      </c>
      <c r="D2261" s="134" t="s">
        <v>5871</v>
      </c>
      <c r="E2261" s="669">
        <v>3008.43</v>
      </c>
      <c r="F2261" s="186">
        <v>3493.16</v>
      </c>
      <c r="G2261" s="202">
        <f>IF(P.O.!$F$4="DESONERADO",'SINAPI-I'!E2261,'SINAPI-I'!F2261)</f>
        <v>3493.16</v>
      </c>
    </row>
    <row r="2262" spans="1:7">
      <c r="A2262" s="151" t="s">
        <v>68</v>
      </c>
      <c r="B2262" s="152">
        <v>140</v>
      </c>
      <c r="C2262" s="152" t="s">
        <v>15069</v>
      </c>
      <c r="D2262" s="134" t="s">
        <v>5867</v>
      </c>
      <c r="E2262" s="669">
        <v>21.27</v>
      </c>
      <c r="F2262" s="186">
        <v>21.27</v>
      </c>
      <c r="G2262" s="202">
        <f>IF(P.O.!$F$4="DESONERADO",'SINAPI-I'!E2262,'SINAPI-I'!F2262)</f>
        <v>21.27</v>
      </c>
    </row>
    <row r="2263" spans="1:7">
      <c r="A2263" s="151" t="s">
        <v>68</v>
      </c>
      <c r="B2263" s="152">
        <v>151</v>
      </c>
      <c r="C2263" s="152" t="s">
        <v>15070</v>
      </c>
      <c r="D2263" s="134" t="s">
        <v>5868</v>
      </c>
      <c r="E2263" s="669">
        <v>31.39</v>
      </c>
      <c r="F2263" s="186">
        <v>31.39</v>
      </c>
      <c r="G2263" s="202">
        <f>IF(P.O.!$F$4="DESONERADO",'SINAPI-I'!E2263,'SINAPI-I'!F2263)</f>
        <v>31.39</v>
      </c>
    </row>
    <row r="2264" spans="1:7">
      <c r="A2264" s="151" t="s">
        <v>68</v>
      </c>
      <c r="B2264" s="152">
        <v>7340</v>
      </c>
      <c r="C2264" s="152" t="s">
        <v>15071</v>
      </c>
      <c r="D2264" s="134" t="s">
        <v>5868</v>
      </c>
      <c r="E2264" s="669">
        <v>30.01</v>
      </c>
      <c r="F2264" s="186">
        <v>30.01</v>
      </c>
      <c r="G2264" s="202">
        <f>IF(P.O.!$F$4="DESONERADO",'SINAPI-I'!E2264,'SINAPI-I'!F2264)</f>
        <v>30.01</v>
      </c>
    </row>
    <row r="2265" spans="1:7">
      <c r="A2265" s="151" t="s">
        <v>68</v>
      </c>
      <c r="B2265" s="152">
        <v>40929</v>
      </c>
      <c r="C2265" s="152" t="s">
        <v>15072</v>
      </c>
      <c r="D2265" s="134" t="s">
        <v>5871</v>
      </c>
      <c r="E2265" s="669">
        <v>4159.08</v>
      </c>
      <c r="F2265" s="186">
        <v>4829.2</v>
      </c>
      <c r="G2265" s="202">
        <f>IF(P.O.!$F$4="DESONERADO",'SINAPI-I'!E2265,'SINAPI-I'!F2265)</f>
        <v>4829.2</v>
      </c>
    </row>
    <row r="2266" spans="1:7">
      <c r="A2266" s="151" t="s">
        <v>68</v>
      </c>
      <c r="B2266" s="152">
        <v>2701</v>
      </c>
      <c r="C2266" s="152" t="s">
        <v>32541</v>
      </c>
      <c r="D2266" s="134" t="s">
        <v>5870</v>
      </c>
      <c r="E2266" s="669">
        <v>23.79</v>
      </c>
      <c r="F2266" s="186">
        <v>27.62</v>
      </c>
      <c r="G2266" s="202">
        <f>IF(P.O.!$F$4="DESONERADO",'SINAPI-I'!E2266,'SINAPI-I'!F2266)</f>
        <v>27.62</v>
      </c>
    </row>
    <row r="2267" spans="1:7">
      <c r="A2267" s="151" t="s">
        <v>68</v>
      </c>
      <c r="B2267" s="152">
        <v>38114</v>
      </c>
      <c r="C2267" s="152" t="s">
        <v>15073</v>
      </c>
      <c r="D2267" s="134" t="s">
        <v>5865</v>
      </c>
      <c r="E2267" s="669">
        <v>19.36</v>
      </c>
      <c r="F2267" s="186">
        <v>19.36</v>
      </c>
      <c r="G2267" s="202">
        <f>IF(P.O.!$F$4="DESONERADO",'SINAPI-I'!E2267,'SINAPI-I'!F2267)</f>
        <v>19.36</v>
      </c>
    </row>
    <row r="2268" spans="1:7">
      <c r="A2268" s="151" t="s">
        <v>68</v>
      </c>
      <c r="B2268" s="152">
        <v>38064</v>
      </c>
      <c r="C2268" s="152" t="s">
        <v>15074</v>
      </c>
      <c r="D2268" s="134" t="s">
        <v>5865</v>
      </c>
      <c r="E2268" s="669">
        <v>21.64</v>
      </c>
      <c r="F2268" s="186">
        <v>21.64</v>
      </c>
      <c r="G2268" s="202">
        <f>IF(P.O.!$F$4="DESONERADO",'SINAPI-I'!E2268,'SINAPI-I'!F2268)</f>
        <v>21.64</v>
      </c>
    </row>
    <row r="2269" spans="1:7">
      <c r="A2269" s="151" t="s">
        <v>68</v>
      </c>
      <c r="B2269" s="152">
        <v>38115</v>
      </c>
      <c r="C2269" s="152" t="s">
        <v>15075</v>
      </c>
      <c r="D2269" s="134" t="s">
        <v>5865</v>
      </c>
      <c r="E2269" s="669">
        <v>20.67</v>
      </c>
      <c r="F2269" s="186">
        <v>20.67</v>
      </c>
      <c r="G2269" s="202">
        <f>IF(P.O.!$F$4="DESONERADO",'SINAPI-I'!E2269,'SINAPI-I'!F2269)</f>
        <v>20.67</v>
      </c>
    </row>
    <row r="2270" spans="1:7">
      <c r="A2270" s="151" t="s">
        <v>68</v>
      </c>
      <c r="B2270" s="152">
        <v>38065</v>
      </c>
      <c r="C2270" s="152" t="s">
        <v>15076</v>
      </c>
      <c r="D2270" s="134" t="s">
        <v>5865</v>
      </c>
      <c r="E2270" s="669">
        <v>30.7</v>
      </c>
      <c r="F2270" s="186">
        <v>30.7</v>
      </c>
      <c r="G2270" s="202">
        <f>IF(P.O.!$F$4="DESONERADO",'SINAPI-I'!E2270,'SINAPI-I'!F2270)</f>
        <v>30.7</v>
      </c>
    </row>
    <row r="2271" spans="1:7">
      <c r="A2271" s="151" t="s">
        <v>68</v>
      </c>
      <c r="B2271" s="152">
        <v>38078</v>
      </c>
      <c r="C2271" s="152" t="s">
        <v>15077</v>
      </c>
      <c r="D2271" s="134" t="s">
        <v>5865</v>
      </c>
      <c r="E2271" s="669">
        <v>17.91</v>
      </c>
      <c r="F2271" s="186">
        <v>17.91</v>
      </c>
      <c r="G2271" s="202">
        <f>IF(P.O.!$F$4="DESONERADO",'SINAPI-I'!E2271,'SINAPI-I'!F2271)</f>
        <v>17.91</v>
      </c>
    </row>
    <row r="2272" spans="1:7">
      <c r="A2272" s="151" t="s">
        <v>68</v>
      </c>
      <c r="B2272" s="152">
        <v>38113</v>
      </c>
      <c r="C2272" s="152" t="s">
        <v>15078</v>
      </c>
      <c r="D2272" s="134" t="s">
        <v>5865</v>
      </c>
      <c r="E2272" s="669">
        <v>9.73</v>
      </c>
      <c r="F2272" s="186">
        <v>9.73</v>
      </c>
      <c r="G2272" s="202">
        <f>IF(P.O.!$F$4="DESONERADO",'SINAPI-I'!E2272,'SINAPI-I'!F2272)</f>
        <v>9.73</v>
      </c>
    </row>
    <row r="2273" spans="1:7">
      <c r="A2273" s="151" t="s">
        <v>68</v>
      </c>
      <c r="B2273" s="152">
        <v>38063</v>
      </c>
      <c r="C2273" s="152" t="s">
        <v>15079</v>
      </c>
      <c r="D2273" s="134" t="s">
        <v>5865</v>
      </c>
      <c r="E2273" s="669">
        <v>10.44</v>
      </c>
      <c r="F2273" s="186">
        <v>10.44</v>
      </c>
      <c r="G2273" s="202">
        <f>IF(P.O.!$F$4="DESONERADO",'SINAPI-I'!E2273,'SINAPI-I'!F2273)</f>
        <v>10.44</v>
      </c>
    </row>
    <row r="2274" spans="1:7">
      <c r="A2274" s="151" t="s">
        <v>68</v>
      </c>
      <c r="B2274" s="152">
        <v>38080</v>
      </c>
      <c r="C2274" s="152" t="s">
        <v>15080</v>
      </c>
      <c r="D2274" s="134" t="s">
        <v>5865</v>
      </c>
      <c r="E2274" s="669">
        <v>31.11</v>
      </c>
      <c r="F2274" s="186">
        <v>31.11</v>
      </c>
      <c r="G2274" s="202">
        <f>IF(P.O.!$F$4="DESONERADO",'SINAPI-I'!E2274,'SINAPI-I'!F2274)</f>
        <v>31.11</v>
      </c>
    </row>
    <row r="2275" spans="1:7">
      <c r="A2275" s="151" t="s">
        <v>68</v>
      </c>
      <c r="B2275" s="152">
        <v>38069</v>
      </c>
      <c r="C2275" s="152" t="s">
        <v>15081</v>
      </c>
      <c r="D2275" s="134" t="s">
        <v>5865</v>
      </c>
      <c r="E2275" s="669">
        <v>17.010000000000002</v>
      </c>
      <c r="F2275" s="186">
        <v>17.010000000000002</v>
      </c>
      <c r="G2275" s="202">
        <f>IF(P.O.!$F$4="DESONERADO",'SINAPI-I'!E2275,'SINAPI-I'!F2275)</f>
        <v>17.010000000000002</v>
      </c>
    </row>
    <row r="2276" spans="1:7">
      <c r="A2276" s="151" t="s">
        <v>68</v>
      </c>
      <c r="B2276" s="152">
        <v>38077</v>
      </c>
      <c r="C2276" s="152" t="s">
        <v>15082</v>
      </c>
      <c r="D2276" s="134" t="s">
        <v>5865</v>
      </c>
      <c r="E2276" s="669">
        <v>16.63</v>
      </c>
      <c r="F2276" s="186">
        <v>16.63</v>
      </c>
      <c r="G2276" s="202">
        <f>IF(P.O.!$F$4="DESONERADO",'SINAPI-I'!E2276,'SINAPI-I'!F2276)</f>
        <v>16.63</v>
      </c>
    </row>
    <row r="2277" spans="1:7">
      <c r="A2277" s="151" t="s">
        <v>68</v>
      </c>
      <c r="B2277" s="152">
        <v>38073</v>
      </c>
      <c r="C2277" s="152" t="s">
        <v>15083</v>
      </c>
      <c r="D2277" s="134" t="s">
        <v>5865</v>
      </c>
      <c r="E2277" s="669">
        <v>25.33</v>
      </c>
      <c r="F2277" s="186">
        <v>25.33</v>
      </c>
      <c r="G2277" s="202">
        <f>IF(P.O.!$F$4="DESONERADO",'SINAPI-I'!E2277,'SINAPI-I'!F2277)</f>
        <v>25.33</v>
      </c>
    </row>
    <row r="2278" spans="1:7">
      <c r="A2278" s="151" t="s">
        <v>68</v>
      </c>
      <c r="B2278" s="152">
        <v>38112</v>
      </c>
      <c r="C2278" s="152" t="s">
        <v>15084</v>
      </c>
      <c r="D2278" s="134" t="s">
        <v>5865</v>
      </c>
      <c r="E2278" s="669">
        <v>7.47</v>
      </c>
      <c r="F2278" s="186">
        <v>7.47</v>
      </c>
      <c r="G2278" s="202">
        <f>IF(P.O.!$F$4="DESONERADO",'SINAPI-I'!E2278,'SINAPI-I'!F2278)</f>
        <v>7.47</v>
      </c>
    </row>
    <row r="2279" spans="1:7">
      <c r="A2279" s="151" t="s">
        <v>68</v>
      </c>
      <c r="B2279" s="152">
        <v>38062</v>
      </c>
      <c r="C2279" s="152" t="s">
        <v>15085</v>
      </c>
      <c r="D2279" s="134" t="s">
        <v>5865</v>
      </c>
      <c r="E2279" s="669">
        <v>7.67</v>
      </c>
      <c r="F2279" s="186">
        <v>7.67</v>
      </c>
      <c r="G2279" s="202">
        <f>IF(P.O.!$F$4="DESONERADO",'SINAPI-I'!E2279,'SINAPI-I'!F2279)</f>
        <v>7.67</v>
      </c>
    </row>
    <row r="2280" spans="1:7">
      <c r="A2280" s="151" t="s">
        <v>68</v>
      </c>
      <c r="B2280" s="152">
        <v>12128</v>
      </c>
      <c r="C2280" s="152" t="s">
        <v>15086</v>
      </c>
      <c r="D2280" s="134" t="s">
        <v>5865</v>
      </c>
      <c r="E2280" s="669">
        <v>10.25</v>
      </c>
      <c r="F2280" s="186">
        <v>10.25</v>
      </c>
      <c r="G2280" s="202">
        <f>IF(P.O.!$F$4="DESONERADO",'SINAPI-I'!E2280,'SINAPI-I'!F2280)</f>
        <v>10.25</v>
      </c>
    </row>
    <row r="2281" spans="1:7">
      <c r="A2281" s="151" t="s">
        <v>68</v>
      </c>
      <c r="B2281" s="152">
        <v>12129</v>
      </c>
      <c r="C2281" s="152" t="s">
        <v>15087</v>
      </c>
      <c r="D2281" s="134" t="s">
        <v>5865</v>
      </c>
      <c r="E2281" s="669">
        <v>13.55</v>
      </c>
      <c r="F2281" s="186">
        <v>13.55</v>
      </c>
      <c r="G2281" s="202">
        <f>IF(P.O.!$F$4="DESONERADO",'SINAPI-I'!E2281,'SINAPI-I'!F2281)</f>
        <v>13.55</v>
      </c>
    </row>
    <row r="2282" spans="1:7">
      <c r="A2282" s="151" t="s">
        <v>68</v>
      </c>
      <c r="B2282" s="152">
        <v>38081</v>
      </c>
      <c r="C2282" s="152" t="s">
        <v>15088</v>
      </c>
      <c r="D2282" s="134" t="s">
        <v>5865</v>
      </c>
      <c r="E2282" s="669">
        <v>26.39</v>
      </c>
      <c r="F2282" s="186">
        <v>26.39</v>
      </c>
      <c r="G2282" s="202">
        <f>IF(P.O.!$F$4="DESONERADO",'SINAPI-I'!E2282,'SINAPI-I'!F2282)</f>
        <v>26.39</v>
      </c>
    </row>
    <row r="2283" spans="1:7">
      <c r="A2283" s="151" t="s">
        <v>68</v>
      </c>
      <c r="B2283" s="152">
        <v>38070</v>
      </c>
      <c r="C2283" s="152" t="s">
        <v>15089</v>
      </c>
      <c r="D2283" s="134" t="s">
        <v>5865</v>
      </c>
      <c r="E2283" s="669">
        <v>18.18</v>
      </c>
      <c r="F2283" s="186">
        <v>18.18</v>
      </c>
      <c r="G2283" s="202">
        <f>IF(P.O.!$F$4="DESONERADO",'SINAPI-I'!E2283,'SINAPI-I'!F2283)</f>
        <v>18.18</v>
      </c>
    </row>
    <row r="2284" spans="1:7">
      <c r="A2284" s="151" t="s">
        <v>68</v>
      </c>
      <c r="B2284" s="152">
        <v>38074</v>
      </c>
      <c r="C2284" s="152" t="s">
        <v>15090</v>
      </c>
      <c r="D2284" s="134" t="s">
        <v>5865</v>
      </c>
      <c r="E2284" s="669">
        <v>27.65</v>
      </c>
      <c r="F2284" s="186">
        <v>27.65</v>
      </c>
      <c r="G2284" s="202">
        <f>IF(P.O.!$F$4="DESONERADO",'SINAPI-I'!E2284,'SINAPI-I'!F2284)</f>
        <v>27.65</v>
      </c>
    </row>
    <row r="2285" spans="1:7">
      <c r="A2285" s="151" t="s">
        <v>68</v>
      </c>
      <c r="B2285" s="152">
        <v>38079</v>
      </c>
      <c r="C2285" s="152" t="s">
        <v>15091</v>
      </c>
      <c r="D2285" s="134" t="s">
        <v>5865</v>
      </c>
      <c r="E2285" s="669">
        <v>23.73</v>
      </c>
      <c r="F2285" s="186">
        <v>23.73</v>
      </c>
      <c r="G2285" s="202">
        <f>IF(P.O.!$F$4="DESONERADO",'SINAPI-I'!E2285,'SINAPI-I'!F2285)</f>
        <v>23.73</v>
      </c>
    </row>
    <row r="2286" spans="1:7">
      <c r="A2286" s="151" t="s">
        <v>68</v>
      </c>
      <c r="B2286" s="152">
        <v>38072</v>
      </c>
      <c r="C2286" s="152" t="s">
        <v>15092</v>
      </c>
      <c r="D2286" s="134" t="s">
        <v>5865</v>
      </c>
      <c r="E2286" s="669">
        <v>22.8</v>
      </c>
      <c r="F2286" s="186">
        <v>22.8</v>
      </c>
      <c r="G2286" s="202">
        <f>IF(P.O.!$F$4="DESONERADO",'SINAPI-I'!E2286,'SINAPI-I'!F2286)</f>
        <v>22.8</v>
      </c>
    </row>
    <row r="2287" spans="1:7">
      <c r="A2287" s="151" t="s">
        <v>68</v>
      </c>
      <c r="B2287" s="152">
        <v>38068</v>
      </c>
      <c r="C2287" s="152" t="s">
        <v>15093</v>
      </c>
      <c r="D2287" s="134" t="s">
        <v>5865</v>
      </c>
      <c r="E2287" s="669">
        <v>15.74</v>
      </c>
      <c r="F2287" s="186">
        <v>15.74</v>
      </c>
      <c r="G2287" s="202">
        <f>IF(P.O.!$F$4="DESONERADO",'SINAPI-I'!E2287,'SINAPI-I'!F2287)</f>
        <v>15.74</v>
      </c>
    </row>
    <row r="2288" spans="1:7">
      <c r="A2288" s="151" t="s">
        <v>68</v>
      </c>
      <c r="B2288" s="152">
        <v>38071</v>
      </c>
      <c r="C2288" s="152" t="s">
        <v>15094</v>
      </c>
      <c r="D2288" s="134" t="s">
        <v>5865</v>
      </c>
      <c r="E2288" s="669">
        <v>18.82</v>
      </c>
      <c r="F2288" s="186">
        <v>18.82</v>
      </c>
      <c r="G2288" s="202">
        <f>IF(P.O.!$F$4="DESONERADO",'SINAPI-I'!E2288,'SINAPI-I'!F2288)</f>
        <v>18.82</v>
      </c>
    </row>
    <row r="2289" spans="1:7">
      <c r="A2289" s="151" t="s">
        <v>68</v>
      </c>
      <c r="B2289" s="152">
        <v>38412</v>
      </c>
      <c r="C2289" s="152" t="s">
        <v>15095</v>
      </c>
      <c r="D2289" s="134" t="s">
        <v>5865</v>
      </c>
      <c r="E2289" s="669">
        <v>790.9</v>
      </c>
      <c r="F2289" s="186">
        <v>790.9</v>
      </c>
      <c r="G2289" s="202">
        <f>IF(P.O.!$F$4="DESONERADO",'SINAPI-I'!E2289,'SINAPI-I'!F2289)</f>
        <v>790.9</v>
      </c>
    </row>
    <row r="2290" spans="1:7">
      <c r="A2290" s="151" t="s">
        <v>68</v>
      </c>
      <c r="B2290" s="152">
        <v>3405</v>
      </c>
      <c r="C2290" s="152" t="s">
        <v>15096</v>
      </c>
      <c r="D2290" s="134" t="s">
        <v>5865</v>
      </c>
      <c r="E2290" s="669">
        <v>96.54</v>
      </c>
      <c r="F2290" s="186">
        <v>96.54</v>
      </c>
      <c r="G2290" s="202">
        <f>IF(P.O.!$F$4="DESONERADO",'SINAPI-I'!E2290,'SINAPI-I'!F2290)</f>
        <v>96.54</v>
      </c>
    </row>
    <row r="2291" spans="1:7">
      <c r="A2291" s="151" t="s">
        <v>68</v>
      </c>
      <c r="B2291" s="152">
        <v>3394</v>
      </c>
      <c r="C2291" s="152" t="s">
        <v>15097</v>
      </c>
      <c r="D2291" s="134" t="s">
        <v>5865</v>
      </c>
      <c r="E2291" s="669">
        <v>509.6</v>
      </c>
      <c r="F2291" s="186">
        <v>509.6</v>
      </c>
      <c r="G2291" s="202">
        <f>IF(P.O.!$F$4="DESONERADO",'SINAPI-I'!E2291,'SINAPI-I'!F2291)</f>
        <v>509.6</v>
      </c>
    </row>
    <row r="2292" spans="1:7">
      <c r="A2292" s="151" t="s">
        <v>68</v>
      </c>
      <c r="B2292" s="152">
        <v>3393</v>
      </c>
      <c r="C2292" s="152" t="s">
        <v>15098</v>
      </c>
      <c r="D2292" s="134" t="s">
        <v>5865</v>
      </c>
      <c r="E2292" s="669">
        <v>867.65</v>
      </c>
      <c r="F2292" s="186">
        <v>867.65</v>
      </c>
      <c r="G2292" s="202">
        <f>IF(P.O.!$F$4="DESONERADO",'SINAPI-I'!E2292,'SINAPI-I'!F2292)</f>
        <v>867.65</v>
      </c>
    </row>
    <row r="2293" spans="1:7">
      <c r="A2293" s="151" t="s">
        <v>68</v>
      </c>
      <c r="B2293" s="152">
        <v>3406</v>
      </c>
      <c r="C2293" s="152" t="s">
        <v>15099</v>
      </c>
      <c r="D2293" s="134" t="s">
        <v>5865</v>
      </c>
      <c r="E2293" s="669">
        <v>29.55</v>
      </c>
      <c r="F2293" s="186">
        <v>29.55</v>
      </c>
      <c r="G2293" s="202">
        <f>IF(P.O.!$F$4="DESONERADO",'SINAPI-I'!E2293,'SINAPI-I'!F2293)</f>
        <v>29.55</v>
      </c>
    </row>
    <row r="2294" spans="1:7">
      <c r="A2294" s="151" t="s">
        <v>68</v>
      </c>
      <c r="B2294" s="152">
        <v>3395</v>
      </c>
      <c r="C2294" s="152" t="s">
        <v>15100</v>
      </c>
      <c r="D2294" s="134" t="s">
        <v>5865</v>
      </c>
      <c r="E2294" s="669">
        <v>124.65</v>
      </c>
      <c r="F2294" s="186">
        <v>124.65</v>
      </c>
      <c r="G2294" s="202">
        <f>IF(P.O.!$F$4="DESONERADO",'SINAPI-I'!E2294,'SINAPI-I'!F2294)</f>
        <v>124.65</v>
      </c>
    </row>
    <row r="2295" spans="1:7">
      <c r="A2295" s="151" t="s">
        <v>68</v>
      </c>
      <c r="B2295" s="152">
        <v>3398</v>
      </c>
      <c r="C2295" s="152" t="s">
        <v>15101</v>
      </c>
      <c r="D2295" s="134" t="s">
        <v>5865</v>
      </c>
      <c r="E2295" s="669">
        <v>5.92</v>
      </c>
      <c r="F2295" s="186">
        <v>5.92</v>
      </c>
      <c r="G2295" s="202">
        <f>IF(P.O.!$F$4="DESONERADO",'SINAPI-I'!E2295,'SINAPI-I'!F2295)</f>
        <v>5.92</v>
      </c>
    </row>
    <row r="2296" spans="1:7">
      <c r="A2296" s="151" t="s">
        <v>68</v>
      </c>
      <c r="B2296" s="152">
        <v>40662</v>
      </c>
      <c r="C2296" s="152" t="s">
        <v>15102</v>
      </c>
      <c r="D2296" s="134" t="s">
        <v>5865</v>
      </c>
      <c r="E2296" s="669">
        <v>348.79</v>
      </c>
      <c r="F2296" s="186">
        <v>348.79</v>
      </c>
      <c r="G2296" s="202">
        <f>IF(P.O.!$F$4="DESONERADO",'SINAPI-I'!E2296,'SINAPI-I'!F2296)</f>
        <v>348.79</v>
      </c>
    </row>
    <row r="2297" spans="1:7">
      <c r="A2297" s="151" t="s">
        <v>68</v>
      </c>
      <c r="B2297" s="152">
        <v>3437</v>
      </c>
      <c r="C2297" s="152" t="s">
        <v>15103</v>
      </c>
      <c r="D2297" s="134" t="s">
        <v>5872</v>
      </c>
      <c r="E2297" s="669">
        <v>968.87</v>
      </c>
      <c r="F2297" s="186">
        <v>968.87</v>
      </c>
      <c r="G2297" s="202">
        <f>IF(P.O.!$F$4="DESONERADO",'SINAPI-I'!E2297,'SINAPI-I'!F2297)</f>
        <v>968.87</v>
      </c>
    </row>
    <row r="2298" spans="1:7">
      <c r="A2298" s="151" t="s">
        <v>68</v>
      </c>
      <c r="B2298" s="152">
        <v>11190</v>
      </c>
      <c r="C2298" s="152" t="s">
        <v>15104</v>
      </c>
      <c r="D2298" s="134" t="s">
        <v>5865</v>
      </c>
      <c r="E2298" s="669">
        <v>184.95</v>
      </c>
      <c r="F2298" s="186">
        <v>184.95</v>
      </c>
      <c r="G2298" s="202">
        <f>IF(P.O.!$F$4="DESONERADO",'SINAPI-I'!E2298,'SINAPI-I'!F2298)</f>
        <v>184.95</v>
      </c>
    </row>
    <row r="2299" spans="1:7">
      <c r="A2299" s="151" t="s">
        <v>68</v>
      </c>
      <c r="B2299" s="152">
        <v>34377</v>
      </c>
      <c r="C2299" s="152" t="s">
        <v>15105</v>
      </c>
      <c r="D2299" s="134" t="s">
        <v>5865</v>
      </c>
      <c r="E2299" s="669">
        <v>113.53</v>
      </c>
      <c r="F2299" s="186">
        <v>113.53</v>
      </c>
      <c r="G2299" s="202">
        <f>IF(P.O.!$F$4="DESONERADO",'SINAPI-I'!E2299,'SINAPI-I'!F2299)</f>
        <v>113.53</v>
      </c>
    </row>
    <row r="2300" spans="1:7">
      <c r="A2300" s="151" t="s">
        <v>68</v>
      </c>
      <c r="B2300" s="152">
        <v>3428</v>
      </c>
      <c r="C2300" s="152" t="s">
        <v>15106</v>
      </c>
      <c r="D2300" s="134" t="s">
        <v>5872</v>
      </c>
      <c r="E2300" s="669">
        <v>1437.16</v>
      </c>
      <c r="F2300" s="186">
        <v>1437.16</v>
      </c>
      <c r="G2300" s="202">
        <f>IF(P.O.!$F$4="DESONERADO",'SINAPI-I'!E2300,'SINAPI-I'!F2300)</f>
        <v>1437.16</v>
      </c>
    </row>
    <row r="2301" spans="1:7">
      <c r="A2301" s="151" t="s">
        <v>68</v>
      </c>
      <c r="B2301" s="152">
        <v>3429</v>
      </c>
      <c r="C2301" s="152" t="s">
        <v>15107</v>
      </c>
      <c r="D2301" s="134" t="s">
        <v>5872</v>
      </c>
      <c r="E2301" s="669">
        <v>821.11</v>
      </c>
      <c r="F2301" s="186">
        <v>821.11</v>
      </c>
      <c r="G2301" s="202">
        <f>IF(P.O.!$F$4="DESONERADO",'SINAPI-I'!E2301,'SINAPI-I'!F2301)</f>
        <v>821.11</v>
      </c>
    </row>
    <row r="2302" spans="1:7">
      <c r="A2302" s="151" t="s">
        <v>68</v>
      </c>
      <c r="B2302" s="152">
        <v>11199</v>
      </c>
      <c r="C2302" s="152" t="s">
        <v>15108</v>
      </c>
      <c r="D2302" s="134" t="s">
        <v>5865</v>
      </c>
      <c r="E2302" s="669">
        <v>1021.44</v>
      </c>
      <c r="F2302" s="186">
        <v>1021.44</v>
      </c>
      <c r="G2302" s="202">
        <f>IF(P.O.!$F$4="DESONERADO",'SINAPI-I'!E2302,'SINAPI-I'!F2302)</f>
        <v>1021.44</v>
      </c>
    </row>
    <row r="2303" spans="1:7">
      <c r="A2303" s="151" t="s">
        <v>68</v>
      </c>
      <c r="B2303" s="152">
        <v>34369</v>
      </c>
      <c r="C2303" s="152" t="s">
        <v>15109</v>
      </c>
      <c r="D2303" s="134" t="s">
        <v>5865</v>
      </c>
      <c r="E2303" s="669">
        <v>394.9</v>
      </c>
      <c r="F2303" s="186">
        <v>394.9</v>
      </c>
      <c r="G2303" s="202">
        <f>IF(P.O.!$F$4="DESONERADO",'SINAPI-I'!E2303,'SINAPI-I'!F2303)</f>
        <v>394.9</v>
      </c>
    </row>
    <row r="2304" spans="1:7">
      <c r="A2304" s="151" t="s">
        <v>68</v>
      </c>
      <c r="B2304" s="152">
        <v>36896</v>
      </c>
      <c r="C2304" s="152" t="s">
        <v>15110</v>
      </c>
      <c r="D2304" s="134" t="s">
        <v>5865</v>
      </c>
      <c r="E2304" s="669">
        <v>219.9</v>
      </c>
      <c r="F2304" s="186">
        <v>219.9</v>
      </c>
      <c r="G2304" s="202">
        <f>IF(P.O.!$F$4="DESONERADO",'SINAPI-I'!E2304,'SINAPI-I'!F2304)</f>
        <v>219.9</v>
      </c>
    </row>
    <row r="2305" spans="1:7">
      <c r="A2305" s="151" t="s">
        <v>68</v>
      </c>
      <c r="B2305" s="152">
        <v>34367</v>
      </c>
      <c r="C2305" s="152" t="s">
        <v>15111</v>
      </c>
      <c r="D2305" s="134" t="s">
        <v>5865</v>
      </c>
      <c r="E2305" s="669">
        <v>283.41000000000003</v>
      </c>
      <c r="F2305" s="186">
        <v>283.41000000000003</v>
      </c>
      <c r="G2305" s="202">
        <f>IF(P.O.!$F$4="DESONERADO",'SINAPI-I'!E2305,'SINAPI-I'!F2305)</f>
        <v>283.41000000000003</v>
      </c>
    </row>
    <row r="2306" spans="1:7">
      <c r="A2306" s="151" t="s">
        <v>68</v>
      </c>
      <c r="B2306" s="152">
        <v>36897</v>
      </c>
      <c r="C2306" s="152" t="s">
        <v>15112</v>
      </c>
      <c r="D2306" s="134" t="s">
        <v>5865</v>
      </c>
      <c r="E2306" s="669">
        <v>343.15</v>
      </c>
      <c r="F2306" s="186">
        <v>343.15</v>
      </c>
      <c r="G2306" s="202">
        <f>IF(P.O.!$F$4="DESONERADO",'SINAPI-I'!E2306,'SINAPI-I'!F2306)</f>
        <v>343.15</v>
      </c>
    </row>
    <row r="2307" spans="1:7">
      <c r="A2307" s="151" t="s">
        <v>68</v>
      </c>
      <c r="B2307" s="152">
        <v>34364</v>
      </c>
      <c r="C2307" s="152" t="s">
        <v>15113</v>
      </c>
      <c r="D2307" s="134" t="s">
        <v>5865</v>
      </c>
      <c r="E2307" s="669">
        <v>372.54</v>
      </c>
      <c r="F2307" s="186">
        <v>372.54</v>
      </c>
      <c r="G2307" s="202">
        <f>IF(P.O.!$F$4="DESONERADO",'SINAPI-I'!E2307,'SINAPI-I'!F2307)</f>
        <v>372.54</v>
      </c>
    </row>
    <row r="2308" spans="1:7">
      <c r="A2308" s="151" t="s">
        <v>68</v>
      </c>
      <c r="B2308" s="152">
        <v>40659</v>
      </c>
      <c r="C2308" s="152" t="s">
        <v>15114</v>
      </c>
      <c r="D2308" s="134" t="s">
        <v>5872</v>
      </c>
      <c r="E2308" s="669">
        <v>1370.82</v>
      </c>
      <c r="F2308" s="186">
        <v>1370.82</v>
      </c>
      <c r="G2308" s="202">
        <f>IF(P.O.!$F$4="DESONERADO",'SINAPI-I'!E2308,'SINAPI-I'!F2308)</f>
        <v>1370.82</v>
      </c>
    </row>
    <row r="2309" spans="1:7">
      <c r="A2309" s="151" t="s">
        <v>68</v>
      </c>
      <c r="B2309" s="152">
        <v>40660</v>
      </c>
      <c r="C2309" s="152" t="s">
        <v>15115</v>
      </c>
      <c r="D2309" s="134" t="s">
        <v>5872</v>
      </c>
      <c r="E2309" s="669">
        <v>1737.35</v>
      </c>
      <c r="F2309" s="186">
        <v>1737.35</v>
      </c>
      <c r="G2309" s="202">
        <f>IF(P.O.!$F$4="DESONERADO",'SINAPI-I'!E2309,'SINAPI-I'!F2309)</f>
        <v>1737.35</v>
      </c>
    </row>
    <row r="2310" spans="1:7">
      <c r="A2310" s="151" t="s">
        <v>68</v>
      </c>
      <c r="B2310" s="152">
        <v>40661</v>
      </c>
      <c r="C2310" s="152" t="s">
        <v>15116</v>
      </c>
      <c r="D2310" s="134" t="s">
        <v>5872</v>
      </c>
      <c r="E2310" s="669">
        <v>1068.17</v>
      </c>
      <c r="F2310" s="186">
        <v>1068.17</v>
      </c>
      <c r="G2310" s="202">
        <f>IF(P.O.!$F$4="DESONERADO",'SINAPI-I'!E2310,'SINAPI-I'!F2310)</f>
        <v>1068.17</v>
      </c>
    </row>
    <row r="2311" spans="1:7">
      <c r="A2311" s="151" t="s">
        <v>68</v>
      </c>
      <c r="B2311" s="152">
        <v>3421</v>
      </c>
      <c r="C2311" s="152" t="s">
        <v>15117</v>
      </c>
      <c r="D2311" s="134" t="s">
        <v>5872</v>
      </c>
      <c r="E2311" s="669">
        <v>1076.3399999999999</v>
      </c>
      <c r="F2311" s="186">
        <v>1076.3399999999999</v>
      </c>
      <c r="G2311" s="202">
        <f>IF(P.O.!$F$4="DESONERADO",'SINAPI-I'!E2311,'SINAPI-I'!F2311)</f>
        <v>1076.3399999999999</v>
      </c>
    </row>
    <row r="2312" spans="1:7">
      <c r="A2312" s="151" t="s">
        <v>68</v>
      </c>
      <c r="B2312" s="152">
        <v>599</v>
      </c>
      <c r="C2312" s="152" t="s">
        <v>15118</v>
      </c>
      <c r="D2312" s="134" t="s">
        <v>5872</v>
      </c>
      <c r="E2312" s="669">
        <v>401.05</v>
      </c>
      <c r="F2312" s="186">
        <v>401.05</v>
      </c>
      <c r="G2312" s="202">
        <f>IF(P.O.!$F$4="DESONERADO",'SINAPI-I'!E2312,'SINAPI-I'!F2312)</f>
        <v>401.05</v>
      </c>
    </row>
    <row r="2313" spans="1:7">
      <c r="A2313" s="151" t="s">
        <v>68</v>
      </c>
      <c r="B2313" s="152">
        <v>44053</v>
      </c>
      <c r="C2313" s="152" t="s">
        <v>15119</v>
      </c>
      <c r="D2313" s="134" t="s">
        <v>5865</v>
      </c>
      <c r="E2313" s="669">
        <v>890.14</v>
      </c>
      <c r="F2313" s="186">
        <v>890.14</v>
      </c>
      <c r="G2313" s="202">
        <f>IF(P.O.!$F$4="DESONERADO",'SINAPI-I'!E2313,'SINAPI-I'!F2313)</f>
        <v>890.14</v>
      </c>
    </row>
    <row r="2314" spans="1:7">
      <c r="A2314" s="151" t="s">
        <v>68</v>
      </c>
      <c r="B2314" s="152">
        <v>3423</v>
      </c>
      <c r="C2314" s="152" t="s">
        <v>15120</v>
      </c>
      <c r="D2314" s="134" t="s">
        <v>5872</v>
      </c>
      <c r="E2314" s="669">
        <v>1517.9</v>
      </c>
      <c r="F2314" s="186">
        <v>1517.9</v>
      </c>
      <c r="G2314" s="202">
        <f>IF(P.O.!$F$4="DESONERADO",'SINAPI-I'!E2314,'SINAPI-I'!F2314)</f>
        <v>1517.9</v>
      </c>
    </row>
    <row r="2315" spans="1:7">
      <c r="A2315" s="151" t="s">
        <v>68</v>
      </c>
      <c r="B2315" s="152">
        <v>34381</v>
      </c>
      <c r="C2315" s="152" t="s">
        <v>15121</v>
      </c>
      <c r="D2315" s="134" t="s">
        <v>5865</v>
      </c>
      <c r="E2315" s="669">
        <v>161.93</v>
      </c>
      <c r="F2315" s="186">
        <v>161.93</v>
      </c>
      <c r="G2315" s="202">
        <f>IF(P.O.!$F$4="DESONERADO",'SINAPI-I'!E2315,'SINAPI-I'!F2315)</f>
        <v>161.93</v>
      </c>
    </row>
    <row r="2316" spans="1:7">
      <c r="A2316" s="151" t="s">
        <v>68</v>
      </c>
      <c r="B2316" s="152">
        <v>34797</v>
      </c>
      <c r="C2316" s="152" t="s">
        <v>32542</v>
      </c>
      <c r="D2316" s="134" t="s">
        <v>5865</v>
      </c>
      <c r="E2316" s="669">
        <v>402.85</v>
      </c>
      <c r="F2316" s="186">
        <v>402.85</v>
      </c>
      <c r="G2316" s="202">
        <f>IF(P.O.!$F$4="DESONERADO",'SINAPI-I'!E2316,'SINAPI-I'!F2316)</f>
        <v>402.85</v>
      </c>
    </row>
    <row r="2317" spans="1:7">
      <c r="A2317" s="151" t="s">
        <v>68</v>
      </c>
      <c r="B2317" s="152">
        <v>44054</v>
      </c>
      <c r="C2317" s="152" t="s">
        <v>15122</v>
      </c>
      <c r="D2317" s="134" t="s">
        <v>5865</v>
      </c>
      <c r="E2317" s="669">
        <v>319.33</v>
      </c>
      <c r="F2317" s="186">
        <v>319.33</v>
      </c>
      <c r="G2317" s="202">
        <f>IF(P.O.!$F$4="DESONERADO",'SINAPI-I'!E2317,'SINAPI-I'!F2317)</f>
        <v>319.33</v>
      </c>
    </row>
    <row r="2318" spans="1:7">
      <c r="A2318" s="151" t="s">
        <v>68</v>
      </c>
      <c r="B2318" s="152">
        <v>44399</v>
      </c>
      <c r="C2318" s="152" t="s">
        <v>15123</v>
      </c>
      <c r="D2318" s="134" t="s">
        <v>5865</v>
      </c>
      <c r="E2318" s="669">
        <v>436.3</v>
      </c>
      <c r="F2318" s="186">
        <v>436.3</v>
      </c>
      <c r="G2318" s="202">
        <f>IF(P.O.!$F$4="DESONERADO",'SINAPI-I'!E2318,'SINAPI-I'!F2318)</f>
        <v>436.3</v>
      </c>
    </row>
    <row r="2319" spans="1:7">
      <c r="A2319" s="151" t="s">
        <v>68</v>
      </c>
      <c r="B2319" s="152">
        <v>44503</v>
      </c>
      <c r="C2319" s="152" t="s">
        <v>15124</v>
      </c>
      <c r="D2319" s="134" t="s">
        <v>5870</v>
      </c>
      <c r="E2319" s="669">
        <v>13.88</v>
      </c>
      <c r="F2319" s="186">
        <v>16.11</v>
      </c>
      <c r="G2319" s="202">
        <f>IF(P.O.!$F$4="DESONERADO",'SINAPI-I'!E2319,'SINAPI-I'!F2319)</f>
        <v>16.11</v>
      </c>
    </row>
    <row r="2320" spans="1:7">
      <c r="A2320" s="151" t="s">
        <v>68</v>
      </c>
      <c r="B2320" s="152">
        <v>41077</v>
      </c>
      <c r="C2320" s="152" t="s">
        <v>15125</v>
      </c>
      <c r="D2320" s="134" t="s">
        <v>5871</v>
      </c>
      <c r="E2320" s="669">
        <v>2427.5300000000002</v>
      </c>
      <c r="F2320" s="186">
        <v>2818.66</v>
      </c>
      <c r="G2320" s="202">
        <f>IF(P.O.!$F$4="DESONERADO",'SINAPI-I'!E2320,'SINAPI-I'!F2320)</f>
        <v>2818.66</v>
      </c>
    </row>
    <row r="2321" spans="1:7">
      <c r="A2321" s="151" t="s">
        <v>68</v>
      </c>
      <c r="B2321" s="152">
        <v>37963</v>
      </c>
      <c r="C2321" s="152" t="s">
        <v>15126</v>
      </c>
      <c r="D2321" s="134" t="s">
        <v>5865</v>
      </c>
      <c r="E2321" s="669">
        <v>3.36</v>
      </c>
      <c r="F2321" s="186">
        <v>3.36</v>
      </c>
      <c r="G2321" s="202">
        <f>IF(P.O.!$F$4="DESONERADO",'SINAPI-I'!E2321,'SINAPI-I'!F2321)</f>
        <v>3.36</v>
      </c>
    </row>
    <row r="2322" spans="1:7">
      <c r="A2322" s="151" t="s">
        <v>68</v>
      </c>
      <c r="B2322" s="152">
        <v>37964</v>
      </c>
      <c r="C2322" s="152" t="s">
        <v>15127</v>
      </c>
      <c r="D2322" s="134" t="s">
        <v>5865</v>
      </c>
      <c r="E2322" s="669">
        <v>4.49</v>
      </c>
      <c r="F2322" s="186">
        <v>4.49</v>
      </c>
      <c r="G2322" s="202">
        <f>IF(P.O.!$F$4="DESONERADO",'SINAPI-I'!E2322,'SINAPI-I'!F2322)</f>
        <v>4.49</v>
      </c>
    </row>
    <row r="2323" spans="1:7">
      <c r="A2323" s="151" t="s">
        <v>68</v>
      </c>
      <c r="B2323" s="152">
        <v>37965</v>
      </c>
      <c r="C2323" s="152" t="s">
        <v>15128</v>
      </c>
      <c r="D2323" s="134" t="s">
        <v>5865</v>
      </c>
      <c r="E2323" s="669">
        <v>6.48</v>
      </c>
      <c r="F2323" s="186">
        <v>6.48</v>
      </c>
      <c r="G2323" s="202">
        <f>IF(P.O.!$F$4="DESONERADO",'SINAPI-I'!E2323,'SINAPI-I'!F2323)</f>
        <v>6.48</v>
      </c>
    </row>
    <row r="2324" spans="1:7">
      <c r="A2324" s="151" t="s">
        <v>68</v>
      </c>
      <c r="B2324" s="152">
        <v>37966</v>
      </c>
      <c r="C2324" s="152" t="s">
        <v>15129</v>
      </c>
      <c r="D2324" s="134" t="s">
        <v>5865</v>
      </c>
      <c r="E2324" s="669">
        <v>11.38</v>
      </c>
      <c r="F2324" s="186">
        <v>11.38</v>
      </c>
      <c r="G2324" s="202">
        <f>IF(P.O.!$F$4="DESONERADO",'SINAPI-I'!E2324,'SINAPI-I'!F2324)</f>
        <v>11.38</v>
      </c>
    </row>
    <row r="2325" spans="1:7">
      <c r="A2325" s="151" t="s">
        <v>68</v>
      </c>
      <c r="B2325" s="152">
        <v>37967</v>
      </c>
      <c r="C2325" s="152" t="s">
        <v>15130</v>
      </c>
      <c r="D2325" s="134" t="s">
        <v>5865</v>
      </c>
      <c r="E2325" s="669">
        <v>19.11</v>
      </c>
      <c r="F2325" s="186">
        <v>19.11</v>
      </c>
      <c r="G2325" s="202">
        <f>IF(P.O.!$F$4="DESONERADO",'SINAPI-I'!E2325,'SINAPI-I'!F2325)</f>
        <v>19.11</v>
      </c>
    </row>
    <row r="2326" spans="1:7">
      <c r="A2326" s="151" t="s">
        <v>68</v>
      </c>
      <c r="B2326" s="152">
        <v>37968</v>
      </c>
      <c r="C2326" s="152" t="s">
        <v>15131</v>
      </c>
      <c r="D2326" s="134" t="s">
        <v>5865</v>
      </c>
      <c r="E2326" s="669">
        <v>40.590000000000003</v>
      </c>
      <c r="F2326" s="186">
        <v>40.590000000000003</v>
      </c>
      <c r="G2326" s="202">
        <f>IF(P.O.!$F$4="DESONERADO",'SINAPI-I'!E2326,'SINAPI-I'!F2326)</f>
        <v>40.590000000000003</v>
      </c>
    </row>
    <row r="2327" spans="1:7">
      <c r="A2327" s="151" t="s">
        <v>68</v>
      </c>
      <c r="B2327" s="152">
        <v>37969</v>
      </c>
      <c r="C2327" s="152" t="s">
        <v>15132</v>
      </c>
      <c r="D2327" s="134" t="s">
        <v>5865</v>
      </c>
      <c r="E2327" s="669">
        <v>102.56</v>
      </c>
      <c r="F2327" s="186">
        <v>102.56</v>
      </c>
      <c r="G2327" s="202">
        <f>IF(P.O.!$F$4="DESONERADO",'SINAPI-I'!E2327,'SINAPI-I'!F2327)</f>
        <v>102.56</v>
      </c>
    </row>
    <row r="2328" spans="1:7">
      <c r="A2328" s="151" t="s">
        <v>68</v>
      </c>
      <c r="B2328" s="152">
        <v>37970</v>
      </c>
      <c r="C2328" s="152" t="s">
        <v>15133</v>
      </c>
      <c r="D2328" s="134" t="s">
        <v>5865</v>
      </c>
      <c r="E2328" s="669">
        <v>148.38</v>
      </c>
      <c r="F2328" s="186">
        <v>148.38</v>
      </c>
      <c r="G2328" s="202">
        <f>IF(P.O.!$F$4="DESONERADO",'SINAPI-I'!E2328,'SINAPI-I'!F2328)</f>
        <v>148.38</v>
      </c>
    </row>
    <row r="2329" spans="1:7">
      <c r="A2329" s="151" t="s">
        <v>68</v>
      </c>
      <c r="B2329" s="152">
        <v>44251</v>
      </c>
      <c r="C2329" s="152" t="s">
        <v>15134</v>
      </c>
      <c r="D2329" s="134" t="s">
        <v>5865</v>
      </c>
      <c r="E2329" s="669">
        <v>171.39</v>
      </c>
      <c r="F2329" s="186">
        <v>171.39</v>
      </c>
      <c r="G2329" s="202">
        <f>IF(P.O.!$F$4="DESONERADO",'SINAPI-I'!E2329,'SINAPI-I'!F2329)</f>
        <v>171.39</v>
      </c>
    </row>
    <row r="2330" spans="1:7">
      <c r="A2330" s="151" t="s">
        <v>68</v>
      </c>
      <c r="B2330" s="152">
        <v>21118</v>
      </c>
      <c r="C2330" s="152" t="s">
        <v>15135</v>
      </c>
      <c r="D2330" s="134" t="s">
        <v>5865</v>
      </c>
      <c r="E2330" s="669">
        <v>2.67</v>
      </c>
      <c r="F2330" s="186">
        <v>2.67</v>
      </c>
      <c r="G2330" s="202">
        <f>IF(P.O.!$F$4="DESONERADO",'SINAPI-I'!E2330,'SINAPI-I'!F2330)</f>
        <v>2.67</v>
      </c>
    </row>
    <row r="2331" spans="1:7">
      <c r="A2331" s="151" t="s">
        <v>68</v>
      </c>
      <c r="B2331" s="152">
        <v>37956</v>
      </c>
      <c r="C2331" s="152" t="s">
        <v>15136</v>
      </c>
      <c r="D2331" s="134" t="s">
        <v>5865</v>
      </c>
      <c r="E2331" s="669">
        <v>3.28</v>
      </c>
      <c r="F2331" s="186">
        <v>3.28</v>
      </c>
      <c r="G2331" s="202">
        <f>IF(P.O.!$F$4="DESONERADO",'SINAPI-I'!E2331,'SINAPI-I'!F2331)</f>
        <v>3.28</v>
      </c>
    </row>
    <row r="2332" spans="1:7">
      <c r="A2332" s="151" t="s">
        <v>68</v>
      </c>
      <c r="B2332" s="152">
        <v>37957</v>
      </c>
      <c r="C2332" s="152" t="s">
        <v>15137</v>
      </c>
      <c r="D2332" s="134" t="s">
        <v>5865</v>
      </c>
      <c r="E2332" s="669">
        <v>6.98</v>
      </c>
      <c r="F2332" s="186">
        <v>6.98</v>
      </c>
      <c r="G2332" s="202">
        <f>IF(P.O.!$F$4="DESONERADO",'SINAPI-I'!E2332,'SINAPI-I'!F2332)</f>
        <v>6.98</v>
      </c>
    </row>
    <row r="2333" spans="1:7">
      <c r="A2333" s="151" t="s">
        <v>68</v>
      </c>
      <c r="B2333" s="152">
        <v>37958</v>
      </c>
      <c r="C2333" s="152" t="s">
        <v>15138</v>
      </c>
      <c r="D2333" s="134" t="s">
        <v>5865</v>
      </c>
      <c r="E2333" s="669">
        <v>12.61</v>
      </c>
      <c r="F2333" s="186">
        <v>12.61</v>
      </c>
      <c r="G2333" s="202">
        <f>IF(P.O.!$F$4="DESONERADO",'SINAPI-I'!E2333,'SINAPI-I'!F2333)</f>
        <v>12.61</v>
      </c>
    </row>
    <row r="2334" spans="1:7">
      <c r="A2334" s="151" t="s">
        <v>68</v>
      </c>
      <c r="B2334" s="152">
        <v>37959</v>
      </c>
      <c r="C2334" s="152" t="s">
        <v>15139</v>
      </c>
      <c r="D2334" s="134" t="s">
        <v>5865</v>
      </c>
      <c r="E2334" s="669">
        <v>19.420000000000002</v>
      </c>
      <c r="F2334" s="186">
        <v>19.420000000000002</v>
      </c>
      <c r="G2334" s="202">
        <f>IF(P.O.!$F$4="DESONERADO",'SINAPI-I'!E2334,'SINAPI-I'!F2334)</f>
        <v>19.420000000000002</v>
      </c>
    </row>
    <row r="2335" spans="1:7">
      <c r="A2335" s="151" t="s">
        <v>68</v>
      </c>
      <c r="B2335" s="152">
        <v>37960</v>
      </c>
      <c r="C2335" s="152" t="s">
        <v>15140</v>
      </c>
      <c r="D2335" s="134" t="s">
        <v>5865</v>
      </c>
      <c r="E2335" s="669">
        <v>49.62</v>
      </c>
      <c r="F2335" s="186">
        <v>49.62</v>
      </c>
      <c r="G2335" s="202">
        <f>IF(P.O.!$F$4="DESONERADO",'SINAPI-I'!E2335,'SINAPI-I'!F2335)</f>
        <v>49.62</v>
      </c>
    </row>
    <row r="2336" spans="1:7">
      <c r="A2336" s="151" t="s">
        <v>68</v>
      </c>
      <c r="B2336" s="152">
        <v>37961</v>
      </c>
      <c r="C2336" s="152" t="s">
        <v>15141</v>
      </c>
      <c r="D2336" s="134" t="s">
        <v>5865</v>
      </c>
      <c r="E2336" s="669">
        <v>106.64</v>
      </c>
      <c r="F2336" s="186">
        <v>106.64</v>
      </c>
      <c r="G2336" s="202">
        <f>IF(P.O.!$F$4="DESONERADO",'SINAPI-I'!E2336,'SINAPI-I'!F2336)</f>
        <v>106.64</v>
      </c>
    </row>
    <row r="2337" spans="1:7">
      <c r="A2337" s="151" t="s">
        <v>68</v>
      </c>
      <c r="B2337" s="152">
        <v>37962</v>
      </c>
      <c r="C2337" s="152" t="s">
        <v>15142</v>
      </c>
      <c r="D2337" s="134" t="s">
        <v>5865</v>
      </c>
      <c r="E2337" s="669">
        <v>122.95</v>
      </c>
      <c r="F2337" s="186">
        <v>122.95</v>
      </c>
      <c r="G2337" s="202">
        <f>IF(P.O.!$F$4="DESONERADO",'SINAPI-I'!E2337,'SINAPI-I'!F2337)</f>
        <v>122.95</v>
      </c>
    </row>
    <row r="2338" spans="1:7">
      <c r="A2338" s="151" t="s">
        <v>68</v>
      </c>
      <c r="B2338" s="152">
        <v>3533</v>
      </c>
      <c r="C2338" s="152" t="s">
        <v>15143</v>
      </c>
      <c r="D2338" s="134" t="s">
        <v>5865</v>
      </c>
      <c r="E2338" s="669">
        <v>2.72</v>
      </c>
      <c r="F2338" s="186">
        <v>2.72</v>
      </c>
      <c r="G2338" s="202">
        <f>IF(P.O.!$F$4="DESONERADO",'SINAPI-I'!E2338,'SINAPI-I'!F2338)</f>
        <v>2.72</v>
      </c>
    </row>
    <row r="2339" spans="1:7">
      <c r="A2339" s="151" t="s">
        <v>68</v>
      </c>
      <c r="B2339" s="152">
        <v>3538</v>
      </c>
      <c r="C2339" s="152" t="s">
        <v>15144</v>
      </c>
      <c r="D2339" s="134" t="s">
        <v>5865</v>
      </c>
      <c r="E2339" s="669">
        <v>5.15</v>
      </c>
      <c r="F2339" s="186">
        <v>5.15</v>
      </c>
      <c r="G2339" s="202">
        <f>IF(P.O.!$F$4="DESONERADO",'SINAPI-I'!E2339,'SINAPI-I'!F2339)</f>
        <v>5.15</v>
      </c>
    </row>
    <row r="2340" spans="1:7">
      <c r="A2340" s="151" t="s">
        <v>68</v>
      </c>
      <c r="B2340" s="152">
        <v>3498</v>
      </c>
      <c r="C2340" s="152" t="s">
        <v>15145</v>
      </c>
      <c r="D2340" s="134" t="s">
        <v>5865</v>
      </c>
      <c r="E2340" s="669">
        <v>4.99</v>
      </c>
      <c r="F2340" s="186">
        <v>4.99</v>
      </c>
      <c r="G2340" s="202">
        <f>IF(P.O.!$F$4="DESONERADO",'SINAPI-I'!E2340,'SINAPI-I'!F2340)</f>
        <v>4.99</v>
      </c>
    </row>
    <row r="2341" spans="1:7">
      <c r="A2341" s="151" t="s">
        <v>68</v>
      </c>
      <c r="B2341" s="152">
        <v>3496</v>
      </c>
      <c r="C2341" s="152" t="s">
        <v>15146</v>
      </c>
      <c r="D2341" s="134" t="s">
        <v>5865</v>
      </c>
      <c r="E2341" s="669">
        <v>3.34</v>
      </c>
      <c r="F2341" s="186">
        <v>3.34</v>
      </c>
      <c r="G2341" s="202">
        <f>IF(P.O.!$F$4="DESONERADO",'SINAPI-I'!E2341,'SINAPI-I'!F2341)</f>
        <v>3.34</v>
      </c>
    </row>
    <row r="2342" spans="1:7">
      <c r="A2342" s="151" t="s">
        <v>68</v>
      </c>
      <c r="B2342" s="152">
        <v>38429</v>
      </c>
      <c r="C2342" s="152" t="s">
        <v>15147</v>
      </c>
      <c r="D2342" s="134" t="s">
        <v>5865</v>
      </c>
      <c r="E2342" s="669">
        <v>9.08</v>
      </c>
      <c r="F2342" s="186">
        <v>9.08</v>
      </c>
      <c r="G2342" s="202">
        <f>IF(P.O.!$F$4="DESONERADO",'SINAPI-I'!E2342,'SINAPI-I'!F2342)</f>
        <v>9.08</v>
      </c>
    </row>
    <row r="2343" spans="1:7">
      <c r="A2343" s="151" t="s">
        <v>68</v>
      </c>
      <c r="B2343" s="152">
        <v>38431</v>
      </c>
      <c r="C2343" s="152" t="s">
        <v>15148</v>
      </c>
      <c r="D2343" s="134" t="s">
        <v>5865</v>
      </c>
      <c r="E2343" s="669">
        <v>11.39</v>
      </c>
      <c r="F2343" s="186">
        <v>11.39</v>
      </c>
      <c r="G2343" s="202">
        <f>IF(P.O.!$F$4="DESONERADO",'SINAPI-I'!E2343,'SINAPI-I'!F2343)</f>
        <v>11.39</v>
      </c>
    </row>
    <row r="2344" spans="1:7">
      <c r="A2344" s="151" t="s">
        <v>68</v>
      </c>
      <c r="B2344" s="152">
        <v>38430</v>
      </c>
      <c r="C2344" s="152" t="s">
        <v>15149</v>
      </c>
      <c r="D2344" s="134" t="s">
        <v>5865</v>
      </c>
      <c r="E2344" s="669">
        <v>17.66</v>
      </c>
      <c r="F2344" s="186">
        <v>17.66</v>
      </c>
      <c r="G2344" s="202">
        <f>IF(P.O.!$F$4="DESONERADO",'SINAPI-I'!E2344,'SINAPI-I'!F2344)</f>
        <v>17.66</v>
      </c>
    </row>
    <row r="2345" spans="1:7">
      <c r="A2345" s="151" t="s">
        <v>68</v>
      </c>
      <c r="B2345" s="152">
        <v>36348</v>
      </c>
      <c r="C2345" s="152" t="s">
        <v>15150</v>
      </c>
      <c r="D2345" s="134" t="s">
        <v>5865</v>
      </c>
      <c r="E2345" s="669">
        <v>1.96</v>
      </c>
      <c r="F2345" s="186">
        <v>1.96</v>
      </c>
      <c r="G2345" s="202">
        <f>IF(P.O.!$F$4="DESONERADO",'SINAPI-I'!E2345,'SINAPI-I'!F2345)</f>
        <v>1.96</v>
      </c>
    </row>
    <row r="2346" spans="1:7">
      <c r="A2346" s="151" t="s">
        <v>68</v>
      </c>
      <c r="B2346" s="152">
        <v>36349</v>
      </c>
      <c r="C2346" s="152" t="s">
        <v>15151</v>
      </c>
      <c r="D2346" s="134" t="s">
        <v>5865</v>
      </c>
      <c r="E2346" s="669">
        <v>2.7</v>
      </c>
      <c r="F2346" s="186">
        <v>2.7</v>
      </c>
      <c r="G2346" s="202">
        <f>IF(P.O.!$F$4="DESONERADO",'SINAPI-I'!E2346,'SINAPI-I'!F2346)</f>
        <v>2.7</v>
      </c>
    </row>
    <row r="2347" spans="1:7">
      <c r="A2347" s="151" t="s">
        <v>68</v>
      </c>
      <c r="B2347" s="152">
        <v>38987</v>
      </c>
      <c r="C2347" s="152" t="s">
        <v>15152</v>
      </c>
      <c r="D2347" s="134" t="s">
        <v>5865</v>
      </c>
      <c r="E2347" s="669">
        <v>12.98</v>
      </c>
      <c r="F2347" s="186">
        <v>12.98</v>
      </c>
      <c r="G2347" s="202">
        <f>IF(P.O.!$F$4="DESONERADO",'SINAPI-I'!E2347,'SINAPI-I'!F2347)</f>
        <v>12.98</v>
      </c>
    </row>
    <row r="2348" spans="1:7">
      <c r="A2348" s="151" t="s">
        <v>68</v>
      </c>
      <c r="B2348" s="152">
        <v>38988</v>
      </c>
      <c r="C2348" s="152" t="s">
        <v>15153</v>
      </c>
      <c r="D2348" s="134" t="s">
        <v>5865</v>
      </c>
      <c r="E2348" s="669">
        <v>21.15</v>
      </c>
      <c r="F2348" s="186">
        <v>21.15</v>
      </c>
      <c r="G2348" s="202">
        <f>IF(P.O.!$F$4="DESONERADO",'SINAPI-I'!E2348,'SINAPI-I'!F2348)</f>
        <v>21.15</v>
      </c>
    </row>
    <row r="2349" spans="1:7">
      <c r="A2349" s="151" t="s">
        <v>68</v>
      </c>
      <c r="B2349" s="152">
        <v>38989</v>
      </c>
      <c r="C2349" s="152" t="s">
        <v>15154</v>
      </c>
      <c r="D2349" s="134" t="s">
        <v>5865</v>
      </c>
      <c r="E2349" s="669">
        <v>35.590000000000003</v>
      </c>
      <c r="F2349" s="186">
        <v>35.590000000000003</v>
      </c>
      <c r="G2349" s="202">
        <f>IF(P.O.!$F$4="DESONERADO",'SINAPI-I'!E2349,'SINAPI-I'!F2349)</f>
        <v>35.590000000000003</v>
      </c>
    </row>
    <row r="2350" spans="1:7">
      <c r="A2350" s="151" t="s">
        <v>68</v>
      </c>
      <c r="B2350" s="152">
        <v>38990</v>
      </c>
      <c r="C2350" s="152" t="s">
        <v>15155</v>
      </c>
      <c r="D2350" s="134" t="s">
        <v>5865</v>
      </c>
      <c r="E2350" s="669">
        <v>71.12</v>
      </c>
      <c r="F2350" s="186">
        <v>71.12</v>
      </c>
      <c r="G2350" s="202">
        <f>IF(P.O.!$F$4="DESONERADO",'SINAPI-I'!E2350,'SINAPI-I'!F2350)</f>
        <v>71.12</v>
      </c>
    </row>
    <row r="2351" spans="1:7">
      <c r="A2351" s="151" t="s">
        <v>68</v>
      </c>
      <c r="B2351" s="152">
        <v>38991</v>
      </c>
      <c r="C2351" s="152" t="s">
        <v>15156</v>
      </c>
      <c r="D2351" s="134" t="s">
        <v>5865</v>
      </c>
      <c r="E2351" s="669">
        <v>127.97</v>
      </c>
      <c r="F2351" s="186">
        <v>127.97</v>
      </c>
      <c r="G2351" s="202">
        <f>IF(P.O.!$F$4="DESONERADO",'SINAPI-I'!E2351,'SINAPI-I'!F2351)</f>
        <v>127.97</v>
      </c>
    </row>
    <row r="2352" spans="1:7">
      <c r="A2352" s="151" t="s">
        <v>68</v>
      </c>
      <c r="B2352" s="152">
        <v>38433</v>
      </c>
      <c r="C2352" s="152" t="s">
        <v>15157</v>
      </c>
      <c r="D2352" s="134" t="s">
        <v>5865</v>
      </c>
      <c r="E2352" s="669">
        <v>6.61</v>
      </c>
      <c r="F2352" s="186">
        <v>6.61</v>
      </c>
      <c r="G2352" s="202">
        <f>IF(P.O.!$F$4="DESONERADO",'SINAPI-I'!E2352,'SINAPI-I'!F2352)</f>
        <v>6.61</v>
      </c>
    </row>
    <row r="2353" spans="1:7">
      <c r="A2353" s="151" t="s">
        <v>68</v>
      </c>
      <c r="B2353" s="152">
        <v>38440</v>
      </c>
      <c r="C2353" s="152" t="s">
        <v>15158</v>
      </c>
      <c r="D2353" s="134" t="s">
        <v>5865</v>
      </c>
      <c r="E2353" s="669">
        <v>278.89999999999998</v>
      </c>
      <c r="F2353" s="186">
        <v>278.89999999999998</v>
      </c>
      <c r="G2353" s="202">
        <f>IF(P.O.!$F$4="DESONERADO",'SINAPI-I'!E2353,'SINAPI-I'!F2353)</f>
        <v>278.89999999999998</v>
      </c>
    </row>
    <row r="2354" spans="1:7">
      <c r="A2354" s="151" t="s">
        <v>68</v>
      </c>
      <c r="B2354" s="152">
        <v>36359</v>
      </c>
      <c r="C2354" s="152" t="s">
        <v>15159</v>
      </c>
      <c r="D2354" s="134" t="s">
        <v>5865</v>
      </c>
      <c r="E2354" s="669">
        <v>1.74</v>
      </c>
      <c r="F2354" s="186">
        <v>1.74</v>
      </c>
      <c r="G2354" s="202">
        <f>IF(P.O.!$F$4="DESONERADO",'SINAPI-I'!E2354,'SINAPI-I'!F2354)</f>
        <v>1.74</v>
      </c>
    </row>
    <row r="2355" spans="1:7">
      <c r="A2355" s="151" t="s">
        <v>68</v>
      </c>
      <c r="B2355" s="152">
        <v>36360</v>
      </c>
      <c r="C2355" s="152" t="s">
        <v>15160</v>
      </c>
      <c r="D2355" s="134" t="s">
        <v>5865</v>
      </c>
      <c r="E2355" s="669">
        <v>2.34</v>
      </c>
      <c r="F2355" s="186">
        <v>2.34</v>
      </c>
      <c r="G2355" s="202">
        <f>IF(P.O.!$F$4="DESONERADO",'SINAPI-I'!E2355,'SINAPI-I'!F2355)</f>
        <v>2.34</v>
      </c>
    </row>
    <row r="2356" spans="1:7">
      <c r="A2356" s="151" t="s">
        <v>68</v>
      </c>
      <c r="B2356" s="152">
        <v>38434</v>
      </c>
      <c r="C2356" s="152" t="s">
        <v>15161</v>
      </c>
      <c r="D2356" s="134" t="s">
        <v>5865</v>
      </c>
      <c r="E2356" s="669">
        <v>3.56</v>
      </c>
      <c r="F2356" s="186">
        <v>3.56</v>
      </c>
      <c r="G2356" s="202">
        <f>IF(P.O.!$F$4="DESONERADO",'SINAPI-I'!E2356,'SINAPI-I'!F2356)</f>
        <v>3.56</v>
      </c>
    </row>
    <row r="2357" spans="1:7">
      <c r="A2357" s="151" t="s">
        <v>68</v>
      </c>
      <c r="B2357" s="152">
        <v>38435</v>
      </c>
      <c r="C2357" s="152" t="s">
        <v>15162</v>
      </c>
      <c r="D2357" s="134" t="s">
        <v>5865</v>
      </c>
      <c r="E2357" s="669">
        <v>8.02</v>
      </c>
      <c r="F2357" s="186">
        <v>8.02</v>
      </c>
      <c r="G2357" s="202">
        <f>IF(P.O.!$F$4="DESONERADO",'SINAPI-I'!E2357,'SINAPI-I'!F2357)</f>
        <v>8.02</v>
      </c>
    </row>
    <row r="2358" spans="1:7">
      <c r="A2358" s="151" t="s">
        <v>68</v>
      </c>
      <c r="B2358" s="152">
        <v>38436</v>
      </c>
      <c r="C2358" s="152" t="s">
        <v>15163</v>
      </c>
      <c r="D2358" s="134" t="s">
        <v>5865</v>
      </c>
      <c r="E2358" s="669">
        <v>13.3</v>
      </c>
      <c r="F2358" s="186">
        <v>13.3</v>
      </c>
      <c r="G2358" s="202">
        <f>IF(P.O.!$F$4="DESONERADO",'SINAPI-I'!E2358,'SINAPI-I'!F2358)</f>
        <v>13.3</v>
      </c>
    </row>
    <row r="2359" spans="1:7">
      <c r="A2359" s="151" t="s">
        <v>68</v>
      </c>
      <c r="B2359" s="152">
        <v>38437</v>
      </c>
      <c r="C2359" s="152" t="s">
        <v>15164</v>
      </c>
      <c r="D2359" s="134" t="s">
        <v>5865</v>
      </c>
      <c r="E2359" s="669">
        <v>21.57</v>
      </c>
      <c r="F2359" s="186">
        <v>21.57</v>
      </c>
      <c r="G2359" s="202">
        <f>IF(P.O.!$F$4="DESONERADO",'SINAPI-I'!E2359,'SINAPI-I'!F2359)</f>
        <v>21.57</v>
      </c>
    </row>
    <row r="2360" spans="1:7">
      <c r="A2360" s="151" t="s">
        <v>68</v>
      </c>
      <c r="B2360" s="152">
        <v>38438</v>
      </c>
      <c r="C2360" s="152" t="s">
        <v>15165</v>
      </c>
      <c r="D2360" s="134" t="s">
        <v>5865</v>
      </c>
      <c r="E2360" s="669">
        <v>62.57</v>
      </c>
      <c r="F2360" s="186">
        <v>62.57</v>
      </c>
      <c r="G2360" s="202">
        <f>IF(P.O.!$F$4="DESONERADO",'SINAPI-I'!E2360,'SINAPI-I'!F2360)</f>
        <v>62.57</v>
      </c>
    </row>
    <row r="2361" spans="1:7">
      <c r="A2361" s="151" t="s">
        <v>68</v>
      </c>
      <c r="B2361" s="152">
        <v>38439</v>
      </c>
      <c r="C2361" s="152" t="s">
        <v>15166</v>
      </c>
      <c r="D2361" s="134" t="s">
        <v>5865</v>
      </c>
      <c r="E2361" s="669">
        <v>79.5</v>
      </c>
      <c r="F2361" s="186">
        <v>79.5</v>
      </c>
      <c r="G2361" s="202">
        <f>IF(P.O.!$F$4="DESONERADO",'SINAPI-I'!E2361,'SINAPI-I'!F2361)</f>
        <v>79.5</v>
      </c>
    </row>
    <row r="2362" spans="1:7">
      <c r="A2362" s="151" t="s">
        <v>68</v>
      </c>
      <c r="B2362" s="152">
        <v>10836</v>
      </c>
      <c r="C2362" s="152" t="s">
        <v>15167</v>
      </c>
      <c r="D2362" s="134" t="s">
        <v>5865</v>
      </c>
      <c r="E2362" s="669">
        <v>16.510000000000002</v>
      </c>
      <c r="F2362" s="186">
        <v>16.510000000000002</v>
      </c>
      <c r="G2362" s="202">
        <f>IF(P.O.!$F$4="DESONERADO",'SINAPI-I'!E2362,'SINAPI-I'!F2362)</f>
        <v>16.510000000000002</v>
      </c>
    </row>
    <row r="2363" spans="1:7">
      <c r="A2363" s="151" t="s">
        <v>68</v>
      </c>
      <c r="B2363" s="152">
        <v>10835</v>
      </c>
      <c r="C2363" s="152" t="s">
        <v>15168</v>
      </c>
      <c r="D2363" s="134" t="s">
        <v>5865</v>
      </c>
      <c r="E2363" s="669">
        <v>4.6100000000000003</v>
      </c>
      <c r="F2363" s="186">
        <v>4.6100000000000003</v>
      </c>
      <c r="G2363" s="202">
        <f>IF(P.O.!$F$4="DESONERADO",'SINAPI-I'!E2363,'SINAPI-I'!F2363)</f>
        <v>4.6100000000000003</v>
      </c>
    </row>
    <row r="2364" spans="1:7">
      <c r="A2364" s="151" t="s">
        <v>68</v>
      </c>
      <c r="B2364" s="152">
        <v>3475</v>
      </c>
      <c r="C2364" s="152" t="s">
        <v>15169</v>
      </c>
      <c r="D2364" s="134" t="s">
        <v>5865</v>
      </c>
      <c r="E2364" s="669">
        <v>4.7699999999999996</v>
      </c>
      <c r="F2364" s="186">
        <v>4.7699999999999996</v>
      </c>
      <c r="G2364" s="202">
        <f>IF(P.O.!$F$4="DESONERADO",'SINAPI-I'!E2364,'SINAPI-I'!F2364)</f>
        <v>4.7699999999999996</v>
      </c>
    </row>
    <row r="2365" spans="1:7">
      <c r="A2365" s="151" t="s">
        <v>68</v>
      </c>
      <c r="B2365" s="152">
        <v>3485</v>
      </c>
      <c r="C2365" s="152" t="s">
        <v>15170</v>
      </c>
      <c r="D2365" s="134" t="s">
        <v>5865</v>
      </c>
      <c r="E2365" s="669">
        <v>13.18</v>
      </c>
      <c r="F2365" s="186">
        <v>13.18</v>
      </c>
      <c r="G2365" s="202">
        <f>IF(P.O.!$F$4="DESONERADO",'SINAPI-I'!E2365,'SINAPI-I'!F2365)</f>
        <v>13.18</v>
      </c>
    </row>
    <row r="2366" spans="1:7">
      <c r="A2366" s="151" t="s">
        <v>68</v>
      </c>
      <c r="B2366" s="152">
        <v>3534</v>
      </c>
      <c r="C2366" s="152" t="s">
        <v>15171</v>
      </c>
      <c r="D2366" s="134" t="s">
        <v>5865</v>
      </c>
      <c r="E2366" s="669">
        <v>7.56</v>
      </c>
      <c r="F2366" s="186">
        <v>7.56</v>
      </c>
      <c r="G2366" s="202">
        <f>IF(P.O.!$F$4="DESONERADO",'SINAPI-I'!E2366,'SINAPI-I'!F2366)</f>
        <v>7.56</v>
      </c>
    </row>
    <row r="2367" spans="1:7">
      <c r="A2367" s="151" t="s">
        <v>68</v>
      </c>
      <c r="B2367" s="152">
        <v>3543</v>
      </c>
      <c r="C2367" s="152" t="s">
        <v>15172</v>
      </c>
      <c r="D2367" s="134" t="s">
        <v>5865</v>
      </c>
      <c r="E2367" s="669">
        <v>1.75</v>
      </c>
      <c r="F2367" s="186">
        <v>1.75</v>
      </c>
      <c r="G2367" s="202">
        <f>IF(P.O.!$F$4="DESONERADO",'SINAPI-I'!E2367,'SINAPI-I'!F2367)</f>
        <v>1.75</v>
      </c>
    </row>
    <row r="2368" spans="1:7">
      <c r="A2368" s="151" t="s">
        <v>68</v>
      </c>
      <c r="B2368" s="152">
        <v>3482</v>
      </c>
      <c r="C2368" s="152" t="s">
        <v>15173</v>
      </c>
      <c r="D2368" s="134" t="s">
        <v>5865</v>
      </c>
      <c r="E2368" s="669">
        <v>5.4</v>
      </c>
      <c r="F2368" s="186">
        <v>5.4</v>
      </c>
      <c r="G2368" s="202">
        <f>IF(P.O.!$F$4="DESONERADO",'SINAPI-I'!E2368,'SINAPI-I'!F2368)</f>
        <v>5.4</v>
      </c>
    </row>
    <row r="2369" spans="1:7">
      <c r="A2369" s="151" t="s">
        <v>68</v>
      </c>
      <c r="B2369" s="152">
        <v>3505</v>
      </c>
      <c r="C2369" s="152" t="s">
        <v>15174</v>
      </c>
      <c r="D2369" s="134" t="s">
        <v>5865</v>
      </c>
      <c r="E2369" s="669">
        <v>2.61</v>
      </c>
      <c r="F2369" s="186">
        <v>2.61</v>
      </c>
      <c r="G2369" s="202">
        <f>IF(P.O.!$F$4="DESONERADO",'SINAPI-I'!E2369,'SINAPI-I'!F2369)</f>
        <v>2.61</v>
      </c>
    </row>
    <row r="2370" spans="1:7">
      <c r="A2370" s="151" t="s">
        <v>68</v>
      </c>
      <c r="B2370" s="152">
        <v>3521</v>
      </c>
      <c r="C2370" s="152" t="s">
        <v>15175</v>
      </c>
      <c r="D2370" s="134" t="s">
        <v>5865</v>
      </c>
      <c r="E2370" s="669">
        <v>1.96</v>
      </c>
      <c r="F2370" s="186">
        <v>1.96</v>
      </c>
      <c r="G2370" s="202">
        <f>IF(P.O.!$F$4="DESONERADO",'SINAPI-I'!E2370,'SINAPI-I'!F2370)</f>
        <v>1.96</v>
      </c>
    </row>
    <row r="2371" spans="1:7">
      <c r="A2371" s="151" t="s">
        <v>68</v>
      </c>
      <c r="B2371" s="152">
        <v>3531</v>
      </c>
      <c r="C2371" s="152" t="s">
        <v>15176</v>
      </c>
      <c r="D2371" s="134" t="s">
        <v>5865</v>
      </c>
      <c r="E2371" s="669">
        <v>3.74</v>
      </c>
      <c r="F2371" s="186">
        <v>3.74</v>
      </c>
      <c r="G2371" s="202">
        <f>IF(P.O.!$F$4="DESONERADO",'SINAPI-I'!E2371,'SINAPI-I'!F2371)</f>
        <v>3.74</v>
      </c>
    </row>
    <row r="2372" spans="1:7">
      <c r="A2372" s="151" t="s">
        <v>68</v>
      </c>
      <c r="B2372" s="152">
        <v>3522</v>
      </c>
      <c r="C2372" s="152" t="s">
        <v>15177</v>
      </c>
      <c r="D2372" s="134" t="s">
        <v>5865</v>
      </c>
      <c r="E2372" s="669">
        <v>2.41</v>
      </c>
      <c r="F2372" s="186">
        <v>2.41</v>
      </c>
      <c r="G2372" s="202">
        <f>IF(P.O.!$F$4="DESONERADO",'SINAPI-I'!E2372,'SINAPI-I'!F2372)</f>
        <v>2.41</v>
      </c>
    </row>
    <row r="2373" spans="1:7">
      <c r="A2373" s="151" t="s">
        <v>68</v>
      </c>
      <c r="B2373" s="152">
        <v>3527</v>
      </c>
      <c r="C2373" s="152" t="s">
        <v>15178</v>
      </c>
      <c r="D2373" s="134" t="s">
        <v>5865</v>
      </c>
      <c r="E2373" s="669">
        <v>12.7</v>
      </c>
      <c r="F2373" s="186">
        <v>12.7</v>
      </c>
      <c r="G2373" s="202">
        <f>IF(P.O.!$F$4="DESONERADO",'SINAPI-I'!E2373,'SINAPI-I'!F2373)</f>
        <v>12.7</v>
      </c>
    </row>
    <row r="2374" spans="1:7">
      <c r="A2374" s="151" t="s">
        <v>68</v>
      </c>
      <c r="B2374" s="152">
        <v>3516</v>
      </c>
      <c r="C2374" s="152" t="s">
        <v>15179</v>
      </c>
      <c r="D2374" s="134" t="s">
        <v>5865</v>
      </c>
      <c r="E2374" s="669">
        <v>1.9</v>
      </c>
      <c r="F2374" s="186">
        <v>1.9</v>
      </c>
      <c r="G2374" s="202">
        <f>IF(P.O.!$F$4="DESONERADO",'SINAPI-I'!E2374,'SINAPI-I'!F2374)</f>
        <v>1.9</v>
      </c>
    </row>
    <row r="2375" spans="1:7">
      <c r="A2375" s="151" t="s">
        <v>68</v>
      </c>
      <c r="B2375" s="152">
        <v>3517</v>
      </c>
      <c r="C2375" s="152" t="s">
        <v>15180</v>
      </c>
      <c r="D2375" s="134" t="s">
        <v>5865</v>
      </c>
      <c r="E2375" s="669">
        <v>1.72</v>
      </c>
      <c r="F2375" s="186">
        <v>1.72</v>
      </c>
      <c r="G2375" s="202">
        <f>IF(P.O.!$F$4="DESONERADO",'SINAPI-I'!E2375,'SINAPI-I'!F2375)</f>
        <v>1.72</v>
      </c>
    </row>
    <row r="2376" spans="1:7">
      <c r="A2376" s="151" t="s">
        <v>68</v>
      </c>
      <c r="B2376" s="152">
        <v>3515</v>
      </c>
      <c r="C2376" s="152" t="s">
        <v>15181</v>
      </c>
      <c r="D2376" s="134" t="s">
        <v>5865</v>
      </c>
      <c r="E2376" s="669">
        <v>6.48</v>
      </c>
      <c r="F2376" s="186">
        <v>6.48</v>
      </c>
      <c r="G2376" s="202">
        <f>IF(P.O.!$F$4="DESONERADO",'SINAPI-I'!E2376,'SINAPI-I'!F2376)</f>
        <v>6.48</v>
      </c>
    </row>
    <row r="2377" spans="1:7">
      <c r="A2377" s="151" t="s">
        <v>68</v>
      </c>
      <c r="B2377" s="152">
        <v>20147</v>
      </c>
      <c r="C2377" s="152" t="s">
        <v>15182</v>
      </c>
      <c r="D2377" s="134" t="s">
        <v>5865</v>
      </c>
      <c r="E2377" s="669">
        <v>5.33</v>
      </c>
      <c r="F2377" s="186">
        <v>5.33</v>
      </c>
      <c r="G2377" s="202">
        <f>IF(P.O.!$F$4="DESONERADO",'SINAPI-I'!E2377,'SINAPI-I'!F2377)</f>
        <v>5.33</v>
      </c>
    </row>
    <row r="2378" spans="1:7">
      <c r="A2378" s="151" t="s">
        <v>68</v>
      </c>
      <c r="B2378" s="152">
        <v>3524</v>
      </c>
      <c r="C2378" s="152" t="s">
        <v>15183</v>
      </c>
      <c r="D2378" s="134" t="s">
        <v>5865</v>
      </c>
      <c r="E2378" s="669">
        <v>8.01</v>
      </c>
      <c r="F2378" s="186">
        <v>8.01</v>
      </c>
      <c r="G2378" s="202">
        <f>IF(P.O.!$F$4="DESONERADO",'SINAPI-I'!E2378,'SINAPI-I'!F2378)</f>
        <v>8.01</v>
      </c>
    </row>
    <row r="2379" spans="1:7">
      <c r="A2379" s="151" t="s">
        <v>68</v>
      </c>
      <c r="B2379" s="152">
        <v>3532</v>
      </c>
      <c r="C2379" s="152" t="s">
        <v>15184</v>
      </c>
      <c r="D2379" s="134" t="s">
        <v>5865</v>
      </c>
      <c r="E2379" s="669">
        <v>18.52</v>
      </c>
      <c r="F2379" s="186">
        <v>18.52</v>
      </c>
      <c r="G2379" s="202">
        <f>IF(P.O.!$F$4="DESONERADO",'SINAPI-I'!E2379,'SINAPI-I'!F2379)</f>
        <v>18.52</v>
      </c>
    </row>
    <row r="2380" spans="1:7">
      <c r="A2380" s="151" t="s">
        <v>68</v>
      </c>
      <c r="B2380" s="152">
        <v>3528</v>
      </c>
      <c r="C2380" s="152" t="s">
        <v>15185</v>
      </c>
      <c r="D2380" s="134" t="s">
        <v>5865</v>
      </c>
      <c r="E2380" s="669">
        <v>7.43</v>
      </c>
      <c r="F2380" s="186">
        <v>7.43</v>
      </c>
      <c r="G2380" s="202">
        <f>IF(P.O.!$F$4="DESONERADO",'SINAPI-I'!E2380,'SINAPI-I'!F2380)</f>
        <v>7.43</v>
      </c>
    </row>
    <row r="2381" spans="1:7">
      <c r="A2381" s="151" t="s">
        <v>68</v>
      </c>
      <c r="B2381" s="152">
        <v>37952</v>
      </c>
      <c r="C2381" s="152" t="s">
        <v>15186</v>
      </c>
      <c r="D2381" s="134" t="s">
        <v>5865</v>
      </c>
      <c r="E2381" s="669">
        <v>53.28</v>
      </c>
      <c r="F2381" s="186">
        <v>53.28</v>
      </c>
      <c r="G2381" s="202">
        <f>IF(P.O.!$F$4="DESONERADO",'SINAPI-I'!E2381,'SINAPI-I'!F2381)</f>
        <v>53.28</v>
      </c>
    </row>
    <row r="2382" spans="1:7">
      <c r="A2382" s="151" t="s">
        <v>68</v>
      </c>
      <c r="B2382" s="152">
        <v>37951</v>
      </c>
      <c r="C2382" s="152" t="s">
        <v>15187</v>
      </c>
      <c r="D2382" s="134" t="s">
        <v>5865</v>
      </c>
      <c r="E2382" s="669">
        <v>2</v>
      </c>
      <c r="F2382" s="186">
        <v>2</v>
      </c>
      <c r="G2382" s="202">
        <f>IF(P.O.!$F$4="DESONERADO",'SINAPI-I'!E2382,'SINAPI-I'!F2382)</f>
        <v>2</v>
      </c>
    </row>
    <row r="2383" spans="1:7">
      <c r="A2383" s="151" t="s">
        <v>68</v>
      </c>
      <c r="B2383" s="152">
        <v>3518</v>
      </c>
      <c r="C2383" s="152" t="s">
        <v>15188</v>
      </c>
      <c r="D2383" s="134" t="s">
        <v>5865</v>
      </c>
      <c r="E2383" s="669">
        <v>3.08</v>
      </c>
      <c r="F2383" s="186">
        <v>3.08</v>
      </c>
      <c r="G2383" s="202">
        <f>IF(P.O.!$F$4="DESONERADO",'SINAPI-I'!E2383,'SINAPI-I'!F2383)</f>
        <v>3.08</v>
      </c>
    </row>
    <row r="2384" spans="1:7">
      <c r="A2384" s="151" t="s">
        <v>68</v>
      </c>
      <c r="B2384" s="152">
        <v>3519</v>
      </c>
      <c r="C2384" s="152" t="s">
        <v>15189</v>
      </c>
      <c r="D2384" s="134" t="s">
        <v>5865</v>
      </c>
      <c r="E2384" s="669">
        <v>6.45</v>
      </c>
      <c r="F2384" s="186">
        <v>6.45</v>
      </c>
      <c r="G2384" s="202">
        <f>IF(P.O.!$F$4="DESONERADO",'SINAPI-I'!E2384,'SINAPI-I'!F2384)</f>
        <v>6.45</v>
      </c>
    </row>
    <row r="2385" spans="1:7">
      <c r="A2385" s="151" t="s">
        <v>68</v>
      </c>
      <c r="B2385" s="152">
        <v>3520</v>
      </c>
      <c r="C2385" s="152" t="s">
        <v>15190</v>
      </c>
      <c r="D2385" s="134" t="s">
        <v>5865</v>
      </c>
      <c r="E2385" s="669">
        <v>6.76</v>
      </c>
      <c r="F2385" s="186">
        <v>6.76</v>
      </c>
      <c r="G2385" s="202">
        <f>IF(P.O.!$F$4="DESONERADO",'SINAPI-I'!E2385,'SINAPI-I'!F2385)</f>
        <v>6.76</v>
      </c>
    </row>
    <row r="2386" spans="1:7">
      <c r="A2386" s="151" t="s">
        <v>68</v>
      </c>
      <c r="B2386" s="152">
        <v>37950</v>
      </c>
      <c r="C2386" s="152" t="s">
        <v>15191</v>
      </c>
      <c r="D2386" s="134" t="s">
        <v>5865</v>
      </c>
      <c r="E2386" s="669">
        <v>49.05</v>
      </c>
      <c r="F2386" s="186">
        <v>49.05</v>
      </c>
      <c r="G2386" s="202">
        <f>IF(P.O.!$F$4="DESONERADO",'SINAPI-I'!E2386,'SINAPI-I'!F2386)</f>
        <v>49.05</v>
      </c>
    </row>
    <row r="2387" spans="1:7">
      <c r="A2387" s="151" t="s">
        <v>68</v>
      </c>
      <c r="B2387" s="152">
        <v>37949</v>
      </c>
      <c r="C2387" s="152" t="s">
        <v>15192</v>
      </c>
      <c r="D2387" s="134" t="s">
        <v>5865</v>
      </c>
      <c r="E2387" s="669">
        <v>1.81</v>
      </c>
      <c r="F2387" s="186">
        <v>1.81</v>
      </c>
      <c r="G2387" s="202">
        <f>IF(P.O.!$F$4="DESONERADO",'SINAPI-I'!E2387,'SINAPI-I'!F2387)</f>
        <v>1.81</v>
      </c>
    </row>
    <row r="2388" spans="1:7">
      <c r="A2388" s="151" t="s">
        <v>68</v>
      </c>
      <c r="B2388" s="152">
        <v>3526</v>
      </c>
      <c r="C2388" s="152" t="s">
        <v>15193</v>
      </c>
      <c r="D2388" s="134" t="s">
        <v>5865</v>
      </c>
      <c r="E2388" s="669">
        <v>2.4900000000000002</v>
      </c>
      <c r="F2388" s="186">
        <v>2.4900000000000002</v>
      </c>
      <c r="G2388" s="202">
        <f>IF(P.O.!$F$4="DESONERADO",'SINAPI-I'!E2388,'SINAPI-I'!F2388)</f>
        <v>2.4900000000000002</v>
      </c>
    </row>
    <row r="2389" spans="1:7">
      <c r="A2389" s="151" t="s">
        <v>68</v>
      </c>
      <c r="B2389" s="152">
        <v>3509</v>
      </c>
      <c r="C2389" s="152" t="s">
        <v>15194</v>
      </c>
      <c r="D2389" s="134" t="s">
        <v>5865</v>
      </c>
      <c r="E2389" s="669">
        <v>5.65</v>
      </c>
      <c r="F2389" s="186">
        <v>5.65</v>
      </c>
      <c r="G2389" s="202">
        <f>IF(P.O.!$F$4="DESONERADO",'SINAPI-I'!E2389,'SINAPI-I'!F2389)</f>
        <v>5.65</v>
      </c>
    </row>
    <row r="2390" spans="1:7">
      <c r="A2390" s="151" t="s">
        <v>68</v>
      </c>
      <c r="B2390" s="152">
        <v>3530</v>
      </c>
      <c r="C2390" s="152" t="s">
        <v>15195</v>
      </c>
      <c r="D2390" s="134" t="s">
        <v>5865</v>
      </c>
      <c r="E2390" s="669">
        <v>205.67</v>
      </c>
      <c r="F2390" s="186">
        <v>205.67</v>
      </c>
      <c r="G2390" s="202">
        <f>IF(P.O.!$F$4="DESONERADO",'SINAPI-I'!E2390,'SINAPI-I'!F2390)</f>
        <v>205.67</v>
      </c>
    </row>
    <row r="2391" spans="1:7">
      <c r="A2391" s="151" t="s">
        <v>68</v>
      </c>
      <c r="B2391" s="152">
        <v>3542</v>
      </c>
      <c r="C2391" s="152" t="s">
        <v>15196</v>
      </c>
      <c r="D2391" s="134" t="s">
        <v>5865</v>
      </c>
      <c r="E2391" s="669">
        <v>0.59</v>
      </c>
      <c r="F2391" s="186">
        <v>0.59</v>
      </c>
      <c r="G2391" s="202">
        <f>IF(P.O.!$F$4="DESONERADO",'SINAPI-I'!E2391,'SINAPI-I'!F2391)</f>
        <v>0.59</v>
      </c>
    </row>
    <row r="2392" spans="1:7">
      <c r="A2392" s="151" t="s">
        <v>68</v>
      </c>
      <c r="B2392" s="152">
        <v>3529</v>
      </c>
      <c r="C2392" s="152" t="s">
        <v>15197</v>
      </c>
      <c r="D2392" s="134" t="s">
        <v>5865</v>
      </c>
      <c r="E2392" s="669">
        <v>0.72</v>
      </c>
      <c r="F2392" s="186">
        <v>0.72</v>
      </c>
      <c r="G2392" s="202">
        <f>IF(P.O.!$F$4="DESONERADO",'SINAPI-I'!E2392,'SINAPI-I'!F2392)</f>
        <v>0.72</v>
      </c>
    </row>
    <row r="2393" spans="1:7">
      <c r="A2393" s="151" t="s">
        <v>68</v>
      </c>
      <c r="B2393" s="152">
        <v>3536</v>
      </c>
      <c r="C2393" s="152" t="s">
        <v>15198</v>
      </c>
      <c r="D2393" s="134" t="s">
        <v>5865</v>
      </c>
      <c r="E2393" s="669">
        <v>2.41</v>
      </c>
      <c r="F2393" s="186">
        <v>2.41</v>
      </c>
      <c r="G2393" s="202">
        <f>IF(P.O.!$F$4="DESONERADO",'SINAPI-I'!E2393,'SINAPI-I'!F2393)</f>
        <v>2.41</v>
      </c>
    </row>
    <row r="2394" spans="1:7">
      <c r="A2394" s="151" t="s">
        <v>68</v>
      </c>
      <c r="B2394" s="152">
        <v>3535</v>
      </c>
      <c r="C2394" s="152" t="s">
        <v>15199</v>
      </c>
      <c r="D2394" s="134" t="s">
        <v>5865</v>
      </c>
      <c r="E2394" s="669">
        <v>5.87</v>
      </c>
      <c r="F2394" s="186">
        <v>5.87</v>
      </c>
      <c r="G2394" s="202">
        <f>IF(P.O.!$F$4="DESONERADO",'SINAPI-I'!E2394,'SINAPI-I'!F2394)</f>
        <v>5.87</v>
      </c>
    </row>
    <row r="2395" spans="1:7">
      <c r="A2395" s="151" t="s">
        <v>68</v>
      </c>
      <c r="B2395" s="152">
        <v>3540</v>
      </c>
      <c r="C2395" s="152" t="s">
        <v>15200</v>
      </c>
      <c r="D2395" s="134" t="s">
        <v>5865</v>
      </c>
      <c r="E2395" s="669">
        <v>4.97</v>
      </c>
      <c r="F2395" s="186">
        <v>4.97</v>
      </c>
      <c r="G2395" s="202">
        <f>IF(P.O.!$F$4="DESONERADO",'SINAPI-I'!E2395,'SINAPI-I'!F2395)</f>
        <v>4.97</v>
      </c>
    </row>
    <row r="2396" spans="1:7">
      <c r="A2396" s="151" t="s">
        <v>68</v>
      </c>
      <c r="B2396" s="152">
        <v>3539</v>
      </c>
      <c r="C2396" s="152" t="s">
        <v>15201</v>
      </c>
      <c r="D2396" s="134" t="s">
        <v>5865</v>
      </c>
      <c r="E2396" s="669">
        <v>28.78</v>
      </c>
      <c r="F2396" s="186">
        <v>28.78</v>
      </c>
      <c r="G2396" s="202">
        <f>IF(P.O.!$F$4="DESONERADO",'SINAPI-I'!E2396,'SINAPI-I'!F2396)</f>
        <v>28.78</v>
      </c>
    </row>
    <row r="2397" spans="1:7">
      <c r="A2397" s="151" t="s">
        <v>68</v>
      </c>
      <c r="B2397" s="152">
        <v>3513</v>
      </c>
      <c r="C2397" s="152" t="s">
        <v>15202</v>
      </c>
      <c r="D2397" s="134" t="s">
        <v>5865</v>
      </c>
      <c r="E2397" s="669">
        <v>101.5</v>
      </c>
      <c r="F2397" s="186">
        <v>101.5</v>
      </c>
      <c r="G2397" s="202">
        <f>IF(P.O.!$F$4="DESONERADO",'SINAPI-I'!E2397,'SINAPI-I'!F2397)</f>
        <v>101.5</v>
      </c>
    </row>
    <row r="2398" spans="1:7">
      <c r="A2398" s="151" t="s">
        <v>68</v>
      </c>
      <c r="B2398" s="152">
        <v>3510</v>
      </c>
      <c r="C2398" s="152" t="s">
        <v>15203</v>
      </c>
      <c r="D2398" s="134" t="s">
        <v>5865</v>
      </c>
      <c r="E2398" s="669">
        <v>12.53</v>
      </c>
      <c r="F2398" s="186">
        <v>12.53</v>
      </c>
      <c r="G2398" s="202">
        <f>IF(P.O.!$F$4="DESONERADO",'SINAPI-I'!E2398,'SINAPI-I'!F2398)</f>
        <v>12.53</v>
      </c>
    </row>
    <row r="2399" spans="1:7">
      <c r="A2399" s="151" t="s">
        <v>68</v>
      </c>
      <c r="B2399" s="152">
        <v>38913</v>
      </c>
      <c r="C2399" s="152" t="s">
        <v>15204</v>
      </c>
      <c r="D2399" s="134" t="s">
        <v>5865</v>
      </c>
      <c r="E2399" s="669">
        <v>9.42</v>
      </c>
      <c r="F2399" s="186">
        <v>9.42</v>
      </c>
      <c r="G2399" s="202">
        <f>IF(P.O.!$F$4="DESONERADO",'SINAPI-I'!E2399,'SINAPI-I'!F2399)</f>
        <v>9.42</v>
      </c>
    </row>
    <row r="2400" spans="1:7">
      <c r="A2400" s="151" t="s">
        <v>68</v>
      </c>
      <c r="B2400" s="152">
        <v>38914</v>
      </c>
      <c r="C2400" s="152" t="s">
        <v>15205</v>
      </c>
      <c r="D2400" s="134" t="s">
        <v>5865</v>
      </c>
      <c r="E2400" s="669">
        <v>11.57</v>
      </c>
      <c r="F2400" s="186">
        <v>11.57</v>
      </c>
      <c r="G2400" s="202">
        <f>IF(P.O.!$F$4="DESONERADO",'SINAPI-I'!E2400,'SINAPI-I'!F2400)</f>
        <v>11.57</v>
      </c>
    </row>
    <row r="2401" spans="1:7">
      <c r="A2401" s="151" t="s">
        <v>68</v>
      </c>
      <c r="B2401" s="152">
        <v>38915</v>
      </c>
      <c r="C2401" s="152" t="s">
        <v>15206</v>
      </c>
      <c r="D2401" s="134" t="s">
        <v>5865</v>
      </c>
      <c r="E2401" s="669">
        <v>22.29</v>
      </c>
      <c r="F2401" s="186">
        <v>22.29</v>
      </c>
      <c r="G2401" s="202">
        <f>IF(P.O.!$F$4="DESONERADO",'SINAPI-I'!E2401,'SINAPI-I'!F2401)</f>
        <v>22.29</v>
      </c>
    </row>
    <row r="2402" spans="1:7">
      <c r="A2402" s="151" t="s">
        <v>68</v>
      </c>
      <c r="B2402" s="152">
        <v>38916</v>
      </c>
      <c r="C2402" s="152" t="s">
        <v>15207</v>
      </c>
      <c r="D2402" s="134" t="s">
        <v>5865</v>
      </c>
      <c r="E2402" s="669">
        <v>30.85</v>
      </c>
      <c r="F2402" s="186">
        <v>30.85</v>
      </c>
      <c r="G2402" s="202">
        <f>IF(P.O.!$F$4="DESONERADO",'SINAPI-I'!E2402,'SINAPI-I'!F2402)</f>
        <v>30.85</v>
      </c>
    </row>
    <row r="2403" spans="1:7">
      <c r="A2403" s="151" t="s">
        <v>68</v>
      </c>
      <c r="B2403" s="152">
        <v>39300</v>
      </c>
      <c r="C2403" s="152" t="s">
        <v>15208</v>
      </c>
      <c r="D2403" s="134" t="s">
        <v>5865</v>
      </c>
      <c r="E2403" s="669">
        <v>8.41</v>
      </c>
      <c r="F2403" s="186">
        <v>8.41</v>
      </c>
      <c r="G2403" s="202">
        <f>IF(P.O.!$F$4="DESONERADO",'SINAPI-I'!E2403,'SINAPI-I'!F2403)</f>
        <v>8.41</v>
      </c>
    </row>
    <row r="2404" spans="1:7">
      <c r="A2404" s="151" t="s">
        <v>68</v>
      </c>
      <c r="B2404" s="152">
        <v>39301</v>
      </c>
      <c r="C2404" s="152" t="s">
        <v>15209</v>
      </c>
      <c r="D2404" s="134" t="s">
        <v>5865</v>
      </c>
      <c r="E2404" s="669">
        <v>11.26</v>
      </c>
      <c r="F2404" s="186">
        <v>11.26</v>
      </c>
      <c r="G2404" s="202">
        <f>IF(P.O.!$F$4="DESONERADO",'SINAPI-I'!E2404,'SINAPI-I'!F2404)</f>
        <v>11.26</v>
      </c>
    </row>
    <row r="2405" spans="1:7">
      <c r="A2405" s="151" t="s">
        <v>68</v>
      </c>
      <c r="B2405" s="152">
        <v>39302</v>
      </c>
      <c r="C2405" s="152" t="s">
        <v>15210</v>
      </c>
      <c r="D2405" s="134" t="s">
        <v>5865</v>
      </c>
      <c r="E2405" s="669">
        <v>20.47</v>
      </c>
      <c r="F2405" s="186">
        <v>20.47</v>
      </c>
      <c r="G2405" s="202">
        <f>IF(P.O.!$F$4="DESONERADO",'SINAPI-I'!E2405,'SINAPI-I'!F2405)</f>
        <v>20.47</v>
      </c>
    </row>
    <row r="2406" spans="1:7">
      <c r="A2406" s="151" t="s">
        <v>68</v>
      </c>
      <c r="B2406" s="152">
        <v>38941</v>
      </c>
      <c r="C2406" s="152" t="s">
        <v>32543</v>
      </c>
      <c r="D2406" s="134" t="s">
        <v>5865</v>
      </c>
      <c r="E2406" s="669">
        <v>15.2</v>
      </c>
      <c r="F2406" s="186">
        <v>15.2</v>
      </c>
      <c r="G2406" s="202">
        <f>IF(P.O.!$F$4="DESONERADO",'SINAPI-I'!E2406,'SINAPI-I'!F2406)</f>
        <v>15.2</v>
      </c>
    </row>
    <row r="2407" spans="1:7">
      <c r="A2407" s="151" t="s">
        <v>68</v>
      </c>
      <c r="B2407" s="152">
        <v>38923</v>
      </c>
      <c r="C2407" s="152" t="s">
        <v>15211</v>
      </c>
      <c r="D2407" s="134" t="s">
        <v>5865</v>
      </c>
      <c r="E2407" s="669">
        <v>10.08</v>
      </c>
      <c r="F2407" s="186">
        <v>10.08</v>
      </c>
      <c r="G2407" s="202">
        <f>IF(P.O.!$F$4="DESONERADO",'SINAPI-I'!E2407,'SINAPI-I'!F2407)</f>
        <v>10.08</v>
      </c>
    </row>
    <row r="2408" spans="1:7">
      <c r="A2408" s="151" t="s">
        <v>68</v>
      </c>
      <c r="B2408" s="152">
        <v>38925</v>
      </c>
      <c r="C2408" s="152" t="s">
        <v>15212</v>
      </c>
      <c r="D2408" s="134" t="s">
        <v>5865</v>
      </c>
      <c r="E2408" s="669">
        <v>11.7</v>
      </c>
      <c r="F2408" s="186">
        <v>11.7</v>
      </c>
      <c r="G2408" s="202">
        <f>IF(P.O.!$F$4="DESONERADO",'SINAPI-I'!E2408,'SINAPI-I'!F2408)</f>
        <v>11.7</v>
      </c>
    </row>
    <row r="2409" spans="1:7">
      <c r="A2409" s="151" t="s">
        <v>68</v>
      </c>
      <c r="B2409" s="152">
        <v>38926</v>
      </c>
      <c r="C2409" s="152" t="s">
        <v>15213</v>
      </c>
      <c r="D2409" s="134" t="s">
        <v>5865</v>
      </c>
      <c r="E2409" s="669">
        <v>13.87</v>
      </c>
      <c r="F2409" s="186">
        <v>13.87</v>
      </c>
      <c r="G2409" s="202">
        <f>IF(P.O.!$F$4="DESONERADO",'SINAPI-I'!E2409,'SINAPI-I'!F2409)</f>
        <v>13.87</v>
      </c>
    </row>
    <row r="2410" spans="1:7">
      <c r="A2410" s="151" t="s">
        <v>68</v>
      </c>
      <c r="B2410" s="152">
        <v>38927</v>
      </c>
      <c r="C2410" s="152" t="s">
        <v>15214</v>
      </c>
      <c r="D2410" s="134" t="s">
        <v>5865</v>
      </c>
      <c r="E2410" s="669">
        <v>17.52</v>
      </c>
      <c r="F2410" s="186">
        <v>17.52</v>
      </c>
      <c r="G2410" s="202">
        <f>IF(P.O.!$F$4="DESONERADO",'SINAPI-I'!E2410,'SINAPI-I'!F2410)</f>
        <v>17.52</v>
      </c>
    </row>
    <row r="2411" spans="1:7">
      <c r="A2411" s="151" t="s">
        <v>68</v>
      </c>
      <c r="B2411" s="152">
        <v>39304</v>
      </c>
      <c r="C2411" s="152" t="s">
        <v>15215</v>
      </c>
      <c r="D2411" s="134" t="s">
        <v>5865</v>
      </c>
      <c r="E2411" s="669">
        <v>9.9499999999999993</v>
      </c>
      <c r="F2411" s="186">
        <v>9.9499999999999993</v>
      </c>
      <c r="G2411" s="202">
        <f>IF(P.O.!$F$4="DESONERADO",'SINAPI-I'!E2411,'SINAPI-I'!F2411)</f>
        <v>9.9499999999999993</v>
      </c>
    </row>
    <row r="2412" spans="1:7">
      <c r="A2412" s="151" t="s">
        <v>68</v>
      </c>
      <c r="B2412" s="152">
        <v>39305</v>
      </c>
      <c r="C2412" s="152" t="s">
        <v>15216</v>
      </c>
      <c r="D2412" s="134" t="s">
        <v>5865</v>
      </c>
      <c r="E2412" s="669">
        <v>10.91</v>
      </c>
      <c r="F2412" s="186">
        <v>10.91</v>
      </c>
      <c r="G2412" s="202">
        <f>IF(P.O.!$F$4="DESONERADO",'SINAPI-I'!E2412,'SINAPI-I'!F2412)</f>
        <v>10.91</v>
      </c>
    </row>
    <row r="2413" spans="1:7">
      <c r="A2413" s="151" t="s">
        <v>68</v>
      </c>
      <c r="B2413" s="152">
        <v>39306</v>
      </c>
      <c r="C2413" s="152" t="s">
        <v>15217</v>
      </c>
      <c r="D2413" s="134" t="s">
        <v>5865</v>
      </c>
      <c r="E2413" s="669">
        <v>14.67</v>
      </c>
      <c r="F2413" s="186">
        <v>14.67</v>
      </c>
      <c r="G2413" s="202">
        <f>IF(P.O.!$F$4="DESONERADO",'SINAPI-I'!E2413,'SINAPI-I'!F2413)</f>
        <v>14.67</v>
      </c>
    </row>
    <row r="2414" spans="1:7">
      <c r="A2414" s="151" t="s">
        <v>68</v>
      </c>
      <c r="B2414" s="152">
        <v>38928</v>
      </c>
      <c r="C2414" s="152" t="s">
        <v>15218</v>
      </c>
      <c r="D2414" s="134" t="s">
        <v>5865</v>
      </c>
      <c r="E2414" s="669">
        <v>19.39</v>
      </c>
      <c r="F2414" s="186">
        <v>19.39</v>
      </c>
      <c r="G2414" s="202">
        <f>IF(P.O.!$F$4="DESONERADO",'SINAPI-I'!E2414,'SINAPI-I'!F2414)</f>
        <v>19.39</v>
      </c>
    </row>
    <row r="2415" spans="1:7">
      <c r="A2415" s="151" t="s">
        <v>68</v>
      </c>
      <c r="B2415" s="152">
        <v>38917</v>
      </c>
      <c r="C2415" s="152" t="s">
        <v>32544</v>
      </c>
      <c r="D2415" s="134" t="s">
        <v>5865</v>
      </c>
      <c r="E2415" s="669">
        <v>10.84</v>
      </c>
      <c r="F2415" s="186">
        <v>10.84</v>
      </c>
      <c r="G2415" s="202">
        <f>IF(P.O.!$F$4="DESONERADO",'SINAPI-I'!E2415,'SINAPI-I'!F2415)</f>
        <v>10.84</v>
      </c>
    </row>
    <row r="2416" spans="1:7">
      <c r="A2416" s="151" t="s">
        <v>68</v>
      </c>
      <c r="B2416" s="152">
        <v>38919</v>
      </c>
      <c r="C2416" s="152" t="s">
        <v>32545</v>
      </c>
      <c r="D2416" s="134" t="s">
        <v>5865</v>
      </c>
      <c r="E2416" s="669">
        <v>12.72</v>
      </c>
      <c r="F2416" s="186">
        <v>12.72</v>
      </c>
      <c r="G2416" s="202">
        <f>IF(P.O.!$F$4="DESONERADO",'SINAPI-I'!E2416,'SINAPI-I'!F2416)</f>
        <v>12.72</v>
      </c>
    </row>
    <row r="2417" spans="1:7">
      <c r="A2417" s="151" t="s">
        <v>68</v>
      </c>
      <c r="B2417" s="152">
        <v>38922</v>
      </c>
      <c r="C2417" s="152" t="s">
        <v>32546</v>
      </c>
      <c r="D2417" s="134" t="s">
        <v>5865</v>
      </c>
      <c r="E2417" s="669">
        <v>17.07</v>
      </c>
      <c r="F2417" s="186">
        <v>17.07</v>
      </c>
      <c r="G2417" s="202">
        <f>IF(P.O.!$F$4="DESONERADO",'SINAPI-I'!E2417,'SINAPI-I'!F2417)</f>
        <v>17.07</v>
      </c>
    </row>
    <row r="2418" spans="1:7">
      <c r="A2418" s="151" t="s">
        <v>68</v>
      </c>
      <c r="B2418" s="152">
        <v>20151</v>
      </c>
      <c r="C2418" s="152" t="s">
        <v>15219</v>
      </c>
      <c r="D2418" s="134" t="s">
        <v>5865</v>
      </c>
      <c r="E2418" s="669">
        <v>16.61</v>
      </c>
      <c r="F2418" s="186">
        <v>16.61</v>
      </c>
      <c r="G2418" s="202">
        <f>IF(P.O.!$F$4="DESONERADO",'SINAPI-I'!E2418,'SINAPI-I'!F2418)</f>
        <v>16.61</v>
      </c>
    </row>
    <row r="2419" spans="1:7">
      <c r="A2419" s="151" t="s">
        <v>68</v>
      </c>
      <c r="B2419" s="152">
        <v>20152</v>
      </c>
      <c r="C2419" s="152" t="s">
        <v>15220</v>
      </c>
      <c r="D2419" s="134" t="s">
        <v>5865</v>
      </c>
      <c r="E2419" s="669">
        <v>60.12</v>
      </c>
      <c r="F2419" s="186">
        <v>60.12</v>
      </c>
      <c r="G2419" s="202">
        <f>IF(P.O.!$F$4="DESONERADO",'SINAPI-I'!E2419,'SINAPI-I'!F2419)</f>
        <v>60.12</v>
      </c>
    </row>
    <row r="2420" spans="1:7">
      <c r="A2420" s="151" t="s">
        <v>68</v>
      </c>
      <c r="B2420" s="152">
        <v>20148</v>
      </c>
      <c r="C2420" s="152" t="s">
        <v>15221</v>
      </c>
      <c r="D2420" s="134" t="s">
        <v>5865</v>
      </c>
      <c r="E2420" s="669">
        <v>3.27</v>
      </c>
      <c r="F2420" s="186">
        <v>3.27</v>
      </c>
      <c r="G2420" s="202">
        <f>IF(P.O.!$F$4="DESONERADO",'SINAPI-I'!E2420,'SINAPI-I'!F2420)</f>
        <v>3.27</v>
      </c>
    </row>
    <row r="2421" spans="1:7">
      <c r="A2421" s="151" t="s">
        <v>68</v>
      </c>
      <c r="B2421" s="152">
        <v>20149</v>
      </c>
      <c r="C2421" s="152" t="s">
        <v>15222</v>
      </c>
      <c r="D2421" s="134" t="s">
        <v>5865</v>
      </c>
      <c r="E2421" s="669">
        <v>5.45</v>
      </c>
      <c r="F2421" s="186">
        <v>5.45</v>
      </c>
      <c r="G2421" s="202">
        <f>IF(P.O.!$F$4="DESONERADO",'SINAPI-I'!E2421,'SINAPI-I'!F2421)</f>
        <v>5.45</v>
      </c>
    </row>
    <row r="2422" spans="1:7">
      <c r="A2422" s="151" t="s">
        <v>68</v>
      </c>
      <c r="B2422" s="152">
        <v>20150</v>
      </c>
      <c r="C2422" s="152" t="s">
        <v>15223</v>
      </c>
      <c r="D2422" s="134" t="s">
        <v>5865</v>
      </c>
      <c r="E2422" s="669">
        <v>14.06</v>
      </c>
      <c r="F2422" s="186">
        <v>14.06</v>
      </c>
      <c r="G2422" s="202">
        <f>IF(P.O.!$F$4="DESONERADO",'SINAPI-I'!E2422,'SINAPI-I'!F2422)</f>
        <v>14.06</v>
      </c>
    </row>
    <row r="2423" spans="1:7">
      <c r="A2423" s="151" t="s">
        <v>68</v>
      </c>
      <c r="B2423" s="152">
        <v>20157</v>
      </c>
      <c r="C2423" s="152" t="s">
        <v>15224</v>
      </c>
      <c r="D2423" s="134" t="s">
        <v>5865</v>
      </c>
      <c r="E2423" s="669">
        <v>15.78</v>
      </c>
      <c r="F2423" s="186">
        <v>15.78</v>
      </c>
      <c r="G2423" s="202">
        <f>IF(P.O.!$F$4="DESONERADO",'SINAPI-I'!E2423,'SINAPI-I'!F2423)</f>
        <v>15.78</v>
      </c>
    </row>
    <row r="2424" spans="1:7">
      <c r="A2424" s="151" t="s">
        <v>68</v>
      </c>
      <c r="B2424" s="152">
        <v>20158</v>
      </c>
      <c r="C2424" s="152" t="s">
        <v>15225</v>
      </c>
      <c r="D2424" s="134" t="s">
        <v>5865</v>
      </c>
      <c r="E2424" s="669">
        <v>62.67</v>
      </c>
      <c r="F2424" s="186">
        <v>62.67</v>
      </c>
      <c r="G2424" s="202">
        <f>IF(P.O.!$F$4="DESONERADO",'SINAPI-I'!E2424,'SINAPI-I'!F2424)</f>
        <v>62.67</v>
      </c>
    </row>
    <row r="2425" spans="1:7">
      <c r="A2425" s="151" t="s">
        <v>68</v>
      </c>
      <c r="B2425" s="152">
        <v>20154</v>
      </c>
      <c r="C2425" s="152" t="s">
        <v>15226</v>
      </c>
      <c r="D2425" s="134" t="s">
        <v>5865</v>
      </c>
      <c r="E2425" s="669">
        <v>3.2</v>
      </c>
      <c r="F2425" s="186">
        <v>3.2</v>
      </c>
      <c r="G2425" s="202">
        <f>IF(P.O.!$F$4="DESONERADO",'SINAPI-I'!E2425,'SINAPI-I'!F2425)</f>
        <v>3.2</v>
      </c>
    </row>
    <row r="2426" spans="1:7">
      <c r="A2426" s="151" t="s">
        <v>68</v>
      </c>
      <c r="B2426" s="152">
        <v>20155</v>
      </c>
      <c r="C2426" s="152" t="s">
        <v>15227</v>
      </c>
      <c r="D2426" s="134" t="s">
        <v>5865</v>
      </c>
      <c r="E2426" s="669">
        <v>4.87</v>
      </c>
      <c r="F2426" s="186">
        <v>4.87</v>
      </c>
      <c r="G2426" s="202">
        <f>IF(P.O.!$F$4="DESONERADO",'SINAPI-I'!E2426,'SINAPI-I'!F2426)</f>
        <v>4.87</v>
      </c>
    </row>
    <row r="2427" spans="1:7">
      <c r="A2427" s="151" t="s">
        <v>68</v>
      </c>
      <c r="B2427" s="152">
        <v>20156</v>
      </c>
      <c r="C2427" s="152" t="s">
        <v>15228</v>
      </c>
      <c r="D2427" s="134" t="s">
        <v>5865</v>
      </c>
      <c r="E2427" s="669">
        <v>13.69</v>
      </c>
      <c r="F2427" s="186">
        <v>13.69</v>
      </c>
      <c r="G2427" s="202">
        <f>IF(P.O.!$F$4="DESONERADO",'SINAPI-I'!E2427,'SINAPI-I'!F2427)</f>
        <v>13.69</v>
      </c>
    </row>
    <row r="2428" spans="1:7">
      <c r="A2428" s="151" t="s">
        <v>68</v>
      </c>
      <c r="B2428" s="152">
        <v>3499</v>
      </c>
      <c r="C2428" s="152" t="s">
        <v>15229</v>
      </c>
      <c r="D2428" s="134" t="s">
        <v>5865</v>
      </c>
      <c r="E2428" s="669">
        <v>1.1200000000000001</v>
      </c>
      <c r="F2428" s="186">
        <v>1.1200000000000001</v>
      </c>
      <c r="G2428" s="202">
        <f>IF(P.O.!$F$4="DESONERADO",'SINAPI-I'!E2428,'SINAPI-I'!F2428)</f>
        <v>1.1200000000000001</v>
      </c>
    </row>
    <row r="2429" spans="1:7">
      <c r="A2429" s="151" t="s">
        <v>68</v>
      </c>
      <c r="B2429" s="152">
        <v>3500</v>
      </c>
      <c r="C2429" s="152" t="s">
        <v>15230</v>
      </c>
      <c r="D2429" s="134" t="s">
        <v>5865</v>
      </c>
      <c r="E2429" s="669">
        <v>1.49</v>
      </c>
      <c r="F2429" s="186">
        <v>1.49</v>
      </c>
      <c r="G2429" s="202">
        <f>IF(P.O.!$F$4="DESONERADO",'SINAPI-I'!E2429,'SINAPI-I'!F2429)</f>
        <v>1.49</v>
      </c>
    </row>
    <row r="2430" spans="1:7">
      <c r="A2430" s="151" t="s">
        <v>68</v>
      </c>
      <c r="B2430" s="152">
        <v>3501</v>
      </c>
      <c r="C2430" s="152" t="s">
        <v>15231</v>
      </c>
      <c r="D2430" s="134" t="s">
        <v>5865</v>
      </c>
      <c r="E2430" s="669">
        <v>4.12</v>
      </c>
      <c r="F2430" s="186">
        <v>4.12</v>
      </c>
      <c r="G2430" s="202">
        <f>IF(P.O.!$F$4="DESONERADO",'SINAPI-I'!E2430,'SINAPI-I'!F2430)</f>
        <v>4.12</v>
      </c>
    </row>
    <row r="2431" spans="1:7">
      <c r="A2431" s="151" t="s">
        <v>68</v>
      </c>
      <c r="B2431" s="152">
        <v>3502</v>
      </c>
      <c r="C2431" s="152" t="s">
        <v>15232</v>
      </c>
      <c r="D2431" s="134" t="s">
        <v>5865</v>
      </c>
      <c r="E2431" s="669">
        <v>5.93</v>
      </c>
      <c r="F2431" s="186">
        <v>5.93</v>
      </c>
      <c r="G2431" s="202">
        <f>IF(P.O.!$F$4="DESONERADO",'SINAPI-I'!E2431,'SINAPI-I'!F2431)</f>
        <v>5.93</v>
      </c>
    </row>
    <row r="2432" spans="1:7">
      <c r="A2432" s="151" t="s">
        <v>68</v>
      </c>
      <c r="B2432" s="152">
        <v>3503</v>
      </c>
      <c r="C2432" s="152" t="s">
        <v>15233</v>
      </c>
      <c r="D2432" s="134" t="s">
        <v>5865</v>
      </c>
      <c r="E2432" s="669">
        <v>7.44</v>
      </c>
      <c r="F2432" s="186">
        <v>7.44</v>
      </c>
      <c r="G2432" s="202">
        <f>IF(P.O.!$F$4="DESONERADO",'SINAPI-I'!E2432,'SINAPI-I'!F2432)</f>
        <v>7.44</v>
      </c>
    </row>
    <row r="2433" spans="1:7">
      <c r="A2433" s="151" t="s">
        <v>68</v>
      </c>
      <c r="B2433" s="152">
        <v>3477</v>
      </c>
      <c r="C2433" s="152" t="s">
        <v>15234</v>
      </c>
      <c r="D2433" s="134" t="s">
        <v>5865</v>
      </c>
      <c r="E2433" s="669">
        <v>27.05</v>
      </c>
      <c r="F2433" s="186">
        <v>27.05</v>
      </c>
      <c r="G2433" s="202">
        <f>IF(P.O.!$F$4="DESONERADO",'SINAPI-I'!E2433,'SINAPI-I'!F2433)</f>
        <v>27.05</v>
      </c>
    </row>
    <row r="2434" spans="1:7">
      <c r="A2434" s="151" t="s">
        <v>68</v>
      </c>
      <c r="B2434" s="152">
        <v>3478</v>
      </c>
      <c r="C2434" s="152" t="s">
        <v>15235</v>
      </c>
      <c r="D2434" s="134" t="s">
        <v>5865</v>
      </c>
      <c r="E2434" s="669">
        <v>64.849999999999994</v>
      </c>
      <c r="F2434" s="186">
        <v>64.849999999999994</v>
      </c>
      <c r="G2434" s="202">
        <f>IF(P.O.!$F$4="DESONERADO",'SINAPI-I'!E2434,'SINAPI-I'!F2434)</f>
        <v>64.849999999999994</v>
      </c>
    </row>
    <row r="2435" spans="1:7">
      <c r="A2435" s="151" t="s">
        <v>68</v>
      </c>
      <c r="B2435" s="152">
        <v>3525</v>
      </c>
      <c r="C2435" s="152" t="s">
        <v>15236</v>
      </c>
      <c r="D2435" s="134" t="s">
        <v>5865</v>
      </c>
      <c r="E2435" s="669">
        <v>80.040000000000006</v>
      </c>
      <c r="F2435" s="186">
        <v>80.040000000000006</v>
      </c>
      <c r="G2435" s="202">
        <f>IF(P.O.!$F$4="DESONERADO",'SINAPI-I'!E2435,'SINAPI-I'!F2435)</f>
        <v>80.040000000000006</v>
      </c>
    </row>
    <row r="2436" spans="1:7">
      <c r="A2436" s="151" t="s">
        <v>68</v>
      </c>
      <c r="B2436" s="152">
        <v>3511</v>
      </c>
      <c r="C2436" s="152" t="s">
        <v>15237</v>
      </c>
      <c r="D2436" s="134" t="s">
        <v>5865</v>
      </c>
      <c r="E2436" s="669">
        <v>84.9</v>
      </c>
      <c r="F2436" s="186">
        <v>84.9</v>
      </c>
      <c r="G2436" s="202">
        <f>IF(P.O.!$F$4="DESONERADO",'SINAPI-I'!E2436,'SINAPI-I'!F2436)</f>
        <v>84.9</v>
      </c>
    </row>
    <row r="2437" spans="1:7">
      <c r="A2437" s="151" t="s">
        <v>68</v>
      </c>
      <c r="B2437" s="152">
        <v>12032</v>
      </c>
      <c r="C2437" s="152" t="s">
        <v>15238</v>
      </c>
      <c r="D2437" s="134" t="s">
        <v>5874</v>
      </c>
      <c r="E2437" s="669">
        <v>58.03</v>
      </c>
      <c r="F2437" s="186">
        <v>58.03</v>
      </c>
      <c r="G2437" s="202">
        <f>IF(P.O.!$F$4="DESONERADO",'SINAPI-I'!E2437,'SINAPI-I'!F2437)</f>
        <v>58.03</v>
      </c>
    </row>
    <row r="2438" spans="1:7">
      <c r="A2438" s="151" t="s">
        <v>68</v>
      </c>
      <c r="B2438" s="152">
        <v>12030</v>
      </c>
      <c r="C2438" s="152" t="s">
        <v>15239</v>
      </c>
      <c r="D2438" s="134" t="s">
        <v>5874</v>
      </c>
      <c r="E2438" s="669">
        <v>54.52</v>
      </c>
      <c r="F2438" s="186">
        <v>54.52</v>
      </c>
      <c r="G2438" s="202">
        <f>IF(P.O.!$F$4="DESONERADO",'SINAPI-I'!E2438,'SINAPI-I'!F2438)</f>
        <v>54.52</v>
      </c>
    </row>
    <row r="2439" spans="1:7">
      <c r="A2439" s="151" t="s">
        <v>68</v>
      </c>
      <c r="B2439" s="152">
        <v>10908</v>
      </c>
      <c r="C2439" s="152" t="s">
        <v>15240</v>
      </c>
      <c r="D2439" s="134" t="s">
        <v>5865</v>
      </c>
      <c r="E2439" s="669">
        <v>15.51</v>
      </c>
      <c r="F2439" s="186">
        <v>15.51</v>
      </c>
      <c r="G2439" s="202">
        <f>IF(P.O.!$F$4="DESONERADO",'SINAPI-I'!E2439,'SINAPI-I'!F2439)</f>
        <v>15.51</v>
      </c>
    </row>
    <row r="2440" spans="1:7">
      <c r="A2440" s="151" t="s">
        <v>68</v>
      </c>
      <c r="B2440" s="152">
        <v>10909</v>
      </c>
      <c r="C2440" s="152" t="s">
        <v>15241</v>
      </c>
      <c r="D2440" s="134" t="s">
        <v>5865</v>
      </c>
      <c r="E2440" s="669">
        <v>18.05</v>
      </c>
      <c r="F2440" s="186">
        <v>18.05</v>
      </c>
      <c r="G2440" s="202">
        <f>IF(P.O.!$F$4="DESONERADO",'SINAPI-I'!E2440,'SINAPI-I'!F2440)</f>
        <v>18.05</v>
      </c>
    </row>
    <row r="2441" spans="1:7">
      <c r="A2441" s="151" t="s">
        <v>68</v>
      </c>
      <c r="B2441" s="152">
        <v>3669</v>
      </c>
      <c r="C2441" s="152" t="s">
        <v>15242</v>
      </c>
      <c r="D2441" s="134" t="s">
        <v>5865</v>
      </c>
      <c r="E2441" s="669">
        <v>11.09</v>
      </c>
      <c r="F2441" s="186">
        <v>11.09</v>
      </c>
      <c r="G2441" s="202">
        <f>IF(P.O.!$F$4="DESONERADO",'SINAPI-I'!E2441,'SINAPI-I'!F2441)</f>
        <v>11.09</v>
      </c>
    </row>
    <row r="2442" spans="1:7">
      <c r="A2442" s="151" t="s">
        <v>68</v>
      </c>
      <c r="B2442" s="152">
        <v>20139</v>
      </c>
      <c r="C2442" s="152" t="s">
        <v>15243</v>
      </c>
      <c r="D2442" s="134" t="s">
        <v>5865</v>
      </c>
      <c r="E2442" s="669">
        <v>95.35</v>
      </c>
      <c r="F2442" s="186">
        <v>95.35</v>
      </c>
      <c r="G2442" s="202">
        <f>IF(P.O.!$F$4="DESONERADO",'SINAPI-I'!E2442,'SINAPI-I'!F2442)</f>
        <v>95.35</v>
      </c>
    </row>
    <row r="2443" spans="1:7">
      <c r="A2443" s="151" t="s">
        <v>68</v>
      </c>
      <c r="B2443" s="152">
        <v>3668</v>
      </c>
      <c r="C2443" s="152" t="s">
        <v>15244</v>
      </c>
      <c r="D2443" s="134" t="s">
        <v>5865</v>
      </c>
      <c r="E2443" s="669">
        <v>34.06</v>
      </c>
      <c r="F2443" s="186">
        <v>34.06</v>
      </c>
      <c r="G2443" s="202">
        <f>IF(P.O.!$F$4="DESONERADO",'SINAPI-I'!E2443,'SINAPI-I'!F2443)</f>
        <v>34.06</v>
      </c>
    </row>
    <row r="2444" spans="1:7">
      <c r="A2444" s="151" t="s">
        <v>68</v>
      </c>
      <c r="B2444" s="152">
        <v>10911</v>
      </c>
      <c r="C2444" s="152" t="s">
        <v>15245</v>
      </c>
      <c r="D2444" s="134" t="s">
        <v>5865</v>
      </c>
      <c r="E2444" s="669">
        <v>14.93</v>
      </c>
      <c r="F2444" s="186">
        <v>14.93</v>
      </c>
      <c r="G2444" s="202">
        <f>IF(P.O.!$F$4="DESONERADO",'SINAPI-I'!E2444,'SINAPI-I'!F2444)</f>
        <v>14.93</v>
      </c>
    </row>
    <row r="2445" spans="1:7">
      <c r="A2445" s="151" t="s">
        <v>68</v>
      </c>
      <c r="B2445" s="152">
        <v>3659</v>
      </c>
      <c r="C2445" s="152" t="s">
        <v>15246</v>
      </c>
      <c r="D2445" s="134" t="s">
        <v>5865</v>
      </c>
      <c r="E2445" s="669">
        <v>15.21</v>
      </c>
      <c r="F2445" s="186">
        <v>15.21</v>
      </c>
      <c r="G2445" s="202">
        <f>IF(P.O.!$F$4="DESONERADO",'SINAPI-I'!E2445,'SINAPI-I'!F2445)</f>
        <v>15.21</v>
      </c>
    </row>
    <row r="2446" spans="1:7">
      <c r="A2446" s="151" t="s">
        <v>68</v>
      </c>
      <c r="B2446" s="152">
        <v>3660</v>
      </c>
      <c r="C2446" s="152" t="s">
        <v>15247</v>
      </c>
      <c r="D2446" s="134" t="s">
        <v>5865</v>
      </c>
      <c r="E2446" s="669">
        <v>19.670000000000002</v>
      </c>
      <c r="F2446" s="186">
        <v>19.670000000000002</v>
      </c>
      <c r="G2446" s="202">
        <f>IF(P.O.!$F$4="DESONERADO",'SINAPI-I'!E2446,'SINAPI-I'!F2446)</f>
        <v>19.670000000000002</v>
      </c>
    </row>
    <row r="2447" spans="1:7">
      <c r="A2447" s="151" t="s">
        <v>68</v>
      </c>
      <c r="B2447" s="152">
        <v>20144</v>
      </c>
      <c r="C2447" s="152" t="s">
        <v>15248</v>
      </c>
      <c r="D2447" s="134" t="s">
        <v>5865</v>
      </c>
      <c r="E2447" s="669">
        <v>44.06</v>
      </c>
      <c r="F2447" s="186">
        <v>44.06</v>
      </c>
      <c r="G2447" s="202">
        <f>IF(P.O.!$F$4="DESONERADO",'SINAPI-I'!E2447,'SINAPI-I'!F2447)</f>
        <v>44.06</v>
      </c>
    </row>
    <row r="2448" spans="1:7">
      <c r="A2448" s="151" t="s">
        <v>68</v>
      </c>
      <c r="B2448" s="152">
        <v>20143</v>
      </c>
      <c r="C2448" s="152" t="s">
        <v>15249</v>
      </c>
      <c r="D2448" s="134" t="s">
        <v>5865</v>
      </c>
      <c r="E2448" s="669">
        <v>56.36</v>
      </c>
      <c r="F2448" s="186">
        <v>56.36</v>
      </c>
      <c r="G2448" s="202">
        <f>IF(P.O.!$F$4="DESONERADO",'SINAPI-I'!E2448,'SINAPI-I'!F2448)</f>
        <v>56.36</v>
      </c>
    </row>
    <row r="2449" spans="1:7">
      <c r="A2449" s="151" t="s">
        <v>68</v>
      </c>
      <c r="B2449" s="152">
        <v>20145</v>
      </c>
      <c r="C2449" s="152" t="s">
        <v>15250</v>
      </c>
      <c r="D2449" s="134" t="s">
        <v>5865</v>
      </c>
      <c r="E2449" s="669">
        <v>108.73</v>
      </c>
      <c r="F2449" s="186">
        <v>108.73</v>
      </c>
      <c r="G2449" s="202">
        <f>IF(P.O.!$F$4="DESONERADO",'SINAPI-I'!E2449,'SINAPI-I'!F2449)</f>
        <v>108.73</v>
      </c>
    </row>
    <row r="2450" spans="1:7">
      <c r="A2450" s="151" t="s">
        <v>68</v>
      </c>
      <c r="B2450" s="152">
        <v>20146</v>
      </c>
      <c r="C2450" s="152" t="s">
        <v>15251</v>
      </c>
      <c r="D2450" s="134" t="s">
        <v>5865</v>
      </c>
      <c r="E2450" s="669">
        <v>148.63</v>
      </c>
      <c r="F2450" s="186">
        <v>148.63</v>
      </c>
      <c r="G2450" s="202">
        <f>IF(P.O.!$F$4="DESONERADO",'SINAPI-I'!E2450,'SINAPI-I'!F2450)</f>
        <v>148.63</v>
      </c>
    </row>
    <row r="2451" spans="1:7">
      <c r="A2451" s="151" t="s">
        <v>68</v>
      </c>
      <c r="B2451" s="152">
        <v>20140</v>
      </c>
      <c r="C2451" s="152" t="s">
        <v>15252</v>
      </c>
      <c r="D2451" s="134" t="s">
        <v>5865</v>
      </c>
      <c r="E2451" s="669">
        <v>6.97</v>
      </c>
      <c r="F2451" s="186">
        <v>6.97</v>
      </c>
      <c r="G2451" s="202">
        <f>IF(P.O.!$F$4="DESONERADO",'SINAPI-I'!E2451,'SINAPI-I'!F2451)</f>
        <v>6.97</v>
      </c>
    </row>
    <row r="2452" spans="1:7">
      <c r="A2452" s="151" t="s">
        <v>68</v>
      </c>
      <c r="B2452" s="152">
        <v>20141</v>
      </c>
      <c r="C2452" s="152" t="s">
        <v>15253</v>
      </c>
      <c r="D2452" s="134" t="s">
        <v>5865</v>
      </c>
      <c r="E2452" s="669">
        <v>17.079999999999998</v>
      </c>
      <c r="F2452" s="186">
        <v>17.079999999999998</v>
      </c>
      <c r="G2452" s="202">
        <f>IF(P.O.!$F$4="DESONERADO",'SINAPI-I'!E2452,'SINAPI-I'!F2452)</f>
        <v>17.079999999999998</v>
      </c>
    </row>
    <row r="2453" spans="1:7">
      <c r="A2453" s="151" t="s">
        <v>68</v>
      </c>
      <c r="B2453" s="152">
        <v>20142</v>
      </c>
      <c r="C2453" s="152" t="s">
        <v>15254</v>
      </c>
      <c r="D2453" s="134" t="s">
        <v>5865</v>
      </c>
      <c r="E2453" s="669">
        <v>30.04</v>
      </c>
      <c r="F2453" s="186">
        <v>30.04</v>
      </c>
      <c r="G2453" s="202">
        <f>IF(P.O.!$F$4="DESONERADO",'SINAPI-I'!E2453,'SINAPI-I'!F2453)</f>
        <v>30.04</v>
      </c>
    </row>
    <row r="2454" spans="1:7">
      <c r="A2454" s="151" t="s">
        <v>68</v>
      </c>
      <c r="B2454" s="152">
        <v>3670</v>
      </c>
      <c r="C2454" s="152" t="s">
        <v>15255</v>
      </c>
      <c r="D2454" s="134" t="s">
        <v>5865</v>
      </c>
      <c r="E2454" s="669">
        <v>19.53</v>
      </c>
      <c r="F2454" s="186">
        <v>19.53</v>
      </c>
      <c r="G2454" s="202">
        <f>IF(P.O.!$F$4="DESONERADO",'SINAPI-I'!E2454,'SINAPI-I'!F2454)</f>
        <v>19.53</v>
      </c>
    </row>
    <row r="2455" spans="1:7">
      <c r="A2455" s="151" t="s">
        <v>68</v>
      </c>
      <c r="B2455" s="152">
        <v>3666</v>
      </c>
      <c r="C2455" s="152" t="s">
        <v>15256</v>
      </c>
      <c r="D2455" s="134" t="s">
        <v>5865</v>
      </c>
      <c r="E2455" s="669">
        <v>3.07</v>
      </c>
      <c r="F2455" s="186">
        <v>3.07</v>
      </c>
      <c r="G2455" s="202">
        <f>IF(P.O.!$F$4="DESONERADO",'SINAPI-I'!E2455,'SINAPI-I'!F2455)</f>
        <v>3.07</v>
      </c>
    </row>
    <row r="2456" spans="1:7">
      <c r="A2456" s="151" t="s">
        <v>68</v>
      </c>
      <c r="B2456" s="152">
        <v>3662</v>
      </c>
      <c r="C2456" s="152" t="s">
        <v>15257</v>
      </c>
      <c r="D2456" s="134" t="s">
        <v>5865</v>
      </c>
      <c r="E2456" s="669">
        <v>8.02</v>
      </c>
      <c r="F2456" s="186">
        <v>8.02</v>
      </c>
      <c r="G2456" s="202">
        <f>IF(P.O.!$F$4="DESONERADO",'SINAPI-I'!E2456,'SINAPI-I'!F2456)</f>
        <v>8.02</v>
      </c>
    </row>
    <row r="2457" spans="1:7">
      <c r="A2457" s="151" t="s">
        <v>68</v>
      </c>
      <c r="B2457" s="152">
        <v>3658</v>
      </c>
      <c r="C2457" s="152" t="s">
        <v>15258</v>
      </c>
      <c r="D2457" s="134" t="s">
        <v>5865</v>
      </c>
      <c r="E2457" s="669">
        <v>15.19</v>
      </c>
      <c r="F2457" s="186">
        <v>15.19</v>
      </c>
      <c r="G2457" s="202">
        <f>IF(P.O.!$F$4="DESONERADO",'SINAPI-I'!E2457,'SINAPI-I'!F2457)</f>
        <v>15.19</v>
      </c>
    </row>
    <row r="2458" spans="1:7">
      <c r="A2458" s="151" t="s">
        <v>68</v>
      </c>
      <c r="B2458" s="152">
        <v>14157</v>
      </c>
      <c r="C2458" s="152" t="s">
        <v>15259</v>
      </c>
      <c r="D2458" s="134" t="s">
        <v>5865</v>
      </c>
      <c r="E2458" s="669">
        <v>1.27</v>
      </c>
      <c r="F2458" s="186">
        <v>1.27</v>
      </c>
      <c r="G2458" s="202">
        <f>IF(P.O.!$F$4="DESONERADO",'SINAPI-I'!E2458,'SINAPI-I'!F2458)</f>
        <v>1.27</v>
      </c>
    </row>
    <row r="2459" spans="1:7">
      <c r="A2459" s="151" t="s">
        <v>68</v>
      </c>
      <c r="B2459" s="152">
        <v>42696</v>
      </c>
      <c r="C2459" s="152" t="s">
        <v>15260</v>
      </c>
      <c r="D2459" s="134" t="s">
        <v>5865</v>
      </c>
      <c r="E2459" s="669">
        <v>120.44</v>
      </c>
      <c r="F2459" s="186">
        <v>120.44</v>
      </c>
      <c r="G2459" s="202">
        <f>IF(P.O.!$F$4="DESONERADO",'SINAPI-I'!E2459,'SINAPI-I'!F2459)</f>
        <v>120.44</v>
      </c>
    </row>
    <row r="2460" spans="1:7">
      <c r="A2460" s="151" t="s">
        <v>68</v>
      </c>
      <c r="B2460" s="152">
        <v>39875</v>
      </c>
      <c r="C2460" s="152" t="s">
        <v>15261</v>
      </c>
      <c r="D2460" s="134" t="s">
        <v>5865</v>
      </c>
      <c r="E2460" s="669">
        <v>616.89</v>
      </c>
      <c r="F2460" s="186">
        <v>616.89</v>
      </c>
      <c r="G2460" s="202">
        <f>IF(P.O.!$F$4="DESONERADO",'SINAPI-I'!E2460,'SINAPI-I'!F2460)</f>
        <v>616.89</v>
      </c>
    </row>
    <row r="2461" spans="1:7">
      <c r="A2461" s="151" t="s">
        <v>68</v>
      </c>
      <c r="B2461" s="152">
        <v>39876</v>
      </c>
      <c r="C2461" s="152" t="s">
        <v>15262</v>
      </c>
      <c r="D2461" s="134" t="s">
        <v>5865</v>
      </c>
      <c r="E2461" s="669">
        <v>772.35</v>
      </c>
      <c r="F2461" s="186">
        <v>772.35</v>
      </c>
      <c r="G2461" s="202">
        <f>IF(P.O.!$F$4="DESONERADO",'SINAPI-I'!E2461,'SINAPI-I'!F2461)</f>
        <v>772.35</v>
      </c>
    </row>
    <row r="2462" spans="1:7">
      <c r="A2462" s="151" t="s">
        <v>68</v>
      </c>
      <c r="B2462" s="152">
        <v>39877</v>
      </c>
      <c r="C2462" s="152" t="s">
        <v>15263</v>
      </c>
      <c r="D2462" s="134" t="s">
        <v>5865</v>
      </c>
      <c r="E2462" s="669">
        <v>1071.21</v>
      </c>
      <c r="F2462" s="186">
        <v>1071.21</v>
      </c>
      <c r="G2462" s="202">
        <f>IF(P.O.!$F$4="DESONERADO",'SINAPI-I'!E2462,'SINAPI-I'!F2462)</f>
        <v>1071.21</v>
      </c>
    </row>
    <row r="2463" spans="1:7">
      <c r="A2463" s="151" t="s">
        <v>68</v>
      </c>
      <c r="B2463" s="152">
        <v>39878</v>
      </c>
      <c r="C2463" s="152" t="s">
        <v>15264</v>
      </c>
      <c r="D2463" s="134" t="s">
        <v>5865</v>
      </c>
      <c r="E2463" s="669">
        <v>1414.9</v>
      </c>
      <c r="F2463" s="186">
        <v>1414.9</v>
      </c>
      <c r="G2463" s="202">
        <f>IF(P.O.!$F$4="DESONERADO",'SINAPI-I'!E2463,'SINAPI-I'!F2463)</f>
        <v>1414.9</v>
      </c>
    </row>
    <row r="2464" spans="1:7">
      <c r="A2464" s="151" t="s">
        <v>68</v>
      </c>
      <c r="B2464" s="152">
        <v>39872</v>
      </c>
      <c r="C2464" s="152" t="s">
        <v>15265</v>
      </c>
      <c r="D2464" s="134" t="s">
        <v>5865</v>
      </c>
      <c r="E2464" s="669">
        <v>423.05</v>
      </c>
      <c r="F2464" s="186">
        <v>423.05</v>
      </c>
      <c r="G2464" s="202">
        <f>IF(P.O.!$F$4="DESONERADO",'SINAPI-I'!E2464,'SINAPI-I'!F2464)</f>
        <v>423.05</v>
      </c>
    </row>
    <row r="2465" spans="1:7">
      <c r="A2465" s="151" t="s">
        <v>68</v>
      </c>
      <c r="B2465" s="152">
        <v>39873</v>
      </c>
      <c r="C2465" s="152" t="s">
        <v>15266</v>
      </c>
      <c r="D2465" s="134" t="s">
        <v>5865</v>
      </c>
      <c r="E2465" s="669">
        <v>490.71</v>
      </c>
      <c r="F2465" s="186">
        <v>490.71</v>
      </c>
      <c r="G2465" s="202">
        <f>IF(P.O.!$F$4="DESONERADO",'SINAPI-I'!E2465,'SINAPI-I'!F2465)</f>
        <v>490.71</v>
      </c>
    </row>
    <row r="2466" spans="1:7">
      <c r="A2466" s="151" t="s">
        <v>68</v>
      </c>
      <c r="B2466" s="152">
        <v>39874</v>
      </c>
      <c r="C2466" s="152" t="s">
        <v>15267</v>
      </c>
      <c r="D2466" s="134" t="s">
        <v>5865</v>
      </c>
      <c r="E2466" s="669">
        <v>538.98</v>
      </c>
      <c r="F2466" s="186">
        <v>538.98</v>
      </c>
      <c r="G2466" s="202">
        <f>IF(P.O.!$F$4="DESONERADO",'SINAPI-I'!E2466,'SINAPI-I'!F2466)</f>
        <v>538.98</v>
      </c>
    </row>
    <row r="2467" spans="1:7">
      <c r="A2467" s="151" t="s">
        <v>68</v>
      </c>
      <c r="B2467" s="152">
        <v>3674</v>
      </c>
      <c r="C2467" s="152" t="s">
        <v>15268</v>
      </c>
      <c r="D2467" s="134" t="s">
        <v>5866</v>
      </c>
      <c r="E2467" s="669">
        <v>86.56</v>
      </c>
      <c r="F2467" s="186">
        <v>86.56</v>
      </c>
      <c r="G2467" s="202">
        <f>IF(P.O.!$F$4="DESONERADO",'SINAPI-I'!E2467,'SINAPI-I'!F2467)</f>
        <v>86.56</v>
      </c>
    </row>
    <row r="2468" spans="1:7">
      <c r="A2468" s="151" t="s">
        <v>68</v>
      </c>
      <c r="B2468" s="152">
        <v>3681</v>
      </c>
      <c r="C2468" s="152" t="s">
        <v>15269</v>
      </c>
      <c r="D2468" s="134" t="s">
        <v>5866</v>
      </c>
      <c r="E2468" s="669">
        <v>128.78</v>
      </c>
      <c r="F2468" s="186">
        <v>128.78</v>
      </c>
      <c r="G2468" s="202">
        <f>IF(P.O.!$F$4="DESONERADO",'SINAPI-I'!E2468,'SINAPI-I'!F2468)</f>
        <v>128.78</v>
      </c>
    </row>
    <row r="2469" spans="1:7">
      <c r="A2469" s="151" t="s">
        <v>68</v>
      </c>
      <c r="B2469" s="152">
        <v>3676</v>
      </c>
      <c r="C2469" s="152" t="s">
        <v>15270</v>
      </c>
      <c r="D2469" s="134" t="s">
        <v>5866</v>
      </c>
      <c r="E2469" s="669">
        <v>484.67</v>
      </c>
      <c r="F2469" s="186">
        <v>484.67</v>
      </c>
      <c r="G2469" s="202">
        <f>IF(P.O.!$F$4="DESONERADO",'SINAPI-I'!E2469,'SINAPI-I'!F2469)</f>
        <v>484.67</v>
      </c>
    </row>
    <row r="2470" spans="1:7">
      <c r="A2470" s="151" t="s">
        <v>68</v>
      </c>
      <c r="B2470" s="152">
        <v>3679</v>
      </c>
      <c r="C2470" s="152" t="s">
        <v>15271</v>
      </c>
      <c r="D2470" s="134" t="s">
        <v>5866</v>
      </c>
      <c r="E2470" s="669">
        <v>400.97</v>
      </c>
      <c r="F2470" s="186">
        <v>400.97</v>
      </c>
      <c r="G2470" s="202">
        <f>IF(P.O.!$F$4="DESONERADO",'SINAPI-I'!E2470,'SINAPI-I'!F2470)</f>
        <v>400.97</v>
      </c>
    </row>
    <row r="2471" spans="1:7">
      <c r="A2471" s="151" t="s">
        <v>68</v>
      </c>
      <c r="B2471" s="152">
        <v>3672</v>
      </c>
      <c r="C2471" s="152" t="s">
        <v>15272</v>
      </c>
      <c r="D2471" s="134" t="s">
        <v>5866</v>
      </c>
      <c r="E2471" s="669">
        <v>1.36</v>
      </c>
      <c r="F2471" s="186">
        <v>1.36</v>
      </c>
      <c r="G2471" s="202">
        <f>IF(P.O.!$F$4="DESONERADO",'SINAPI-I'!E2471,'SINAPI-I'!F2471)</f>
        <v>1.36</v>
      </c>
    </row>
    <row r="2472" spans="1:7">
      <c r="A2472" s="151" t="s">
        <v>68</v>
      </c>
      <c r="B2472" s="152">
        <v>3671</v>
      </c>
      <c r="C2472" s="152" t="s">
        <v>15273</v>
      </c>
      <c r="D2472" s="134" t="s">
        <v>5866</v>
      </c>
      <c r="E2472" s="669">
        <v>1.29</v>
      </c>
      <c r="F2472" s="186">
        <v>1.29</v>
      </c>
      <c r="G2472" s="202">
        <f>IF(P.O.!$F$4="DESONERADO",'SINAPI-I'!E2472,'SINAPI-I'!F2472)</f>
        <v>1.29</v>
      </c>
    </row>
    <row r="2473" spans="1:7">
      <c r="A2473" s="151" t="s">
        <v>68</v>
      </c>
      <c r="B2473" s="152">
        <v>3673</v>
      </c>
      <c r="C2473" s="152" t="s">
        <v>15274</v>
      </c>
      <c r="D2473" s="134" t="s">
        <v>5866</v>
      </c>
      <c r="E2473" s="669">
        <v>2.02</v>
      </c>
      <c r="F2473" s="186">
        <v>2.02</v>
      </c>
      <c r="G2473" s="202">
        <f>IF(P.O.!$F$4="DESONERADO",'SINAPI-I'!E2473,'SINAPI-I'!F2473)</f>
        <v>2.02</v>
      </c>
    </row>
    <row r="2474" spans="1:7">
      <c r="A2474" s="151" t="s">
        <v>68</v>
      </c>
      <c r="B2474" s="152">
        <v>38394</v>
      </c>
      <c r="C2474" s="152" t="s">
        <v>15275</v>
      </c>
      <c r="D2474" s="134" t="s">
        <v>5865</v>
      </c>
      <c r="E2474" s="669">
        <v>341.8</v>
      </c>
      <c r="F2474" s="186">
        <v>341.8</v>
      </c>
      <c r="G2474" s="202">
        <f>IF(P.O.!$F$4="DESONERADO",'SINAPI-I'!E2474,'SINAPI-I'!F2474)</f>
        <v>341.8</v>
      </c>
    </row>
    <row r="2475" spans="1:7">
      <c r="A2475" s="151" t="s">
        <v>68</v>
      </c>
      <c r="B2475" s="152">
        <v>3729</v>
      </c>
      <c r="C2475" s="152" t="s">
        <v>15276</v>
      </c>
      <c r="D2475" s="134" t="s">
        <v>5865</v>
      </c>
      <c r="E2475" s="669">
        <v>137.91</v>
      </c>
      <c r="F2475" s="186">
        <v>137.91</v>
      </c>
      <c r="G2475" s="202">
        <f>IF(P.O.!$F$4="DESONERADO",'SINAPI-I'!E2475,'SINAPI-I'!F2475)</f>
        <v>137.91</v>
      </c>
    </row>
    <row r="2476" spans="1:7">
      <c r="A2476" s="151" t="s">
        <v>68</v>
      </c>
      <c r="B2476" s="152">
        <v>39357</v>
      </c>
      <c r="C2476" s="152" t="s">
        <v>32547</v>
      </c>
      <c r="D2476" s="134" t="s">
        <v>5865</v>
      </c>
      <c r="E2476" s="669">
        <v>52.21</v>
      </c>
      <c r="F2476" s="186">
        <v>52.21</v>
      </c>
      <c r="G2476" s="202">
        <f>IF(P.O.!$F$4="DESONERADO",'SINAPI-I'!E2476,'SINAPI-I'!F2476)</f>
        <v>52.21</v>
      </c>
    </row>
    <row r="2477" spans="1:7">
      <c r="A2477" s="151" t="s">
        <v>68</v>
      </c>
      <c r="B2477" s="152">
        <v>39358</v>
      </c>
      <c r="C2477" s="152" t="s">
        <v>32548</v>
      </c>
      <c r="D2477" s="134" t="s">
        <v>5865</v>
      </c>
      <c r="E2477" s="669">
        <v>52.21</v>
      </c>
      <c r="F2477" s="186">
        <v>52.21</v>
      </c>
      <c r="G2477" s="202">
        <f>IF(P.O.!$F$4="DESONERADO",'SINAPI-I'!E2477,'SINAPI-I'!F2477)</f>
        <v>52.21</v>
      </c>
    </row>
    <row r="2478" spans="1:7">
      <c r="A2478" s="151" t="s">
        <v>68</v>
      </c>
      <c r="B2478" s="152">
        <v>39355</v>
      </c>
      <c r="C2478" s="152" t="s">
        <v>32549</v>
      </c>
      <c r="D2478" s="134" t="s">
        <v>5865</v>
      </c>
      <c r="E2478" s="669">
        <v>76.069999999999993</v>
      </c>
      <c r="F2478" s="186">
        <v>76.069999999999993</v>
      </c>
      <c r="G2478" s="202">
        <f>IF(P.O.!$F$4="DESONERADO",'SINAPI-I'!E2478,'SINAPI-I'!F2478)</f>
        <v>76.069999999999993</v>
      </c>
    </row>
    <row r="2479" spans="1:7">
      <c r="A2479" s="151" t="s">
        <v>68</v>
      </c>
      <c r="B2479" s="152">
        <v>39356</v>
      </c>
      <c r="C2479" s="152" t="s">
        <v>32550</v>
      </c>
      <c r="D2479" s="134" t="s">
        <v>5865</v>
      </c>
      <c r="E2479" s="669">
        <v>72.599999999999994</v>
      </c>
      <c r="F2479" s="186">
        <v>72.599999999999994</v>
      </c>
      <c r="G2479" s="202">
        <f>IF(P.O.!$F$4="DESONERADO",'SINAPI-I'!E2479,'SINAPI-I'!F2479)</f>
        <v>72.599999999999994</v>
      </c>
    </row>
    <row r="2480" spans="1:7">
      <c r="A2480" s="151" t="s">
        <v>68</v>
      </c>
      <c r="B2480" s="152">
        <v>39353</v>
      </c>
      <c r="C2480" s="152" t="s">
        <v>32551</v>
      </c>
      <c r="D2480" s="134" t="s">
        <v>5865</v>
      </c>
      <c r="E2480" s="669">
        <v>166.66</v>
      </c>
      <c r="F2480" s="186">
        <v>166.66</v>
      </c>
      <c r="G2480" s="202">
        <f>IF(P.O.!$F$4="DESONERADO",'SINAPI-I'!E2480,'SINAPI-I'!F2480)</f>
        <v>166.66</v>
      </c>
    </row>
    <row r="2481" spans="1:7">
      <c r="A2481" s="151" t="s">
        <v>68</v>
      </c>
      <c r="B2481" s="152">
        <v>39354</v>
      </c>
      <c r="C2481" s="152" t="s">
        <v>32552</v>
      </c>
      <c r="D2481" s="134" t="s">
        <v>5865</v>
      </c>
      <c r="E2481" s="669">
        <v>351.63</v>
      </c>
      <c r="F2481" s="186">
        <v>351.63</v>
      </c>
      <c r="G2481" s="202">
        <f>IF(P.O.!$F$4="DESONERADO",'SINAPI-I'!E2481,'SINAPI-I'!F2481)</f>
        <v>351.63</v>
      </c>
    </row>
    <row r="2482" spans="1:7">
      <c r="A2482" s="151" t="s">
        <v>68</v>
      </c>
      <c r="B2482" s="152">
        <v>39398</v>
      </c>
      <c r="C2482" s="152" t="s">
        <v>15277</v>
      </c>
      <c r="D2482" s="134" t="s">
        <v>5865</v>
      </c>
      <c r="E2482" s="669">
        <v>209.33</v>
      </c>
      <c r="F2482" s="186">
        <v>209.33</v>
      </c>
      <c r="G2482" s="202">
        <f>IF(P.O.!$F$4="DESONERADO",'SINAPI-I'!E2482,'SINAPI-I'!F2482)</f>
        <v>209.33</v>
      </c>
    </row>
    <row r="2483" spans="1:7">
      <c r="A2483" s="151" t="s">
        <v>68</v>
      </c>
      <c r="B2483" s="152">
        <v>13343</v>
      </c>
      <c r="C2483" s="152" t="s">
        <v>15278</v>
      </c>
      <c r="D2483" s="134" t="s">
        <v>5865</v>
      </c>
      <c r="E2483" s="669">
        <v>69.650000000000006</v>
      </c>
      <c r="F2483" s="186">
        <v>69.650000000000006</v>
      </c>
      <c r="G2483" s="202">
        <f>IF(P.O.!$F$4="DESONERADO",'SINAPI-I'!E2483,'SINAPI-I'!F2483)</f>
        <v>69.650000000000006</v>
      </c>
    </row>
    <row r="2484" spans="1:7">
      <c r="A2484" s="151" t="s">
        <v>68</v>
      </c>
      <c r="B2484" s="152">
        <v>12118</v>
      </c>
      <c r="C2484" s="152" t="s">
        <v>15279</v>
      </c>
      <c r="D2484" s="134" t="s">
        <v>5865</v>
      </c>
      <c r="E2484" s="669">
        <v>24.59</v>
      </c>
      <c r="F2484" s="186">
        <v>24.59</v>
      </c>
      <c r="G2484" s="202">
        <f>IF(P.O.!$F$4="DESONERADO",'SINAPI-I'!E2484,'SINAPI-I'!F2484)</f>
        <v>24.59</v>
      </c>
    </row>
    <row r="2485" spans="1:7">
      <c r="A2485" s="151" t="s">
        <v>68</v>
      </c>
      <c r="B2485" s="152">
        <v>39482</v>
      </c>
      <c r="C2485" s="152" t="s">
        <v>15280</v>
      </c>
      <c r="D2485" s="134" t="s">
        <v>5865</v>
      </c>
      <c r="E2485" s="669">
        <v>474.1</v>
      </c>
      <c r="F2485" s="186">
        <v>474.1</v>
      </c>
      <c r="G2485" s="202">
        <f>IF(P.O.!$F$4="DESONERADO",'SINAPI-I'!E2485,'SINAPI-I'!F2485)</f>
        <v>474.1</v>
      </c>
    </row>
    <row r="2486" spans="1:7">
      <c r="A2486" s="151" t="s">
        <v>68</v>
      </c>
      <c r="B2486" s="152">
        <v>39486</v>
      </c>
      <c r="C2486" s="152" t="s">
        <v>15281</v>
      </c>
      <c r="D2486" s="134" t="s">
        <v>5865</v>
      </c>
      <c r="E2486" s="669">
        <v>386.93</v>
      </c>
      <c r="F2486" s="186">
        <v>386.93</v>
      </c>
      <c r="G2486" s="202">
        <f>IF(P.O.!$F$4="DESONERADO",'SINAPI-I'!E2486,'SINAPI-I'!F2486)</f>
        <v>386.93</v>
      </c>
    </row>
    <row r="2487" spans="1:7">
      <c r="A2487" s="151" t="s">
        <v>68</v>
      </c>
      <c r="B2487" s="152">
        <v>39484</v>
      </c>
      <c r="C2487" s="152" t="s">
        <v>15282</v>
      </c>
      <c r="D2487" s="134" t="s">
        <v>5865</v>
      </c>
      <c r="E2487" s="669">
        <v>474.1</v>
      </c>
      <c r="F2487" s="186">
        <v>474.1</v>
      </c>
      <c r="G2487" s="202">
        <f>IF(P.O.!$F$4="DESONERADO",'SINAPI-I'!E2487,'SINAPI-I'!F2487)</f>
        <v>474.1</v>
      </c>
    </row>
    <row r="2488" spans="1:7">
      <c r="A2488" s="151" t="s">
        <v>68</v>
      </c>
      <c r="B2488" s="152">
        <v>39488</v>
      </c>
      <c r="C2488" s="152" t="s">
        <v>15283</v>
      </c>
      <c r="D2488" s="134" t="s">
        <v>5865</v>
      </c>
      <c r="E2488" s="669">
        <v>393.26</v>
      </c>
      <c r="F2488" s="186">
        <v>393.26</v>
      </c>
      <c r="G2488" s="202">
        <f>IF(P.O.!$F$4="DESONERADO",'SINAPI-I'!E2488,'SINAPI-I'!F2488)</f>
        <v>393.26</v>
      </c>
    </row>
    <row r="2489" spans="1:7">
      <c r="A2489" s="151" t="s">
        <v>68</v>
      </c>
      <c r="B2489" s="152">
        <v>39485</v>
      </c>
      <c r="C2489" s="152" t="s">
        <v>15284</v>
      </c>
      <c r="D2489" s="134" t="s">
        <v>5865</v>
      </c>
      <c r="E2489" s="669">
        <v>474.1</v>
      </c>
      <c r="F2489" s="186">
        <v>474.1</v>
      </c>
      <c r="G2489" s="202">
        <f>IF(P.O.!$F$4="DESONERADO",'SINAPI-I'!E2489,'SINAPI-I'!F2489)</f>
        <v>474.1</v>
      </c>
    </row>
    <row r="2490" spans="1:7">
      <c r="A2490" s="151" t="s">
        <v>68</v>
      </c>
      <c r="B2490" s="152">
        <v>39489</v>
      </c>
      <c r="C2490" s="152" t="s">
        <v>15285</v>
      </c>
      <c r="D2490" s="134" t="s">
        <v>5865</v>
      </c>
      <c r="E2490" s="669">
        <v>399.93</v>
      </c>
      <c r="F2490" s="186">
        <v>399.93</v>
      </c>
      <c r="G2490" s="202">
        <f>IF(P.O.!$F$4="DESONERADO",'SINAPI-I'!E2490,'SINAPI-I'!F2490)</f>
        <v>399.93</v>
      </c>
    </row>
    <row r="2491" spans="1:7">
      <c r="A2491" s="151" t="s">
        <v>68</v>
      </c>
      <c r="B2491" s="152">
        <v>39490</v>
      </c>
      <c r="C2491" s="152" t="s">
        <v>15286</v>
      </c>
      <c r="D2491" s="134" t="s">
        <v>5865</v>
      </c>
      <c r="E2491" s="669">
        <v>595.95000000000005</v>
      </c>
      <c r="F2491" s="186">
        <v>595.95000000000005</v>
      </c>
      <c r="G2491" s="202">
        <f>IF(P.O.!$F$4="DESONERADO",'SINAPI-I'!E2491,'SINAPI-I'!F2491)</f>
        <v>595.95000000000005</v>
      </c>
    </row>
    <row r="2492" spans="1:7">
      <c r="A2492" s="151" t="s">
        <v>68</v>
      </c>
      <c r="B2492" s="152">
        <v>39494</v>
      </c>
      <c r="C2492" s="152" t="s">
        <v>15287</v>
      </c>
      <c r="D2492" s="134" t="s">
        <v>5865</v>
      </c>
      <c r="E2492" s="669">
        <v>427.94</v>
      </c>
      <c r="F2492" s="186">
        <v>427.94</v>
      </c>
      <c r="G2492" s="202">
        <f>IF(P.O.!$F$4="DESONERADO",'SINAPI-I'!E2492,'SINAPI-I'!F2492)</f>
        <v>427.94</v>
      </c>
    </row>
    <row r="2493" spans="1:7">
      <c r="A2493" s="151" t="s">
        <v>68</v>
      </c>
      <c r="B2493" s="152">
        <v>39495</v>
      </c>
      <c r="C2493" s="152" t="s">
        <v>15288</v>
      </c>
      <c r="D2493" s="134" t="s">
        <v>5865</v>
      </c>
      <c r="E2493" s="669">
        <v>482.23</v>
      </c>
      <c r="F2493" s="186">
        <v>482.23</v>
      </c>
      <c r="G2493" s="202">
        <f>IF(P.O.!$F$4="DESONERADO",'SINAPI-I'!E2493,'SINAPI-I'!F2493)</f>
        <v>482.23</v>
      </c>
    </row>
    <row r="2494" spans="1:7">
      <c r="A2494" s="151" t="s">
        <v>68</v>
      </c>
      <c r="B2494" s="152">
        <v>39496</v>
      </c>
      <c r="C2494" s="152" t="s">
        <v>15289</v>
      </c>
      <c r="D2494" s="134" t="s">
        <v>5865</v>
      </c>
      <c r="E2494" s="669">
        <v>530.46</v>
      </c>
      <c r="F2494" s="186">
        <v>530.46</v>
      </c>
      <c r="G2494" s="202">
        <f>IF(P.O.!$F$4="DESONERADO",'SINAPI-I'!E2494,'SINAPI-I'!F2494)</f>
        <v>530.46</v>
      </c>
    </row>
    <row r="2495" spans="1:7">
      <c r="A2495" s="151" t="s">
        <v>68</v>
      </c>
      <c r="B2495" s="152">
        <v>39492</v>
      </c>
      <c r="C2495" s="152" t="s">
        <v>15290</v>
      </c>
      <c r="D2495" s="134" t="s">
        <v>5865</v>
      </c>
      <c r="E2495" s="669">
        <v>614.12</v>
      </c>
      <c r="F2495" s="186">
        <v>614.12</v>
      </c>
      <c r="G2495" s="202">
        <f>IF(P.O.!$F$4="DESONERADO",'SINAPI-I'!E2495,'SINAPI-I'!F2495)</f>
        <v>614.12</v>
      </c>
    </row>
    <row r="2496" spans="1:7">
      <c r="A2496" s="151" t="s">
        <v>68</v>
      </c>
      <c r="B2496" s="152">
        <v>39497</v>
      </c>
      <c r="C2496" s="152" t="s">
        <v>15291</v>
      </c>
      <c r="D2496" s="134" t="s">
        <v>5865</v>
      </c>
      <c r="E2496" s="669">
        <v>554.72</v>
      </c>
      <c r="F2496" s="186">
        <v>554.72</v>
      </c>
      <c r="G2496" s="202">
        <f>IF(P.O.!$F$4="DESONERADO",'SINAPI-I'!E2496,'SINAPI-I'!F2496)</f>
        <v>554.72</v>
      </c>
    </row>
    <row r="2497" spans="1:7">
      <c r="A2497" s="151" t="s">
        <v>68</v>
      </c>
      <c r="B2497" s="152">
        <v>39493</v>
      </c>
      <c r="C2497" s="152" t="s">
        <v>15292</v>
      </c>
      <c r="D2497" s="134" t="s">
        <v>5865</v>
      </c>
      <c r="E2497" s="669">
        <v>658.71</v>
      </c>
      <c r="F2497" s="186">
        <v>658.71</v>
      </c>
      <c r="G2497" s="202">
        <f>IF(P.O.!$F$4="DESONERADO",'SINAPI-I'!E2497,'SINAPI-I'!F2497)</f>
        <v>658.71</v>
      </c>
    </row>
    <row r="2498" spans="1:7">
      <c r="A2498" s="151" t="s">
        <v>68</v>
      </c>
      <c r="B2498" s="152">
        <v>39500</v>
      </c>
      <c r="C2498" s="152" t="s">
        <v>15293</v>
      </c>
      <c r="D2498" s="134" t="s">
        <v>5865</v>
      </c>
      <c r="E2498" s="669">
        <v>718.7</v>
      </c>
      <c r="F2498" s="186">
        <v>718.7</v>
      </c>
      <c r="G2498" s="202">
        <f>IF(P.O.!$F$4="DESONERADO",'SINAPI-I'!E2498,'SINAPI-I'!F2498)</f>
        <v>718.7</v>
      </c>
    </row>
    <row r="2499" spans="1:7">
      <c r="A2499" s="151" t="s">
        <v>68</v>
      </c>
      <c r="B2499" s="152">
        <v>39498</v>
      </c>
      <c r="C2499" s="152" t="s">
        <v>15294</v>
      </c>
      <c r="D2499" s="134" t="s">
        <v>5865</v>
      </c>
      <c r="E2499" s="669">
        <v>886.4</v>
      </c>
      <c r="F2499" s="186">
        <v>886.4</v>
      </c>
      <c r="G2499" s="202">
        <f>IF(P.O.!$F$4="DESONERADO",'SINAPI-I'!E2499,'SINAPI-I'!F2499)</f>
        <v>886.4</v>
      </c>
    </row>
    <row r="2500" spans="1:7">
      <c r="A2500" s="151" t="s">
        <v>68</v>
      </c>
      <c r="B2500" s="152">
        <v>43628</v>
      </c>
      <c r="C2500" s="152" t="s">
        <v>15295</v>
      </c>
      <c r="D2500" s="134" t="s">
        <v>5865</v>
      </c>
      <c r="E2500" s="669">
        <v>698.67</v>
      </c>
      <c r="F2500" s="186">
        <v>698.67</v>
      </c>
      <c r="G2500" s="202">
        <f>IF(P.O.!$F$4="DESONERADO",'SINAPI-I'!E2500,'SINAPI-I'!F2500)</f>
        <v>698.67</v>
      </c>
    </row>
    <row r="2501" spans="1:7">
      <c r="A2501" s="151" t="s">
        <v>68</v>
      </c>
      <c r="B2501" s="152">
        <v>39501</v>
      </c>
      <c r="C2501" s="152" t="s">
        <v>15296</v>
      </c>
      <c r="D2501" s="134" t="s">
        <v>5865</v>
      </c>
      <c r="E2501" s="669">
        <v>738.17</v>
      </c>
      <c r="F2501" s="186">
        <v>738.17</v>
      </c>
      <c r="G2501" s="202">
        <f>IF(P.O.!$F$4="DESONERADO",'SINAPI-I'!E2501,'SINAPI-I'!F2501)</f>
        <v>738.17</v>
      </c>
    </row>
    <row r="2502" spans="1:7">
      <c r="A2502" s="151" t="s">
        <v>68</v>
      </c>
      <c r="B2502" s="152">
        <v>39499</v>
      </c>
      <c r="C2502" s="152" t="s">
        <v>15297</v>
      </c>
      <c r="D2502" s="134" t="s">
        <v>5865</v>
      </c>
      <c r="E2502" s="669">
        <v>898.99</v>
      </c>
      <c r="F2502" s="186">
        <v>898.99</v>
      </c>
      <c r="G2502" s="202">
        <f>IF(P.O.!$F$4="DESONERADO",'SINAPI-I'!E2502,'SINAPI-I'!F2502)</f>
        <v>898.99</v>
      </c>
    </row>
    <row r="2503" spans="1:7">
      <c r="A2503" s="151" t="s">
        <v>68</v>
      </c>
      <c r="B2503" s="152">
        <v>43621</v>
      </c>
      <c r="C2503" s="152" t="s">
        <v>15298</v>
      </c>
      <c r="D2503" s="134" t="s">
        <v>5865</v>
      </c>
      <c r="E2503" s="669">
        <v>742.34</v>
      </c>
      <c r="F2503" s="186">
        <v>742.34</v>
      </c>
      <c r="G2503" s="202">
        <f>IF(P.O.!$F$4="DESONERADO",'SINAPI-I'!E2503,'SINAPI-I'!F2503)</f>
        <v>742.34</v>
      </c>
    </row>
    <row r="2504" spans="1:7">
      <c r="A2504" s="151" t="s">
        <v>68</v>
      </c>
      <c r="B2504" s="152">
        <v>3733</v>
      </c>
      <c r="C2504" s="152" t="s">
        <v>15299</v>
      </c>
      <c r="D2504" s="134" t="s">
        <v>5872</v>
      </c>
      <c r="E2504" s="669">
        <v>78.53</v>
      </c>
      <c r="F2504" s="186">
        <v>78.53</v>
      </c>
      <c r="G2504" s="202">
        <f>IF(P.O.!$F$4="DESONERADO",'SINAPI-I'!E2504,'SINAPI-I'!F2504)</f>
        <v>78.53</v>
      </c>
    </row>
    <row r="2505" spans="1:7">
      <c r="A2505" s="151" t="s">
        <v>68</v>
      </c>
      <c r="B2505" s="152">
        <v>3731</v>
      </c>
      <c r="C2505" s="152" t="s">
        <v>32553</v>
      </c>
      <c r="D2505" s="134" t="s">
        <v>5872</v>
      </c>
      <c r="E2505" s="669">
        <v>72.900000000000006</v>
      </c>
      <c r="F2505" s="186">
        <v>72.900000000000006</v>
      </c>
      <c r="G2505" s="202">
        <f>IF(P.O.!$F$4="DESONERADO",'SINAPI-I'!E2505,'SINAPI-I'!F2505)</f>
        <v>72.900000000000006</v>
      </c>
    </row>
    <row r="2506" spans="1:7">
      <c r="A2506" s="151" t="s">
        <v>68</v>
      </c>
      <c r="B2506" s="152">
        <v>38137</v>
      </c>
      <c r="C2506" s="152" t="s">
        <v>32554</v>
      </c>
      <c r="D2506" s="134" t="s">
        <v>5872</v>
      </c>
      <c r="E2506" s="669">
        <v>73.33</v>
      </c>
      <c r="F2506" s="186">
        <v>73.33</v>
      </c>
      <c r="G2506" s="202">
        <f>IF(P.O.!$F$4="DESONERADO",'SINAPI-I'!E2506,'SINAPI-I'!F2506)</f>
        <v>73.33</v>
      </c>
    </row>
    <row r="2507" spans="1:7">
      <c r="A2507" s="151" t="s">
        <v>68</v>
      </c>
      <c r="B2507" s="152">
        <v>38138</v>
      </c>
      <c r="C2507" s="152" t="s">
        <v>32555</v>
      </c>
      <c r="D2507" s="134" t="s">
        <v>5872</v>
      </c>
      <c r="E2507" s="669">
        <v>72.010000000000005</v>
      </c>
      <c r="F2507" s="186">
        <v>72.010000000000005</v>
      </c>
      <c r="G2507" s="202">
        <f>IF(P.O.!$F$4="DESONERADO",'SINAPI-I'!E2507,'SINAPI-I'!F2507)</f>
        <v>72.010000000000005</v>
      </c>
    </row>
    <row r="2508" spans="1:7">
      <c r="A2508" s="151" t="s">
        <v>68</v>
      </c>
      <c r="B2508" s="152">
        <v>3736</v>
      </c>
      <c r="C2508" s="152" t="s">
        <v>15300</v>
      </c>
      <c r="D2508" s="134" t="s">
        <v>5872</v>
      </c>
      <c r="E2508" s="669">
        <v>70.5</v>
      </c>
      <c r="F2508" s="186">
        <v>70.5</v>
      </c>
      <c r="G2508" s="202">
        <f>IF(P.O.!$F$4="DESONERADO",'SINAPI-I'!E2508,'SINAPI-I'!F2508)</f>
        <v>70.5</v>
      </c>
    </row>
    <row r="2509" spans="1:7">
      <c r="A2509" s="151" t="s">
        <v>68</v>
      </c>
      <c r="B2509" s="152">
        <v>3741</v>
      </c>
      <c r="C2509" s="152" t="s">
        <v>15301</v>
      </c>
      <c r="D2509" s="134" t="s">
        <v>5872</v>
      </c>
      <c r="E2509" s="669">
        <v>73.489999999999995</v>
      </c>
      <c r="F2509" s="186">
        <v>73.489999999999995</v>
      </c>
      <c r="G2509" s="202">
        <f>IF(P.O.!$F$4="DESONERADO",'SINAPI-I'!E2509,'SINAPI-I'!F2509)</f>
        <v>73.489999999999995</v>
      </c>
    </row>
    <row r="2510" spans="1:7">
      <c r="A2510" s="151" t="s">
        <v>68</v>
      </c>
      <c r="B2510" s="152">
        <v>3745</v>
      </c>
      <c r="C2510" s="152" t="s">
        <v>15302</v>
      </c>
      <c r="D2510" s="134" t="s">
        <v>5872</v>
      </c>
      <c r="E2510" s="669">
        <v>79.239999999999995</v>
      </c>
      <c r="F2510" s="186">
        <v>79.239999999999995</v>
      </c>
      <c r="G2510" s="202">
        <f>IF(P.O.!$F$4="DESONERADO",'SINAPI-I'!E2510,'SINAPI-I'!F2510)</f>
        <v>79.239999999999995</v>
      </c>
    </row>
    <row r="2511" spans="1:7">
      <c r="A2511" s="151" t="s">
        <v>68</v>
      </c>
      <c r="B2511" s="152">
        <v>3743</v>
      </c>
      <c r="C2511" s="152" t="s">
        <v>15303</v>
      </c>
      <c r="D2511" s="134" t="s">
        <v>5872</v>
      </c>
      <c r="E2511" s="669">
        <v>73.23</v>
      </c>
      <c r="F2511" s="186">
        <v>73.23</v>
      </c>
      <c r="G2511" s="202">
        <f>IF(P.O.!$F$4="DESONERADO",'SINAPI-I'!E2511,'SINAPI-I'!F2511)</f>
        <v>73.23</v>
      </c>
    </row>
    <row r="2512" spans="1:7">
      <c r="A2512" s="151" t="s">
        <v>68</v>
      </c>
      <c r="B2512" s="152">
        <v>3744</v>
      </c>
      <c r="C2512" s="152" t="s">
        <v>15304</v>
      </c>
      <c r="D2512" s="134" t="s">
        <v>5872</v>
      </c>
      <c r="E2512" s="669">
        <v>80.61</v>
      </c>
      <c r="F2512" s="186">
        <v>80.61</v>
      </c>
      <c r="G2512" s="202">
        <f>IF(P.O.!$F$4="DESONERADO",'SINAPI-I'!E2512,'SINAPI-I'!F2512)</f>
        <v>80.61</v>
      </c>
    </row>
    <row r="2513" spans="1:7">
      <c r="A2513" s="151" t="s">
        <v>68</v>
      </c>
      <c r="B2513" s="152">
        <v>3739</v>
      </c>
      <c r="C2513" s="152" t="s">
        <v>15305</v>
      </c>
      <c r="D2513" s="134" t="s">
        <v>5872</v>
      </c>
      <c r="E2513" s="669">
        <v>84.7</v>
      </c>
      <c r="F2513" s="186">
        <v>84.7</v>
      </c>
      <c r="G2513" s="202">
        <f>IF(P.O.!$F$4="DESONERADO",'SINAPI-I'!E2513,'SINAPI-I'!F2513)</f>
        <v>84.7</v>
      </c>
    </row>
    <row r="2514" spans="1:7">
      <c r="A2514" s="151" t="s">
        <v>68</v>
      </c>
      <c r="B2514" s="152">
        <v>3737</v>
      </c>
      <c r="C2514" s="152" t="s">
        <v>15306</v>
      </c>
      <c r="D2514" s="134" t="s">
        <v>5872</v>
      </c>
      <c r="E2514" s="669">
        <v>88.8</v>
      </c>
      <c r="F2514" s="186">
        <v>88.8</v>
      </c>
      <c r="G2514" s="202">
        <f>IF(P.O.!$F$4="DESONERADO",'SINAPI-I'!E2514,'SINAPI-I'!F2514)</f>
        <v>88.8</v>
      </c>
    </row>
    <row r="2515" spans="1:7">
      <c r="A2515" s="151" t="s">
        <v>68</v>
      </c>
      <c r="B2515" s="152">
        <v>3738</v>
      </c>
      <c r="C2515" s="152" t="s">
        <v>15307</v>
      </c>
      <c r="D2515" s="134" t="s">
        <v>5872</v>
      </c>
      <c r="E2515" s="669">
        <v>102.47</v>
      </c>
      <c r="F2515" s="186">
        <v>102.47</v>
      </c>
      <c r="G2515" s="202">
        <f>IF(P.O.!$F$4="DESONERADO",'SINAPI-I'!E2515,'SINAPI-I'!F2515)</f>
        <v>102.47</v>
      </c>
    </row>
    <row r="2516" spans="1:7">
      <c r="A2516" s="151" t="s">
        <v>68</v>
      </c>
      <c r="B2516" s="152">
        <v>3747</v>
      </c>
      <c r="C2516" s="152" t="s">
        <v>15308</v>
      </c>
      <c r="D2516" s="134" t="s">
        <v>5872</v>
      </c>
      <c r="E2516" s="669">
        <v>80.61</v>
      </c>
      <c r="F2516" s="186">
        <v>80.61</v>
      </c>
      <c r="G2516" s="202">
        <f>IF(P.O.!$F$4="DESONERADO",'SINAPI-I'!E2516,'SINAPI-I'!F2516)</f>
        <v>80.61</v>
      </c>
    </row>
    <row r="2517" spans="1:7">
      <c r="A2517" s="151" t="s">
        <v>68</v>
      </c>
      <c r="B2517" s="152">
        <v>11649</v>
      </c>
      <c r="C2517" s="152" t="s">
        <v>15309</v>
      </c>
      <c r="D2517" s="134" t="s">
        <v>5865</v>
      </c>
      <c r="E2517" s="669">
        <v>584.76</v>
      </c>
      <c r="F2517" s="186">
        <v>584.76</v>
      </c>
      <c r="G2517" s="202">
        <f>IF(P.O.!$F$4="DESONERADO",'SINAPI-I'!E2517,'SINAPI-I'!F2517)</f>
        <v>584.76</v>
      </c>
    </row>
    <row r="2518" spans="1:7">
      <c r="A2518" s="151" t="s">
        <v>68</v>
      </c>
      <c r="B2518" s="152">
        <v>11650</v>
      </c>
      <c r="C2518" s="152" t="s">
        <v>15310</v>
      </c>
      <c r="D2518" s="134" t="s">
        <v>5865</v>
      </c>
      <c r="E2518" s="669">
        <v>996.7</v>
      </c>
      <c r="F2518" s="186">
        <v>996.7</v>
      </c>
      <c r="G2518" s="202">
        <f>IF(P.O.!$F$4="DESONERADO",'SINAPI-I'!E2518,'SINAPI-I'!F2518)</f>
        <v>996.7</v>
      </c>
    </row>
    <row r="2519" spans="1:7">
      <c r="A2519" s="151" t="s">
        <v>68</v>
      </c>
      <c r="B2519" s="152">
        <v>3742</v>
      </c>
      <c r="C2519" s="152" t="s">
        <v>15311</v>
      </c>
      <c r="D2519" s="134" t="s">
        <v>5872</v>
      </c>
      <c r="E2519" s="669">
        <v>106.29</v>
      </c>
      <c r="F2519" s="186">
        <v>106.29</v>
      </c>
      <c r="G2519" s="202">
        <f>IF(P.O.!$F$4="DESONERADO",'SINAPI-I'!E2519,'SINAPI-I'!F2519)</f>
        <v>106.29</v>
      </c>
    </row>
    <row r="2520" spans="1:7">
      <c r="A2520" s="151" t="s">
        <v>68</v>
      </c>
      <c r="B2520" s="152">
        <v>3746</v>
      </c>
      <c r="C2520" s="152" t="s">
        <v>15312</v>
      </c>
      <c r="D2520" s="134" t="s">
        <v>5872</v>
      </c>
      <c r="E2520" s="669">
        <v>124.11</v>
      </c>
      <c r="F2520" s="186">
        <v>124.11</v>
      </c>
      <c r="G2520" s="202">
        <f>IF(P.O.!$F$4="DESONERADO",'SINAPI-I'!E2520,'SINAPI-I'!F2520)</f>
        <v>124.11</v>
      </c>
    </row>
    <row r="2521" spans="1:7">
      <c r="A2521" s="151" t="s">
        <v>68</v>
      </c>
      <c r="B2521" s="152">
        <v>21106</v>
      </c>
      <c r="C2521" s="152" t="s">
        <v>15313</v>
      </c>
      <c r="D2521" s="134" t="s">
        <v>5867</v>
      </c>
      <c r="E2521" s="669">
        <v>57.12</v>
      </c>
      <c r="F2521" s="186">
        <v>57.12</v>
      </c>
      <c r="G2521" s="202">
        <f>IF(P.O.!$F$4="DESONERADO",'SINAPI-I'!E2521,'SINAPI-I'!F2521)</f>
        <v>57.12</v>
      </c>
    </row>
    <row r="2522" spans="1:7">
      <c r="A2522" s="151" t="s">
        <v>68</v>
      </c>
      <c r="B2522" s="152">
        <v>39377</v>
      </c>
      <c r="C2522" s="152" t="s">
        <v>15314</v>
      </c>
      <c r="D2522" s="134" t="s">
        <v>5865</v>
      </c>
      <c r="E2522" s="669">
        <v>210.1</v>
      </c>
      <c r="F2522" s="186">
        <v>210.1</v>
      </c>
      <c r="G2522" s="202">
        <f>IF(P.O.!$F$4="DESONERADO",'SINAPI-I'!E2522,'SINAPI-I'!F2522)</f>
        <v>210.1</v>
      </c>
    </row>
    <row r="2523" spans="1:7">
      <c r="A2523" s="151" t="s">
        <v>68</v>
      </c>
      <c r="B2523" s="152">
        <v>38191</v>
      </c>
      <c r="C2523" s="152" t="s">
        <v>15315</v>
      </c>
      <c r="D2523" s="134" t="s">
        <v>5865</v>
      </c>
      <c r="E2523" s="669">
        <v>15.64</v>
      </c>
      <c r="F2523" s="186">
        <v>15.64</v>
      </c>
      <c r="G2523" s="202">
        <f>IF(P.O.!$F$4="DESONERADO",'SINAPI-I'!E2523,'SINAPI-I'!F2523)</f>
        <v>15.64</v>
      </c>
    </row>
    <row r="2524" spans="1:7">
      <c r="A2524" s="151" t="s">
        <v>68</v>
      </c>
      <c r="B2524" s="152">
        <v>39381</v>
      </c>
      <c r="C2524" s="152" t="s">
        <v>15316</v>
      </c>
      <c r="D2524" s="134" t="s">
        <v>5865</v>
      </c>
      <c r="E2524" s="669">
        <v>14.59</v>
      </c>
      <c r="F2524" s="186">
        <v>14.59</v>
      </c>
      <c r="G2524" s="202">
        <f>IF(P.O.!$F$4="DESONERADO",'SINAPI-I'!E2524,'SINAPI-I'!F2524)</f>
        <v>14.59</v>
      </c>
    </row>
    <row r="2525" spans="1:7">
      <c r="A2525" s="151" t="s">
        <v>68</v>
      </c>
      <c r="B2525" s="152">
        <v>38780</v>
      </c>
      <c r="C2525" s="152" t="s">
        <v>15317</v>
      </c>
      <c r="D2525" s="134" t="s">
        <v>5865</v>
      </c>
      <c r="E2525" s="669">
        <v>17.850000000000001</v>
      </c>
      <c r="F2525" s="186">
        <v>17.850000000000001</v>
      </c>
      <c r="G2525" s="202">
        <f>IF(P.O.!$F$4="DESONERADO",'SINAPI-I'!E2525,'SINAPI-I'!F2525)</f>
        <v>17.850000000000001</v>
      </c>
    </row>
    <row r="2526" spans="1:7">
      <c r="A2526" s="151" t="s">
        <v>68</v>
      </c>
      <c r="B2526" s="152">
        <v>38781</v>
      </c>
      <c r="C2526" s="152" t="s">
        <v>15318</v>
      </c>
      <c r="D2526" s="134" t="s">
        <v>5865</v>
      </c>
      <c r="E2526" s="669">
        <v>60.26</v>
      </c>
      <c r="F2526" s="186">
        <v>60.26</v>
      </c>
      <c r="G2526" s="202">
        <f>IF(P.O.!$F$4="DESONERADO",'SINAPI-I'!E2526,'SINAPI-I'!F2526)</f>
        <v>60.26</v>
      </c>
    </row>
    <row r="2527" spans="1:7">
      <c r="A2527" s="151" t="s">
        <v>68</v>
      </c>
      <c r="B2527" s="152">
        <v>38192</v>
      </c>
      <c r="C2527" s="152" t="s">
        <v>15319</v>
      </c>
      <c r="D2527" s="134" t="s">
        <v>5865</v>
      </c>
      <c r="E2527" s="669">
        <v>109.04</v>
      </c>
      <c r="F2527" s="186">
        <v>109.04</v>
      </c>
      <c r="G2527" s="202">
        <f>IF(P.O.!$F$4="DESONERADO",'SINAPI-I'!E2527,'SINAPI-I'!F2527)</f>
        <v>109.04</v>
      </c>
    </row>
    <row r="2528" spans="1:7">
      <c r="A2528" s="151" t="s">
        <v>68</v>
      </c>
      <c r="B2528" s="152">
        <v>3753</v>
      </c>
      <c r="C2528" s="152" t="s">
        <v>15320</v>
      </c>
      <c r="D2528" s="134" t="s">
        <v>5865</v>
      </c>
      <c r="E2528" s="669">
        <v>9.5399999999999991</v>
      </c>
      <c r="F2528" s="186">
        <v>9.5399999999999991</v>
      </c>
      <c r="G2528" s="202">
        <f>IF(P.O.!$F$4="DESONERADO",'SINAPI-I'!E2528,'SINAPI-I'!F2528)</f>
        <v>9.5399999999999991</v>
      </c>
    </row>
    <row r="2529" spans="1:7">
      <c r="A2529" s="151" t="s">
        <v>68</v>
      </c>
      <c r="B2529" s="152">
        <v>38782</v>
      </c>
      <c r="C2529" s="152" t="s">
        <v>15321</v>
      </c>
      <c r="D2529" s="134" t="s">
        <v>5865</v>
      </c>
      <c r="E2529" s="669">
        <v>12.43</v>
      </c>
      <c r="F2529" s="186">
        <v>12.43</v>
      </c>
      <c r="G2529" s="202">
        <f>IF(P.O.!$F$4="DESONERADO",'SINAPI-I'!E2529,'SINAPI-I'!F2529)</f>
        <v>12.43</v>
      </c>
    </row>
    <row r="2530" spans="1:7">
      <c r="A2530" s="151" t="s">
        <v>68</v>
      </c>
      <c r="B2530" s="152">
        <v>38778</v>
      </c>
      <c r="C2530" s="152" t="s">
        <v>15322</v>
      </c>
      <c r="D2530" s="134" t="s">
        <v>5865</v>
      </c>
      <c r="E2530" s="669">
        <v>9.33</v>
      </c>
      <c r="F2530" s="186">
        <v>9.33</v>
      </c>
      <c r="G2530" s="202">
        <f>IF(P.O.!$F$4="DESONERADO",'SINAPI-I'!E2530,'SINAPI-I'!F2530)</f>
        <v>9.33</v>
      </c>
    </row>
    <row r="2531" spans="1:7">
      <c r="A2531" s="151" t="s">
        <v>68</v>
      </c>
      <c r="B2531" s="152">
        <v>38779</v>
      </c>
      <c r="C2531" s="152" t="s">
        <v>15323</v>
      </c>
      <c r="D2531" s="134" t="s">
        <v>5865</v>
      </c>
      <c r="E2531" s="669">
        <v>9.89</v>
      </c>
      <c r="F2531" s="186">
        <v>9.89</v>
      </c>
      <c r="G2531" s="202">
        <f>IF(P.O.!$F$4="DESONERADO",'SINAPI-I'!E2531,'SINAPI-I'!F2531)</f>
        <v>9.89</v>
      </c>
    </row>
    <row r="2532" spans="1:7">
      <c r="A2532" s="151" t="s">
        <v>68</v>
      </c>
      <c r="B2532" s="152">
        <v>39388</v>
      </c>
      <c r="C2532" s="152" t="s">
        <v>15324</v>
      </c>
      <c r="D2532" s="134" t="s">
        <v>5865</v>
      </c>
      <c r="E2532" s="669">
        <v>10.94</v>
      </c>
      <c r="F2532" s="186">
        <v>10.94</v>
      </c>
      <c r="G2532" s="202">
        <f>IF(P.O.!$F$4="DESONERADO",'SINAPI-I'!E2532,'SINAPI-I'!F2532)</f>
        <v>10.94</v>
      </c>
    </row>
    <row r="2533" spans="1:7">
      <c r="A2533" s="151" t="s">
        <v>68</v>
      </c>
      <c r="B2533" s="152">
        <v>39387</v>
      </c>
      <c r="C2533" s="152" t="s">
        <v>15325</v>
      </c>
      <c r="D2533" s="134" t="s">
        <v>5865</v>
      </c>
      <c r="E2533" s="669">
        <v>17.059999999999999</v>
      </c>
      <c r="F2533" s="186">
        <v>17.059999999999999</v>
      </c>
      <c r="G2533" s="202">
        <f>IF(P.O.!$F$4="DESONERADO",'SINAPI-I'!E2533,'SINAPI-I'!F2533)</f>
        <v>17.059999999999999</v>
      </c>
    </row>
    <row r="2534" spans="1:7">
      <c r="A2534" s="151" t="s">
        <v>68</v>
      </c>
      <c r="B2534" s="152">
        <v>39386</v>
      </c>
      <c r="C2534" s="152" t="s">
        <v>15326</v>
      </c>
      <c r="D2534" s="134" t="s">
        <v>5865</v>
      </c>
      <c r="E2534" s="669">
        <v>11.9</v>
      </c>
      <c r="F2534" s="186">
        <v>11.9</v>
      </c>
      <c r="G2534" s="202">
        <f>IF(P.O.!$F$4="DESONERADO",'SINAPI-I'!E2534,'SINAPI-I'!F2534)</f>
        <v>11.9</v>
      </c>
    </row>
    <row r="2535" spans="1:7">
      <c r="A2535" s="151" t="s">
        <v>68</v>
      </c>
      <c r="B2535" s="152">
        <v>38194</v>
      </c>
      <c r="C2535" s="152" t="s">
        <v>15327</v>
      </c>
      <c r="D2535" s="134" t="s">
        <v>5865</v>
      </c>
      <c r="E2535" s="669">
        <v>8.9</v>
      </c>
      <c r="F2535" s="186">
        <v>8.9</v>
      </c>
      <c r="G2535" s="202">
        <f>IF(P.O.!$F$4="DESONERADO",'SINAPI-I'!E2535,'SINAPI-I'!F2535)</f>
        <v>8.9</v>
      </c>
    </row>
    <row r="2536" spans="1:7">
      <c r="A2536" s="151" t="s">
        <v>68</v>
      </c>
      <c r="B2536" s="152">
        <v>38193</v>
      </c>
      <c r="C2536" s="152" t="s">
        <v>15328</v>
      </c>
      <c r="D2536" s="134" t="s">
        <v>5865</v>
      </c>
      <c r="E2536" s="669">
        <v>7.73</v>
      </c>
      <c r="F2536" s="186">
        <v>7.73</v>
      </c>
      <c r="G2536" s="202">
        <f>IF(P.O.!$F$4="DESONERADO",'SINAPI-I'!E2536,'SINAPI-I'!F2536)</f>
        <v>7.73</v>
      </c>
    </row>
    <row r="2537" spans="1:7">
      <c r="A2537" s="151" t="s">
        <v>68</v>
      </c>
      <c r="B2537" s="152">
        <v>12216</v>
      </c>
      <c r="C2537" s="152" t="s">
        <v>15329</v>
      </c>
      <c r="D2537" s="134" t="s">
        <v>5865</v>
      </c>
      <c r="E2537" s="669">
        <v>54.53</v>
      </c>
      <c r="F2537" s="186">
        <v>54.53</v>
      </c>
      <c r="G2537" s="202">
        <f>IF(P.O.!$F$4="DESONERADO",'SINAPI-I'!E2537,'SINAPI-I'!F2537)</f>
        <v>54.53</v>
      </c>
    </row>
    <row r="2538" spans="1:7">
      <c r="A2538" s="151" t="s">
        <v>68</v>
      </c>
      <c r="B2538" s="152">
        <v>3757</v>
      </c>
      <c r="C2538" s="152" t="s">
        <v>15330</v>
      </c>
      <c r="D2538" s="134" t="s">
        <v>5865</v>
      </c>
      <c r="E2538" s="669">
        <v>63.05</v>
      </c>
      <c r="F2538" s="186">
        <v>63.05</v>
      </c>
      <c r="G2538" s="202">
        <f>IF(P.O.!$F$4="DESONERADO",'SINAPI-I'!E2538,'SINAPI-I'!F2538)</f>
        <v>63.05</v>
      </c>
    </row>
    <row r="2539" spans="1:7">
      <c r="A2539" s="151" t="s">
        <v>68</v>
      </c>
      <c r="B2539" s="152">
        <v>3758</v>
      </c>
      <c r="C2539" s="152" t="s">
        <v>15331</v>
      </c>
      <c r="D2539" s="134" t="s">
        <v>5865</v>
      </c>
      <c r="E2539" s="669">
        <v>73.52</v>
      </c>
      <c r="F2539" s="186">
        <v>73.52</v>
      </c>
      <c r="G2539" s="202">
        <f>IF(P.O.!$F$4="DESONERADO",'SINAPI-I'!E2539,'SINAPI-I'!F2539)</f>
        <v>73.52</v>
      </c>
    </row>
    <row r="2540" spans="1:7">
      <c r="A2540" s="151" t="s">
        <v>68</v>
      </c>
      <c r="B2540" s="152">
        <v>12214</v>
      </c>
      <c r="C2540" s="152" t="s">
        <v>15332</v>
      </c>
      <c r="D2540" s="134" t="s">
        <v>5865</v>
      </c>
      <c r="E2540" s="669">
        <v>25.17</v>
      </c>
      <c r="F2540" s="186">
        <v>25.17</v>
      </c>
      <c r="G2540" s="202">
        <f>IF(P.O.!$F$4="DESONERADO",'SINAPI-I'!E2540,'SINAPI-I'!F2540)</f>
        <v>25.17</v>
      </c>
    </row>
    <row r="2541" spans="1:7">
      <c r="A2541" s="151" t="s">
        <v>68</v>
      </c>
      <c r="B2541" s="152">
        <v>3749</v>
      </c>
      <c r="C2541" s="152" t="s">
        <v>15333</v>
      </c>
      <c r="D2541" s="134" t="s">
        <v>5865</v>
      </c>
      <c r="E2541" s="669">
        <v>44.87</v>
      </c>
      <c r="F2541" s="186">
        <v>44.87</v>
      </c>
      <c r="G2541" s="202">
        <f>IF(P.O.!$F$4="DESONERADO",'SINAPI-I'!E2541,'SINAPI-I'!F2541)</f>
        <v>44.87</v>
      </c>
    </row>
    <row r="2542" spans="1:7">
      <c r="A2542" s="151" t="s">
        <v>68</v>
      </c>
      <c r="B2542" s="152">
        <v>3751</v>
      </c>
      <c r="C2542" s="152" t="s">
        <v>15334</v>
      </c>
      <c r="D2542" s="134" t="s">
        <v>5865</v>
      </c>
      <c r="E2542" s="669">
        <v>61.23</v>
      </c>
      <c r="F2542" s="186">
        <v>61.23</v>
      </c>
      <c r="G2542" s="202">
        <f>IF(P.O.!$F$4="DESONERADO",'SINAPI-I'!E2542,'SINAPI-I'!F2542)</f>
        <v>61.23</v>
      </c>
    </row>
    <row r="2543" spans="1:7">
      <c r="A2543" s="151" t="s">
        <v>68</v>
      </c>
      <c r="B2543" s="152">
        <v>39376</v>
      </c>
      <c r="C2543" s="152" t="s">
        <v>15335</v>
      </c>
      <c r="D2543" s="134" t="s">
        <v>5865</v>
      </c>
      <c r="E2543" s="669">
        <v>51.62</v>
      </c>
      <c r="F2543" s="186">
        <v>51.62</v>
      </c>
      <c r="G2543" s="202">
        <f>IF(P.O.!$F$4="DESONERADO",'SINAPI-I'!E2543,'SINAPI-I'!F2543)</f>
        <v>51.62</v>
      </c>
    </row>
    <row r="2544" spans="1:7">
      <c r="A2544" s="151" t="s">
        <v>68</v>
      </c>
      <c r="B2544" s="152">
        <v>3752</v>
      </c>
      <c r="C2544" s="152" t="s">
        <v>15336</v>
      </c>
      <c r="D2544" s="134" t="s">
        <v>5865</v>
      </c>
      <c r="E2544" s="669">
        <v>101.01</v>
      </c>
      <c r="F2544" s="186">
        <v>101.01</v>
      </c>
      <c r="G2544" s="202">
        <f>IF(P.O.!$F$4="DESONERADO",'SINAPI-I'!E2544,'SINAPI-I'!F2544)</f>
        <v>101.01</v>
      </c>
    </row>
    <row r="2545" spans="1:7">
      <c r="A2545" s="151" t="s">
        <v>68</v>
      </c>
      <c r="B2545" s="152">
        <v>746</v>
      </c>
      <c r="C2545" s="152" t="s">
        <v>15337</v>
      </c>
      <c r="D2545" s="134" t="s">
        <v>5865</v>
      </c>
      <c r="E2545" s="669">
        <v>1599</v>
      </c>
      <c r="F2545" s="186">
        <v>1599</v>
      </c>
      <c r="G2545" s="202">
        <f>IF(P.O.!$F$4="DESONERADO",'SINAPI-I'!E2545,'SINAPI-I'!F2545)</f>
        <v>1599</v>
      </c>
    </row>
    <row r="2546" spans="1:7">
      <c r="A2546" s="151" t="s">
        <v>68</v>
      </c>
      <c r="B2546" s="152">
        <v>20269</v>
      </c>
      <c r="C2546" s="152" t="s">
        <v>15338</v>
      </c>
      <c r="D2546" s="134" t="s">
        <v>5865</v>
      </c>
      <c r="E2546" s="669">
        <v>89.29</v>
      </c>
      <c r="F2546" s="186">
        <v>89.29</v>
      </c>
      <c r="G2546" s="202">
        <f>IF(P.O.!$F$4="DESONERADO",'SINAPI-I'!E2546,'SINAPI-I'!F2546)</f>
        <v>89.29</v>
      </c>
    </row>
    <row r="2547" spans="1:7">
      <c r="A2547" s="151" t="s">
        <v>68</v>
      </c>
      <c r="B2547" s="152">
        <v>20270</v>
      </c>
      <c r="C2547" s="152" t="s">
        <v>15339</v>
      </c>
      <c r="D2547" s="134" t="s">
        <v>5865</v>
      </c>
      <c r="E2547" s="669">
        <v>98.66</v>
      </c>
      <c r="F2547" s="186">
        <v>98.66</v>
      </c>
      <c r="G2547" s="202">
        <f>IF(P.O.!$F$4="DESONERADO",'SINAPI-I'!E2547,'SINAPI-I'!F2547)</f>
        <v>98.66</v>
      </c>
    </row>
    <row r="2548" spans="1:7">
      <c r="A2548" s="151" t="s">
        <v>68</v>
      </c>
      <c r="B2548" s="152">
        <v>11696</v>
      </c>
      <c r="C2548" s="152" t="s">
        <v>15340</v>
      </c>
      <c r="D2548" s="134" t="s">
        <v>5865</v>
      </c>
      <c r="E2548" s="669">
        <v>157.94</v>
      </c>
      <c r="F2548" s="186">
        <v>157.94</v>
      </c>
      <c r="G2548" s="202">
        <f>IF(P.O.!$F$4="DESONERADO",'SINAPI-I'!E2548,'SINAPI-I'!F2548)</f>
        <v>157.94</v>
      </c>
    </row>
    <row r="2549" spans="1:7">
      <c r="A2549" s="151" t="s">
        <v>68</v>
      </c>
      <c r="B2549" s="152">
        <v>10427</v>
      </c>
      <c r="C2549" s="152" t="s">
        <v>15341</v>
      </c>
      <c r="D2549" s="134" t="s">
        <v>5865</v>
      </c>
      <c r="E2549" s="669">
        <v>441.98</v>
      </c>
      <c r="F2549" s="186">
        <v>441.98</v>
      </c>
      <c r="G2549" s="202">
        <f>IF(P.O.!$F$4="DESONERADO",'SINAPI-I'!E2549,'SINAPI-I'!F2549)</f>
        <v>441.98</v>
      </c>
    </row>
    <row r="2550" spans="1:7">
      <c r="A2550" s="151" t="s">
        <v>68</v>
      </c>
      <c r="B2550" s="152">
        <v>10428</v>
      </c>
      <c r="C2550" s="152" t="s">
        <v>15342</v>
      </c>
      <c r="D2550" s="134" t="s">
        <v>5865</v>
      </c>
      <c r="E2550" s="669">
        <v>455.38</v>
      </c>
      <c r="F2550" s="186">
        <v>455.38</v>
      </c>
      <c r="G2550" s="202">
        <f>IF(P.O.!$F$4="DESONERADO",'SINAPI-I'!E2550,'SINAPI-I'!F2550)</f>
        <v>455.38</v>
      </c>
    </row>
    <row r="2551" spans="1:7">
      <c r="A2551" s="151" t="s">
        <v>68</v>
      </c>
      <c r="B2551" s="152">
        <v>36521</v>
      </c>
      <c r="C2551" s="152" t="s">
        <v>15343</v>
      </c>
      <c r="D2551" s="134" t="s">
        <v>5865</v>
      </c>
      <c r="E2551" s="669">
        <v>142.08000000000001</v>
      </c>
      <c r="F2551" s="186">
        <v>142.08000000000001</v>
      </c>
      <c r="G2551" s="202">
        <f>IF(P.O.!$F$4="DESONERADO",'SINAPI-I'!E2551,'SINAPI-I'!F2551)</f>
        <v>142.08000000000001</v>
      </c>
    </row>
    <row r="2552" spans="1:7">
      <c r="A2552" s="151" t="s">
        <v>68</v>
      </c>
      <c r="B2552" s="152">
        <v>36794</v>
      </c>
      <c r="C2552" s="152" t="s">
        <v>15344</v>
      </c>
      <c r="D2552" s="134" t="s">
        <v>5865</v>
      </c>
      <c r="E2552" s="669">
        <v>151.26</v>
      </c>
      <c r="F2552" s="186">
        <v>151.26</v>
      </c>
      <c r="G2552" s="202">
        <f>IF(P.O.!$F$4="DESONERADO",'SINAPI-I'!E2552,'SINAPI-I'!F2552)</f>
        <v>151.26</v>
      </c>
    </row>
    <row r="2553" spans="1:7">
      <c r="A2553" s="151" t="s">
        <v>68</v>
      </c>
      <c r="B2553" s="152">
        <v>10426</v>
      </c>
      <c r="C2553" s="152" t="s">
        <v>15345</v>
      </c>
      <c r="D2553" s="134" t="s">
        <v>5865</v>
      </c>
      <c r="E2553" s="669">
        <v>169.38</v>
      </c>
      <c r="F2553" s="186">
        <v>169.38</v>
      </c>
      <c r="G2553" s="202">
        <f>IF(P.O.!$F$4="DESONERADO",'SINAPI-I'!E2553,'SINAPI-I'!F2553)</f>
        <v>169.38</v>
      </c>
    </row>
    <row r="2554" spans="1:7">
      <c r="A2554" s="151" t="s">
        <v>68</v>
      </c>
      <c r="B2554" s="152">
        <v>10425</v>
      </c>
      <c r="C2554" s="152" t="s">
        <v>15346</v>
      </c>
      <c r="D2554" s="134" t="s">
        <v>5865</v>
      </c>
      <c r="E2554" s="669">
        <v>85.93</v>
      </c>
      <c r="F2554" s="186">
        <v>85.93</v>
      </c>
      <c r="G2554" s="202">
        <f>IF(P.O.!$F$4="DESONERADO",'SINAPI-I'!E2554,'SINAPI-I'!F2554)</f>
        <v>85.93</v>
      </c>
    </row>
    <row r="2555" spans="1:7">
      <c r="A2555" s="151" t="s">
        <v>68</v>
      </c>
      <c r="B2555" s="152">
        <v>10431</v>
      </c>
      <c r="C2555" s="152" t="s">
        <v>15347</v>
      </c>
      <c r="D2555" s="134" t="s">
        <v>5865</v>
      </c>
      <c r="E2555" s="669">
        <v>294.19</v>
      </c>
      <c r="F2555" s="186">
        <v>294.19</v>
      </c>
      <c r="G2555" s="202">
        <f>IF(P.O.!$F$4="DESONERADO",'SINAPI-I'!E2555,'SINAPI-I'!F2555)</f>
        <v>294.19</v>
      </c>
    </row>
    <row r="2556" spans="1:7">
      <c r="A2556" s="151" t="s">
        <v>68</v>
      </c>
      <c r="B2556" s="152">
        <v>10429</v>
      </c>
      <c r="C2556" s="152" t="s">
        <v>15348</v>
      </c>
      <c r="D2556" s="134" t="s">
        <v>5865</v>
      </c>
      <c r="E2556" s="669">
        <v>145.13</v>
      </c>
      <c r="F2556" s="186">
        <v>145.13</v>
      </c>
      <c r="G2556" s="202">
        <f>IF(P.O.!$F$4="DESONERADO",'SINAPI-I'!E2556,'SINAPI-I'!F2556)</f>
        <v>145.13</v>
      </c>
    </row>
    <row r="2557" spans="1:7">
      <c r="A2557" s="151" t="s">
        <v>68</v>
      </c>
      <c r="B2557" s="152">
        <v>10853</v>
      </c>
      <c r="C2557" s="152" t="s">
        <v>15349</v>
      </c>
      <c r="D2557" s="134" t="s">
        <v>5865</v>
      </c>
      <c r="E2557" s="669">
        <v>93.25</v>
      </c>
      <c r="F2557" s="186">
        <v>93.25</v>
      </c>
      <c r="G2557" s="202">
        <f>IF(P.O.!$F$4="DESONERADO",'SINAPI-I'!E2557,'SINAPI-I'!F2557)</f>
        <v>93.25</v>
      </c>
    </row>
    <row r="2558" spans="1:7">
      <c r="A2558" s="151" t="s">
        <v>68</v>
      </c>
      <c r="B2558" s="152">
        <v>5093</v>
      </c>
      <c r="C2558" s="152" t="s">
        <v>15350</v>
      </c>
      <c r="D2558" s="134" t="s">
        <v>5873</v>
      </c>
      <c r="E2558" s="669">
        <v>18.440000000000001</v>
      </c>
      <c r="F2558" s="186">
        <v>18.440000000000001</v>
      </c>
      <c r="G2558" s="202">
        <f>IF(P.O.!$F$4="DESONERADO",'SINAPI-I'!E2558,'SINAPI-I'!F2558)</f>
        <v>18.440000000000001</v>
      </c>
    </row>
    <row r="2559" spans="1:7">
      <c r="A2559" s="151" t="s">
        <v>68</v>
      </c>
      <c r="B2559" s="152">
        <v>44331</v>
      </c>
      <c r="C2559" s="152" t="s">
        <v>15351</v>
      </c>
      <c r="D2559" s="134" t="s">
        <v>5868</v>
      </c>
      <c r="E2559" s="669">
        <v>75.849999999999994</v>
      </c>
      <c r="F2559" s="186">
        <v>75.849999999999994</v>
      </c>
      <c r="G2559" s="202">
        <f>IF(P.O.!$F$4="DESONERADO",'SINAPI-I'!E2559,'SINAPI-I'!F2559)</f>
        <v>75.849999999999994</v>
      </c>
    </row>
    <row r="2560" spans="1:7">
      <c r="A2560" s="151" t="s">
        <v>68</v>
      </c>
      <c r="B2560" s="152">
        <v>37768</v>
      </c>
      <c r="C2560" s="152" t="s">
        <v>15352</v>
      </c>
      <c r="D2560" s="134" t="s">
        <v>5865</v>
      </c>
      <c r="E2560" s="669">
        <v>295000</v>
      </c>
      <c r="F2560" s="186">
        <v>295000</v>
      </c>
      <c r="G2560" s="202">
        <f>IF(P.O.!$F$4="DESONERADO",'SINAPI-I'!E2560,'SINAPI-I'!F2560)</f>
        <v>295000</v>
      </c>
    </row>
    <row r="2561" spans="1:7">
      <c r="A2561" s="151" t="s">
        <v>68</v>
      </c>
      <c r="B2561" s="152">
        <v>37773</v>
      </c>
      <c r="C2561" s="152" t="s">
        <v>15353</v>
      </c>
      <c r="D2561" s="134" t="s">
        <v>5865</v>
      </c>
      <c r="E2561" s="669">
        <v>250504.73</v>
      </c>
      <c r="F2561" s="186">
        <v>250504.73</v>
      </c>
      <c r="G2561" s="202">
        <f>IF(P.O.!$F$4="DESONERADO",'SINAPI-I'!E2561,'SINAPI-I'!F2561)</f>
        <v>250504.73</v>
      </c>
    </row>
    <row r="2562" spans="1:7">
      <c r="A2562" s="151" t="s">
        <v>68</v>
      </c>
      <c r="B2562" s="152">
        <v>37769</v>
      </c>
      <c r="C2562" s="152" t="s">
        <v>15354</v>
      </c>
      <c r="D2562" s="134" t="s">
        <v>5865</v>
      </c>
      <c r="E2562" s="669">
        <v>419376.48</v>
      </c>
      <c r="F2562" s="186">
        <v>419376.48</v>
      </c>
      <c r="G2562" s="202">
        <f>IF(P.O.!$F$4="DESONERADO",'SINAPI-I'!E2562,'SINAPI-I'!F2562)</f>
        <v>419376.48</v>
      </c>
    </row>
    <row r="2563" spans="1:7">
      <c r="A2563" s="151" t="s">
        <v>68</v>
      </c>
      <c r="B2563" s="152">
        <v>37770</v>
      </c>
      <c r="C2563" s="152" t="s">
        <v>15355</v>
      </c>
      <c r="D2563" s="134" t="s">
        <v>5865</v>
      </c>
      <c r="E2563" s="669">
        <v>711748.8</v>
      </c>
      <c r="F2563" s="186">
        <v>711748.8</v>
      </c>
      <c r="G2563" s="202">
        <f>IF(P.O.!$F$4="DESONERADO",'SINAPI-I'!E2563,'SINAPI-I'!F2563)</f>
        <v>711748.8</v>
      </c>
    </row>
    <row r="2564" spans="1:7">
      <c r="A2564" s="151" t="s">
        <v>68</v>
      </c>
      <c r="B2564" s="152">
        <v>38382</v>
      </c>
      <c r="C2564" s="152" t="s">
        <v>15356</v>
      </c>
      <c r="D2564" s="134" t="s">
        <v>5865</v>
      </c>
      <c r="E2564" s="669">
        <v>12.44</v>
      </c>
      <c r="F2564" s="186">
        <v>12.44</v>
      </c>
      <c r="G2564" s="202">
        <f>IF(P.O.!$F$4="DESONERADO",'SINAPI-I'!E2564,'SINAPI-I'!F2564)</f>
        <v>12.44</v>
      </c>
    </row>
    <row r="2565" spans="1:7">
      <c r="A2565" s="151" t="s">
        <v>68</v>
      </c>
      <c r="B2565" s="152">
        <v>38383</v>
      </c>
      <c r="C2565" s="152" t="s">
        <v>15357</v>
      </c>
      <c r="D2565" s="134" t="s">
        <v>5865</v>
      </c>
      <c r="E2565" s="669">
        <v>2.33</v>
      </c>
      <c r="F2565" s="186">
        <v>2.33</v>
      </c>
      <c r="G2565" s="202">
        <f>IF(P.O.!$F$4="DESONERADO",'SINAPI-I'!E2565,'SINAPI-I'!F2565)</f>
        <v>2.33</v>
      </c>
    </row>
    <row r="2566" spans="1:7">
      <c r="A2566" s="151" t="s">
        <v>68</v>
      </c>
      <c r="B2566" s="152">
        <v>3768</v>
      </c>
      <c r="C2566" s="152" t="s">
        <v>15358</v>
      </c>
      <c r="D2566" s="134" t="s">
        <v>5865</v>
      </c>
      <c r="E2566" s="669">
        <v>2.2999999999999998</v>
      </c>
      <c r="F2566" s="186">
        <v>2.2999999999999998</v>
      </c>
      <c r="G2566" s="202">
        <f>IF(P.O.!$F$4="DESONERADO",'SINAPI-I'!E2566,'SINAPI-I'!F2566)</f>
        <v>2.2999999999999998</v>
      </c>
    </row>
    <row r="2567" spans="1:7">
      <c r="A2567" s="151" t="s">
        <v>68</v>
      </c>
      <c r="B2567" s="152">
        <v>3767</v>
      </c>
      <c r="C2567" s="152" t="s">
        <v>15359</v>
      </c>
      <c r="D2567" s="134" t="s">
        <v>5865</v>
      </c>
      <c r="E2567" s="669">
        <v>0.77</v>
      </c>
      <c r="F2567" s="186">
        <v>0.77</v>
      </c>
      <c r="G2567" s="202">
        <f>IF(P.O.!$F$4="DESONERADO",'SINAPI-I'!E2567,'SINAPI-I'!F2567)</f>
        <v>0.77</v>
      </c>
    </row>
    <row r="2568" spans="1:7">
      <c r="A2568" s="151" t="s">
        <v>68</v>
      </c>
      <c r="B2568" s="152">
        <v>13192</v>
      </c>
      <c r="C2568" s="152" t="s">
        <v>15360</v>
      </c>
      <c r="D2568" s="134" t="s">
        <v>5865</v>
      </c>
      <c r="E2568" s="669">
        <v>4768.91</v>
      </c>
      <c r="F2568" s="186">
        <v>4768.91</v>
      </c>
      <c r="G2568" s="202">
        <f>IF(P.O.!$F$4="DESONERADO",'SINAPI-I'!E2568,'SINAPI-I'!F2568)</f>
        <v>4768.91</v>
      </c>
    </row>
    <row r="2569" spans="1:7">
      <c r="A2569" s="151" t="s">
        <v>68</v>
      </c>
      <c r="B2569" s="152">
        <v>38413</v>
      </c>
      <c r="C2569" s="152" t="s">
        <v>15361</v>
      </c>
      <c r="D2569" s="134" t="s">
        <v>5865</v>
      </c>
      <c r="E2569" s="669">
        <v>788.71</v>
      </c>
      <c r="F2569" s="186">
        <v>788.71</v>
      </c>
      <c r="G2569" s="202">
        <f>IF(P.O.!$F$4="DESONERADO",'SINAPI-I'!E2569,'SINAPI-I'!F2569)</f>
        <v>788.71</v>
      </c>
    </row>
    <row r="2570" spans="1:7">
      <c r="A2570" s="151" t="s">
        <v>68</v>
      </c>
      <c r="B2570" s="152">
        <v>42440</v>
      </c>
      <c r="C2570" s="152" t="s">
        <v>15362</v>
      </c>
      <c r="D2570" s="134" t="s">
        <v>5865</v>
      </c>
      <c r="E2570" s="669">
        <v>1235.9100000000001</v>
      </c>
      <c r="F2570" s="186">
        <v>1235.9100000000001</v>
      </c>
      <c r="G2570" s="202">
        <f>IF(P.O.!$F$4="DESONERADO",'SINAPI-I'!E2570,'SINAPI-I'!F2570)</f>
        <v>1235.9100000000001</v>
      </c>
    </row>
    <row r="2571" spans="1:7">
      <c r="A2571" s="151" t="s">
        <v>68</v>
      </c>
      <c r="B2571" s="152">
        <v>20193</v>
      </c>
      <c r="C2571" s="152" t="s">
        <v>32556</v>
      </c>
      <c r="D2571" s="134" t="s">
        <v>5881</v>
      </c>
      <c r="E2571" s="669">
        <v>24.6</v>
      </c>
      <c r="F2571" s="186">
        <v>24.6</v>
      </c>
      <c r="G2571" s="202">
        <f>IF(P.O.!$F$4="DESONERADO",'SINAPI-I'!E2571,'SINAPI-I'!F2571)</f>
        <v>24.6</v>
      </c>
    </row>
    <row r="2572" spans="1:7">
      <c r="A2572" s="151" t="s">
        <v>68</v>
      </c>
      <c r="B2572" s="152">
        <v>10527</v>
      </c>
      <c r="C2572" s="152" t="s">
        <v>15363</v>
      </c>
      <c r="D2572" s="134" t="s">
        <v>5882</v>
      </c>
      <c r="E2572" s="669">
        <v>32.799999999999997</v>
      </c>
      <c r="F2572" s="186">
        <v>32.799999999999997</v>
      </c>
      <c r="G2572" s="202">
        <f>IF(P.O.!$F$4="DESONERADO",'SINAPI-I'!E2572,'SINAPI-I'!F2572)</f>
        <v>32.799999999999997</v>
      </c>
    </row>
    <row r="2573" spans="1:7">
      <c r="A2573" s="151" t="s">
        <v>68</v>
      </c>
      <c r="B2573" s="152">
        <v>41805</v>
      </c>
      <c r="C2573" s="152" t="s">
        <v>15364</v>
      </c>
      <c r="D2573" s="134" t="s">
        <v>5871</v>
      </c>
      <c r="E2573" s="669">
        <v>943</v>
      </c>
      <c r="F2573" s="186">
        <v>943</v>
      </c>
      <c r="G2573" s="202">
        <f>IF(P.O.!$F$4="DESONERADO",'SINAPI-I'!E2573,'SINAPI-I'!F2573)</f>
        <v>943</v>
      </c>
    </row>
    <row r="2574" spans="1:7">
      <c r="A2574" s="151" t="s">
        <v>68</v>
      </c>
      <c r="B2574" s="152">
        <v>40271</v>
      </c>
      <c r="C2574" s="152" t="s">
        <v>15365</v>
      </c>
      <c r="D2574" s="134" t="s">
        <v>5883</v>
      </c>
      <c r="E2574" s="669">
        <v>25.1</v>
      </c>
      <c r="F2574" s="186">
        <v>25.1</v>
      </c>
      <c r="G2574" s="202">
        <f>IF(P.O.!$F$4="DESONERADO",'SINAPI-I'!E2574,'SINAPI-I'!F2574)</f>
        <v>25.1</v>
      </c>
    </row>
    <row r="2575" spans="1:7">
      <c r="A2575" s="151" t="s">
        <v>68</v>
      </c>
      <c r="B2575" s="152">
        <v>40287</v>
      </c>
      <c r="C2575" s="152" t="s">
        <v>15366</v>
      </c>
      <c r="D2575" s="134" t="s">
        <v>5871</v>
      </c>
      <c r="E2575" s="669">
        <v>9.66</v>
      </c>
      <c r="F2575" s="186">
        <v>9.66</v>
      </c>
      <c r="G2575" s="202">
        <f>IF(P.O.!$F$4="DESONERADO",'SINAPI-I'!E2575,'SINAPI-I'!F2575)</f>
        <v>9.66</v>
      </c>
    </row>
    <row r="2576" spans="1:7">
      <c r="A2576" s="151" t="s">
        <v>68</v>
      </c>
      <c r="B2576" s="152">
        <v>4084</v>
      </c>
      <c r="C2576" s="152" t="s">
        <v>15367</v>
      </c>
      <c r="D2576" s="134" t="s">
        <v>5870</v>
      </c>
      <c r="E2576" s="669">
        <v>2.1800000000000002</v>
      </c>
      <c r="F2576" s="186">
        <v>2.1800000000000002</v>
      </c>
      <c r="G2576" s="202">
        <f>IF(P.O.!$F$4="DESONERADO",'SINAPI-I'!E2576,'SINAPI-I'!F2576)</f>
        <v>2.1800000000000002</v>
      </c>
    </row>
    <row r="2577" spans="1:7">
      <c r="A2577" s="151" t="s">
        <v>68</v>
      </c>
      <c r="B2577" s="152">
        <v>743</v>
      </c>
      <c r="C2577" s="152" t="s">
        <v>15368</v>
      </c>
      <c r="D2577" s="134" t="s">
        <v>5870</v>
      </c>
      <c r="E2577" s="669">
        <v>2.1800000000000002</v>
      </c>
      <c r="F2577" s="186">
        <v>2.1800000000000002</v>
      </c>
      <c r="G2577" s="202">
        <f>IF(P.O.!$F$4="DESONERADO",'SINAPI-I'!E2577,'SINAPI-I'!F2577)</f>
        <v>2.1800000000000002</v>
      </c>
    </row>
    <row r="2578" spans="1:7">
      <c r="A2578" s="151" t="s">
        <v>68</v>
      </c>
      <c r="B2578" s="152">
        <v>40293</v>
      </c>
      <c r="C2578" s="152" t="s">
        <v>15369</v>
      </c>
      <c r="D2578" s="134" t="s">
        <v>5870</v>
      </c>
      <c r="E2578" s="669">
        <v>2.61</v>
      </c>
      <c r="F2578" s="186">
        <v>2.61</v>
      </c>
      <c r="G2578" s="202">
        <f>IF(P.O.!$F$4="DESONERADO",'SINAPI-I'!E2578,'SINAPI-I'!F2578)</f>
        <v>2.61</v>
      </c>
    </row>
    <row r="2579" spans="1:7">
      <c r="A2579" s="151" t="s">
        <v>68</v>
      </c>
      <c r="B2579" s="152">
        <v>40294</v>
      </c>
      <c r="C2579" s="152" t="s">
        <v>15370</v>
      </c>
      <c r="D2579" s="134" t="s">
        <v>5870</v>
      </c>
      <c r="E2579" s="669">
        <v>2.1800000000000002</v>
      </c>
      <c r="F2579" s="186">
        <v>2.1800000000000002</v>
      </c>
      <c r="G2579" s="202">
        <f>IF(P.O.!$F$4="DESONERADO",'SINAPI-I'!E2579,'SINAPI-I'!F2579)</f>
        <v>2.1800000000000002</v>
      </c>
    </row>
    <row r="2580" spans="1:7">
      <c r="A2580" s="151" t="s">
        <v>68</v>
      </c>
      <c r="B2580" s="152">
        <v>4085</v>
      </c>
      <c r="C2580" s="152" t="s">
        <v>15371</v>
      </c>
      <c r="D2580" s="134" t="s">
        <v>5870</v>
      </c>
      <c r="E2580" s="669">
        <v>3.05</v>
      </c>
      <c r="F2580" s="186">
        <v>3.05</v>
      </c>
      <c r="G2580" s="202">
        <f>IF(P.O.!$F$4="DESONERADO",'SINAPI-I'!E2580,'SINAPI-I'!F2580)</f>
        <v>3.05</v>
      </c>
    </row>
    <row r="2581" spans="1:7">
      <c r="A2581" s="151" t="s">
        <v>68</v>
      </c>
      <c r="B2581" s="152">
        <v>10779</v>
      </c>
      <c r="C2581" s="152" t="s">
        <v>15372</v>
      </c>
      <c r="D2581" s="134" t="s">
        <v>5871</v>
      </c>
      <c r="E2581" s="669">
        <v>1025</v>
      </c>
      <c r="F2581" s="186">
        <v>1025</v>
      </c>
      <c r="G2581" s="202">
        <f>IF(P.O.!$F$4="DESONERADO",'SINAPI-I'!E2581,'SINAPI-I'!F2581)</f>
        <v>1025</v>
      </c>
    </row>
    <row r="2582" spans="1:7">
      <c r="A2582" s="151" t="s">
        <v>68</v>
      </c>
      <c r="B2582" s="152">
        <v>10777</v>
      </c>
      <c r="C2582" s="152" t="s">
        <v>15373</v>
      </c>
      <c r="D2582" s="134" t="s">
        <v>5871</v>
      </c>
      <c r="E2582" s="669">
        <v>931.04</v>
      </c>
      <c r="F2582" s="186">
        <v>931.04</v>
      </c>
      <c r="G2582" s="202">
        <f>IF(P.O.!$F$4="DESONERADO",'SINAPI-I'!E2582,'SINAPI-I'!F2582)</f>
        <v>931.04</v>
      </c>
    </row>
    <row r="2583" spans="1:7">
      <c r="A2583" s="151" t="s">
        <v>68</v>
      </c>
      <c r="B2583" s="152">
        <v>10775</v>
      </c>
      <c r="C2583" s="152" t="s">
        <v>15374</v>
      </c>
      <c r="D2583" s="134" t="s">
        <v>5871</v>
      </c>
      <c r="E2583" s="669">
        <v>820</v>
      </c>
      <c r="F2583" s="186">
        <v>820</v>
      </c>
      <c r="G2583" s="202">
        <f>IF(P.O.!$F$4="DESONERADO",'SINAPI-I'!E2583,'SINAPI-I'!F2583)</f>
        <v>820</v>
      </c>
    </row>
    <row r="2584" spans="1:7">
      <c r="A2584" s="151" t="s">
        <v>68</v>
      </c>
      <c r="B2584" s="152">
        <v>10776</v>
      </c>
      <c r="C2584" s="152" t="s">
        <v>15375</v>
      </c>
      <c r="D2584" s="134" t="s">
        <v>5871</v>
      </c>
      <c r="E2584" s="669">
        <v>640.62</v>
      </c>
      <c r="F2584" s="186">
        <v>640.62</v>
      </c>
      <c r="G2584" s="202">
        <f>IF(P.O.!$F$4="DESONERADO",'SINAPI-I'!E2584,'SINAPI-I'!F2584)</f>
        <v>640.62</v>
      </c>
    </row>
    <row r="2585" spans="1:7">
      <c r="A2585" s="151" t="s">
        <v>68</v>
      </c>
      <c r="B2585" s="152">
        <v>10778</v>
      </c>
      <c r="C2585" s="152" t="s">
        <v>15376</v>
      </c>
      <c r="D2585" s="134" t="s">
        <v>5871</v>
      </c>
      <c r="E2585" s="669">
        <v>1025</v>
      </c>
      <c r="F2585" s="186">
        <v>1025</v>
      </c>
      <c r="G2585" s="202">
        <f>IF(P.O.!$F$4="DESONERADO",'SINAPI-I'!E2585,'SINAPI-I'!F2585)</f>
        <v>1025</v>
      </c>
    </row>
    <row r="2586" spans="1:7">
      <c r="A2586" s="151" t="s">
        <v>68</v>
      </c>
      <c r="B2586" s="152">
        <v>40339</v>
      </c>
      <c r="C2586" s="152" t="s">
        <v>32557</v>
      </c>
      <c r="D2586" s="134" t="s">
        <v>5883</v>
      </c>
      <c r="E2586" s="669">
        <v>8.8000000000000007</v>
      </c>
      <c r="F2586" s="186">
        <v>8.8000000000000007</v>
      </c>
      <c r="G2586" s="202">
        <f>IF(P.O.!$F$4="DESONERADO",'SINAPI-I'!E2586,'SINAPI-I'!F2586)</f>
        <v>8.8000000000000007</v>
      </c>
    </row>
    <row r="2587" spans="1:7">
      <c r="A2587" s="151" t="s">
        <v>68</v>
      </c>
      <c r="B2587" s="152">
        <v>10749</v>
      </c>
      <c r="C2587" s="152" t="s">
        <v>15377</v>
      </c>
      <c r="D2587" s="134" t="s">
        <v>5883</v>
      </c>
      <c r="E2587" s="669">
        <v>29.11</v>
      </c>
      <c r="F2587" s="186">
        <v>29.11</v>
      </c>
      <c r="G2587" s="202">
        <f>IF(P.O.!$F$4="DESONERADO",'SINAPI-I'!E2587,'SINAPI-I'!F2587)</f>
        <v>29.11</v>
      </c>
    </row>
    <row r="2588" spans="1:7">
      <c r="A2588" s="151" t="s">
        <v>68</v>
      </c>
      <c r="B2588" s="152">
        <v>40290</v>
      </c>
      <c r="C2588" s="152" t="s">
        <v>15378</v>
      </c>
      <c r="D2588" s="134" t="s">
        <v>5883</v>
      </c>
      <c r="E2588" s="669">
        <v>15.74</v>
      </c>
      <c r="F2588" s="186">
        <v>15.74</v>
      </c>
      <c r="G2588" s="202">
        <f>IF(P.O.!$F$4="DESONERADO",'SINAPI-I'!E2588,'SINAPI-I'!F2588)</f>
        <v>15.74</v>
      </c>
    </row>
    <row r="2589" spans="1:7">
      <c r="A2589" s="151" t="s">
        <v>68</v>
      </c>
      <c r="B2589" s="152">
        <v>3346</v>
      </c>
      <c r="C2589" s="152" t="s">
        <v>15379</v>
      </c>
      <c r="D2589" s="134" t="s">
        <v>5870</v>
      </c>
      <c r="E2589" s="669">
        <v>19.12</v>
      </c>
      <c r="F2589" s="186">
        <v>19.12</v>
      </c>
      <c r="G2589" s="202">
        <f>IF(P.O.!$F$4="DESONERADO",'SINAPI-I'!E2589,'SINAPI-I'!F2589)</f>
        <v>19.12</v>
      </c>
    </row>
    <row r="2590" spans="1:7">
      <c r="A2590" s="151" t="s">
        <v>68</v>
      </c>
      <c r="B2590" s="152">
        <v>3348</v>
      </c>
      <c r="C2590" s="152" t="s">
        <v>15380</v>
      </c>
      <c r="D2590" s="134" t="s">
        <v>5870</v>
      </c>
      <c r="E2590" s="669">
        <v>22.87</v>
      </c>
      <c r="F2590" s="186">
        <v>22.87</v>
      </c>
      <c r="G2590" s="202">
        <f>IF(P.O.!$F$4="DESONERADO",'SINAPI-I'!E2590,'SINAPI-I'!F2590)</f>
        <v>22.87</v>
      </c>
    </row>
    <row r="2591" spans="1:7">
      <c r="A2591" s="151" t="s">
        <v>68</v>
      </c>
      <c r="B2591" s="152">
        <v>39833</v>
      </c>
      <c r="C2591" s="152" t="s">
        <v>15381</v>
      </c>
      <c r="D2591" s="134" t="s">
        <v>5870</v>
      </c>
      <c r="E2591" s="669">
        <v>31.33</v>
      </c>
      <c r="F2591" s="186">
        <v>31.33</v>
      </c>
      <c r="G2591" s="202">
        <f>IF(P.O.!$F$4="DESONERADO",'SINAPI-I'!E2591,'SINAPI-I'!F2591)</f>
        <v>31.33</v>
      </c>
    </row>
    <row r="2592" spans="1:7">
      <c r="A2592" s="151" t="s">
        <v>68</v>
      </c>
      <c r="B2592" s="152">
        <v>7252</v>
      </c>
      <c r="C2592" s="152" t="s">
        <v>15382</v>
      </c>
      <c r="D2592" s="134" t="s">
        <v>5870</v>
      </c>
      <c r="E2592" s="669">
        <v>2.34</v>
      </c>
      <c r="F2592" s="186">
        <v>2.34</v>
      </c>
      <c r="G2592" s="202">
        <f>IF(P.O.!$F$4="DESONERADO",'SINAPI-I'!E2592,'SINAPI-I'!F2592)</f>
        <v>2.34</v>
      </c>
    </row>
    <row r="2593" spans="1:7">
      <c r="A2593" s="151" t="s">
        <v>68</v>
      </c>
      <c r="B2593" s="152">
        <v>7247</v>
      </c>
      <c r="C2593" s="152" t="s">
        <v>15383</v>
      </c>
      <c r="D2593" s="134" t="s">
        <v>5870</v>
      </c>
      <c r="E2593" s="669">
        <v>2.34</v>
      </c>
      <c r="F2593" s="186">
        <v>2.34</v>
      </c>
      <c r="G2593" s="202">
        <f>IF(P.O.!$F$4="DESONERADO",'SINAPI-I'!E2593,'SINAPI-I'!F2593)</f>
        <v>2.34</v>
      </c>
    </row>
    <row r="2594" spans="1:7">
      <c r="A2594" s="151" t="s">
        <v>68</v>
      </c>
      <c r="B2594" s="152">
        <v>40291</v>
      </c>
      <c r="C2594" s="152" t="s">
        <v>15384</v>
      </c>
      <c r="D2594" s="134" t="s">
        <v>5883</v>
      </c>
      <c r="E2594" s="669">
        <v>820</v>
      </c>
      <c r="F2594" s="186">
        <v>820</v>
      </c>
      <c r="G2594" s="202">
        <f>IF(P.O.!$F$4="DESONERADO",'SINAPI-I'!E2594,'SINAPI-I'!F2594)</f>
        <v>820</v>
      </c>
    </row>
    <row r="2595" spans="1:7">
      <c r="A2595" s="151" t="s">
        <v>68</v>
      </c>
      <c r="B2595" s="152">
        <v>40275</v>
      </c>
      <c r="C2595" s="152" t="s">
        <v>15385</v>
      </c>
      <c r="D2595" s="134" t="s">
        <v>5883</v>
      </c>
      <c r="E2595" s="669">
        <v>26.24</v>
      </c>
      <c r="F2595" s="186">
        <v>26.24</v>
      </c>
      <c r="G2595" s="202">
        <f>IF(P.O.!$F$4="DESONERADO",'SINAPI-I'!E2595,'SINAPI-I'!F2595)</f>
        <v>26.24</v>
      </c>
    </row>
    <row r="2596" spans="1:7">
      <c r="A2596" s="151" t="s">
        <v>68</v>
      </c>
      <c r="B2596" s="152">
        <v>42408</v>
      </c>
      <c r="C2596" s="152" t="s">
        <v>15386</v>
      </c>
      <c r="D2596" s="134" t="s">
        <v>5872</v>
      </c>
      <c r="E2596" s="669">
        <v>1.73</v>
      </c>
      <c r="F2596" s="186">
        <v>1.73</v>
      </c>
      <c r="G2596" s="202">
        <f>IF(P.O.!$F$4="DESONERADO",'SINAPI-I'!E2596,'SINAPI-I'!F2596)</f>
        <v>1.73</v>
      </c>
    </row>
    <row r="2597" spans="1:7">
      <c r="A2597" s="151" t="s">
        <v>68</v>
      </c>
      <c r="B2597" s="152">
        <v>3777</v>
      </c>
      <c r="C2597" s="152" t="s">
        <v>15387</v>
      </c>
      <c r="D2597" s="134" t="s">
        <v>5872</v>
      </c>
      <c r="E2597" s="669">
        <v>1.25</v>
      </c>
      <c r="F2597" s="186">
        <v>1.25</v>
      </c>
      <c r="G2597" s="202">
        <f>IF(P.O.!$F$4="DESONERADO",'SINAPI-I'!E2597,'SINAPI-I'!F2597)</f>
        <v>1.25</v>
      </c>
    </row>
    <row r="2598" spans="1:7">
      <c r="A2598" s="151" t="s">
        <v>68</v>
      </c>
      <c r="B2598" s="152">
        <v>44699</v>
      </c>
      <c r="C2598" s="152" t="s">
        <v>32558</v>
      </c>
      <c r="D2598" s="134" t="s">
        <v>5867</v>
      </c>
      <c r="E2598" s="669">
        <v>47.35</v>
      </c>
      <c r="F2598" s="186">
        <v>47.35</v>
      </c>
      <c r="G2598" s="202">
        <f>IF(P.O.!$F$4="DESONERADO",'SINAPI-I'!E2598,'SINAPI-I'!F2598)</f>
        <v>47.35</v>
      </c>
    </row>
    <row r="2599" spans="1:7">
      <c r="A2599" s="151" t="s">
        <v>68</v>
      </c>
      <c r="B2599" s="152">
        <v>3798</v>
      </c>
      <c r="C2599" s="152" t="s">
        <v>15388</v>
      </c>
      <c r="D2599" s="134" t="s">
        <v>5865</v>
      </c>
      <c r="E2599" s="669">
        <v>86.96</v>
      </c>
      <c r="F2599" s="186">
        <v>86.96</v>
      </c>
      <c r="G2599" s="202">
        <f>IF(P.O.!$F$4="DESONERADO",'SINAPI-I'!E2599,'SINAPI-I'!F2599)</f>
        <v>86.96</v>
      </c>
    </row>
    <row r="2600" spans="1:7">
      <c r="A2600" s="151" t="s">
        <v>68</v>
      </c>
      <c r="B2600" s="152">
        <v>38769</v>
      </c>
      <c r="C2600" s="152" t="s">
        <v>15389</v>
      </c>
      <c r="D2600" s="134" t="s">
        <v>5865</v>
      </c>
      <c r="E2600" s="669">
        <v>67.91</v>
      </c>
      <c r="F2600" s="186">
        <v>67.91</v>
      </c>
      <c r="G2600" s="202">
        <f>IF(P.O.!$F$4="DESONERADO",'SINAPI-I'!E2600,'SINAPI-I'!F2600)</f>
        <v>67.91</v>
      </c>
    </row>
    <row r="2601" spans="1:7">
      <c r="A2601" s="151" t="s">
        <v>68</v>
      </c>
      <c r="B2601" s="152">
        <v>39510</v>
      </c>
      <c r="C2601" s="152" t="s">
        <v>15390</v>
      </c>
      <c r="D2601" s="134" t="s">
        <v>5865</v>
      </c>
      <c r="E2601" s="669">
        <v>274.85000000000002</v>
      </c>
      <c r="F2601" s="186">
        <v>274.85000000000002</v>
      </c>
      <c r="G2601" s="202">
        <f>IF(P.O.!$F$4="DESONERADO",'SINAPI-I'!E2601,'SINAPI-I'!F2601)</f>
        <v>274.85000000000002</v>
      </c>
    </row>
    <row r="2602" spans="1:7">
      <c r="A2602" s="151" t="s">
        <v>68</v>
      </c>
      <c r="B2602" s="152">
        <v>38776</v>
      </c>
      <c r="C2602" s="152" t="s">
        <v>15391</v>
      </c>
      <c r="D2602" s="134" t="s">
        <v>5865</v>
      </c>
      <c r="E2602" s="669">
        <v>291.69</v>
      </c>
      <c r="F2602" s="186">
        <v>291.69</v>
      </c>
      <c r="G2602" s="202">
        <f>IF(P.O.!$F$4="DESONERADO",'SINAPI-I'!E2602,'SINAPI-I'!F2602)</f>
        <v>291.69</v>
      </c>
    </row>
    <row r="2603" spans="1:7">
      <c r="A2603" s="151" t="s">
        <v>68</v>
      </c>
      <c r="B2603" s="152">
        <v>38774</v>
      </c>
      <c r="C2603" s="152" t="s">
        <v>15392</v>
      </c>
      <c r="D2603" s="134" t="s">
        <v>5865</v>
      </c>
      <c r="E2603" s="669">
        <v>22.36</v>
      </c>
      <c r="F2603" s="186">
        <v>22.36</v>
      </c>
      <c r="G2603" s="202">
        <f>IF(P.O.!$F$4="DESONERADO",'SINAPI-I'!E2603,'SINAPI-I'!F2603)</f>
        <v>22.36</v>
      </c>
    </row>
    <row r="2604" spans="1:7">
      <c r="A2604" s="151" t="s">
        <v>68</v>
      </c>
      <c r="B2604" s="152">
        <v>42247</v>
      </c>
      <c r="C2604" s="152" t="s">
        <v>15393</v>
      </c>
      <c r="D2604" s="134" t="s">
        <v>5865</v>
      </c>
      <c r="E2604" s="669">
        <v>763.16</v>
      </c>
      <c r="F2604" s="186">
        <v>763.16</v>
      </c>
      <c r="G2604" s="202">
        <f>IF(P.O.!$F$4="DESONERADO",'SINAPI-I'!E2604,'SINAPI-I'!F2604)</f>
        <v>763.16</v>
      </c>
    </row>
    <row r="2605" spans="1:7">
      <c r="A2605" s="151" t="s">
        <v>68</v>
      </c>
      <c r="B2605" s="152">
        <v>42248</v>
      </c>
      <c r="C2605" s="152" t="s">
        <v>15394</v>
      </c>
      <c r="D2605" s="134" t="s">
        <v>5865</v>
      </c>
      <c r="E2605" s="669">
        <v>886.47</v>
      </c>
      <c r="F2605" s="186">
        <v>886.47</v>
      </c>
      <c r="G2605" s="202">
        <f>IF(P.O.!$F$4="DESONERADO",'SINAPI-I'!E2605,'SINAPI-I'!F2605)</f>
        <v>886.47</v>
      </c>
    </row>
    <row r="2606" spans="1:7">
      <c r="A2606" s="151" t="s">
        <v>68</v>
      </c>
      <c r="B2606" s="152">
        <v>42249</v>
      </c>
      <c r="C2606" s="152" t="s">
        <v>15395</v>
      </c>
      <c r="D2606" s="134" t="s">
        <v>5865</v>
      </c>
      <c r="E2606" s="669">
        <v>1468.57</v>
      </c>
      <c r="F2606" s="186">
        <v>1468.57</v>
      </c>
      <c r="G2606" s="202">
        <f>IF(P.O.!$F$4="DESONERADO",'SINAPI-I'!E2606,'SINAPI-I'!F2606)</f>
        <v>1468.57</v>
      </c>
    </row>
    <row r="2607" spans="1:7">
      <c r="A2607" s="151" t="s">
        <v>68</v>
      </c>
      <c r="B2607" s="152">
        <v>42244</v>
      </c>
      <c r="C2607" s="152" t="s">
        <v>15396</v>
      </c>
      <c r="D2607" s="134" t="s">
        <v>5865</v>
      </c>
      <c r="E2607" s="669">
        <v>229.35</v>
      </c>
      <c r="F2607" s="186">
        <v>229.35</v>
      </c>
      <c r="G2607" s="202">
        <f>IF(P.O.!$F$4="DESONERADO",'SINAPI-I'!E2607,'SINAPI-I'!F2607)</f>
        <v>229.35</v>
      </c>
    </row>
    <row r="2608" spans="1:7">
      <c r="A2608" s="151" t="s">
        <v>68</v>
      </c>
      <c r="B2608" s="152">
        <v>42245</v>
      </c>
      <c r="C2608" s="152" t="s">
        <v>15397</v>
      </c>
      <c r="D2608" s="134" t="s">
        <v>5865</v>
      </c>
      <c r="E2608" s="669">
        <v>423.21</v>
      </c>
      <c r="F2608" s="186">
        <v>423.21</v>
      </c>
      <c r="G2608" s="202">
        <f>IF(P.O.!$F$4="DESONERADO",'SINAPI-I'!E2608,'SINAPI-I'!F2608)</f>
        <v>423.21</v>
      </c>
    </row>
    <row r="2609" spans="1:7">
      <c r="A2609" s="151" t="s">
        <v>68</v>
      </c>
      <c r="B2609" s="152">
        <v>42246</v>
      </c>
      <c r="C2609" s="152" t="s">
        <v>15398</v>
      </c>
      <c r="D2609" s="134" t="s">
        <v>5865</v>
      </c>
      <c r="E2609" s="669">
        <v>468.48</v>
      </c>
      <c r="F2609" s="186">
        <v>468.48</v>
      </c>
      <c r="G2609" s="202">
        <f>IF(P.O.!$F$4="DESONERADO",'SINAPI-I'!E2609,'SINAPI-I'!F2609)</f>
        <v>468.48</v>
      </c>
    </row>
    <row r="2610" spans="1:7">
      <c r="A2610" s="151" t="s">
        <v>68</v>
      </c>
      <c r="B2610" s="152">
        <v>42243</v>
      </c>
      <c r="C2610" s="152" t="s">
        <v>15399</v>
      </c>
      <c r="D2610" s="134" t="s">
        <v>5865</v>
      </c>
      <c r="E2610" s="669">
        <v>564.9</v>
      </c>
      <c r="F2610" s="186">
        <v>564.9</v>
      </c>
      <c r="G2610" s="202">
        <f>IF(P.O.!$F$4="DESONERADO",'SINAPI-I'!E2610,'SINAPI-I'!F2610)</f>
        <v>564.9</v>
      </c>
    </row>
    <row r="2611" spans="1:7">
      <c r="A2611" s="151" t="s">
        <v>68</v>
      </c>
      <c r="B2611" s="152">
        <v>38889</v>
      </c>
      <c r="C2611" s="152" t="s">
        <v>15400</v>
      </c>
      <c r="D2611" s="134" t="s">
        <v>5865</v>
      </c>
      <c r="E2611" s="669">
        <v>52.05</v>
      </c>
      <c r="F2611" s="186">
        <v>52.05</v>
      </c>
      <c r="G2611" s="202">
        <f>IF(P.O.!$F$4="DESONERADO",'SINAPI-I'!E2611,'SINAPI-I'!F2611)</f>
        <v>52.05</v>
      </c>
    </row>
    <row r="2612" spans="1:7">
      <c r="A2612" s="151" t="s">
        <v>68</v>
      </c>
      <c r="B2612" s="152">
        <v>38784</v>
      </c>
      <c r="C2612" s="152" t="s">
        <v>15401</v>
      </c>
      <c r="D2612" s="134" t="s">
        <v>5865</v>
      </c>
      <c r="E2612" s="669">
        <v>69.64</v>
      </c>
      <c r="F2612" s="186">
        <v>69.64</v>
      </c>
      <c r="G2612" s="202">
        <f>IF(P.O.!$F$4="DESONERADO",'SINAPI-I'!E2612,'SINAPI-I'!F2612)</f>
        <v>69.64</v>
      </c>
    </row>
    <row r="2613" spans="1:7">
      <c r="A2613" s="151" t="s">
        <v>68</v>
      </c>
      <c r="B2613" s="152">
        <v>3788</v>
      </c>
      <c r="C2613" s="152" t="s">
        <v>15402</v>
      </c>
      <c r="D2613" s="134" t="s">
        <v>5865</v>
      </c>
      <c r="E2613" s="669">
        <v>72.569999999999993</v>
      </c>
      <c r="F2613" s="186">
        <v>72.569999999999993</v>
      </c>
      <c r="G2613" s="202">
        <f>IF(P.O.!$F$4="DESONERADO",'SINAPI-I'!E2613,'SINAPI-I'!F2613)</f>
        <v>72.569999999999993</v>
      </c>
    </row>
    <row r="2614" spans="1:7">
      <c r="A2614" s="151" t="s">
        <v>68</v>
      </c>
      <c r="B2614" s="152">
        <v>12230</v>
      </c>
      <c r="C2614" s="152" t="s">
        <v>15403</v>
      </c>
      <c r="D2614" s="134" t="s">
        <v>5865</v>
      </c>
      <c r="E2614" s="669">
        <v>18.670000000000002</v>
      </c>
      <c r="F2614" s="186">
        <v>18.670000000000002</v>
      </c>
      <c r="G2614" s="202">
        <f>IF(P.O.!$F$4="DESONERADO",'SINAPI-I'!E2614,'SINAPI-I'!F2614)</f>
        <v>18.670000000000002</v>
      </c>
    </row>
    <row r="2615" spans="1:7">
      <c r="A2615" s="151" t="s">
        <v>68</v>
      </c>
      <c r="B2615" s="152">
        <v>3780</v>
      </c>
      <c r="C2615" s="152" t="s">
        <v>15404</v>
      </c>
      <c r="D2615" s="134" t="s">
        <v>5865</v>
      </c>
      <c r="E2615" s="669">
        <v>107.07</v>
      </c>
      <c r="F2615" s="186">
        <v>107.07</v>
      </c>
      <c r="G2615" s="202">
        <f>IF(P.O.!$F$4="DESONERADO",'SINAPI-I'!E2615,'SINAPI-I'!F2615)</f>
        <v>107.07</v>
      </c>
    </row>
    <row r="2616" spans="1:7">
      <c r="A2616" s="151" t="s">
        <v>68</v>
      </c>
      <c r="B2616" s="152">
        <v>12231</v>
      </c>
      <c r="C2616" s="152" t="s">
        <v>15405</v>
      </c>
      <c r="D2616" s="134" t="s">
        <v>5865</v>
      </c>
      <c r="E2616" s="669">
        <v>31.04</v>
      </c>
      <c r="F2616" s="186">
        <v>31.04</v>
      </c>
      <c r="G2616" s="202">
        <f>IF(P.O.!$F$4="DESONERADO",'SINAPI-I'!E2616,'SINAPI-I'!F2616)</f>
        <v>31.04</v>
      </c>
    </row>
    <row r="2617" spans="1:7">
      <c r="A2617" s="151" t="s">
        <v>68</v>
      </c>
      <c r="B2617" s="152">
        <v>3811</v>
      </c>
      <c r="C2617" s="152" t="s">
        <v>15406</v>
      </c>
      <c r="D2617" s="134" t="s">
        <v>5865</v>
      </c>
      <c r="E2617" s="669">
        <v>100.57</v>
      </c>
      <c r="F2617" s="186">
        <v>100.57</v>
      </c>
      <c r="G2617" s="202">
        <f>IF(P.O.!$F$4="DESONERADO",'SINAPI-I'!E2617,'SINAPI-I'!F2617)</f>
        <v>100.57</v>
      </c>
    </row>
    <row r="2618" spans="1:7">
      <c r="A2618" s="151" t="s">
        <v>68</v>
      </c>
      <c r="B2618" s="152">
        <v>12232</v>
      </c>
      <c r="C2618" s="152" t="s">
        <v>15407</v>
      </c>
      <c r="D2618" s="134" t="s">
        <v>5865</v>
      </c>
      <c r="E2618" s="669">
        <v>32.520000000000003</v>
      </c>
      <c r="F2618" s="186">
        <v>32.520000000000003</v>
      </c>
      <c r="G2618" s="202">
        <f>IF(P.O.!$F$4="DESONERADO",'SINAPI-I'!E2618,'SINAPI-I'!F2618)</f>
        <v>32.520000000000003</v>
      </c>
    </row>
    <row r="2619" spans="1:7">
      <c r="A2619" s="151" t="s">
        <v>68</v>
      </c>
      <c r="B2619" s="152">
        <v>3799</v>
      </c>
      <c r="C2619" s="152" t="s">
        <v>15408</v>
      </c>
      <c r="D2619" s="134" t="s">
        <v>5865</v>
      </c>
      <c r="E2619" s="669">
        <v>142.22999999999999</v>
      </c>
      <c r="F2619" s="186">
        <v>142.22999999999999</v>
      </c>
      <c r="G2619" s="202">
        <f>IF(P.O.!$F$4="DESONERADO",'SINAPI-I'!E2619,'SINAPI-I'!F2619)</f>
        <v>142.22999999999999</v>
      </c>
    </row>
    <row r="2620" spans="1:7">
      <c r="A2620" s="151" t="s">
        <v>68</v>
      </c>
      <c r="B2620" s="152">
        <v>12239</v>
      </c>
      <c r="C2620" s="152" t="s">
        <v>15409</v>
      </c>
      <c r="D2620" s="134" t="s">
        <v>5865</v>
      </c>
      <c r="E2620" s="669">
        <v>42.58</v>
      </c>
      <c r="F2620" s="186">
        <v>42.58</v>
      </c>
      <c r="G2620" s="202">
        <f>IF(P.O.!$F$4="DESONERADO",'SINAPI-I'!E2620,'SINAPI-I'!F2620)</f>
        <v>42.58</v>
      </c>
    </row>
    <row r="2621" spans="1:7">
      <c r="A2621" s="151" t="s">
        <v>68</v>
      </c>
      <c r="B2621" s="152">
        <v>38773</v>
      </c>
      <c r="C2621" s="152" t="s">
        <v>15410</v>
      </c>
      <c r="D2621" s="134" t="s">
        <v>5865</v>
      </c>
      <c r="E2621" s="669">
        <v>6.83</v>
      </c>
      <c r="F2621" s="186">
        <v>6.83</v>
      </c>
      <c r="G2621" s="202">
        <f>IF(P.O.!$F$4="DESONERADO",'SINAPI-I'!E2621,'SINAPI-I'!F2621)</f>
        <v>6.83</v>
      </c>
    </row>
    <row r="2622" spans="1:7">
      <c r="A2622" s="151" t="s">
        <v>68</v>
      </c>
      <c r="B2622" s="152">
        <v>12271</v>
      </c>
      <c r="C2622" s="152" t="s">
        <v>15411</v>
      </c>
      <c r="D2622" s="134" t="s">
        <v>5865</v>
      </c>
      <c r="E2622" s="669">
        <v>380.83</v>
      </c>
      <c r="F2622" s="186">
        <v>380.83</v>
      </c>
      <c r="G2622" s="202">
        <f>IF(P.O.!$F$4="DESONERADO",'SINAPI-I'!E2622,'SINAPI-I'!F2622)</f>
        <v>380.83</v>
      </c>
    </row>
    <row r="2623" spans="1:7">
      <c r="A2623" s="151" t="s">
        <v>68</v>
      </c>
      <c r="B2623" s="152">
        <v>38785</v>
      </c>
      <c r="C2623" s="152" t="s">
        <v>15412</v>
      </c>
      <c r="D2623" s="134" t="s">
        <v>5865</v>
      </c>
      <c r="E2623" s="669">
        <v>180.3</v>
      </c>
      <c r="F2623" s="186">
        <v>180.3</v>
      </c>
      <c r="G2623" s="202">
        <f>IF(P.O.!$F$4="DESONERADO",'SINAPI-I'!E2623,'SINAPI-I'!F2623)</f>
        <v>180.3</v>
      </c>
    </row>
    <row r="2624" spans="1:7">
      <c r="A2624" s="151" t="s">
        <v>68</v>
      </c>
      <c r="B2624" s="152">
        <v>38786</v>
      </c>
      <c r="C2624" s="152" t="s">
        <v>15413</v>
      </c>
      <c r="D2624" s="134" t="s">
        <v>5865</v>
      </c>
      <c r="E2624" s="669">
        <v>222.09</v>
      </c>
      <c r="F2624" s="186">
        <v>222.09</v>
      </c>
      <c r="G2624" s="202">
        <f>IF(P.O.!$F$4="DESONERADO",'SINAPI-I'!E2624,'SINAPI-I'!F2624)</f>
        <v>222.09</v>
      </c>
    </row>
    <row r="2625" spans="1:7">
      <c r="A2625" s="151" t="s">
        <v>68</v>
      </c>
      <c r="B2625" s="152">
        <v>39385</v>
      </c>
      <c r="C2625" s="152" t="s">
        <v>15414</v>
      </c>
      <c r="D2625" s="134" t="s">
        <v>5865</v>
      </c>
      <c r="E2625" s="669">
        <v>20.45</v>
      </c>
      <c r="F2625" s="186">
        <v>20.45</v>
      </c>
      <c r="G2625" s="202">
        <f>IF(P.O.!$F$4="DESONERADO",'SINAPI-I'!E2625,'SINAPI-I'!F2625)</f>
        <v>20.45</v>
      </c>
    </row>
    <row r="2626" spans="1:7">
      <c r="A2626" s="151" t="s">
        <v>68</v>
      </c>
      <c r="B2626" s="152">
        <v>39389</v>
      </c>
      <c r="C2626" s="152" t="s">
        <v>15415</v>
      </c>
      <c r="D2626" s="134" t="s">
        <v>5865</v>
      </c>
      <c r="E2626" s="669">
        <v>22.19</v>
      </c>
      <c r="F2626" s="186">
        <v>22.19</v>
      </c>
      <c r="G2626" s="202">
        <f>IF(P.O.!$F$4="DESONERADO",'SINAPI-I'!E2626,'SINAPI-I'!F2626)</f>
        <v>22.19</v>
      </c>
    </row>
    <row r="2627" spans="1:7">
      <c r="A2627" s="151" t="s">
        <v>68</v>
      </c>
      <c r="B2627" s="152">
        <v>39390</v>
      </c>
      <c r="C2627" s="152" t="s">
        <v>15416</v>
      </c>
      <c r="D2627" s="134" t="s">
        <v>5865</v>
      </c>
      <c r="E2627" s="669">
        <v>46.51</v>
      </c>
      <c r="F2627" s="186">
        <v>46.51</v>
      </c>
      <c r="G2627" s="202">
        <f>IF(P.O.!$F$4="DESONERADO",'SINAPI-I'!E2627,'SINAPI-I'!F2627)</f>
        <v>46.51</v>
      </c>
    </row>
    <row r="2628" spans="1:7">
      <c r="A2628" s="151" t="s">
        <v>68</v>
      </c>
      <c r="B2628" s="152">
        <v>39391</v>
      </c>
      <c r="C2628" s="152" t="s">
        <v>15417</v>
      </c>
      <c r="D2628" s="134" t="s">
        <v>5865</v>
      </c>
      <c r="E2628" s="669">
        <v>52.21</v>
      </c>
      <c r="F2628" s="186">
        <v>52.21</v>
      </c>
      <c r="G2628" s="202">
        <f>IF(P.O.!$F$4="DESONERADO",'SINAPI-I'!E2628,'SINAPI-I'!F2628)</f>
        <v>52.21</v>
      </c>
    </row>
    <row r="2629" spans="1:7">
      <c r="A2629" s="151" t="s">
        <v>68</v>
      </c>
      <c r="B2629" s="152">
        <v>3803</v>
      </c>
      <c r="C2629" s="152" t="s">
        <v>15418</v>
      </c>
      <c r="D2629" s="134" t="s">
        <v>5865</v>
      </c>
      <c r="E2629" s="669">
        <v>64.39</v>
      </c>
      <c r="F2629" s="186">
        <v>64.39</v>
      </c>
      <c r="G2629" s="202">
        <f>IF(P.O.!$F$4="DESONERADO",'SINAPI-I'!E2629,'SINAPI-I'!F2629)</f>
        <v>64.39</v>
      </c>
    </row>
    <row r="2630" spans="1:7">
      <c r="A2630" s="151" t="s">
        <v>68</v>
      </c>
      <c r="B2630" s="152">
        <v>38770</v>
      </c>
      <c r="C2630" s="152" t="s">
        <v>15419</v>
      </c>
      <c r="D2630" s="134" t="s">
        <v>5865</v>
      </c>
      <c r="E2630" s="669">
        <v>74.56</v>
      </c>
      <c r="F2630" s="186">
        <v>74.56</v>
      </c>
      <c r="G2630" s="202">
        <f>IF(P.O.!$F$4="DESONERADO",'SINAPI-I'!E2630,'SINAPI-I'!F2630)</f>
        <v>74.56</v>
      </c>
    </row>
    <row r="2631" spans="1:7">
      <c r="A2631" s="151" t="s">
        <v>68</v>
      </c>
      <c r="B2631" s="152">
        <v>12267</v>
      </c>
      <c r="C2631" s="152" t="s">
        <v>15420</v>
      </c>
      <c r="D2631" s="134" t="s">
        <v>5865</v>
      </c>
      <c r="E2631" s="669">
        <v>218.51</v>
      </c>
      <c r="F2631" s="186">
        <v>218.51</v>
      </c>
      <c r="G2631" s="202">
        <f>IF(P.O.!$F$4="DESONERADO",'SINAPI-I'!E2631,'SINAPI-I'!F2631)</f>
        <v>218.51</v>
      </c>
    </row>
    <row r="2632" spans="1:7">
      <c r="A2632" s="151" t="s">
        <v>68</v>
      </c>
      <c r="B2632" s="152">
        <v>43265</v>
      </c>
      <c r="C2632" s="152" t="s">
        <v>15421</v>
      </c>
      <c r="D2632" s="134" t="s">
        <v>5865</v>
      </c>
      <c r="E2632" s="669">
        <v>63.95</v>
      </c>
      <c r="F2632" s="186">
        <v>63.95</v>
      </c>
      <c r="G2632" s="202">
        <f>IF(P.O.!$F$4="DESONERADO",'SINAPI-I'!E2632,'SINAPI-I'!F2632)</f>
        <v>63.95</v>
      </c>
    </row>
    <row r="2633" spans="1:7">
      <c r="A2633" s="151" t="s">
        <v>68</v>
      </c>
      <c r="B2633" s="152">
        <v>12266</v>
      </c>
      <c r="C2633" s="152" t="s">
        <v>15422</v>
      </c>
      <c r="D2633" s="134" t="s">
        <v>5865</v>
      </c>
      <c r="E2633" s="669">
        <v>111.84</v>
      </c>
      <c r="F2633" s="186">
        <v>111.84</v>
      </c>
      <c r="G2633" s="202">
        <f>IF(P.O.!$F$4="DESONERADO",'SINAPI-I'!E2633,'SINAPI-I'!F2633)</f>
        <v>111.84</v>
      </c>
    </row>
    <row r="2634" spans="1:7">
      <c r="A2634" s="151" t="s">
        <v>68</v>
      </c>
      <c r="B2634" s="152">
        <v>39378</v>
      </c>
      <c r="C2634" s="152" t="s">
        <v>15423</v>
      </c>
      <c r="D2634" s="134" t="s">
        <v>5865</v>
      </c>
      <c r="E2634" s="669">
        <v>79.290000000000006</v>
      </c>
      <c r="F2634" s="186">
        <v>79.290000000000006</v>
      </c>
      <c r="G2634" s="202">
        <f>IF(P.O.!$F$4="DESONERADO",'SINAPI-I'!E2634,'SINAPI-I'!F2634)</f>
        <v>79.290000000000006</v>
      </c>
    </row>
    <row r="2635" spans="1:7">
      <c r="A2635" s="151" t="s">
        <v>68</v>
      </c>
      <c r="B2635" s="152">
        <v>43543</v>
      </c>
      <c r="C2635" s="152" t="s">
        <v>15424</v>
      </c>
      <c r="D2635" s="134" t="s">
        <v>5865</v>
      </c>
      <c r="E2635" s="669">
        <v>165.19</v>
      </c>
      <c r="F2635" s="186">
        <v>165.19</v>
      </c>
      <c r="G2635" s="202">
        <f>IF(P.O.!$F$4="DESONERADO",'SINAPI-I'!E2635,'SINAPI-I'!F2635)</f>
        <v>165.19</v>
      </c>
    </row>
    <row r="2636" spans="1:7">
      <c r="A2636" s="151" t="s">
        <v>68</v>
      </c>
      <c r="B2636" s="152">
        <v>38775</v>
      </c>
      <c r="C2636" s="152" t="s">
        <v>15425</v>
      </c>
      <c r="D2636" s="134" t="s">
        <v>5865</v>
      </c>
      <c r="E2636" s="669">
        <v>84.06</v>
      </c>
      <c r="F2636" s="186">
        <v>84.06</v>
      </c>
      <c r="G2636" s="202">
        <f>IF(P.O.!$F$4="DESONERADO",'SINAPI-I'!E2636,'SINAPI-I'!F2636)</f>
        <v>84.06</v>
      </c>
    </row>
    <row r="2637" spans="1:7">
      <c r="A2637" s="151" t="s">
        <v>68</v>
      </c>
      <c r="B2637" s="152">
        <v>44252</v>
      </c>
      <c r="C2637" s="152" t="s">
        <v>15426</v>
      </c>
      <c r="D2637" s="134" t="s">
        <v>5865</v>
      </c>
      <c r="E2637" s="669">
        <v>140.26</v>
      </c>
      <c r="F2637" s="186">
        <v>140.26</v>
      </c>
      <c r="G2637" s="202">
        <f>IF(P.O.!$F$4="DESONERADO",'SINAPI-I'!E2637,'SINAPI-I'!F2637)</f>
        <v>140.26</v>
      </c>
    </row>
    <row r="2638" spans="1:7">
      <c r="A2638" s="151" t="s">
        <v>68</v>
      </c>
      <c r="B2638" s="152">
        <v>21119</v>
      </c>
      <c r="C2638" s="152" t="s">
        <v>15427</v>
      </c>
      <c r="D2638" s="134" t="s">
        <v>5865</v>
      </c>
      <c r="E2638" s="669">
        <v>1.41</v>
      </c>
      <c r="F2638" s="186">
        <v>1.41</v>
      </c>
      <c r="G2638" s="202">
        <f>IF(P.O.!$F$4="DESONERADO",'SINAPI-I'!E2638,'SINAPI-I'!F2638)</f>
        <v>1.41</v>
      </c>
    </row>
    <row r="2639" spans="1:7">
      <c r="A2639" s="151" t="s">
        <v>68</v>
      </c>
      <c r="B2639" s="152">
        <v>37974</v>
      </c>
      <c r="C2639" s="152" t="s">
        <v>15428</v>
      </c>
      <c r="D2639" s="134" t="s">
        <v>5865</v>
      </c>
      <c r="E2639" s="669">
        <v>1.82</v>
      </c>
      <c r="F2639" s="186">
        <v>1.82</v>
      </c>
      <c r="G2639" s="202">
        <f>IF(P.O.!$F$4="DESONERADO",'SINAPI-I'!E2639,'SINAPI-I'!F2639)</f>
        <v>1.82</v>
      </c>
    </row>
    <row r="2640" spans="1:7">
      <c r="A2640" s="151" t="s">
        <v>68</v>
      </c>
      <c r="B2640" s="152">
        <v>37975</v>
      </c>
      <c r="C2640" s="152" t="s">
        <v>15429</v>
      </c>
      <c r="D2640" s="134" t="s">
        <v>5865</v>
      </c>
      <c r="E2640" s="669">
        <v>4.05</v>
      </c>
      <c r="F2640" s="186">
        <v>4.05</v>
      </c>
      <c r="G2640" s="202">
        <f>IF(P.O.!$F$4="DESONERADO",'SINAPI-I'!E2640,'SINAPI-I'!F2640)</f>
        <v>4.05</v>
      </c>
    </row>
    <row r="2641" spans="1:7">
      <c r="A2641" s="151" t="s">
        <v>68</v>
      </c>
      <c r="B2641" s="152">
        <v>37976</v>
      </c>
      <c r="C2641" s="152" t="s">
        <v>15430</v>
      </c>
      <c r="D2641" s="134" t="s">
        <v>5865</v>
      </c>
      <c r="E2641" s="669">
        <v>9.02</v>
      </c>
      <c r="F2641" s="186">
        <v>9.02</v>
      </c>
      <c r="G2641" s="202">
        <f>IF(P.O.!$F$4="DESONERADO",'SINAPI-I'!E2641,'SINAPI-I'!F2641)</f>
        <v>9.02</v>
      </c>
    </row>
    <row r="2642" spans="1:7">
      <c r="A2642" s="151" t="s">
        <v>68</v>
      </c>
      <c r="B2642" s="152">
        <v>37977</v>
      </c>
      <c r="C2642" s="152" t="s">
        <v>15431</v>
      </c>
      <c r="D2642" s="134" t="s">
        <v>5865</v>
      </c>
      <c r="E2642" s="669">
        <v>12.48</v>
      </c>
      <c r="F2642" s="186">
        <v>12.48</v>
      </c>
      <c r="G2642" s="202">
        <f>IF(P.O.!$F$4="DESONERADO",'SINAPI-I'!E2642,'SINAPI-I'!F2642)</f>
        <v>12.48</v>
      </c>
    </row>
    <row r="2643" spans="1:7">
      <c r="A2643" s="151" t="s">
        <v>68</v>
      </c>
      <c r="B2643" s="152">
        <v>37978</v>
      </c>
      <c r="C2643" s="152" t="s">
        <v>15432</v>
      </c>
      <c r="D2643" s="134" t="s">
        <v>5865</v>
      </c>
      <c r="E2643" s="669">
        <v>24.74</v>
      </c>
      <c r="F2643" s="186">
        <v>24.74</v>
      </c>
      <c r="G2643" s="202">
        <f>IF(P.O.!$F$4="DESONERADO",'SINAPI-I'!E2643,'SINAPI-I'!F2643)</f>
        <v>24.74</v>
      </c>
    </row>
    <row r="2644" spans="1:7">
      <c r="A2644" s="151" t="s">
        <v>68</v>
      </c>
      <c r="B2644" s="152">
        <v>37979</v>
      </c>
      <c r="C2644" s="152" t="s">
        <v>15433</v>
      </c>
      <c r="D2644" s="134" t="s">
        <v>5865</v>
      </c>
      <c r="E2644" s="669">
        <v>105.01</v>
      </c>
      <c r="F2644" s="186">
        <v>105.01</v>
      </c>
      <c r="G2644" s="202">
        <f>IF(P.O.!$F$4="DESONERADO",'SINAPI-I'!E2644,'SINAPI-I'!F2644)</f>
        <v>105.01</v>
      </c>
    </row>
    <row r="2645" spans="1:7">
      <c r="A2645" s="151" t="s">
        <v>68</v>
      </c>
      <c r="B2645" s="152">
        <v>37980</v>
      </c>
      <c r="C2645" s="152" t="s">
        <v>15434</v>
      </c>
      <c r="D2645" s="134" t="s">
        <v>5865</v>
      </c>
      <c r="E2645" s="669">
        <v>120.62</v>
      </c>
      <c r="F2645" s="186">
        <v>120.62</v>
      </c>
      <c r="G2645" s="202">
        <f>IF(P.O.!$F$4="DESONERADO",'SINAPI-I'!E2645,'SINAPI-I'!F2645)</f>
        <v>120.62</v>
      </c>
    </row>
    <row r="2646" spans="1:7">
      <c r="A2646" s="151" t="s">
        <v>68</v>
      </c>
      <c r="B2646" s="152">
        <v>36147</v>
      </c>
      <c r="C2646" s="152" t="s">
        <v>15435</v>
      </c>
      <c r="D2646" s="134" t="s">
        <v>5873</v>
      </c>
      <c r="E2646" s="669">
        <v>419.19</v>
      </c>
      <c r="F2646" s="186">
        <v>419.19</v>
      </c>
      <c r="G2646" s="202">
        <f>IF(P.O.!$F$4="DESONERADO",'SINAPI-I'!E2646,'SINAPI-I'!F2646)</f>
        <v>419.19</v>
      </c>
    </row>
    <row r="2647" spans="1:7">
      <c r="A2647" s="151" t="s">
        <v>68</v>
      </c>
      <c r="B2647" s="152">
        <v>12731</v>
      </c>
      <c r="C2647" s="152" t="s">
        <v>15436</v>
      </c>
      <c r="D2647" s="134" t="s">
        <v>5865</v>
      </c>
      <c r="E2647" s="669">
        <v>352.06</v>
      </c>
      <c r="F2647" s="186">
        <v>352.06</v>
      </c>
      <c r="G2647" s="202">
        <f>IF(P.O.!$F$4="DESONERADO",'SINAPI-I'!E2647,'SINAPI-I'!F2647)</f>
        <v>352.06</v>
      </c>
    </row>
    <row r="2648" spans="1:7">
      <c r="A2648" s="151" t="s">
        <v>68</v>
      </c>
      <c r="B2648" s="152">
        <v>12723</v>
      </c>
      <c r="C2648" s="152" t="s">
        <v>15437</v>
      </c>
      <c r="D2648" s="134" t="s">
        <v>5865</v>
      </c>
      <c r="E2648" s="669">
        <v>2.73</v>
      </c>
      <c r="F2648" s="186">
        <v>2.73</v>
      </c>
      <c r="G2648" s="202">
        <f>IF(P.O.!$F$4="DESONERADO",'SINAPI-I'!E2648,'SINAPI-I'!F2648)</f>
        <v>2.73</v>
      </c>
    </row>
    <row r="2649" spans="1:7">
      <c r="A2649" s="151" t="s">
        <v>68</v>
      </c>
      <c r="B2649" s="152">
        <v>12724</v>
      </c>
      <c r="C2649" s="152" t="s">
        <v>15438</v>
      </c>
      <c r="D2649" s="134" t="s">
        <v>5865</v>
      </c>
      <c r="E2649" s="669">
        <v>5.24</v>
      </c>
      <c r="F2649" s="186">
        <v>5.24</v>
      </c>
      <c r="G2649" s="202">
        <f>IF(P.O.!$F$4="DESONERADO",'SINAPI-I'!E2649,'SINAPI-I'!F2649)</f>
        <v>5.24</v>
      </c>
    </row>
    <row r="2650" spans="1:7">
      <c r="A2650" s="151" t="s">
        <v>68</v>
      </c>
      <c r="B2650" s="152">
        <v>12725</v>
      </c>
      <c r="C2650" s="152" t="s">
        <v>15439</v>
      </c>
      <c r="D2650" s="134" t="s">
        <v>5865</v>
      </c>
      <c r="E2650" s="669">
        <v>10.52</v>
      </c>
      <c r="F2650" s="186">
        <v>10.52</v>
      </c>
      <c r="G2650" s="202">
        <f>IF(P.O.!$F$4="DESONERADO",'SINAPI-I'!E2650,'SINAPI-I'!F2650)</f>
        <v>10.52</v>
      </c>
    </row>
    <row r="2651" spans="1:7">
      <c r="A2651" s="151" t="s">
        <v>68</v>
      </c>
      <c r="B2651" s="152">
        <v>12726</v>
      </c>
      <c r="C2651" s="152" t="s">
        <v>15440</v>
      </c>
      <c r="D2651" s="134" t="s">
        <v>5865</v>
      </c>
      <c r="E2651" s="669">
        <v>23.22</v>
      </c>
      <c r="F2651" s="186">
        <v>23.22</v>
      </c>
      <c r="G2651" s="202">
        <f>IF(P.O.!$F$4="DESONERADO",'SINAPI-I'!E2651,'SINAPI-I'!F2651)</f>
        <v>23.22</v>
      </c>
    </row>
    <row r="2652" spans="1:7">
      <c r="A2652" s="151" t="s">
        <v>68</v>
      </c>
      <c r="B2652" s="152">
        <v>12727</v>
      </c>
      <c r="C2652" s="152" t="s">
        <v>15441</v>
      </c>
      <c r="D2652" s="134" t="s">
        <v>5865</v>
      </c>
      <c r="E2652" s="669">
        <v>29.45</v>
      </c>
      <c r="F2652" s="186">
        <v>29.45</v>
      </c>
      <c r="G2652" s="202">
        <f>IF(P.O.!$F$4="DESONERADO",'SINAPI-I'!E2652,'SINAPI-I'!F2652)</f>
        <v>29.45</v>
      </c>
    </row>
    <row r="2653" spans="1:7">
      <c r="A2653" s="151" t="s">
        <v>68</v>
      </c>
      <c r="B2653" s="152">
        <v>12728</v>
      </c>
      <c r="C2653" s="152" t="s">
        <v>15442</v>
      </c>
      <c r="D2653" s="134" t="s">
        <v>5865</v>
      </c>
      <c r="E2653" s="669">
        <v>48.11</v>
      </c>
      <c r="F2653" s="186">
        <v>48.11</v>
      </c>
      <c r="G2653" s="202">
        <f>IF(P.O.!$F$4="DESONERADO",'SINAPI-I'!E2653,'SINAPI-I'!F2653)</f>
        <v>48.11</v>
      </c>
    </row>
    <row r="2654" spans="1:7">
      <c r="A2654" s="151" t="s">
        <v>68</v>
      </c>
      <c r="B2654" s="152">
        <v>12729</v>
      </c>
      <c r="C2654" s="152" t="s">
        <v>15443</v>
      </c>
      <c r="D2654" s="134" t="s">
        <v>5865</v>
      </c>
      <c r="E2654" s="669">
        <v>157.69</v>
      </c>
      <c r="F2654" s="186">
        <v>157.69</v>
      </c>
      <c r="G2654" s="202">
        <f>IF(P.O.!$F$4="DESONERADO",'SINAPI-I'!E2654,'SINAPI-I'!F2654)</f>
        <v>157.69</v>
      </c>
    </row>
    <row r="2655" spans="1:7">
      <c r="A2655" s="151" t="s">
        <v>68</v>
      </c>
      <c r="B2655" s="152">
        <v>12730</v>
      </c>
      <c r="C2655" s="152" t="s">
        <v>15444</v>
      </c>
      <c r="D2655" s="134" t="s">
        <v>5865</v>
      </c>
      <c r="E2655" s="669">
        <v>241.43</v>
      </c>
      <c r="F2655" s="186">
        <v>241.43</v>
      </c>
      <c r="G2655" s="202">
        <f>IF(P.O.!$F$4="DESONERADO",'SINAPI-I'!E2655,'SINAPI-I'!F2655)</f>
        <v>241.43</v>
      </c>
    </row>
    <row r="2656" spans="1:7">
      <c r="A2656" s="151" t="s">
        <v>68</v>
      </c>
      <c r="B2656" s="152">
        <v>3840</v>
      </c>
      <c r="C2656" s="152" t="s">
        <v>32559</v>
      </c>
      <c r="D2656" s="134" t="s">
        <v>5865</v>
      </c>
      <c r="E2656" s="669">
        <v>47.52</v>
      </c>
      <c r="F2656" s="186">
        <v>47.52</v>
      </c>
      <c r="G2656" s="202">
        <f>IF(P.O.!$F$4="DESONERADO",'SINAPI-I'!E2656,'SINAPI-I'!F2656)</f>
        <v>47.52</v>
      </c>
    </row>
    <row r="2657" spans="1:7">
      <c r="A2657" s="151" t="s">
        <v>68</v>
      </c>
      <c r="B2657" s="152">
        <v>3838</v>
      </c>
      <c r="C2657" s="152" t="s">
        <v>32560</v>
      </c>
      <c r="D2657" s="134" t="s">
        <v>5865</v>
      </c>
      <c r="E2657" s="669">
        <v>104.89</v>
      </c>
      <c r="F2657" s="186">
        <v>104.89</v>
      </c>
      <c r="G2657" s="202">
        <f>IF(P.O.!$F$4="DESONERADO",'SINAPI-I'!E2657,'SINAPI-I'!F2657)</f>
        <v>104.89</v>
      </c>
    </row>
    <row r="2658" spans="1:7">
      <c r="A2658" s="151" t="s">
        <v>68</v>
      </c>
      <c r="B2658" s="152">
        <v>3844</v>
      </c>
      <c r="C2658" s="152" t="s">
        <v>32561</v>
      </c>
      <c r="D2658" s="134" t="s">
        <v>5865</v>
      </c>
      <c r="E2658" s="669">
        <v>187.09</v>
      </c>
      <c r="F2658" s="186">
        <v>187.09</v>
      </c>
      <c r="G2658" s="202">
        <f>IF(P.O.!$F$4="DESONERADO",'SINAPI-I'!E2658,'SINAPI-I'!F2658)</f>
        <v>187.09</v>
      </c>
    </row>
    <row r="2659" spans="1:7">
      <c r="A2659" s="151" t="s">
        <v>68</v>
      </c>
      <c r="B2659" s="152">
        <v>3839</v>
      </c>
      <c r="C2659" s="152" t="s">
        <v>32562</v>
      </c>
      <c r="D2659" s="134" t="s">
        <v>5865</v>
      </c>
      <c r="E2659" s="669">
        <v>340.78</v>
      </c>
      <c r="F2659" s="186">
        <v>340.78</v>
      </c>
      <c r="G2659" s="202">
        <f>IF(P.O.!$F$4="DESONERADO",'SINAPI-I'!E2659,'SINAPI-I'!F2659)</f>
        <v>340.78</v>
      </c>
    </row>
    <row r="2660" spans="1:7">
      <c r="A2660" s="151" t="s">
        <v>68</v>
      </c>
      <c r="B2660" s="152">
        <v>3843</v>
      </c>
      <c r="C2660" s="152" t="s">
        <v>32563</v>
      </c>
      <c r="D2660" s="134" t="s">
        <v>5865</v>
      </c>
      <c r="E2660" s="669">
        <v>467.73</v>
      </c>
      <c r="F2660" s="186">
        <v>467.73</v>
      </c>
      <c r="G2660" s="202">
        <f>IF(P.O.!$F$4="DESONERADO",'SINAPI-I'!E2660,'SINAPI-I'!F2660)</f>
        <v>467.73</v>
      </c>
    </row>
    <row r="2661" spans="1:7">
      <c r="A2661" s="151" t="s">
        <v>68</v>
      </c>
      <c r="B2661" s="152">
        <v>3900</v>
      </c>
      <c r="C2661" s="152" t="s">
        <v>15445</v>
      </c>
      <c r="D2661" s="134" t="s">
        <v>5865</v>
      </c>
      <c r="E2661" s="669">
        <v>46.37</v>
      </c>
      <c r="F2661" s="186">
        <v>46.37</v>
      </c>
      <c r="G2661" s="202">
        <f>IF(P.O.!$F$4="DESONERADO",'SINAPI-I'!E2661,'SINAPI-I'!F2661)</f>
        <v>46.37</v>
      </c>
    </row>
    <row r="2662" spans="1:7">
      <c r="A2662" s="151" t="s">
        <v>68</v>
      </c>
      <c r="B2662" s="152">
        <v>3846</v>
      </c>
      <c r="C2662" s="152" t="s">
        <v>15446</v>
      </c>
      <c r="D2662" s="134" t="s">
        <v>5865</v>
      </c>
      <c r="E2662" s="669">
        <v>13.93</v>
      </c>
      <c r="F2662" s="186">
        <v>13.93</v>
      </c>
      <c r="G2662" s="202">
        <f>IF(P.O.!$F$4="DESONERADO",'SINAPI-I'!E2662,'SINAPI-I'!F2662)</f>
        <v>13.93</v>
      </c>
    </row>
    <row r="2663" spans="1:7">
      <c r="A2663" s="151" t="s">
        <v>68</v>
      </c>
      <c r="B2663" s="152">
        <v>3886</v>
      </c>
      <c r="C2663" s="152" t="s">
        <v>15447</v>
      </c>
      <c r="D2663" s="134" t="s">
        <v>5865</v>
      </c>
      <c r="E2663" s="669">
        <v>18.5</v>
      </c>
      <c r="F2663" s="186">
        <v>18.5</v>
      </c>
      <c r="G2663" s="202">
        <f>IF(P.O.!$F$4="DESONERADO",'SINAPI-I'!E2663,'SINAPI-I'!F2663)</f>
        <v>18.5</v>
      </c>
    </row>
    <row r="2664" spans="1:7">
      <c r="A2664" s="151" t="s">
        <v>68</v>
      </c>
      <c r="B2664" s="152">
        <v>3854</v>
      </c>
      <c r="C2664" s="152" t="s">
        <v>15448</v>
      </c>
      <c r="D2664" s="134" t="s">
        <v>5865</v>
      </c>
      <c r="E2664" s="669">
        <v>10.54</v>
      </c>
      <c r="F2664" s="186">
        <v>10.54</v>
      </c>
      <c r="G2664" s="202">
        <f>IF(P.O.!$F$4="DESONERADO",'SINAPI-I'!E2664,'SINAPI-I'!F2664)</f>
        <v>10.54</v>
      </c>
    </row>
    <row r="2665" spans="1:7">
      <c r="A2665" s="151" t="s">
        <v>68</v>
      </c>
      <c r="B2665" s="152">
        <v>3873</v>
      </c>
      <c r="C2665" s="152" t="s">
        <v>15449</v>
      </c>
      <c r="D2665" s="134" t="s">
        <v>5865</v>
      </c>
      <c r="E2665" s="669">
        <v>12.27</v>
      </c>
      <c r="F2665" s="186">
        <v>12.27</v>
      </c>
      <c r="G2665" s="202">
        <f>IF(P.O.!$F$4="DESONERADO",'SINAPI-I'!E2665,'SINAPI-I'!F2665)</f>
        <v>12.27</v>
      </c>
    </row>
    <row r="2666" spans="1:7">
      <c r="A2666" s="151" t="s">
        <v>68</v>
      </c>
      <c r="B2666" s="152">
        <v>38021</v>
      </c>
      <c r="C2666" s="152" t="s">
        <v>15450</v>
      </c>
      <c r="D2666" s="134" t="s">
        <v>5865</v>
      </c>
      <c r="E2666" s="669">
        <v>21.79</v>
      </c>
      <c r="F2666" s="186">
        <v>21.79</v>
      </c>
      <c r="G2666" s="202">
        <f>IF(P.O.!$F$4="DESONERADO",'SINAPI-I'!E2666,'SINAPI-I'!F2666)</f>
        <v>21.79</v>
      </c>
    </row>
    <row r="2667" spans="1:7">
      <c r="A2667" s="151" t="s">
        <v>68</v>
      </c>
      <c r="B2667" s="152">
        <v>43838</v>
      </c>
      <c r="C2667" s="152" t="s">
        <v>15451</v>
      </c>
      <c r="D2667" s="134" t="s">
        <v>5865</v>
      </c>
      <c r="E2667" s="669">
        <v>28.16</v>
      </c>
      <c r="F2667" s="186">
        <v>28.16</v>
      </c>
      <c r="G2667" s="202">
        <f>IF(P.O.!$F$4="DESONERADO",'SINAPI-I'!E2667,'SINAPI-I'!F2667)</f>
        <v>28.16</v>
      </c>
    </row>
    <row r="2668" spans="1:7">
      <c r="A2668" s="151" t="s">
        <v>68</v>
      </c>
      <c r="B2668" s="152">
        <v>3847</v>
      </c>
      <c r="C2668" s="152" t="s">
        <v>15452</v>
      </c>
      <c r="D2668" s="134" t="s">
        <v>5865</v>
      </c>
      <c r="E2668" s="669">
        <v>28.4</v>
      </c>
      <c r="F2668" s="186">
        <v>28.4</v>
      </c>
      <c r="G2668" s="202">
        <f>IF(P.O.!$F$4="DESONERADO",'SINAPI-I'!E2668,'SINAPI-I'!F2668)</f>
        <v>28.4</v>
      </c>
    </row>
    <row r="2669" spans="1:7">
      <c r="A2669" s="151" t="s">
        <v>68</v>
      </c>
      <c r="B2669" s="152">
        <v>38022</v>
      </c>
      <c r="C2669" s="152" t="s">
        <v>15453</v>
      </c>
      <c r="D2669" s="134" t="s">
        <v>5865</v>
      </c>
      <c r="E2669" s="669">
        <v>39.04</v>
      </c>
      <c r="F2669" s="186">
        <v>39.04</v>
      </c>
      <c r="G2669" s="202">
        <f>IF(P.O.!$F$4="DESONERADO",'SINAPI-I'!E2669,'SINAPI-I'!F2669)</f>
        <v>39.04</v>
      </c>
    </row>
    <row r="2670" spans="1:7">
      <c r="A2670" s="151" t="s">
        <v>68</v>
      </c>
      <c r="B2670" s="152">
        <v>3826</v>
      </c>
      <c r="C2670" s="152" t="s">
        <v>32564</v>
      </c>
      <c r="D2670" s="134" t="s">
        <v>5865</v>
      </c>
      <c r="E2670" s="669">
        <v>47.16</v>
      </c>
      <c r="F2670" s="186">
        <v>47.16</v>
      </c>
      <c r="G2670" s="202">
        <f>IF(P.O.!$F$4="DESONERADO",'SINAPI-I'!E2670,'SINAPI-I'!F2670)</f>
        <v>47.16</v>
      </c>
    </row>
    <row r="2671" spans="1:7">
      <c r="A2671" s="151" t="s">
        <v>68</v>
      </c>
      <c r="B2671" s="152">
        <v>3825</v>
      </c>
      <c r="C2671" s="152" t="s">
        <v>32565</v>
      </c>
      <c r="D2671" s="134" t="s">
        <v>5865</v>
      </c>
      <c r="E2671" s="669">
        <v>13.56</v>
      </c>
      <c r="F2671" s="186">
        <v>13.56</v>
      </c>
      <c r="G2671" s="202">
        <f>IF(P.O.!$F$4="DESONERADO",'SINAPI-I'!E2671,'SINAPI-I'!F2671)</f>
        <v>13.56</v>
      </c>
    </row>
    <row r="2672" spans="1:7">
      <c r="A2672" s="151" t="s">
        <v>68</v>
      </c>
      <c r="B2672" s="152">
        <v>3827</v>
      </c>
      <c r="C2672" s="152" t="s">
        <v>32566</v>
      </c>
      <c r="D2672" s="134" t="s">
        <v>5865</v>
      </c>
      <c r="E2672" s="669">
        <v>29.63</v>
      </c>
      <c r="F2672" s="186">
        <v>29.63</v>
      </c>
      <c r="G2672" s="202">
        <f>IF(P.O.!$F$4="DESONERADO",'SINAPI-I'!E2672,'SINAPI-I'!F2672)</f>
        <v>29.63</v>
      </c>
    </row>
    <row r="2673" spans="1:7">
      <c r="A2673" s="151" t="s">
        <v>68</v>
      </c>
      <c r="B2673" s="152">
        <v>3830</v>
      </c>
      <c r="C2673" s="152" t="s">
        <v>15454</v>
      </c>
      <c r="D2673" s="134" t="s">
        <v>5865</v>
      </c>
      <c r="E2673" s="669">
        <v>160.75</v>
      </c>
      <c r="F2673" s="186">
        <v>160.75</v>
      </c>
      <c r="G2673" s="202">
        <f>IF(P.O.!$F$4="DESONERADO",'SINAPI-I'!E2673,'SINAPI-I'!F2673)</f>
        <v>160.75</v>
      </c>
    </row>
    <row r="2674" spans="1:7">
      <c r="A2674" s="151" t="s">
        <v>68</v>
      </c>
      <c r="B2674" s="152">
        <v>37981</v>
      </c>
      <c r="C2674" s="152" t="s">
        <v>15455</v>
      </c>
      <c r="D2674" s="134" t="s">
        <v>5865</v>
      </c>
      <c r="E2674" s="669">
        <v>5.25</v>
      </c>
      <c r="F2674" s="186">
        <v>5.25</v>
      </c>
      <c r="G2674" s="202">
        <f>IF(P.O.!$F$4="DESONERADO",'SINAPI-I'!E2674,'SINAPI-I'!F2674)</f>
        <v>5.25</v>
      </c>
    </row>
    <row r="2675" spans="1:7">
      <c r="A2675" s="151" t="s">
        <v>68</v>
      </c>
      <c r="B2675" s="152">
        <v>37982</v>
      </c>
      <c r="C2675" s="152" t="s">
        <v>15456</v>
      </c>
      <c r="D2675" s="134" t="s">
        <v>5865</v>
      </c>
      <c r="E2675" s="669">
        <v>7.62</v>
      </c>
      <c r="F2675" s="186">
        <v>7.62</v>
      </c>
      <c r="G2675" s="202">
        <f>IF(P.O.!$F$4="DESONERADO",'SINAPI-I'!E2675,'SINAPI-I'!F2675)</f>
        <v>7.62</v>
      </c>
    </row>
    <row r="2676" spans="1:7">
      <c r="A2676" s="151" t="s">
        <v>68</v>
      </c>
      <c r="B2676" s="152">
        <v>37983</v>
      </c>
      <c r="C2676" s="152" t="s">
        <v>15457</v>
      </c>
      <c r="D2676" s="134" t="s">
        <v>5865</v>
      </c>
      <c r="E2676" s="669">
        <v>11.27</v>
      </c>
      <c r="F2676" s="186">
        <v>11.27</v>
      </c>
      <c r="G2676" s="202">
        <f>IF(P.O.!$F$4="DESONERADO",'SINAPI-I'!E2676,'SINAPI-I'!F2676)</f>
        <v>11.27</v>
      </c>
    </row>
    <row r="2677" spans="1:7">
      <c r="A2677" s="151" t="s">
        <v>68</v>
      </c>
      <c r="B2677" s="152">
        <v>37984</v>
      </c>
      <c r="C2677" s="152" t="s">
        <v>15458</v>
      </c>
      <c r="D2677" s="134" t="s">
        <v>5865</v>
      </c>
      <c r="E2677" s="669">
        <v>15.83</v>
      </c>
      <c r="F2677" s="186">
        <v>15.83</v>
      </c>
      <c r="G2677" s="202">
        <f>IF(P.O.!$F$4="DESONERADO",'SINAPI-I'!E2677,'SINAPI-I'!F2677)</f>
        <v>15.83</v>
      </c>
    </row>
    <row r="2678" spans="1:7">
      <c r="A2678" s="151" t="s">
        <v>68</v>
      </c>
      <c r="B2678" s="152">
        <v>37985</v>
      </c>
      <c r="C2678" s="152" t="s">
        <v>15459</v>
      </c>
      <c r="D2678" s="134" t="s">
        <v>5865</v>
      </c>
      <c r="E2678" s="669">
        <v>22.49</v>
      </c>
      <c r="F2678" s="186">
        <v>22.49</v>
      </c>
      <c r="G2678" s="202">
        <f>IF(P.O.!$F$4="DESONERADO",'SINAPI-I'!E2678,'SINAPI-I'!F2678)</f>
        <v>22.49</v>
      </c>
    </row>
    <row r="2679" spans="1:7">
      <c r="A2679" s="151" t="s">
        <v>68</v>
      </c>
      <c r="B2679" s="152">
        <v>20165</v>
      </c>
      <c r="C2679" s="152" t="s">
        <v>15460</v>
      </c>
      <c r="D2679" s="134" t="s">
        <v>5865</v>
      </c>
      <c r="E2679" s="669">
        <v>19.93</v>
      </c>
      <c r="F2679" s="186">
        <v>19.93</v>
      </c>
      <c r="G2679" s="202">
        <f>IF(P.O.!$F$4="DESONERADO",'SINAPI-I'!E2679,'SINAPI-I'!F2679)</f>
        <v>19.93</v>
      </c>
    </row>
    <row r="2680" spans="1:7">
      <c r="A2680" s="151" t="s">
        <v>68</v>
      </c>
      <c r="B2680" s="152">
        <v>20166</v>
      </c>
      <c r="C2680" s="152" t="s">
        <v>15461</v>
      </c>
      <c r="D2680" s="134" t="s">
        <v>5865</v>
      </c>
      <c r="E2680" s="669">
        <v>60.86</v>
      </c>
      <c r="F2680" s="186">
        <v>60.86</v>
      </c>
      <c r="G2680" s="202">
        <f>IF(P.O.!$F$4="DESONERADO",'SINAPI-I'!E2680,'SINAPI-I'!F2680)</f>
        <v>60.86</v>
      </c>
    </row>
    <row r="2681" spans="1:7">
      <c r="A2681" s="151" t="s">
        <v>68</v>
      </c>
      <c r="B2681" s="152">
        <v>20164</v>
      </c>
      <c r="C2681" s="152" t="s">
        <v>15462</v>
      </c>
      <c r="D2681" s="134" t="s">
        <v>5865</v>
      </c>
      <c r="E2681" s="669">
        <v>9.57</v>
      </c>
      <c r="F2681" s="186">
        <v>9.57</v>
      </c>
      <c r="G2681" s="202">
        <f>IF(P.O.!$F$4="DESONERADO",'SINAPI-I'!E2681,'SINAPI-I'!F2681)</f>
        <v>9.57</v>
      </c>
    </row>
    <row r="2682" spans="1:7">
      <c r="A2682" s="151" t="s">
        <v>68</v>
      </c>
      <c r="B2682" s="152">
        <v>3893</v>
      </c>
      <c r="C2682" s="152" t="s">
        <v>15463</v>
      </c>
      <c r="D2682" s="134" t="s">
        <v>5865</v>
      </c>
      <c r="E2682" s="669">
        <v>15</v>
      </c>
      <c r="F2682" s="186">
        <v>15</v>
      </c>
      <c r="G2682" s="202">
        <f>IF(P.O.!$F$4="DESONERADO",'SINAPI-I'!E2682,'SINAPI-I'!F2682)</f>
        <v>15</v>
      </c>
    </row>
    <row r="2683" spans="1:7">
      <c r="A2683" s="151" t="s">
        <v>68</v>
      </c>
      <c r="B2683" s="152">
        <v>3848</v>
      </c>
      <c r="C2683" s="152" t="s">
        <v>15464</v>
      </c>
      <c r="D2683" s="134" t="s">
        <v>5865</v>
      </c>
      <c r="E2683" s="669">
        <v>9.15</v>
      </c>
      <c r="F2683" s="186">
        <v>9.15</v>
      </c>
      <c r="G2683" s="202">
        <f>IF(P.O.!$F$4="DESONERADO",'SINAPI-I'!E2683,'SINAPI-I'!F2683)</f>
        <v>9.15</v>
      </c>
    </row>
    <row r="2684" spans="1:7">
      <c r="A2684" s="151" t="s">
        <v>68</v>
      </c>
      <c r="B2684" s="152">
        <v>3895</v>
      </c>
      <c r="C2684" s="152" t="s">
        <v>15465</v>
      </c>
      <c r="D2684" s="134" t="s">
        <v>5865</v>
      </c>
      <c r="E2684" s="669">
        <v>10.16</v>
      </c>
      <c r="F2684" s="186">
        <v>10.16</v>
      </c>
      <c r="G2684" s="202">
        <f>IF(P.O.!$F$4="DESONERADO",'SINAPI-I'!E2684,'SINAPI-I'!F2684)</f>
        <v>10.16</v>
      </c>
    </row>
    <row r="2685" spans="1:7">
      <c r="A2685" s="151" t="s">
        <v>68</v>
      </c>
      <c r="B2685" s="152">
        <v>12404</v>
      </c>
      <c r="C2685" s="152" t="s">
        <v>15466</v>
      </c>
      <c r="D2685" s="134" t="s">
        <v>5865</v>
      </c>
      <c r="E2685" s="669">
        <v>12.43</v>
      </c>
      <c r="F2685" s="186">
        <v>12.43</v>
      </c>
      <c r="G2685" s="202">
        <f>IF(P.O.!$F$4="DESONERADO",'SINAPI-I'!E2685,'SINAPI-I'!F2685)</f>
        <v>12.43</v>
      </c>
    </row>
    <row r="2686" spans="1:7">
      <c r="A2686" s="151" t="s">
        <v>68</v>
      </c>
      <c r="B2686" s="152">
        <v>3939</v>
      </c>
      <c r="C2686" s="152" t="s">
        <v>15467</v>
      </c>
      <c r="D2686" s="134" t="s">
        <v>5865</v>
      </c>
      <c r="E2686" s="669">
        <v>25.6</v>
      </c>
      <c r="F2686" s="186">
        <v>25.6</v>
      </c>
      <c r="G2686" s="202">
        <f>IF(P.O.!$F$4="DESONERADO",'SINAPI-I'!E2686,'SINAPI-I'!F2686)</f>
        <v>25.6</v>
      </c>
    </row>
    <row r="2687" spans="1:7">
      <c r="A2687" s="151" t="s">
        <v>68</v>
      </c>
      <c r="B2687" s="152">
        <v>3911</v>
      </c>
      <c r="C2687" s="152" t="s">
        <v>15468</v>
      </c>
      <c r="D2687" s="134" t="s">
        <v>5865</v>
      </c>
      <c r="E2687" s="669">
        <v>20.92</v>
      </c>
      <c r="F2687" s="186">
        <v>20.92</v>
      </c>
      <c r="G2687" s="202">
        <f>IF(P.O.!$F$4="DESONERADO",'SINAPI-I'!E2687,'SINAPI-I'!F2687)</f>
        <v>20.92</v>
      </c>
    </row>
    <row r="2688" spans="1:7">
      <c r="A2688" s="151" t="s">
        <v>68</v>
      </c>
      <c r="B2688" s="152">
        <v>3908</v>
      </c>
      <c r="C2688" s="152" t="s">
        <v>15469</v>
      </c>
      <c r="D2688" s="134" t="s">
        <v>5865</v>
      </c>
      <c r="E2688" s="669">
        <v>6.76</v>
      </c>
      <c r="F2688" s="186">
        <v>6.76</v>
      </c>
      <c r="G2688" s="202">
        <f>IF(P.O.!$F$4="DESONERADO",'SINAPI-I'!E2688,'SINAPI-I'!F2688)</f>
        <v>6.76</v>
      </c>
    </row>
    <row r="2689" spans="1:7">
      <c r="A2689" s="151" t="s">
        <v>68</v>
      </c>
      <c r="B2689" s="152">
        <v>3910</v>
      </c>
      <c r="C2689" s="152" t="s">
        <v>15470</v>
      </c>
      <c r="D2689" s="134" t="s">
        <v>5865</v>
      </c>
      <c r="E2689" s="669">
        <v>14.96</v>
      </c>
      <c r="F2689" s="186">
        <v>14.96</v>
      </c>
      <c r="G2689" s="202">
        <f>IF(P.O.!$F$4="DESONERADO",'SINAPI-I'!E2689,'SINAPI-I'!F2689)</f>
        <v>14.96</v>
      </c>
    </row>
    <row r="2690" spans="1:7">
      <c r="A2690" s="151" t="s">
        <v>68</v>
      </c>
      <c r="B2690" s="152">
        <v>3913</v>
      </c>
      <c r="C2690" s="152" t="s">
        <v>15471</v>
      </c>
      <c r="D2690" s="134" t="s">
        <v>5865</v>
      </c>
      <c r="E2690" s="669">
        <v>71.53</v>
      </c>
      <c r="F2690" s="186">
        <v>71.53</v>
      </c>
      <c r="G2690" s="202">
        <f>IF(P.O.!$F$4="DESONERADO",'SINAPI-I'!E2690,'SINAPI-I'!F2690)</f>
        <v>71.53</v>
      </c>
    </row>
    <row r="2691" spans="1:7">
      <c r="A2691" s="151" t="s">
        <v>68</v>
      </c>
      <c r="B2691" s="152">
        <v>3912</v>
      </c>
      <c r="C2691" s="152" t="s">
        <v>15472</v>
      </c>
      <c r="D2691" s="134" t="s">
        <v>5865</v>
      </c>
      <c r="E2691" s="669">
        <v>39.21</v>
      </c>
      <c r="F2691" s="186">
        <v>39.21</v>
      </c>
      <c r="G2691" s="202">
        <f>IF(P.O.!$F$4="DESONERADO",'SINAPI-I'!E2691,'SINAPI-I'!F2691)</f>
        <v>39.21</v>
      </c>
    </row>
    <row r="2692" spans="1:7">
      <c r="A2692" s="151" t="s">
        <v>68</v>
      </c>
      <c r="B2692" s="152">
        <v>3909</v>
      </c>
      <c r="C2692" s="152" t="s">
        <v>15473</v>
      </c>
      <c r="D2692" s="134" t="s">
        <v>5865</v>
      </c>
      <c r="E2692" s="669">
        <v>9.1999999999999993</v>
      </c>
      <c r="F2692" s="186">
        <v>9.1999999999999993</v>
      </c>
      <c r="G2692" s="202">
        <f>IF(P.O.!$F$4="DESONERADO",'SINAPI-I'!E2692,'SINAPI-I'!F2692)</f>
        <v>9.1999999999999993</v>
      </c>
    </row>
    <row r="2693" spans="1:7">
      <c r="A2693" s="151" t="s">
        <v>68</v>
      </c>
      <c r="B2693" s="152">
        <v>3914</v>
      </c>
      <c r="C2693" s="152" t="s">
        <v>15474</v>
      </c>
      <c r="D2693" s="134" t="s">
        <v>5865</v>
      </c>
      <c r="E2693" s="669">
        <v>107.91</v>
      </c>
      <c r="F2693" s="186">
        <v>107.91</v>
      </c>
      <c r="G2693" s="202">
        <f>IF(P.O.!$F$4="DESONERADO",'SINAPI-I'!E2693,'SINAPI-I'!F2693)</f>
        <v>107.91</v>
      </c>
    </row>
    <row r="2694" spans="1:7">
      <c r="A2694" s="151" t="s">
        <v>68</v>
      </c>
      <c r="B2694" s="152">
        <v>3915</v>
      </c>
      <c r="C2694" s="152" t="s">
        <v>15475</v>
      </c>
      <c r="D2694" s="134" t="s">
        <v>5865</v>
      </c>
      <c r="E2694" s="669">
        <v>170.17</v>
      </c>
      <c r="F2694" s="186">
        <v>170.17</v>
      </c>
      <c r="G2694" s="202">
        <f>IF(P.O.!$F$4="DESONERADO",'SINAPI-I'!E2694,'SINAPI-I'!F2694)</f>
        <v>170.17</v>
      </c>
    </row>
    <row r="2695" spans="1:7">
      <c r="A2695" s="151" t="s">
        <v>68</v>
      </c>
      <c r="B2695" s="152">
        <v>3916</v>
      </c>
      <c r="C2695" s="152" t="s">
        <v>15476</v>
      </c>
      <c r="D2695" s="134" t="s">
        <v>5865</v>
      </c>
      <c r="E2695" s="669">
        <v>310.02</v>
      </c>
      <c r="F2695" s="186">
        <v>310.02</v>
      </c>
      <c r="G2695" s="202">
        <f>IF(P.O.!$F$4="DESONERADO",'SINAPI-I'!E2695,'SINAPI-I'!F2695)</f>
        <v>310.02</v>
      </c>
    </row>
    <row r="2696" spans="1:7">
      <c r="A2696" s="151" t="s">
        <v>68</v>
      </c>
      <c r="B2696" s="152">
        <v>3917</v>
      </c>
      <c r="C2696" s="152" t="s">
        <v>15477</v>
      </c>
      <c r="D2696" s="134" t="s">
        <v>5865</v>
      </c>
      <c r="E2696" s="669">
        <v>511.33</v>
      </c>
      <c r="F2696" s="186">
        <v>511.33</v>
      </c>
      <c r="G2696" s="202">
        <f>IF(P.O.!$F$4="DESONERADO",'SINAPI-I'!E2696,'SINAPI-I'!F2696)</f>
        <v>511.33</v>
      </c>
    </row>
    <row r="2697" spans="1:7">
      <c r="A2697" s="151" t="s">
        <v>68</v>
      </c>
      <c r="B2697" s="152">
        <v>1904</v>
      </c>
      <c r="C2697" s="152" t="s">
        <v>15478</v>
      </c>
      <c r="D2697" s="134" t="s">
        <v>5865</v>
      </c>
      <c r="E2697" s="669">
        <v>1.33</v>
      </c>
      <c r="F2697" s="186">
        <v>1.33</v>
      </c>
      <c r="G2697" s="202">
        <f>IF(P.O.!$F$4="DESONERADO",'SINAPI-I'!E2697,'SINAPI-I'!F2697)</f>
        <v>1.33</v>
      </c>
    </row>
    <row r="2698" spans="1:7">
      <c r="A2698" s="151" t="s">
        <v>68</v>
      </c>
      <c r="B2698" s="152">
        <v>1899</v>
      </c>
      <c r="C2698" s="152" t="s">
        <v>15479</v>
      </c>
      <c r="D2698" s="134" t="s">
        <v>5865</v>
      </c>
      <c r="E2698" s="669">
        <v>1.51</v>
      </c>
      <c r="F2698" s="186">
        <v>1.51</v>
      </c>
      <c r="G2698" s="202">
        <f>IF(P.O.!$F$4="DESONERADO",'SINAPI-I'!E2698,'SINAPI-I'!F2698)</f>
        <v>1.51</v>
      </c>
    </row>
    <row r="2699" spans="1:7">
      <c r="A2699" s="151" t="s">
        <v>68</v>
      </c>
      <c r="B2699" s="152">
        <v>1900</v>
      </c>
      <c r="C2699" s="152" t="s">
        <v>15480</v>
      </c>
      <c r="D2699" s="134" t="s">
        <v>5865</v>
      </c>
      <c r="E2699" s="669">
        <v>2.4500000000000002</v>
      </c>
      <c r="F2699" s="186">
        <v>2.4500000000000002</v>
      </c>
      <c r="G2699" s="202">
        <f>IF(P.O.!$F$4="DESONERADO",'SINAPI-I'!E2699,'SINAPI-I'!F2699)</f>
        <v>2.4500000000000002</v>
      </c>
    </row>
    <row r="2700" spans="1:7">
      <c r="A2700" s="151" t="s">
        <v>68</v>
      </c>
      <c r="B2700" s="152">
        <v>12407</v>
      </c>
      <c r="C2700" s="152" t="s">
        <v>15481</v>
      </c>
      <c r="D2700" s="134" t="s">
        <v>5865</v>
      </c>
      <c r="E2700" s="669">
        <v>38.71</v>
      </c>
      <c r="F2700" s="186">
        <v>38.71</v>
      </c>
      <c r="G2700" s="202">
        <f>IF(P.O.!$F$4="DESONERADO",'SINAPI-I'!E2700,'SINAPI-I'!F2700)</f>
        <v>38.71</v>
      </c>
    </row>
    <row r="2701" spans="1:7">
      <c r="A2701" s="151" t="s">
        <v>68</v>
      </c>
      <c r="B2701" s="152">
        <v>12408</v>
      </c>
      <c r="C2701" s="152" t="s">
        <v>15482</v>
      </c>
      <c r="D2701" s="134" t="s">
        <v>5865</v>
      </c>
      <c r="E2701" s="669">
        <v>21.85</v>
      </c>
      <c r="F2701" s="186">
        <v>21.85</v>
      </c>
      <c r="G2701" s="202">
        <f>IF(P.O.!$F$4="DESONERADO",'SINAPI-I'!E2701,'SINAPI-I'!F2701)</f>
        <v>21.85</v>
      </c>
    </row>
    <row r="2702" spans="1:7">
      <c r="A2702" s="151" t="s">
        <v>68</v>
      </c>
      <c r="B2702" s="152">
        <v>12409</v>
      </c>
      <c r="C2702" s="152" t="s">
        <v>15483</v>
      </c>
      <c r="D2702" s="134" t="s">
        <v>5865</v>
      </c>
      <c r="E2702" s="669">
        <v>21.85</v>
      </c>
      <c r="F2702" s="186">
        <v>21.85</v>
      </c>
      <c r="G2702" s="202">
        <f>IF(P.O.!$F$4="DESONERADO",'SINAPI-I'!E2702,'SINAPI-I'!F2702)</f>
        <v>21.85</v>
      </c>
    </row>
    <row r="2703" spans="1:7">
      <c r="A2703" s="151" t="s">
        <v>68</v>
      </c>
      <c r="B2703" s="152">
        <v>12410</v>
      </c>
      <c r="C2703" s="152" t="s">
        <v>15484</v>
      </c>
      <c r="D2703" s="134" t="s">
        <v>5865</v>
      </c>
      <c r="E2703" s="669">
        <v>15.05</v>
      </c>
      <c r="F2703" s="186">
        <v>15.05</v>
      </c>
      <c r="G2703" s="202">
        <f>IF(P.O.!$F$4="DESONERADO",'SINAPI-I'!E2703,'SINAPI-I'!F2703)</f>
        <v>15.05</v>
      </c>
    </row>
    <row r="2704" spans="1:7">
      <c r="A2704" s="151" t="s">
        <v>68</v>
      </c>
      <c r="B2704" s="152">
        <v>3936</v>
      </c>
      <c r="C2704" s="152" t="s">
        <v>15485</v>
      </c>
      <c r="D2704" s="134" t="s">
        <v>5865</v>
      </c>
      <c r="E2704" s="669">
        <v>27.2</v>
      </c>
      <c r="F2704" s="186">
        <v>27.2</v>
      </c>
      <c r="G2704" s="202">
        <f>IF(P.O.!$F$4="DESONERADO",'SINAPI-I'!E2704,'SINAPI-I'!F2704)</f>
        <v>27.2</v>
      </c>
    </row>
    <row r="2705" spans="1:7">
      <c r="A2705" s="151" t="s">
        <v>68</v>
      </c>
      <c r="B2705" s="152">
        <v>3922</v>
      </c>
      <c r="C2705" s="152" t="s">
        <v>15486</v>
      </c>
      <c r="D2705" s="134" t="s">
        <v>5865</v>
      </c>
      <c r="E2705" s="669">
        <v>25.02</v>
      </c>
      <c r="F2705" s="186">
        <v>25.02</v>
      </c>
      <c r="G2705" s="202">
        <f>IF(P.O.!$F$4="DESONERADO",'SINAPI-I'!E2705,'SINAPI-I'!F2705)</f>
        <v>25.02</v>
      </c>
    </row>
    <row r="2706" spans="1:7">
      <c r="A2706" s="151" t="s">
        <v>68</v>
      </c>
      <c r="B2706" s="152">
        <v>3924</v>
      </c>
      <c r="C2706" s="152" t="s">
        <v>15487</v>
      </c>
      <c r="D2706" s="134" t="s">
        <v>5865</v>
      </c>
      <c r="E2706" s="669">
        <v>27.2</v>
      </c>
      <c r="F2706" s="186">
        <v>27.2</v>
      </c>
      <c r="G2706" s="202">
        <f>IF(P.O.!$F$4="DESONERADO",'SINAPI-I'!E2706,'SINAPI-I'!F2706)</f>
        <v>27.2</v>
      </c>
    </row>
    <row r="2707" spans="1:7">
      <c r="A2707" s="151" t="s">
        <v>68</v>
      </c>
      <c r="B2707" s="152">
        <v>3923</v>
      </c>
      <c r="C2707" s="152" t="s">
        <v>15488</v>
      </c>
      <c r="D2707" s="134" t="s">
        <v>5865</v>
      </c>
      <c r="E2707" s="669">
        <v>27.2</v>
      </c>
      <c r="F2707" s="186">
        <v>27.2</v>
      </c>
      <c r="G2707" s="202">
        <f>IF(P.O.!$F$4="DESONERADO",'SINAPI-I'!E2707,'SINAPI-I'!F2707)</f>
        <v>27.2</v>
      </c>
    </row>
    <row r="2708" spans="1:7">
      <c r="A2708" s="151" t="s">
        <v>68</v>
      </c>
      <c r="B2708" s="152">
        <v>3937</v>
      </c>
      <c r="C2708" s="152" t="s">
        <v>15489</v>
      </c>
      <c r="D2708" s="134" t="s">
        <v>5865</v>
      </c>
      <c r="E2708" s="669">
        <v>22.44</v>
      </c>
      <c r="F2708" s="186">
        <v>22.44</v>
      </c>
      <c r="G2708" s="202">
        <f>IF(P.O.!$F$4="DESONERADO",'SINAPI-I'!E2708,'SINAPI-I'!F2708)</f>
        <v>22.44</v>
      </c>
    </row>
    <row r="2709" spans="1:7">
      <c r="A2709" s="151" t="s">
        <v>68</v>
      </c>
      <c r="B2709" s="152">
        <v>3921</v>
      </c>
      <c r="C2709" s="152" t="s">
        <v>15490</v>
      </c>
      <c r="D2709" s="134" t="s">
        <v>5865</v>
      </c>
      <c r="E2709" s="669">
        <v>22.45</v>
      </c>
      <c r="F2709" s="186">
        <v>22.45</v>
      </c>
      <c r="G2709" s="202">
        <f>IF(P.O.!$F$4="DESONERADO",'SINAPI-I'!E2709,'SINAPI-I'!F2709)</f>
        <v>22.45</v>
      </c>
    </row>
    <row r="2710" spans="1:7">
      <c r="A2710" s="151" t="s">
        <v>68</v>
      </c>
      <c r="B2710" s="152">
        <v>3920</v>
      </c>
      <c r="C2710" s="152" t="s">
        <v>15491</v>
      </c>
      <c r="D2710" s="134" t="s">
        <v>5865</v>
      </c>
      <c r="E2710" s="669">
        <v>22.44</v>
      </c>
      <c r="F2710" s="186">
        <v>22.44</v>
      </c>
      <c r="G2710" s="202">
        <f>IF(P.O.!$F$4="DESONERADO",'SINAPI-I'!E2710,'SINAPI-I'!F2710)</f>
        <v>22.44</v>
      </c>
    </row>
    <row r="2711" spans="1:7">
      <c r="A2711" s="151" t="s">
        <v>68</v>
      </c>
      <c r="B2711" s="152">
        <v>3938</v>
      </c>
      <c r="C2711" s="152" t="s">
        <v>15492</v>
      </c>
      <c r="D2711" s="134" t="s">
        <v>5865</v>
      </c>
      <c r="E2711" s="669">
        <v>14.79</v>
      </c>
      <c r="F2711" s="186">
        <v>14.79</v>
      </c>
      <c r="G2711" s="202">
        <f>IF(P.O.!$F$4="DESONERADO",'SINAPI-I'!E2711,'SINAPI-I'!F2711)</f>
        <v>14.79</v>
      </c>
    </row>
    <row r="2712" spans="1:7">
      <c r="A2712" s="151" t="s">
        <v>68</v>
      </c>
      <c r="B2712" s="152">
        <v>3919</v>
      </c>
      <c r="C2712" s="152" t="s">
        <v>15493</v>
      </c>
      <c r="D2712" s="134" t="s">
        <v>5865</v>
      </c>
      <c r="E2712" s="669">
        <v>15.08</v>
      </c>
      <c r="F2712" s="186">
        <v>15.08</v>
      </c>
      <c r="G2712" s="202">
        <f>IF(P.O.!$F$4="DESONERADO",'SINAPI-I'!E2712,'SINAPI-I'!F2712)</f>
        <v>15.08</v>
      </c>
    </row>
    <row r="2713" spans="1:7">
      <c r="A2713" s="151" t="s">
        <v>68</v>
      </c>
      <c r="B2713" s="152">
        <v>3927</v>
      </c>
      <c r="C2713" s="152" t="s">
        <v>15494</v>
      </c>
      <c r="D2713" s="134" t="s">
        <v>5865</v>
      </c>
      <c r="E2713" s="669">
        <v>76.38</v>
      </c>
      <c r="F2713" s="186">
        <v>76.38</v>
      </c>
      <c r="G2713" s="202">
        <f>IF(P.O.!$F$4="DESONERADO",'SINAPI-I'!E2713,'SINAPI-I'!F2713)</f>
        <v>76.38</v>
      </c>
    </row>
    <row r="2714" spans="1:7">
      <c r="A2714" s="151" t="s">
        <v>68</v>
      </c>
      <c r="B2714" s="152">
        <v>3928</v>
      </c>
      <c r="C2714" s="152" t="s">
        <v>15495</v>
      </c>
      <c r="D2714" s="134" t="s">
        <v>5865</v>
      </c>
      <c r="E2714" s="669">
        <v>76.38</v>
      </c>
      <c r="F2714" s="186">
        <v>76.38</v>
      </c>
      <c r="G2714" s="202">
        <f>IF(P.O.!$F$4="DESONERADO",'SINAPI-I'!E2714,'SINAPI-I'!F2714)</f>
        <v>76.38</v>
      </c>
    </row>
    <row r="2715" spans="1:7">
      <c r="A2715" s="151" t="s">
        <v>68</v>
      </c>
      <c r="B2715" s="152">
        <v>3926</v>
      </c>
      <c r="C2715" s="152" t="s">
        <v>15496</v>
      </c>
      <c r="D2715" s="134" t="s">
        <v>5865</v>
      </c>
      <c r="E2715" s="669">
        <v>43.54</v>
      </c>
      <c r="F2715" s="186">
        <v>43.54</v>
      </c>
      <c r="G2715" s="202">
        <f>IF(P.O.!$F$4="DESONERADO",'SINAPI-I'!E2715,'SINAPI-I'!F2715)</f>
        <v>43.54</v>
      </c>
    </row>
    <row r="2716" spans="1:7">
      <c r="A2716" s="151" t="s">
        <v>68</v>
      </c>
      <c r="B2716" s="152">
        <v>3935</v>
      </c>
      <c r="C2716" s="152" t="s">
        <v>15497</v>
      </c>
      <c r="D2716" s="134" t="s">
        <v>5865</v>
      </c>
      <c r="E2716" s="669">
        <v>43.54</v>
      </c>
      <c r="F2716" s="186">
        <v>43.54</v>
      </c>
      <c r="G2716" s="202">
        <f>IF(P.O.!$F$4="DESONERADO",'SINAPI-I'!E2716,'SINAPI-I'!F2716)</f>
        <v>43.54</v>
      </c>
    </row>
    <row r="2717" spans="1:7">
      <c r="A2717" s="151" t="s">
        <v>68</v>
      </c>
      <c r="B2717" s="152">
        <v>3925</v>
      </c>
      <c r="C2717" s="152" t="s">
        <v>15498</v>
      </c>
      <c r="D2717" s="134" t="s">
        <v>5865</v>
      </c>
      <c r="E2717" s="669">
        <v>43.54</v>
      </c>
      <c r="F2717" s="186">
        <v>43.54</v>
      </c>
      <c r="G2717" s="202">
        <f>IF(P.O.!$F$4="DESONERADO",'SINAPI-I'!E2717,'SINAPI-I'!F2717)</f>
        <v>43.54</v>
      </c>
    </row>
    <row r="2718" spans="1:7">
      <c r="A2718" s="151" t="s">
        <v>68</v>
      </c>
      <c r="B2718" s="152">
        <v>12406</v>
      </c>
      <c r="C2718" s="152" t="s">
        <v>15499</v>
      </c>
      <c r="D2718" s="134" t="s">
        <v>5865</v>
      </c>
      <c r="E2718" s="669">
        <v>10.69</v>
      </c>
      <c r="F2718" s="186">
        <v>10.69</v>
      </c>
      <c r="G2718" s="202">
        <f>IF(P.O.!$F$4="DESONERADO",'SINAPI-I'!E2718,'SINAPI-I'!F2718)</f>
        <v>10.69</v>
      </c>
    </row>
    <row r="2719" spans="1:7">
      <c r="A2719" s="151" t="s">
        <v>68</v>
      </c>
      <c r="B2719" s="152">
        <v>3929</v>
      </c>
      <c r="C2719" s="152" t="s">
        <v>15500</v>
      </c>
      <c r="D2719" s="134" t="s">
        <v>5865</v>
      </c>
      <c r="E2719" s="669">
        <v>116.37</v>
      </c>
      <c r="F2719" s="186">
        <v>116.37</v>
      </c>
      <c r="G2719" s="202">
        <f>IF(P.O.!$F$4="DESONERADO",'SINAPI-I'!E2719,'SINAPI-I'!F2719)</f>
        <v>116.37</v>
      </c>
    </row>
    <row r="2720" spans="1:7">
      <c r="A2720" s="151" t="s">
        <v>68</v>
      </c>
      <c r="B2720" s="152">
        <v>3931</v>
      </c>
      <c r="C2720" s="152" t="s">
        <v>15501</v>
      </c>
      <c r="D2720" s="134" t="s">
        <v>5865</v>
      </c>
      <c r="E2720" s="669">
        <v>116.37</v>
      </c>
      <c r="F2720" s="186">
        <v>116.37</v>
      </c>
      <c r="G2720" s="202">
        <f>IF(P.O.!$F$4="DESONERADO",'SINAPI-I'!E2720,'SINAPI-I'!F2720)</f>
        <v>116.37</v>
      </c>
    </row>
    <row r="2721" spans="1:7">
      <c r="A2721" s="151" t="s">
        <v>68</v>
      </c>
      <c r="B2721" s="152">
        <v>3930</v>
      </c>
      <c r="C2721" s="152" t="s">
        <v>15502</v>
      </c>
      <c r="D2721" s="134" t="s">
        <v>5865</v>
      </c>
      <c r="E2721" s="669">
        <v>116.37</v>
      </c>
      <c r="F2721" s="186">
        <v>116.37</v>
      </c>
      <c r="G2721" s="202">
        <f>IF(P.O.!$F$4="DESONERADO",'SINAPI-I'!E2721,'SINAPI-I'!F2721)</f>
        <v>116.37</v>
      </c>
    </row>
    <row r="2722" spans="1:7">
      <c r="A2722" s="151" t="s">
        <v>68</v>
      </c>
      <c r="B2722" s="152">
        <v>3932</v>
      </c>
      <c r="C2722" s="152" t="s">
        <v>15503</v>
      </c>
      <c r="D2722" s="134" t="s">
        <v>5865</v>
      </c>
      <c r="E2722" s="669">
        <v>200.94</v>
      </c>
      <c r="F2722" s="186">
        <v>200.94</v>
      </c>
      <c r="G2722" s="202">
        <f>IF(P.O.!$F$4="DESONERADO",'SINAPI-I'!E2722,'SINAPI-I'!F2722)</f>
        <v>200.94</v>
      </c>
    </row>
    <row r="2723" spans="1:7">
      <c r="A2723" s="151" t="s">
        <v>68</v>
      </c>
      <c r="B2723" s="152">
        <v>3933</v>
      </c>
      <c r="C2723" s="152" t="s">
        <v>15504</v>
      </c>
      <c r="D2723" s="134" t="s">
        <v>5865</v>
      </c>
      <c r="E2723" s="669">
        <v>200.94</v>
      </c>
      <c r="F2723" s="186">
        <v>200.94</v>
      </c>
      <c r="G2723" s="202">
        <f>IF(P.O.!$F$4="DESONERADO",'SINAPI-I'!E2723,'SINAPI-I'!F2723)</f>
        <v>200.94</v>
      </c>
    </row>
    <row r="2724" spans="1:7">
      <c r="A2724" s="151" t="s">
        <v>68</v>
      </c>
      <c r="B2724" s="152">
        <v>3934</v>
      </c>
      <c r="C2724" s="152" t="s">
        <v>15505</v>
      </c>
      <c r="D2724" s="134" t="s">
        <v>5865</v>
      </c>
      <c r="E2724" s="669">
        <v>200.94</v>
      </c>
      <c r="F2724" s="186">
        <v>200.94</v>
      </c>
      <c r="G2724" s="202">
        <f>IF(P.O.!$F$4="DESONERADO",'SINAPI-I'!E2724,'SINAPI-I'!F2724)</f>
        <v>200.94</v>
      </c>
    </row>
    <row r="2725" spans="1:7">
      <c r="A2725" s="151" t="s">
        <v>68</v>
      </c>
      <c r="B2725" s="152">
        <v>40355</v>
      </c>
      <c r="C2725" s="152" t="s">
        <v>15506</v>
      </c>
      <c r="D2725" s="134" t="s">
        <v>5865</v>
      </c>
      <c r="E2725" s="669">
        <v>12.51</v>
      </c>
      <c r="F2725" s="186">
        <v>12.51</v>
      </c>
      <c r="G2725" s="202">
        <f>IF(P.O.!$F$4="DESONERADO",'SINAPI-I'!E2725,'SINAPI-I'!F2725)</f>
        <v>12.51</v>
      </c>
    </row>
    <row r="2726" spans="1:7">
      <c r="A2726" s="151" t="s">
        <v>68</v>
      </c>
      <c r="B2726" s="152">
        <v>40364</v>
      </c>
      <c r="C2726" s="152" t="s">
        <v>15507</v>
      </c>
      <c r="D2726" s="134" t="s">
        <v>5865</v>
      </c>
      <c r="E2726" s="669">
        <v>58.62</v>
      </c>
      <c r="F2726" s="186">
        <v>58.62</v>
      </c>
      <c r="G2726" s="202">
        <f>IF(P.O.!$F$4="DESONERADO",'SINAPI-I'!E2726,'SINAPI-I'!F2726)</f>
        <v>58.62</v>
      </c>
    </row>
    <row r="2727" spans="1:7">
      <c r="A2727" s="151" t="s">
        <v>68</v>
      </c>
      <c r="B2727" s="152">
        <v>40361</v>
      </c>
      <c r="C2727" s="152" t="s">
        <v>15508</v>
      </c>
      <c r="D2727" s="134" t="s">
        <v>5865</v>
      </c>
      <c r="E2727" s="669">
        <v>45.83</v>
      </c>
      <c r="F2727" s="186">
        <v>45.83</v>
      </c>
      <c r="G2727" s="202">
        <f>IF(P.O.!$F$4="DESONERADO",'SINAPI-I'!E2727,'SINAPI-I'!F2727)</f>
        <v>45.83</v>
      </c>
    </row>
    <row r="2728" spans="1:7">
      <c r="A2728" s="151" t="s">
        <v>68</v>
      </c>
      <c r="B2728" s="152">
        <v>40358</v>
      </c>
      <c r="C2728" s="152" t="s">
        <v>15509</v>
      </c>
      <c r="D2728" s="134" t="s">
        <v>5865</v>
      </c>
      <c r="E2728" s="669">
        <v>17.47</v>
      </c>
      <c r="F2728" s="186">
        <v>17.47</v>
      </c>
      <c r="G2728" s="202">
        <f>IF(P.O.!$F$4="DESONERADO",'SINAPI-I'!E2728,'SINAPI-I'!F2728)</f>
        <v>17.47</v>
      </c>
    </row>
    <row r="2729" spans="1:7">
      <c r="A2729" s="151" t="s">
        <v>68</v>
      </c>
      <c r="B2729" s="152">
        <v>40370</v>
      </c>
      <c r="C2729" s="152" t="s">
        <v>15510</v>
      </c>
      <c r="D2729" s="134" t="s">
        <v>5865</v>
      </c>
      <c r="E2729" s="669">
        <v>186</v>
      </c>
      <c r="F2729" s="186">
        <v>186</v>
      </c>
      <c r="G2729" s="202">
        <f>IF(P.O.!$F$4="DESONERADO",'SINAPI-I'!E2729,'SINAPI-I'!F2729)</f>
        <v>186</v>
      </c>
    </row>
    <row r="2730" spans="1:7">
      <c r="A2730" s="151" t="s">
        <v>68</v>
      </c>
      <c r="B2730" s="152">
        <v>40367</v>
      </c>
      <c r="C2730" s="152" t="s">
        <v>15511</v>
      </c>
      <c r="D2730" s="134" t="s">
        <v>5865</v>
      </c>
      <c r="E2730" s="669">
        <v>92.45</v>
      </c>
      <c r="F2730" s="186">
        <v>92.45</v>
      </c>
      <c r="G2730" s="202">
        <f>IF(P.O.!$F$4="DESONERADO",'SINAPI-I'!E2730,'SINAPI-I'!F2730)</f>
        <v>92.45</v>
      </c>
    </row>
    <row r="2731" spans="1:7">
      <c r="A2731" s="151" t="s">
        <v>68</v>
      </c>
      <c r="B2731" s="152">
        <v>40373</v>
      </c>
      <c r="C2731" s="152" t="s">
        <v>15512</v>
      </c>
      <c r="D2731" s="134" t="s">
        <v>5865</v>
      </c>
      <c r="E2731" s="669">
        <v>251.52</v>
      </c>
      <c r="F2731" s="186">
        <v>251.52</v>
      </c>
      <c r="G2731" s="202">
        <f>IF(P.O.!$F$4="DESONERADO",'SINAPI-I'!E2731,'SINAPI-I'!F2731)</f>
        <v>251.52</v>
      </c>
    </row>
    <row r="2732" spans="1:7">
      <c r="A2732" s="151" t="s">
        <v>68</v>
      </c>
      <c r="B2732" s="152">
        <v>3907</v>
      </c>
      <c r="C2732" s="152" t="s">
        <v>15513</v>
      </c>
      <c r="D2732" s="134" t="s">
        <v>5865</v>
      </c>
      <c r="E2732" s="669">
        <v>5.34</v>
      </c>
      <c r="F2732" s="186">
        <v>5.34</v>
      </c>
      <c r="G2732" s="202">
        <f>IF(P.O.!$F$4="DESONERADO",'SINAPI-I'!E2732,'SINAPI-I'!F2732)</f>
        <v>5.34</v>
      </c>
    </row>
    <row r="2733" spans="1:7">
      <c r="A2733" s="151" t="s">
        <v>68</v>
      </c>
      <c r="B2733" s="152">
        <v>3889</v>
      </c>
      <c r="C2733" s="152" t="s">
        <v>15514</v>
      </c>
      <c r="D2733" s="134" t="s">
        <v>5865</v>
      </c>
      <c r="E2733" s="669">
        <v>3.8</v>
      </c>
      <c r="F2733" s="186">
        <v>3.8</v>
      </c>
      <c r="G2733" s="202">
        <f>IF(P.O.!$F$4="DESONERADO",'SINAPI-I'!E2733,'SINAPI-I'!F2733)</f>
        <v>3.8</v>
      </c>
    </row>
    <row r="2734" spans="1:7">
      <c r="A2734" s="151" t="s">
        <v>68</v>
      </c>
      <c r="B2734" s="152">
        <v>3868</v>
      </c>
      <c r="C2734" s="152" t="s">
        <v>15515</v>
      </c>
      <c r="D2734" s="134" t="s">
        <v>5865</v>
      </c>
      <c r="E2734" s="669">
        <v>1.39</v>
      </c>
      <c r="F2734" s="186">
        <v>1.39</v>
      </c>
      <c r="G2734" s="202">
        <f>IF(P.O.!$F$4="DESONERADO",'SINAPI-I'!E2734,'SINAPI-I'!F2734)</f>
        <v>1.39</v>
      </c>
    </row>
    <row r="2735" spans="1:7">
      <c r="A2735" s="151" t="s">
        <v>68</v>
      </c>
      <c r="B2735" s="152">
        <v>3869</v>
      </c>
      <c r="C2735" s="152" t="s">
        <v>15516</v>
      </c>
      <c r="D2735" s="134" t="s">
        <v>5865</v>
      </c>
      <c r="E2735" s="669">
        <v>3.09</v>
      </c>
      <c r="F2735" s="186">
        <v>3.09</v>
      </c>
      <c r="G2735" s="202">
        <f>IF(P.O.!$F$4="DESONERADO",'SINAPI-I'!E2735,'SINAPI-I'!F2735)</f>
        <v>3.09</v>
      </c>
    </row>
    <row r="2736" spans="1:7">
      <c r="A2736" s="151" t="s">
        <v>68</v>
      </c>
      <c r="B2736" s="152">
        <v>3872</v>
      </c>
      <c r="C2736" s="152" t="s">
        <v>15517</v>
      </c>
      <c r="D2736" s="134" t="s">
        <v>5865</v>
      </c>
      <c r="E2736" s="669">
        <v>5.27</v>
      </c>
      <c r="F2736" s="186">
        <v>5.27</v>
      </c>
      <c r="G2736" s="202">
        <f>IF(P.O.!$F$4="DESONERADO",'SINAPI-I'!E2736,'SINAPI-I'!F2736)</f>
        <v>5.27</v>
      </c>
    </row>
    <row r="2737" spans="1:7">
      <c r="A2737" s="151" t="s">
        <v>68</v>
      </c>
      <c r="B2737" s="152">
        <v>3850</v>
      </c>
      <c r="C2737" s="152" t="s">
        <v>15518</v>
      </c>
      <c r="D2737" s="134" t="s">
        <v>5865</v>
      </c>
      <c r="E2737" s="669">
        <v>12.16</v>
      </c>
      <c r="F2737" s="186">
        <v>12.16</v>
      </c>
      <c r="G2737" s="202">
        <f>IF(P.O.!$F$4="DESONERADO",'SINAPI-I'!E2737,'SINAPI-I'!F2737)</f>
        <v>12.16</v>
      </c>
    </row>
    <row r="2738" spans="1:7">
      <c r="A2738" s="151" t="s">
        <v>68</v>
      </c>
      <c r="B2738" s="152">
        <v>38023</v>
      </c>
      <c r="C2738" s="152" t="s">
        <v>15519</v>
      </c>
      <c r="D2738" s="134" t="s">
        <v>5865</v>
      </c>
      <c r="E2738" s="669">
        <v>6.19</v>
      </c>
      <c r="F2738" s="186">
        <v>6.19</v>
      </c>
      <c r="G2738" s="202">
        <f>IF(P.O.!$F$4="DESONERADO",'SINAPI-I'!E2738,'SINAPI-I'!F2738)</f>
        <v>6.19</v>
      </c>
    </row>
    <row r="2739" spans="1:7">
      <c r="A2739" s="151" t="s">
        <v>68</v>
      </c>
      <c r="B2739" s="152">
        <v>37986</v>
      </c>
      <c r="C2739" s="152" t="s">
        <v>15520</v>
      </c>
      <c r="D2739" s="134" t="s">
        <v>5865</v>
      </c>
      <c r="E2739" s="669">
        <v>1.79</v>
      </c>
      <c r="F2739" s="186">
        <v>1.79</v>
      </c>
      <c r="G2739" s="202">
        <f>IF(P.O.!$F$4="DESONERADO",'SINAPI-I'!E2739,'SINAPI-I'!F2739)</f>
        <v>1.79</v>
      </c>
    </row>
    <row r="2740" spans="1:7">
      <c r="A2740" s="151" t="s">
        <v>68</v>
      </c>
      <c r="B2740" s="152">
        <v>37987</v>
      </c>
      <c r="C2740" s="152" t="s">
        <v>15521</v>
      </c>
      <c r="D2740" s="134" t="s">
        <v>5865</v>
      </c>
      <c r="E2740" s="669">
        <v>89.48</v>
      </c>
      <c r="F2740" s="186">
        <v>89.48</v>
      </c>
      <c r="G2740" s="202">
        <f>IF(P.O.!$F$4="DESONERADO",'SINAPI-I'!E2740,'SINAPI-I'!F2740)</f>
        <v>89.48</v>
      </c>
    </row>
    <row r="2741" spans="1:7">
      <c r="A2741" s="151" t="s">
        <v>68</v>
      </c>
      <c r="B2741" s="152">
        <v>37988</v>
      </c>
      <c r="C2741" s="152" t="s">
        <v>15522</v>
      </c>
      <c r="D2741" s="134" t="s">
        <v>5865</v>
      </c>
      <c r="E2741" s="669">
        <v>142.18</v>
      </c>
      <c r="F2741" s="186">
        <v>142.18</v>
      </c>
      <c r="G2741" s="202">
        <f>IF(P.O.!$F$4="DESONERADO",'SINAPI-I'!E2741,'SINAPI-I'!F2741)</f>
        <v>142.18</v>
      </c>
    </row>
    <row r="2742" spans="1:7">
      <c r="A2742" s="151" t="s">
        <v>68</v>
      </c>
      <c r="B2742" s="152">
        <v>21120</v>
      </c>
      <c r="C2742" s="152" t="s">
        <v>15523</v>
      </c>
      <c r="D2742" s="134" t="s">
        <v>5865</v>
      </c>
      <c r="E2742" s="669">
        <v>9.15</v>
      </c>
      <c r="F2742" s="186">
        <v>9.15</v>
      </c>
      <c r="G2742" s="202">
        <f>IF(P.O.!$F$4="DESONERADO",'SINAPI-I'!E2742,'SINAPI-I'!F2742)</f>
        <v>9.15</v>
      </c>
    </row>
    <row r="2743" spans="1:7">
      <c r="A2743" s="151" t="s">
        <v>68</v>
      </c>
      <c r="B2743" s="152">
        <v>39318</v>
      </c>
      <c r="C2743" s="152" t="s">
        <v>15524</v>
      </c>
      <c r="D2743" s="134" t="s">
        <v>5865</v>
      </c>
      <c r="E2743" s="669">
        <v>8.51</v>
      </c>
      <c r="F2743" s="186">
        <v>8.51</v>
      </c>
      <c r="G2743" s="202">
        <f>IF(P.O.!$F$4="DESONERADO",'SINAPI-I'!E2743,'SINAPI-I'!F2743)</f>
        <v>8.51</v>
      </c>
    </row>
    <row r="2744" spans="1:7">
      <c r="A2744" s="151" t="s">
        <v>68</v>
      </c>
      <c r="B2744" s="152">
        <v>40366</v>
      </c>
      <c r="C2744" s="152" t="s">
        <v>15525</v>
      </c>
      <c r="D2744" s="134" t="s">
        <v>5865</v>
      </c>
      <c r="E2744" s="669">
        <v>45.72</v>
      </c>
      <c r="F2744" s="186">
        <v>45.72</v>
      </c>
      <c r="G2744" s="202">
        <f>IF(P.O.!$F$4="DESONERADO",'SINAPI-I'!E2744,'SINAPI-I'!F2744)</f>
        <v>45.72</v>
      </c>
    </row>
    <row r="2745" spans="1:7">
      <c r="A2745" s="151" t="s">
        <v>68</v>
      </c>
      <c r="B2745" s="152">
        <v>40363</v>
      </c>
      <c r="C2745" s="152" t="s">
        <v>15526</v>
      </c>
      <c r="D2745" s="134" t="s">
        <v>5865</v>
      </c>
      <c r="E2745" s="669">
        <v>35.76</v>
      </c>
      <c r="F2745" s="186">
        <v>35.76</v>
      </c>
      <c r="G2745" s="202">
        <f>IF(P.O.!$F$4="DESONERADO",'SINAPI-I'!E2745,'SINAPI-I'!F2745)</f>
        <v>35.76</v>
      </c>
    </row>
    <row r="2746" spans="1:7">
      <c r="A2746" s="151" t="s">
        <v>68</v>
      </c>
      <c r="B2746" s="152">
        <v>40354</v>
      </c>
      <c r="C2746" s="152" t="s">
        <v>15527</v>
      </c>
      <c r="D2746" s="134" t="s">
        <v>5865</v>
      </c>
      <c r="E2746" s="669">
        <v>15.57</v>
      </c>
      <c r="F2746" s="186">
        <v>15.57</v>
      </c>
      <c r="G2746" s="202">
        <f>IF(P.O.!$F$4="DESONERADO",'SINAPI-I'!E2746,'SINAPI-I'!F2746)</f>
        <v>15.57</v>
      </c>
    </row>
    <row r="2747" spans="1:7">
      <c r="A2747" s="151" t="s">
        <v>68</v>
      </c>
      <c r="B2747" s="152">
        <v>40360</v>
      </c>
      <c r="C2747" s="152" t="s">
        <v>15528</v>
      </c>
      <c r="D2747" s="134" t="s">
        <v>5865</v>
      </c>
      <c r="E2747" s="669">
        <v>23.44</v>
      </c>
      <c r="F2747" s="186">
        <v>23.44</v>
      </c>
      <c r="G2747" s="202">
        <f>IF(P.O.!$F$4="DESONERADO",'SINAPI-I'!E2747,'SINAPI-I'!F2747)</f>
        <v>23.44</v>
      </c>
    </row>
    <row r="2748" spans="1:7">
      <c r="A2748" s="151" t="s">
        <v>68</v>
      </c>
      <c r="B2748" s="152">
        <v>40372</v>
      </c>
      <c r="C2748" s="152" t="s">
        <v>15529</v>
      </c>
      <c r="D2748" s="134" t="s">
        <v>5865</v>
      </c>
      <c r="E2748" s="669">
        <v>144.79</v>
      </c>
      <c r="F2748" s="186">
        <v>144.79</v>
      </c>
      <c r="G2748" s="202">
        <f>IF(P.O.!$F$4="DESONERADO",'SINAPI-I'!E2748,'SINAPI-I'!F2748)</f>
        <v>144.79</v>
      </c>
    </row>
    <row r="2749" spans="1:7">
      <c r="A2749" s="151" t="s">
        <v>68</v>
      </c>
      <c r="B2749" s="152">
        <v>40369</v>
      </c>
      <c r="C2749" s="152" t="s">
        <v>15530</v>
      </c>
      <c r="D2749" s="134" t="s">
        <v>5865</v>
      </c>
      <c r="E2749" s="669">
        <v>72.06</v>
      </c>
      <c r="F2749" s="186">
        <v>72.06</v>
      </c>
      <c r="G2749" s="202">
        <f>IF(P.O.!$F$4="DESONERADO",'SINAPI-I'!E2749,'SINAPI-I'!F2749)</f>
        <v>72.06</v>
      </c>
    </row>
    <row r="2750" spans="1:7">
      <c r="A2750" s="151" t="s">
        <v>68</v>
      </c>
      <c r="B2750" s="152">
        <v>40357</v>
      </c>
      <c r="C2750" s="152" t="s">
        <v>15531</v>
      </c>
      <c r="D2750" s="134" t="s">
        <v>5865</v>
      </c>
      <c r="E2750" s="669">
        <v>17.47</v>
      </c>
      <c r="F2750" s="186">
        <v>17.47</v>
      </c>
      <c r="G2750" s="202">
        <f>IF(P.O.!$F$4="DESONERADO",'SINAPI-I'!E2750,'SINAPI-I'!F2750)</f>
        <v>17.47</v>
      </c>
    </row>
    <row r="2751" spans="1:7">
      <c r="A2751" s="151" t="s">
        <v>68</v>
      </c>
      <c r="B2751" s="152">
        <v>40375</v>
      </c>
      <c r="C2751" s="152" t="s">
        <v>15532</v>
      </c>
      <c r="D2751" s="134" t="s">
        <v>5865</v>
      </c>
      <c r="E2751" s="669">
        <v>196</v>
      </c>
      <c r="F2751" s="186">
        <v>196</v>
      </c>
      <c r="G2751" s="202">
        <f>IF(P.O.!$F$4="DESONERADO",'SINAPI-I'!E2751,'SINAPI-I'!F2751)</f>
        <v>196</v>
      </c>
    </row>
    <row r="2752" spans="1:7">
      <c r="A2752" s="151" t="s">
        <v>68</v>
      </c>
      <c r="B2752" s="152">
        <v>1893</v>
      </c>
      <c r="C2752" s="152" t="s">
        <v>15533</v>
      </c>
      <c r="D2752" s="134" t="s">
        <v>5865</v>
      </c>
      <c r="E2752" s="669">
        <v>5.04</v>
      </c>
      <c r="F2752" s="186">
        <v>5.04</v>
      </c>
      <c r="G2752" s="202">
        <f>IF(P.O.!$F$4="DESONERADO",'SINAPI-I'!E2752,'SINAPI-I'!F2752)</f>
        <v>5.04</v>
      </c>
    </row>
    <row r="2753" spans="1:7">
      <c r="A2753" s="151" t="s">
        <v>68</v>
      </c>
      <c r="B2753" s="152">
        <v>1902</v>
      </c>
      <c r="C2753" s="152" t="s">
        <v>15534</v>
      </c>
      <c r="D2753" s="134" t="s">
        <v>5865</v>
      </c>
      <c r="E2753" s="669">
        <v>3.67</v>
      </c>
      <c r="F2753" s="186">
        <v>3.67</v>
      </c>
      <c r="G2753" s="202">
        <f>IF(P.O.!$F$4="DESONERADO",'SINAPI-I'!E2753,'SINAPI-I'!F2753)</f>
        <v>3.67</v>
      </c>
    </row>
    <row r="2754" spans="1:7">
      <c r="A2754" s="151" t="s">
        <v>68</v>
      </c>
      <c r="B2754" s="152">
        <v>1901</v>
      </c>
      <c r="C2754" s="152" t="s">
        <v>15535</v>
      </c>
      <c r="D2754" s="134" t="s">
        <v>5865</v>
      </c>
      <c r="E2754" s="669">
        <v>1.1399999999999999</v>
      </c>
      <c r="F2754" s="186">
        <v>1.1399999999999999</v>
      </c>
      <c r="G2754" s="202">
        <f>IF(P.O.!$F$4="DESONERADO",'SINAPI-I'!E2754,'SINAPI-I'!F2754)</f>
        <v>1.1399999999999999</v>
      </c>
    </row>
    <row r="2755" spans="1:7">
      <c r="A2755" s="151" t="s">
        <v>68</v>
      </c>
      <c r="B2755" s="152">
        <v>1892</v>
      </c>
      <c r="C2755" s="152" t="s">
        <v>15536</v>
      </c>
      <c r="D2755" s="134" t="s">
        <v>5865</v>
      </c>
      <c r="E2755" s="669">
        <v>2.36</v>
      </c>
      <c r="F2755" s="186">
        <v>2.36</v>
      </c>
      <c r="G2755" s="202">
        <f>IF(P.O.!$F$4="DESONERADO",'SINAPI-I'!E2755,'SINAPI-I'!F2755)</f>
        <v>2.36</v>
      </c>
    </row>
    <row r="2756" spans="1:7">
      <c r="A2756" s="151" t="s">
        <v>68</v>
      </c>
      <c r="B2756" s="152">
        <v>1907</v>
      </c>
      <c r="C2756" s="152" t="s">
        <v>15537</v>
      </c>
      <c r="D2756" s="134" t="s">
        <v>5865</v>
      </c>
      <c r="E2756" s="669">
        <v>16.22</v>
      </c>
      <c r="F2756" s="186">
        <v>16.22</v>
      </c>
      <c r="G2756" s="202">
        <f>IF(P.O.!$F$4="DESONERADO",'SINAPI-I'!E2756,'SINAPI-I'!F2756)</f>
        <v>16.22</v>
      </c>
    </row>
    <row r="2757" spans="1:7">
      <c r="A2757" s="151" t="s">
        <v>68</v>
      </c>
      <c r="B2757" s="152">
        <v>1894</v>
      </c>
      <c r="C2757" s="152" t="s">
        <v>15538</v>
      </c>
      <c r="D2757" s="134" t="s">
        <v>5865</v>
      </c>
      <c r="E2757" s="669">
        <v>7.29</v>
      </c>
      <c r="F2757" s="186">
        <v>7.29</v>
      </c>
      <c r="G2757" s="202">
        <f>IF(P.O.!$F$4="DESONERADO",'SINAPI-I'!E2757,'SINAPI-I'!F2757)</f>
        <v>7.29</v>
      </c>
    </row>
    <row r="2758" spans="1:7">
      <c r="A2758" s="151" t="s">
        <v>68</v>
      </c>
      <c r="B2758" s="152">
        <v>1891</v>
      </c>
      <c r="C2758" s="152" t="s">
        <v>15539</v>
      </c>
      <c r="D2758" s="134" t="s">
        <v>5865</v>
      </c>
      <c r="E2758" s="669">
        <v>1.69</v>
      </c>
      <c r="F2758" s="186">
        <v>1.69</v>
      </c>
      <c r="G2758" s="202">
        <f>IF(P.O.!$F$4="DESONERADO",'SINAPI-I'!E2758,'SINAPI-I'!F2758)</f>
        <v>1.69</v>
      </c>
    </row>
    <row r="2759" spans="1:7">
      <c r="A2759" s="151" t="s">
        <v>68</v>
      </c>
      <c r="B2759" s="152">
        <v>1896</v>
      </c>
      <c r="C2759" s="152" t="s">
        <v>15540</v>
      </c>
      <c r="D2759" s="134" t="s">
        <v>5865</v>
      </c>
      <c r="E2759" s="669">
        <v>21.78</v>
      </c>
      <c r="F2759" s="186">
        <v>21.78</v>
      </c>
      <c r="G2759" s="202">
        <f>IF(P.O.!$F$4="DESONERADO",'SINAPI-I'!E2759,'SINAPI-I'!F2759)</f>
        <v>21.78</v>
      </c>
    </row>
    <row r="2760" spans="1:7">
      <c r="A2760" s="151" t="s">
        <v>68</v>
      </c>
      <c r="B2760" s="152">
        <v>1895</v>
      </c>
      <c r="C2760" s="152" t="s">
        <v>15541</v>
      </c>
      <c r="D2760" s="134" t="s">
        <v>5865</v>
      </c>
      <c r="E2760" s="669">
        <v>38.270000000000003</v>
      </c>
      <c r="F2760" s="186">
        <v>38.270000000000003</v>
      </c>
      <c r="G2760" s="202">
        <f>IF(P.O.!$F$4="DESONERADO",'SINAPI-I'!E2760,'SINAPI-I'!F2760)</f>
        <v>38.270000000000003</v>
      </c>
    </row>
    <row r="2761" spans="1:7">
      <c r="A2761" s="151" t="s">
        <v>68</v>
      </c>
      <c r="B2761" s="152">
        <v>2643</v>
      </c>
      <c r="C2761" s="152" t="s">
        <v>32567</v>
      </c>
      <c r="D2761" s="134" t="s">
        <v>5865</v>
      </c>
      <c r="E2761" s="669">
        <v>7.41</v>
      </c>
      <c r="F2761" s="186">
        <v>7.41</v>
      </c>
      <c r="G2761" s="202">
        <f>IF(P.O.!$F$4="DESONERADO",'SINAPI-I'!E2761,'SINAPI-I'!F2761)</f>
        <v>7.41</v>
      </c>
    </row>
    <row r="2762" spans="1:7">
      <c r="A2762" s="151" t="s">
        <v>68</v>
      </c>
      <c r="B2762" s="152">
        <v>2641</v>
      </c>
      <c r="C2762" s="152" t="s">
        <v>32568</v>
      </c>
      <c r="D2762" s="134" t="s">
        <v>5865</v>
      </c>
      <c r="E2762" s="669">
        <v>25.99</v>
      </c>
      <c r="F2762" s="186">
        <v>25.99</v>
      </c>
      <c r="G2762" s="202">
        <f>IF(P.O.!$F$4="DESONERADO",'SINAPI-I'!E2762,'SINAPI-I'!F2762)</f>
        <v>25.99</v>
      </c>
    </row>
    <row r="2763" spans="1:7">
      <c r="A2763" s="151" t="s">
        <v>68</v>
      </c>
      <c r="B2763" s="152">
        <v>2636</v>
      </c>
      <c r="C2763" s="152" t="s">
        <v>32569</v>
      </c>
      <c r="D2763" s="134" t="s">
        <v>5865</v>
      </c>
      <c r="E2763" s="669">
        <v>1.67</v>
      </c>
      <c r="F2763" s="186">
        <v>1.67</v>
      </c>
      <c r="G2763" s="202">
        <f>IF(P.O.!$F$4="DESONERADO",'SINAPI-I'!E2763,'SINAPI-I'!F2763)</f>
        <v>1.67</v>
      </c>
    </row>
    <row r="2764" spans="1:7">
      <c r="A2764" s="151" t="s">
        <v>68</v>
      </c>
      <c r="B2764" s="152">
        <v>2637</v>
      </c>
      <c r="C2764" s="152" t="s">
        <v>32570</v>
      </c>
      <c r="D2764" s="134" t="s">
        <v>5865</v>
      </c>
      <c r="E2764" s="669">
        <v>1.78</v>
      </c>
      <c r="F2764" s="186">
        <v>1.78</v>
      </c>
      <c r="G2764" s="202">
        <f>IF(P.O.!$F$4="DESONERADO",'SINAPI-I'!E2764,'SINAPI-I'!F2764)</f>
        <v>1.78</v>
      </c>
    </row>
    <row r="2765" spans="1:7">
      <c r="A2765" s="151" t="s">
        <v>68</v>
      </c>
      <c r="B2765" s="152">
        <v>2638</v>
      </c>
      <c r="C2765" s="152" t="s">
        <v>32571</v>
      </c>
      <c r="D2765" s="134" t="s">
        <v>5865</v>
      </c>
      <c r="E2765" s="669">
        <v>2.0699999999999998</v>
      </c>
      <c r="F2765" s="186">
        <v>2.0699999999999998</v>
      </c>
      <c r="G2765" s="202">
        <f>IF(P.O.!$F$4="DESONERADO",'SINAPI-I'!E2765,'SINAPI-I'!F2765)</f>
        <v>2.0699999999999998</v>
      </c>
    </row>
    <row r="2766" spans="1:7">
      <c r="A2766" s="151" t="s">
        <v>68</v>
      </c>
      <c r="B2766" s="152">
        <v>2639</v>
      </c>
      <c r="C2766" s="152" t="s">
        <v>32572</v>
      </c>
      <c r="D2766" s="134" t="s">
        <v>5865</v>
      </c>
      <c r="E2766" s="669">
        <v>3.67</v>
      </c>
      <c r="F2766" s="186">
        <v>3.67</v>
      </c>
      <c r="G2766" s="202">
        <f>IF(P.O.!$F$4="DESONERADO",'SINAPI-I'!E2766,'SINAPI-I'!F2766)</f>
        <v>3.67</v>
      </c>
    </row>
    <row r="2767" spans="1:7">
      <c r="A2767" s="151" t="s">
        <v>68</v>
      </c>
      <c r="B2767" s="152">
        <v>2644</v>
      </c>
      <c r="C2767" s="152" t="s">
        <v>32573</v>
      </c>
      <c r="D2767" s="134" t="s">
        <v>5865</v>
      </c>
      <c r="E2767" s="669">
        <v>5.31</v>
      </c>
      <c r="F2767" s="186">
        <v>5.31</v>
      </c>
      <c r="G2767" s="202">
        <f>IF(P.O.!$F$4="DESONERADO",'SINAPI-I'!E2767,'SINAPI-I'!F2767)</f>
        <v>5.31</v>
      </c>
    </row>
    <row r="2768" spans="1:7">
      <c r="A2768" s="151" t="s">
        <v>68</v>
      </c>
      <c r="B2768" s="152">
        <v>2640</v>
      </c>
      <c r="C2768" s="152" t="s">
        <v>32574</v>
      </c>
      <c r="D2768" s="134" t="s">
        <v>5865</v>
      </c>
      <c r="E2768" s="669">
        <v>10.81</v>
      </c>
      <c r="F2768" s="186">
        <v>10.81</v>
      </c>
      <c r="G2768" s="202">
        <f>IF(P.O.!$F$4="DESONERADO",'SINAPI-I'!E2768,'SINAPI-I'!F2768)</f>
        <v>10.81</v>
      </c>
    </row>
    <row r="2769" spans="1:7">
      <c r="A2769" s="151" t="s">
        <v>68</v>
      </c>
      <c r="B2769" s="152">
        <v>2642</v>
      </c>
      <c r="C2769" s="152" t="s">
        <v>32575</v>
      </c>
      <c r="D2769" s="134" t="s">
        <v>5865</v>
      </c>
      <c r="E2769" s="669">
        <v>16.47</v>
      </c>
      <c r="F2769" s="186">
        <v>16.47</v>
      </c>
      <c r="G2769" s="202">
        <f>IF(P.O.!$F$4="DESONERADO",'SINAPI-I'!E2769,'SINAPI-I'!F2769)</f>
        <v>16.47</v>
      </c>
    </row>
    <row r="2770" spans="1:7">
      <c r="A2770" s="151" t="s">
        <v>68</v>
      </c>
      <c r="B2770" s="152">
        <v>39855</v>
      </c>
      <c r="C2770" s="152" t="s">
        <v>15542</v>
      </c>
      <c r="D2770" s="134" t="s">
        <v>5865</v>
      </c>
      <c r="E2770" s="669">
        <v>2.76</v>
      </c>
      <c r="F2770" s="186">
        <v>2.76</v>
      </c>
      <c r="G2770" s="202">
        <f>IF(P.O.!$F$4="DESONERADO",'SINAPI-I'!E2770,'SINAPI-I'!F2770)</f>
        <v>2.76</v>
      </c>
    </row>
    <row r="2771" spans="1:7">
      <c r="A2771" s="151" t="s">
        <v>68</v>
      </c>
      <c r="B2771" s="152">
        <v>39856</v>
      </c>
      <c r="C2771" s="152" t="s">
        <v>15543</v>
      </c>
      <c r="D2771" s="134" t="s">
        <v>5865</v>
      </c>
      <c r="E2771" s="669">
        <v>6.5</v>
      </c>
      <c r="F2771" s="186">
        <v>6.5</v>
      </c>
      <c r="G2771" s="202">
        <f>IF(P.O.!$F$4="DESONERADO",'SINAPI-I'!E2771,'SINAPI-I'!F2771)</f>
        <v>6.5</v>
      </c>
    </row>
    <row r="2772" spans="1:7">
      <c r="A2772" s="151" t="s">
        <v>68</v>
      </c>
      <c r="B2772" s="152">
        <v>39857</v>
      </c>
      <c r="C2772" s="152" t="s">
        <v>15544</v>
      </c>
      <c r="D2772" s="134" t="s">
        <v>5865</v>
      </c>
      <c r="E2772" s="669">
        <v>10.52</v>
      </c>
      <c r="F2772" s="186">
        <v>10.52</v>
      </c>
      <c r="G2772" s="202">
        <f>IF(P.O.!$F$4="DESONERADO",'SINAPI-I'!E2772,'SINAPI-I'!F2772)</f>
        <v>10.52</v>
      </c>
    </row>
    <row r="2773" spans="1:7">
      <c r="A2773" s="151" t="s">
        <v>68</v>
      </c>
      <c r="B2773" s="152">
        <v>39858</v>
      </c>
      <c r="C2773" s="152" t="s">
        <v>15545</v>
      </c>
      <c r="D2773" s="134" t="s">
        <v>5865</v>
      </c>
      <c r="E2773" s="669">
        <v>23.35</v>
      </c>
      <c r="F2773" s="186">
        <v>23.35</v>
      </c>
      <c r="G2773" s="202">
        <f>IF(P.O.!$F$4="DESONERADO",'SINAPI-I'!E2773,'SINAPI-I'!F2773)</f>
        <v>23.35</v>
      </c>
    </row>
    <row r="2774" spans="1:7">
      <c r="A2774" s="151" t="s">
        <v>68</v>
      </c>
      <c r="B2774" s="152">
        <v>39859</v>
      </c>
      <c r="C2774" s="152" t="s">
        <v>15546</v>
      </c>
      <c r="D2774" s="134" t="s">
        <v>5865</v>
      </c>
      <c r="E2774" s="669">
        <v>35.99</v>
      </c>
      <c r="F2774" s="186">
        <v>35.99</v>
      </c>
      <c r="G2774" s="202">
        <f>IF(P.O.!$F$4="DESONERADO",'SINAPI-I'!E2774,'SINAPI-I'!F2774)</f>
        <v>35.99</v>
      </c>
    </row>
    <row r="2775" spans="1:7">
      <c r="A2775" s="151" t="s">
        <v>68</v>
      </c>
      <c r="B2775" s="152">
        <v>39860</v>
      </c>
      <c r="C2775" s="152" t="s">
        <v>15547</v>
      </c>
      <c r="D2775" s="134" t="s">
        <v>5865</v>
      </c>
      <c r="E2775" s="669">
        <v>55.23</v>
      </c>
      <c r="F2775" s="186">
        <v>55.23</v>
      </c>
      <c r="G2775" s="202">
        <f>IF(P.O.!$F$4="DESONERADO",'SINAPI-I'!E2775,'SINAPI-I'!F2775)</f>
        <v>55.23</v>
      </c>
    </row>
    <row r="2776" spans="1:7">
      <c r="A2776" s="151" t="s">
        <v>68</v>
      </c>
      <c r="B2776" s="152">
        <v>39861</v>
      </c>
      <c r="C2776" s="152" t="s">
        <v>15548</v>
      </c>
      <c r="D2776" s="134" t="s">
        <v>5865</v>
      </c>
      <c r="E2776" s="669">
        <v>157.69</v>
      </c>
      <c r="F2776" s="186">
        <v>157.69</v>
      </c>
      <c r="G2776" s="202">
        <f>IF(P.O.!$F$4="DESONERADO",'SINAPI-I'!E2776,'SINAPI-I'!F2776)</f>
        <v>157.69</v>
      </c>
    </row>
    <row r="2777" spans="1:7">
      <c r="A2777" s="151" t="s">
        <v>68</v>
      </c>
      <c r="B2777" s="152">
        <v>3867</v>
      </c>
      <c r="C2777" s="152" t="s">
        <v>15549</v>
      </c>
      <c r="D2777" s="134" t="s">
        <v>5865</v>
      </c>
      <c r="E2777" s="669">
        <v>74.05</v>
      </c>
      <c r="F2777" s="186">
        <v>74.05</v>
      </c>
      <c r="G2777" s="202">
        <f>IF(P.O.!$F$4="DESONERADO",'SINAPI-I'!E2777,'SINAPI-I'!F2777)</f>
        <v>74.05</v>
      </c>
    </row>
    <row r="2778" spans="1:7">
      <c r="A2778" s="151" t="s">
        <v>68</v>
      </c>
      <c r="B2778" s="152">
        <v>3861</v>
      </c>
      <c r="C2778" s="152" t="s">
        <v>15550</v>
      </c>
      <c r="D2778" s="134" t="s">
        <v>5865</v>
      </c>
      <c r="E2778" s="669">
        <v>0.76</v>
      </c>
      <c r="F2778" s="186">
        <v>0.76</v>
      </c>
      <c r="G2778" s="202">
        <f>IF(P.O.!$F$4="DESONERADO",'SINAPI-I'!E2778,'SINAPI-I'!F2778)</f>
        <v>0.76</v>
      </c>
    </row>
    <row r="2779" spans="1:7">
      <c r="A2779" s="151" t="s">
        <v>68</v>
      </c>
      <c r="B2779" s="152">
        <v>3904</v>
      </c>
      <c r="C2779" s="152" t="s">
        <v>15551</v>
      </c>
      <c r="D2779" s="134" t="s">
        <v>5865</v>
      </c>
      <c r="E2779" s="669">
        <v>0.81</v>
      </c>
      <c r="F2779" s="186">
        <v>0.81</v>
      </c>
      <c r="G2779" s="202">
        <f>IF(P.O.!$F$4="DESONERADO",'SINAPI-I'!E2779,'SINAPI-I'!F2779)</f>
        <v>0.81</v>
      </c>
    </row>
    <row r="2780" spans="1:7">
      <c r="A2780" s="151" t="s">
        <v>68</v>
      </c>
      <c r="B2780" s="152">
        <v>3903</v>
      </c>
      <c r="C2780" s="152" t="s">
        <v>15552</v>
      </c>
      <c r="D2780" s="134" t="s">
        <v>5865</v>
      </c>
      <c r="E2780" s="669">
        <v>1.99</v>
      </c>
      <c r="F2780" s="186">
        <v>1.99</v>
      </c>
      <c r="G2780" s="202">
        <f>IF(P.O.!$F$4="DESONERADO",'SINAPI-I'!E2780,'SINAPI-I'!F2780)</f>
        <v>1.99</v>
      </c>
    </row>
    <row r="2781" spans="1:7">
      <c r="A2781" s="151" t="s">
        <v>68</v>
      </c>
      <c r="B2781" s="152">
        <v>3862</v>
      </c>
      <c r="C2781" s="152" t="s">
        <v>15553</v>
      </c>
      <c r="D2781" s="134" t="s">
        <v>5865</v>
      </c>
      <c r="E2781" s="669">
        <v>4.2300000000000004</v>
      </c>
      <c r="F2781" s="186">
        <v>4.2300000000000004</v>
      </c>
      <c r="G2781" s="202">
        <f>IF(P.O.!$F$4="DESONERADO",'SINAPI-I'!E2781,'SINAPI-I'!F2781)</f>
        <v>4.2300000000000004</v>
      </c>
    </row>
    <row r="2782" spans="1:7">
      <c r="A2782" s="151" t="s">
        <v>68</v>
      </c>
      <c r="B2782" s="152">
        <v>3863</v>
      </c>
      <c r="C2782" s="152" t="s">
        <v>15554</v>
      </c>
      <c r="D2782" s="134" t="s">
        <v>5865</v>
      </c>
      <c r="E2782" s="669">
        <v>4.34</v>
      </c>
      <c r="F2782" s="186">
        <v>4.34</v>
      </c>
      <c r="G2782" s="202">
        <f>IF(P.O.!$F$4="DESONERADO",'SINAPI-I'!E2782,'SINAPI-I'!F2782)</f>
        <v>4.34</v>
      </c>
    </row>
    <row r="2783" spans="1:7">
      <c r="A2783" s="151" t="s">
        <v>68</v>
      </c>
      <c r="B2783" s="152">
        <v>3864</v>
      </c>
      <c r="C2783" s="152" t="s">
        <v>15555</v>
      </c>
      <c r="D2783" s="134" t="s">
        <v>5865</v>
      </c>
      <c r="E2783" s="669">
        <v>13.28</v>
      </c>
      <c r="F2783" s="186">
        <v>13.28</v>
      </c>
      <c r="G2783" s="202">
        <f>IF(P.O.!$F$4="DESONERADO",'SINAPI-I'!E2783,'SINAPI-I'!F2783)</f>
        <v>13.28</v>
      </c>
    </row>
    <row r="2784" spans="1:7">
      <c r="A2784" s="151" t="s">
        <v>68</v>
      </c>
      <c r="B2784" s="152">
        <v>3865</v>
      </c>
      <c r="C2784" s="152" t="s">
        <v>15556</v>
      </c>
      <c r="D2784" s="134" t="s">
        <v>5865</v>
      </c>
      <c r="E2784" s="669">
        <v>19.420000000000002</v>
      </c>
      <c r="F2784" s="186">
        <v>19.420000000000002</v>
      </c>
      <c r="G2784" s="202">
        <f>IF(P.O.!$F$4="DESONERADO",'SINAPI-I'!E2784,'SINAPI-I'!F2784)</f>
        <v>19.420000000000002</v>
      </c>
    </row>
    <row r="2785" spans="1:7">
      <c r="A2785" s="151" t="s">
        <v>68</v>
      </c>
      <c r="B2785" s="152">
        <v>3866</v>
      </c>
      <c r="C2785" s="152" t="s">
        <v>15557</v>
      </c>
      <c r="D2785" s="134" t="s">
        <v>5865</v>
      </c>
      <c r="E2785" s="669">
        <v>43.61</v>
      </c>
      <c r="F2785" s="186">
        <v>43.61</v>
      </c>
      <c r="G2785" s="202">
        <f>IF(P.O.!$F$4="DESONERADO",'SINAPI-I'!E2785,'SINAPI-I'!F2785)</f>
        <v>43.61</v>
      </c>
    </row>
    <row r="2786" spans="1:7">
      <c r="A2786" s="151" t="s">
        <v>68</v>
      </c>
      <c r="B2786" s="152">
        <v>3878</v>
      </c>
      <c r="C2786" s="152" t="s">
        <v>15558</v>
      </c>
      <c r="D2786" s="134" t="s">
        <v>5865</v>
      </c>
      <c r="E2786" s="669">
        <v>11.89</v>
      </c>
      <c r="F2786" s="186">
        <v>11.89</v>
      </c>
      <c r="G2786" s="202">
        <f>IF(P.O.!$F$4="DESONERADO",'SINAPI-I'!E2786,'SINAPI-I'!F2786)</f>
        <v>11.89</v>
      </c>
    </row>
    <row r="2787" spans="1:7">
      <c r="A2787" s="151" t="s">
        <v>68</v>
      </c>
      <c r="B2787" s="152">
        <v>3883</v>
      </c>
      <c r="C2787" s="152" t="s">
        <v>15559</v>
      </c>
      <c r="D2787" s="134" t="s">
        <v>5865</v>
      </c>
      <c r="E2787" s="669">
        <v>1.52</v>
      </c>
      <c r="F2787" s="186">
        <v>1.52</v>
      </c>
      <c r="G2787" s="202">
        <f>IF(P.O.!$F$4="DESONERADO",'SINAPI-I'!E2787,'SINAPI-I'!F2787)</f>
        <v>1.52</v>
      </c>
    </row>
    <row r="2788" spans="1:7">
      <c r="A2788" s="151" t="s">
        <v>68</v>
      </c>
      <c r="B2788" s="152">
        <v>3876</v>
      </c>
      <c r="C2788" s="152" t="s">
        <v>15560</v>
      </c>
      <c r="D2788" s="134" t="s">
        <v>5865</v>
      </c>
      <c r="E2788" s="669">
        <v>4.7300000000000004</v>
      </c>
      <c r="F2788" s="186">
        <v>4.7300000000000004</v>
      </c>
      <c r="G2788" s="202">
        <f>IF(P.O.!$F$4="DESONERADO",'SINAPI-I'!E2788,'SINAPI-I'!F2788)</f>
        <v>4.7300000000000004</v>
      </c>
    </row>
    <row r="2789" spans="1:7">
      <c r="A2789" s="151" t="s">
        <v>68</v>
      </c>
      <c r="B2789" s="152">
        <v>3884</v>
      </c>
      <c r="C2789" s="152" t="s">
        <v>15561</v>
      </c>
      <c r="D2789" s="134" t="s">
        <v>5865</v>
      </c>
      <c r="E2789" s="669">
        <v>2.41</v>
      </c>
      <c r="F2789" s="186">
        <v>2.41</v>
      </c>
      <c r="G2789" s="202">
        <f>IF(P.O.!$F$4="DESONERADO",'SINAPI-I'!E2789,'SINAPI-I'!F2789)</f>
        <v>2.41</v>
      </c>
    </row>
    <row r="2790" spans="1:7">
      <c r="A2790" s="151" t="s">
        <v>68</v>
      </c>
      <c r="B2790" s="152">
        <v>12892</v>
      </c>
      <c r="C2790" s="152" t="s">
        <v>15562</v>
      </c>
      <c r="D2790" s="134" t="s">
        <v>5873</v>
      </c>
      <c r="E2790" s="669">
        <v>14.58</v>
      </c>
      <c r="F2790" s="186">
        <v>14.58</v>
      </c>
      <c r="G2790" s="202">
        <f>IF(P.O.!$F$4="DESONERADO",'SINAPI-I'!E2790,'SINAPI-I'!F2790)</f>
        <v>14.58</v>
      </c>
    </row>
    <row r="2791" spans="1:7">
      <c r="A2791" s="151" t="s">
        <v>68</v>
      </c>
      <c r="B2791" s="152">
        <v>38447</v>
      </c>
      <c r="C2791" s="152" t="s">
        <v>15563</v>
      </c>
      <c r="D2791" s="134" t="s">
        <v>5865</v>
      </c>
      <c r="E2791" s="669">
        <v>81.650000000000006</v>
      </c>
      <c r="F2791" s="186">
        <v>81.650000000000006</v>
      </c>
      <c r="G2791" s="202">
        <f>IF(P.O.!$F$4="DESONERADO",'SINAPI-I'!E2791,'SINAPI-I'!F2791)</f>
        <v>81.650000000000006</v>
      </c>
    </row>
    <row r="2792" spans="1:7">
      <c r="A2792" s="151" t="s">
        <v>68</v>
      </c>
      <c r="B2792" s="152">
        <v>36320</v>
      </c>
      <c r="C2792" s="152" t="s">
        <v>15564</v>
      </c>
      <c r="D2792" s="134" t="s">
        <v>5865</v>
      </c>
      <c r="E2792" s="669">
        <v>2.19</v>
      </c>
      <c r="F2792" s="186">
        <v>2.19</v>
      </c>
      <c r="G2792" s="202">
        <f>IF(P.O.!$F$4="DESONERADO",'SINAPI-I'!E2792,'SINAPI-I'!F2792)</f>
        <v>2.19</v>
      </c>
    </row>
    <row r="2793" spans="1:7">
      <c r="A2793" s="151" t="s">
        <v>68</v>
      </c>
      <c r="B2793" s="152">
        <v>36324</v>
      </c>
      <c r="C2793" s="152" t="s">
        <v>15565</v>
      </c>
      <c r="D2793" s="134" t="s">
        <v>5865</v>
      </c>
      <c r="E2793" s="669">
        <v>2</v>
      </c>
      <c r="F2793" s="186">
        <v>2</v>
      </c>
      <c r="G2793" s="202">
        <f>IF(P.O.!$F$4="DESONERADO",'SINAPI-I'!E2793,'SINAPI-I'!F2793)</f>
        <v>2</v>
      </c>
    </row>
    <row r="2794" spans="1:7">
      <c r="A2794" s="151" t="s">
        <v>68</v>
      </c>
      <c r="B2794" s="152">
        <v>38441</v>
      </c>
      <c r="C2794" s="152" t="s">
        <v>15566</v>
      </c>
      <c r="D2794" s="134" t="s">
        <v>5865</v>
      </c>
      <c r="E2794" s="669">
        <v>3.59</v>
      </c>
      <c r="F2794" s="186">
        <v>3.59</v>
      </c>
      <c r="G2794" s="202">
        <f>IF(P.O.!$F$4="DESONERADO",'SINAPI-I'!E2794,'SINAPI-I'!F2794)</f>
        <v>3.59</v>
      </c>
    </row>
    <row r="2795" spans="1:7">
      <c r="A2795" s="151" t="s">
        <v>68</v>
      </c>
      <c r="B2795" s="152">
        <v>38442</v>
      </c>
      <c r="C2795" s="152" t="s">
        <v>15567</v>
      </c>
      <c r="D2795" s="134" t="s">
        <v>5865</v>
      </c>
      <c r="E2795" s="669">
        <v>10.199999999999999</v>
      </c>
      <c r="F2795" s="186">
        <v>10.199999999999999</v>
      </c>
      <c r="G2795" s="202">
        <f>IF(P.O.!$F$4="DESONERADO",'SINAPI-I'!E2795,'SINAPI-I'!F2795)</f>
        <v>10.199999999999999</v>
      </c>
    </row>
    <row r="2796" spans="1:7">
      <c r="A2796" s="151" t="s">
        <v>68</v>
      </c>
      <c r="B2796" s="152">
        <v>38443</v>
      </c>
      <c r="C2796" s="152" t="s">
        <v>15568</v>
      </c>
      <c r="D2796" s="134" t="s">
        <v>5865</v>
      </c>
      <c r="E2796" s="669">
        <v>12.38</v>
      </c>
      <c r="F2796" s="186">
        <v>12.38</v>
      </c>
      <c r="G2796" s="202">
        <f>IF(P.O.!$F$4="DESONERADO",'SINAPI-I'!E2796,'SINAPI-I'!F2796)</f>
        <v>12.38</v>
      </c>
    </row>
    <row r="2797" spans="1:7">
      <c r="A2797" s="151" t="s">
        <v>68</v>
      </c>
      <c r="B2797" s="152">
        <v>38444</v>
      </c>
      <c r="C2797" s="152" t="s">
        <v>15569</v>
      </c>
      <c r="D2797" s="134" t="s">
        <v>5865</v>
      </c>
      <c r="E2797" s="669">
        <v>20.79</v>
      </c>
      <c r="F2797" s="186">
        <v>20.79</v>
      </c>
      <c r="G2797" s="202">
        <f>IF(P.O.!$F$4="DESONERADO",'SINAPI-I'!E2797,'SINAPI-I'!F2797)</f>
        <v>20.79</v>
      </c>
    </row>
    <row r="2798" spans="1:7">
      <c r="A2798" s="151" t="s">
        <v>68</v>
      </c>
      <c r="B2798" s="152">
        <v>38445</v>
      </c>
      <c r="C2798" s="152" t="s">
        <v>15570</v>
      </c>
      <c r="D2798" s="134" t="s">
        <v>5865</v>
      </c>
      <c r="E2798" s="669">
        <v>38.54</v>
      </c>
      <c r="F2798" s="186">
        <v>38.54</v>
      </c>
      <c r="G2798" s="202">
        <f>IF(P.O.!$F$4="DESONERADO",'SINAPI-I'!E2798,'SINAPI-I'!F2798)</f>
        <v>38.54</v>
      </c>
    </row>
    <row r="2799" spans="1:7">
      <c r="A2799" s="151" t="s">
        <v>68</v>
      </c>
      <c r="B2799" s="152">
        <v>38446</v>
      </c>
      <c r="C2799" s="152" t="s">
        <v>15571</v>
      </c>
      <c r="D2799" s="134" t="s">
        <v>5865</v>
      </c>
      <c r="E2799" s="669">
        <v>63.08</v>
      </c>
      <c r="F2799" s="186">
        <v>63.08</v>
      </c>
      <c r="G2799" s="202">
        <f>IF(P.O.!$F$4="DESONERADO",'SINAPI-I'!E2799,'SINAPI-I'!F2799)</f>
        <v>63.08</v>
      </c>
    </row>
    <row r="2800" spans="1:7">
      <c r="A2800" s="151" t="s">
        <v>68</v>
      </c>
      <c r="B2800" s="152">
        <v>3837</v>
      </c>
      <c r="C2800" s="152" t="s">
        <v>32576</v>
      </c>
      <c r="D2800" s="134" t="s">
        <v>5865</v>
      </c>
      <c r="E2800" s="669">
        <v>40.93</v>
      </c>
      <c r="F2800" s="186">
        <v>40.93</v>
      </c>
      <c r="G2800" s="202">
        <f>IF(P.O.!$F$4="DESONERADO",'SINAPI-I'!E2800,'SINAPI-I'!F2800)</f>
        <v>40.93</v>
      </c>
    </row>
    <row r="2801" spans="1:7">
      <c r="A2801" s="151" t="s">
        <v>68</v>
      </c>
      <c r="B2801" s="152">
        <v>3845</v>
      </c>
      <c r="C2801" s="152" t="s">
        <v>32577</v>
      </c>
      <c r="D2801" s="134" t="s">
        <v>5865</v>
      </c>
      <c r="E2801" s="669">
        <v>14.95</v>
      </c>
      <c r="F2801" s="186">
        <v>14.95</v>
      </c>
      <c r="G2801" s="202">
        <f>IF(P.O.!$F$4="DESONERADO",'SINAPI-I'!E2801,'SINAPI-I'!F2801)</f>
        <v>14.95</v>
      </c>
    </row>
    <row r="2802" spans="1:7">
      <c r="A2802" s="151" t="s">
        <v>68</v>
      </c>
      <c r="B2802" s="152">
        <v>11045</v>
      </c>
      <c r="C2802" s="152" t="s">
        <v>32578</v>
      </c>
      <c r="D2802" s="134" t="s">
        <v>5865</v>
      </c>
      <c r="E2802" s="669">
        <v>28.84</v>
      </c>
      <c r="F2802" s="186">
        <v>28.84</v>
      </c>
      <c r="G2802" s="202">
        <f>IF(P.O.!$F$4="DESONERADO",'SINAPI-I'!E2802,'SINAPI-I'!F2802)</f>
        <v>28.84</v>
      </c>
    </row>
    <row r="2803" spans="1:7">
      <c r="A2803" s="151" t="s">
        <v>68</v>
      </c>
      <c r="B2803" s="152">
        <v>20170</v>
      </c>
      <c r="C2803" s="152" t="s">
        <v>15572</v>
      </c>
      <c r="D2803" s="134" t="s">
        <v>5865</v>
      </c>
      <c r="E2803" s="669">
        <v>11.04</v>
      </c>
      <c r="F2803" s="186">
        <v>11.04</v>
      </c>
      <c r="G2803" s="202">
        <f>IF(P.O.!$F$4="DESONERADO",'SINAPI-I'!E2803,'SINAPI-I'!F2803)</f>
        <v>11.04</v>
      </c>
    </row>
    <row r="2804" spans="1:7">
      <c r="A2804" s="151" t="s">
        <v>68</v>
      </c>
      <c r="B2804" s="152">
        <v>20171</v>
      </c>
      <c r="C2804" s="152" t="s">
        <v>15573</v>
      </c>
      <c r="D2804" s="134" t="s">
        <v>5865</v>
      </c>
      <c r="E2804" s="669">
        <v>31.83</v>
      </c>
      <c r="F2804" s="186">
        <v>31.83</v>
      </c>
      <c r="G2804" s="202">
        <f>IF(P.O.!$F$4="DESONERADO",'SINAPI-I'!E2804,'SINAPI-I'!F2804)</f>
        <v>31.83</v>
      </c>
    </row>
    <row r="2805" spans="1:7">
      <c r="A2805" s="151" t="s">
        <v>68</v>
      </c>
      <c r="B2805" s="152">
        <v>20167</v>
      </c>
      <c r="C2805" s="152" t="s">
        <v>15574</v>
      </c>
      <c r="D2805" s="134" t="s">
        <v>5865</v>
      </c>
      <c r="E2805" s="669">
        <v>4</v>
      </c>
      <c r="F2805" s="186">
        <v>4</v>
      </c>
      <c r="G2805" s="202">
        <f>IF(P.O.!$F$4="DESONERADO",'SINAPI-I'!E2805,'SINAPI-I'!F2805)</f>
        <v>4</v>
      </c>
    </row>
    <row r="2806" spans="1:7">
      <c r="A2806" s="151" t="s">
        <v>68</v>
      </c>
      <c r="B2806" s="152">
        <v>20168</v>
      </c>
      <c r="C2806" s="152" t="s">
        <v>15575</v>
      </c>
      <c r="D2806" s="134" t="s">
        <v>5865</v>
      </c>
      <c r="E2806" s="669">
        <v>8.24</v>
      </c>
      <c r="F2806" s="186">
        <v>8.24</v>
      </c>
      <c r="G2806" s="202">
        <f>IF(P.O.!$F$4="DESONERADO",'SINAPI-I'!E2806,'SINAPI-I'!F2806)</f>
        <v>8.24</v>
      </c>
    </row>
    <row r="2807" spans="1:7">
      <c r="A2807" s="151" t="s">
        <v>68</v>
      </c>
      <c r="B2807" s="152">
        <v>20169</v>
      </c>
      <c r="C2807" s="152" t="s">
        <v>15576</v>
      </c>
      <c r="D2807" s="134" t="s">
        <v>5865</v>
      </c>
      <c r="E2807" s="669">
        <v>9.61</v>
      </c>
      <c r="F2807" s="186">
        <v>9.61</v>
      </c>
      <c r="G2807" s="202">
        <f>IF(P.O.!$F$4="DESONERADO",'SINAPI-I'!E2807,'SINAPI-I'!F2807)</f>
        <v>9.61</v>
      </c>
    </row>
    <row r="2808" spans="1:7">
      <c r="A2808" s="151" t="s">
        <v>68</v>
      </c>
      <c r="B2808" s="152">
        <v>3899</v>
      </c>
      <c r="C2808" s="152" t="s">
        <v>15577</v>
      </c>
      <c r="D2808" s="134" t="s">
        <v>5865</v>
      </c>
      <c r="E2808" s="669">
        <v>5.33</v>
      </c>
      <c r="F2808" s="186">
        <v>5.33</v>
      </c>
      <c r="G2808" s="202">
        <f>IF(P.O.!$F$4="DESONERADO",'SINAPI-I'!E2808,'SINAPI-I'!F2808)</f>
        <v>5.33</v>
      </c>
    </row>
    <row r="2809" spans="1:7">
      <c r="A2809" s="151" t="s">
        <v>68</v>
      </c>
      <c r="B2809" s="152">
        <v>38676</v>
      </c>
      <c r="C2809" s="152" t="s">
        <v>15578</v>
      </c>
      <c r="D2809" s="134" t="s">
        <v>5865</v>
      </c>
      <c r="E2809" s="669">
        <v>26.67</v>
      </c>
      <c r="F2809" s="186">
        <v>26.67</v>
      </c>
      <c r="G2809" s="202">
        <f>IF(P.O.!$F$4="DESONERADO",'SINAPI-I'!E2809,'SINAPI-I'!F2809)</f>
        <v>26.67</v>
      </c>
    </row>
    <row r="2810" spans="1:7">
      <c r="A2810" s="151" t="s">
        <v>68</v>
      </c>
      <c r="B2810" s="152">
        <v>3897</v>
      </c>
      <c r="C2810" s="152" t="s">
        <v>15579</v>
      </c>
      <c r="D2810" s="134" t="s">
        <v>5865</v>
      </c>
      <c r="E2810" s="669">
        <v>1.3</v>
      </c>
      <c r="F2810" s="186">
        <v>1.3</v>
      </c>
      <c r="G2810" s="202">
        <f>IF(P.O.!$F$4="DESONERADO",'SINAPI-I'!E2810,'SINAPI-I'!F2810)</f>
        <v>1.3</v>
      </c>
    </row>
    <row r="2811" spans="1:7">
      <c r="A2811" s="151" t="s">
        <v>68</v>
      </c>
      <c r="B2811" s="152">
        <v>3875</v>
      </c>
      <c r="C2811" s="152" t="s">
        <v>15580</v>
      </c>
      <c r="D2811" s="134" t="s">
        <v>5865</v>
      </c>
      <c r="E2811" s="669">
        <v>2.69</v>
      </c>
      <c r="F2811" s="186">
        <v>2.69</v>
      </c>
      <c r="G2811" s="202">
        <f>IF(P.O.!$F$4="DESONERADO",'SINAPI-I'!E2811,'SINAPI-I'!F2811)</f>
        <v>2.69</v>
      </c>
    </row>
    <row r="2812" spans="1:7">
      <c r="A2812" s="151" t="s">
        <v>68</v>
      </c>
      <c r="B2812" s="152">
        <v>3898</v>
      </c>
      <c r="C2812" s="152" t="s">
        <v>15581</v>
      </c>
      <c r="D2812" s="134" t="s">
        <v>5865</v>
      </c>
      <c r="E2812" s="669">
        <v>5.45</v>
      </c>
      <c r="F2812" s="186">
        <v>5.45</v>
      </c>
      <c r="G2812" s="202">
        <f>IF(P.O.!$F$4="DESONERADO",'SINAPI-I'!E2812,'SINAPI-I'!F2812)</f>
        <v>5.45</v>
      </c>
    </row>
    <row r="2813" spans="1:7">
      <c r="A2813" s="151" t="s">
        <v>68</v>
      </c>
      <c r="B2813" s="152">
        <v>3855</v>
      </c>
      <c r="C2813" s="152" t="s">
        <v>15582</v>
      </c>
      <c r="D2813" s="134" t="s">
        <v>5865</v>
      </c>
      <c r="E2813" s="669">
        <v>5.13</v>
      </c>
      <c r="F2813" s="186">
        <v>5.13</v>
      </c>
      <c r="G2813" s="202">
        <f>IF(P.O.!$F$4="DESONERADO",'SINAPI-I'!E2813,'SINAPI-I'!F2813)</f>
        <v>5.13</v>
      </c>
    </row>
    <row r="2814" spans="1:7">
      <c r="A2814" s="151" t="s">
        <v>68</v>
      </c>
      <c r="B2814" s="152">
        <v>3874</v>
      </c>
      <c r="C2814" s="152" t="s">
        <v>15583</v>
      </c>
      <c r="D2814" s="134" t="s">
        <v>5865</v>
      </c>
      <c r="E2814" s="669">
        <v>5.95</v>
      </c>
      <c r="F2814" s="186">
        <v>5.95</v>
      </c>
      <c r="G2814" s="202">
        <f>IF(P.O.!$F$4="DESONERADO",'SINAPI-I'!E2814,'SINAPI-I'!F2814)</f>
        <v>5.95</v>
      </c>
    </row>
    <row r="2815" spans="1:7">
      <c r="A2815" s="151" t="s">
        <v>68</v>
      </c>
      <c r="B2815" s="152">
        <v>3870</v>
      </c>
      <c r="C2815" s="152" t="s">
        <v>15584</v>
      </c>
      <c r="D2815" s="134" t="s">
        <v>5865</v>
      </c>
      <c r="E2815" s="669">
        <v>6.53</v>
      </c>
      <c r="F2815" s="186">
        <v>6.53</v>
      </c>
      <c r="G2815" s="202">
        <f>IF(P.O.!$F$4="DESONERADO",'SINAPI-I'!E2815,'SINAPI-I'!F2815)</f>
        <v>6.53</v>
      </c>
    </row>
    <row r="2816" spans="1:7">
      <c r="A2816" s="151" t="s">
        <v>68</v>
      </c>
      <c r="B2816" s="152">
        <v>38678</v>
      </c>
      <c r="C2816" s="152" t="s">
        <v>15585</v>
      </c>
      <c r="D2816" s="134" t="s">
        <v>5865</v>
      </c>
      <c r="E2816" s="669">
        <v>17.28</v>
      </c>
      <c r="F2816" s="186">
        <v>17.28</v>
      </c>
      <c r="G2816" s="202">
        <f>IF(P.O.!$F$4="DESONERADO",'SINAPI-I'!E2816,'SINAPI-I'!F2816)</f>
        <v>17.28</v>
      </c>
    </row>
    <row r="2817" spans="1:7">
      <c r="A2817" s="151" t="s">
        <v>68</v>
      </c>
      <c r="B2817" s="152">
        <v>3859</v>
      </c>
      <c r="C2817" s="152" t="s">
        <v>15586</v>
      </c>
      <c r="D2817" s="134" t="s">
        <v>5865</v>
      </c>
      <c r="E2817" s="669">
        <v>1.32</v>
      </c>
      <c r="F2817" s="186">
        <v>1.32</v>
      </c>
      <c r="G2817" s="202">
        <f>IF(P.O.!$F$4="DESONERADO",'SINAPI-I'!E2817,'SINAPI-I'!F2817)</f>
        <v>1.32</v>
      </c>
    </row>
    <row r="2818" spans="1:7">
      <c r="A2818" s="151" t="s">
        <v>68</v>
      </c>
      <c r="B2818" s="152">
        <v>3856</v>
      </c>
      <c r="C2818" s="152" t="s">
        <v>15587</v>
      </c>
      <c r="D2818" s="134" t="s">
        <v>5865</v>
      </c>
      <c r="E2818" s="669">
        <v>1.82</v>
      </c>
      <c r="F2818" s="186">
        <v>1.82</v>
      </c>
      <c r="G2818" s="202">
        <f>IF(P.O.!$F$4="DESONERADO",'SINAPI-I'!E2818,'SINAPI-I'!F2818)</f>
        <v>1.82</v>
      </c>
    </row>
    <row r="2819" spans="1:7">
      <c r="A2819" s="151" t="s">
        <v>68</v>
      </c>
      <c r="B2819" s="152">
        <v>3906</v>
      </c>
      <c r="C2819" s="152" t="s">
        <v>15588</v>
      </c>
      <c r="D2819" s="134" t="s">
        <v>5865</v>
      </c>
      <c r="E2819" s="669">
        <v>1.51</v>
      </c>
      <c r="F2819" s="186">
        <v>1.51</v>
      </c>
      <c r="G2819" s="202">
        <f>IF(P.O.!$F$4="DESONERADO",'SINAPI-I'!E2819,'SINAPI-I'!F2819)</f>
        <v>1.51</v>
      </c>
    </row>
    <row r="2820" spans="1:7">
      <c r="A2820" s="151" t="s">
        <v>68</v>
      </c>
      <c r="B2820" s="152">
        <v>3860</v>
      </c>
      <c r="C2820" s="152" t="s">
        <v>15589</v>
      </c>
      <c r="D2820" s="134" t="s">
        <v>5865</v>
      </c>
      <c r="E2820" s="669">
        <v>4.4800000000000004</v>
      </c>
      <c r="F2820" s="186">
        <v>4.4800000000000004</v>
      </c>
      <c r="G2820" s="202">
        <f>IF(P.O.!$F$4="DESONERADO",'SINAPI-I'!E2820,'SINAPI-I'!F2820)</f>
        <v>4.4800000000000004</v>
      </c>
    </row>
    <row r="2821" spans="1:7">
      <c r="A2821" s="151" t="s">
        <v>68</v>
      </c>
      <c r="B2821" s="152">
        <v>3905</v>
      </c>
      <c r="C2821" s="152" t="s">
        <v>15590</v>
      </c>
      <c r="D2821" s="134" t="s">
        <v>5865</v>
      </c>
      <c r="E2821" s="669">
        <v>10.27</v>
      </c>
      <c r="F2821" s="186">
        <v>10.27</v>
      </c>
      <c r="G2821" s="202">
        <f>IF(P.O.!$F$4="DESONERADO",'SINAPI-I'!E2821,'SINAPI-I'!F2821)</f>
        <v>10.27</v>
      </c>
    </row>
    <row r="2822" spans="1:7">
      <c r="A2822" s="151" t="s">
        <v>68</v>
      </c>
      <c r="B2822" s="152">
        <v>3871</v>
      </c>
      <c r="C2822" s="152" t="s">
        <v>15591</v>
      </c>
      <c r="D2822" s="134" t="s">
        <v>5865</v>
      </c>
      <c r="E2822" s="669">
        <v>18.170000000000002</v>
      </c>
      <c r="F2822" s="186">
        <v>18.170000000000002</v>
      </c>
      <c r="G2822" s="202">
        <f>IF(P.O.!$F$4="DESONERADO",'SINAPI-I'!E2822,'SINAPI-I'!F2822)</f>
        <v>18.170000000000002</v>
      </c>
    </row>
    <row r="2823" spans="1:7">
      <c r="A2823" s="151" t="s">
        <v>68</v>
      </c>
      <c r="B2823" s="152">
        <v>39292</v>
      </c>
      <c r="C2823" s="152" t="s">
        <v>15592</v>
      </c>
      <c r="D2823" s="134" t="s">
        <v>5865</v>
      </c>
      <c r="E2823" s="669">
        <v>7.58</v>
      </c>
      <c r="F2823" s="186">
        <v>7.58</v>
      </c>
      <c r="G2823" s="202">
        <f>IF(P.O.!$F$4="DESONERADO",'SINAPI-I'!E2823,'SINAPI-I'!F2823)</f>
        <v>7.58</v>
      </c>
    </row>
    <row r="2824" spans="1:7">
      <c r="A2824" s="151" t="s">
        <v>68</v>
      </c>
      <c r="B2824" s="152">
        <v>39293</v>
      </c>
      <c r="C2824" s="152" t="s">
        <v>15593</v>
      </c>
      <c r="D2824" s="134" t="s">
        <v>5865</v>
      </c>
      <c r="E2824" s="669">
        <v>11.78</v>
      </c>
      <c r="F2824" s="186">
        <v>11.78</v>
      </c>
      <c r="G2824" s="202">
        <f>IF(P.O.!$F$4="DESONERADO",'SINAPI-I'!E2824,'SINAPI-I'!F2824)</f>
        <v>11.78</v>
      </c>
    </row>
    <row r="2825" spans="1:7">
      <c r="A2825" s="151" t="s">
        <v>68</v>
      </c>
      <c r="B2825" s="152">
        <v>39294</v>
      </c>
      <c r="C2825" s="152" t="s">
        <v>15594</v>
      </c>
      <c r="D2825" s="134" t="s">
        <v>5865</v>
      </c>
      <c r="E2825" s="669">
        <v>12.59</v>
      </c>
      <c r="F2825" s="186">
        <v>12.59</v>
      </c>
      <c r="G2825" s="202">
        <f>IF(P.O.!$F$4="DESONERADO",'SINAPI-I'!E2825,'SINAPI-I'!F2825)</f>
        <v>12.59</v>
      </c>
    </row>
    <row r="2826" spans="1:7">
      <c r="A2826" s="151" t="s">
        <v>68</v>
      </c>
      <c r="B2826" s="152">
        <v>39295</v>
      </c>
      <c r="C2826" s="152" t="s">
        <v>15595</v>
      </c>
      <c r="D2826" s="134" t="s">
        <v>5865</v>
      </c>
      <c r="E2826" s="669">
        <v>17.32</v>
      </c>
      <c r="F2826" s="186">
        <v>17.32</v>
      </c>
      <c r="G2826" s="202">
        <f>IF(P.O.!$F$4="DESONERADO",'SINAPI-I'!E2826,'SINAPI-I'!F2826)</f>
        <v>17.32</v>
      </c>
    </row>
    <row r="2827" spans="1:7">
      <c r="A2827" s="151" t="s">
        <v>68</v>
      </c>
      <c r="B2827" s="152">
        <v>39312</v>
      </c>
      <c r="C2827" s="152" t="s">
        <v>32579</v>
      </c>
      <c r="D2827" s="134" t="s">
        <v>5865</v>
      </c>
      <c r="E2827" s="669">
        <v>11.62</v>
      </c>
      <c r="F2827" s="186">
        <v>11.62</v>
      </c>
      <c r="G2827" s="202">
        <f>IF(P.O.!$F$4="DESONERADO",'SINAPI-I'!E2827,'SINAPI-I'!F2827)</f>
        <v>11.62</v>
      </c>
    </row>
    <row r="2828" spans="1:7">
      <c r="A2828" s="151" t="s">
        <v>68</v>
      </c>
      <c r="B2828" s="152">
        <v>39313</v>
      </c>
      <c r="C2828" s="152" t="s">
        <v>32580</v>
      </c>
      <c r="D2828" s="134" t="s">
        <v>5865</v>
      </c>
      <c r="E2828" s="669">
        <v>15.61</v>
      </c>
      <c r="F2828" s="186">
        <v>15.61</v>
      </c>
      <c r="G2828" s="202">
        <f>IF(P.O.!$F$4="DESONERADO",'SINAPI-I'!E2828,'SINAPI-I'!F2828)</f>
        <v>15.61</v>
      </c>
    </row>
    <row r="2829" spans="1:7">
      <c r="A2829" s="151" t="s">
        <v>68</v>
      </c>
      <c r="B2829" s="152">
        <v>39314</v>
      </c>
      <c r="C2829" s="152" t="s">
        <v>32581</v>
      </c>
      <c r="D2829" s="134" t="s">
        <v>5865</v>
      </c>
      <c r="E2829" s="669">
        <v>22.97</v>
      </c>
      <c r="F2829" s="186">
        <v>22.97</v>
      </c>
      <c r="G2829" s="202">
        <f>IF(P.O.!$F$4="DESONERADO",'SINAPI-I'!E2829,'SINAPI-I'!F2829)</f>
        <v>22.97</v>
      </c>
    </row>
    <row r="2830" spans="1:7">
      <c r="A2830" s="151" t="s">
        <v>68</v>
      </c>
      <c r="B2830" s="152">
        <v>39296</v>
      </c>
      <c r="C2830" s="152" t="s">
        <v>15596</v>
      </c>
      <c r="D2830" s="134" t="s">
        <v>5865</v>
      </c>
      <c r="E2830" s="669">
        <v>6.91</v>
      </c>
      <c r="F2830" s="186">
        <v>6.91</v>
      </c>
      <c r="G2830" s="202">
        <f>IF(P.O.!$F$4="DESONERADO",'SINAPI-I'!E2830,'SINAPI-I'!F2830)</f>
        <v>6.91</v>
      </c>
    </row>
    <row r="2831" spans="1:7">
      <c r="A2831" s="151" t="s">
        <v>68</v>
      </c>
      <c r="B2831" s="152">
        <v>39297</v>
      </c>
      <c r="C2831" s="152" t="s">
        <v>15597</v>
      </c>
      <c r="D2831" s="134" t="s">
        <v>5865</v>
      </c>
      <c r="E2831" s="669">
        <v>9.3699999999999992</v>
      </c>
      <c r="F2831" s="186">
        <v>9.3699999999999992</v>
      </c>
      <c r="G2831" s="202">
        <f>IF(P.O.!$F$4="DESONERADO",'SINAPI-I'!E2831,'SINAPI-I'!F2831)</f>
        <v>9.3699999999999992</v>
      </c>
    </row>
    <row r="2832" spans="1:7">
      <c r="A2832" s="151" t="s">
        <v>68</v>
      </c>
      <c r="B2832" s="152">
        <v>39298</v>
      </c>
      <c r="C2832" s="152" t="s">
        <v>15598</v>
      </c>
      <c r="D2832" s="134" t="s">
        <v>5865</v>
      </c>
      <c r="E2832" s="669">
        <v>17.989999999999998</v>
      </c>
      <c r="F2832" s="186">
        <v>17.989999999999998</v>
      </c>
      <c r="G2832" s="202">
        <f>IF(P.O.!$F$4="DESONERADO",'SINAPI-I'!E2832,'SINAPI-I'!F2832)</f>
        <v>17.989999999999998</v>
      </c>
    </row>
    <row r="2833" spans="1:7">
      <c r="A2833" s="151" t="s">
        <v>68</v>
      </c>
      <c r="B2833" s="152">
        <v>39299</v>
      </c>
      <c r="C2833" s="152" t="s">
        <v>15599</v>
      </c>
      <c r="D2833" s="134" t="s">
        <v>5865</v>
      </c>
      <c r="E2833" s="669">
        <v>21.32</v>
      </c>
      <c r="F2833" s="186">
        <v>21.32</v>
      </c>
      <c r="G2833" s="202">
        <f>IF(P.O.!$F$4="DESONERADO",'SINAPI-I'!E2833,'SINAPI-I'!F2833)</f>
        <v>21.32</v>
      </c>
    </row>
    <row r="2834" spans="1:7">
      <c r="A2834" s="151" t="s">
        <v>68</v>
      </c>
      <c r="B2834" s="152">
        <v>39308</v>
      </c>
      <c r="C2834" s="152" t="s">
        <v>15600</v>
      </c>
      <c r="D2834" s="134" t="s">
        <v>5865</v>
      </c>
      <c r="E2834" s="669">
        <v>5.76</v>
      </c>
      <c r="F2834" s="186">
        <v>5.76</v>
      </c>
      <c r="G2834" s="202">
        <f>IF(P.O.!$F$4="DESONERADO",'SINAPI-I'!E2834,'SINAPI-I'!F2834)</f>
        <v>5.76</v>
      </c>
    </row>
    <row r="2835" spans="1:7">
      <c r="A2835" s="151" t="s">
        <v>68</v>
      </c>
      <c r="B2835" s="152">
        <v>39309</v>
      </c>
      <c r="C2835" s="152" t="s">
        <v>15601</v>
      </c>
      <c r="D2835" s="134" t="s">
        <v>5865</v>
      </c>
      <c r="E2835" s="669">
        <v>6.57</v>
      </c>
      <c r="F2835" s="186">
        <v>6.57</v>
      </c>
      <c r="G2835" s="202">
        <f>IF(P.O.!$F$4="DESONERADO",'SINAPI-I'!E2835,'SINAPI-I'!F2835)</f>
        <v>6.57</v>
      </c>
    </row>
    <row r="2836" spans="1:7">
      <c r="A2836" s="151" t="s">
        <v>68</v>
      </c>
      <c r="B2836" s="152">
        <v>39310</v>
      </c>
      <c r="C2836" s="152" t="s">
        <v>32582</v>
      </c>
      <c r="D2836" s="134" t="s">
        <v>5865</v>
      </c>
      <c r="E2836" s="669">
        <v>12.27</v>
      </c>
      <c r="F2836" s="186">
        <v>12.27</v>
      </c>
      <c r="G2836" s="202">
        <f>IF(P.O.!$F$4="DESONERADO",'SINAPI-I'!E2836,'SINAPI-I'!F2836)</f>
        <v>12.27</v>
      </c>
    </row>
    <row r="2837" spans="1:7">
      <c r="A2837" s="151" t="s">
        <v>68</v>
      </c>
      <c r="B2837" s="152">
        <v>39311</v>
      </c>
      <c r="C2837" s="152" t="s">
        <v>32583</v>
      </c>
      <c r="D2837" s="134" t="s">
        <v>5865</v>
      </c>
      <c r="E2837" s="669">
        <v>17.37</v>
      </c>
      <c r="F2837" s="186">
        <v>17.37</v>
      </c>
      <c r="G2837" s="202">
        <f>IF(P.O.!$F$4="DESONERADO",'SINAPI-I'!E2837,'SINAPI-I'!F2837)</f>
        <v>17.37</v>
      </c>
    </row>
    <row r="2838" spans="1:7">
      <c r="A2838" s="151" t="s">
        <v>68</v>
      </c>
      <c r="B2838" s="152">
        <v>37429</v>
      </c>
      <c r="C2838" s="152" t="s">
        <v>15602</v>
      </c>
      <c r="D2838" s="134" t="s">
        <v>5865</v>
      </c>
      <c r="E2838" s="669">
        <v>2640.33</v>
      </c>
      <c r="F2838" s="186">
        <v>2640.33</v>
      </c>
      <c r="G2838" s="202">
        <f>IF(P.O.!$F$4="DESONERADO",'SINAPI-I'!E2838,'SINAPI-I'!F2838)</f>
        <v>2640.33</v>
      </c>
    </row>
    <row r="2839" spans="1:7">
      <c r="A2839" s="151" t="s">
        <v>68</v>
      </c>
      <c r="B2839" s="152">
        <v>37426</v>
      </c>
      <c r="C2839" s="152" t="s">
        <v>15603</v>
      </c>
      <c r="D2839" s="134" t="s">
        <v>5865</v>
      </c>
      <c r="E2839" s="669">
        <v>25.4</v>
      </c>
      <c r="F2839" s="186">
        <v>25.4</v>
      </c>
      <c r="G2839" s="202">
        <f>IF(P.O.!$F$4="DESONERADO",'SINAPI-I'!E2839,'SINAPI-I'!F2839)</f>
        <v>25.4</v>
      </c>
    </row>
    <row r="2840" spans="1:7">
      <c r="A2840" s="151" t="s">
        <v>68</v>
      </c>
      <c r="B2840" s="152">
        <v>37427</v>
      </c>
      <c r="C2840" s="152" t="s">
        <v>15604</v>
      </c>
      <c r="D2840" s="134" t="s">
        <v>5865</v>
      </c>
      <c r="E2840" s="669">
        <v>60.58</v>
      </c>
      <c r="F2840" s="186">
        <v>60.58</v>
      </c>
      <c r="G2840" s="202">
        <f>IF(P.O.!$F$4="DESONERADO",'SINAPI-I'!E2840,'SINAPI-I'!F2840)</f>
        <v>60.58</v>
      </c>
    </row>
    <row r="2841" spans="1:7">
      <c r="A2841" s="151" t="s">
        <v>68</v>
      </c>
      <c r="B2841" s="152">
        <v>37424</v>
      </c>
      <c r="C2841" s="152" t="s">
        <v>15605</v>
      </c>
      <c r="D2841" s="134" t="s">
        <v>5865</v>
      </c>
      <c r="E2841" s="669">
        <v>11.67</v>
      </c>
      <c r="F2841" s="186">
        <v>11.67</v>
      </c>
      <c r="G2841" s="202">
        <f>IF(P.O.!$F$4="DESONERADO",'SINAPI-I'!E2841,'SINAPI-I'!F2841)</f>
        <v>11.67</v>
      </c>
    </row>
    <row r="2842" spans="1:7">
      <c r="A2842" s="151" t="s">
        <v>68</v>
      </c>
      <c r="B2842" s="152">
        <v>37428</v>
      </c>
      <c r="C2842" s="152" t="s">
        <v>15606</v>
      </c>
      <c r="D2842" s="134" t="s">
        <v>5865</v>
      </c>
      <c r="E2842" s="669">
        <v>208.79</v>
      </c>
      <c r="F2842" s="186">
        <v>208.79</v>
      </c>
      <c r="G2842" s="202">
        <f>IF(P.O.!$F$4="DESONERADO",'SINAPI-I'!E2842,'SINAPI-I'!F2842)</f>
        <v>208.79</v>
      </c>
    </row>
    <row r="2843" spans="1:7">
      <c r="A2843" s="151" t="s">
        <v>68</v>
      </c>
      <c r="B2843" s="152">
        <v>37425</v>
      </c>
      <c r="C2843" s="152" t="s">
        <v>15607</v>
      </c>
      <c r="D2843" s="134" t="s">
        <v>5865</v>
      </c>
      <c r="E2843" s="669">
        <v>12.58</v>
      </c>
      <c r="F2843" s="186">
        <v>12.58</v>
      </c>
      <c r="G2843" s="202">
        <f>IF(P.O.!$F$4="DESONERADO",'SINAPI-I'!E2843,'SINAPI-I'!F2843)</f>
        <v>12.58</v>
      </c>
    </row>
    <row r="2844" spans="1:7">
      <c r="A2844" s="151" t="s">
        <v>68</v>
      </c>
      <c r="B2844" s="152">
        <v>11519</v>
      </c>
      <c r="C2844" s="152" t="s">
        <v>15608</v>
      </c>
      <c r="D2844" s="134" t="s">
        <v>5873</v>
      </c>
      <c r="E2844" s="669">
        <v>56.76</v>
      </c>
      <c r="F2844" s="186">
        <v>56.76</v>
      </c>
      <c r="G2844" s="202">
        <f>IF(P.O.!$F$4="DESONERADO",'SINAPI-I'!E2844,'SINAPI-I'!F2844)</f>
        <v>56.76</v>
      </c>
    </row>
    <row r="2845" spans="1:7">
      <c r="A2845" s="151" t="s">
        <v>68</v>
      </c>
      <c r="B2845" s="152">
        <v>11520</v>
      </c>
      <c r="C2845" s="152" t="s">
        <v>15609</v>
      </c>
      <c r="D2845" s="134" t="s">
        <v>5873</v>
      </c>
      <c r="E2845" s="669">
        <v>26.24</v>
      </c>
      <c r="F2845" s="186">
        <v>26.24</v>
      </c>
      <c r="G2845" s="202">
        <f>IF(P.O.!$F$4="DESONERADO",'SINAPI-I'!E2845,'SINAPI-I'!F2845)</f>
        <v>26.24</v>
      </c>
    </row>
    <row r="2846" spans="1:7">
      <c r="A2846" s="151" t="s">
        <v>68</v>
      </c>
      <c r="B2846" s="152">
        <v>11518</v>
      </c>
      <c r="C2846" s="152" t="s">
        <v>15610</v>
      </c>
      <c r="D2846" s="134" t="s">
        <v>5873</v>
      </c>
      <c r="E2846" s="669">
        <v>95.42</v>
      </c>
      <c r="F2846" s="186">
        <v>95.42</v>
      </c>
      <c r="G2846" s="202">
        <f>IF(P.O.!$F$4="DESONERADO",'SINAPI-I'!E2846,'SINAPI-I'!F2846)</f>
        <v>95.42</v>
      </c>
    </row>
    <row r="2847" spans="1:7">
      <c r="A2847" s="151" t="s">
        <v>68</v>
      </c>
      <c r="B2847" s="152">
        <v>38473</v>
      </c>
      <c r="C2847" s="152" t="s">
        <v>15611</v>
      </c>
      <c r="D2847" s="134" t="s">
        <v>5865</v>
      </c>
      <c r="E2847" s="669">
        <v>136.36000000000001</v>
      </c>
      <c r="F2847" s="186">
        <v>136.36000000000001</v>
      </c>
      <c r="G2847" s="202">
        <f>IF(P.O.!$F$4="DESONERADO",'SINAPI-I'!E2847,'SINAPI-I'!F2847)</f>
        <v>136.36000000000001</v>
      </c>
    </row>
    <row r="2848" spans="1:7">
      <c r="A2848" s="151" t="s">
        <v>68</v>
      </c>
      <c r="B2848" s="152">
        <v>4244</v>
      </c>
      <c r="C2848" s="152" t="s">
        <v>15612</v>
      </c>
      <c r="D2848" s="134" t="s">
        <v>5870</v>
      </c>
      <c r="E2848" s="669">
        <v>16.77</v>
      </c>
      <c r="F2848" s="186">
        <v>19.47</v>
      </c>
      <c r="G2848" s="202">
        <f>IF(P.O.!$F$4="DESONERADO",'SINAPI-I'!E2848,'SINAPI-I'!F2848)</f>
        <v>19.47</v>
      </c>
    </row>
    <row r="2849" spans="1:7">
      <c r="A2849" s="151" t="s">
        <v>68</v>
      </c>
      <c r="B2849" s="152">
        <v>40977</v>
      </c>
      <c r="C2849" s="152" t="s">
        <v>15613</v>
      </c>
      <c r="D2849" s="134" t="s">
        <v>5871</v>
      </c>
      <c r="E2849" s="669">
        <v>2932.73</v>
      </c>
      <c r="F2849" s="186">
        <v>3405.27</v>
      </c>
      <c r="G2849" s="202">
        <f>IF(P.O.!$F$4="DESONERADO",'SINAPI-I'!E2849,'SINAPI-I'!F2849)</f>
        <v>3405.27</v>
      </c>
    </row>
    <row r="2850" spans="1:7">
      <c r="A2850" s="151" t="s">
        <v>68</v>
      </c>
      <c r="B2850" s="152">
        <v>4115</v>
      </c>
      <c r="C2850" s="152" t="s">
        <v>15614</v>
      </c>
      <c r="D2850" s="134" t="s">
        <v>5866</v>
      </c>
      <c r="E2850" s="669">
        <v>28.47</v>
      </c>
      <c r="F2850" s="186">
        <v>28.47</v>
      </c>
      <c r="G2850" s="202">
        <f>IF(P.O.!$F$4="DESONERADO",'SINAPI-I'!E2850,'SINAPI-I'!F2850)</f>
        <v>28.47</v>
      </c>
    </row>
    <row r="2851" spans="1:7">
      <c r="A2851" s="151" t="s">
        <v>68</v>
      </c>
      <c r="B2851" s="152">
        <v>4119</v>
      </c>
      <c r="C2851" s="152" t="s">
        <v>15615</v>
      </c>
      <c r="D2851" s="134" t="s">
        <v>5866</v>
      </c>
      <c r="E2851" s="669">
        <v>57.5</v>
      </c>
      <c r="F2851" s="186">
        <v>57.5</v>
      </c>
      <c r="G2851" s="202">
        <f>IF(P.O.!$F$4="DESONERADO",'SINAPI-I'!E2851,'SINAPI-I'!F2851)</f>
        <v>57.5</v>
      </c>
    </row>
    <row r="2852" spans="1:7">
      <c r="A2852" s="151" t="s">
        <v>68</v>
      </c>
      <c r="B2852" s="152">
        <v>2794</v>
      </c>
      <c r="C2852" s="152" t="s">
        <v>15616</v>
      </c>
      <c r="D2852" s="134" t="s">
        <v>5866</v>
      </c>
      <c r="E2852" s="669">
        <v>152.55000000000001</v>
      </c>
      <c r="F2852" s="186">
        <v>152.55000000000001</v>
      </c>
      <c r="G2852" s="202">
        <f>IF(P.O.!$F$4="DESONERADO",'SINAPI-I'!E2852,'SINAPI-I'!F2852)</f>
        <v>152.55000000000001</v>
      </c>
    </row>
    <row r="2853" spans="1:7">
      <c r="A2853" s="151" t="s">
        <v>68</v>
      </c>
      <c r="B2853" s="152">
        <v>2788</v>
      </c>
      <c r="C2853" s="152" t="s">
        <v>15617</v>
      </c>
      <c r="D2853" s="134" t="s">
        <v>5866</v>
      </c>
      <c r="E2853" s="669">
        <v>222.23</v>
      </c>
      <c r="F2853" s="186">
        <v>222.23</v>
      </c>
      <c r="G2853" s="202">
        <f>IF(P.O.!$F$4="DESONERADO",'SINAPI-I'!E2853,'SINAPI-I'!F2853)</f>
        <v>222.23</v>
      </c>
    </row>
    <row r="2854" spans="1:7">
      <c r="A2854" s="151" t="s">
        <v>68</v>
      </c>
      <c r="B2854" s="152">
        <v>4006</v>
      </c>
      <c r="C2854" s="152" t="s">
        <v>15618</v>
      </c>
      <c r="D2854" s="134" t="s">
        <v>5869</v>
      </c>
      <c r="E2854" s="669">
        <v>2276.39</v>
      </c>
      <c r="F2854" s="186">
        <v>2276.39</v>
      </c>
      <c r="G2854" s="202">
        <f>IF(P.O.!$F$4="DESONERADO",'SINAPI-I'!E2854,'SINAPI-I'!F2854)</f>
        <v>2276.39</v>
      </c>
    </row>
    <row r="2855" spans="1:7">
      <c r="A2855" s="151" t="s">
        <v>68</v>
      </c>
      <c r="B2855" s="152">
        <v>36151</v>
      </c>
      <c r="C2855" s="152" t="s">
        <v>15619</v>
      </c>
      <c r="D2855" s="134" t="s">
        <v>5865</v>
      </c>
      <c r="E2855" s="669">
        <v>32.4</v>
      </c>
      <c r="F2855" s="186">
        <v>32.4</v>
      </c>
      <c r="G2855" s="202">
        <f>IF(P.O.!$F$4="DESONERADO",'SINAPI-I'!E2855,'SINAPI-I'!F2855)</f>
        <v>32.4</v>
      </c>
    </row>
    <row r="2856" spans="1:7">
      <c r="A2856" s="151" t="s">
        <v>68</v>
      </c>
      <c r="B2856" s="152">
        <v>37457</v>
      </c>
      <c r="C2856" s="152" t="s">
        <v>15620</v>
      </c>
      <c r="D2856" s="134" t="s">
        <v>5866</v>
      </c>
      <c r="E2856" s="669">
        <v>3.36</v>
      </c>
      <c r="F2856" s="186">
        <v>3.36</v>
      </c>
      <c r="G2856" s="202">
        <f>IF(P.O.!$F$4="DESONERADO",'SINAPI-I'!E2856,'SINAPI-I'!F2856)</f>
        <v>3.36</v>
      </c>
    </row>
    <row r="2857" spans="1:7">
      <c r="A2857" s="151" t="s">
        <v>68</v>
      </c>
      <c r="B2857" s="152">
        <v>37456</v>
      </c>
      <c r="C2857" s="152" t="s">
        <v>15621</v>
      </c>
      <c r="D2857" s="134" t="s">
        <v>5866</v>
      </c>
      <c r="E2857" s="669">
        <v>1.77</v>
      </c>
      <c r="F2857" s="186">
        <v>1.77</v>
      </c>
      <c r="G2857" s="202">
        <f>IF(P.O.!$F$4="DESONERADO",'SINAPI-I'!E2857,'SINAPI-I'!F2857)</f>
        <v>1.77</v>
      </c>
    </row>
    <row r="2858" spans="1:7">
      <c r="A2858" s="151" t="s">
        <v>68</v>
      </c>
      <c r="B2858" s="152">
        <v>37461</v>
      </c>
      <c r="C2858" s="152" t="s">
        <v>15622</v>
      </c>
      <c r="D2858" s="134" t="s">
        <v>5866</v>
      </c>
      <c r="E2858" s="669">
        <v>12.49</v>
      </c>
      <c r="F2858" s="186">
        <v>12.49</v>
      </c>
      <c r="G2858" s="202">
        <f>IF(P.O.!$F$4="DESONERADO",'SINAPI-I'!E2858,'SINAPI-I'!F2858)</f>
        <v>12.49</v>
      </c>
    </row>
    <row r="2859" spans="1:7">
      <c r="A2859" s="151" t="s">
        <v>68</v>
      </c>
      <c r="B2859" s="152">
        <v>37460</v>
      </c>
      <c r="C2859" s="152" t="s">
        <v>15623</v>
      </c>
      <c r="D2859" s="134" t="s">
        <v>5866</v>
      </c>
      <c r="E2859" s="669">
        <v>17.059999999999999</v>
      </c>
      <c r="F2859" s="186">
        <v>17.059999999999999</v>
      </c>
      <c r="G2859" s="202">
        <f>IF(P.O.!$F$4="DESONERADO",'SINAPI-I'!E2859,'SINAPI-I'!F2859)</f>
        <v>17.059999999999999</v>
      </c>
    </row>
    <row r="2860" spans="1:7">
      <c r="A2860" s="151" t="s">
        <v>68</v>
      </c>
      <c r="B2860" s="152">
        <v>37458</v>
      </c>
      <c r="C2860" s="152" t="s">
        <v>15624</v>
      </c>
      <c r="D2860" s="134" t="s">
        <v>5866</v>
      </c>
      <c r="E2860" s="669">
        <v>5</v>
      </c>
      <c r="F2860" s="186">
        <v>5</v>
      </c>
      <c r="G2860" s="202">
        <f>IF(P.O.!$F$4="DESONERADO",'SINAPI-I'!E2860,'SINAPI-I'!F2860)</f>
        <v>5</v>
      </c>
    </row>
    <row r="2861" spans="1:7">
      <c r="A2861" s="151" t="s">
        <v>68</v>
      </c>
      <c r="B2861" s="152">
        <v>37454</v>
      </c>
      <c r="C2861" s="152" t="s">
        <v>15625</v>
      </c>
      <c r="D2861" s="134" t="s">
        <v>5866</v>
      </c>
      <c r="E2861" s="669">
        <v>1.31</v>
      </c>
      <c r="F2861" s="186">
        <v>1.31</v>
      </c>
      <c r="G2861" s="202">
        <f>IF(P.O.!$F$4="DESONERADO",'SINAPI-I'!E2861,'SINAPI-I'!F2861)</f>
        <v>1.31</v>
      </c>
    </row>
    <row r="2862" spans="1:7">
      <c r="A2862" s="151" t="s">
        <v>68</v>
      </c>
      <c r="B2862" s="152">
        <v>37455</v>
      </c>
      <c r="C2862" s="152" t="s">
        <v>15626</v>
      </c>
      <c r="D2862" s="134" t="s">
        <v>5866</v>
      </c>
      <c r="E2862" s="669">
        <v>2.2000000000000002</v>
      </c>
      <c r="F2862" s="186">
        <v>2.2000000000000002</v>
      </c>
      <c r="G2862" s="202">
        <f>IF(P.O.!$F$4="DESONERADO",'SINAPI-I'!E2862,'SINAPI-I'!F2862)</f>
        <v>2.2000000000000002</v>
      </c>
    </row>
    <row r="2863" spans="1:7">
      <c r="A2863" s="151" t="s">
        <v>68</v>
      </c>
      <c r="B2863" s="152">
        <v>37459</v>
      </c>
      <c r="C2863" s="152" t="s">
        <v>15627</v>
      </c>
      <c r="D2863" s="134" t="s">
        <v>5866</v>
      </c>
      <c r="E2863" s="669">
        <v>7.02</v>
      </c>
      <c r="F2863" s="186">
        <v>7.02</v>
      </c>
      <c r="G2863" s="202">
        <f>IF(P.O.!$F$4="DESONERADO",'SINAPI-I'!E2863,'SINAPI-I'!F2863)</f>
        <v>7.02</v>
      </c>
    </row>
    <row r="2864" spans="1:7">
      <c r="A2864" s="151" t="s">
        <v>68</v>
      </c>
      <c r="B2864" s="152">
        <v>21029</v>
      </c>
      <c r="C2864" s="152" t="s">
        <v>15628</v>
      </c>
      <c r="D2864" s="134" t="s">
        <v>5865</v>
      </c>
      <c r="E2864" s="669">
        <v>450</v>
      </c>
      <c r="F2864" s="186">
        <v>450</v>
      </c>
      <c r="G2864" s="202">
        <f>IF(P.O.!$F$4="DESONERADO",'SINAPI-I'!E2864,'SINAPI-I'!F2864)</f>
        <v>450</v>
      </c>
    </row>
    <row r="2865" spans="1:7">
      <c r="A2865" s="151" t="s">
        <v>68</v>
      </c>
      <c r="B2865" s="152">
        <v>21030</v>
      </c>
      <c r="C2865" s="152" t="s">
        <v>15629</v>
      </c>
      <c r="D2865" s="134" t="s">
        <v>5865</v>
      </c>
      <c r="E2865" s="669">
        <v>554.70000000000005</v>
      </c>
      <c r="F2865" s="186">
        <v>554.70000000000005</v>
      </c>
      <c r="G2865" s="202">
        <f>IF(P.O.!$F$4="DESONERADO",'SINAPI-I'!E2865,'SINAPI-I'!F2865)</f>
        <v>554.70000000000005</v>
      </c>
    </row>
    <row r="2866" spans="1:7">
      <c r="A2866" s="151" t="s">
        <v>68</v>
      </c>
      <c r="B2866" s="152">
        <v>21031</v>
      </c>
      <c r="C2866" s="152" t="s">
        <v>15630</v>
      </c>
      <c r="D2866" s="134" t="s">
        <v>5865</v>
      </c>
      <c r="E2866" s="669">
        <v>690.59</v>
      </c>
      <c r="F2866" s="186">
        <v>690.59</v>
      </c>
      <c r="G2866" s="202">
        <f>IF(P.O.!$F$4="DESONERADO",'SINAPI-I'!E2866,'SINAPI-I'!F2866)</f>
        <v>690.59</v>
      </c>
    </row>
    <row r="2867" spans="1:7">
      <c r="A2867" s="151" t="s">
        <v>68</v>
      </c>
      <c r="B2867" s="152">
        <v>21032</v>
      </c>
      <c r="C2867" s="152" t="s">
        <v>15631</v>
      </c>
      <c r="D2867" s="134" t="s">
        <v>5865</v>
      </c>
      <c r="E2867" s="669">
        <v>737.37</v>
      </c>
      <c r="F2867" s="186">
        <v>737.37</v>
      </c>
      <c r="G2867" s="202">
        <f>IF(P.O.!$F$4="DESONERADO",'SINAPI-I'!E2867,'SINAPI-I'!F2867)</f>
        <v>737.37</v>
      </c>
    </row>
    <row r="2868" spans="1:7">
      <c r="A2868" s="151" t="s">
        <v>68</v>
      </c>
      <c r="B2868" s="152">
        <v>37527</v>
      </c>
      <c r="C2868" s="152" t="s">
        <v>15632</v>
      </c>
      <c r="D2868" s="134" t="s">
        <v>5865</v>
      </c>
      <c r="E2868" s="669">
        <v>666.08</v>
      </c>
      <c r="F2868" s="186">
        <v>666.08</v>
      </c>
      <c r="G2868" s="202">
        <f>IF(P.O.!$F$4="DESONERADO",'SINAPI-I'!E2868,'SINAPI-I'!F2868)</f>
        <v>666.08</v>
      </c>
    </row>
    <row r="2869" spans="1:7">
      <c r="A2869" s="151" t="s">
        <v>68</v>
      </c>
      <c r="B2869" s="152">
        <v>37528</v>
      </c>
      <c r="C2869" s="152" t="s">
        <v>15633</v>
      </c>
      <c r="D2869" s="134" t="s">
        <v>5865</v>
      </c>
      <c r="E2869" s="669">
        <v>794.18</v>
      </c>
      <c r="F2869" s="186">
        <v>794.18</v>
      </c>
      <c r="G2869" s="202">
        <f>IF(P.O.!$F$4="DESONERADO",'SINAPI-I'!E2869,'SINAPI-I'!F2869)</f>
        <v>794.18</v>
      </c>
    </row>
    <row r="2870" spans="1:7">
      <c r="A2870" s="151" t="s">
        <v>68</v>
      </c>
      <c r="B2870" s="152">
        <v>37529</v>
      </c>
      <c r="C2870" s="152" t="s">
        <v>15634</v>
      </c>
      <c r="D2870" s="134" t="s">
        <v>5865</v>
      </c>
      <c r="E2870" s="669">
        <v>801.98</v>
      </c>
      <c r="F2870" s="186">
        <v>801.98</v>
      </c>
      <c r="G2870" s="202">
        <f>IF(P.O.!$F$4="DESONERADO",'SINAPI-I'!E2870,'SINAPI-I'!F2870)</f>
        <v>801.98</v>
      </c>
    </row>
    <row r="2871" spans="1:7">
      <c r="A2871" s="151" t="s">
        <v>68</v>
      </c>
      <c r="B2871" s="152">
        <v>37530</v>
      </c>
      <c r="C2871" s="152" t="s">
        <v>15635</v>
      </c>
      <c r="D2871" s="134" t="s">
        <v>5865</v>
      </c>
      <c r="E2871" s="669">
        <v>1047.02</v>
      </c>
      <c r="F2871" s="186">
        <v>1047.02</v>
      </c>
      <c r="G2871" s="202">
        <f>IF(P.O.!$F$4="DESONERADO",'SINAPI-I'!E2871,'SINAPI-I'!F2871)</f>
        <v>1047.02</v>
      </c>
    </row>
    <row r="2872" spans="1:7">
      <c r="A2872" s="151" t="s">
        <v>68</v>
      </c>
      <c r="B2872" s="152">
        <v>21034</v>
      </c>
      <c r="C2872" s="152" t="s">
        <v>15636</v>
      </c>
      <c r="D2872" s="134" t="s">
        <v>5865</v>
      </c>
      <c r="E2872" s="669">
        <v>893.31</v>
      </c>
      <c r="F2872" s="186">
        <v>893.31</v>
      </c>
      <c r="G2872" s="202">
        <f>IF(P.O.!$F$4="DESONERADO",'SINAPI-I'!E2872,'SINAPI-I'!F2872)</f>
        <v>893.31</v>
      </c>
    </row>
    <row r="2873" spans="1:7">
      <c r="A2873" s="151" t="s">
        <v>68</v>
      </c>
      <c r="B2873" s="152">
        <v>37531</v>
      </c>
      <c r="C2873" s="152" t="s">
        <v>15637</v>
      </c>
      <c r="D2873" s="134" t="s">
        <v>5865</v>
      </c>
      <c r="E2873" s="669">
        <v>1125</v>
      </c>
      <c r="F2873" s="186">
        <v>1125</v>
      </c>
      <c r="G2873" s="202">
        <f>IF(P.O.!$F$4="DESONERADO",'SINAPI-I'!E2873,'SINAPI-I'!F2873)</f>
        <v>1125</v>
      </c>
    </row>
    <row r="2874" spans="1:7">
      <c r="A2874" s="151" t="s">
        <v>68</v>
      </c>
      <c r="B2874" s="152">
        <v>21036</v>
      </c>
      <c r="C2874" s="152" t="s">
        <v>15638</v>
      </c>
      <c r="D2874" s="134" t="s">
        <v>5865</v>
      </c>
      <c r="E2874" s="669">
        <v>1367.82</v>
      </c>
      <c r="F2874" s="186">
        <v>1367.82</v>
      </c>
      <c r="G2874" s="202">
        <f>IF(P.O.!$F$4="DESONERADO",'SINAPI-I'!E2874,'SINAPI-I'!F2874)</f>
        <v>1367.82</v>
      </c>
    </row>
    <row r="2875" spans="1:7">
      <c r="A2875" s="151" t="s">
        <v>68</v>
      </c>
      <c r="B2875" s="152">
        <v>21037</v>
      </c>
      <c r="C2875" s="152" t="s">
        <v>15639</v>
      </c>
      <c r="D2875" s="134" t="s">
        <v>5865</v>
      </c>
      <c r="E2875" s="669">
        <v>1559.4</v>
      </c>
      <c r="F2875" s="186">
        <v>1559.4</v>
      </c>
      <c r="G2875" s="202">
        <f>IF(P.O.!$F$4="DESONERADO",'SINAPI-I'!E2875,'SINAPI-I'!F2875)</f>
        <v>1559.4</v>
      </c>
    </row>
    <row r="2876" spans="1:7">
      <c r="A2876" s="151" t="s">
        <v>68</v>
      </c>
      <c r="B2876" s="152">
        <v>20185</v>
      </c>
      <c r="C2876" s="152" t="s">
        <v>15640</v>
      </c>
      <c r="D2876" s="134" t="s">
        <v>5866</v>
      </c>
      <c r="E2876" s="669">
        <v>20.309999999999999</v>
      </c>
      <c r="F2876" s="186">
        <v>20.309999999999999</v>
      </c>
      <c r="G2876" s="202">
        <f>IF(P.O.!$F$4="DESONERADO",'SINAPI-I'!E2876,'SINAPI-I'!F2876)</f>
        <v>20.309999999999999</v>
      </c>
    </row>
    <row r="2877" spans="1:7">
      <c r="A2877" s="151" t="s">
        <v>68</v>
      </c>
      <c r="B2877" s="152">
        <v>20260</v>
      </c>
      <c r="C2877" s="152" t="s">
        <v>15641</v>
      </c>
      <c r="D2877" s="134" t="s">
        <v>5865</v>
      </c>
      <c r="E2877" s="669">
        <v>16.329999999999998</v>
      </c>
      <c r="F2877" s="186">
        <v>16.329999999999998</v>
      </c>
      <c r="G2877" s="202">
        <f>IF(P.O.!$F$4="DESONERADO",'SINAPI-I'!E2877,'SINAPI-I'!F2877)</f>
        <v>16.329999999999998</v>
      </c>
    </row>
    <row r="2878" spans="1:7">
      <c r="A2878" s="151" t="s">
        <v>68</v>
      </c>
      <c r="B2878" s="152">
        <v>37523</v>
      </c>
      <c r="C2878" s="152" t="s">
        <v>15642</v>
      </c>
      <c r="D2878" s="134" t="s">
        <v>5865</v>
      </c>
      <c r="E2878" s="669">
        <v>579269.27</v>
      </c>
      <c r="F2878" s="186">
        <v>579269.27</v>
      </c>
      <c r="G2878" s="202">
        <f>IF(P.O.!$F$4="DESONERADO",'SINAPI-I'!E2878,'SINAPI-I'!F2878)</f>
        <v>579269.27</v>
      </c>
    </row>
    <row r="2879" spans="1:7">
      <c r="A2879" s="151" t="s">
        <v>68</v>
      </c>
      <c r="B2879" s="152">
        <v>37515</v>
      </c>
      <c r="C2879" s="152" t="s">
        <v>15643</v>
      </c>
      <c r="D2879" s="134" t="s">
        <v>5865</v>
      </c>
      <c r="E2879" s="669">
        <v>515000</v>
      </c>
      <c r="F2879" s="186">
        <v>515000</v>
      </c>
      <c r="G2879" s="202">
        <f>IF(P.O.!$F$4="DESONERADO",'SINAPI-I'!E2879,'SINAPI-I'!F2879)</f>
        <v>515000</v>
      </c>
    </row>
    <row r="2880" spans="1:7">
      <c r="A2880" s="151" t="s">
        <v>68</v>
      </c>
      <c r="B2880" s="152">
        <v>12899</v>
      </c>
      <c r="C2880" s="152" t="s">
        <v>15644</v>
      </c>
      <c r="D2880" s="134" t="s">
        <v>5865</v>
      </c>
      <c r="E2880" s="669">
        <v>104.89</v>
      </c>
      <c r="F2880" s="186">
        <v>104.89</v>
      </c>
      <c r="G2880" s="202">
        <f>IF(P.O.!$F$4="DESONERADO",'SINAPI-I'!E2880,'SINAPI-I'!F2880)</f>
        <v>104.89</v>
      </c>
    </row>
    <row r="2881" spans="1:7">
      <c r="A2881" s="151" t="s">
        <v>68</v>
      </c>
      <c r="B2881" s="152">
        <v>12898</v>
      </c>
      <c r="C2881" s="152" t="s">
        <v>15645</v>
      </c>
      <c r="D2881" s="134" t="s">
        <v>5865</v>
      </c>
      <c r="E2881" s="669">
        <v>166.38</v>
      </c>
      <c r="F2881" s="186">
        <v>166.38</v>
      </c>
      <c r="G2881" s="202">
        <f>IF(P.O.!$F$4="DESONERADO",'SINAPI-I'!E2881,'SINAPI-I'!F2881)</f>
        <v>166.38</v>
      </c>
    </row>
    <row r="2882" spans="1:7">
      <c r="A2882" s="151" t="s">
        <v>68</v>
      </c>
      <c r="B2882" s="152">
        <v>39699</v>
      </c>
      <c r="C2882" s="152" t="s">
        <v>15646</v>
      </c>
      <c r="D2882" s="134" t="s">
        <v>5872</v>
      </c>
      <c r="E2882" s="669">
        <v>21.22</v>
      </c>
      <c r="F2882" s="186">
        <v>21.22</v>
      </c>
      <c r="G2882" s="202">
        <f>IF(P.O.!$F$4="DESONERADO",'SINAPI-I'!E2882,'SINAPI-I'!F2882)</f>
        <v>21.22</v>
      </c>
    </row>
    <row r="2883" spans="1:7">
      <c r="A2883" s="151" t="s">
        <v>68</v>
      </c>
      <c r="B2883" s="152">
        <v>42528</v>
      </c>
      <c r="C2883" s="152" t="s">
        <v>15647</v>
      </c>
      <c r="D2883" s="134" t="s">
        <v>5872</v>
      </c>
      <c r="E2883" s="669">
        <v>9.1</v>
      </c>
      <c r="F2883" s="186">
        <v>9.1</v>
      </c>
      <c r="G2883" s="202">
        <f>IF(P.O.!$F$4="DESONERADO",'SINAPI-I'!E2883,'SINAPI-I'!F2883)</f>
        <v>9.1</v>
      </c>
    </row>
    <row r="2884" spans="1:7">
      <c r="A2884" s="151" t="s">
        <v>68</v>
      </c>
      <c r="B2884" s="152">
        <v>39696</v>
      </c>
      <c r="C2884" s="152" t="s">
        <v>15648</v>
      </c>
      <c r="D2884" s="134" t="s">
        <v>5872</v>
      </c>
      <c r="E2884" s="669">
        <v>6.4</v>
      </c>
      <c r="F2884" s="186">
        <v>6.4</v>
      </c>
      <c r="G2884" s="202">
        <f>IF(P.O.!$F$4="DESONERADO",'SINAPI-I'!E2884,'SINAPI-I'!F2884)</f>
        <v>6.4</v>
      </c>
    </row>
    <row r="2885" spans="1:7">
      <c r="A2885" s="151" t="s">
        <v>68</v>
      </c>
      <c r="B2885" s="152">
        <v>39700</v>
      </c>
      <c r="C2885" s="152" t="s">
        <v>15649</v>
      </c>
      <c r="D2885" s="134" t="s">
        <v>5872</v>
      </c>
      <c r="E2885" s="669">
        <v>28.91</v>
      </c>
      <c r="F2885" s="186">
        <v>28.91</v>
      </c>
      <c r="G2885" s="202">
        <f>IF(P.O.!$F$4="DESONERADO",'SINAPI-I'!E2885,'SINAPI-I'!F2885)</f>
        <v>28.91</v>
      </c>
    </row>
    <row r="2886" spans="1:7">
      <c r="A2886" s="151" t="s">
        <v>68</v>
      </c>
      <c r="B2886" s="152">
        <v>11621</v>
      </c>
      <c r="C2886" s="152" t="s">
        <v>15650</v>
      </c>
      <c r="D2886" s="134" t="s">
        <v>5872</v>
      </c>
      <c r="E2886" s="669">
        <v>57.52</v>
      </c>
      <c r="F2886" s="186">
        <v>57.52</v>
      </c>
      <c r="G2886" s="202">
        <f>IF(P.O.!$F$4="DESONERADO",'SINAPI-I'!E2886,'SINAPI-I'!F2886)</f>
        <v>57.52</v>
      </c>
    </row>
    <row r="2887" spans="1:7">
      <c r="A2887" s="151" t="s">
        <v>68</v>
      </c>
      <c r="B2887" s="152">
        <v>4014</v>
      </c>
      <c r="C2887" s="152" t="s">
        <v>15651</v>
      </c>
      <c r="D2887" s="134" t="s">
        <v>5872</v>
      </c>
      <c r="E2887" s="669">
        <v>59.51</v>
      </c>
      <c r="F2887" s="186">
        <v>59.51</v>
      </c>
      <c r="G2887" s="202">
        <f>IF(P.O.!$F$4="DESONERADO",'SINAPI-I'!E2887,'SINAPI-I'!F2887)</f>
        <v>59.51</v>
      </c>
    </row>
    <row r="2888" spans="1:7">
      <c r="A2888" s="151" t="s">
        <v>68</v>
      </c>
      <c r="B2888" s="152">
        <v>4015</v>
      </c>
      <c r="C2888" s="152" t="s">
        <v>15652</v>
      </c>
      <c r="D2888" s="134" t="s">
        <v>5872</v>
      </c>
      <c r="E2888" s="669">
        <v>73.08</v>
      </c>
      <c r="F2888" s="186">
        <v>73.08</v>
      </c>
      <c r="G2888" s="202">
        <f>IF(P.O.!$F$4="DESONERADO",'SINAPI-I'!E2888,'SINAPI-I'!F2888)</f>
        <v>73.08</v>
      </c>
    </row>
    <row r="2889" spans="1:7">
      <c r="A2889" s="151" t="s">
        <v>68</v>
      </c>
      <c r="B2889" s="152">
        <v>4017</v>
      </c>
      <c r="C2889" s="152" t="s">
        <v>15653</v>
      </c>
      <c r="D2889" s="134" t="s">
        <v>5872</v>
      </c>
      <c r="E2889" s="669">
        <v>106.34</v>
      </c>
      <c r="F2889" s="186">
        <v>106.34</v>
      </c>
      <c r="G2889" s="202">
        <f>IF(P.O.!$F$4="DESONERADO",'SINAPI-I'!E2889,'SINAPI-I'!F2889)</f>
        <v>106.34</v>
      </c>
    </row>
    <row r="2890" spans="1:7">
      <c r="A2890" s="151" t="s">
        <v>68</v>
      </c>
      <c r="B2890" s="152">
        <v>4016</v>
      </c>
      <c r="C2890" s="152" t="s">
        <v>15654</v>
      </c>
      <c r="D2890" s="134" t="s">
        <v>5872</v>
      </c>
      <c r="E2890" s="669">
        <v>42</v>
      </c>
      <c r="F2890" s="186">
        <v>42</v>
      </c>
      <c r="G2890" s="202">
        <f>IF(P.O.!$F$4="DESONERADO",'SINAPI-I'!E2890,'SINAPI-I'!F2890)</f>
        <v>42</v>
      </c>
    </row>
    <row r="2891" spans="1:7">
      <c r="A2891" s="151" t="s">
        <v>68</v>
      </c>
      <c r="B2891" s="152">
        <v>38544</v>
      </c>
      <c r="C2891" s="152" t="s">
        <v>15655</v>
      </c>
      <c r="D2891" s="134" t="s">
        <v>5872</v>
      </c>
      <c r="E2891" s="669">
        <v>10.77</v>
      </c>
      <c r="F2891" s="186">
        <v>10.77</v>
      </c>
      <c r="G2891" s="202">
        <f>IF(P.O.!$F$4="DESONERADO",'SINAPI-I'!E2891,'SINAPI-I'!F2891)</f>
        <v>10.77</v>
      </c>
    </row>
    <row r="2892" spans="1:7">
      <c r="A2892" s="151" t="s">
        <v>68</v>
      </c>
      <c r="B2892" s="152">
        <v>38545</v>
      </c>
      <c r="C2892" s="152" t="s">
        <v>15656</v>
      </c>
      <c r="D2892" s="134" t="s">
        <v>5872</v>
      </c>
      <c r="E2892" s="669">
        <v>6.92</v>
      </c>
      <c r="F2892" s="186">
        <v>6.92</v>
      </c>
      <c r="G2892" s="202">
        <f>IF(P.O.!$F$4="DESONERADO",'SINAPI-I'!E2892,'SINAPI-I'!F2892)</f>
        <v>6.92</v>
      </c>
    </row>
    <row r="2893" spans="1:7">
      <c r="A2893" s="151" t="s">
        <v>68</v>
      </c>
      <c r="B2893" s="152">
        <v>42527</v>
      </c>
      <c r="C2893" s="152" t="s">
        <v>15657</v>
      </c>
      <c r="D2893" s="134" t="s">
        <v>5872</v>
      </c>
      <c r="E2893" s="669">
        <v>24.05</v>
      </c>
      <c r="F2893" s="186">
        <v>24.05</v>
      </c>
      <c r="G2893" s="202">
        <f>IF(P.O.!$F$4="DESONERADO",'SINAPI-I'!E2893,'SINAPI-I'!F2893)</f>
        <v>24.05</v>
      </c>
    </row>
    <row r="2894" spans="1:7">
      <c r="A2894" s="151" t="s">
        <v>68</v>
      </c>
      <c r="B2894" s="152">
        <v>39323</v>
      </c>
      <c r="C2894" s="152" t="s">
        <v>15658</v>
      </c>
      <c r="D2894" s="134" t="s">
        <v>5872</v>
      </c>
      <c r="E2894" s="669">
        <v>26.42</v>
      </c>
      <c r="F2894" s="186">
        <v>26.42</v>
      </c>
      <c r="G2894" s="202">
        <f>IF(P.O.!$F$4="DESONERADO",'SINAPI-I'!E2894,'SINAPI-I'!F2894)</f>
        <v>26.42</v>
      </c>
    </row>
    <row r="2895" spans="1:7">
      <c r="A2895" s="151" t="s">
        <v>68</v>
      </c>
      <c r="B2895" s="152">
        <v>626</v>
      </c>
      <c r="C2895" s="152" t="s">
        <v>15659</v>
      </c>
      <c r="D2895" s="134" t="s">
        <v>5867</v>
      </c>
      <c r="E2895" s="669">
        <v>19.850000000000001</v>
      </c>
      <c r="F2895" s="186">
        <v>19.850000000000001</v>
      </c>
      <c r="G2895" s="202">
        <f>IF(P.O.!$F$4="DESONERADO",'SINAPI-I'!E2895,'SINAPI-I'!F2895)</f>
        <v>19.850000000000001</v>
      </c>
    </row>
    <row r="2896" spans="1:7">
      <c r="A2896" s="151" t="s">
        <v>68</v>
      </c>
      <c r="B2896" s="152">
        <v>44504</v>
      </c>
      <c r="C2896" s="152" t="s">
        <v>15660</v>
      </c>
      <c r="D2896" s="134" t="s">
        <v>5872</v>
      </c>
      <c r="E2896" s="669">
        <v>13.32</v>
      </c>
      <c r="F2896" s="186">
        <v>13.32</v>
      </c>
      <c r="G2896" s="202">
        <f>IF(P.O.!$F$4="DESONERADO",'SINAPI-I'!E2896,'SINAPI-I'!F2896)</f>
        <v>13.32</v>
      </c>
    </row>
    <row r="2897" spans="1:7">
      <c r="A2897" s="151" t="s">
        <v>68</v>
      </c>
      <c r="B2897" s="152">
        <v>44505</v>
      </c>
      <c r="C2897" s="152" t="s">
        <v>15661</v>
      </c>
      <c r="D2897" s="134" t="s">
        <v>5872</v>
      </c>
      <c r="E2897" s="669">
        <v>20.11</v>
      </c>
      <c r="F2897" s="186">
        <v>20.11</v>
      </c>
      <c r="G2897" s="202">
        <f>IF(P.O.!$F$4="DESONERADO",'SINAPI-I'!E2897,'SINAPI-I'!F2897)</f>
        <v>20.11</v>
      </c>
    </row>
    <row r="2898" spans="1:7">
      <c r="A2898" s="151" t="s">
        <v>68</v>
      </c>
      <c r="B2898" s="152">
        <v>44506</v>
      </c>
      <c r="C2898" s="152" t="s">
        <v>15662</v>
      </c>
      <c r="D2898" s="134" t="s">
        <v>5872</v>
      </c>
      <c r="E2898" s="669">
        <v>21.34</v>
      </c>
      <c r="F2898" s="186">
        <v>21.34</v>
      </c>
      <c r="G2898" s="202">
        <f>IF(P.O.!$F$4="DESONERADO",'SINAPI-I'!E2898,'SINAPI-I'!F2898)</f>
        <v>21.34</v>
      </c>
    </row>
    <row r="2899" spans="1:7">
      <c r="A2899" s="151" t="s">
        <v>68</v>
      </c>
      <c r="B2899" s="152">
        <v>44507</v>
      </c>
      <c r="C2899" s="152" t="s">
        <v>15663</v>
      </c>
      <c r="D2899" s="134" t="s">
        <v>5872</v>
      </c>
      <c r="E2899" s="669">
        <v>26.68</v>
      </c>
      <c r="F2899" s="186">
        <v>26.68</v>
      </c>
      <c r="G2899" s="202">
        <f>IF(P.O.!$F$4="DESONERADO",'SINAPI-I'!E2899,'SINAPI-I'!F2899)</f>
        <v>26.68</v>
      </c>
    </row>
    <row r="2900" spans="1:7">
      <c r="A2900" s="151" t="s">
        <v>68</v>
      </c>
      <c r="B2900" s="152">
        <v>44508</v>
      </c>
      <c r="C2900" s="152" t="s">
        <v>15664</v>
      </c>
      <c r="D2900" s="134" t="s">
        <v>5872</v>
      </c>
      <c r="E2900" s="669">
        <v>40.01</v>
      </c>
      <c r="F2900" s="186">
        <v>40.01</v>
      </c>
      <c r="G2900" s="202">
        <f>IF(P.O.!$F$4="DESONERADO",'SINAPI-I'!E2900,'SINAPI-I'!F2900)</f>
        <v>40.01</v>
      </c>
    </row>
    <row r="2901" spans="1:7">
      <c r="A2901" s="151" t="s">
        <v>68</v>
      </c>
      <c r="B2901" s="152">
        <v>44509</v>
      </c>
      <c r="C2901" s="152" t="s">
        <v>15665</v>
      </c>
      <c r="D2901" s="134" t="s">
        <v>5872</v>
      </c>
      <c r="E2901" s="669">
        <v>53.59</v>
      </c>
      <c r="F2901" s="186">
        <v>53.59</v>
      </c>
      <c r="G2901" s="202">
        <f>IF(P.O.!$F$4="DESONERADO",'SINAPI-I'!E2901,'SINAPI-I'!F2901)</f>
        <v>53.59</v>
      </c>
    </row>
    <row r="2902" spans="1:7">
      <c r="A2902" s="151" t="s">
        <v>68</v>
      </c>
      <c r="B2902" s="152">
        <v>44510</v>
      </c>
      <c r="C2902" s="152" t="s">
        <v>15666</v>
      </c>
      <c r="D2902" s="134" t="s">
        <v>5872</v>
      </c>
      <c r="E2902" s="669">
        <v>66.55</v>
      </c>
      <c r="F2902" s="186">
        <v>66.55</v>
      </c>
      <c r="G2902" s="202">
        <f>IF(P.O.!$F$4="DESONERADO",'SINAPI-I'!E2902,'SINAPI-I'!F2902)</f>
        <v>66.55</v>
      </c>
    </row>
    <row r="2903" spans="1:7">
      <c r="A2903" s="151" t="s">
        <v>68</v>
      </c>
      <c r="B2903" s="152">
        <v>44512</v>
      </c>
      <c r="C2903" s="152" t="s">
        <v>15667</v>
      </c>
      <c r="D2903" s="134" t="s">
        <v>5872</v>
      </c>
      <c r="E2903" s="669">
        <v>14.85</v>
      </c>
      <c r="F2903" s="186">
        <v>14.85</v>
      </c>
      <c r="G2903" s="202">
        <f>IF(P.O.!$F$4="DESONERADO",'SINAPI-I'!E2903,'SINAPI-I'!F2903)</f>
        <v>14.85</v>
      </c>
    </row>
    <row r="2904" spans="1:7">
      <c r="A2904" s="151" t="s">
        <v>68</v>
      </c>
      <c r="B2904" s="152">
        <v>44513</v>
      </c>
      <c r="C2904" s="152" t="s">
        <v>15668</v>
      </c>
      <c r="D2904" s="134" t="s">
        <v>5872</v>
      </c>
      <c r="E2904" s="669">
        <v>20.97</v>
      </c>
      <c r="F2904" s="186">
        <v>20.97</v>
      </c>
      <c r="G2904" s="202">
        <f>IF(P.O.!$F$4="DESONERADO",'SINAPI-I'!E2904,'SINAPI-I'!F2904)</f>
        <v>20.97</v>
      </c>
    </row>
    <row r="2905" spans="1:7">
      <c r="A2905" s="151" t="s">
        <v>68</v>
      </c>
      <c r="B2905" s="152">
        <v>44514</v>
      </c>
      <c r="C2905" s="152" t="s">
        <v>15669</v>
      </c>
      <c r="D2905" s="134" t="s">
        <v>5872</v>
      </c>
      <c r="E2905" s="669">
        <v>23.76</v>
      </c>
      <c r="F2905" s="186">
        <v>23.76</v>
      </c>
      <c r="G2905" s="202">
        <f>IF(P.O.!$F$4="DESONERADO",'SINAPI-I'!E2905,'SINAPI-I'!F2905)</f>
        <v>23.76</v>
      </c>
    </row>
    <row r="2906" spans="1:7">
      <c r="A2906" s="151" t="s">
        <v>68</v>
      </c>
      <c r="B2906" s="152">
        <v>44515</v>
      </c>
      <c r="C2906" s="152" t="s">
        <v>15670</v>
      </c>
      <c r="D2906" s="134" t="s">
        <v>5872</v>
      </c>
      <c r="E2906" s="669">
        <v>29.18</v>
      </c>
      <c r="F2906" s="186">
        <v>29.18</v>
      </c>
      <c r="G2906" s="202">
        <f>IF(P.O.!$F$4="DESONERADO",'SINAPI-I'!E2906,'SINAPI-I'!F2906)</f>
        <v>29.18</v>
      </c>
    </row>
    <row r="2907" spans="1:7">
      <c r="A2907" s="151" t="s">
        <v>68</v>
      </c>
      <c r="B2907" s="152">
        <v>44511</v>
      </c>
      <c r="C2907" s="152" t="s">
        <v>15671</v>
      </c>
      <c r="D2907" s="134" t="s">
        <v>5872</v>
      </c>
      <c r="E2907" s="669">
        <v>43.2</v>
      </c>
      <c r="F2907" s="186">
        <v>43.2</v>
      </c>
      <c r="G2907" s="202">
        <f>IF(P.O.!$F$4="DESONERADO",'SINAPI-I'!E2907,'SINAPI-I'!F2907)</f>
        <v>43.2</v>
      </c>
    </row>
    <row r="2908" spans="1:7">
      <c r="A2908" s="151" t="s">
        <v>68</v>
      </c>
      <c r="B2908" s="152">
        <v>44516</v>
      </c>
      <c r="C2908" s="152" t="s">
        <v>15672</v>
      </c>
      <c r="D2908" s="134" t="s">
        <v>5872</v>
      </c>
      <c r="E2908" s="669">
        <v>58.38</v>
      </c>
      <c r="F2908" s="186">
        <v>58.38</v>
      </c>
      <c r="G2908" s="202">
        <f>IF(P.O.!$F$4="DESONERADO",'SINAPI-I'!E2908,'SINAPI-I'!F2908)</f>
        <v>58.38</v>
      </c>
    </row>
    <row r="2909" spans="1:7">
      <c r="A2909" s="151" t="s">
        <v>68</v>
      </c>
      <c r="B2909" s="152">
        <v>44517</v>
      </c>
      <c r="C2909" s="152" t="s">
        <v>15673</v>
      </c>
      <c r="D2909" s="134" t="s">
        <v>5872</v>
      </c>
      <c r="E2909" s="669">
        <v>72.819999999999993</v>
      </c>
      <c r="F2909" s="186">
        <v>72.819999999999993</v>
      </c>
      <c r="G2909" s="202">
        <f>IF(P.O.!$F$4="DESONERADO",'SINAPI-I'!E2909,'SINAPI-I'!F2909)</f>
        <v>72.819999999999993</v>
      </c>
    </row>
    <row r="2910" spans="1:7">
      <c r="A2910" s="151" t="s">
        <v>68</v>
      </c>
      <c r="B2910" s="152">
        <v>11479</v>
      </c>
      <c r="C2910" s="152" t="s">
        <v>15674</v>
      </c>
      <c r="D2910" s="134" t="s">
        <v>5865</v>
      </c>
      <c r="E2910" s="669">
        <v>39.86</v>
      </c>
      <c r="F2910" s="186">
        <v>39.86</v>
      </c>
      <c r="G2910" s="202">
        <f>IF(P.O.!$F$4="DESONERADO",'SINAPI-I'!E2910,'SINAPI-I'!F2910)</f>
        <v>39.86</v>
      </c>
    </row>
    <row r="2911" spans="1:7">
      <c r="A2911" s="151" t="s">
        <v>68</v>
      </c>
      <c r="B2911" s="152">
        <v>11481</v>
      </c>
      <c r="C2911" s="152" t="s">
        <v>15675</v>
      </c>
      <c r="D2911" s="134" t="s">
        <v>5865</v>
      </c>
      <c r="E2911" s="669">
        <v>36.06</v>
      </c>
      <c r="F2911" s="186">
        <v>36.06</v>
      </c>
      <c r="G2911" s="202">
        <f>IF(P.O.!$F$4="DESONERADO",'SINAPI-I'!E2911,'SINAPI-I'!F2911)</f>
        <v>36.06</v>
      </c>
    </row>
    <row r="2912" spans="1:7">
      <c r="A2912" s="151" t="s">
        <v>68</v>
      </c>
      <c r="B2912" s="152">
        <v>43609</v>
      </c>
      <c r="C2912" s="152" t="s">
        <v>15676</v>
      </c>
      <c r="D2912" s="134" t="s">
        <v>5865</v>
      </c>
      <c r="E2912" s="669">
        <v>36.06</v>
      </c>
      <c r="F2912" s="186">
        <v>36.06</v>
      </c>
      <c r="G2912" s="202">
        <f>IF(P.O.!$F$4="DESONERADO",'SINAPI-I'!E2912,'SINAPI-I'!F2912)</f>
        <v>36.06</v>
      </c>
    </row>
    <row r="2913" spans="1:7">
      <c r="A2913" s="151" t="s">
        <v>68</v>
      </c>
      <c r="B2913" s="152">
        <v>11478</v>
      </c>
      <c r="C2913" s="152" t="s">
        <v>15677</v>
      </c>
      <c r="D2913" s="134" t="s">
        <v>5865</v>
      </c>
      <c r="E2913" s="669">
        <v>68.39</v>
      </c>
      <c r="F2913" s="186">
        <v>68.39</v>
      </c>
      <c r="G2913" s="202">
        <f>IF(P.O.!$F$4="DESONERADO",'SINAPI-I'!E2913,'SINAPI-I'!F2913)</f>
        <v>68.39</v>
      </c>
    </row>
    <row r="2914" spans="1:7">
      <c r="A2914" s="151" t="s">
        <v>68</v>
      </c>
      <c r="B2914" s="152">
        <v>43608</v>
      </c>
      <c r="C2914" s="152" t="s">
        <v>15678</v>
      </c>
      <c r="D2914" s="134" t="s">
        <v>5865</v>
      </c>
      <c r="E2914" s="669">
        <v>52.18</v>
      </c>
      <c r="F2914" s="186">
        <v>52.18</v>
      </c>
      <c r="G2914" s="202">
        <f>IF(P.O.!$F$4="DESONERADO",'SINAPI-I'!E2914,'SINAPI-I'!F2914)</f>
        <v>52.18</v>
      </c>
    </row>
    <row r="2915" spans="1:7">
      <c r="A2915" s="151" t="s">
        <v>68</v>
      </c>
      <c r="B2915" s="152">
        <v>11476</v>
      </c>
      <c r="C2915" s="152" t="s">
        <v>15679</v>
      </c>
      <c r="D2915" s="134" t="s">
        <v>5865</v>
      </c>
      <c r="E2915" s="669">
        <v>52.18</v>
      </c>
      <c r="F2915" s="186">
        <v>52.18</v>
      </c>
      <c r="G2915" s="202">
        <f>IF(P.O.!$F$4="DESONERADO",'SINAPI-I'!E2915,'SINAPI-I'!F2915)</f>
        <v>52.18</v>
      </c>
    </row>
    <row r="2916" spans="1:7">
      <c r="A2916" s="151" t="s">
        <v>68</v>
      </c>
      <c r="B2916" s="152">
        <v>40637</v>
      </c>
      <c r="C2916" s="152" t="s">
        <v>15680</v>
      </c>
      <c r="D2916" s="134" t="s">
        <v>5865</v>
      </c>
      <c r="E2916" s="669">
        <v>793072.01</v>
      </c>
      <c r="F2916" s="186">
        <v>793072.01</v>
      </c>
      <c r="G2916" s="202">
        <f>IF(P.O.!$F$4="DESONERADO",'SINAPI-I'!E2916,'SINAPI-I'!F2916)</f>
        <v>793072.01</v>
      </c>
    </row>
    <row r="2917" spans="1:7">
      <c r="A2917" s="151" t="s">
        <v>68</v>
      </c>
      <c r="B2917" s="152">
        <v>13836</v>
      </c>
      <c r="C2917" s="152" t="s">
        <v>32584</v>
      </c>
      <c r="D2917" s="134" t="s">
        <v>5865</v>
      </c>
      <c r="E2917" s="669">
        <v>67315.72</v>
      </c>
      <c r="F2917" s="186">
        <v>67315.72</v>
      </c>
      <c r="G2917" s="202">
        <f>IF(P.O.!$F$4="DESONERADO",'SINAPI-I'!E2917,'SINAPI-I'!F2917)</f>
        <v>67315.72</v>
      </c>
    </row>
    <row r="2918" spans="1:7">
      <c r="A2918" s="151" t="s">
        <v>68</v>
      </c>
      <c r="B2918" s="152">
        <v>14534</v>
      </c>
      <c r="C2918" s="152" t="s">
        <v>15681</v>
      </c>
      <c r="D2918" s="134" t="s">
        <v>5865</v>
      </c>
      <c r="E2918" s="669">
        <v>28180.14</v>
      </c>
      <c r="F2918" s="186">
        <v>28180.14</v>
      </c>
      <c r="G2918" s="202">
        <f>IF(P.O.!$F$4="DESONERADO",'SINAPI-I'!E2918,'SINAPI-I'!F2918)</f>
        <v>28180.14</v>
      </c>
    </row>
    <row r="2919" spans="1:7">
      <c r="A2919" s="151" t="s">
        <v>68</v>
      </c>
      <c r="B2919" s="152">
        <v>14619</v>
      </c>
      <c r="C2919" s="152" t="s">
        <v>15682</v>
      </c>
      <c r="D2919" s="134" t="s">
        <v>5865</v>
      </c>
      <c r="E2919" s="669">
        <v>13480.41</v>
      </c>
      <c r="F2919" s="186">
        <v>13480.41</v>
      </c>
      <c r="G2919" s="202">
        <f>IF(P.O.!$F$4="DESONERADO",'SINAPI-I'!E2919,'SINAPI-I'!F2919)</f>
        <v>13480.41</v>
      </c>
    </row>
    <row r="2920" spans="1:7">
      <c r="A2920" s="151" t="s">
        <v>68</v>
      </c>
      <c r="B2920" s="152">
        <v>14535</v>
      </c>
      <c r="C2920" s="152" t="s">
        <v>32585</v>
      </c>
      <c r="D2920" s="134" t="s">
        <v>5865</v>
      </c>
      <c r="E2920" s="669">
        <v>279690.59000000003</v>
      </c>
      <c r="F2920" s="186">
        <v>279690.59000000003</v>
      </c>
      <c r="G2920" s="202">
        <f>IF(P.O.!$F$4="DESONERADO",'SINAPI-I'!E2920,'SINAPI-I'!F2920)</f>
        <v>279690.59000000003</v>
      </c>
    </row>
    <row r="2921" spans="1:7">
      <c r="A2921" s="151" t="s">
        <v>68</v>
      </c>
      <c r="B2921" s="152">
        <v>39813</v>
      </c>
      <c r="C2921" s="152" t="s">
        <v>32586</v>
      </c>
      <c r="D2921" s="134" t="s">
        <v>5865</v>
      </c>
      <c r="E2921" s="669">
        <v>38058.26</v>
      </c>
      <c r="F2921" s="186">
        <v>38058.26</v>
      </c>
      <c r="G2921" s="202">
        <f>IF(P.O.!$F$4="DESONERADO",'SINAPI-I'!E2921,'SINAPI-I'!F2921)</f>
        <v>38058.26</v>
      </c>
    </row>
    <row r="2922" spans="1:7">
      <c r="A2922" s="151" t="s">
        <v>68</v>
      </c>
      <c r="B2922" s="152">
        <v>40403</v>
      </c>
      <c r="C2922" s="152" t="s">
        <v>15683</v>
      </c>
      <c r="D2922" s="134" t="s">
        <v>5865</v>
      </c>
      <c r="E2922" s="669">
        <v>383.85</v>
      </c>
      <c r="F2922" s="186">
        <v>383.85</v>
      </c>
      <c r="G2922" s="202">
        <f>IF(P.O.!$F$4="DESONERADO",'SINAPI-I'!E2922,'SINAPI-I'!F2922)</f>
        <v>383.85</v>
      </c>
    </row>
    <row r="2923" spans="1:7">
      <c r="A2923" s="151" t="s">
        <v>68</v>
      </c>
      <c r="B2923" s="152">
        <v>12868</v>
      </c>
      <c r="C2923" s="152" t="s">
        <v>15684</v>
      </c>
      <c r="D2923" s="134" t="s">
        <v>5870</v>
      </c>
      <c r="E2923" s="669">
        <v>17.21</v>
      </c>
      <c r="F2923" s="186">
        <v>19.98</v>
      </c>
      <c r="G2923" s="202">
        <f>IF(P.O.!$F$4="DESONERADO",'SINAPI-I'!E2923,'SINAPI-I'!F2923)</f>
        <v>19.98</v>
      </c>
    </row>
    <row r="2924" spans="1:7">
      <c r="A2924" s="151" t="s">
        <v>68</v>
      </c>
      <c r="B2924" s="152">
        <v>40916</v>
      </c>
      <c r="C2924" s="152" t="s">
        <v>15685</v>
      </c>
      <c r="D2924" s="134" t="s">
        <v>5871</v>
      </c>
      <c r="E2924" s="669">
        <v>3008.43</v>
      </c>
      <c r="F2924" s="186">
        <v>3493.16</v>
      </c>
      <c r="G2924" s="202">
        <f>IF(P.O.!$F$4="DESONERADO",'SINAPI-I'!E2924,'SINAPI-I'!F2924)</f>
        <v>3493.16</v>
      </c>
    </row>
    <row r="2925" spans="1:7">
      <c r="A2925" s="151" t="s">
        <v>68</v>
      </c>
      <c r="B2925" s="152">
        <v>4755</v>
      </c>
      <c r="C2925" s="152" t="s">
        <v>15686</v>
      </c>
      <c r="D2925" s="134" t="s">
        <v>5870</v>
      </c>
      <c r="E2925" s="669">
        <v>17.21</v>
      </c>
      <c r="F2925" s="186">
        <v>19.98</v>
      </c>
      <c r="G2925" s="202">
        <f>IF(P.O.!$F$4="DESONERADO",'SINAPI-I'!E2925,'SINAPI-I'!F2925)</f>
        <v>19.98</v>
      </c>
    </row>
    <row r="2926" spans="1:7">
      <c r="A2926" s="151" t="s">
        <v>68</v>
      </c>
      <c r="B2926" s="152">
        <v>41067</v>
      </c>
      <c r="C2926" s="152" t="s">
        <v>15687</v>
      </c>
      <c r="D2926" s="134" t="s">
        <v>5871</v>
      </c>
      <c r="E2926" s="669">
        <v>3008.43</v>
      </c>
      <c r="F2926" s="186">
        <v>3493.16</v>
      </c>
      <c r="G2926" s="202">
        <f>IF(P.O.!$F$4="DESONERADO",'SINAPI-I'!E2926,'SINAPI-I'!F2926)</f>
        <v>3493.16</v>
      </c>
    </row>
    <row r="2927" spans="1:7">
      <c r="A2927" s="151" t="s">
        <v>68</v>
      </c>
      <c r="B2927" s="152">
        <v>38463</v>
      </c>
      <c r="C2927" s="152" t="s">
        <v>15688</v>
      </c>
      <c r="D2927" s="134" t="s">
        <v>5865</v>
      </c>
      <c r="E2927" s="669">
        <v>33.130000000000003</v>
      </c>
      <c r="F2927" s="186">
        <v>33.130000000000003</v>
      </c>
      <c r="G2927" s="202">
        <f>IF(P.O.!$F$4="DESONERADO",'SINAPI-I'!E2927,'SINAPI-I'!F2927)</f>
        <v>33.130000000000003</v>
      </c>
    </row>
    <row r="2928" spans="1:7">
      <c r="A2928" s="151" t="s">
        <v>68</v>
      </c>
      <c r="B2928" s="152">
        <v>40703</v>
      </c>
      <c r="C2928" s="152" t="s">
        <v>32587</v>
      </c>
      <c r="D2928" s="134" t="s">
        <v>5865</v>
      </c>
      <c r="E2928" s="669">
        <v>9399.4599999999991</v>
      </c>
      <c r="F2928" s="186">
        <v>9399.4599999999991</v>
      </c>
      <c r="G2928" s="202">
        <f>IF(P.O.!$F$4="DESONERADO",'SINAPI-I'!E2928,'SINAPI-I'!F2928)</f>
        <v>9399.4599999999991</v>
      </c>
    </row>
    <row r="2929" spans="1:7">
      <c r="A2929" s="151" t="s">
        <v>68</v>
      </c>
      <c r="B2929" s="152">
        <v>14531</v>
      </c>
      <c r="C2929" s="152" t="s">
        <v>15689</v>
      </c>
      <c r="D2929" s="134" t="s">
        <v>5865</v>
      </c>
      <c r="E2929" s="669">
        <v>17524.13</v>
      </c>
      <c r="F2929" s="186">
        <v>17524.13</v>
      </c>
      <c r="G2929" s="202">
        <f>IF(P.O.!$F$4="DESONERADO",'SINAPI-I'!E2929,'SINAPI-I'!F2929)</f>
        <v>17524.13</v>
      </c>
    </row>
    <row r="2930" spans="1:7">
      <c r="A2930" s="151" t="s">
        <v>68</v>
      </c>
      <c r="B2930" s="152">
        <v>36533</v>
      </c>
      <c r="C2930" s="152" t="s">
        <v>15690</v>
      </c>
      <c r="D2930" s="134" t="s">
        <v>5865</v>
      </c>
      <c r="E2930" s="669">
        <v>20165.8</v>
      </c>
      <c r="F2930" s="186">
        <v>20165.8</v>
      </c>
      <c r="G2930" s="202">
        <f>IF(P.O.!$F$4="DESONERADO",'SINAPI-I'!E2930,'SINAPI-I'!F2930)</f>
        <v>20165.8</v>
      </c>
    </row>
    <row r="2931" spans="1:7">
      <c r="A2931" s="151" t="s">
        <v>68</v>
      </c>
      <c r="B2931" s="152">
        <v>11616</v>
      </c>
      <c r="C2931" s="152" t="s">
        <v>15691</v>
      </c>
      <c r="D2931" s="134" t="s">
        <v>5865</v>
      </c>
      <c r="E2931" s="669">
        <v>19046.3</v>
      </c>
      <c r="F2931" s="186">
        <v>19046.3</v>
      </c>
      <c r="G2931" s="202">
        <f>IF(P.O.!$F$4="DESONERADO",'SINAPI-I'!E2931,'SINAPI-I'!F2931)</f>
        <v>19046.3</v>
      </c>
    </row>
    <row r="2932" spans="1:7">
      <c r="A2932" s="151" t="s">
        <v>68</v>
      </c>
      <c r="B2932" s="152">
        <v>41898</v>
      </c>
      <c r="C2932" s="152" t="s">
        <v>15692</v>
      </c>
      <c r="D2932" s="134" t="s">
        <v>5865</v>
      </c>
      <c r="E2932" s="669">
        <v>21429.68</v>
      </c>
      <c r="F2932" s="186">
        <v>21429.68</v>
      </c>
      <c r="G2932" s="202">
        <f>IF(P.O.!$F$4="DESONERADO",'SINAPI-I'!E2932,'SINAPI-I'!F2932)</f>
        <v>21429.68</v>
      </c>
    </row>
    <row r="2933" spans="1:7">
      <c r="A2933" s="151" t="s">
        <v>68</v>
      </c>
      <c r="B2933" s="152">
        <v>13447</v>
      </c>
      <c r="C2933" s="152" t="s">
        <v>15693</v>
      </c>
      <c r="D2933" s="134" t="s">
        <v>5865</v>
      </c>
      <c r="E2933" s="669">
        <v>39432.07</v>
      </c>
      <c r="F2933" s="186">
        <v>39432.07</v>
      </c>
      <c r="G2933" s="202">
        <f>IF(P.O.!$F$4="DESONERADO",'SINAPI-I'!E2933,'SINAPI-I'!F2933)</f>
        <v>39432.07</v>
      </c>
    </row>
    <row r="2934" spans="1:7">
      <c r="A2934" s="151" t="s">
        <v>68</v>
      </c>
      <c r="B2934" s="152">
        <v>14529</v>
      </c>
      <c r="C2934" s="152" t="s">
        <v>15694</v>
      </c>
      <c r="D2934" s="134" t="s">
        <v>5865</v>
      </c>
      <c r="E2934" s="669">
        <v>22053.360000000001</v>
      </c>
      <c r="F2934" s="186">
        <v>22053.360000000001</v>
      </c>
      <c r="G2934" s="202">
        <f>IF(P.O.!$F$4="DESONERADO",'SINAPI-I'!E2934,'SINAPI-I'!F2934)</f>
        <v>22053.360000000001</v>
      </c>
    </row>
    <row r="2935" spans="1:7">
      <c r="A2935" s="151" t="s">
        <v>68</v>
      </c>
      <c r="B2935" s="152">
        <v>10747</v>
      </c>
      <c r="C2935" s="152" t="s">
        <v>15695</v>
      </c>
      <c r="D2935" s="134" t="s">
        <v>5865</v>
      </c>
      <c r="E2935" s="669">
        <v>21637.71</v>
      </c>
      <c r="F2935" s="186">
        <v>21637.71</v>
      </c>
      <c r="G2935" s="202">
        <f>IF(P.O.!$F$4="DESONERADO",'SINAPI-I'!E2935,'SINAPI-I'!F2935)</f>
        <v>21637.71</v>
      </c>
    </row>
    <row r="2936" spans="1:7">
      <c r="A2936" s="151" t="s">
        <v>68</v>
      </c>
      <c r="B2936" s="152">
        <v>36141</v>
      </c>
      <c r="C2936" s="152" t="s">
        <v>15696</v>
      </c>
      <c r="D2936" s="134" t="s">
        <v>5865</v>
      </c>
      <c r="E2936" s="669">
        <v>43.74</v>
      </c>
      <c r="F2936" s="186">
        <v>43.74</v>
      </c>
      <c r="G2936" s="202">
        <f>IF(P.O.!$F$4="DESONERADO",'SINAPI-I'!E2936,'SINAPI-I'!F2936)</f>
        <v>43.74</v>
      </c>
    </row>
    <row r="2937" spans="1:7">
      <c r="A2937" s="151" t="s">
        <v>68</v>
      </c>
      <c r="B2937" s="152">
        <v>43651</v>
      </c>
      <c r="C2937" s="152" t="s">
        <v>15697</v>
      </c>
      <c r="D2937" s="134" t="s">
        <v>5867</v>
      </c>
      <c r="E2937" s="669">
        <v>4.0999999999999996</v>
      </c>
      <c r="F2937" s="186">
        <v>4.0999999999999996</v>
      </c>
      <c r="G2937" s="202">
        <f>IF(P.O.!$F$4="DESONERADO",'SINAPI-I'!E2937,'SINAPI-I'!F2937)</f>
        <v>4.0999999999999996</v>
      </c>
    </row>
    <row r="2938" spans="1:7">
      <c r="A2938" s="151" t="s">
        <v>68</v>
      </c>
      <c r="B2938" s="152">
        <v>43626</v>
      </c>
      <c r="C2938" s="152" t="s">
        <v>15698</v>
      </c>
      <c r="D2938" s="134" t="s">
        <v>5867</v>
      </c>
      <c r="E2938" s="669">
        <v>2.2799999999999998</v>
      </c>
      <c r="F2938" s="186">
        <v>2.2799999999999998</v>
      </c>
      <c r="G2938" s="202">
        <f>IF(P.O.!$F$4="DESONERADO",'SINAPI-I'!E2938,'SINAPI-I'!F2938)</f>
        <v>2.2799999999999998</v>
      </c>
    </row>
    <row r="2939" spans="1:7">
      <c r="A2939" s="151" t="s">
        <v>68</v>
      </c>
      <c r="B2939" s="152">
        <v>39434</v>
      </c>
      <c r="C2939" s="152" t="s">
        <v>15699</v>
      </c>
      <c r="D2939" s="134" t="s">
        <v>5867</v>
      </c>
      <c r="E2939" s="669">
        <v>3.06</v>
      </c>
      <c r="F2939" s="186">
        <v>3.06</v>
      </c>
      <c r="G2939" s="202">
        <f>IF(P.O.!$F$4="DESONERADO",'SINAPI-I'!E2939,'SINAPI-I'!F2939)</f>
        <v>3.06</v>
      </c>
    </row>
    <row r="2940" spans="1:7">
      <c r="A2940" s="151" t="s">
        <v>68</v>
      </c>
      <c r="B2940" s="152">
        <v>39433</v>
      </c>
      <c r="C2940" s="152" t="s">
        <v>15700</v>
      </c>
      <c r="D2940" s="134" t="s">
        <v>5867</v>
      </c>
      <c r="E2940" s="669">
        <v>2.44</v>
      </c>
      <c r="F2940" s="186">
        <v>2.44</v>
      </c>
      <c r="G2940" s="202">
        <f>IF(P.O.!$F$4="DESONERADO",'SINAPI-I'!E2940,'SINAPI-I'!F2940)</f>
        <v>2.44</v>
      </c>
    </row>
    <row r="2941" spans="1:7">
      <c r="A2941" s="151" t="s">
        <v>68</v>
      </c>
      <c r="B2941" s="152">
        <v>4049</v>
      </c>
      <c r="C2941" s="152" t="s">
        <v>15701</v>
      </c>
      <c r="D2941" s="134" t="s">
        <v>5868</v>
      </c>
      <c r="E2941" s="669">
        <v>45.76</v>
      </c>
      <c r="F2941" s="186">
        <v>45.76</v>
      </c>
      <c r="G2941" s="202">
        <f>IF(P.O.!$F$4="DESONERADO",'SINAPI-I'!E2941,'SINAPI-I'!F2941)</f>
        <v>45.76</v>
      </c>
    </row>
    <row r="2942" spans="1:7">
      <c r="A2942" s="151" t="s">
        <v>68</v>
      </c>
      <c r="B2942" s="152">
        <v>38120</v>
      </c>
      <c r="C2942" s="152" t="s">
        <v>15702</v>
      </c>
      <c r="D2942" s="134" t="s">
        <v>5867</v>
      </c>
      <c r="E2942" s="669">
        <v>141.26</v>
      </c>
      <c r="F2942" s="186">
        <v>141.26</v>
      </c>
      <c r="G2942" s="202">
        <f>IF(P.O.!$F$4="DESONERADO",'SINAPI-I'!E2942,'SINAPI-I'!F2942)</f>
        <v>141.26</v>
      </c>
    </row>
    <row r="2943" spans="1:7">
      <c r="A2943" s="151" t="s">
        <v>68</v>
      </c>
      <c r="B2943" s="152">
        <v>43652</v>
      </c>
      <c r="C2943" s="152" t="s">
        <v>15703</v>
      </c>
      <c r="D2943" s="134" t="s">
        <v>5867</v>
      </c>
      <c r="E2943" s="669">
        <v>9.19</v>
      </c>
      <c r="F2943" s="186">
        <v>9.19</v>
      </c>
      <c r="G2943" s="202">
        <f>IF(P.O.!$F$4="DESONERADO",'SINAPI-I'!E2943,'SINAPI-I'!F2943)</f>
        <v>9.19</v>
      </c>
    </row>
    <row r="2944" spans="1:7">
      <c r="A2944" s="151" t="s">
        <v>68</v>
      </c>
      <c r="B2944" s="152">
        <v>10498</v>
      </c>
      <c r="C2944" s="152" t="s">
        <v>15704</v>
      </c>
      <c r="D2944" s="134" t="s">
        <v>5867</v>
      </c>
      <c r="E2944" s="669">
        <v>7.32</v>
      </c>
      <c r="F2944" s="186">
        <v>7.32</v>
      </c>
      <c r="G2944" s="202">
        <f>IF(P.O.!$F$4="DESONERADO",'SINAPI-I'!E2944,'SINAPI-I'!F2944)</f>
        <v>7.32</v>
      </c>
    </row>
    <row r="2945" spans="1:7">
      <c r="A2945" s="151" t="s">
        <v>68</v>
      </c>
      <c r="B2945" s="152">
        <v>4823</v>
      </c>
      <c r="C2945" s="152" t="s">
        <v>15705</v>
      </c>
      <c r="D2945" s="134" t="s">
        <v>5867</v>
      </c>
      <c r="E2945" s="669">
        <v>54.38</v>
      </c>
      <c r="F2945" s="186">
        <v>54.38</v>
      </c>
      <c r="G2945" s="202">
        <f>IF(P.O.!$F$4="DESONERADO",'SINAPI-I'!E2945,'SINAPI-I'!F2945)</f>
        <v>54.38</v>
      </c>
    </row>
    <row r="2946" spans="1:7">
      <c r="A2946" s="151" t="s">
        <v>68</v>
      </c>
      <c r="B2946" s="152">
        <v>38877</v>
      </c>
      <c r="C2946" s="152" t="s">
        <v>15706</v>
      </c>
      <c r="D2946" s="134" t="s">
        <v>5867</v>
      </c>
      <c r="E2946" s="669">
        <v>8</v>
      </c>
      <c r="F2946" s="186">
        <v>8</v>
      </c>
      <c r="G2946" s="202">
        <f>IF(P.O.!$F$4="DESONERADO",'SINAPI-I'!E2946,'SINAPI-I'!F2946)</f>
        <v>8</v>
      </c>
    </row>
    <row r="2947" spans="1:7">
      <c r="A2947" s="151" t="s">
        <v>68</v>
      </c>
      <c r="B2947" s="152">
        <v>34546</v>
      </c>
      <c r="C2947" s="152" t="s">
        <v>15707</v>
      </c>
      <c r="D2947" s="134" t="s">
        <v>5867</v>
      </c>
      <c r="E2947" s="669">
        <v>8.23</v>
      </c>
      <c r="F2947" s="186">
        <v>8.23</v>
      </c>
      <c r="G2947" s="202">
        <f>IF(P.O.!$F$4="DESONERADO",'SINAPI-I'!E2947,'SINAPI-I'!F2947)</f>
        <v>8.23</v>
      </c>
    </row>
    <row r="2948" spans="1:7">
      <c r="A2948" s="151" t="s">
        <v>68</v>
      </c>
      <c r="B2948" s="152">
        <v>41387</v>
      </c>
      <c r="C2948" s="152" t="s">
        <v>15708</v>
      </c>
      <c r="D2948" s="134" t="s">
        <v>5866</v>
      </c>
      <c r="E2948" s="669">
        <v>57.04</v>
      </c>
      <c r="F2948" s="186">
        <v>57.04</v>
      </c>
      <c r="G2948" s="202">
        <f>IF(P.O.!$F$4="DESONERADO",'SINAPI-I'!E2948,'SINAPI-I'!F2948)</f>
        <v>57.04</v>
      </c>
    </row>
    <row r="2949" spans="1:7">
      <c r="A2949" s="151" t="s">
        <v>68</v>
      </c>
      <c r="B2949" s="152">
        <v>41388</v>
      </c>
      <c r="C2949" s="152" t="s">
        <v>15709</v>
      </c>
      <c r="D2949" s="134" t="s">
        <v>5866</v>
      </c>
      <c r="E2949" s="669">
        <v>68.44</v>
      </c>
      <c r="F2949" s="186">
        <v>68.44</v>
      </c>
      <c r="G2949" s="202">
        <f>IF(P.O.!$F$4="DESONERADO",'SINAPI-I'!E2949,'SINAPI-I'!F2949)</f>
        <v>68.44</v>
      </c>
    </row>
    <row r="2950" spans="1:7">
      <c r="A2950" s="151" t="s">
        <v>68</v>
      </c>
      <c r="B2950" s="152">
        <v>41380</v>
      </c>
      <c r="C2950" s="152" t="s">
        <v>15710</v>
      </c>
      <c r="D2950" s="134" t="s">
        <v>5865</v>
      </c>
      <c r="E2950" s="669">
        <v>455.36</v>
      </c>
      <c r="F2950" s="186">
        <v>455.36</v>
      </c>
      <c r="G2950" s="202">
        <f>IF(P.O.!$F$4="DESONERADO",'SINAPI-I'!E2950,'SINAPI-I'!F2950)</f>
        <v>455.36</v>
      </c>
    </row>
    <row r="2951" spans="1:7">
      <c r="A2951" s="151" t="s">
        <v>68</v>
      </c>
      <c r="B2951" s="152">
        <v>41381</v>
      </c>
      <c r="C2951" s="152" t="s">
        <v>15711</v>
      </c>
      <c r="D2951" s="134" t="s">
        <v>5865</v>
      </c>
      <c r="E2951" s="669">
        <v>477.05</v>
      </c>
      <c r="F2951" s="186">
        <v>477.05</v>
      </c>
      <c r="G2951" s="202">
        <f>IF(P.O.!$F$4="DESONERADO",'SINAPI-I'!E2951,'SINAPI-I'!F2951)</f>
        <v>477.05</v>
      </c>
    </row>
    <row r="2952" spans="1:7">
      <c r="A2952" s="151" t="s">
        <v>68</v>
      </c>
      <c r="B2952" s="152">
        <v>41382</v>
      </c>
      <c r="C2952" s="152" t="s">
        <v>15712</v>
      </c>
      <c r="D2952" s="134" t="s">
        <v>5865</v>
      </c>
      <c r="E2952" s="669">
        <v>461.75</v>
      </c>
      <c r="F2952" s="186">
        <v>461.75</v>
      </c>
      <c r="G2952" s="202">
        <f>IF(P.O.!$F$4="DESONERADO",'SINAPI-I'!E2952,'SINAPI-I'!F2952)</f>
        <v>461.75</v>
      </c>
    </row>
    <row r="2953" spans="1:7">
      <c r="A2953" s="151" t="s">
        <v>68</v>
      </c>
      <c r="B2953" s="152">
        <v>41383</v>
      </c>
      <c r="C2953" s="152" t="s">
        <v>15713</v>
      </c>
      <c r="D2953" s="134" t="s">
        <v>5865</v>
      </c>
      <c r="E2953" s="669">
        <v>626.74</v>
      </c>
      <c r="F2953" s="186">
        <v>626.74</v>
      </c>
      <c r="G2953" s="202">
        <f>IF(P.O.!$F$4="DESONERADO",'SINAPI-I'!E2953,'SINAPI-I'!F2953)</f>
        <v>626.74</v>
      </c>
    </row>
    <row r="2954" spans="1:7">
      <c r="A2954" s="151" t="s">
        <v>68</v>
      </c>
      <c r="B2954" s="152">
        <v>41385</v>
      </c>
      <c r="C2954" s="152" t="s">
        <v>15714</v>
      </c>
      <c r="D2954" s="134" t="s">
        <v>5865</v>
      </c>
      <c r="E2954" s="669">
        <v>779.89</v>
      </c>
      <c r="F2954" s="186">
        <v>779.89</v>
      </c>
      <c r="G2954" s="202">
        <f>IF(P.O.!$F$4="DESONERADO",'SINAPI-I'!E2954,'SINAPI-I'!F2954)</f>
        <v>779.89</v>
      </c>
    </row>
    <row r="2955" spans="1:7">
      <c r="A2955" s="151" t="s">
        <v>68</v>
      </c>
      <c r="B2955" s="152">
        <v>11079</v>
      </c>
      <c r="C2955" s="152" t="s">
        <v>15715</v>
      </c>
      <c r="D2955" s="134" t="s">
        <v>5869</v>
      </c>
      <c r="E2955" s="669">
        <v>2176.14</v>
      </c>
      <c r="F2955" s="186">
        <v>2176.14</v>
      </c>
      <c r="G2955" s="202">
        <f>IF(P.O.!$F$4="DESONERADO",'SINAPI-I'!E2955,'SINAPI-I'!F2955)</f>
        <v>2176.14</v>
      </c>
    </row>
    <row r="2956" spans="1:7">
      <c r="A2956" s="151" t="s">
        <v>68</v>
      </c>
      <c r="B2956" s="152">
        <v>11082</v>
      </c>
      <c r="C2956" s="152" t="s">
        <v>15716</v>
      </c>
      <c r="D2956" s="134" t="s">
        <v>5869</v>
      </c>
      <c r="E2956" s="669">
        <v>2176.14</v>
      </c>
      <c r="F2956" s="186">
        <v>2176.14</v>
      </c>
      <c r="G2956" s="202">
        <f>IF(P.O.!$F$4="DESONERADO",'SINAPI-I'!E2956,'SINAPI-I'!F2956)</f>
        <v>2176.14</v>
      </c>
    </row>
    <row r="2957" spans="1:7">
      <c r="A2957" s="151" t="s">
        <v>68</v>
      </c>
      <c r="B2957" s="152">
        <v>4058</v>
      </c>
      <c r="C2957" s="152" t="s">
        <v>32588</v>
      </c>
      <c r="D2957" s="134" t="s">
        <v>5870</v>
      </c>
      <c r="E2957" s="669">
        <v>33.18</v>
      </c>
      <c r="F2957" s="186">
        <v>38.51</v>
      </c>
      <c r="G2957" s="202">
        <f>IF(P.O.!$F$4="DESONERADO",'SINAPI-I'!E2957,'SINAPI-I'!F2957)</f>
        <v>38.51</v>
      </c>
    </row>
    <row r="2958" spans="1:7">
      <c r="A2958" s="151" t="s">
        <v>68</v>
      </c>
      <c r="B2958" s="152">
        <v>40974</v>
      </c>
      <c r="C2958" s="152" t="s">
        <v>15717</v>
      </c>
      <c r="D2958" s="134" t="s">
        <v>5871</v>
      </c>
      <c r="E2958" s="669">
        <v>5799.3</v>
      </c>
      <c r="F2958" s="186">
        <v>6733.7</v>
      </c>
      <c r="G2958" s="202">
        <f>IF(P.O.!$F$4="DESONERADO",'SINAPI-I'!E2958,'SINAPI-I'!F2958)</f>
        <v>6733.7</v>
      </c>
    </row>
    <row r="2959" spans="1:7">
      <c r="A2959" s="151" t="s">
        <v>68</v>
      </c>
      <c r="B2959" s="152">
        <v>34794</v>
      </c>
      <c r="C2959" s="152" t="s">
        <v>15718</v>
      </c>
      <c r="D2959" s="134" t="s">
        <v>5870</v>
      </c>
      <c r="E2959" s="669">
        <v>17.53</v>
      </c>
      <c r="F2959" s="186">
        <v>20.34</v>
      </c>
      <c r="G2959" s="202">
        <f>IF(P.O.!$F$4="DESONERADO",'SINAPI-I'!E2959,'SINAPI-I'!F2959)</f>
        <v>20.34</v>
      </c>
    </row>
    <row r="2960" spans="1:7">
      <c r="A2960" s="151" t="s">
        <v>68</v>
      </c>
      <c r="B2960" s="152">
        <v>40925</v>
      </c>
      <c r="C2960" s="152" t="s">
        <v>15719</v>
      </c>
      <c r="D2960" s="134" t="s">
        <v>5871</v>
      </c>
      <c r="E2960" s="669">
        <v>3065.94</v>
      </c>
      <c r="F2960" s="186">
        <v>3559.93</v>
      </c>
      <c r="G2960" s="202">
        <f>IF(P.O.!$F$4="DESONERADO",'SINAPI-I'!E2960,'SINAPI-I'!F2960)</f>
        <v>3559.93</v>
      </c>
    </row>
    <row r="2961" spans="1:7">
      <c r="A2961" s="151" t="s">
        <v>68</v>
      </c>
      <c r="B2961" s="152">
        <v>13741</v>
      </c>
      <c r="C2961" s="152" t="s">
        <v>15720</v>
      </c>
      <c r="D2961" s="134" t="s">
        <v>5865</v>
      </c>
      <c r="E2961" s="669">
        <v>3168.39</v>
      </c>
      <c r="F2961" s="186">
        <v>3168.39</v>
      </c>
      <c r="G2961" s="202">
        <f>IF(P.O.!$F$4="DESONERADO",'SINAPI-I'!E2961,'SINAPI-I'!F2961)</f>
        <v>3168.39</v>
      </c>
    </row>
    <row r="2962" spans="1:7">
      <c r="A2962" s="151" t="s">
        <v>68</v>
      </c>
      <c r="B2962" s="152">
        <v>3288</v>
      </c>
      <c r="C2962" s="152" t="s">
        <v>15721</v>
      </c>
      <c r="D2962" s="134" t="s">
        <v>5866</v>
      </c>
      <c r="E2962" s="669">
        <v>6.5</v>
      </c>
      <c r="F2962" s="186">
        <v>6.5</v>
      </c>
      <c r="G2962" s="202">
        <f>IF(P.O.!$F$4="DESONERADO",'SINAPI-I'!E2962,'SINAPI-I'!F2962)</f>
        <v>6.5</v>
      </c>
    </row>
    <row r="2963" spans="1:7">
      <c r="A2963" s="151" t="s">
        <v>68</v>
      </c>
      <c r="B2963" s="152">
        <v>13587</v>
      </c>
      <c r="C2963" s="152" t="s">
        <v>15722</v>
      </c>
      <c r="D2963" s="134" t="s">
        <v>5866</v>
      </c>
      <c r="E2963" s="669">
        <v>3.92</v>
      </c>
      <c r="F2963" s="186">
        <v>3.92</v>
      </c>
      <c r="G2963" s="202">
        <f>IF(P.O.!$F$4="DESONERADO",'SINAPI-I'!E2963,'SINAPI-I'!F2963)</f>
        <v>3.92</v>
      </c>
    </row>
    <row r="2964" spans="1:7">
      <c r="A2964" s="151" t="s">
        <v>68</v>
      </c>
      <c r="B2964" s="152">
        <v>38598</v>
      </c>
      <c r="C2964" s="152" t="s">
        <v>15723</v>
      </c>
      <c r="D2964" s="134" t="s">
        <v>5865</v>
      </c>
      <c r="E2964" s="669">
        <v>3.23</v>
      </c>
      <c r="F2964" s="186">
        <v>3.23</v>
      </c>
      <c r="G2964" s="202">
        <f>IF(P.O.!$F$4="DESONERADO",'SINAPI-I'!E2964,'SINAPI-I'!F2964)</f>
        <v>3.23</v>
      </c>
    </row>
    <row r="2965" spans="1:7">
      <c r="A2965" s="151" t="s">
        <v>68</v>
      </c>
      <c r="B2965" s="152">
        <v>38595</v>
      </c>
      <c r="C2965" s="152" t="s">
        <v>15724</v>
      </c>
      <c r="D2965" s="134" t="s">
        <v>5865</v>
      </c>
      <c r="E2965" s="669">
        <v>2.74</v>
      </c>
      <c r="F2965" s="186">
        <v>2.74</v>
      </c>
      <c r="G2965" s="202">
        <f>IF(P.O.!$F$4="DESONERADO",'SINAPI-I'!E2965,'SINAPI-I'!F2965)</f>
        <v>2.74</v>
      </c>
    </row>
    <row r="2966" spans="1:7">
      <c r="A2966" s="151" t="s">
        <v>68</v>
      </c>
      <c r="B2966" s="152">
        <v>38592</v>
      </c>
      <c r="C2966" s="152" t="s">
        <v>15725</v>
      </c>
      <c r="D2966" s="134" t="s">
        <v>5865</v>
      </c>
      <c r="E2966" s="669">
        <v>2.77</v>
      </c>
      <c r="F2966" s="186">
        <v>2.77</v>
      </c>
      <c r="G2966" s="202">
        <f>IF(P.O.!$F$4="DESONERADO",'SINAPI-I'!E2966,'SINAPI-I'!F2966)</f>
        <v>2.77</v>
      </c>
    </row>
    <row r="2967" spans="1:7">
      <c r="A2967" s="151" t="s">
        <v>68</v>
      </c>
      <c r="B2967" s="152">
        <v>38588</v>
      </c>
      <c r="C2967" s="152" t="s">
        <v>15726</v>
      </c>
      <c r="D2967" s="134" t="s">
        <v>5865</v>
      </c>
      <c r="E2967" s="669">
        <v>2.21</v>
      </c>
      <c r="F2967" s="186">
        <v>2.21</v>
      </c>
      <c r="G2967" s="202">
        <f>IF(P.O.!$F$4="DESONERADO",'SINAPI-I'!E2967,'SINAPI-I'!F2967)</f>
        <v>2.21</v>
      </c>
    </row>
    <row r="2968" spans="1:7">
      <c r="A2968" s="151" t="s">
        <v>68</v>
      </c>
      <c r="B2968" s="152">
        <v>38593</v>
      </c>
      <c r="C2968" s="152" t="s">
        <v>15727</v>
      </c>
      <c r="D2968" s="134" t="s">
        <v>5865</v>
      </c>
      <c r="E2968" s="669">
        <v>3.06</v>
      </c>
      <c r="F2968" s="186">
        <v>3.06</v>
      </c>
      <c r="G2968" s="202">
        <f>IF(P.O.!$F$4="DESONERADO",'SINAPI-I'!E2968,'SINAPI-I'!F2968)</f>
        <v>3.06</v>
      </c>
    </row>
    <row r="2969" spans="1:7">
      <c r="A2969" s="151" t="s">
        <v>68</v>
      </c>
      <c r="B2969" s="152">
        <v>38589</v>
      </c>
      <c r="C2969" s="152" t="s">
        <v>15728</v>
      </c>
      <c r="D2969" s="134" t="s">
        <v>5865</v>
      </c>
      <c r="E2969" s="669">
        <v>2.3199999999999998</v>
      </c>
      <c r="F2969" s="186">
        <v>2.3199999999999998</v>
      </c>
      <c r="G2969" s="202">
        <f>IF(P.O.!$F$4="DESONERADO",'SINAPI-I'!E2969,'SINAPI-I'!F2969)</f>
        <v>2.3199999999999998</v>
      </c>
    </row>
    <row r="2970" spans="1:7">
      <c r="A2970" s="151" t="s">
        <v>68</v>
      </c>
      <c r="B2970" s="152">
        <v>38594</v>
      </c>
      <c r="C2970" s="152" t="s">
        <v>15729</v>
      </c>
      <c r="D2970" s="134" t="s">
        <v>5865</v>
      </c>
      <c r="E2970" s="669">
        <v>4.82</v>
      </c>
      <c r="F2970" s="186">
        <v>4.82</v>
      </c>
      <c r="G2970" s="202">
        <f>IF(P.O.!$F$4="DESONERADO",'SINAPI-I'!E2970,'SINAPI-I'!F2970)</f>
        <v>4.82</v>
      </c>
    </row>
    <row r="2971" spans="1:7">
      <c r="A2971" s="151" t="s">
        <v>68</v>
      </c>
      <c r="B2971" s="152">
        <v>34773</v>
      </c>
      <c r="C2971" s="152" t="s">
        <v>15730</v>
      </c>
      <c r="D2971" s="134" t="s">
        <v>5865</v>
      </c>
      <c r="E2971" s="669">
        <v>2.2799999999999998</v>
      </c>
      <c r="F2971" s="186">
        <v>2.2799999999999998</v>
      </c>
      <c r="G2971" s="202">
        <f>IF(P.O.!$F$4="DESONERADO",'SINAPI-I'!E2971,'SINAPI-I'!F2971)</f>
        <v>2.2799999999999998</v>
      </c>
    </row>
    <row r="2972" spans="1:7">
      <c r="A2972" s="151" t="s">
        <v>68</v>
      </c>
      <c r="B2972" s="152">
        <v>34769</v>
      </c>
      <c r="C2972" s="152" t="s">
        <v>15731</v>
      </c>
      <c r="D2972" s="134" t="s">
        <v>5865</v>
      </c>
      <c r="E2972" s="669">
        <v>2.83</v>
      </c>
      <c r="F2972" s="186">
        <v>2.83</v>
      </c>
      <c r="G2972" s="202">
        <f>IF(P.O.!$F$4="DESONERADO",'SINAPI-I'!E2972,'SINAPI-I'!F2972)</f>
        <v>2.83</v>
      </c>
    </row>
    <row r="2973" spans="1:7">
      <c r="A2973" s="151" t="s">
        <v>68</v>
      </c>
      <c r="B2973" s="152">
        <v>34763</v>
      </c>
      <c r="C2973" s="152" t="s">
        <v>15732</v>
      </c>
      <c r="D2973" s="134" t="s">
        <v>5865</v>
      </c>
      <c r="E2973" s="669">
        <v>1.74</v>
      </c>
      <c r="F2973" s="186">
        <v>1.74</v>
      </c>
      <c r="G2973" s="202">
        <f>IF(P.O.!$F$4="DESONERADO",'SINAPI-I'!E2973,'SINAPI-I'!F2973)</f>
        <v>1.74</v>
      </c>
    </row>
    <row r="2974" spans="1:7">
      <c r="A2974" s="151" t="s">
        <v>68</v>
      </c>
      <c r="B2974" s="152">
        <v>34774</v>
      </c>
      <c r="C2974" s="152" t="s">
        <v>15733</v>
      </c>
      <c r="D2974" s="134" t="s">
        <v>5865</v>
      </c>
      <c r="E2974" s="669">
        <v>2.17</v>
      </c>
      <c r="F2974" s="186">
        <v>2.17</v>
      </c>
      <c r="G2974" s="202">
        <f>IF(P.O.!$F$4="DESONERADO",'SINAPI-I'!E2974,'SINAPI-I'!F2974)</f>
        <v>2.17</v>
      </c>
    </row>
    <row r="2975" spans="1:7">
      <c r="A2975" s="151" t="s">
        <v>68</v>
      </c>
      <c r="B2975" s="152">
        <v>34771</v>
      </c>
      <c r="C2975" s="152" t="s">
        <v>15734</v>
      </c>
      <c r="D2975" s="134" t="s">
        <v>5865</v>
      </c>
      <c r="E2975" s="669">
        <v>2.61</v>
      </c>
      <c r="F2975" s="186">
        <v>2.61</v>
      </c>
      <c r="G2975" s="202">
        <f>IF(P.O.!$F$4="DESONERADO",'SINAPI-I'!E2975,'SINAPI-I'!F2975)</f>
        <v>2.61</v>
      </c>
    </row>
    <row r="2976" spans="1:7">
      <c r="A2976" s="151" t="s">
        <v>68</v>
      </c>
      <c r="B2976" s="152">
        <v>34764</v>
      </c>
      <c r="C2976" s="152" t="s">
        <v>15735</v>
      </c>
      <c r="D2976" s="134" t="s">
        <v>5865</v>
      </c>
      <c r="E2976" s="669">
        <v>1.71</v>
      </c>
      <c r="F2976" s="186">
        <v>1.71</v>
      </c>
      <c r="G2976" s="202">
        <f>IF(P.O.!$F$4="DESONERADO",'SINAPI-I'!E2976,'SINAPI-I'!F2976)</f>
        <v>1.71</v>
      </c>
    </row>
    <row r="2977" spans="1:7">
      <c r="A2977" s="151" t="s">
        <v>68</v>
      </c>
      <c r="B2977" s="152">
        <v>34788</v>
      </c>
      <c r="C2977" s="152" t="s">
        <v>32589</v>
      </c>
      <c r="D2977" s="134" t="s">
        <v>5865</v>
      </c>
      <c r="E2977" s="669">
        <v>0.92</v>
      </c>
      <c r="F2977" s="186">
        <v>0.92</v>
      </c>
      <c r="G2977" s="202">
        <f>IF(P.O.!$F$4="DESONERADO",'SINAPI-I'!E2977,'SINAPI-I'!F2977)</f>
        <v>0.92</v>
      </c>
    </row>
    <row r="2978" spans="1:7">
      <c r="A2978" s="151" t="s">
        <v>68</v>
      </c>
      <c r="B2978" s="152">
        <v>34781</v>
      </c>
      <c r="C2978" s="152" t="s">
        <v>32590</v>
      </c>
      <c r="D2978" s="134" t="s">
        <v>5865</v>
      </c>
      <c r="E2978" s="669">
        <v>1.05</v>
      </c>
      <c r="F2978" s="186">
        <v>1.05</v>
      </c>
      <c r="G2978" s="202">
        <f>IF(P.O.!$F$4="DESONERADO",'SINAPI-I'!E2978,'SINAPI-I'!F2978)</f>
        <v>1.05</v>
      </c>
    </row>
    <row r="2979" spans="1:7">
      <c r="A2979" s="151" t="s">
        <v>68</v>
      </c>
      <c r="B2979" s="152">
        <v>41682</v>
      </c>
      <c r="C2979" s="152" t="s">
        <v>15736</v>
      </c>
      <c r="D2979" s="134" t="s">
        <v>5865</v>
      </c>
      <c r="E2979" s="669">
        <v>40.78</v>
      </c>
      <c r="F2979" s="186">
        <v>40.78</v>
      </c>
      <c r="G2979" s="202">
        <f>IF(P.O.!$F$4="DESONERADO",'SINAPI-I'!E2979,'SINAPI-I'!F2979)</f>
        <v>40.78</v>
      </c>
    </row>
    <row r="2980" spans="1:7">
      <c r="A2980" s="151" t="s">
        <v>68</v>
      </c>
      <c r="B2980" s="152">
        <v>41683</v>
      </c>
      <c r="C2980" s="152" t="s">
        <v>15737</v>
      </c>
      <c r="D2980" s="134" t="s">
        <v>5865</v>
      </c>
      <c r="E2980" s="669">
        <v>30</v>
      </c>
      <c r="F2980" s="186">
        <v>30</v>
      </c>
      <c r="G2980" s="202">
        <f>IF(P.O.!$F$4="DESONERADO",'SINAPI-I'!E2980,'SINAPI-I'!F2980)</f>
        <v>30</v>
      </c>
    </row>
    <row r="2981" spans="1:7">
      <c r="A2981" s="151" t="s">
        <v>68</v>
      </c>
      <c r="B2981" s="152">
        <v>41680</v>
      </c>
      <c r="C2981" s="152" t="s">
        <v>15738</v>
      </c>
      <c r="D2981" s="134" t="s">
        <v>5865</v>
      </c>
      <c r="E2981" s="669">
        <v>16.149999999999999</v>
      </c>
      <c r="F2981" s="186">
        <v>16.149999999999999</v>
      </c>
      <c r="G2981" s="202">
        <f>IF(P.O.!$F$4="DESONERADO",'SINAPI-I'!E2981,'SINAPI-I'!F2981)</f>
        <v>16.149999999999999</v>
      </c>
    </row>
    <row r="2982" spans="1:7">
      <c r="A2982" s="151" t="s">
        <v>68</v>
      </c>
      <c r="B2982" s="152">
        <v>41679</v>
      </c>
      <c r="C2982" s="152" t="s">
        <v>15739</v>
      </c>
      <c r="D2982" s="134" t="s">
        <v>5865</v>
      </c>
      <c r="E2982" s="669">
        <v>36.92</v>
      </c>
      <c r="F2982" s="186">
        <v>36.92</v>
      </c>
      <c r="G2982" s="202">
        <f>IF(P.O.!$F$4="DESONERADO",'SINAPI-I'!E2982,'SINAPI-I'!F2982)</f>
        <v>36.92</v>
      </c>
    </row>
    <row r="2983" spans="1:7">
      <c r="A2983" s="151" t="s">
        <v>68</v>
      </c>
      <c r="B2983" s="152">
        <v>41681</v>
      </c>
      <c r="C2983" s="152" t="s">
        <v>15740</v>
      </c>
      <c r="D2983" s="134" t="s">
        <v>5865</v>
      </c>
      <c r="E2983" s="669">
        <v>25.27</v>
      </c>
      <c r="F2983" s="186">
        <v>25.27</v>
      </c>
      <c r="G2983" s="202">
        <f>IF(P.O.!$F$4="DESONERADO",'SINAPI-I'!E2983,'SINAPI-I'!F2983)</f>
        <v>25.27</v>
      </c>
    </row>
    <row r="2984" spans="1:7">
      <c r="A2984" s="151" t="s">
        <v>68</v>
      </c>
      <c r="B2984" s="152">
        <v>43386</v>
      </c>
      <c r="C2984" s="152" t="s">
        <v>15741</v>
      </c>
      <c r="D2984" s="134" t="s">
        <v>5865</v>
      </c>
      <c r="E2984" s="669">
        <v>57.69</v>
      </c>
      <c r="F2984" s="186">
        <v>57.69</v>
      </c>
      <c r="G2984" s="202">
        <f>IF(P.O.!$F$4="DESONERADO",'SINAPI-I'!E2984,'SINAPI-I'!F2984)</f>
        <v>57.69</v>
      </c>
    </row>
    <row r="2985" spans="1:7">
      <c r="A2985" s="151" t="s">
        <v>68</v>
      </c>
      <c r="B2985" s="152">
        <v>4059</v>
      </c>
      <c r="C2985" s="152" t="s">
        <v>15742</v>
      </c>
      <c r="D2985" s="134" t="s">
        <v>5866</v>
      </c>
      <c r="E2985" s="669">
        <v>40.78</v>
      </c>
      <c r="F2985" s="186">
        <v>40.78</v>
      </c>
      <c r="G2985" s="202">
        <f>IF(P.O.!$F$4="DESONERADO",'SINAPI-I'!E2985,'SINAPI-I'!F2985)</f>
        <v>40.78</v>
      </c>
    </row>
    <row r="2986" spans="1:7">
      <c r="A2986" s="151" t="s">
        <v>68</v>
      </c>
      <c r="B2986" s="152">
        <v>4062</v>
      </c>
      <c r="C2986" s="152" t="s">
        <v>15743</v>
      </c>
      <c r="D2986" s="134" t="s">
        <v>5865</v>
      </c>
      <c r="E2986" s="669">
        <v>40.78</v>
      </c>
      <c r="F2986" s="186">
        <v>40.78</v>
      </c>
      <c r="G2986" s="202">
        <f>IF(P.O.!$F$4="DESONERADO",'SINAPI-I'!E2986,'SINAPI-I'!F2986)</f>
        <v>40.78</v>
      </c>
    </row>
    <row r="2987" spans="1:7">
      <c r="A2987" s="151" t="s">
        <v>68</v>
      </c>
      <c r="B2987" s="152">
        <v>4061</v>
      </c>
      <c r="C2987" s="152" t="s">
        <v>15744</v>
      </c>
      <c r="D2987" s="134" t="s">
        <v>5865</v>
      </c>
      <c r="E2987" s="669">
        <v>50.77</v>
      </c>
      <c r="F2987" s="186">
        <v>50.77</v>
      </c>
      <c r="G2987" s="202">
        <f>IF(P.O.!$F$4="DESONERADO",'SINAPI-I'!E2987,'SINAPI-I'!F2987)</f>
        <v>50.77</v>
      </c>
    </row>
    <row r="2988" spans="1:7">
      <c r="A2988" s="151" t="s">
        <v>68</v>
      </c>
      <c r="B2988" s="152">
        <v>41315</v>
      </c>
      <c r="C2988" s="152" t="s">
        <v>15745</v>
      </c>
      <c r="D2988" s="134" t="s">
        <v>5867</v>
      </c>
      <c r="E2988" s="669">
        <v>99.14</v>
      </c>
      <c r="F2988" s="186">
        <v>99.14</v>
      </c>
      <c r="G2988" s="202">
        <f>IF(P.O.!$F$4="DESONERADO",'SINAPI-I'!E2988,'SINAPI-I'!F2988)</f>
        <v>99.14</v>
      </c>
    </row>
    <row r="2989" spans="1:7">
      <c r="A2989" s="151" t="s">
        <v>68</v>
      </c>
      <c r="B2989" s="152">
        <v>43148</v>
      </c>
      <c r="C2989" s="152" t="s">
        <v>15746</v>
      </c>
      <c r="D2989" s="134" t="s">
        <v>5867</v>
      </c>
      <c r="E2989" s="669">
        <v>67.290000000000006</v>
      </c>
      <c r="F2989" s="186">
        <v>67.290000000000006</v>
      </c>
      <c r="G2989" s="202">
        <f>IF(P.O.!$F$4="DESONERADO",'SINAPI-I'!E2989,'SINAPI-I'!F2989)</f>
        <v>67.290000000000006</v>
      </c>
    </row>
    <row r="2990" spans="1:7">
      <c r="A2990" s="151" t="s">
        <v>68</v>
      </c>
      <c r="B2990" s="152">
        <v>43147</v>
      </c>
      <c r="C2990" s="152" t="s">
        <v>15747</v>
      </c>
      <c r="D2990" s="134" t="s">
        <v>5867</v>
      </c>
      <c r="E2990" s="669">
        <v>26.06</v>
      </c>
      <c r="F2990" s="186">
        <v>26.06</v>
      </c>
      <c r="G2990" s="202">
        <f>IF(P.O.!$F$4="DESONERADO",'SINAPI-I'!E2990,'SINAPI-I'!F2990)</f>
        <v>26.06</v>
      </c>
    </row>
    <row r="2991" spans="1:7">
      <c r="A2991" s="151" t="s">
        <v>68</v>
      </c>
      <c r="B2991" s="152">
        <v>10608</v>
      </c>
      <c r="C2991" s="152" t="s">
        <v>15748</v>
      </c>
      <c r="D2991" s="134" t="s">
        <v>5865</v>
      </c>
      <c r="E2991" s="669">
        <v>9629.7999999999993</v>
      </c>
      <c r="F2991" s="186">
        <v>9629.7999999999993</v>
      </c>
      <c r="G2991" s="202">
        <f>IF(P.O.!$F$4="DESONERADO",'SINAPI-I'!E2991,'SINAPI-I'!F2991)</f>
        <v>9629.7999999999993</v>
      </c>
    </row>
    <row r="2992" spans="1:7">
      <c r="A2992" s="151" t="s">
        <v>68</v>
      </c>
      <c r="B2992" s="152">
        <v>4069</v>
      </c>
      <c r="C2992" s="152" t="s">
        <v>15749</v>
      </c>
      <c r="D2992" s="134" t="s">
        <v>5870</v>
      </c>
      <c r="E2992" s="669">
        <v>47.82</v>
      </c>
      <c r="F2992" s="186">
        <v>55.5</v>
      </c>
      <c r="G2992" s="202">
        <f>IF(P.O.!$F$4="DESONERADO",'SINAPI-I'!E2992,'SINAPI-I'!F2992)</f>
        <v>55.5</v>
      </c>
    </row>
    <row r="2993" spans="1:7">
      <c r="A2993" s="151" t="s">
        <v>68</v>
      </c>
      <c r="B2993" s="152">
        <v>40819</v>
      </c>
      <c r="C2993" s="152" t="s">
        <v>15750</v>
      </c>
      <c r="D2993" s="134" t="s">
        <v>5871</v>
      </c>
      <c r="E2993" s="669">
        <v>8357.85</v>
      </c>
      <c r="F2993" s="186">
        <v>9704.5</v>
      </c>
      <c r="G2993" s="202">
        <f>IF(P.O.!$F$4="DESONERADO",'SINAPI-I'!E2993,'SINAPI-I'!F2993)</f>
        <v>9704.5</v>
      </c>
    </row>
    <row r="2994" spans="1:7">
      <c r="A2994" s="151" t="s">
        <v>68</v>
      </c>
      <c r="B2994" s="152">
        <v>34361</v>
      </c>
      <c r="C2994" s="152" t="s">
        <v>15751</v>
      </c>
      <c r="D2994" s="134" t="s">
        <v>5867</v>
      </c>
      <c r="E2994" s="669">
        <v>18.97</v>
      </c>
      <c r="F2994" s="186">
        <v>18.97</v>
      </c>
      <c r="G2994" s="202">
        <f>IF(P.O.!$F$4="DESONERADO",'SINAPI-I'!E2994,'SINAPI-I'!F2994)</f>
        <v>18.97</v>
      </c>
    </row>
    <row r="2995" spans="1:7">
      <c r="A2995" s="151" t="s">
        <v>68</v>
      </c>
      <c r="B2995" s="152">
        <v>36512</v>
      </c>
      <c r="C2995" s="152" t="s">
        <v>15752</v>
      </c>
      <c r="D2995" s="134" t="s">
        <v>5865</v>
      </c>
      <c r="E2995" s="669">
        <v>19368.46</v>
      </c>
      <c r="F2995" s="186">
        <v>19368.46</v>
      </c>
      <c r="G2995" s="202">
        <f>IF(P.O.!$F$4="DESONERADO",'SINAPI-I'!E2995,'SINAPI-I'!F2995)</f>
        <v>19368.46</v>
      </c>
    </row>
    <row r="2996" spans="1:7">
      <c r="A2996" s="151" t="s">
        <v>68</v>
      </c>
      <c r="B2996" s="152">
        <v>44478</v>
      </c>
      <c r="C2996" s="152" t="s">
        <v>15753</v>
      </c>
      <c r="D2996" s="134" t="s">
        <v>5867</v>
      </c>
      <c r="E2996" s="669">
        <v>9.58</v>
      </c>
      <c r="F2996" s="186">
        <v>9.58</v>
      </c>
      <c r="G2996" s="202">
        <f>IF(P.O.!$F$4="DESONERADO",'SINAPI-I'!E2996,'SINAPI-I'!F2996)</f>
        <v>9.58</v>
      </c>
    </row>
    <row r="2997" spans="1:7">
      <c r="A2997" s="151" t="s">
        <v>68</v>
      </c>
      <c r="B2997" s="152">
        <v>44477</v>
      </c>
      <c r="C2997" s="152" t="s">
        <v>15754</v>
      </c>
      <c r="D2997" s="134" t="s">
        <v>5867</v>
      </c>
      <c r="E2997" s="669">
        <v>9.58</v>
      </c>
      <c r="F2997" s="186">
        <v>9.58</v>
      </c>
      <c r="G2997" s="202">
        <f>IF(P.O.!$F$4="DESONERADO",'SINAPI-I'!E2997,'SINAPI-I'!F2997)</f>
        <v>9.58</v>
      </c>
    </row>
    <row r="2998" spans="1:7">
      <c r="A2998" s="151" t="s">
        <v>68</v>
      </c>
      <c r="B2998" s="152">
        <v>11697</v>
      </c>
      <c r="C2998" s="152" t="s">
        <v>15755</v>
      </c>
      <c r="D2998" s="134" t="s">
        <v>5865</v>
      </c>
      <c r="E2998" s="669">
        <v>638.05999999999995</v>
      </c>
      <c r="F2998" s="186">
        <v>638.05999999999995</v>
      </c>
      <c r="G2998" s="202">
        <f>IF(P.O.!$F$4="DESONERADO",'SINAPI-I'!E2998,'SINAPI-I'!F2998)</f>
        <v>638.05999999999995</v>
      </c>
    </row>
    <row r="2999" spans="1:7">
      <c r="A2999" s="151" t="s">
        <v>68</v>
      </c>
      <c r="B2999" s="152">
        <v>11698</v>
      </c>
      <c r="C2999" s="152" t="s">
        <v>15756</v>
      </c>
      <c r="D2999" s="134" t="s">
        <v>5865</v>
      </c>
      <c r="E2999" s="669">
        <v>761.17</v>
      </c>
      <c r="F2999" s="186">
        <v>761.17</v>
      </c>
      <c r="G2999" s="202">
        <f>IF(P.O.!$F$4="DESONERADO",'SINAPI-I'!E2999,'SINAPI-I'!F2999)</f>
        <v>761.17</v>
      </c>
    </row>
    <row r="3000" spans="1:7">
      <c r="A3000" s="151" t="s">
        <v>68</v>
      </c>
      <c r="B3000" s="152">
        <v>11699</v>
      </c>
      <c r="C3000" s="152" t="s">
        <v>15757</v>
      </c>
      <c r="D3000" s="134" t="s">
        <v>5865</v>
      </c>
      <c r="E3000" s="669">
        <v>841.27</v>
      </c>
      <c r="F3000" s="186">
        <v>841.27</v>
      </c>
      <c r="G3000" s="202">
        <f>IF(P.O.!$F$4="DESONERADO",'SINAPI-I'!E3000,'SINAPI-I'!F3000)</f>
        <v>841.27</v>
      </c>
    </row>
    <row r="3001" spans="1:7">
      <c r="A3001" s="151" t="s">
        <v>68</v>
      </c>
      <c r="B3001" s="152">
        <v>10432</v>
      </c>
      <c r="C3001" s="152" t="s">
        <v>32591</v>
      </c>
      <c r="D3001" s="134" t="s">
        <v>5865</v>
      </c>
      <c r="E3001" s="669">
        <v>330.45</v>
      </c>
      <c r="F3001" s="186">
        <v>330.45</v>
      </c>
      <c r="G3001" s="202">
        <f>IF(P.O.!$F$4="DESONERADO",'SINAPI-I'!E3001,'SINAPI-I'!F3001)</f>
        <v>330.45</v>
      </c>
    </row>
    <row r="3002" spans="1:7">
      <c r="A3002" s="151" t="s">
        <v>68</v>
      </c>
      <c r="B3002" s="152">
        <v>44020</v>
      </c>
      <c r="C3002" s="152" t="s">
        <v>15758</v>
      </c>
      <c r="D3002" s="134" t="s">
        <v>5865</v>
      </c>
      <c r="E3002" s="669">
        <v>815.27</v>
      </c>
      <c r="F3002" s="186">
        <v>815.27</v>
      </c>
      <c r="G3002" s="202">
        <f>IF(P.O.!$F$4="DESONERADO",'SINAPI-I'!E3002,'SINAPI-I'!F3002)</f>
        <v>815.27</v>
      </c>
    </row>
    <row r="3003" spans="1:7">
      <c r="A3003" s="151" t="s">
        <v>68</v>
      </c>
      <c r="B3003" s="152">
        <v>41420</v>
      </c>
      <c r="C3003" s="152" t="s">
        <v>15759</v>
      </c>
      <c r="D3003" s="134" t="s">
        <v>5865</v>
      </c>
      <c r="E3003" s="669">
        <v>11.61</v>
      </c>
      <c r="F3003" s="186">
        <v>11.61</v>
      </c>
      <c r="G3003" s="202">
        <f>IF(P.O.!$F$4="DESONERADO",'SINAPI-I'!E3003,'SINAPI-I'!F3003)</f>
        <v>11.61</v>
      </c>
    </row>
    <row r="3004" spans="1:7">
      <c r="A3004" s="151" t="s">
        <v>68</v>
      </c>
      <c r="B3004" s="152">
        <v>41422</v>
      </c>
      <c r="C3004" s="152" t="s">
        <v>15760</v>
      </c>
      <c r="D3004" s="134" t="s">
        <v>5865</v>
      </c>
      <c r="E3004" s="669">
        <v>15.85</v>
      </c>
      <c r="F3004" s="186">
        <v>15.85</v>
      </c>
      <c r="G3004" s="202">
        <f>IF(P.O.!$F$4="DESONERADO",'SINAPI-I'!E3004,'SINAPI-I'!F3004)</f>
        <v>15.85</v>
      </c>
    </row>
    <row r="3005" spans="1:7">
      <c r="A3005" s="151" t="s">
        <v>68</v>
      </c>
      <c r="B3005" s="152">
        <v>41425</v>
      </c>
      <c r="C3005" s="152" t="s">
        <v>15761</v>
      </c>
      <c r="D3005" s="134" t="s">
        <v>5865</v>
      </c>
      <c r="E3005" s="669">
        <v>8.11</v>
      </c>
      <c r="F3005" s="186">
        <v>8.11</v>
      </c>
      <c r="G3005" s="202">
        <f>IF(P.O.!$F$4="DESONERADO",'SINAPI-I'!E3005,'SINAPI-I'!F3005)</f>
        <v>8.11</v>
      </c>
    </row>
    <row r="3006" spans="1:7">
      <c r="A3006" s="151" t="s">
        <v>68</v>
      </c>
      <c r="B3006" s="152">
        <v>41426</v>
      </c>
      <c r="C3006" s="152" t="s">
        <v>15762</v>
      </c>
      <c r="D3006" s="134" t="s">
        <v>5865</v>
      </c>
      <c r="E3006" s="669">
        <v>14.63</v>
      </c>
      <c r="F3006" s="186">
        <v>14.63</v>
      </c>
      <c r="G3006" s="202">
        <f>IF(P.O.!$F$4="DESONERADO",'SINAPI-I'!E3006,'SINAPI-I'!F3006)</f>
        <v>14.63</v>
      </c>
    </row>
    <row r="3007" spans="1:7">
      <c r="A3007" s="151" t="s">
        <v>68</v>
      </c>
      <c r="B3007" s="152">
        <v>41419</v>
      </c>
      <c r="C3007" s="152" t="s">
        <v>15763</v>
      </c>
      <c r="D3007" s="134" t="s">
        <v>5865</v>
      </c>
      <c r="E3007" s="669">
        <v>8.5299999999999994</v>
      </c>
      <c r="F3007" s="186">
        <v>8.5299999999999994</v>
      </c>
      <c r="G3007" s="202">
        <f>IF(P.O.!$F$4="DESONERADO",'SINAPI-I'!E3007,'SINAPI-I'!F3007)</f>
        <v>8.5299999999999994</v>
      </c>
    </row>
    <row r="3008" spans="1:7">
      <c r="A3008" s="151" t="s">
        <v>68</v>
      </c>
      <c r="B3008" s="152">
        <v>41421</v>
      </c>
      <c r="C3008" s="152" t="s">
        <v>15764</v>
      </c>
      <c r="D3008" s="134" t="s">
        <v>5865</v>
      </c>
      <c r="E3008" s="669">
        <v>11.58</v>
      </c>
      <c r="F3008" s="186">
        <v>11.58</v>
      </c>
      <c r="G3008" s="202">
        <f>IF(P.O.!$F$4="DESONERADO",'SINAPI-I'!E3008,'SINAPI-I'!F3008)</f>
        <v>11.58</v>
      </c>
    </row>
    <row r="3009" spans="1:7">
      <c r="A3009" s="151" t="s">
        <v>68</v>
      </c>
      <c r="B3009" s="152">
        <v>41414</v>
      </c>
      <c r="C3009" s="152" t="s">
        <v>15765</v>
      </c>
      <c r="D3009" s="134" t="s">
        <v>5865</v>
      </c>
      <c r="E3009" s="669">
        <v>26.85</v>
      </c>
      <c r="F3009" s="186">
        <v>26.85</v>
      </c>
      <c r="G3009" s="202">
        <f>IF(P.O.!$F$4="DESONERADO",'SINAPI-I'!E3009,'SINAPI-I'!F3009)</f>
        <v>26.85</v>
      </c>
    </row>
    <row r="3010" spans="1:7">
      <c r="A3010" s="151" t="s">
        <v>68</v>
      </c>
      <c r="B3010" s="152">
        <v>41415</v>
      </c>
      <c r="C3010" s="152" t="s">
        <v>15766</v>
      </c>
      <c r="D3010" s="134" t="s">
        <v>5865</v>
      </c>
      <c r="E3010" s="669">
        <v>31.27</v>
      </c>
      <c r="F3010" s="186">
        <v>31.27</v>
      </c>
      <c r="G3010" s="202">
        <f>IF(P.O.!$F$4="DESONERADO",'SINAPI-I'!E3010,'SINAPI-I'!F3010)</f>
        <v>31.27</v>
      </c>
    </row>
    <row r="3011" spans="1:7">
      <c r="A3011" s="151" t="s">
        <v>68</v>
      </c>
      <c r="B3011" s="152">
        <v>37514</v>
      </c>
      <c r="C3011" s="152" t="s">
        <v>15767</v>
      </c>
      <c r="D3011" s="134" t="s">
        <v>5865</v>
      </c>
      <c r="E3011" s="669">
        <v>332000</v>
      </c>
      <c r="F3011" s="186">
        <v>332000</v>
      </c>
      <c r="G3011" s="202">
        <f>IF(P.O.!$F$4="DESONERADO",'SINAPI-I'!E3011,'SINAPI-I'!F3011)</f>
        <v>332000</v>
      </c>
    </row>
    <row r="3012" spans="1:7">
      <c r="A3012" s="151" t="s">
        <v>68</v>
      </c>
      <c r="B3012" s="152">
        <v>37519</v>
      </c>
      <c r="C3012" s="152" t="s">
        <v>15768</v>
      </c>
      <c r="D3012" s="134" t="s">
        <v>5865</v>
      </c>
      <c r="E3012" s="669">
        <v>512373.4</v>
      </c>
      <c r="F3012" s="186">
        <v>512373.4</v>
      </c>
      <c r="G3012" s="202">
        <f>IF(P.O.!$F$4="DESONERADO",'SINAPI-I'!E3012,'SINAPI-I'!F3012)</f>
        <v>512373.4</v>
      </c>
    </row>
    <row r="3013" spans="1:7">
      <c r="A3013" s="151" t="s">
        <v>68</v>
      </c>
      <c r="B3013" s="152">
        <v>37520</v>
      </c>
      <c r="C3013" s="152" t="s">
        <v>15769</v>
      </c>
      <c r="D3013" s="134" t="s">
        <v>5865</v>
      </c>
      <c r="E3013" s="669">
        <v>503973.84</v>
      </c>
      <c r="F3013" s="186">
        <v>503973.84</v>
      </c>
      <c r="G3013" s="202">
        <f>IF(P.O.!$F$4="DESONERADO",'SINAPI-I'!E3013,'SINAPI-I'!F3013)</f>
        <v>503973.84</v>
      </c>
    </row>
    <row r="3014" spans="1:7">
      <c r="A3014" s="151" t="s">
        <v>68</v>
      </c>
      <c r="B3014" s="152">
        <v>37521</v>
      </c>
      <c r="C3014" s="152" t="s">
        <v>15770</v>
      </c>
      <c r="D3014" s="134" t="s">
        <v>5865</v>
      </c>
      <c r="E3014" s="669">
        <v>614848.09</v>
      </c>
      <c r="F3014" s="186">
        <v>614848.09</v>
      </c>
      <c r="G3014" s="202">
        <f>IF(P.O.!$F$4="DESONERADO",'SINAPI-I'!E3014,'SINAPI-I'!F3014)</f>
        <v>614848.09</v>
      </c>
    </row>
    <row r="3015" spans="1:7">
      <c r="A3015" s="151" t="s">
        <v>68</v>
      </c>
      <c r="B3015" s="152">
        <v>37522</v>
      </c>
      <c r="C3015" s="152" t="s">
        <v>15771</v>
      </c>
      <c r="D3015" s="134" t="s">
        <v>5865</v>
      </c>
      <c r="E3015" s="669">
        <v>633346.27</v>
      </c>
      <c r="F3015" s="186">
        <v>633346.27</v>
      </c>
      <c r="G3015" s="202">
        <f>IF(P.O.!$F$4="DESONERADO",'SINAPI-I'!E3015,'SINAPI-I'!F3015)</f>
        <v>633346.27</v>
      </c>
    </row>
    <row r="3016" spans="1:7">
      <c r="A3016" s="151" t="s">
        <v>68</v>
      </c>
      <c r="B3016" s="152">
        <v>21109</v>
      </c>
      <c r="C3016" s="152" t="s">
        <v>15772</v>
      </c>
      <c r="D3016" s="134" t="s">
        <v>5865</v>
      </c>
      <c r="E3016" s="669">
        <v>72.260000000000005</v>
      </c>
      <c r="F3016" s="186">
        <v>72.260000000000005</v>
      </c>
      <c r="G3016" s="202">
        <f>IF(P.O.!$F$4="DESONERADO",'SINAPI-I'!E3016,'SINAPI-I'!F3016)</f>
        <v>72.260000000000005</v>
      </c>
    </row>
    <row r="3017" spans="1:7">
      <c r="A3017" s="151" t="s">
        <v>68</v>
      </c>
      <c r="B3017" s="152">
        <v>37546</v>
      </c>
      <c r="C3017" s="152" t="s">
        <v>15773</v>
      </c>
      <c r="D3017" s="134" t="s">
        <v>5865</v>
      </c>
      <c r="E3017" s="669">
        <v>14532.12</v>
      </c>
      <c r="F3017" s="186">
        <v>14532.12</v>
      </c>
      <c r="G3017" s="202">
        <f>IF(P.O.!$F$4="DESONERADO",'SINAPI-I'!E3017,'SINAPI-I'!F3017)</f>
        <v>14532.12</v>
      </c>
    </row>
    <row r="3018" spans="1:7">
      <c r="A3018" s="151" t="s">
        <v>68</v>
      </c>
      <c r="B3018" s="152">
        <v>37544</v>
      </c>
      <c r="C3018" s="152" t="s">
        <v>15774</v>
      </c>
      <c r="D3018" s="134" t="s">
        <v>5865</v>
      </c>
      <c r="E3018" s="669">
        <v>15370.16</v>
      </c>
      <c r="F3018" s="186">
        <v>15370.16</v>
      </c>
      <c r="G3018" s="202">
        <f>IF(P.O.!$F$4="DESONERADO",'SINAPI-I'!E3018,'SINAPI-I'!F3018)</f>
        <v>15370.16</v>
      </c>
    </row>
    <row r="3019" spans="1:7">
      <c r="A3019" s="151" t="s">
        <v>68</v>
      </c>
      <c r="B3019" s="152">
        <v>37545</v>
      </c>
      <c r="C3019" s="152" t="s">
        <v>15775</v>
      </c>
      <c r="D3019" s="134" t="s">
        <v>5865</v>
      </c>
      <c r="E3019" s="669">
        <v>18288.43</v>
      </c>
      <c r="F3019" s="186">
        <v>18288.43</v>
      </c>
      <c r="G3019" s="202">
        <f>IF(P.O.!$F$4="DESONERADO",'SINAPI-I'!E3019,'SINAPI-I'!F3019)</f>
        <v>18288.43</v>
      </c>
    </row>
    <row r="3020" spans="1:7">
      <c r="A3020" s="151" t="s">
        <v>68</v>
      </c>
      <c r="B3020" s="152">
        <v>36793</v>
      </c>
      <c r="C3020" s="152" t="s">
        <v>15776</v>
      </c>
      <c r="D3020" s="134" t="s">
        <v>5865</v>
      </c>
      <c r="E3020" s="669">
        <v>821.35</v>
      </c>
      <c r="F3020" s="186">
        <v>821.35</v>
      </c>
      <c r="G3020" s="202">
        <f>IF(P.O.!$F$4="DESONERADO",'SINAPI-I'!E3020,'SINAPI-I'!F3020)</f>
        <v>821.35</v>
      </c>
    </row>
    <row r="3021" spans="1:7">
      <c r="A3021" s="151" t="s">
        <v>68</v>
      </c>
      <c r="B3021" s="152">
        <v>11769</v>
      </c>
      <c r="C3021" s="152" t="s">
        <v>15777</v>
      </c>
      <c r="D3021" s="134" t="s">
        <v>5865</v>
      </c>
      <c r="E3021" s="669">
        <v>362.97</v>
      </c>
      <c r="F3021" s="186">
        <v>362.97</v>
      </c>
      <c r="G3021" s="202">
        <f>IF(P.O.!$F$4="DESONERADO",'SINAPI-I'!E3021,'SINAPI-I'!F3021)</f>
        <v>362.97</v>
      </c>
    </row>
    <row r="3022" spans="1:7">
      <c r="A3022" s="151" t="s">
        <v>68</v>
      </c>
      <c r="B3022" s="152">
        <v>11771</v>
      </c>
      <c r="C3022" s="152" t="s">
        <v>15778</v>
      </c>
      <c r="D3022" s="134" t="s">
        <v>5865</v>
      </c>
      <c r="E3022" s="669">
        <v>444.59</v>
      </c>
      <c r="F3022" s="186">
        <v>444.59</v>
      </c>
      <c r="G3022" s="202">
        <f>IF(P.O.!$F$4="DESONERADO",'SINAPI-I'!E3022,'SINAPI-I'!F3022)</f>
        <v>444.59</v>
      </c>
    </row>
    <row r="3023" spans="1:7">
      <c r="A3023" s="151" t="s">
        <v>68</v>
      </c>
      <c r="B3023" s="152">
        <v>39919</v>
      </c>
      <c r="C3023" s="152" t="s">
        <v>15779</v>
      </c>
      <c r="D3023" s="134" t="s">
        <v>5865</v>
      </c>
      <c r="E3023" s="669">
        <v>72741.3</v>
      </c>
      <c r="F3023" s="186">
        <v>72741.3</v>
      </c>
      <c r="G3023" s="202">
        <f>IF(P.O.!$F$4="DESONERADO",'SINAPI-I'!E3023,'SINAPI-I'!F3023)</f>
        <v>72741.3</v>
      </c>
    </row>
    <row r="3024" spans="1:7">
      <c r="A3024" s="151" t="s">
        <v>68</v>
      </c>
      <c r="B3024" s="152">
        <v>38385</v>
      </c>
      <c r="C3024" s="152" t="s">
        <v>15780</v>
      </c>
      <c r="D3024" s="134" t="s">
        <v>5865</v>
      </c>
      <c r="E3024" s="669">
        <v>50.97</v>
      </c>
      <c r="F3024" s="186">
        <v>50.97</v>
      </c>
      <c r="G3024" s="202">
        <f>IF(P.O.!$F$4="DESONERADO",'SINAPI-I'!E3024,'SINAPI-I'!F3024)</f>
        <v>50.97</v>
      </c>
    </row>
    <row r="3025" spans="1:7">
      <c r="A3025" s="151" t="s">
        <v>68</v>
      </c>
      <c r="B3025" s="152">
        <v>36800</v>
      </c>
      <c r="C3025" s="152" t="s">
        <v>15781</v>
      </c>
      <c r="D3025" s="134" t="s">
        <v>5865</v>
      </c>
      <c r="E3025" s="669">
        <v>218.1</v>
      </c>
      <c r="F3025" s="186">
        <v>218.1</v>
      </c>
      <c r="G3025" s="202">
        <f>IF(P.O.!$F$4="DESONERADO",'SINAPI-I'!E3025,'SINAPI-I'!F3025)</f>
        <v>218.1</v>
      </c>
    </row>
    <row r="3026" spans="1:7">
      <c r="A3026" s="151" t="s">
        <v>68</v>
      </c>
      <c r="B3026" s="152">
        <v>37587</v>
      </c>
      <c r="C3026" s="152" t="s">
        <v>15782</v>
      </c>
      <c r="D3026" s="134" t="s">
        <v>5865</v>
      </c>
      <c r="E3026" s="669">
        <v>479.17</v>
      </c>
      <c r="F3026" s="186">
        <v>479.17</v>
      </c>
      <c r="G3026" s="202">
        <f>IF(P.O.!$F$4="DESONERADO",'SINAPI-I'!E3026,'SINAPI-I'!F3026)</f>
        <v>479.17</v>
      </c>
    </row>
    <row r="3027" spans="1:7">
      <c r="A3027" s="151" t="s">
        <v>68</v>
      </c>
      <c r="B3027" s="152">
        <v>11561</v>
      </c>
      <c r="C3027" s="152" t="s">
        <v>15783</v>
      </c>
      <c r="D3027" s="134" t="s">
        <v>5865</v>
      </c>
      <c r="E3027" s="669">
        <v>246.07</v>
      </c>
      <c r="F3027" s="186">
        <v>246.07</v>
      </c>
      <c r="G3027" s="202">
        <f>IF(P.O.!$F$4="DESONERADO",'SINAPI-I'!E3027,'SINAPI-I'!F3027)</f>
        <v>246.07</v>
      </c>
    </row>
    <row r="3028" spans="1:7">
      <c r="A3028" s="151" t="s">
        <v>68</v>
      </c>
      <c r="B3028" s="152">
        <v>43604</v>
      </c>
      <c r="C3028" s="152" t="s">
        <v>15784</v>
      </c>
      <c r="D3028" s="134" t="s">
        <v>5865</v>
      </c>
      <c r="E3028" s="669">
        <v>131.18</v>
      </c>
      <c r="F3028" s="186">
        <v>131.18</v>
      </c>
      <c r="G3028" s="202">
        <f>IF(P.O.!$F$4="DESONERADO",'SINAPI-I'!E3028,'SINAPI-I'!F3028)</f>
        <v>131.18</v>
      </c>
    </row>
    <row r="3029" spans="1:7">
      <c r="A3029" s="151" t="s">
        <v>68</v>
      </c>
      <c r="B3029" s="152">
        <v>11560</v>
      </c>
      <c r="C3029" s="152" t="s">
        <v>15785</v>
      </c>
      <c r="D3029" s="134" t="s">
        <v>5865</v>
      </c>
      <c r="E3029" s="669">
        <v>189.92</v>
      </c>
      <c r="F3029" s="186">
        <v>189.92</v>
      </c>
      <c r="G3029" s="202">
        <f>IF(P.O.!$F$4="DESONERADO",'SINAPI-I'!E3029,'SINAPI-I'!F3029)</f>
        <v>189.92</v>
      </c>
    </row>
    <row r="3030" spans="1:7">
      <c r="A3030" s="151" t="s">
        <v>68</v>
      </c>
      <c r="B3030" s="152">
        <v>11499</v>
      </c>
      <c r="C3030" s="152" t="s">
        <v>15786</v>
      </c>
      <c r="D3030" s="134" t="s">
        <v>5865</v>
      </c>
      <c r="E3030" s="669">
        <v>942.14</v>
      </c>
      <c r="F3030" s="186">
        <v>942.14</v>
      </c>
      <c r="G3030" s="202">
        <f>IF(P.O.!$F$4="DESONERADO",'SINAPI-I'!E3030,'SINAPI-I'!F3030)</f>
        <v>942.14</v>
      </c>
    </row>
    <row r="3031" spans="1:7">
      <c r="A3031" s="151" t="s">
        <v>68</v>
      </c>
      <c r="B3031" s="152">
        <v>34761</v>
      </c>
      <c r="C3031" s="152" t="s">
        <v>15787</v>
      </c>
      <c r="D3031" s="134" t="s">
        <v>5870</v>
      </c>
      <c r="E3031" s="669">
        <v>14.82</v>
      </c>
      <c r="F3031" s="186">
        <v>17.2</v>
      </c>
      <c r="G3031" s="202">
        <f>IF(P.O.!$F$4="DESONERADO",'SINAPI-I'!E3031,'SINAPI-I'!F3031)</f>
        <v>17.2</v>
      </c>
    </row>
    <row r="3032" spans="1:7">
      <c r="A3032" s="151" t="s">
        <v>68</v>
      </c>
      <c r="B3032" s="152">
        <v>40924</v>
      </c>
      <c r="C3032" s="152" t="s">
        <v>15788</v>
      </c>
      <c r="D3032" s="134" t="s">
        <v>5871</v>
      </c>
      <c r="E3032" s="669">
        <v>2589.84</v>
      </c>
      <c r="F3032" s="186">
        <v>3007.13</v>
      </c>
      <c r="G3032" s="202">
        <f>IF(P.O.!$F$4="DESONERADO",'SINAPI-I'!E3032,'SINAPI-I'!F3032)</f>
        <v>3007.13</v>
      </c>
    </row>
    <row r="3033" spans="1:7">
      <c r="A3033" s="151" t="s">
        <v>68</v>
      </c>
      <c r="B3033" s="152">
        <v>40983</v>
      </c>
      <c r="C3033" s="152" t="s">
        <v>15789</v>
      </c>
      <c r="D3033" s="134" t="s">
        <v>5871</v>
      </c>
      <c r="E3033" s="669">
        <v>3560.41</v>
      </c>
      <c r="F3033" s="186">
        <v>4134.07</v>
      </c>
      <c r="G3033" s="202">
        <f>IF(P.O.!$F$4="DESONERADO",'SINAPI-I'!E3033,'SINAPI-I'!F3033)</f>
        <v>4134.07</v>
      </c>
    </row>
    <row r="3034" spans="1:7">
      <c r="A3034" s="151" t="s">
        <v>68</v>
      </c>
      <c r="B3034" s="152">
        <v>44497</v>
      </c>
      <c r="C3034" s="152" t="s">
        <v>15790</v>
      </c>
      <c r="D3034" s="134" t="s">
        <v>5870</v>
      </c>
      <c r="E3034" s="669">
        <v>20.37</v>
      </c>
      <c r="F3034" s="186">
        <v>23.64</v>
      </c>
      <c r="G3034" s="202">
        <f>IF(P.O.!$F$4="DESONERADO",'SINAPI-I'!E3034,'SINAPI-I'!F3034)</f>
        <v>23.64</v>
      </c>
    </row>
    <row r="3035" spans="1:7">
      <c r="A3035" s="151" t="s">
        <v>68</v>
      </c>
      <c r="B3035" s="152">
        <v>2437</v>
      </c>
      <c r="C3035" s="152" t="s">
        <v>15791</v>
      </c>
      <c r="D3035" s="134" t="s">
        <v>5870</v>
      </c>
      <c r="E3035" s="669">
        <v>20.94</v>
      </c>
      <c r="F3035" s="186">
        <v>24.3</v>
      </c>
      <c r="G3035" s="202">
        <f>IF(P.O.!$F$4="DESONERADO",'SINAPI-I'!E3035,'SINAPI-I'!F3035)</f>
        <v>24.3</v>
      </c>
    </row>
    <row r="3036" spans="1:7">
      <c r="A3036" s="151" t="s">
        <v>68</v>
      </c>
      <c r="B3036" s="152">
        <v>40921</v>
      </c>
      <c r="C3036" s="152" t="s">
        <v>15792</v>
      </c>
      <c r="D3036" s="134" t="s">
        <v>5871</v>
      </c>
      <c r="E3036" s="669">
        <v>3659.69</v>
      </c>
      <c r="F3036" s="186">
        <v>4249.3500000000004</v>
      </c>
      <c r="G3036" s="202">
        <f>IF(P.O.!$F$4="DESONERADO",'SINAPI-I'!E3036,'SINAPI-I'!F3036)</f>
        <v>4249.3500000000004</v>
      </c>
    </row>
    <row r="3037" spans="1:7">
      <c r="A3037" s="151" t="s">
        <v>68</v>
      </c>
      <c r="B3037" s="152">
        <v>14252</v>
      </c>
      <c r="C3037" s="152" t="s">
        <v>15793</v>
      </c>
      <c r="D3037" s="134" t="s">
        <v>5865</v>
      </c>
      <c r="E3037" s="669">
        <v>2440.19</v>
      </c>
      <c r="F3037" s="186">
        <v>2440.19</v>
      </c>
      <c r="G3037" s="202">
        <f>IF(P.O.!$F$4="DESONERADO",'SINAPI-I'!E3037,'SINAPI-I'!F3037)</f>
        <v>2440.19</v>
      </c>
    </row>
    <row r="3038" spans="1:7">
      <c r="A3038" s="151" t="s">
        <v>68</v>
      </c>
      <c r="B3038" s="152">
        <v>730</v>
      </c>
      <c r="C3038" s="152" t="s">
        <v>15794</v>
      </c>
      <c r="D3038" s="134" t="s">
        <v>5865</v>
      </c>
      <c r="E3038" s="669">
        <v>6519.73</v>
      </c>
      <c r="F3038" s="186">
        <v>6519.73</v>
      </c>
      <c r="G3038" s="202">
        <f>IF(P.O.!$F$4="DESONERADO",'SINAPI-I'!E3038,'SINAPI-I'!F3038)</f>
        <v>6519.73</v>
      </c>
    </row>
    <row r="3039" spans="1:7">
      <c r="A3039" s="151" t="s">
        <v>68</v>
      </c>
      <c r="B3039" s="152">
        <v>723</v>
      </c>
      <c r="C3039" s="152" t="s">
        <v>15795</v>
      </c>
      <c r="D3039" s="134" t="s">
        <v>5865</v>
      </c>
      <c r="E3039" s="669">
        <v>3240.53</v>
      </c>
      <c r="F3039" s="186">
        <v>3240.53</v>
      </c>
      <c r="G3039" s="202">
        <f>IF(P.O.!$F$4="DESONERADO",'SINAPI-I'!E3039,'SINAPI-I'!F3039)</f>
        <v>3240.53</v>
      </c>
    </row>
    <row r="3040" spans="1:7">
      <c r="A3040" s="151" t="s">
        <v>68</v>
      </c>
      <c r="B3040" s="152">
        <v>36502</v>
      </c>
      <c r="C3040" s="152" t="s">
        <v>15796</v>
      </c>
      <c r="D3040" s="134" t="s">
        <v>5865</v>
      </c>
      <c r="E3040" s="669">
        <v>3045.71</v>
      </c>
      <c r="F3040" s="186">
        <v>3045.71</v>
      </c>
      <c r="G3040" s="202">
        <f>IF(P.O.!$F$4="DESONERADO",'SINAPI-I'!E3040,'SINAPI-I'!F3040)</f>
        <v>3045.71</v>
      </c>
    </row>
    <row r="3041" spans="1:7">
      <c r="A3041" s="151" t="s">
        <v>68</v>
      </c>
      <c r="B3041" s="152">
        <v>36503</v>
      </c>
      <c r="C3041" s="152" t="s">
        <v>15797</v>
      </c>
      <c r="D3041" s="134" t="s">
        <v>5865</v>
      </c>
      <c r="E3041" s="669">
        <v>3755.72</v>
      </c>
      <c r="F3041" s="186">
        <v>3755.72</v>
      </c>
      <c r="G3041" s="202">
        <f>IF(P.O.!$F$4="DESONERADO",'SINAPI-I'!E3041,'SINAPI-I'!F3041)</f>
        <v>3755.72</v>
      </c>
    </row>
    <row r="3042" spans="1:7">
      <c r="A3042" s="151" t="s">
        <v>68</v>
      </c>
      <c r="B3042" s="152">
        <v>4090</v>
      </c>
      <c r="C3042" s="152" t="s">
        <v>15798</v>
      </c>
      <c r="D3042" s="134" t="s">
        <v>5865</v>
      </c>
      <c r="E3042" s="669">
        <v>1260000</v>
      </c>
      <c r="F3042" s="186">
        <v>1260000</v>
      </c>
      <c r="G3042" s="202">
        <f>IF(P.O.!$F$4="DESONERADO",'SINAPI-I'!E3042,'SINAPI-I'!F3042)</f>
        <v>1260000</v>
      </c>
    </row>
    <row r="3043" spans="1:7">
      <c r="A3043" s="151" t="s">
        <v>68</v>
      </c>
      <c r="B3043" s="152">
        <v>13227</v>
      </c>
      <c r="C3043" s="152" t="s">
        <v>15799</v>
      </c>
      <c r="D3043" s="134" t="s">
        <v>5865</v>
      </c>
      <c r="E3043" s="669">
        <v>1565707.12</v>
      </c>
      <c r="F3043" s="186">
        <v>1565707.12</v>
      </c>
      <c r="G3043" s="202">
        <f>IF(P.O.!$F$4="DESONERADO",'SINAPI-I'!E3043,'SINAPI-I'!F3043)</f>
        <v>1565707.12</v>
      </c>
    </row>
    <row r="3044" spans="1:7">
      <c r="A3044" s="151" t="s">
        <v>68</v>
      </c>
      <c r="B3044" s="152">
        <v>10597</v>
      </c>
      <c r="C3044" s="152" t="s">
        <v>15800</v>
      </c>
      <c r="D3044" s="134" t="s">
        <v>5865</v>
      </c>
      <c r="E3044" s="669">
        <v>1648108.72</v>
      </c>
      <c r="F3044" s="186">
        <v>1648108.72</v>
      </c>
      <c r="G3044" s="202">
        <f>IF(P.O.!$F$4="DESONERADO",'SINAPI-I'!E3044,'SINAPI-I'!F3044)</f>
        <v>1648108.72</v>
      </c>
    </row>
    <row r="3045" spans="1:7">
      <c r="A3045" s="151" t="s">
        <v>68</v>
      </c>
      <c r="B3045" s="152">
        <v>39628</v>
      </c>
      <c r="C3045" s="152" t="s">
        <v>15801</v>
      </c>
      <c r="D3045" s="134" t="s">
        <v>5865</v>
      </c>
      <c r="E3045" s="669">
        <v>4176.5</v>
      </c>
      <c r="F3045" s="186">
        <v>4176.5</v>
      </c>
      <c r="G3045" s="202">
        <f>IF(P.O.!$F$4="DESONERADO",'SINAPI-I'!E3045,'SINAPI-I'!F3045)</f>
        <v>4176.5</v>
      </c>
    </row>
    <row r="3046" spans="1:7">
      <c r="A3046" s="151" t="s">
        <v>68</v>
      </c>
      <c r="B3046" s="152">
        <v>39404</v>
      </c>
      <c r="C3046" s="152" t="s">
        <v>15802</v>
      </c>
      <c r="D3046" s="134" t="s">
        <v>5865</v>
      </c>
      <c r="E3046" s="669">
        <v>2070.9899999999998</v>
      </c>
      <c r="F3046" s="186">
        <v>2070.9899999999998</v>
      </c>
      <c r="G3046" s="202">
        <f>IF(P.O.!$F$4="DESONERADO",'SINAPI-I'!E3046,'SINAPI-I'!F3046)</f>
        <v>2070.9899999999998</v>
      </c>
    </row>
    <row r="3047" spans="1:7">
      <c r="A3047" s="151" t="s">
        <v>68</v>
      </c>
      <c r="B3047" s="152">
        <v>39402</v>
      </c>
      <c r="C3047" s="152" t="s">
        <v>15803</v>
      </c>
      <c r="D3047" s="134" t="s">
        <v>5865</v>
      </c>
      <c r="E3047" s="669">
        <v>1706.1</v>
      </c>
      <c r="F3047" s="186">
        <v>1706.1</v>
      </c>
      <c r="G3047" s="202">
        <f>IF(P.O.!$F$4="DESONERADO",'SINAPI-I'!E3047,'SINAPI-I'!F3047)</f>
        <v>1706.1</v>
      </c>
    </row>
    <row r="3048" spans="1:7">
      <c r="A3048" s="151" t="s">
        <v>68</v>
      </c>
      <c r="B3048" s="152">
        <v>39403</v>
      </c>
      <c r="C3048" s="152" t="s">
        <v>15804</v>
      </c>
      <c r="D3048" s="134" t="s">
        <v>5865</v>
      </c>
      <c r="E3048" s="669">
        <v>1668.99</v>
      </c>
      <c r="F3048" s="186">
        <v>1668.99</v>
      </c>
      <c r="G3048" s="202">
        <f>IF(P.O.!$F$4="DESONERADO",'SINAPI-I'!E3048,'SINAPI-I'!F3048)</f>
        <v>1668.99</v>
      </c>
    </row>
    <row r="3049" spans="1:7">
      <c r="A3049" s="151" t="s">
        <v>68</v>
      </c>
      <c r="B3049" s="152">
        <v>4093</v>
      </c>
      <c r="C3049" s="152" t="s">
        <v>15805</v>
      </c>
      <c r="D3049" s="134" t="s">
        <v>5870</v>
      </c>
      <c r="E3049" s="669">
        <v>17.21</v>
      </c>
      <c r="F3049" s="186">
        <v>19.98</v>
      </c>
      <c r="G3049" s="202">
        <f>IF(P.O.!$F$4="DESONERADO",'SINAPI-I'!E3049,'SINAPI-I'!F3049)</f>
        <v>19.98</v>
      </c>
    </row>
    <row r="3050" spans="1:7">
      <c r="A3050" s="151" t="s">
        <v>68</v>
      </c>
      <c r="B3050" s="152">
        <v>10512</v>
      </c>
      <c r="C3050" s="152" t="s">
        <v>15806</v>
      </c>
      <c r="D3050" s="134" t="s">
        <v>5871</v>
      </c>
      <c r="E3050" s="669">
        <v>3008.43</v>
      </c>
      <c r="F3050" s="186">
        <v>3493.16</v>
      </c>
      <c r="G3050" s="202">
        <f>IF(P.O.!$F$4="DESONERADO",'SINAPI-I'!E3050,'SINAPI-I'!F3050)</f>
        <v>3493.16</v>
      </c>
    </row>
    <row r="3051" spans="1:7">
      <c r="A3051" s="151" t="s">
        <v>68</v>
      </c>
      <c r="B3051" s="152">
        <v>4243</v>
      </c>
      <c r="C3051" s="152" t="s">
        <v>32592</v>
      </c>
      <c r="D3051" s="134" t="s">
        <v>5870</v>
      </c>
      <c r="E3051" s="669">
        <v>25.55</v>
      </c>
      <c r="F3051" s="186">
        <v>29.65</v>
      </c>
      <c r="G3051" s="202">
        <f>IF(P.O.!$F$4="DESONERADO",'SINAPI-I'!E3051,'SINAPI-I'!F3051)</f>
        <v>29.65</v>
      </c>
    </row>
    <row r="3052" spans="1:7">
      <c r="A3052" s="151" t="s">
        <v>68</v>
      </c>
      <c r="B3052" s="152">
        <v>20020</v>
      </c>
      <c r="C3052" s="152" t="s">
        <v>15807</v>
      </c>
      <c r="D3052" s="134" t="s">
        <v>5870</v>
      </c>
      <c r="E3052" s="669">
        <v>17.88</v>
      </c>
      <c r="F3052" s="186">
        <v>20.75</v>
      </c>
      <c r="G3052" s="202">
        <f>IF(P.O.!$F$4="DESONERADO",'SINAPI-I'!E3052,'SINAPI-I'!F3052)</f>
        <v>20.75</v>
      </c>
    </row>
    <row r="3053" spans="1:7">
      <c r="A3053" s="151" t="s">
        <v>68</v>
      </c>
      <c r="B3053" s="152">
        <v>41038</v>
      </c>
      <c r="C3053" s="152" t="s">
        <v>15808</v>
      </c>
      <c r="D3053" s="134" t="s">
        <v>5871</v>
      </c>
      <c r="E3053" s="669">
        <v>3126.36</v>
      </c>
      <c r="F3053" s="186">
        <v>3630.09</v>
      </c>
      <c r="G3053" s="202">
        <f>IF(P.O.!$F$4="DESONERADO",'SINAPI-I'!E3053,'SINAPI-I'!F3053)</f>
        <v>3630.09</v>
      </c>
    </row>
    <row r="3054" spans="1:7">
      <c r="A3054" s="151" t="s">
        <v>68</v>
      </c>
      <c r="B3054" s="152">
        <v>4094</v>
      </c>
      <c r="C3054" s="152" t="s">
        <v>15809</v>
      </c>
      <c r="D3054" s="134" t="s">
        <v>5870</v>
      </c>
      <c r="E3054" s="669">
        <v>21.4</v>
      </c>
      <c r="F3054" s="186">
        <v>24.84</v>
      </c>
      <c r="G3054" s="202">
        <f>IF(P.O.!$F$4="DESONERADO",'SINAPI-I'!E3054,'SINAPI-I'!F3054)</f>
        <v>24.84</v>
      </c>
    </row>
    <row r="3055" spans="1:7">
      <c r="A3055" s="151" t="s">
        <v>68</v>
      </c>
      <c r="B3055" s="152">
        <v>40988</v>
      </c>
      <c r="C3055" s="152" t="s">
        <v>15810</v>
      </c>
      <c r="D3055" s="134" t="s">
        <v>5871</v>
      </c>
      <c r="E3055" s="669">
        <v>3741.94</v>
      </c>
      <c r="F3055" s="186">
        <v>4344.8599999999997</v>
      </c>
      <c r="G3055" s="202">
        <f>IF(P.O.!$F$4="DESONERADO",'SINAPI-I'!E3055,'SINAPI-I'!F3055)</f>
        <v>4344.8599999999997</v>
      </c>
    </row>
    <row r="3056" spans="1:7">
      <c r="A3056" s="151" t="s">
        <v>68</v>
      </c>
      <c r="B3056" s="152">
        <v>4095</v>
      </c>
      <c r="C3056" s="152" t="s">
        <v>15811</v>
      </c>
      <c r="D3056" s="134" t="s">
        <v>5870</v>
      </c>
      <c r="E3056" s="669">
        <v>14.41</v>
      </c>
      <c r="F3056" s="186">
        <v>16.73</v>
      </c>
      <c r="G3056" s="202">
        <f>IF(P.O.!$F$4="DESONERADO",'SINAPI-I'!E3056,'SINAPI-I'!F3056)</f>
        <v>16.73</v>
      </c>
    </row>
    <row r="3057" spans="1:7">
      <c r="A3057" s="151" t="s">
        <v>68</v>
      </c>
      <c r="B3057" s="152">
        <v>40990</v>
      </c>
      <c r="C3057" s="152" t="s">
        <v>15812</v>
      </c>
      <c r="D3057" s="134" t="s">
        <v>5871</v>
      </c>
      <c r="E3057" s="669">
        <v>2520.27</v>
      </c>
      <c r="F3057" s="186">
        <v>2926.34</v>
      </c>
      <c r="G3057" s="202">
        <f>IF(P.O.!$F$4="DESONERADO",'SINAPI-I'!E3057,'SINAPI-I'!F3057)</f>
        <v>2926.34</v>
      </c>
    </row>
    <row r="3058" spans="1:7">
      <c r="A3058" s="151" t="s">
        <v>68</v>
      </c>
      <c r="B3058" s="152">
        <v>4096</v>
      </c>
      <c r="C3058" s="152" t="s">
        <v>15813</v>
      </c>
      <c r="D3058" s="134" t="s">
        <v>5870</v>
      </c>
      <c r="E3058" s="669">
        <v>19.3</v>
      </c>
      <c r="F3058" s="186">
        <v>22.4</v>
      </c>
      <c r="G3058" s="202">
        <f>IF(P.O.!$F$4="DESONERADO",'SINAPI-I'!E3058,'SINAPI-I'!F3058)</f>
        <v>22.4</v>
      </c>
    </row>
    <row r="3059" spans="1:7">
      <c r="A3059" s="151" t="s">
        <v>68</v>
      </c>
      <c r="B3059" s="152">
        <v>40992</v>
      </c>
      <c r="C3059" s="152" t="s">
        <v>15814</v>
      </c>
      <c r="D3059" s="134" t="s">
        <v>5871</v>
      </c>
      <c r="E3059" s="669">
        <v>3373.57</v>
      </c>
      <c r="F3059" s="186">
        <v>3917.14</v>
      </c>
      <c r="G3059" s="202">
        <f>IF(P.O.!$F$4="DESONERADO",'SINAPI-I'!E3059,'SINAPI-I'!F3059)</f>
        <v>3917.14</v>
      </c>
    </row>
    <row r="3060" spans="1:7">
      <c r="A3060" s="151" t="s">
        <v>68</v>
      </c>
      <c r="B3060" s="152">
        <v>4114</v>
      </c>
      <c r="C3060" s="152" t="s">
        <v>15815</v>
      </c>
      <c r="D3060" s="134" t="s">
        <v>5865</v>
      </c>
      <c r="E3060" s="669">
        <v>93.47</v>
      </c>
      <c r="F3060" s="186">
        <v>93.47</v>
      </c>
      <c r="G3060" s="202">
        <f>IF(P.O.!$F$4="DESONERADO",'SINAPI-I'!E3060,'SINAPI-I'!F3060)</f>
        <v>93.47</v>
      </c>
    </row>
    <row r="3061" spans="1:7">
      <c r="A3061" s="151" t="s">
        <v>68</v>
      </c>
      <c r="B3061" s="152">
        <v>36797</v>
      </c>
      <c r="C3061" s="152" t="s">
        <v>15816</v>
      </c>
      <c r="D3061" s="134" t="s">
        <v>5865</v>
      </c>
      <c r="E3061" s="669">
        <v>83.22</v>
      </c>
      <c r="F3061" s="186">
        <v>83.22</v>
      </c>
      <c r="G3061" s="202">
        <f>IF(P.O.!$F$4="DESONERADO",'SINAPI-I'!E3061,'SINAPI-I'!F3061)</f>
        <v>83.22</v>
      </c>
    </row>
    <row r="3062" spans="1:7">
      <c r="A3062" s="151" t="s">
        <v>68</v>
      </c>
      <c r="B3062" s="152">
        <v>4107</v>
      </c>
      <c r="C3062" s="152" t="s">
        <v>15817</v>
      </c>
      <c r="D3062" s="134" t="s">
        <v>5865</v>
      </c>
      <c r="E3062" s="669">
        <v>78.47</v>
      </c>
      <c r="F3062" s="186">
        <v>78.47</v>
      </c>
      <c r="G3062" s="202">
        <f>IF(P.O.!$F$4="DESONERADO",'SINAPI-I'!E3062,'SINAPI-I'!F3062)</f>
        <v>78.47</v>
      </c>
    </row>
    <row r="3063" spans="1:7">
      <c r="A3063" s="151" t="s">
        <v>68</v>
      </c>
      <c r="B3063" s="152">
        <v>4102</v>
      </c>
      <c r="C3063" s="152" t="s">
        <v>15818</v>
      </c>
      <c r="D3063" s="134" t="s">
        <v>5865</v>
      </c>
      <c r="E3063" s="669">
        <v>95.78</v>
      </c>
      <c r="F3063" s="186">
        <v>95.78</v>
      </c>
      <c r="G3063" s="202">
        <f>IF(P.O.!$F$4="DESONERADO",'SINAPI-I'!E3063,'SINAPI-I'!F3063)</f>
        <v>95.78</v>
      </c>
    </row>
    <row r="3064" spans="1:7">
      <c r="A3064" s="151" t="s">
        <v>68</v>
      </c>
      <c r="B3064" s="152">
        <v>36799</v>
      </c>
      <c r="C3064" s="152" t="s">
        <v>15819</v>
      </c>
      <c r="D3064" s="134" t="s">
        <v>5865</v>
      </c>
      <c r="E3064" s="669">
        <v>80.77</v>
      </c>
      <c r="F3064" s="186">
        <v>80.77</v>
      </c>
      <c r="G3064" s="202">
        <f>IF(P.O.!$F$4="DESONERADO",'SINAPI-I'!E3064,'SINAPI-I'!F3064)</f>
        <v>80.77</v>
      </c>
    </row>
    <row r="3065" spans="1:7">
      <c r="A3065" s="151" t="s">
        <v>68</v>
      </c>
      <c r="B3065" s="152">
        <v>2747</v>
      </c>
      <c r="C3065" s="152" t="s">
        <v>15820</v>
      </c>
      <c r="D3065" s="134" t="s">
        <v>5866</v>
      </c>
      <c r="E3065" s="669">
        <v>32.270000000000003</v>
      </c>
      <c r="F3065" s="186">
        <v>32.270000000000003</v>
      </c>
      <c r="G3065" s="202">
        <f>IF(P.O.!$F$4="DESONERADO",'SINAPI-I'!E3065,'SINAPI-I'!F3065)</f>
        <v>32.270000000000003</v>
      </c>
    </row>
    <row r="3066" spans="1:7">
      <c r="A3066" s="151" t="s">
        <v>68</v>
      </c>
      <c r="B3066" s="152">
        <v>21138</v>
      </c>
      <c r="C3066" s="152" t="s">
        <v>15821</v>
      </c>
      <c r="D3066" s="134" t="s">
        <v>5866</v>
      </c>
      <c r="E3066" s="669">
        <v>10.23</v>
      </c>
      <c r="F3066" s="186">
        <v>10.23</v>
      </c>
      <c r="G3066" s="202">
        <f>IF(P.O.!$F$4="DESONERADO",'SINAPI-I'!E3066,'SINAPI-I'!F3066)</f>
        <v>10.23</v>
      </c>
    </row>
    <row r="3067" spans="1:7">
      <c r="A3067" s="151" t="s">
        <v>68</v>
      </c>
      <c r="B3067" s="152">
        <v>10826</v>
      </c>
      <c r="C3067" s="152" t="s">
        <v>15822</v>
      </c>
      <c r="D3067" s="134" t="s">
        <v>5865</v>
      </c>
      <c r="E3067" s="669">
        <v>114.94</v>
      </c>
      <c r="F3067" s="186">
        <v>114.94</v>
      </c>
      <c r="G3067" s="202">
        <f>IF(P.O.!$F$4="DESONERADO",'SINAPI-I'!E3067,'SINAPI-I'!F3067)</f>
        <v>114.94</v>
      </c>
    </row>
    <row r="3068" spans="1:7">
      <c r="A3068" s="151" t="s">
        <v>68</v>
      </c>
      <c r="B3068" s="152">
        <v>365</v>
      </c>
      <c r="C3068" s="152" t="s">
        <v>15823</v>
      </c>
      <c r="D3068" s="134" t="s">
        <v>5865</v>
      </c>
      <c r="E3068" s="669">
        <v>71.260000000000005</v>
      </c>
      <c r="F3068" s="186">
        <v>71.260000000000005</v>
      </c>
      <c r="G3068" s="202">
        <f>IF(P.O.!$F$4="DESONERADO",'SINAPI-I'!E3068,'SINAPI-I'!F3068)</f>
        <v>71.260000000000005</v>
      </c>
    </row>
    <row r="3069" spans="1:7">
      <c r="A3069" s="151" t="s">
        <v>68</v>
      </c>
      <c r="B3069" s="152">
        <v>38639</v>
      </c>
      <c r="C3069" s="152" t="s">
        <v>15824</v>
      </c>
      <c r="D3069" s="134" t="s">
        <v>5865</v>
      </c>
      <c r="E3069" s="669">
        <v>275.86</v>
      </c>
      <c r="F3069" s="186">
        <v>275.86</v>
      </c>
      <c r="G3069" s="202">
        <f>IF(P.O.!$F$4="DESONERADO",'SINAPI-I'!E3069,'SINAPI-I'!F3069)</f>
        <v>275.86</v>
      </c>
    </row>
    <row r="3070" spans="1:7">
      <c r="A3070" s="151" t="s">
        <v>68</v>
      </c>
      <c r="B3070" s="152">
        <v>38640</v>
      </c>
      <c r="C3070" s="152" t="s">
        <v>15825</v>
      </c>
      <c r="D3070" s="134" t="s">
        <v>5865</v>
      </c>
      <c r="E3070" s="669">
        <v>4.13</v>
      </c>
      <c r="F3070" s="186">
        <v>4.13</v>
      </c>
      <c r="G3070" s="202">
        <f>IF(P.O.!$F$4="DESONERADO",'SINAPI-I'!E3070,'SINAPI-I'!F3070)</f>
        <v>4.13</v>
      </c>
    </row>
    <row r="3071" spans="1:7">
      <c r="A3071" s="151" t="s">
        <v>68</v>
      </c>
      <c r="B3071" s="152">
        <v>358</v>
      </c>
      <c r="C3071" s="152" t="s">
        <v>15826</v>
      </c>
      <c r="D3071" s="134" t="s">
        <v>5865</v>
      </c>
      <c r="E3071" s="669">
        <v>85.05</v>
      </c>
      <c r="F3071" s="186">
        <v>85.05</v>
      </c>
      <c r="G3071" s="202">
        <f>IF(P.O.!$F$4="DESONERADO",'SINAPI-I'!E3071,'SINAPI-I'!F3071)</f>
        <v>85.05</v>
      </c>
    </row>
    <row r="3072" spans="1:7">
      <c r="A3072" s="151" t="s">
        <v>68</v>
      </c>
      <c r="B3072" s="152">
        <v>359</v>
      </c>
      <c r="C3072" s="152" t="s">
        <v>15827</v>
      </c>
      <c r="D3072" s="134" t="s">
        <v>5865</v>
      </c>
      <c r="E3072" s="669">
        <v>174.71</v>
      </c>
      <c r="F3072" s="186">
        <v>174.71</v>
      </c>
      <c r="G3072" s="202">
        <f>IF(P.O.!$F$4="DESONERADO",'SINAPI-I'!E3072,'SINAPI-I'!F3072)</f>
        <v>174.71</v>
      </c>
    </row>
    <row r="3073" spans="1:7">
      <c r="A3073" s="151" t="s">
        <v>68</v>
      </c>
      <c r="B3073" s="152">
        <v>38641</v>
      </c>
      <c r="C3073" s="152" t="s">
        <v>15828</v>
      </c>
      <c r="D3073" s="134" t="s">
        <v>5865</v>
      </c>
      <c r="E3073" s="669">
        <v>172.41</v>
      </c>
      <c r="F3073" s="186">
        <v>172.41</v>
      </c>
      <c r="G3073" s="202">
        <f>IF(P.O.!$F$4="DESONERADO",'SINAPI-I'!E3073,'SINAPI-I'!F3073)</f>
        <v>172.41</v>
      </c>
    </row>
    <row r="3074" spans="1:7">
      <c r="A3074" s="151" t="s">
        <v>68</v>
      </c>
      <c r="B3074" s="152">
        <v>360</v>
      </c>
      <c r="C3074" s="152" t="s">
        <v>15829</v>
      </c>
      <c r="D3074" s="134" t="s">
        <v>5865</v>
      </c>
      <c r="E3074" s="669">
        <v>4</v>
      </c>
      <c r="F3074" s="186">
        <v>4</v>
      </c>
      <c r="G3074" s="202">
        <f>IF(P.O.!$F$4="DESONERADO",'SINAPI-I'!E3074,'SINAPI-I'!F3074)</f>
        <v>4</v>
      </c>
    </row>
    <row r="3075" spans="1:7">
      <c r="A3075" s="151" t="s">
        <v>68</v>
      </c>
      <c r="B3075" s="152">
        <v>42430</v>
      </c>
      <c r="C3075" s="152" t="s">
        <v>15830</v>
      </c>
      <c r="D3075" s="134" t="s">
        <v>5865</v>
      </c>
      <c r="E3075" s="669">
        <v>6434.22</v>
      </c>
      <c r="F3075" s="186">
        <v>6434.22</v>
      </c>
      <c r="G3075" s="202">
        <f>IF(P.O.!$F$4="DESONERADO",'SINAPI-I'!E3075,'SINAPI-I'!F3075)</f>
        <v>6434.22</v>
      </c>
    </row>
    <row r="3076" spans="1:7">
      <c r="A3076" s="151" t="s">
        <v>68</v>
      </c>
      <c r="B3076" s="152">
        <v>4209</v>
      </c>
      <c r="C3076" s="152" t="s">
        <v>15831</v>
      </c>
      <c r="D3076" s="134" t="s">
        <v>5865</v>
      </c>
      <c r="E3076" s="669">
        <v>25.23</v>
      </c>
      <c r="F3076" s="186">
        <v>25.23</v>
      </c>
      <c r="G3076" s="202">
        <f>IF(P.O.!$F$4="DESONERADO",'SINAPI-I'!E3076,'SINAPI-I'!F3076)</f>
        <v>25.23</v>
      </c>
    </row>
    <row r="3077" spans="1:7">
      <c r="A3077" s="151" t="s">
        <v>68</v>
      </c>
      <c r="B3077" s="152">
        <v>4180</v>
      </c>
      <c r="C3077" s="152" t="s">
        <v>15832</v>
      </c>
      <c r="D3077" s="134" t="s">
        <v>5865</v>
      </c>
      <c r="E3077" s="669">
        <v>18.989999999999998</v>
      </c>
      <c r="F3077" s="186">
        <v>18.989999999999998</v>
      </c>
      <c r="G3077" s="202">
        <f>IF(P.O.!$F$4="DESONERADO",'SINAPI-I'!E3077,'SINAPI-I'!F3077)</f>
        <v>18.989999999999998</v>
      </c>
    </row>
    <row r="3078" spans="1:7">
      <c r="A3078" s="151" t="s">
        <v>68</v>
      </c>
      <c r="B3078" s="152">
        <v>4177</v>
      </c>
      <c r="C3078" s="152" t="s">
        <v>15833</v>
      </c>
      <c r="D3078" s="134" t="s">
        <v>5865</v>
      </c>
      <c r="E3078" s="669">
        <v>6.3</v>
      </c>
      <c r="F3078" s="186">
        <v>6.3</v>
      </c>
      <c r="G3078" s="202">
        <f>IF(P.O.!$F$4="DESONERADO",'SINAPI-I'!E3078,'SINAPI-I'!F3078)</f>
        <v>6.3</v>
      </c>
    </row>
    <row r="3079" spans="1:7">
      <c r="A3079" s="151" t="s">
        <v>68</v>
      </c>
      <c r="B3079" s="152">
        <v>4179</v>
      </c>
      <c r="C3079" s="152" t="s">
        <v>15834</v>
      </c>
      <c r="D3079" s="134" t="s">
        <v>5865</v>
      </c>
      <c r="E3079" s="669">
        <v>12.9</v>
      </c>
      <c r="F3079" s="186">
        <v>12.9</v>
      </c>
      <c r="G3079" s="202">
        <f>IF(P.O.!$F$4="DESONERADO",'SINAPI-I'!E3079,'SINAPI-I'!F3079)</f>
        <v>12.9</v>
      </c>
    </row>
    <row r="3080" spans="1:7">
      <c r="A3080" s="151" t="s">
        <v>68</v>
      </c>
      <c r="B3080" s="152">
        <v>4208</v>
      </c>
      <c r="C3080" s="152" t="s">
        <v>15835</v>
      </c>
      <c r="D3080" s="134" t="s">
        <v>5865</v>
      </c>
      <c r="E3080" s="669">
        <v>60.06</v>
      </c>
      <c r="F3080" s="186">
        <v>60.06</v>
      </c>
      <c r="G3080" s="202">
        <f>IF(P.O.!$F$4="DESONERADO",'SINAPI-I'!E3080,'SINAPI-I'!F3080)</f>
        <v>60.06</v>
      </c>
    </row>
    <row r="3081" spans="1:7">
      <c r="A3081" s="151" t="s">
        <v>68</v>
      </c>
      <c r="B3081" s="152">
        <v>4181</v>
      </c>
      <c r="C3081" s="152" t="s">
        <v>15836</v>
      </c>
      <c r="D3081" s="134" t="s">
        <v>5865</v>
      </c>
      <c r="E3081" s="669">
        <v>39.24</v>
      </c>
      <c r="F3081" s="186">
        <v>39.24</v>
      </c>
      <c r="G3081" s="202">
        <f>IF(P.O.!$F$4="DESONERADO",'SINAPI-I'!E3081,'SINAPI-I'!F3081)</f>
        <v>39.24</v>
      </c>
    </row>
    <row r="3082" spans="1:7">
      <c r="A3082" s="151" t="s">
        <v>68</v>
      </c>
      <c r="B3082" s="152">
        <v>4178</v>
      </c>
      <c r="C3082" s="152" t="s">
        <v>15837</v>
      </c>
      <c r="D3082" s="134" t="s">
        <v>5865</v>
      </c>
      <c r="E3082" s="669">
        <v>8.74</v>
      </c>
      <c r="F3082" s="186">
        <v>8.74</v>
      </c>
      <c r="G3082" s="202">
        <f>IF(P.O.!$F$4="DESONERADO",'SINAPI-I'!E3082,'SINAPI-I'!F3082)</f>
        <v>8.74</v>
      </c>
    </row>
    <row r="3083" spans="1:7">
      <c r="A3083" s="151" t="s">
        <v>68</v>
      </c>
      <c r="B3083" s="152">
        <v>4182</v>
      </c>
      <c r="C3083" s="152" t="s">
        <v>15838</v>
      </c>
      <c r="D3083" s="134" t="s">
        <v>5865</v>
      </c>
      <c r="E3083" s="669">
        <v>97.7</v>
      </c>
      <c r="F3083" s="186">
        <v>97.7</v>
      </c>
      <c r="G3083" s="202">
        <f>IF(P.O.!$F$4="DESONERADO",'SINAPI-I'!E3083,'SINAPI-I'!F3083)</f>
        <v>97.7</v>
      </c>
    </row>
    <row r="3084" spans="1:7">
      <c r="A3084" s="151" t="s">
        <v>68</v>
      </c>
      <c r="B3084" s="152">
        <v>4183</v>
      </c>
      <c r="C3084" s="152" t="s">
        <v>15839</v>
      </c>
      <c r="D3084" s="134" t="s">
        <v>5865</v>
      </c>
      <c r="E3084" s="669">
        <v>157.29</v>
      </c>
      <c r="F3084" s="186">
        <v>157.29</v>
      </c>
      <c r="G3084" s="202">
        <f>IF(P.O.!$F$4="DESONERADO",'SINAPI-I'!E3084,'SINAPI-I'!F3084)</f>
        <v>157.29</v>
      </c>
    </row>
    <row r="3085" spans="1:7">
      <c r="A3085" s="151" t="s">
        <v>68</v>
      </c>
      <c r="B3085" s="152">
        <v>4184</v>
      </c>
      <c r="C3085" s="152" t="s">
        <v>15840</v>
      </c>
      <c r="D3085" s="134" t="s">
        <v>5865</v>
      </c>
      <c r="E3085" s="669">
        <v>347.21</v>
      </c>
      <c r="F3085" s="186">
        <v>347.21</v>
      </c>
      <c r="G3085" s="202">
        <f>IF(P.O.!$F$4="DESONERADO",'SINAPI-I'!E3085,'SINAPI-I'!F3085)</f>
        <v>347.21</v>
      </c>
    </row>
    <row r="3086" spans="1:7">
      <c r="A3086" s="151" t="s">
        <v>68</v>
      </c>
      <c r="B3086" s="152">
        <v>4185</v>
      </c>
      <c r="C3086" s="152" t="s">
        <v>15841</v>
      </c>
      <c r="D3086" s="134" t="s">
        <v>5865</v>
      </c>
      <c r="E3086" s="669">
        <v>576.91</v>
      </c>
      <c r="F3086" s="186">
        <v>576.91</v>
      </c>
      <c r="G3086" s="202">
        <f>IF(P.O.!$F$4="DESONERADO",'SINAPI-I'!E3086,'SINAPI-I'!F3086)</f>
        <v>576.91</v>
      </c>
    </row>
    <row r="3087" spans="1:7">
      <c r="A3087" s="151" t="s">
        <v>68</v>
      </c>
      <c r="B3087" s="152">
        <v>4205</v>
      </c>
      <c r="C3087" s="152" t="s">
        <v>15842</v>
      </c>
      <c r="D3087" s="134" t="s">
        <v>5865</v>
      </c>
      <c r="E3087" s="669">
        <v>33.32</v>
      </c>
      <c r="F3087" s="186">
        <v>33.32</v>
      </c>
      <c r="G3087" s="202">
        <f>IF(P.O.!$F$4="DESONERADO",'SINAPI-I'!E3087,'SINAPI-I'!F3087)</f>
        <v>33.32</v>
      </c>
    </row>
    <row r="3088" spans="1:7">
      <c r="A3088" s="151" t="s">
        <v>68</v>
      </c>
      <c r="B3088" s="152">
        <v>4192</v>
      </c>
      <c r="C3088" s="152" t="s">
        <v>15843</v>
      </c>
      <c r="D3088" s="134" t="s">
        <v>5865</v>
      </c>
      <c r="E3088" s="669">
        <v>33.32</v>
      </c>
      <c r="F3088" s="186">
        <v>33.32</v>
      </c>
      <c r="G3088" s="202">
        <f>IF(P.O.!$F$4="DESONERADO",'SINAPI-I'!E3088,'SINAPI-I'!F3088)</f>
        <v>33.32</v>
      </c>
    </row>
    <row r="3089" spans="1:7">
      <c r="A3089" s="151" t="s">
        <v>68</v>
      </c>
      <c r="B3089" s="152">
        <v>4191</v>
      </c>
      <c r="C3089" s="152" t="s">
        <v>15844</v>
      </c>
      <c r="D3089" s="134" t="s">
        <v>5865</v>
      </c>
      <c r="E3089" s="669">
        <v>33.32</v>
      </c>
      <c r="F3089" s="186">
        <v>33.32</v>
      </c>
      <c r="G3089" s="202">
        <f>IF(P.O.!$F$4="DESONERADO",'SINAPI-I'!E3089,'SINAPI-I'!F3089)</f>
        <v>33.32</v>
      </c>
    </row>
    <row r="3090" spans="1:7">
      <c r="A3090" s="151" t="s">
        <v>68</v>
      </c>
      <c r="B3090" s="152">
        <v>4207</v>
      </c>
      <c r="C3090" s="152" t="s">
        <v>15845</v>
      </c>
      <c r="D3090" s="134" t="s">
        <v>5865</v>
      </c>
      <c r="E3090" s="669">
        <v>26.81</v>
      </c>
      <c r="F3090" s="186">
        <v>26.81</v>
      </c>
      <c r="G3090" s="202">
        <f>IF(P.O.!$F$4="DESONERADO",'SINAPI-I'!E3090,'SINAPI-I'!F3090)</f>
        <v>26.81</v>
      </c>
    </row>
    <row r="3091" spans="1:7">
      <c r="A3091" s="151" t="s">
        <v>68</v>
      </c>
      <c r="B3091" s="152">
        <v>4206</v>
      </c>
      <c r="C3091" s="152" t="s">
        <v>15846</v>
      </c>
      <c r="D3091" s="134" t="s">
        <v>5865</v>
      </c>
      <c r="E3091" s="669">
        <v>26.03</v>
      </c>
      <c r="F3091" s="186">
        <v>26.03</v>
      </c>
      <c r="G3091" s="202">
        <f>IF(P.O.!$F$4="DESONERADO",'SINAPI-I'!E3091,'SINAPI-I'!F3091)</f>
        <v>26.03</v>
      </c>
    </row>
    <row r="3092" spans="1:7">
      <c r="A3092" s="151" t="s">
        <v>68</v>
      </c>
      <c r="B3092" s="152">
        <v>4190</v>
      </c>
      <c r="C3092" s="152" t="s">
        <v>15847</v>
      </c>
      <c r="D3092" s="134" t="s">
        <v>5865</v>
      </c>
      <c r="E3092" s="669">
        <v>26.03</v>
      </c>
      <c r="F3092" s="186">
        <v>26.03</v>
      </c>
      <c r="G3092" s="202">
        <f>IF(P.O.!$F$4="DESONERADO",'SINAPI-I'!E3092,'SINAPI-I'!F3092)</f>
        <v>26.03</v>
      </c>
    </row>
    <row r="3093" spans="1:7">
      <c r="A3093" s="151" t="s">
        <v>68</v>
      </c>
      <c r="B3093" s="152">
        <v>4186</v>
      </c>
      <c r="C3093" s="152" t="s">
        <v>15848</v>
      </c>
      <c r="D3093" s="134" t="s">
        <v>5865</v>
      </c>
      <c r="E3093" s="669">
        <v>7.69</v>
      </c>
      <c r="F3093" s="186">
        <v>7.69</v>
      </c>
      <c r="G3093" s="202">
        <f>IF(P.O.!$F$4="DESONERADO",'SINAPI-I'!E3093,'SINAPI-I'!F3093)</f>
        <v>7.69</v>
      </c>
    </row>
    <row r="3094" spans="1:7">
      <c r="A3094" s="151" t="s">
        <v>68</v>
      </c>
      <c r="B3094" s="152">
        <v>4188</v>
      </c>
      <c r="C3094" s="152" t="s">
        <v>15849</v>
      </c>
      <c r="D3094" s="134" t="s">
        <v>5865</v>
      </c>
      <c r="E3094" s="669">
        <v>15.71</v>
      </c>
      <c r="F3094" s="186">
        <v>15.71</v>
      </c>
      <c r="G3094" s="202">
        <f>IF(P.O.!$F$4="DESONERADO",'SINAPI-I'!E3094,'SINAPI-I'!F3094)</f>
        <v>15.71</v>
      </c>
    </row>
    <row r="3095" spans="1:7">
      <c r="A3095" s="151" t="s">
        <v>68</v>
      </c>
      <c r="B3095" s="152">
        <v>4189</v>
      </c>
      <c r="C3095" s="152" t="s">
        <v>15850</v>
      </c>
      <c r="D3095" s="134" t="s">
        <v>5865</v>
      </c>
      <c r="E3095" s="669">
        <v>15.71</v>
      </c>
      <c r="F3095" s="186">
        <v>15.71</v>
      </c>
      <c r="G3095" s="202">
        <f>IF(P.O.!$F$4="DESONERADO",'SINAPI-I'!E3095,'SINAPI-I'!F3095)</f>
        <v>15.71</v>
      </c>
    </row>
    <row r="3096" spans="1:7">
      <c r="A3096" s="151" t="s">
        <v>68</v>
      </c>
      <c r="B3096" s="152">
        <v>4197</v>
      </c>
      <c r="C3096" s="152" t="s">
        <v>15851</v>
      </c>
      <c r="D3096" s="134" t="s">
        <v>5865</v>
      </c>
      <c r="E3096" s="669">
        <v>83.19</v>
      </c>
      <c r="F3096" s="186">
        <v>83.19</v>
      </c>
      <c r="G3096" s="202">
        <f>IF(P.O.!$F$4="DESONERADO",'SINAPI-I'!E3096,'SINAPI-I'!F3096)</f>
        <v>83.19</v>
      </c>
    </row>
    <row r="3097" spans="1:7">
      <c r="A3097" s="151" t="s">
        <v>68</v>
      </c>
      <c r="B3097" s="152">
        <v>4194</v>
      </c>
      <c r="C3097" s="152" t="s">
        <v>15852</v>
      </c>
      <c r="D3097" s="134" t="s">
        <v>5865</v>
      </c>
      <c r="E3097" s="669">
        <v>50.27</v>
      </c>
      <c r="F3097" s="186">
        <v>50.27</v>
      </c>
      <c r="G3097" s="202">
        <f>IF(P.O.!$F$4="DESONERADO",'SINAPI-I'!E3097,'SINAPI-I'!F3097)</f>
        <v>50.27</v>
      </c>
    </row>
    <row r="3098" spans="1:7">
      <c r="A3098" s="151" t="s">
        <v>68</v>
      </c>
      <c r="B3098" s="152">
        <v>4193</v>
      </c>
      <c r="C3098" s="152" t="s">
        <v>15853</v>
      </c>
      <c r="D3098" s="134" t="s">
        <v>5865</v>
      </c>
      <c r="E3098" s="669">
        <v>50.27</v>
      </c>
      <c r="F3098" s="186">
        <v>50.27</v>
      </c>
      <c r="G3098" s="202">
        <f>IF(P.O.!$F$4="DESONERADO",'SINAPI-I'!E3098,'SINAPI-I'!F3098)</f>
        <v>50.27</v>
      </c>
    </row>
    <row r="3099" spans="1:7">
      <c r="A3099" s="151" t="s">
        <v>68</v>
      </c>
      <c r="B3099" s="152">
        <v>4204</v>
      </c>
      <c r="C3099" s="152" t="s">
        <v>15854</v>
      </c>
      <c r="D3099" s="134" t="s">
        <v>5865</v>
      </c>
      <c r="E3099" s="669">
        <v>50.27</v>
      </c>
      <c r="F3099" s="186">
        <v>50.27</v>
      </c>
      <c r="G3099" s="202">
        <f>IF(P.O.!$F$4="DESONERADO",'SINAPI-I'!E3099,'SINAPI-I'!F3099)</f>
        <v>50.27</v>
      </c>
    </row>
    <row r="3100" spans="1:7">
      <c r="A3100" s="151" t="s">
        <v>68</v>
      </c>
      <c r="B3100" s="152">
        <v>4187</v>
      </c>
      <c r="C3100" s="152" t="s">
        <v>15855</v>
      </c>
      <c r="D3100" s="134" t="s">
        <v>5865</v>
      </c>
      <c r="E3100" s="669">
        <v>10.02</v>
      </c>
      <c r="F3100" s="186">
        <v>10.02</v>
      </c>
      <c r="G3100" s="202">
        <f>IF(P.O.!$F$4="DESONERADO",'SINAPI-I'!E3100,'SINAPI-I'!F3100)</f>
        <v>10.02</v>
      </c>
    </row>
    <row r="3101" spans="1:7">
      <c r="A3101" s="151" t="s">
        <v>68</v>
      </c>
      <c r="B3101" s="152">
        <v>4202</v>
      </c>
      <c r="C3101" s="152" t="s">
        <v>15856</v>
      </c>
      <c r="D3101" s="134" t="s">
        <v>5865</v>
      </c>
      <c r="E3101" s="669">
        <v>151.93</v>
      </c>
      <c r="F3101" s="186">
        <v>151.93</v>
      </c>
      <c r="G3101" s="202">
        <f>IF(P.O.!$F$4="DESONERADO",'SINAPI-I'!E3101,'SINAPI-I'!F3101)</f>
        <v>151.93</v>
      </c>
    </row>
    <row r="3102" spans="1:7">
      <c r="A3102" s="151" t="s">
        <v>68</v>
      </c>
      <c r="B3102" s="152">
        <v>4203</v>
      </c>
      <c r="C3102" s="152" t="s">
        <v>15857</v>
      </c>
      <c r="D3102" s="134" t="s">
        <v>5865</v>
      </c>
      <c r="E3102" s="669">
        <v>134.18</v>
      </c>
      <c r="F3102" s="186">
        <v>134.18</v>
      </c>
      <c r="G3102" s="202">
        <f>IF(P.O.!$F$4="DESONERADO",'SINAPI-I'!E3102,'SINAPI-I'!F3102)</f>
        <v>134.18</v>
      </c>
    </row>
    <row r="3103" spans="1:7">
      <c r="A3103" s="151" t="s">
        <v>68</v>
      </c>
      <c r="B3103" s="152">
        <v>40368</v>
      </c>
      <c r="C3103" s="152" t="s">
        <v>15858</v>
      </c>
      <c r="D3103" s="134" t="s">
        <v>5865</v>
      </c>
      <c r="E3103" s="669">
        <v>56.02</v>
      </c>
      <c r="F3103" s="186">
        <v>56.02</v>
      </c>
      <c r="G3103" s="202">
        <f>IF(P.O.!$F$4="DESONERADO",'SINAPI-I'!E3103,'SINAPI-I'!F3103)</f>
        <v>56.02</v>
      </c>
    </row>
    <row r="3104" spans="1:7">
      <c r="A3104" s="151" t="s">
        <v>68</v>
      </c>
      <c r="B3104" s="152">
        <v>40365</v>
      </c>
      <c r="C3104" s="152" t="s">
        <v>15859</v>
      </c>
      <c r="D3104" s="134" t="s">
        <v>5865</v>
      </c>
      <c r="E3104" s="669">
        <v>37.79</v>
      </c>
      <c r="F3104" s="186">
        <v>37.79</v>
      </c>
      <c r="G3104" s="202">
        <f>IF(P.O.!$F$4="DESONERADO",'SINAPI-I'!E3104,'SINAPI-I'!F3104)</f>
        <v>37.79</v>
      </c>
    </row>
    <row r="3105" spans="1:7">
      <c r="A3105" s="151" t="s">
        <v>68</v>
      </c>
      <c r="B3105" s="152">
        <v>40356</v>
      </c>
      <c r="C3105" s="152" t="s">
        <v>15860</v>
      </c>
      <c r="D3105" s="134" t="s">
        <v>5865</v>
      </c>
      <c r="E3105" s="669">
        <v>12.91</v>
      </c>
      <c r="F3105" s="186">
        <v>12.91</v>
      </c>
      <c r="G3105" s="202">
        <f>IF(P.O.!$F$4="DESONERADO",'SINAPI-I'!E3105,'SINAPI-I'!F3105)</f>
        <v>12.91</v>
      </c>
    </row>
    <row r="3106" spans="1:7">
      <c r="A3106" s="151" t="s">
        <v>68</v>
      </c>
      <c r="B3106" s="152">
        <v>40362</v>
      </c>
      <c r="C3106" s="152" t="s">
        <v>15861</v>
      </c>
      <c r="D3106" s="134" t="s">
        <v>5865</v>
      </c>
      <c r="E3106" s="669">
        <v>25.03</v>
      </c>
      <c r="F3106" s="186">
        <v>25.03</v>
      </c>
      <c r="G3106" s="202">
        <f>IF(P.O.!$F$4="DESONERADO",'SINAPI-I'!E3106,'SINAPI-I'!F3106)</f>
        <v>25.03</v>
      </c>
    </row>
    <row r="3107" spans="1:7">
      <c r="A3107" s="151" t="s">
        <v>68</v>
      </c>
      <c r="B3107" s="152">
        <v>40374</v>
      </c>
      <c r="C3107" s="152" t="s">
        <v>15862</v>
      </c>
      <c r="D3107" s="134" t="s">
        <v>5865</v>
      </c>
      <c r="E3107" s="669">
        <v>146.41</v>
      </c>
      <c r="F3107" s="186">
        <v>146.41</v>
      </c>
      <c r="G3107" s="202">
        <f>IF(P.O.!$F$4="DESONERADO",'SINAPI-I'!E3107,'SINAPI-I'!F3107)</f>
        <v>146.41</v>
      </c>
    </row>
    <row r="3108" spans="1:7">
      <c r="A3108" s="151" t="s">
        <v>68</v>
      </c>
      <c r="B3108" s="152">
        <v>40371</v>
      </c>
      <c r="C3108" s="152" t="s">
        <v>15863</v>
      </c>
      <c r="D3108" s="134" t="s">
        <v>5865</v>
      </c>
      <c r="E3108" s="669">
        <v>92.16</v>
      </c>
      <c r="F3108" s="186">
        <v>92.16</v>
      </c>
      <c r="G3108" s="202">
        <f>IF(P.O.!$F$4="DESONERADO",'SINAPI-I'!E3108,'SINAPI-I'!F3108)</f>
        <v>92.16</v>
      </c>
    </row>
    <row r="3109" spans="1:7">
      <c r="A3109" s="151" t="s">
        <v>68</v>
      </c>
      <c r="B3109" s="152">
        <v>40359</v>
      </c>
      <c r="C3109" s="152" t="s">
        <v>15864</v>
      </c>
      <c r="D3109" s="134" t="s">
        <v>5865</v>
      </c>
      <c r="E3109" s="669">
        <v>16.68</v>
      </c>
      <c r="F3109" s="186">
        <v>16.68</v>
      </c>
      <c r="G3109" s="202">
        <f>IF(P.O.!$F$4="DESONERADO",'SINAPI-I'!E3109,'SINAPI-I'!F3109)</f>
        <v>16.68</v>
      </c>
    </row>
    <row r="3110" spans="1:7">
      <c r="A3110" s="151" t="s">
        <v>68</v>
      </c>
      <c r="B3110" s="152">
        <v>7595</v>
      </c>
      <c r="C3110" s="152" t="s">
        <v>15865</v>
      </c>
      <c r="D3110" s="134" t="s">
        <v>5870</v>
      </c>
      <c r="E3110" s="669">
        <v>13.75</v>
      </c>
      <c r="F3110" s="186">
        <v>15.96</v>
      </c>
      <c r="G3110" s="202">
        <f>IF(P.O.!$F$4="DESONERADO",'SINAPI-I'!E3110,'SINAPI-I'!F3110)</f>
        <v>15.96</v>
      </c>
    </row>
    <row r="3111" spans="1:7">
      <c r="A3111" s="151" t="s">
        <v>68</v>
      </c>
      <c r="B3111" s="152">
        <v>41094</v>
      </c>
      <c r="C3111" s="152" t="s">
        <v>15866</v>
      </c>
      <c r="D3111" s="134" t="s">
        <v>5871</v>
      </c>
      <c r="E3111" s="669">
        <v>2403.17</v>
      </c>
      <c r="F3111" s="186">
        <v>2790.38</v>
      </c>
      <c r="G3111" s="202">
        <f>IF(P.O.!$F$4="DESONERADO",'SINAPI-I'!E3111,'SINAPI-I'!F3111)</f>
        <v>2790.38</v>
      </c>
    </row>
    <row r="3112" spans="1:7">
      <c r="A3112" s="151" t="s">
        <v>68</v>
      </c>
      <c r="B3112" s="152">
        <v>39609</v>
      </c>
      <c r="C3112" s="152" t="s">
        <v>15867</v>
      </c>
      <c r="D3112" s="134" t="s">
        <v>5865</v>
      </c>
      <c r="E3112" s="669">
        <v>64463.199999999997</v>
      </c>
      <c r="F3112" s="186">
        <v>64463.199999999997</v>
      </c>
      <c r="G3112" s="202">
        <f>IF(P.O.!$F$4="DESONERADO",'SINAPI-I'!E3112,'SINAPI-I'!F3112)</f>
        <v>64463.199999999997</v>
      </c>
    </row>
    <row r="3113" spans="1:7">
      <c r="A3113" s="151" t="s">
        <v>68</v>
      </c>
      <c r="B3113" s="152">
        <v>39610</v>
      </c>
      <c r="C3113" s="152" t="s">
        <v>15868</v>
      </c>
      <c r="D3113" s="134" t="s">
        <v>5865</v>
      </c>
      <c r="E3113" s="669">
        <v>94096.16</v>
      </c>
      <c r="F3113" s="186">
        <v>94096.16</v>
      </c>
      <c r="G3113" s="202">
        <f>IF(P.O.!$F$4="DESONERADO",'SINAPI-I'!E3113,'SINAPI-I'!F3113)</f>
        <v>94096.16</v>
      </c>
    </row>
    <row r="3114" spans="1:7">
      <c r="A3114" s="151" t="s">
        <v>68</v>
      </c>
      <c r="B3114" s="152">
        <v>39611</v>
      </c>
      <c r="C3114" s="152" t="s">
        <v>15869</v>
      </c>
      <c r="D3114" s="134" t="s">
        <v>5865</v>
      </c>
      <c r="E3114" s="669">
        <v>113871.76</v>
      </c>
      <c r="F3114" s="186">
        <v>113871.76</v>
      </c>
      <c r="G3114" s="202">
        <f>IF(P.O.!$F$4="DESONERADO",'SINAPI-I'!E3114,'SINAPI-I'!F3114)</f>
        <v>113871.76</v>
      </c>
    </row>
    <row r="3115" spans="1:7">
      <c r="A3115" s="151" t="s">
        <v>68</v>
      </c>
      <c r="B3115" s="152">
        <v>39612</v>
      </c>
      <c r="C3115" s="152" t="s">
        <v>15870</v>
      </c>
      <c r="D3115" s="134" t="s">
        <v>5865</v>
      </c>
      <c r="E3115" s="669">
        <v>178382.68</v>
      </c>
      <c r="F3115" s="186">
        <v>178382.68</v>
      </c>
      <c r="G3115" s="202">
        <f>IF(P.O.!$F$4="DESONERADO",'SINAPI-I'!E3115,'SINAPI-I'!F3115)</f>
        <v>178382.68</v>
      </c>
    </row>
    <row r="3116" spans="1:7">
      <c r="A3116" s="151" t="s">
        <v>68</v>
      </c>
      <c r="B3116" s="152">
        <v>39608</v>
      </c>
      <c r="C3116" s="152" t="s">
        <v>15871</v>
      </c>
      <c r="D3116" s="134" t="s">
        <v>5865</v>
      </c>
      <c r="E3116" s="669">
        <v>51544.1</v>
      </c>
      <c r="F3116" s="186">
        <v>51544.1</v>
      </c>
      <c r="G3116" s="202">
        <f>IF(P.O.!$F$4="DESONERADO",'SINAPI-I'!E3116,'SINAPI-I'!F3116)</f>
        <v>51544.1</v>
      </c>
    </row>
    <row r="3117" spans="1:7">
      <c r="A3117" s="151" t="s">
        <v>68</v>
      </c>
      <c r="B3117" s="152">
        <v>38175</v>
      </c>
      <c r="C3117" s="152" t="s">
        <v>15872</v>
      </c>
      <c r="D3117" s="134" t="s">
        <v>5865</v>
      </c>
      <c r="E3117" s="669">
        <v>4.93</v>
      </c>
      <c r="F3117" s="186">
        <v>4.93</v>
      </c>
      <c r="G3117" s="202">
        <f>IF(P.O.!$F$4="DESONERADO",'SINAPI-I'!E3117,'SINAPI-I'!F3117)</f>
        <v>4.93</v>
      </c>
    </row>
    <row r="3118" spans="1:7">
      <c r="A3118" s="151" t="s">
        <v>68</v>
      </c>
      <c r="B3118" s="152">
        <v>38176</v>
      </c>
      <c r="C3118" s="152" t="s">
        <v>15873</v>
      </c>
      <c r="D3118" s="134" t="s">
        <v>5865</v>
      </c>
      <c r="E3118" s="669">
        <v>14.51</v>
      </c>
      <c r="F3118" s="186">
        <v>14.51</v>
      </c>
      <c r="G3118" s="202">
        <f>IF(P.O.!$F$4="DESONERADO",'SINAPI-I'!E3118,'SINAPI-I'!F3118)</f>
        <v>14.51</v>
      </c>
    </row>
    <row r="3119" spans="1:7">
      <c r="A3119" s="151" t="s">
        <v>68</v>
      </c>
      <c r="B3119" s="152">
        <v>36152</v>
      </c>
      <c r="C3119" s="152" t="s">
        <v>15874</v>
      </c>
      <c r="D3119" s="134" t="s">
        <v>5865</v>
      </c>
      <c r="E3119" s="669">
        <v>6.31</v>
      </c>
      <c r="F3119" s="186">
        <v>6.31</v>
      </c>
      <c r="G3119" s="202">
        <f>IF(P.O.!$F$4="DESONERADO",'SINAPI-I'!E3119,'SINAPI-I'!F3119)</f>
        <v>6.31</v>
      </c>
    </row>
    <row r="3120" spans="1:7">
      <c r="A3120" s="151" t="s">
        <v>68</v>
      </c>
      <c r="B3120" s="152">
        <v>4221</v>
      </c>
      <c r="C3120" s="152" t="s">
        <v>32593</v>
      </c>
      <c r="D3120" s="134" t="s">
        <v>5868</v>
      </c>
      <c r="E3120" s="669">
        <v>5.93</v>
      </c>
      <c r="F3120" s="186">
        <v>5.93</v>
      </c>
      <c r="G3120" s="202">
        <f>IF(P.O.!$F$4="DESONERADO",'SINAPI-I'!E3120,'SINAPI-I'!F3120)</f>
        <v>5.93</v>
      </c>
    </row>
    <row r="3121" spans="1:7">
      <c r="A3121" s="151" t="s">
        <v>68</v>
      </c>
      <c r="B3121" s="152">
        <v>4227</v>
      </c>
      <c r="C3121" s="152" t="s">
        <v>32594</v>
      </c>
      <c r="D3121" s="134" t="s">
        <v>5868</v>
      </c>
      <c r="E3121" s="669">
        <v>27.65</v>
      </c>
      <c r="F3121" s="186">
        <v>27.65</v>
      </c>
      <c r="G3121" s="202">
        <f>IF(P.O.!$F$4="DESONERADO",'SINAPI-I'!E3121,'SINAPI-I'!F3121)</f>
        <v>27.65</v>
      </c>
    </row>
    <row r="3122" spans="1:7">
      <c r="A3122" s="151" t="s">
        <v>68</v>
      </c>
      <c r="B3122" s="152">
        <v>38170</v>
      </c>
      <c r="C3122" s="152" t="s">
        <v>15875</v>
      </c>
      <c r="D3122" s="134" t="s">
        <v>5865</v>
      </c>
      <c r="E3122" s="669">
        <v>21.56</v>
      </c>
      <c r="F3122" s="186">
        <v>21.56</v>
      </c>
      <c r="G3122" s="202">
        <f>IF(P.O.!$F$4="DESONERADO",'SINAPI-I'!E3122,'SINAPI-I'!F3122)</f>
        <v>21.56</v>
      </c>
    </row>
    <row r="3123" spans="1:7">
      <c r="A3123" s="151" t="s">
        <v>68</v>
      </c>
      <c r="B3123" s="152">
        <v>4252</v>
      </c>
      <c r="C3123" s="152" t="s">
        <v>32595</v>
      </c>
      <c r="D3123" s="134" t="s">
        <v>5870</v>
      </c>
      <c r="E3123" s="669">
        <v>20.7</v>
      </c>
      <c r="F3123" s="186">
        <v>24.02</v>
      </c>
      <c r="G3123" s="202">
        <f>IF(P.O.!$F$4="DESONERADO",'SINAPI-I'!E3123,'SINAPI-I'!F3123)</f>
        <v>24.02</v>
      </c>
    </row>
    <row r="3124" spans="1:7">
      <c r="A3124" s="151" t="s">
        <v>68</v>
      </c>
      <c r="B3124" s="152">
        <v>40980</v>
      </c>
      <c r="C3124" s="152" t="s">
        <v>15876</v>
      </c>
      <c r="D3124" s="134" t="s">
        <v>5871</v>
      </c>
      <c r="E3124" s="669">
        <v>3619.47</v>
      </c>
      <c r="F3124" s="186">
        <v>4202.6499999999996</v>
      </c>
      <c r="G3124" s="202">
        <f>IF(P.O.!$F$4="DESONERADO",'SINAPI-I'!E3124,'SINAPI-I'!F3124)</f>
        <v>4202.6499999999996</v>
      </c>
    </row>
    <row r="3125" spans="1:7">
      <c r="A3125" s="151" t="s">
        <v>68</v>
      </c>
      <c r="B3125" s="152">
        <v>41031</v>
      </c>
      <c r="C3125" s="152" t="s">
        <v>15877</v>
      </c>
      <c r="D3125" s="134" t="s">
        <v>5871</v>
      </c>
      <c r="E3125" s="669">
        <v>4466.3599999999997</v>
      </c>
      <c r="F3125" s="186">
        <v>5186</v>
      </c>
      <c r="G3125" s="202">
        <f>IF(P.O.!$F$4="DESONERADO",'SINAPI-I'!E3125,'SINAPI-I'!F3125)</f>
        <v>5186</v>
      </c>
    </row>
    <row r="3126" spans="1:7">
      <c r="A3126" s="151" t="s">
        <v>68</v>
      </c>
      <c r="B3126" s="152">
        <v>37666</v>
      </c>
      <c r="C3126" s="152" t="s">
        <v>32596</v>
      </c>
      <c r="D3126" s="134" t="s">
        <v>5870</v>
      </c>
      <c r="E3126" s="669">
        <v>20.66</v>
      </c>
      <c r="F3126" s="186">
        <v>23.98</v>
      </c>
      <c r="G3126" s="202">
        <f>IF(P.O.!$F$4="DESONERADO",'SINAPI-I'!E3126,'SINAPI-I'!F3126)</f>
        <v>23.98</v>
      </c>
    </row>
    <row r="3127" spans="1:7">
      <c r="A3127" s="151" t="s">
        <v>68</v>
      </c>
      <c r="B3127" s="152">
        <v>40986</v>
      </c>
      <c r="C3127" s="152" t="s">
        <v>15878</v>
      </c>
      <c r="D3127" s="134" t="s">
        <v>5871</v>
      </c>
      <c r="E3127" s="669">
        <v>3611.59</v>
      </c>
      <c r="F3127" s="186">
        <v>4193.5</v>
      </c>
      <c r="G3127" s="202">
        <f>IF(P.O.!$F$4="DESONERADO",'SINAPI-I'!E3127,'SINAPI-I'!F3127)</f>
        <v>4193.5</v>
      </c>
    </row>
    <row r="3128" spans="1:7">
      <c r="A3128" s="151" t="s">
        <v>68</v>
      </c>
      <c r="B3128" s="152">
        <v>4250</v>
      </c>
      <c r="C3128" s="152" t="s">
        <v>32597</v>
      </c>
      <c r="D3128" s="134" t="s">
        <v>5870</v>
      </c>
      <c r="E3128" s="669">
        <v>19.02</v>
      </c>
      <c r="F3128" s="186">
        <v>22.08</v>
      </c>
      <c r="G3128" s="202">
        <f>IF(P.O.!$F$4="DESONERADO",'SINAPI-I'!E3128,'SINAPI-I'!F3128)</f>
        <v>22.08</v>
      </c>
    </row>
    <row r="3129" spans="1:7">
      <c r="A3129" s="151" t="s">
        <v>68</v>
      </c>
      <c r="B3129" s="152">
        <v>40978</v>
      </c>
      <c r="C3129" s="152" t="s">
        <v>15879</v>
      </c>
      <c r="D3129" s="134" t="s">
        <v>5871</v>
      </c>
      <c r="E3129" s="669">
        <v>3325.02</v>
      </c>
      <c r="F3129" s="186">
        <v>3860.76</v>
      </c>
      <c r="G3129" s="202">
        <f>IF(P.O.!$F$4="DESONERADO",'SINAPI-I'!E3129,'SINAPI-I'!F3129)</f>
        <v>3860.76</v>
      </c>
    </row>
    <row r="3130" spans="1:7">
      <c r="A3130" s="151" t="s">
        <v>68</v>
      </c>
      <c r="B3130" s="152">
        <v>44501</v>
      </c>
      <c r="C3130" s="152" t="s">
        <v>32598</v>
      </c>
      <c r="D3130" s="134" t="s">
        <v>5870</v>
      </c>
      <c r="E3130" s="669">
        <v>25.55</v>
      </c>
      <c r="F3130" s="186">
        <v>29.65</v>
      </c>
      <c r="G3130" s="202">
        <f>IF(P.O.!$F$4="DESONERADO",'SINAPI-I'!E3130,'SINAPI-I'!F3130)</f>
        <v>29.65</v>
      </c>
    </row>
    <row r="3131" spans="1:7">
      <c r="A3131" s="151" t="s">
        <v>68</v>
      </c>
      <c r="B3131" s="152">
        <v>41043</v>
      </c>
      <c r="C3131" s="152" t="s">
        <v>15880</v>
      </c>
      <c r="D3131" s="134" t="s">
        <v>5871</v>
      </c>
      <c r="E3131" s="669">
        <v>4466.3599999999997</v>
      </c>
      <c r="F3131" s="186">
        <v>5186</v>
      </c>
      <c r="G3131" s="202">
        <f>IF(P.O.!$F$4="DESONERADO",'SINAPI-I'!E3131,'SINAPI-I'!F3131)</f>
        <v>5186</v>
      </c>
    </row>
    <row r="3132" spans="1:7">
      <c r="A3132" s="151" t="s">
        <v>68</v>
      </c>
      <c r="B3132" s="152">
        <v>4234</v>
      </c>
      <c r="C3132" s="152" t="s">
        <v>32599</v>
      </c>
      <c r="D3132" s="134" t="s">
        <v>5870</v>
      </c>
      <c r="E3132" s="669">
        <v>27.72</v>
      </c>
      <c r="F3132" s="186">
        <v>32.18</v>
      </c>
      <c r="G3132" s="202">
        <f>IF(P.O.!$F$4="DESONERADO",'SINAPI-I'!E3132,'SINAPI-I'!F3132)</f>
        <v>32.18</v>
      </c>
    </row>
    <row r="3133" spans="1:7">
      <c r="A3133" s="151" t="s">
        <v>68</v>
      </c>
      <c r="B3133" s="152">
        <v>40987</v>
      </c>
      <c r="C3133" s="152" t="s">
        <v>15881</v>
      </c>
      <c r="D3133" s="134" t="s">
        <v>5871</v>
      </c>
      <c r="E3133" s="669">
        <v>4844.41</v>
      </c>
      <c r="F3133" s="186">
        <v>5624.96</v>
      </c>
      <c r="G3133" s="202">
        <f>IF(P.O.!$F$4="DESONERADO",'SINAPI-I'!E3133,'SINAPI-I'!F3133)</f>
        <v>5624.96</v>
      </c>
    </row>
    <row r="3134" spans="1:7">
      <c r="A3134" s="151" t="s">
        <v>68</v>
      </c>
      <c r="B3134" s="152">
        <v>4253</v>
      </c>
      <c r="C3134" s="152" t="s">
        <v>32600</v>
      </c>
      <c r="D3134" s="134" t="s">
        <v>5870</v>
      </c>
      <c r="E3134" s="669">
        <v>20.66</v>
      </c>
      <c r="F3134" s="186">
        <v>23.98</v>
      </c>
      <c r="G3134" s="202">
        <f>IF(P.O.!$F$4="DESONERADO",'SINAPI-I'!E3134,'SINAPI-I'!F3134)</f>
        <v>23.98</v>
      </c>
    </row>
    <row r="3135" spans="1:7">
      <c r="A3135" s="151" t="s">
        <v>68</v>
      </c>
      <c r="B3135" s="152">
        <v>40981</v>
      </c>
      <c r="C3135" s="152" t="s">
        <v>15882</v>
      </c>
      <c r="D3135" s="134" t="s">
        <v>5871</v>
      </c>
      <c r="E3135" s="669">
        <v>3611.59</v>
      </c>
      <c r="F3135" s="186">
        <v>4193.5</v>
      </c>
      <c r="G3135" s="202">
        <f>IF(P.O.!$F$4="DESONERADO",'SINAPI-I'!E3135,'SINAPI-I'!F3135)</f>
        <v>4193.5</v>
      </c>
    </row>
    <row r="3136" spans="1:7">
      <c r="A3136" s="151" t="s">
        <v>68</v>
      </c>
      <c r="B3136" s="152">
        <v>4254</v>
      </c>
      <c r="C3136" s="152" t="s">
        <v>32601</v>
      </c>
      <c r="D3136" s="134" t="s">
        <v>5870</v>
      </c>
      <c r="E3136" s="669">
        <v>32.96</v>
      </c>
      <c r="F3136" s="186">
        <v>38.25</v>
      </c>
      <c r="G3136" s="202">
        <f>IF(P.O.!$F$4="DESONERADO",'SINAPI-I'!E3136,'SINAPI-I'!F3136)</f>
        <v>38.25</v>
      </c>
    </row>
    <row r="3137" spans="1:7">
      <c r="A3137" s="151" t="s">
        <v>68</v>
      </c>
      <c r="B3137" s="152">
        <v>41036</v>
      </c>
      <c r="C3137" s="152" t="s">
        <v>15883</v>
      </c>
      <c r="D3137" s="134" t="s">
        <v>5871</v>
      </c>
      <c r="E3137" s="669">
        <v>5761.08</v>
      </c>
      <c r="F3137" s="186">
        <v>6689.33</v>
      </c>
      <c r="G3137" s="202">
        <f>IF(P.O.!$F$4="DESONERADO",'SINAPI-I'!E3137,'SINAPI-I'!F3137)</f>
        <v>6689.33</v>
      </c>
    </row>
    <row r="3138" spans="1:7">
      <c r="A3138" s="151" t="s">
        <v>68</v>
      </c>
      <c r="B3138" s="152">
        <v>4251</v>
      </c>
      <c r="C3138" s="152" t="s">
        <v>32602</v>
      </c>
      <c r="D3138" s="134" t="s">
        <v>5870</v>
      </c>
      <c r="E3138" s="669">
        <v>22.39</v>
      </c>
      <c r="F3138" s="186">
        <v>25.99</v>
      </c>
      <c r="G3138" s="202">
        <f>IF(P.O.!$F$4="DESONERADO",'SINAPI-I'!E3138,'SINAPI-I'!F3138)</f>
        <v>25.99</v>
      </c>
    </row>
    <row r="3139" spans="1:7">
      <c r="A3139" s="151" t="s">
        <v>68</v>
      </c>
      <c r="B3139" s="152">
        <v>40979</v>
      </c>
      <c r="C3139" s="152" t="s">
        <v>15884</v>
      </c>
      <c r="D3139" s="134" t="s">
        <v>5871</v>
      </c>
      <c r="E3139" s="669">
        <v>3916.73</v>
      </c>
      <c r="F3139" s="186">
        <v>4547.8</v>
      </c>
      <c r="G3139" s="202">
        <f>IF(P.O.!$F$4="DESONERADO",'SINAPI-I'!E3139,'SINAPI-I'!F3139)</f>
        <v>4547.8</v>
      </c>
    </row>
    <row r="3140" spans="1:7">
      <c r="A3140" s="151" t="s">
        <v>68</v>
      </c>
      <c r="B3140" s="152">
        <v>4230</v>
      </c>
      <c r="C3140" s="152" t="s">
        <v>32603</v>
      </c>
      <c r="D3140" s="134" t="s">
        <v>5870</v>
      </c>
      <c r="E3140" s="669">
        <v>24.31</v>
      </c>
      <c r="F3140" s="186">
        <v>28.22</v>
      </c>
      <c r="G3140" s="202">
        <f>IF(P.O.!$F$4="DESONERADO",'SINAPI-I'!E3140,'SINAPI-I'!F3140)</f>
        <v>28.22</v>
      </c>
    </row>
    <row r="3141" spans="1:7">
      <c r="A3141" s="151" t="s">
        <v>68</v>
      </c>
      <c r="B3141" s="152">
        <v>40998</v>
      </c>
      <c r="C3141" s="152" t="s">
        <v>32604</v>
      </c>
      <c r="D3141" s="134" t="s">
        <v>5871</v>
      </c>
      <c r="E3141" s="669">
        <v>4249.49</v>
      </c>
      <c r="F3141" s="186">
        <v>4934.18</v>
      </c>
      <c r="G3141" s="202">
        <f>IF(P.O.!$F$4="DESONERADO",'SINAPI-I'!E3141,'SINAPI-I'!F3141)</f>
        <v>4934.18</v>
      </c>
    </row>
    <row r="3142" spans="1:7">
      <c r="A3142" s="151" t="s">
        <v>68</v>
      </c>
      <c r="B3142" s="152">
        <v>4257</v>
      </c>
      <c r="C3142" s="152" t="s">
        <v>32605</v>
      </c>
      <c r="D3142" s="134" t="s">
        <v>5870</v>
      </c>
      <c r="E3142" s="669">
        <v>20.66</v>
      </c>
      <c r="F3142" s="186">
        <v>23.98</v>
      </c>
      <c r="G3142" s="202">
        <f>IF(P.O.!$F$4="DESONERADO",'SINAPI-I'!E3142,'SINAPI-I'!F3142)</f>
        <v>23.98</v>
      </c>
    </row>
    <row r="3143" spans="1:7">
      <c r="A3143" s="151" t="s">
        <v>68</v>
      </c>
      <c r="B3143" s="152">
        <v>40982</v>
      </c>
      <c r="C3143" s="152" t="s">
        <v>15885</v>
      </c>
      <c r="D3143" s="134" t="s">
        <v>5871</v>
      </c>
      <c r="E3143" s="669">
        <v>3611.59</v>
      </c>
      <c r="F3143" s="186">
        <v>4193.5</v>
      </c>
      <c r="G3143" s="202">
        <f>IF(P.O.!$F$4="DESONERADO",'SINAPI-I'!E3143,'SINAPI-I'!F3143)</f>
        <v>4193.5</v>
      </c>
    </row>
    <row r="3144" spans="1:7">
      <c r="A3144" s="151" t="s">
        <v>68</v>
      </c>
      <c r="B3144" s="152">
        <v>4240</v>
      </c>
      <c r="C3144" s="152" t="s">
        <v>32606</v>
      </c>
      <c r="D3144" s="134" t="s">
        <v>5870</v>
      </c>
      <c r="E3144" s="669">
        <v>30.62</v>
      </c>
      <c r="F3144" s="186">
        <v>35.54</v>
      </c>
      <c r="G3144" s="202">
        <f>IF(P.O.!$F$4="DESONERADO",'SINAPI-I'!E3144,'SINAPI-I'!F3144)</f>
        <v>35.54</v>
      </c>
    </row>
    <row r="3145" spans="1:7">
      <c r="A3145" s="151" t="s">
        <v>68</v>
      </c>
      <c r="B3145" s="152">
        <v>41026</v>
      </c>
      <c r="C3145" s="152" t="s">
        <v>15886</v>
      </c>
      <c r="D3145" s="134" t="s">
        <v>5871</v>
      </c>
      <c r="E3145" s="669">
        <v>5352.83</v>
      </c>
      <c r="F3145" s="186">
        <v>6215.3</v>
      </c>
      <c r="G3145" s="202">
        <f>IF(P.O.!$F$4="DESONERADO",'SINAPI-I'!E3145,'SINAPI-I'!F3145)</f>
        <v>6215.3</v>
      </c>
    </row>
    <row r="3146" spans="1:7">
      <c r="A3146" s="151" t="s">
        <v>68</v>
      </c>
      <c r="B3146" s="152">
        <v>4239</v>
      </c>
      <c r="C3146" s="152" t="s">
        <v>32607</v>
      </c>
      <c r="D3146" s="134" t="s">
        <v>5870</v>
      </c>
      <c r="E3146" s="669">
        <v>30.62</v>
      </c>
      <c r="F3146" s="186">
        <v>35.54</v>
      </c>
      <c r="G3146" s="202">
        <f>IF(P.O.!$F$4="DESONERADO",'SINAPI-I'!E3146,'SINAPI-I'!F3146)</f>
        <v>35.54</v>
      </c>
    </row>
    <row r="3147" spans="1:7">
      <c r="A3147" s="151" t="s">
        <v>68</v>
      </c>
      <c r="B3147" s="152">
        <v>41024</v>
      </c>
      <c r="C3147" s="152" t="s">
        <v>15887</v>
      </c>
      <c r="D3147" s="134" t="s">
        <v>5871</v>
      </c>
      <c r="E3147" s="669">
        <v>5352.83</v>
      </c>
      <c r="F3147" s="186">
        <v>6215.3</v>
      </c>
      <c r="G3147" s="202">
        <f>IF(P.O.!$F$4="DESONERADO",'SINAPI-I'!E3147,'SINAPI-I'!F3147)</f>
        <v>6215.3</v>
      </c>
    </row>
    <row r="3148" spans="1:7">
      <c r="A3148" s="151" t="s">
        <v>68</v>
      </c>
      <c r="B3148" s="152">
        <v>4248</v>
      </c>
      <c r="C3148" s="152" t="s">
        <v>32608</v>
      </c>
      <c r="D3148" s="134" t="s">
        <v>5870</v>
      </c>
      <c r="E3148" s="669">
        <v>25.55</v>
      </c>
      <c r="F3148" s="186">
        <v>29.65</v>
      </c>
      <c r="G3148" s="202">
        <f>IF(P.O.!$F$4="DESONERADO",'SINAPI-I'!E3148,'SINAPI-I'!F3148)</f>
        <v>29.65</v>
      </c>
    </row>
    <row r="3149" spans="1:7">
      <c r="A3149" s="151" t="s">
        <v>68</v>
      </c>
      <c r="B3149" s="152">
        <v>41033</v>
      </c>
      <c r="C3149" s="152" t="s">
        <v>15888</v>
      </c>
      <c r="D3149" s="134" t="s">
        <v>5871</v>
      </c>
      <c r="E3149" s="669">
        <v>4466.3599999999997</v>
      </c>
      <c r="F3149" s="186">
        <v>5186</v>
      </c>
      <c r="G3149" s="202">
        <f>IF(P.O.!$F$4="DESONERADO",'SINAPI-I'!E3149,'SINAPI-I'!F3149)</f>
        <v>5186</v>
      </c>
    </row>
    <row r="3150" spans="1:7">
      <c r="A3150" s="151" t="s">
        <v>68</v>
      </c>
      <c r="B3150" s="152">
        <v>44500</v>
      </c>
      <c r="C3150" s="152" t="s">
        <v>32609</v>
      </c>
      <c r="D3150" s="134" t="s">
        <v>5870</v>
      </c>
      <c r="E3150" s="669">
        <v>25.55</v>
      </c>
      <c r="F3150" s="186">
        <v>29.65</v>
      </c>
      <c r="G3150" s="202">
        <f>IF(P.O.!$F$4="DESONERADO",'SINAPI-I'!E3150,'SINAPI-I'!F3150)</f>
        <v>29.65</v>
      </c>
    </row>
    <row r="3151" spans="1:7">
      <c r="A3151" s="151" t="s">
        <v>68</v>
      </c>
      <c r="B3151" s="152">
        <v>41040</v>
      </c>
      <c r="C3151" s="152" t="s">
        <v>15889</v>
      </c>
      <c r="D3151" s="134" t="s">
        <v>5871</v>
      </c>
      <c r="E3151" s="669">
        <v>4466.3599999999997</v>
      </c>
      <c r="F3151" s="186">
        <v>5186</v>
      </c>
      <c r="G3151" s="202">
        <f>IF(P.O.!$F$4="DESONERADO",'SINAPI-I'!E3151,'SINAPI-I'!F3151)</f>
        <v>5186</v>
      </c>
    </row>
    <row r="3152" spans="1:7">
      <c r="A3152" s="151" t="s">
        <v>68</v>
      </c>
      <c r="B3152" s="152">
        <v>4238</v>
      </c>
      <c r="C3152" s="152" t="s">
        <v>32610</v>
      </c>
      <c r="D3152" s="134" t="s">
        <v>5870</v>
      </c>
      <c r="E3152" s="669">
        <v>24.61</v>
      </c>
      <c r="F3152" s="186">
        <v>28.56</v>
      </c>
      <c r="G3152" s="202">
        <f>IF(P.O.!$F$4="DESONERADO",'SINAPI-I'!E3152,'SINAPI-I'!F3152)</f>
        <v>28.56</v>
      </c>
    </row>
    <row r="3153" spans="1:7">
      <c r="A3153" s="151" t="s">
        <v>68</v>
      </c>
      <c r="B3153" s="152">
        <v>41012</v>
      </c>
      <c r="C3153" s="152" t="s">
        <v>15890</v>
      </c>
      <c r="D3153" s="134" t="s">
        <v>5871</v>
      </c>
      <c r="E3153" s="669">
        <v>4301.7</v>
      </c>
      <c r="F3153" s="186">
        <v>4994.8</v>
      </c>
      <c r="G3153" s="202">
        <f>IF(P.O.!$F$4="DESONERADO",'SINAPI-I'!E3153,'SINAPI-I'!F3153)</f>
        <v>4994.8</v>
      </c>
    </row>
    <row r="3154" spans="1:7">
      <c r="A3154" s="151" t="s">
        <v>68</v>
      </c>
      <c r="B3154" s="152">
        <v>4233</v>
      </c>
      <c r="C3154" s="152" t="s">
        <v>32611</v>
      </c>
      <c r="D3154" s="134" t="s">
        <v>5870</v>
      </c>
      <c r="E3154" s="669">
        <v>30.62</v>
      </c>
      <c r="F3154" s="186">
        <v>35.54</v>
      </c>
      <c r="G3154" s="202">
        <f>IF(P.O.!$F$4="DESONERADO",'SINAPI-I'!E3154,'SINAPI-I'!F3154)</f>
        <v>35.54</v>
      </c>
    </row>
    <row r="3155" spans="1:7">
      <c r="A3155" s="151" t="s">
        <v>68</v>
      </c>
      <c r="B3155" s="152">
        <v>41001</v>
      </c>
      <c r="C3155" s="152" t="s">
        <v>15891</v>
      </c>
      <c r="D3155" s="134" t="s">
        <v>5871</v>
      </c>
      <c r="E3155" s="669">
        <v>5352.83</v>
      </c>
      <c r="F3155" s="186">
        <v>6215.3</v>
      </c>
      <c r="G3155" s="202">
        <f>IF(P.O.!$F$4="DESONERADO",'SINAPI-I'!E3155,'SINAPI-I'!F3155)</f>
        <v>6215.3</v>
      </c>
    </row>
    <row r="3156" spans="1:7">
      <c r="A3156" s="151" t="s">
        <v>68</v>
      </c>
      <c r="B3156" s="152">
        <v>2</v>
      </c>
      <c r="C3156" s="152" t="s">
        <v>15892</v>
      </c>
      <c r="D3156" s="134" t="s">
        <v>5869</v>
      </c>
      <c r="E3156" s="669">
        <v>19.059999999999999</v>
      </c>
      <c r="F3156" s="186">
        <v>19.059999999999999</v>
      </c>
      <c r="G3156" s="202">
        <f>IF(P.O.!$F$4="DESONERADO",'SINAPI-I'!E3156,'SINAPI-I'!F3156)</f>
        <v>19.059999999999999</v>
      </c>
    </row>
    <row r="3157" spans="1:7">
      <c r="A3157" s="151" t="s">
        <v>68</v>
      </c>
      <c r="B3157" s="152">
        <v>36517</v>
      </c>
      <c r="C3157" s="152" t="s">
        <v>15893</v>
      </c>
      <c r="D3157" s="134" t="s">
        <v>5865</v>
      </c>
      <c r="E3157" s="669">
        <v>550560</v>
      </c>
      <c r="F3157" s="186">
        <v>550560</v>
      </c>
      <c r="G3157" s="202">
        <f>IF(P.O.!$F$4="DESONERADO",'SINAPI-I'!E3157,'SINAPI-I'!F3157)</f>
        <v>550560</v>
      </c>
    </row>
    <row r="3158" spans="1:7">
      <c r="A3158" s="151" t="s">
        <v>68</v>
      </c>
      <c r="B3158" s="152">
        <v>4262</v>
      </c>
      <c r="C3158" s="152" t="s">
        <v>15894</v>
      </c>
      <c r="D3158" s="134" t="s">
        <v>5865</v>
      </c>
      <c r="E3158" s="669">
        <v>620000</v>
      </c>
      <c r="F3158" s="186">
        <v>620000</v>
      </c>
      <c r="G3158" s="202">
        <f>IF(P.O.!$F$4="DESONERADO",'SINAPI-I'!E3158,'SINAPI-I'!F3158)</f>
        <v>620000</v>
      </c>
    </row>
    <row r="3159" spans="1:7">
      <c r="A3159" s="151" t="s">
        <v>68</v>
      </c>
      <c r="B3159" s="152">
        <v>4263</v>
      </c>
      <c r="C3159" s="152" t="s">
        <v>15895</v>
      </c>
      <c r="D3159" s="134" t="s">
        <v>5865</v>
      </c>
      <c r="E3159" s="669">
        <v>859733.29</v>
      </c>
      <c r="F3159" s="186">
        <v>859733.29</v>
      </c>
      <c r="G3159" s="202">
        <f>IF(P.O.!$F$4="DESONERADO",'SINAPI-I'!E3159,'SINAPI-I'!F3159)</f>
        <v>859733.29</v>
      </c>
    </row>
    <row r="3160" spans="1:7">
      <c r="A3160" s="151" t="s">
        <v>68</v>
      </c>
      <c r="B3160" s="152">
        <v>36518</v>
      </c>
      <c r="C3160" s="152" t="s">
        <v>15896</v>
      </c>
      <c r="D3160" s="134" t="s">
        <v>5865</v>
      </c>
      <c r="E3160" s="669">
        <v>978773.29</v>
      </c>
      <c r="F3160" s="186">
        <v>978773.29</v>
      </c>
      <c r="G3160" s="202">
        <f>IF(P.O.!$F$4="DESONERADO",'SINAPI-I'!E3160,'SINAPI-I'!F3160)</f>
        <v>978773.29</v>
      </c>
    </row>
    <row r="3161" spans="1:7">
      <c r="A3161" s="151" t="s">
        <v>68</v>
      </c>
      <c r="B3161" s="152">
        <v>14221</v>
      </c>
      <c r="C3161" s="152" t="s">
        <v>15897</v>
      </c>
      <c r="D3161" s="134" t="s">
        <v>5865</v>
      </c>
      <c r="E3161" s="669">
        <v>571226.64</v>
      </c>
      <c r="F3161" s="186">
        <v>571226.64</v>
      </c>
      <c r="G3161" s="202">
        <f>IF(P.O.!$F$4="DESONERADO",'SINAPI-I'!E3161,'SINAPI-I'!F3161)</f>
        <v>571226.64</v>
      </c>
    </row>
    <row r="3162" spans="1:7">
      <c r="A3162" s="151" t="s">
        <v>68</v>
      </c>
      <c r="B3162" s="152">
        <v>38402</v>
      </c>
      <c r="C3162" s="152" t="s">
        <v>15898</v>
      </c>
      <c r="D3162" s="134" t="s">
        <v>5865</v>
      </c>
      <c r="E3162" s="669">
        <v>12.58</v>
      </c>
      <c r="F3162" s="186">
        <v>12.58</v>
      </c>
      <c r="G3162" s="202">
        <f>IF(P.O.!$F$4="DESONERADO",'SINAPI-I'!E3162,'SINAPI-I'!F3162)</f>
        <v>12.58</v>
      </c>
    </row>
    <row r="3163" spans="1:7">
      <c r="A3163" s="151" t="s">
        <v>68</v>
      </c>
      <c r="B3163" s="152">
        <v>3412</v>
      </c>
      <c r="C3163" s="152" t="s">
        <v>15899</v>
      </c>
      <c r="D3163" s="134" t="s">
        <v>5872</v>
      </c>
      <c r="E3163" s="669">
        <v>27.18</v>
      </c>
      <c r="F3163" s="186">
        <v>27.18</v>
      </c>
      <c r="G3163" s="202">
        <f>IF(P.O.!$F$4="DESONERADO",'SINAPI-I'!E3163,'SINAPI-I'!F3163)</f>
        <v>27.18</v>
      </c>
    </row>
    <row r="3164" spans="1:7">
      <c r="A3164" s="151" t="s">
        <v>68</v>
      </c>
      <c r="B3164" s="152">
        <v>3413</v>
      </c>
      <c r="C3164" s="152" t="s">
        <v>15900</v>
      </c>
      <c r="D3164" s="134" t="s">
        <v>5872</v>
      </c>
      <c r="E3164" s="669">
        <v>61.18</v>
      </c>
      <c r="F3164" s="186">
        <v>61.18</v>
      </c>
      <c r="G3164" s="202">
        <f>IF(P.O.!$F$4="DESONERADO",'SINAPI-I'!E3164,'SINAPI-I'!F3164)</f>
        <v>61.18</v>
      </c>
    </row>
    <row r="3165" spans="1:7">
      <c r="A3165" s="151" t="s">
        <v>68</v>
      </c>
      <c r="B3165" s="152">
        <v>39744</v>
      </c>
      <c r="C3165" s="152" t="s">
        <v>15901</v>
      </c>
      <c r="D3165" s="134" t="s">
        <v>5872</v>
      </c>
      <c r="E3165" s="669">
        <v>47.5</v>
      </c>
      <c r="F3165" s="186">
        <v>47.5</v>
      </c>
      <c r="G3165" s="202">
        <f>IF(P.O.!$F$4="DESONERADO",'SINAPI-I'!E3165,'SINAPI-I'!F3165)</f>
        <v>47.5</v>
      </c>
    </row>
    <row r="3166" spans="1:7">
      <c r="A3166" s="151" t="s">
        <v>68</v>
      </c>
      <c r="B3166" s="152">
        <v>39745</v>
      </c>
      <c r="C3166" s="152" t="s">
        <v>15902</v>
      </c>
      <c r="D3166" s="134" t="s">
        <v>5872</v>
      </c>
      <c r="E3166" s="669">
        <v>100.26</v>
      </c>
      <c r="F3166" s="186">
        <v>100.26</v>
      </c>
      <c r="G3166" s="202">
        <f>IF(P.O.!$F$4="DESONERADO",'SINAPI-I'!E3166,'SINAPI-I'!F3166)</f>
        <v>100.26</v>
      </c>
    </row>
    <row r="3167" spans="1:7">
      <c r="A3167" s="151" t="s">
        <v>68</v>
      </c>
      <c r="B3167" s="152">
        <v>39637</v>
      </c>
      <c r="C3167" s="152" t="s">
        <v>15903</v>
      </c>
      <c r="D3167" s="134" t="s">
        <v>5872</v>
      </c>
      <c r="E3167" s="669">
        <v>120.51</v>
      </c>
      <c r="F3167" s="186">
        <v>120.51</v>
      </c>
      <c r="G3167" s="202">
        <f>IF(P.O.!$F$4="DESONERADO",'SINAPI-I'!E3167,'SINAPI-I'!F3167)</f>
        <v>120.51</v>
      </c>
    </row>
    <row r="3168" spans="1:7">
      <c r="A3168" s="151" t="s">
        <v>68</v>
      </c>
      <c r="B3168" s="152">
        <v>39638</v>
      </c>
      <c r="C3168" s="152" t="s">
        <v>15904</v>
      </c>
      <c r="D3168" s="134" t="s">
        <v>5872</v>
      </c>
      <c r="E3168" s="669">
        <v>136.36000000000001</v>
      </c>
      <c r="F3168" s="186">
        <v>136.36000000000001</v>
      </c>
      <c r="G3168" s="202">
        <f>IF(P.O.!$F$4="DESONERADO",'SINAPI-I'!E3168,'SINAPI-I'!F3168)</f>
        <v>136.36000000000001</v>
      </c>
    </row>
    <row r="3169" spans="1:7">
      <c r="A3169" s="151" t="s">
        <v>68</v>
      </c>
      <c r="B3169" s="152">
        <v>39639</v>
      </c>
      <c r="C3169" s="152" t="s">
        <v>15905</v>
      </c>
      <c r="D3169" s="134" t="s">
        <v>5872</v>
      </c>
      <c r="E3169" s="669">
        <v>205.74</v>
      </c>
      <c r="F3169" s="186">
        <v>205.74</v>
      </c>
      <c r="G3169" s="202">
        <f>IF(P.O.!$F$4="DESONERADO",'SINAPI-I'!E3169,'SINAPI-I'!F3169)</f>
        <v>205.74</v>
      </c>
    </row>
    <row r="3170" spans="1:7">
      <c r="A3170" s="151" t="s">
        <v>68</v>
      </c>
      <c r="B3170" s="152">
        <v>39517</v>
      </c>
      <c r="C3170" s="152" t="s">
        <v>15906</v>
      </c>
      <c r="D3170" s="134" t="s">
        <v>5872</v>
      </c>
      <c r="E3170" s="669">
        <v>215.93</v>
      </c>
      <c r="F3170" s="186">
        <v>215.93</v>
      </c>
      <c r="G3170" s="202">
        <f>IF(P.O.!$F$4="DESONERADO",'SINAPI-I'!E3170,'SINAPI-I'!F3170)</f>
        <v>215.93</v>
      </c>
    </row>
    <row r="3171" spans="1:7">
      <c r="A3171" s="151" t="s">
        <v>68</v>
      </c>
      <c r="B3171" s="152">
        <v>39518</v>
      </c>
      <c r="C3171" s="152" t="s">
        <v>15907</v>
      </c>
      <c r="D3171" s="134" t="s">
        <v>5872</v>
      </c>
      <c r="E3171" s="669">
        <v>256</v>
      </c>
      <c r="F3171" s="186">
        <v>256</v>
      </c>
      <c r="G3171" s="202">
        <f>IF(P.O.!$F$4="DESONERADO",'SINAPI-I'!E3171,'SINAPI-I'!F3171)</f>
        <v>256</v>
      </c>
    </row>
    <row r="3172" spans="1:7">
      <c r="A3172" s="151" t="s">
        <v>68</v>
      </c>
      <c r="B3172" s="152">
        <v>38366</v>
      </c>
      <c r="C3172" s="152" t="s">
        <v>15908</v>
      </c>
      <c r="D3172" s="134" t="s">
        <v>5872</v>
      </c>
      <c r="E3172" s="669">
        <v>6.11</v>
      </c>
      <c r="F3172" s="186">
        <v>6.11</v>
      </c>
      <c r="G3172" s="202">
        <f>IF(P.O.!$F$4="DESONERADO",'SINAPI-I'!E3172,'SINAPI-I'!F3172)</f>
        <v>6.11</v>
      </c>
    </row>
    <row r="3173" spans="1:7">
      <c r="A3173" s="151" t="s">
        <v>68</v>
      </c>
      <c r="B3173" s="152">
        <v>11703</v>
      </c>
      <c r="C3173" s="152" t="s">
        <v>15909</v>
      </c>
      <c r="D3173" s="134" t="s">
        <v>5865</v>
      </c>
      <c r="E3173" s="669">
        <v>81.45</v>
      </c>
      <c r="F3173" s="186">
        <v>81.45</v>
      </c>
      <c r="G3173" s="202">
        <f>IF(P.O.!$F$4="DESONERADO",'SINAPI-I'!E3173,'SINAPI-I'!F3173)</f>
        <v>81.45</v>
      </c>
    </row>
    <row r="3174" spans="1:7">
      <c r="A3174" s="151" t="s">
        <v>68</v>
      </c>
      <c r="B3174" s="152">
        <v>37400</v>
      </c>
      <c r="C3174" s="152" t="s">
        <v>15910</v>
      </c>
      <c r="D3174" s="134" t="s">
        <v>5865</v>
      </c>
      <c r="E3174" s="669">
        <v>93.59</v>
      </c>
      <c r="F3174" s="186">
        <v>93.59</v>
      </c>
      <c r="G3174" s="202">
        <f>IF(P.O.!$F$4="DESONERADO",'SINAPI-I'!E3174,'SINAPI-I'!F3174)</f>
        <v>93.59</v>
      </c>
    </row>
    <row r="3175" spans="1:7">
      <c r="A3175" s="151" t="s">
        <v>68</v>
      </c>
      <c r="B3175" s="152">
        <v>25400</v>
      </c>
      <c r="C3175" s="152" t="s">
        <v>15911</v>
      </c>
      <c r="D3175" s="134" t="s">
        <v>5865</v>
      </c>
      <c r="E3175" s="669">
        <v>3026.11</v>
      </c>
      <c r="F3175" s="186">
        <v>3026.11</v>
      </c>
      <c r="G3175" s="202">
        <f>IF(P.O.!$F$4="DESONERADO",'SINAPI-I'!E3175,'SINAPI-I'!F3175)</f>
        <v>3026.11</v>
      </c>
    </row>
    <row r="3176" spans="1:7">
      <c r="A3176" s="151" t="s">
        <v>68</v>
      </c>
      <c r="B3176" s="152">
        <v>4276</v>
      </c>
      <c r="C3176" s="152" t="s">
        <v>15912</v>
      </c>
      <c r="D3176" s="134" t="s">
        <v>5865</v>
      </c>
      <c r="E3176" s="669">
        <v>216.09</v>
      </c>
      <c r="F3176" s="186">
        <v>216.09</v>
      </c>
      <c r="G3176" s="202">
        <f>IF(P.O.!$F$4="DESONERADO",'SINAPI-I'!E3176,'SINAPI-I'!F3176)</f>
        <v>216.09</v>
      </c>
    </row>
    <row r="3177" spans="1:7">
      <c r="A3177" s="151" t="s">
        <v>68</v>
      </c>
      <c r="B3177" s="152">
        <v>4273</v>
      </c>
      <c r="C3177" s="152" t="s">
        <v>15913</v>
      </c>
      <c r="D3177" s="134" t="s">
        <v>5865</v>
      </c>
      <c r="E3177" s="669">
        <v>392.33</v>
      </c>
      <c r="F3177" s="186">
        <v>392.33</v>
      </c>
      <c r="G3177" s="202">
        <f>IF(P.O.!$F$4="DESONERADO",'SINAPI-I'!E3177,'SINAPI-I'!F3177)</f>
        <v>392.33</v>
      </c>
    </row>
    <row r="3178" spans="1:7">
      <c r="A3178" s="151" t="s">
        <v>68</v>
      </c>
      <c r="B3178" s="152">
        <v>4274</v>
      </c>
      <c r="C3178" s="152" t="s">
        <v>15914</v>
      </c>
      <c r="D3178" s="134" t="s">
        <v>5865</v>
      </c>
      <c r="E3178" s="669">
        <v>143.53</v>
      </c>
      <c r="F3178" s="186">
        <v>143.53</v>
      </c>
      <c r="G3178" s="202">
        <f>IF(P.O.!$F$4="DESONERADO",'SINAPI-I'!E3178,'SINAPI-I'!F3178)</f>
        <v>143.53</v>
      </c>
    </row>
    <row r="3179" spans="1:7">
      <c r="A3179" s="151" t="s">
        <v>68</v>
      </c>
      <c r="B3179" s="152">
        <v>39438</v>
      </c>
      <c r="C3179" s="152" t="s">
        <v>15915</v>
      </c>
      <c r="D3179" s="134" t="s">
        <v>5865</v>
      </c>
      <c r="E3179" s="669">
        <v>0.41</v>
      </c>
      <c r="F3179" s="186">
        <v>0.41</v>
      </c>
      <c r="G3179" s="202">
        <f>IF(P.O.!$F$4="DESONERADO",'SINAPI-I'!E3179,'SINAPI-I'!F3179)</f>
        <v>0.41</v>
      </c>
    </row>
    <row r="3180" spans="1:7">
      <c r="A3180" s="151" t="s">
        <v>68</v>
      </c>
      <c r="B3180" s="152">
        <v>4379</v>
      </c>
      <c r="C3180" s="152" t="s">
        <v>15916</v>
      </c>
      <c r="D3180" s="134" t="s">
        <v>5865</v>
      </c>
      <c r="E3180" s="669">
        <v>0.08</v>
      </c>
      <c r="F3180" s="186">
        <v>0.08</v>
      </c>
      <c r="G3180" s="202">
        <f>IF(P.O.!$F$4="DESONERADO",'SINAPI-I'!E3180,'SINAPI-I'!F3180)</f>
        <v>0.08</v>
      </c>
    </row>
    <row r="3181" spans="1:7">
      <c r="A3181" s="151" t="s">
        <v>68</v>
      </c>
      <c r="B3181" s="152">
        <v>4377</v>
      </c>
      <c r="C3181" s="152" t="s">
        <v>15917</v>
      </c>
      <c r="D3181" s="134" t="s">
        <v>5865</v>
      </c>
      <c r="E3181" s="669">
        <v>0.28999999999999998</v>
      </c>
      <c r="F3181" s="186">
        <v>0.28999999999999998</v>
      </c>
      <c r="G3181" s="202">
        <f>IF(P.O.!$F$4="DESONERADO",'SINAPI-I'!E3181,'SINAPI-I'!F3181)</f>
        <v>0.28999999999999998</v>
      </c>
    </row>
    <row r="3182" spans="1:7">
      <c r="A3182" s="151" t="s">
        <v>68</v>
      </c>
      <c r="B3182" s="152">
        <v>4356</v>
      </c>
      <c r="C3182" s="152" t="s">
        <v>15918</v>
      </c>
      <c r="D3182" s="134" t="s">
        <v>5865</v>
      </c>
      <c r="E3182" s="669">
        <v>0.41</v>
      </c>
      <c r="F3182" s="186">
        <v>0.41</v>
      </c>
      <c r="G3182" s="202">
        <f>IF(P.O.!$F$4="DESONERADO",'SINAPI-I'!E3182,'SINAPI-I'!F3182)</f>
        <v>0.41</v>
      </c>
    </row>
    <row r="3183" spans="1:7">
      <c r="A3183" s="151" t="s">
        <v>68</v>
      </c>
      <c r="B3183" s="152">
        <v>13246</v>
      </c>
      <c r="C3183" s="152" t="s">
        <v>32612</v>
      </c>
      <c r="D3183" s="134" t="s">
        <v>5865</v>
      </c>
      <c r="E3183" s="669">
        <v>0.7</v>
      </c>
      <c r="F3183" s="186">
        <v>0.7</v>
      </c>
      <c r="G3183" s="202">
        <f>IF(P.O.!$F$4="DESONERADO",'SINAPI-I'!E3183,'SINAPI-I'!F3183)</f>
        <v>0.7</v>
      </c>
    </row>
    <row r="3184" spans="1:7">
      <c r="A3184" s="151" t="s">
        <v>68</v>
      </c>
      <c r="B3184" s="152">
        <v>13294</v>
      </c>
      <c r="C3184" s="152" t="s">
        <v>32613</v>
      </c>
      <c r="D3184" s="134" t="s">
        <v>5865</v>
      </c>
      <c r="E3184" s="669">
        <v>2.35</v>
      </c>
      <c r="F3184" s="186">
        <v>2.35</v>
      </c>
      <c r="G3184" s="202">
        <f>IF(P.O.!$F$4="DESONERADO",'SINAPI-I'!E3184,'SINAPI-I'!F3184)</f>
        <v>2.35</v>
      </c>
    </row>
    <row r="3185" spans="1:7">
      <c r="A3185" s="151" t="s">
        <v>68</v>
      </c>
      <c r="B3185" s="152">
        <v>11963</v>
      </c>
      <c r="C3185" s="152" t="s">
        <v>32614</v>
      </c>
      <c r="D3185" s="134" t="s">
        <v>5865</v>
      </c>
      <c r="E3185" s="669">
        <v>14.78</v>
      </c>
      <c r="F3185" s="186">
        <v>14.78</v>
      </c>
      <c r="G3185" s="202">
        <f>IF(P.O.!$F$4="DESONERADO",'SINAPI-I'!E3185,'SINAPI-I'!F3185)</f>
        <v>14.78</v>
      </c>
    </row>
    <row r="3186" spans="1:7">
      <c r="A3186" s="151" t="s">
        <v>68</v>
      </c>
      <c r="B3186" s="152">
        <v>11964</v>
      </c>
      <c r="C3186" s="152" t="s">
        <v>32615</v>
      </c>
      <c r="D3186" s="134" t="s">
        <v>5865</v>
      </c>
      <c r="E3186" s="669">
        <v>3.73</v>
      </c>
      <c r="F3186" s="186">
        <v>3.73</v>
      </c>
      <c r="G3186" s="202">
        <f>IF(P.O.!$F$4="DESONERADO",'SINAPI-I'!E3186,'SINAPI-I'!F3186)</f>
        <v>3.73</v>
      </c>
    </row>
    <row r="3187" spans="1:7">
      <c r="A3187" s="151" t="s">
        <v>68</v>
      </c>
      <c r="B3187" s="152">
        <v>4346</v>
      </c>
      <c r="C3187" s="152" t="s">
        <v>15919</v>
      </c>
      <c r="D3187" s="134" t="s">
        <v>5865</v>
      </c>
      <c r="E3187" s="669">
        <v>15.84</v>
      </c>
      <c r="F3187" s="186">
        <v>15.84</v>
      </c>
      <c r="G3187" s="202">
        <f>IF(P.O.!$F$4="DESONERADO",'SINAPI-I'!E3187,'SINAPI-I'!F3187)</f>
        <v>15.84</v>
      </c>
    </row>
    <row r="3188" spans="1:7">
      <c r="A3188" s="151" t="s">
        <v>68</v>
      </c>
      <c r="B3188" s="152">
        <v>11955</v>
      </c>
      <c r="C3188" s="152" t="s">
        <v>15920</v>
      </c>
      <c r="D3188" s="134" t="s">
        <v>5865</v>
      </c>
      <c r="E3188" s="669">
        <v>6.93</v>
      </c>
      <c r="F3188" s="186">
        <v>6.93</v>
      </c>
      <c r="G3188" s="202">
        <f>IF(P.O.!$F$4="DESONERADO",'SINAPI-I'!E3188,'SINAPI-I'!F3188)</f>
        <v>6.93</v>
      </c>
    </row>
    <row r="3189" spans="1:7">
      <c r="A3189" s="151" t="s">
        <v>68</v>
      </c>
      <c r="B3189" s="152">
        <v>11960</v>
      </c>
      <c r="C3189" s="152" t="s">
        <v>15921</v>
      </c>
      <c r="D3189" s="134" t="s">
        <v>5865</v>
      </c>
      <c r="E3189" s="669">
        <v>0.23</v>
      </c>
      <c r="F3189" s="186">
        <v>0.23</v>
      </c>
      <c r="G3189" s="202">
        <f>IF(P.O.!$F$4="DESONERADO",'SINAPI-I'!E3189,'SINAPI-I'!F3189)</f>
        <v>0.23</v>
      </c>
    </row>
    <row r="3190" spans="1:7">
      <c r="A3190" s="151" t="s">
        <v>68</v>
      </c>
      <c r="B3190" s="152">
        <v>4333</v>
      </c>
      <c r="C3190" s="152" t="s">
        <v>15922</v>
      </c>
      <c r="D3190" s="134" t="s">
        <v>5865</v>
      </c>
      <c r="E3190" s="669">
        <v>0.41</v>
      </c>
      <c r="F3190" s="186">
        <v>0.41</v>
      </c>
      <c r="G3190" s="202">
        <f>IF(P.O.!$F$4="DESONERADO",'SINAPI-I'!E3190,'SINAPI-I'!F3190)</f>
        <v>0.41</v>
      </c>
    </row>
    <row r="3191" spans="1:7">
      <c r="A3191" s="151" t="s">
        <v>68</v>
      </c>
      <c r="B3191" s="152">
        <v>4358</v>
      </c>
      <c r="C3191" s="152" t="s">
        <v>15923</v>
      </c>
      <c r="D3191" s="134" t="s">
        <v>5865</v>
      </c>
      <c r="E3191" s="669">
        <v>3.17</v>
      </c>
      <c r="F3191" s="186">
        <v>3.17</v>
      </c>
      <c r="G3191" s="202">
        <f>IF(P.O.!$F$4="DESONERADO",'SINAPI-I'!E3191,'SINAPI-I'!F3191)</f>
        <v>3.17</v>
      </c>
    </row>
    <row r="3192" spans="1:7">
      <c r="A3192" s="151" t="s">
        <v>68</v>
      </c>
      <c r="B3192" s="152">
        <v>39435</v>
      </c>
      <c r="C3192" s="152" t="s">
        <v>15924</v>
      </c>
      <c r="D3192" s="134" t="s">
        <v>5865</v>
      </c>
      <c r="E3192" s="669">
        <v>0.16</v>
      </c>
      <c r="F3192" s="186">
        <v>0.16</v>
      </c>
      <c r="G3192" s="202">
        <f>IF(P.O.!$F$4="DESONERADO",'SINAPI-I'!E3192,'SINAPI-I'!F3192)</f>
        <v>0.16</v>
      </c>
    </row>
    <row r="3193" spans="1:7">
      <c r="A3193" s="151" t="s">
        <v>68</v>
      </c>
      <c r="B3193" s="152">
        <v>39436</v>
      </c>
      <c r="C3193" s="152" t="s">
        <v>15925</v>
      </c>
      <c r="D3193" s="134" t="s">
        <v>5865</v>
      </c>
      <c r="E3193" s="669">
        <v>0.27</v>
      </c>
      <c r="F3193" s="186">
        <v>0.27</v>
      </c>
      <c r="G3193" s="202">
        <f>IF(P.O.!$F$4="DESONERADO",'SINAPI-I'!E3193,'SINAPI-I'!F3193)</f>
        <v>0.27</v>
      </c>
    </row>
    <row r="3194" spans="1:7">
      <c r="A3194" s="151" t="s">
        <v>68</v>
      </c>
      <c r="B3194" s="152">
        <v>39437</v>
      </c>
      <c r="C3194" s="152" t="s">
        <v>15926</v>
      </c>
      <c r="D3194" s="134" t="s">
        <v>5865</v>
      </c>
      <c r="E3194" s="669">
        <v>0.36</v>
      </c>
      <c r="F3194" s="186">
        <v>0.36</v>
      </c>
      <c r="G3194" s="202">
        <f>IF(P.O.!$F$4="DESONERADO",'SINAPI-I'!E3194,'SINAPI-I'!F3194)</f>
        <v>0.36</v>
      </c>
    </row>
    <row r="3195" spans="1:7">
      <c r="A3195" s="151" t="s">
        <v>68</v>
      </c>
      <c r="B3195" s="152">
        <v>39439</v>
      </c>
      <c r="C3195" s="152" t="s">
        <v>15927</v>
      </c>
      <c r="D3195" s="134" t="s">
        <v>5865</v>
      </c>
      <c r="E3195" s="669">
        <v>0.24</v>
      </c>
      <c r="F3195" s="186">
        <v>0.24</v>
      </c>
      <c r="G3195" s="202">
        <f>IF(P.O.!$F$4="DESONERADO",'SINAPI-I'!E3195,'SINAPI-I'!F3195)</f>
        <v>0.24</v>
      </c>
    </row>
    <row r="3196" spans="1:7">
      <c r="A3196" s="151" t="s">
        <v>68</v>
      </c>
      <c r="B3196" s="152">
        <v>39440</v>
      </c>
      <c r="C3196" s="152" t="s">
        <v>15928</v>
      </c>
      <c r="D3196" s="134" t="s">
        <v>5865</v>
      </c>
      <c r="E3196" s="669">
        <v>0.31</v>
      </c>
      <c r="F3196" s="186">
        <v>0.31</v>
      </c>
      <c r="G3196" s="202">
        <f>IF(P.O.!$F$4="DESONERADO",'SINAPI-I'!E3196,'SINAPI-I'!F3196)</f>
        <v>0.31</v>
      </c>
    </row>
    <row r="3197" spans="1:7">
      <c r="A3197" s="151" t="s">
        <v>68</v>
      </c>
      <c r="B3197" s="152">
        <v>39441</v>
      </c>
      <c r="C3197" s="152" t="s">
        <v>15929</v>
      </c>
      <c r="D3197" s="134" t="s">
        <v>5865</v>
      </c>
      <c r="E3197" s="669">
        <v>0.4</v>
      </c>
      <c r="F3197" s="186">
        <v>0.4</v>
      </c>
      <c r="G3197" s="202">
        <f>IF(P.O.!$F$4="DESONERADO",'SINAPI-I'!E3197,'SINAPI-I'!F3197)</f>
        <v>0.4</v>
      </c>
    </row>
    <row r="3198" spans="1:7">
      <c r="A3198" s="151" t="s">
        <v>68</v>
      </c>
      <c r="B3198" s="152">
        <v>39442</v>
      </c>
      <c r="C3198" s="152" t="s">
        <v>15930</v>
      </c>
      <c r="D3198" s="134" t="s">
        <v>5865</v>
      </c>
      <c r="E3198" s="669">
        <v>0.28999999999999998</v>
      </c>
      <c r="F3198" s="186">
        <v>0.28999999999999998</v>
      </c>
      <c r="G3198" s="202">
        <f>IF(P.O.!$F$4="DESONERADO",'SINAPI-I'!E3198,'SINAPI-I'!F3198)</f>
        <v>0.28999999999999998</v>
      </c>
    </row>
    <row r="3199" spans="1:7">
      <c r="A3199" s="151" t="s">
        <v>68</v>
      </c>
      <c r="B3199" s="152">
        <v>39443</v>
      </c>
      <c r="C3199" s="152" t="s">
        <v>15931</v>
      </c>
      <c r="D3199" s="134" t="s">
        <v>5865</v>
      </c>
      <c r="E3199" s="669">
        <v>0.38</v>
      </c>
      <c r="F3199" s="186">
        <v>0.38</v>
      </c>
      <c r="G3199" s="202">
        <f>IF(P.O.!$F$4="DESONERADO",'SINAPI-I'!E3199,'SINAPI-I'!F3199)</f>
        <v>0.38</v>
      </c>
    </row>
    <row r="3200" spans="1:7">
      <c r="A3200" s="151" t="s">
        <v>68</v>
      </c>
      <c r="B3200" s="152">
        <v>4329</v>
      </c>
      <c r="C3200" s="152" t="s">
        <v>15932</v>
      </c>
      <c r="D3200" s="134" t="s">
        <v>5865</v>
      </c>
      <c r="E3200" s="669">
        <v>3.38</v>
      </c>
      <c r="F3200" s="186">
        <v>3.38</v>
      </c>
      <c r="G3200" s="202">
        <f>IF(P.O.!$F$4="DESONERADO",'SINAPI-I'!E3200,'SINAPI-I'!F3200)</f>
        <v>3.38</v>
      </c>
    </row>
    <row r="3201" spans="1:7">
      <c r="A3201" s="151" t="s">
        <v>68</v>
      </c>
      <c r="B3201" s="152">
        <v>4383</v>
      </c>
      <c r="C3201" s="152" t="s">
        <v>15933</v>
      </c>
      <c r="D3201" s="134" t="s">
        <v>5865</v>
      </c>
      <c r="E3201" s="669">
        <v>30.56</v>
      </c>
      <c r="F3201" s="186">
        <v>30.56</v>
      </c>
      <c r="G3201" s="202">
        <f>IF(P.O.!$F$4="DESONERADO",'SINAPI-I'!E3201,'SINAPI-I'!F3201)</f>
        <v>30.56</v>
      </c>
    </row>
    <row r="3202" spans="1:7">
      <c r="A3202" s="151" t="s">
        <v>68</v>
      </c>
      <c r="B3202" s="152">
        <v>4344</v>
      </c>
      <c r="C3202" s="152" t="s">
        <v>15934</v>
      </c>
      <c r="D3202" s="134" t="s">
        <v>5865</v>
      </c>
      <c r="E3202" s="669">
        <v>32.03</v>
      </c>
      <c r="F3202" s="186">
        <v>32.03</v>
      </c>
      <c r="G3202" s="202">
        <f>IF(P.O.!$F$4="DESONERADO",'SINAPI-I'!E3202,'SINAPI-I'!F3202)</f>
        <v>32.03</v>
      </c>
    </row>
    <row r="3203" spans="1:7">
      <c r="A3203" s="151" t="s">
        <v>68</v>
      </c>
      <c r="B3203" s="152">
        <v>436</v>
      </c>
      <c r="C3203" s="152" t="s">
        <v>15935</v>
      </c>
      <c r="D3203" s="134" t="s">
        <v>5865</v>
      </c>
      <c r="E3203" s="669">
        <v>13.25</v>
      </c>
      <c r="F3203" s="186">
        <v>13.25</v>
      </c>
      <c r="G3203" s="202">
        <f>IF(P.O.!$F$4="DESONERADO",'SINAPI-I'!E3203,'SINAPI-I'!F3203)</f>
        <v>13.25</v>
      </c>
    </row>
    <row r="3204" spans="1:7">
      <c r="A3204" s="151" t="s">
        <v>68</v>
      </c>
      <c r="B3204" s="152">
        <v>442</v>
      </c>
      <c r="C3204" s="152" t="s">
        <v>15936</v>
      </c>
      <c r="D3204" s="134" t="s">
        <v>5865</v>
      </c>
      <c r="E3204" s="669">
        <v>7.83</v>
      </c>
      <c r="F3204" s="186">
        <v>7.83</v>
      </c>
      <c r="G3204" s="202">
        <f>IF(P.O.!$F$4="DESONERADO",'SINAPI-I'!E3204,'SINAPI-I'!F3204)</f>
        <v>7.83</v>
      </c>
    </row>
    <row r="3205" spans="1:7">
      <c r="A3205" s="151" t="s">
        <v>68</v>
      </c>
      <c r="B3205" s="152">
        <v>11953</v>
      </c>
      <c r="C3205" s="152" t="s">
        <v>15937</v>
      </c>
      <c r="D3205" s="134" t="s">
        <v>5865</v>
      </c>
      <c r="E3205" s="669">
        <v>5.08</v>
      </c>
      <c r="F3205" s="186">
        <v>5.08</v>
      </c>
      <c r="G3205" s="202">
        <f>IF(P.O.!$F$4="DESONERADO",'SINAPI-I'!E3205,'SINAPI-I'!F3205)</f>
        <v>5.08</v>
      </c>
    </row>
    <row r="3206" spans="1:7">
      <c r="A3206" s="151" t="s">
        <v>68</v>
      </c>
      <c r="B3206" s="152">
        <v>4335</v>
      </c>
      <c r="C3206" s="152" t="s">
        <v>15938</v>
      </c>
      <c r="D3206" s="134" t="s">
        <v>5865</v>
      </c>
      <c r="E3206" s="669">
        <v>21.51</v>
      </c>
      <c r="F3206" s="186">
        <v>21.51</v>
      </c>
      <c r="G3206" s="202">
        <f>IF(P.O.!$F$4="DESONERADO",'SINAPI-I'!E3206,'SINAPI-I'!F3206)</f>
        <v>21.51</v>
      </c>
    </row>
    <row r="3207" spans="1:7">
      <c r="A3207" s="151" t="s">
        <v>68</v>
      </c>
      <c r="B3207" s="152">
        <v>4334</v>
      </c>
      <c r="C3207" s="152" t="s">
        <v>15939</v>
      </c>
      <c r="D3207" s="134" t="s">
        <v>5865</v>
      </c>
      <c r="E3207" s="669">
        <v>29.5</v>
      </c>
      <c r="F3207" s="186">
        <v>29.5</v>
      </c>
      <c r="G3207" s="202">
        <f>IF(P.O.!$F$4="DESONERADO",'SINAPI-I'!E3207,'SINAPI-I'!F3207)</f>
        <v>29.5</v>
      </c>
    </row>
    <row r="3208" spans="1:7">
      <c r="A3208" s="151" t="s">
        <v>68</v>
      </c>
      <c r="B3208" s="152">
        <v>4343</v>
      </c>
      <c r="C3208" s="152" t="s">
        <v>15940</v>
      </c>
      <c r="D3208" s="134" t="s">
        <v>5865</v>
      </c>
      <c r="E3208" s="669">
        <v>7.25</v>
      </c>
      <c r="F3208" s="186">
        <v>7.25</v>
      </c>
      <c r="G3208" s="202">
        <f>IF(P.O.!$F$4="DESONERADO",'SINAPI-I'!E3208,'SINAPI-I'!F3208)</f>
        <v>7.25</v>
      </c>
    </row>
    <row r="3209" spans="1:7">
      <c r="A3209" s="151" t="s">
        <v>68</v>
      </c>
      <c r="B3209" s="152">
        <v>430</v>
      </c>
      <c r="C3209" s="152" t="s">
        <v>15941</v>
      </c>
      <c r="D3209" s="134" t="s">
        <v>5865</v>
      </c>
      <c r="E3209" s="669">
        <v>11.85</v>
      </c>
      <c r="F3209" s="186">
        <v>11.85</v>
      </c>
      <c r="G3209" s="202">
        <f>IF(P.O.!$F$4="DESONERADO",'SINAPI-I'!E3209,'SINAPI-I'!F3209)</f>
        <v>11.85</v>
      </c>
    </row>
    <row r="3210" spans="1:7">
      <c r="A3210" s="151" t="s">
        <v>68</v>
      </c>
      <c r="B3210" s="152">
        <v>441</v>
      </c>
      <c r="C3210" s="152" t="s">
        <v>15942</v>
      </c>
      <c r="D3210" s="134" t="s">
        <v>5865</v>
      </c>
      <c r="E3210" s="669">
        <v>13.05</v>
      </c>
      <c r="F3210" s="186">
        <v>13.05</v>
      </c>
      <c r="G3210" s="202">
        <f>IF(P.O.!$F$4="DESONERADO",'SINAPI-I'!E3210,'SINAPI-I'!F3210)</f>
        <v>13.05</v>
      </c>
    </row>
    <row r="3211" spans="1:7">
      <c r="A3211" s="151" t="s">
        <v>68</v>
      </c>
      <c r="B3211" s="152">
        <v>431</v>
      </c>
      <c r="C3211" s="152" t="s">
        <v>15943</v>
      </c>
      <c r="D3211" s="134" t="s">
        <v>5865</v>
      </c>
      <c r="E3211" s="669">
        <v>15.75</v>
      </c>
      <c r="F3211" s="186">
        <v>15.75</v>
      </c>
      <c r="G3211" s="202">
        <f>IF(P.O.!$F$4="DESONERADO",'SINAPI-I'!E3211,'SINAPI-I'!F3211)</f>
        <v>15.75</v>
      </c>
    </row>
    <row r="3212" spans="1:7">
      <c r="A3212" s="151" t="s">
        <v>68</v>
      </c>
      <c r="B3212" s="152">
        <v>432</v>
      </c>
      <c r="C3212" s="152" t="s">
        <v>15944</v>
      </c>
      <c r="D3212" s="134" t="s">
        <v>5865</v>
      </c>
      <c r="E3212" s="669">
        <v>17.38</v>
      </c>
      <c r="F3212" s="186">
        <v>17.38</v>
      </c>
      <c r="G3212" s="202">
        <f>IF(P.O.!$F$4="DESONERADO",'SINAPI-I'!E3212,'SINAPI-I'!F3212)</f>
        <v>17.38</v>
      </c>
    </row>
    <row r="3213" spans="1:7">
      <c r="A3213" s="151" t="s">
        <v>68</v>
      </c>
      <c r="B3213" s="152">
        <v>429</v>
      </c>
      <c r="C3213" s="152" t="s">
        <v>15945</v>
      </c>
      <c r="D3213" s="134" t="s">
        <v>5865</v>
      </c>
      <c r="E3213" s="669">
        <v>23.43</v>
      </c>
      <c r="F3213" s="186">
        <v>23.43</v>
      </c>
      <c r="G3213" s="202">
        <f>IF(P.O.!$F$4="DESONERADO",'SINAPI-I'!E3213,'SINAPI-I'!F3213)</f>
        <v>23.43</v>
      </c>
    </row>
    <row r="3214" spans="1:7">
      <c r="A3214" s="151" t="s">
        <v>68</v>
      </c>
      <c r="B3214" s="152">
        <v>439</v>
      </c>
      <c r="C3214" s="152" t="s">
        <v>15946</v>
      </c>
      <c r="D3214" s="134" t="s">
        <v>5865</v>
      </c>
      <c r="E3214" s="669">
        <v>19.97</v>
      </c>
      <c r="F3214" s="186">
        <v>19.97</v>
      </c>
      <c r="G3214" s="202">
        <f>IF(P.O.!$F$4="DESONERADO",'SINAPI-I'!E3214,'SINAPI-I'!F3214)</f>
        <v>19.97</v>
      </c>
    </row>
    <row r="3215" spans="1:7">
      <c r="A3215" s="151" t="s">
        <v>68</v>
      </c>
      <c r="B3215" s="152">
        <v>433</v>
      </c>
      <c r="C3215" s="152" t="s">
        <v>15947</v>
      </c>
      <c r="D3215" s="134" t="s">
        <v>5865</v>
      </c>
      <c r="E3215" s="669">
        <v>23.31</v>
      </c>
      <c r="F3215" s="186">
        <v>23.31</v>
      </c>
      <c r="G3215" s="202">
        <f>IF(P.O.!$F$4="DESONERADO",'SINAPI-I'!E3215,'SINAPI-I'!F3215)</f>
        <v>23.31</v>
      </c>
    </row>
    <row r="3216" spans="1:7">
      <c r="A3216" s="151" t="s">
        <v>68</v>
      </c>
      <c r="B3216" s="152">
        <v>437</v>
      </c>
      <c r="C3216" s="152" t="s">
        <v>15948</v>
      </c>
      <c r="D3216" s="134" t="s">
        <v>5865</v>
      </c>
      <c r="E3216" s="669">
        <v>30.97</v>
      </c>
      <c r="F3216" s="186">
        <v>30.97</v>
      </c>
      <c r="G3216" s="202">
        <f>IF(P.O.!$F$4="DESONERADO",'SINAPI-I'!E3216,'SINAPI-I'!F3216)</f>
        <v>30.97</v>
      </c>
    </row>
    <row r="3217" spans="1:7">
      <c r="A3217" s="151" t="s">
        <v>68</v>
      </c>
      <c r="B3217" s="152">
        <v>11790</v>
      </c>
      <c r="C3217" s="152" t="s">
        <v>15949</v>
      </c>
      <c r="D3217" s="134" t="s">
        <v>5865</v>
      </c>
      <c r="E3217" s="669">
        <v>35.130000000000003</v>
      </c>
      <c r="F3217" s="186">
        <v>35.130000000000003</v>
      </c>
      <c r="G3217" s="202">
        <f>IF(P.O.!$F$4="DESONERADO",'SINAPI-I'!E3217,'SINAPI-I'!F3217)</f>
        <v>35.130000000000003</v>
      </c>
    </row>
    <row r="3218" spans="1:7">
      <c r="A3218" s="151" t="s">
        <v>68</v>
      </c>
      <c r="B3218" s="152">
        <v>428</v>
      </c>
      <c r="C3218" s="152" t="s">
        <v>15950</v>
      </c>
      <c r="D3218" s="134" t="s">
        <v>5865</v>
      </c>
      <c r="E3218" s="669">
        <v>38.200000000000003</v>
      </c>
      <c r="F3218" s="186">
        <v>38.200000000000003</v>
      </c>
      <c r="G3218" s="202">
        <f>IF(P.O.!$F$4="DESONERADO",'SINAPI-I'!E3218,'SINAPI-I'!F3218)</f>
        <v>38.200000000000003</v>
      </c>
    </row>
    <row r="3219" spans="1:7">
      <c r="A3219" s="151" t="s">
        <v>68</v>
      </c>
      <c r="B3219" s="152">
        <v>4384</v>
      </c>
      <c r="C3219" s="152" t="s">
        <v>15951</v>
      </c>
      <c r="D3219" s="134" t="s">
        <v>5865</v>
      </c>
      <c r="E3219" s="669">
        <v>35.119999999999997</v>
      </c>
      <c r="F3219" s="186">
        <v>35.119999999999997</v>
      </c>
      <c r="G3219" s="202">
        <f>IF(P.O.!$F$4="DESONERADO",'SINAPI-I'!E3219,'SINAPI-I'!F3219)</f>
        <v>35.119999999999997</v>
      </c>
    </row>
    <row r="3220" spans="1:7">
      <c r="A3220" s="151" t="s">
        <v>68</v>
      </c>
      <c r="B3220" s="152">
        <v>4351</v>
      </c>
      <c r="C3220" s="152" t="s">
        <v>15952</v>
      </c>
      <c r="D3220" s="134" t="s">
        <v>5865</v>
      </c>
      <c r="E3220" s="669">
        <v>26.04</v>
      </c>
      <c r="F3220" s="186">
        <v>26.04</v>
      </c>
      <c r="G3220" s="202">
        <f>IF(P.O.!$F$4="DESONERADO",'SINAPI-I'!E3220,'SINAPI-I'!F3220)</f>
        <v>26.04</v>
      </c>
    </row>
    <row r="3221" spans="1:7">
      <c r="A3221" s="151" t="s">
        <v>68</v>
      </c>
      <c r="B3221" s="152">
        <v>11054</v>
      </c>
      <c r="C3221" s="152" t="s">
        <v>15953</v>
      </c>
      <c r="D3221" s="134" t="s">
        <v>5865</v>
      </c>
      <c r="E3221" s="669">
        <v>0.04</v>
      </c>
      <c r="F3221" s="186">
        <v>0.04</v>
      </c>
      <c r="G3221" s="202">
        <f>IF(P.O.!$F$4="DESONERADO",'SINAPI-I'!E3221,'SINAPI-I'!F3221)</f>
        <v>0.04</v>
      </c>
    </row>
    <row r="3222" spans="1:7">
      <c r="A3222" s="151" t="s">
        <v>68</v>
      </c>
      <c r="B3222" s="152">
        <v>11055</v>
      </c>
      <c r="C3222" s="152" t="s">
        <v>15954</v>
      </c>
      <c r="D3222" s="134" t="s">
        <v>5865</v>
      </c>
      <c r="E3222" s="669">
        <v>0.06</v>
      </c>
      <c r="F3222" s="186">
        <v>0.06</v>
      </c>
      <c r="G3222" s="202">
        <f>IF(P.O.!$F$4="DESONERADO",'SINAPI-I'!E3222,'SINAPI-I'!F3222)</f>
        <v>0.06</v>
      </c>
    </row>
    <row r="3223" spans="1:7">
      <c r="A3223" s="151" t="s">
        <v>68</v>
      </c>
      <c r="B3223" s="152">
        <v>11056</v>
      </c>
      <c r="C3223" s="152" t="s">
        <v>15955</v>
      </c>
      <c r="D3223" s="134" t="s">
        <v>5865</v>
      </c>
      <c r="E3223" s="669">
        <v>7.0000000000000007E-2</v>
      </c>
      <c r="F3223" s="186">
        <v>7.0000000000000007E-2</v>
      </c>
      <c r="G3223" s="202">
        <f>IF(P.O.!$F$4="DESONERADO",'SINAPI-I'!E3223,'SINAPI-I'!F3223)</f>
        <v>7.0000000000000007E-2</v>
      </c>
    </row>
    <row r="3224" spans="1:7">
      <c r="A3224" s="151" t="s">
        <v>68</v>
      </c>
      <c r="B3224" s="152">
        <v>11057</v>
      </c>
      <c r="C3224" s="152" t="s">
        <v>15956</v>
      </c>
      <c r="D3224" s="134" t="s">
        <v>5865</v>
      </c>
      <c r="E3224" s="669">
        <v>0.14000000000000001</v>
      </c>
      <c r="F3224" s="186">
        <v>0.14000000000000001</v>
      </c>
      <c r="G3224" s="202">
        <f>IF(P.O.!$F$4="DESONERADO",'SINAPI-I'!E3224,'SINAPI-I'!F3224)</f>
        <v>0.14000000000000001</v>
      </c>
    </row>
    <row r="3225" spans="1:7">
      <c r="A3225" s="151" t="s">
        <v>68</v>
      </c>
      <c r="B3225" s="152">
        <v>11059</v>
      </c>
      <c r="C3225" s="152" t="s">
        <v>15957</v>
      </c>
      <c r="D3225" s="134" t="s">
        <v>5865</v>
      </c>
      <c r="E3225" s="669">
        <v>0.27</v>
      </c>
      <c r="F3225" s="186">
        <v>0.27</v>
      </c>
      <c r="G3225" s="202">
        <f>IF(P.O.!$F$4="DESONERADO",'SINAPI-I'!E3225,'SINAPI-I'!F3225)</f>
        <v>0.27</v>
      </c>
    </row>
    <row r="3226" spans="1:7">
      <c r="A3226" s="151" t="s">
        <v>68</v>
      </c>
      <c r="B3226" s="152">
        <v>11058</v>
      </c>
      <c r="C3226" s="152" t="s">
        <v>15958</v>
      </c>
      <c r="D3226" s="134" t="s">
        <v>5865</v>
      </c>
      <c r="E3226" s="669">
        <v>0.35</v>
      </c>
      <c r="F3226" s="186">
        <v>0.35</v>
      </c>
      <c r="G3226" s="202">
        <f>IF(P.O.!$F$4="DESONERADO",'SINAPI-I'!E3226,'SINAPI-I'!F3226)</f>
        <v>0.35</v>
      </c>
    </row>
    <row r="3227" spans="1:7">
      <c r="A3227" s="151" t="s">
        <v>68</v>
      </c>
      <c r="B3227" s="152">
        <v>4380</v>
      </c>
      <c r="C3227" s="152" t="s">
        <v>15959</v>
      </c>
      <c r="D3227" s="134" t="s">
        <v>5865</v>
      </c>
      <c r="E3227" s="669">
        <v>1.19</v>
      </c>
      <c r="F3227" s="186">
        <v>1.19</v>
      </c>
      <c r="G3227" s="202">
        <f>IF(P.O.!$F$4="DESONERADO",'SINAPI-I'!E3227,'SINAPI-I'!F3227)</f>
        <v>1.19</v>
      </c>
    </row>
    <row r="3228" spans="1:7">
      <c r="A3228" s="151" t="s">
        <v>68</v>
      </c>
      <c r="B3228" s="152">
        <v>4299</v>
      </c>
      <c r="C3228" s="152" t="s">
        <v>15960</v>
      </c>
      <c r="D3228" s="134" t="s">
        <v>5865</v>
      </c>
      <c r="E3228" s="669">
        <v>1.1200000000000001</v>
      </c>
      <c r="F3228" s="186">
        <v>1.1200000000000001</v>
      </c>
      <c r="G3228" s="202">
        <f>IF(P.O.!$F$4="DESONERADO",'SINAPI-I'!E3228,'SINAPI-I'!F3228)</f>
        <v>1.1200000000000001</v>
      </c>
    </row>
    <row r="3229" spans="1:7">
      <c r="A3229" s="151" t="s">
        <v>68</v>
      </c>
      <c r="B3229" s="152">
        <v>4304</v>
      </c>
      <c r="C3229" s="152" t="s">
        <v>15961</v>
      </c>
      <c r="D3229" s="134" t="s">
        <v>5865</v>
      </c>
      <c r="E3229" s="669">
        <v>1.52</v>
      </c>
      <c r="F3229" s="186">
        <v>1.52</v>
      </c>
      <c r="G3229" s="202">
        <f>IF(P.O.!$F$4="DESONERADO",'SINAPI-I'!E3229,'SINAPI-I'!F3229)</f>
        <v>1.52</v>
      </c>
    </row>
    <row r="3230" spans="1:7">
      <c r="A3230" s="151" t="s">
        <v>68</v>
      </c>
      <c r="B3230" s="152">
        <v>4305</v>
      </c>
      <c r="C3230" s="152" t="s">
        <v>15962</v>
      </c>
      <c r="D3230" s="134" t="s">
        <v>5865</v>
      </c>
      <c r="E3230" s="669">
        <v>1.77</v>
      </c>
      <c r="F3230" s="186">
        <v>1.77</v>
      </c>
      <c r="G3230" s="202">
        <f>IF(P.O.!$F$4="DESONERADO",'SINAPI-I'!E3230,'SINAPI-I'!F3230)</f>
        <v>1.77</v>
      </c>
    </row>
    <row r="3231" spans="1:7">
      <c r="A3231" s="151" t="s">
        <v>68</v>
      </c>
      <c r="B3231" s="152">
        <v>4306</v>
      </c>
      <c r="C3231" s="152" t="s">
        <v>15963</v>
      </c>
      <c r="D3231" s="134" t="s">
        <v>5865</v>
      </c>
      <c r="E3231" s="669">
        <v>2.06</v>
      </c>
      <c r="F3231" s="186">
        <v>2.06</v>
      </c>
      <c r="G3231" s="202">
        <f>IF(P.O.!$F$4="DESONERADO",'SINAPI-I'!E3231,'SINAPI-I'!F3231)</f>
        <v>2.06</v>
      </c>
    </row>
    <row r="3232" spans="1:7">
      <c r="A3232" s="151" t="s">
        <v>68</v>
      </c>
      <c r="B3232" s="152">
        <v>4308</v>
      </c>
      <c r="C3232" s="152" t="s">
        <v>15964</v>
      </c>
      <c r="D3232" s="134" t="s">
        <v>5865</v>
      </c>
      <c r="E3232" s="669">
        <v>4.26</v>
      </c>
      <c r="F3232" s="186">
        <v>4.26</v>
      </c>
      <c r="G3232" s="202">
        <f>IF(P.O.!$F$4="DESONERADO",'SINAPI-I'!E3232,'SINAPI-I'!F3232)</f>
        <v>4.26</v>
      </c>
    </row>
    <row r="3233" spans="1:7">
      <c r="A3233" s="151" t="s">
        <v>68</v>
      </c>
      <c r="B3233" s="152">
        <v>4302</v>
      </c>
      <c r="C3233" s="152" t="s">
        <v>15965</v>
      </c>
      <c r="D3233" s="134" t="s">
        <v>5865</v>
      </c>
      <c r="E3233" s="669">
        <v>3.2</v>
      </c>
      <c r="F3233" s="186">
        <v>3.2</v>
      </c>
      <c r="G3233" s="202">
        <f>IF(P.O.!$F$4="DESONERADO",'SINAPI-I'!E3233,'SINAPI-I'!F3233)</f>
        <v>3.2</v>
      </c>
    </row>
    <row r="3234" spans="1:7">
      <c r="A3234" s="151" t="s">
        <v>68</v>
      </c>
      <c r="B3234" s="152">
        <v>4300</v>
      </c>
      <c r="C3234" s="152" t="s">
        <v>15966</v>
      </c>
      <c r="D3234" s="134" t="s">
        <v>5865</v>
      </c>
      <c r="E3234" s="669">
        <v>0.76</v>
      </c>
      <c r="F3234" s="186">
        <v>0.76</v>
      </c>
      <c r="G3234" s="202">
        <f>IF(P.O.!$F$4="DESONERADO",'SINAPI-I'!E3234,'SINAPI-I'!F3234)</f>
        <v>0.76</v>
      </c>
    </row>
    <row r="3235" spans="1:7">
      <c r="A3235" s="151" t="s">
        <v>68</v>
      </c>
      <c r="B3235" s="152">
        <v>4301</v>
      </c>
      <c r="C3235" s="152" t="s">
        <v>15967</v>
      </c>
      <c r="D3235" s="134" t="s">
        <v>5865</v>
      </c>
      <c r="E3235" s="669">
        <v>0.93</v>
      </c>
      <c r="F3235" s="186">
        <v>0.93</v>
      </c>
      <c r="G3235" s="202">
        <f>IF(P.O.!$F$4="DESONERADO",'SINAPI-I'!E3235,'SINAPI-I'!F3235)</f>
        <v>0.93</v>
      </c>
    </row>
    <row r="3236" spans="1:7">
      <c r="A3236" s="151" t="s">
        <v>68</v>
      </c>
      <c r="B3236" s="152">
        <v>4320</v>
      </c>
      <c r="C3236" s="152" t="s">
        <v>15968</v>
      </c>
      <c r="D3236" s="134" t="s">
        <v>5865</v>
      </c>
      <c r="E3236" s="669">
        <v>2.82</v>
      </c>
      <c r="F3236" s="186">
        <v>2.82</v>
      </c>
      <c r="G3236" s="202">
        <f>IF(P.O.!$F$4="DESONERADO",'SINAPI-I'!E3236,'SINAPI-I'!F3236)</f>
        <v>2.82</v>
      </c>
    </row>
    <row r="3237" spans="1:7">
      <c r="A3237" s="151" t="s">
        <v>68</v>
      </c>
      <c r="B3237" s="152">
        <v>4318</v>
      </c>
      <c r="C3237" s="152" t="s">
        <v>15969</v>
      </c>
      <c r="D3237" s="134" t="s">
        <v>5865</v>
      </c>
      <c r="E3237" s="669">
        <v>1.37</v>
      </c>
      <c r="F3237" s="186">
        <v>1.37</v>
      </c>
      <c r="G3237" s="202">
        <f>IF(P.O.!$F$4="DESONERADO",'SINAPI-I'!E3237,'SINAPI-I'!F3237)</f>
        <v>1.37</v>
      </c>
    </row>
    <row r="3238" spans="1:7">
      <c r="A3238" s="151" t="s">
        <v>68</v>
      </c>
      <c r="B3238" s="152">
        <v>40547</v>
      </c>
      <c r="C3238" s="152" t="s">
        <v>15970</v>
      </c>
      <c r="D3238" s="134" t="s">
        <v>5879</v>
      </c>
      <c r="E3238" s="669">
        <v>42.67</v>
      </c>
      <c r="F3238" s="186">
        <v>42.67</v>
      </c>
      <c r="G3238" s="202">
        <f>IF(P.O.!$F$4="DESONERADO",'SINAPI-I'!E3238,'SINAPI-I'!F3238)</f>
        <v>42.67</v>
      </c>
    </row>
    <row r="3239" spans="1:7">
      <c r="A3239" s="151" t="s">
        <v>68</v>
      </c>
      <c r="B3239" s="152">
        <v>11962</v>
      </c>
      <c r="C3239" s="152" t="s">
        <v>15971</v>
      </c>
      <c r="D3239" s="134" t="s">
        <v>5865</v>
      </c>
      <c r="E3239" s="669">
        <v>0.35</v>
      </c>
      <c r="F3239" s="186">
        <v>0.35</v>
      </c>
      <c r="G3239" s="202">
        <f>IF(P.O.!$F$4="DESONERADO",'SINAPI-I'!E3239,'SINAPI-I'!F3239)</f>
        <v>0.35</v>
      </c>
    </row>
    <row r="3240" spans="1:7">
      <c r="A3240" s="151" t="s">
        <v>68</v>
      </c>
      <c r="B3240" s="152">
        <v>4332</v>
      </c>
      <c r="C3240" s="152" t="s">
        <v>15972</v>
      </c>
      <c r="D3240" s="134" t="s">
        <v>5865</v>
      </c>
      <c r="E3240" s="669">
        <v>1.7</v>
      </c>
      <c r="F3240" s="186">
        <v>1.7</v>
      </c>
      <c r="G3240" s="202">
        <f>IF(P.O.!$F$4="DESONERADO",'SINAPI-I'!E3240,'SINAPI-I'!F3240)</f>
        <v>1.7</v>
      </c>
    </row>
    <row r="3241" spans="1:7">
      <c r="A3241" s="151" t="s">
        <v>68</v>
      </c>
      <c r="B3241" s="152">
        <v>4331</v>
      </c>
      <c r="C3241" s="152" t="s">
        <v>15973</v>
      </c>
      <c r="D3241" s="134" t="s">
        <v>5865</v>
      </c>
      <c r="E3241" s="669">
        <v>6.4</v>
      </c>
      <c r="F3241" s="186">
        <v>6.4</v>
      </c>
      <c r="G3241" s="202">
        <f>IF(P.O.!$F$4="DESONERADO",'SINAPI-I'!E3241,'SINAPI-I'!F3241)</f>
        <v>6.4</v>
      </c>
    </row>
    <row r="3242" spans="1:7">
      <c r="A3242" s="151" t="s">
        <v>68</v>
      </c>
      <c r="B3242" s="152">
        <v>4336</v>
      </c>
      <c r="C3242" s="152" t="s">
        <v>15974</v>
      </c>
      <c r="D3242" s="134" t="s">
        <v>5865</v>
      </c>
      <c r="E3242" s="669">
        <v>8.1999999999999993</v>
      </c>
      <c r="F3242" s="186">
        <v>8.1999999999999993</v>
      </c>
      <c r="G3242" s="202">
        <f>IF(P.O.!$F$4="DESONERADO",'SINAPI-I'!E3242,'SINAPI-I'!F3242)</f>
        <v>8.1999999999999993</v>
      </c>
    </row>
    <row r="3243" spans="1:7">
      <c r="A3243" s="151" t="s">
        <v>68</v>
      </c>
      <c r="B3243" s="152">
        <v>11948</v>
      </c>
      <c r="C3243" s="152" t="s">
        <v>15975</v>
      </c>
      <c r="D3243" s="134" t="s">
        <v>5865</v>
      </c>
      <c r="E3243" s="669">
        <v>1.05</v>
      </c>
      <c r="F3243" s="186">
        <v>1.05</v>
      </c>
      <c r="G3243" s="202">
        <f>IF(P.O.!$F$4="DESONERADO",'SINAPI-I'!E3243,'SINAPI-I'!F3243)</f>
        <v>1.05</v>
      </c>
    </row>
    <row r="3244" spans="1:7">
      <c r="A3244" s="151" t="s">
        <v>68</v>
      </c>
      <c r="B3244" s="152">
        <v>4382</v>
      </c>
      <c r="C3244" s="152" t="s">
        <v>15976</v>
      </c>
      <c r="D3244" s="134" t="s">
        <v>5865</v>
      </c>
      <c r="E3244" s="669">
        <v>1.76</v>
      </c>
      <c r="F3244" s="186">
        <v>1.76</v>
      </c>
      <c r="G3244" s="202">
        <f>IF(P.O.!$F$4="DESONERADO",'SINAPI-I'!E3244,'SINAPI-I'!F3244)</f>
        <v>1.76</v>
      </c>
    </row>
    <row r="3245" spans="1:7">
      <c r="A3245" s="151" t="s">
        <v>68</v>
      </c>
      <c r="B3245" s="152">
        <v>4354</v>
      </c>
      <c r="C3245" s="152" t="s">
        <v>15977</v>
      </c>
      <c r="D3245" s="134" t="s">
        <v>5865</v>
      </c>
      <c r="E3245" s="669">
        <v>73.47</v>
      </c>
      <c r="F3245" s="186">
        <v>73.47</v>
      </c>
      <c r="G3245" s="202">
        <f>IF(P.O.!$F$4="DESONERADO",'SINAPI-I'!E3245,'SINAPI-I'!F3245)</f>
        <v>73.47</v>
      </c>
    </row>
    <row r="3246" spans="1:7">
      <c r="A3246" s="151" t="s">
        <v>68</v>
      </c>
      <c r="B3246" s="152">
        <v>40839</v>
      </c>
      <c r="C3246" s="152" t="s">
        <v>15978</v>
      </c>
      <c r="D3246" s="134" t="s">
        <v>5879</v>
      </c>
      <c r="E3246" s="669">
        <v>176.8</v>
      </c>
      <c r="F3246" s="186">
        <v>176.8</v>
      </c>
      <c r="G3246" s="202">
        <f>IF(P.O.!$F$4="DESONERADO",'SINAPI-I'!E3246,'SINAPI-I'!F3246)</f>
        <v>176.8</v>
      </c>
    </row>
    <row r="3247" spans="1:7">
      <c r="A3247" s="151" t="s">
        <v>68</v>
      </c>
      <c r="B3247" s="152">
        <v>40552</v>
      </c>
      <c r="C3247" s="152" t="s">
        <v>32616</v>
      </c>
      <c r="D3247" s="134" t="s">
        <v>5879</v>
      </c>
      <c r="E3247" s="669">
        <v>73.16</v>
      </c>
      <c r="F3247" s="186">
        <v>73.16</v>
      </c>
      <c r="G3247" s="202">
        <f>IF(P.O.!$F$4="DESONERADO",'SINAPI-I'!E3247,'SINAPI-I'!F3247)</f>
        <v>73.16</v>
      </c>
    </row>
    <row r="3248" spans="1:7">
      <c r="A3248" s="151" t="s">
        <v>68</v>
      </c>
      <c r="B3248" s="152">
        <v>40549</v>
      </c>
      <c r="C3248" s="152" t="s">
        <v>15979</v>
      </c>
      <c r="D3248" s="134" t="s">
        <v>5879</v>
      </c>
      <c r="E3248" s="669">
        <v>289.58999999999997</v>
      </c>
      <c r="F3248" s="186">
        <v>289.58999999999997</v>
      </c>
      <c r="G3248" s="202">
        <f>IF(P.O.!$F$4="DESONERADO",'SINAPI-I'!E3248,'SINAPI-I'!F3248)</f>
        <v>289.58999999999997</v>
      </c>
    </row>
    <row r="3249" spans="1:7">
      <c r="A3249" s="151" t="s">
        <v>68</v>
      </c>
      <c r="B3249" s="152">
        <v>4385</v>
      </c>
      <c r="C3249" s="152" t="s">
        <v>15980</v>
      </c>
      <c r="D3249" s="134" t="s">
        <v>5884</v>
      </c>
      <c r="E3249" s="669">
        <v>974.75</v>
      </c>
      <c r="F3249" s="186">
        <v>974.75</v>
      </c>
      <c r="G3249" s="202">
        <f>IF(P.O.!$F$4="DESONERADO",'SINAPI-I'!E3249,'SINAPI-I'!F3249)</f>
        <v>974.75</v>
      </c>
    </row>
    <row r="3250" spans="1:7">
      <c r="A3250" s="151" t="s">
        <v>68</v>
      </c>
      <c r="B3250" s="152">
        <v>20078</v>
      </c>
      <c r="C3250" s="152" t="s">
        <v>15981</v>
      </c>
      <c r="D3250" s="134" t="s">
        <v>5865</v>
      </c>
      <c r="E3250" s="669">
        <v>23.81</v>
      </c>
      <c r="F3250" s="186">
        <v>23.81</v>
      </c>
      <c r="G3250" s="202">
        <f>IF(P.O.!$F$4="DESONERADO",'SINAPI-I'!E3250,'SINAPI-I'!F3250)</f>
        <v>23.81</v>
      </c>
    </row>
    <row r="3251" spans="1:7">
      <c r="A3251" s="151" t="s">
        <v>68</v>
      </c>
      <c r="B3251" s="152">
        <v>39897</v>
      </c>
      <c r="C3251" s="152" t="s">
        <v>15982</v>
      </c>
      <c r="D3251" s="134" t="s">
        <v>5865</v>
      </c>
      <c r="E3251" s="669">
        <v>50.63</v>
      </c>
      <c r="F3251" s="186">
        <v>50.63</v>
      </c>
      <c r="G3251" s="202">
        <f>IF(P.O.!$F$4="DESONERADO",'SINAPI-I'!E3251,'SINAPI-I'!F3251)</f>
        <v>50.63</v>
      </c>
    </row>
    <row r="3252" spans="1:7">
      <c r="A3252" s="151" t="s">
        <v>68</v>
      </c>
      <c r="B3252" s="152">
        <v>118</v>
      </c>
      <c r="C3252" s="152" t="s">
        <v>15983</v>
      </c>
      <c r="D3252" s="134" t="s">
        <v>5865</v>
      </c>
      <c r="E3252" s="669">
        <v>50.35</v>
      </c>
      <c r="F3252" s="186">
        <v>50.35</v>
      </c>
      <c r="G3252" s="202">
        <f>IF(P.O.!$F$4="DESONERADO",'SINAPI-I'!E3252,'SINAPI-I'!F3252)</f>
        <v>50.35</v>
      </c>
    </row>
    <row r="3253" spans="1:7">
      <c r="A3253" s="151" t="s">
        <v>68</v>
      </c>
      <c r="B3253" s="152">
        <v>4396</v>
      </c>
      <c r="C3253" s="152" t="s">
        <v>15984</v>
      </c>
      <c r="D3253" s="134" t="s">
        <v>5872</v>
      </c>
      <c r="E3253" s="669">
        <v>237.17</v>
      </c>
      <c r="F3253" s="186">
        <v>237.17</v>
      </c>
      <c r="G3253" s="202">
        <f>IF(P.O.!$F$4="DESONERADO",'SINAPI-I'!E3253,'SINAPI-I'!F3253)</f>
        <v>237.17</v>
      </c>
    </row>
    <row r="3254" spans="1:7">
      <c r="A3254" s="151" t="s">
        <v>68</v>
      </c>
      <c r="B3254" s="152">
        <v>36881</v>
      </c>
      <c r="C3254" s="152" t="s">
        <v>15985</v>
      </c>
      <c r="D3254" s="134" t="s">
        <v>5872</v>
      </c>
      <c r="E3254" s="669">
        <v>152.74</v>
      </c>
      <c r="F3254" s="186">
        <v>152.74</v>
      </c>
      <c r="G3254" s="202">
        <f>IF(P.O.!$F$4="DESONERADO",'SINAPI-I'!E3254,'SINAPI-I'!F3254)</f>
        <v>152.74</v>
      </c>
    </row>
    <row r="3255" spans="1:7">
      <c r="A3255" s="151" t="s">
        <v>68</v>
      </c>
      <c r="B3255" s="152">
        <v>4397</v>
      </c>
      <c r="C3255" s="152" t="s">
        <v>15986</v>
      </c>
      <c r="D3255" s="134" t="s">
        <v>5872</v>
      </c>
      <c r="E3255" s="669">
        <v>257.99</v>
      </c>
      <c r="F3255" s="186">
        <v>257.99</v>
      </c>
      <c r="G3255" s="202">
        <f>IF(P.O.!$F$4="DESONERADO",'SINAPI-I'!E3255,'SINAPI-I'!F3255)</f>
        <v>257.99</v>
      </c>
    </row>
    <row r="3256" spans="1:7">
      <c r="A3256" s="151" t="s">
        <v>68</v>
      </c>
      <c r="B3256" s="152">
        <v>36882</v>
      </c>
      <c r="C3256" s="152" t="s">
        <v>15987</v>
      </c>
      <c r="D3256" s="134" t="s">
        <v>5872</v>
      </c>
      <c r="E3256" s="669">
        <v>182.64</v>
      </c>
      <c r="F3256" s="186">
        <v>182.64</v>
      </c>
      <c r="G3256" s="202">
        <f>IF(P.O.!$F$4="DESONERADO",'SINAPI-I'!E3256,'SINAPI-I'!F3256)</f>
        <v>182.64</v>
      </c>
    </row>
    <row r="3257" spans="1:7">
      <c r="A3257" s="151" t="s">
        <v>68</v>
      </c>
      <c r="B3257" s="152">
        <v>4751</v>
      </c>
      <c r="C3257" s="152" t="s">
        <v>15988</v>
      </c>
      <c r="D3257" s="134" t="s">
        <v>5870</v>
      </c>
      <c r="E3257" s="669">
        <v>17.21</v>
      </c>
      <c r="F3257" s="186">
        <v>19.98</v>
      </c>
      <c r="G3257" s="202">
        <f>IF(P.O.!$F$4="DESONERADO",'SINAPI-I'!E3257,'SINAPI-I'!F3257)</f>
        <v>19.98</v>
      </c>
    </row>
    <row r="3258" spans="1:7">
      <c r="A3258" s="151" t="s">
        <v>68</v>
      </c>
      <c r="B3258" s="152">
        <v>41066</v>
      </c>
      <c r="C3258" s="152" t="s">
        <v>15989</v>
      </c>
      <c r="D3258" s="134" t="s">
        <v>5871</v>
      </c>
      <c r="E3258" s="669">
        <v>3008.43</v>
      </c>
      <c r="F3258" s="186">
        <v>3493.16</v>
      </c>
      <c r="G3258" s="202">
        <f>IF(P.O.!$F$4="DESONERADO",'SINAPI-I'!E3258,'SINAPI-I'!F3258)</f>
        <v>3493.16</v>
      </c>
    </row>
    <row r="3259" spans="1:7">
      <c r="A3259" s="151" t="s">
        <v>68</v>
      </c>
      <c r="B3259" s="152">
        <v>39604</v>
      </c>
      <c r="C3259" s="152" t="s">
        <v>15990</v>
      </c>
      <c r="D3259" s="134" t="s">
        <v>5865</v>
      </c>
      <c r="E3259" s="669">
        <v>11.39</v>
      </c>
      <c r="F3259" s="186">
        <v>11.39</v>
      </c>
      <c r="G3259" s="202">
        <f>IF(P.O.!$F$4="DESONERADO",'SINAPI-I'!E3259,'SINAPI-I'!F3259)</f>
        <v>11.39</v>
      </c>
    </row>
    <row r="3260" spans="1:7">
      <c r="A3260" s="151" t="s">
        <v>68</v>
      </c>
      <c r="B3260" s="152">
        <v>39605</v>
      </c>
      <c r="C3260" s="152" t="s">
        <v>15991</v>
      </c>
      <c r="D3260" s="134" t="s">
        <v>5865</v>
      </c>
      <c r="E3260" s="669">
        <v>12.37</v>
      </c>
      <c r="F3260" s="186">
        <v>12.37</v>
      </c>
      <c r="G3260" s="202">
        <f>IF(P.O.!$F$4="DESONERADO",'SINAPI-I'!E3260,'SINAPI-I'!F3260)</f>
        <v>12.37</v>
      </c>
    </row>
    <row r="3261" spans="1:7">
      <c r="A3261" s="151" t="s">
        <v>68</v>
      </c>
      <c r="B3261" s="152">
        <v>39606</v>
      </c>
      <c r="C3261" s="152" t="s">
        <v>15992</v>
      </c>
      <c r="D3261" s="134" t="s">
        <v>5865</v>
      </c>
      <c r="E3261" s="669">
        <v>21.66</v>
      </c>
      <c r="F3261" s="186">
        <v>21.66</v>
      </c>
      <c r="G3261" s="202">
        <f>IF(P.O.!$F$4="DESONERADO",'SINAPI-I'!E3261,'SINAPI-I'!F3261)</f>
        <v>21.66</v>
      </c>
    </row>
    <row r="3262" spans="1:7">
      <c r="A3262" s="151" t="s">
        <v>68</v>
      </c>
      <c r="B3262" s="152">
        <v>39607</v>
      </c>
      <c r="C3262" s="152" t="s">
        <v>15993</v>
      </c>
      <c r="D3262" s="134" t="s">
        <v>5865</v>
      </c>
      <c r="E3262" s="669">
        <v>29.31</v>
      </c>
      <c r="F3262" s="186">
        <v>29.31</v>
      </c>
      <c r="G3262" s="202">
        <f>IF(P.O.!$F$4="DESONERADO",'SINAPI-I'!E3262,'SINAPI-I'!F3262)</f>
        <v>29.31</v>
      </c>
    </row>
    <row r="3263" spans="1:7">
      <c r="A3263" s="151" t="s">
        <v>68</v>
      </c>
      <c r="B3263" s="152">
        <v>39594</v>
      </c>
      <c r="C3263" s="152" t="s">
        <v>15994</v>
      </c>
      <c r="D3263" s="134" t="s">
        <v>5865</v>
      </c>
      <c r="E3263" s="669">
        <v>487</v>
      </c>
      <c r="F3263" s="186">
        <v>487</v>
      </c>
      <c r="G3263" s="202">
        <f>IF(P.O.!$F$4="DESONERADO",'SINAPI-I'!E3263,'SINAPI-I'!F3263)</f>
        <v>487</v>
      </c>
    </row>
    <row r="3264" spans="1:7">
      <c r="A3264" s="151" t="s">
        <v>68</v>
      </c>
      <c r="B3264" s="152">
        <v>39596</v>
      </c>
      <c r="C3264" s="152" t="s">
        <v>15995</v>
      </c>
      <c r="D3264" s="134" t="s">
        <v>5865</v>
      </c>
      <c r="E3264" s="669">
        <v>1304.23</v>
      </c>
      <c r="F3264" s="186">
        <v>1304.23</v>
      </c>
      <c r="G3264" s="202">
        <f>IF(P.O.!$F$4="DESONERADO",'SINAPI-I'!E3264,'SINAPI-I'!F3264)</f>
        <v>1304.23</v>
      </c>
    </row>
    <row r="3265" spans="1:7">
      <c r="A3265" s="151" t="s">
        <v>68</v>
      </c>
      <c r="B3265" s="152">
        <v>39595</v>
      </c>
      <c r="C3265" s="152" t="s">
        <v>15996</v>
      </c>
      <c r="D3265" s="134" t="s">
        <v>5865</v>
      </c>
      <c r="E3265" s="669">
        <v>2930.41</v>
      </c>
      <c r="F3265" s="186">
        <v>2930.41</v>
      </c>
      <c r="G3265" s="202">
        <f>IF(P.O.!$F$4="DESONERADO",'SINAPI-I'!E3265,'SINAPI-I'!F3265)</f>
        <v>2930.41</v>
      </c>
    </row>
    <row r="3266" spans="1:7">
      <c r="A3266" s="151" t="s">
        <v>68</v>
      </c>
      <c r="B3266" s="152">
        <v>39597</v>
      </c>
      <c r="C3266" s="152" t="s">
        <v>15997</v>
      </c>
      <c r="D3266" s="134" t="s">
        <v>5865</v>
      </c>
      <c r="E3266" s="669">
        <v>4596.75</v>
      </c>
      <c r="F3266" s="186">
        <v>4596.75</v>
      </c>
      <c r="G3266" s="202">
        <f>IF(P.O.!$F$4="DESONERADO",'SINAPI-I'!E3266,'SINAPI-I'!F3266)</f>
        <v>4596.75</v>
      </c>
    </row>
    <row r="3267" spans="1:7">
      <c r="A3267" s="151" t="s">
        <v>68</v>
      </c>
      <c r="B3267" s="152">
        <v>10731</v>
      </c>
      <c r="C3267" s="152" t="s">
        <v>15998</v>
      </c>
      <c r="D3267" s="134" t="s">
        <v>5872</v>
      </c>
      <c r="E3267" s="669">
        <v>40</v>
      </c>
      <c r="F3267" s="186">
        <v>40</v>
      </c>
      <c r="G3267" s="202">
        <f>IF(P.O.!$F$4="DESONERADO",'SINAPI-I'!E3267,'SINAPI-I'!F3267)</f>
        <v>40</v>
      </c>
    </row>
    <row r="3268" spans="1:7">
      <c r="A3268" s="151" t="s">
        <v>68</v>
      </c>
      <c r="B3268" s="152">
        <v>4704</v>
      </c>
      <c r="C3268" s="152" t="s">
        <v>15999</v>
      </c>
      <c r="D3268" s="134" t="s">
        <v>5872</v>
      </c>
      <c r="E3268" s="669">
        <v>36.090000000000003</v>
      </c>
      <c r="F3268" s="186">
        <v>36.090000000000003</v>
      </c>
      <c r="G3268" s="202">
        <f>IF(P.O.!$F$4="DESONERADO",'SINAPI-I'!E3268,'SINAPI-I'!F3268)</f>
        <v>36.090000000000003</v>
      </c>
    </row>
    <row r="3269" spans="1:7">
      <c r="A3269" s="151" t="s">
        <v>68</v>
      </c>
      <c r="B3269" s="152">
        <v>10730</v>
      </c>
      <c r="C3269" s="152" t="s">
        <v>16000</v>
      </c>
      <c r="D3269" s="134" t="s">
        <v>5872</v>
      </c>
      <c r="E3269" s="669">
        <v>38.67</v>
      </c>
      <c r="F3269" s="186">
        <v>38.67</v>
      </c>
      <c r="G3269" s="202">
        <f>IF(P.O.!$F$4="DESONERADO",'SINAPI-I'!E3269,'SINAPI-I'!F3269)</f>
        <v>38.67</v>
      </c>
    </row>
    <row r="3270" spans="1:7">
      <c r="A3270" s="151" t="s">
        <v>68</v>
      </c>
      <c r="B3270" s="152">
        <v>4729</v>
      </c>
      <c r="C3270" s="152" t="s">
        <v>16001</v>
      </c>
      <c r="D3270" s="134" t="s">
        <v>5869</v>
      </c>
      <c r="E3270" s="669">
        <v>105.27</v>
      </c>
      <c r="F3270" s="186">
        <v>105.27</v>
      </c>
      <c r="G3270" s="202">
        <f>IF(P.O.!$F$4="DESONERADO",'SINAPI-I'!E3270,'SINAPI-I'!F3270)</f>
        <v>105.27</v>
      </c>
    </row>
    <row r="3271" spans="1:7">
      <c r="A3271" s="151" t="s">
        <v>68</v>
      </c>
      <c r="B3271" s="152">
        <v>4720</v>
      </c>
      <c r="C3271" s="152" t="s">
        <v>16002</v>
      </c>
      <c r="D3271" s="134" t="s">
        <v>5869</v>
      </c>
      <c r="E3271" s="669">
        <v>120.62</v>
      </c>
      <c r="F3271" s="186">
        <v>120.62</v>
      </c>
      <c r="G3271" s="202">
        <f>IF(P.O.!$F$4="DESONERADO",'SINAPI-I'!E3271,'SINAPI-I'!F3271)</f>
        <v>120.62</v>
      </c>
    </row>
    <row r="3272" spans="1:7">
      <c r="A3272" s="151" t="s">
        <v>68</v>
      </c>
      <c r="B3272" s="152">
        <v>4721</v>
      </c>
      <c r="C3272" s="152" t="s">
        <v>16003</v>
      </c>
      <c r="D3272" s="134" t="s">
        <v>5869</v>
      </c>
      <c r="E3272" s="669">
        <v>104.48</v>
      </c>
      <c r="F3272" s="186">
        <v>104.48</v>
      </c>
      <c r="G3272" s="202">
        <f>IF(P.O.!$F$4="DESONERADO",'SINAPI-I'!E3272,'SINAPI-I'!F3272)</f>
        <v>104.48</v>
      </c>
    </row>
    <row r="3273" spans="1:7">
      <c r="A3273" s="151" t="s">
        <v>68</v>
      </c>
      <c r="B3273" s="152">
        <v>4718</v>
      </c>
      <c r="C3273" s="152" t="s">
        <v>16004</v>
      </c>
      <c r="D3273" s="134" t="s">
        <v>5869</v>
      </c>
      <c r="E3273" s="669">
        <v>105.03</v>
      </c>
      <c r="F3273" s="186">
        <v>105.03</v>
      </c>
      <c r="G3273" s="202">
        <f>IF(P.O.!$F$4="DESONERADO",'SINAPI-I'!E3273,'SINAPI-I'!F3273)</f>
        <v>105.03</v>
      </c>
    </row>
    <row r="3274" spans="1:7">
      <c r="A3274" s="151" t="s">
        <v>68</v>
      </c>
      <c r="B3274" s="152">
        <v>4722</v>
      </c>
      <c r="C3274" s="152" t="s">
        <v>16005</v>
      </c>
      <c r="D3274" s="134" t="s">
        <v>5869</v>
      </c>
      <c r="E3274" s="669">
        <v>98.69</v>
      </c>
      <c r="F3274" s="186">
        <v>98.69</v>
      </c>
      <c r="G3274" s="202">
        <f>IF(P.O.!$F$4="DESONERADO",'SINAPI-I'!E3274,'SINAPI-I'!F3274)</f>
        <v>98.69</v>
      </c>
    </row>
    <row r="3275" spans="1:7">
      <c r="A3275" s="151" t="s">
        <v>68</v>
      </c>
      <c r="B3275" s="152">
        <v>4723</v>
      </c>
      <c r="C3275" s="152" t="s">
        <v>16006</v>
      </c>
      <c r="D3275" s="134" t="s">
        <v>5869</v>
      </c>
      <c r="E3275" s="669">
        <v>97.84</v>
      </c>
      <c r="F3275" s="186">
        <v>97.84</v>
      </c>
      <c r="G3275" s="202">
        <f>IF(P.O.!$F$4="DESONERADO",'SINAPI-I'!E3275,'SINAPI-I'!F3275)</f>
        <v>97.84</v>
      </c>
    </row>
    <row r="3276" spans="1:7">
      <c r="A3276" s="151" t="s">
        <v>68</v>
      </c>
      <c r="B3276" s="152">
        <v>4727</v>
      </c>
      <c r="C3276" s="152" t="s">
        <v>16007</v>
      </c>
      <c r="D3276" s="134" t="s">
        <v>5869</v>
      </c>
      <c r="E3276" s="669">
        <v>89.55</v>
      </c>
      <c r="F3276" s="186">
        <v>89.55</v>
      </c>
      <c r="G3276" s="202">
        <f>IF(P.O.!$F$4="DESONERADO",'SINAPI-I'!E3276,'SINAPI-I'!F3276)</f>
        <v>89.55</v>
      </c>
    </row>
    <row r="3277" spans="1:7">
      <c r="A3277" s="151" t="s">
        <v>68</v>
      </c>
      <c r="B3277" s="152">
        <v>4748</v>
      </c>
      <c r="C3277" s="152" t="s">
        <v>16008</v>
      </c>
      <c r="D3277" s="134" t="s">
        <v>5869</v>
      </c>
      <c r="E3277" s="669">
        <v>96.5</v>
      </c>
      <c r="F3277" s="186">
        <v>96.5</v>
      </c>
      <c r="G3277" s="202">
        <f>IF(P.O.!$F$4="DESONERADO",'SINAPI-I'!E3277,'SINAPI-I'!F3277)</f>
        <v>96.5</v>
      </c>
    </row>
    <row r="3278" spans="1:7">
      <c r="A3278" s="151" t="s">
        <v>68</v>
      </c>
      <c r="B3278" s="152">
        <v>4730</v>
      </c>
      <c r="C3278" s="152" t="s">
        <v>16009</v>
      </c>
      <c r="D3278" s="134" t="s">
        <v>5869</v>
      </c>
      <c r="E3278" s="669">
        <v>98.2</v>
      </c>
      <c r="F3278" s="186">
        <v>98.2</v>
      </c>
      <c r="G3278" s="202">
        <f>IF(P.O.!$F$4="DESONERADO",'SINAPI-I'!E3278,'SINAPI-I'!F3278)</f>
        <v>98.2</v>
      </c>
    </row>
    <row r="3279" spans="1:7">
      <c r="A3279" s="151" t="s">
        <v>68</v>
      </c>
      <c r="B3279" s="152">
        <v>13186</v>
      </c>
      <c r="C3279" s="152" t="s">
        <v>16010</v>
      </c>
      <c r="D3279" s="134" t="s">
        <v>5869</v>
      </c>
      <c r="E3279" s="669">
        <v>113.31</v>
      </c>
      <c r="F3279" s="186">
        <v>113.31</v>
      </c>
      <c r="G3279" s="202">
        <f>IF(P.O.!$F$4="DESONERADO",'SINAPI-I'!E3279,'SINAPI-I'!F3279)</f>
        <v>113.31</v>
      </c>
    </row>
    <row r="3280" spans="1:7">
      <c r="A3280" s="151" t="s">
        <v>68</v>
      </c>
      <c r="B3280" s="152">
        <v>10737</v>
      </c>
      <c r="C3280" s="152" t="s">
        <v>16011</v>
      </c>
      <c r="D3280" s="134" t="s">
        <v>5872</v>
      </c>
      <c r="E3280" s="669">
        <v>125.7</v>
      </c>
      <c r="F3280" s="186">
        <v>125.7</v>
      </c>
      <c r="G3280" s="202">
        <f>IF(P.O.!$F$4="DESONERADO",'SINAPI-I'!E3280,'SINAPI-I'!F3280)</f>
        <v>125.7</v>
      </c>
    </row>
    <row r="3281" spans="1:7">
      <c r="A3281" s="151" t="s">
        <v>68</v>
      </c>
      <c r="B3281" s="152">
        <v>10734</v>
      </c>
      <c r="C3281" s="152" t="s">
        <v>16012</v>
      </c>
      <c r="D3281" s="134" t="s">
        <v>5872</v>
      </c>
      <c r="E3281" s="669">
        <v>74.77</v>
      </c>
      <c r="F3281" s="186">
        <v>74.77</v>
      </c>
      <c r="G3281" s="202">
        <f>IF(P.O.!$F$4="DESONERADO",'SINAPI-I'!E3281,'SINAPI-I'!F3281)</f>
        <v>74.77</v>
      </c>
    </row>
    <row r="3282" spans="1:7">
      <c r="A3282" s="151" t="s">
        <v>68</v>
      </c>
      <c r="B3282" s="152">
        <v>4708</v>
      </c>
      <c r="C3282" s="152" t="s">
        <v>16013</v>
      </c>
      <c r="D3282" s="134" t="s">
        <v>5872</v>
      </c>
      <c r="E3282" s="669">
        <v>145.04</v>
      </c>
      <c r="F3282" s="186">
        <v>145.04</v>
      </c>
      <c r="G3282" s="202">
        <f>IF(P.O.!$F$4="DESONERADO",'SINAPI-I'!E3282,'SINAPI-I'!F3282)</f>
        <v>145.04</v>
      </c>
    </row>
    <row r="3283" spans="1:7">
      <c r="A3283" s="151" t="s">
        <v>68</v>
      </c>
      <c r="B3283" s="152">
        <v>4712</v>
      </c>
      <c r="C3283" s="152" t="s">
        <v>16014</v>
      </c>
      <c r="D3283" s="134" t="s">
        <v>5872</v>
      </c>
      <c r="E3283" s="669">
        <v>70.91</v>
      </c>
      <c r="F3283" s="186">
        <v>70.91</v>
      </c>
      <c r="G3283" s="202">
        <f>IF(P.O.!$F$4="DESONERADO",'SINAPI-I'!E3283,'SINAPI-I'!F3283)</f>
        <v>70.91</v>
      </c>
    </row>
    <row r="3284" spans="1:7">
      <c r="A3284" s="151" t="s">
        <v>68</v>
      </c>
      <c r="B3284" s="152">
        <v>4710</v>
      </c>
      <c r="C3284" s="152" t="s">
        <v>16015</v>
      </c>
      <c r="D3284" s="134" t="s">
        <v>5872</v>
      </c>
      <c r="E3284" s="669">
        <v>227.39</v>
      </c>
      <c r="F3284" s="186">
        <v>227.39</v>
      </c>
      <c r="G3284" s="202">
        <f>IF(P.O.!$F$4="DESONERADO",'SINAPI-I'!E3284,'SINAPI-I'!F3284)</f>
        <v>227.39</v>
      </c>
    </row>
    <row r="3285" spans="1:7">
      <c r="A3285" s="151" t="s">
        <v>68</v>
      </c>
      <c r="B3285" s="152">
        <v>4746</v>
      </c>
      <c r="C3285" s="152" t="s">
        <v>16016</v>
      </c>
      <c r="D3285" s="134" t="s">
        <v>5869</v>
      </c>
      <c r="E3285" s="669">
        <v>73.349999999999994</v>
      </c>
      <c r="F3285" s="186">
        <v>73.349999999999994</v>
      </c>
      <c r="G3285" s="202">
        <f>IF(P.O.!$F$4="DESONERADO",'SINAPI-I'!E3285,'SINAPI-I'!F3285)</f>
        <v>73.349999999999994</v>
      </c>
    </row>
    <row r="3286" spans="1:7">
      <c r="A3286" s="151" t="s">
        <v>68</v>
      </c>
      <c r="B3286" s="152">
        <v>4750</v>
      </c>
      <c r="C3286" s="152" t="s">
        <v>16017</v>
      </c>
      <c r="D3286" s="134" t="s">
        <v>5870</v>
      </c>
      <c r="E3286" s="669">
        <v>17.21</v>
      </c>
      <c r="F3286" s="186">
        <v>19.98</v>
      </c>
      <c r="G3286" s="202">
        <f>IF(P.O.!$F$4="DESONERADO",'SINAPI-I'!E3286,'SINAPI-I'!F3286)</f>
        <v>19.98</v>
      </c>
    </row>
    <row r="3287" spans="1:7">
      <c r="A3287" s="151" t="s">
        <v>68</v>
      </c>
      <c r="B3287" s="152">
        <v>41065</v>
      </c>
      <c r="C3287" s="152" t="s">
        <v>16018</v>
      </c>
      <c r="D3287" s="134" t="s">
        <v>5871</v>
      </c>
      <c r="E3287" s="669">
        <v>3008.43</v>
      </c>
      <c r="F3287" s="186">
        <v>3493.16</v>
      </c>
      <c r="G3287" s="202">
        <f>IF(P.O.!$F$4="DESONERADO",'SINAPI-I'!E3287,'SINAPI-I'!F3287)</f>
        <v>3493.16</v>
      </c>
    </row>
    <row r="3288" spans="1:7">
      <c r="A3288" s="151" t="s">
        <v>68</v>
      </c>
      <c r="B3288" s="152">
        <v>34747</v>
      </c>
      <c r="C3288" s="152" t="s">
        <v>16019</v>
      </c>
      <c r="D3288" s="134" t="s">
        <v>5866</v>
      </c>
      <c r="E3288" s="669">
        <v>106.27</v>
      </c>
      <c r="F3288" s="186">
        <v>106.27</v>
      </c>
      <c r="G3288" s="202">
        <f>IF(P.O.!$F$4="DESONERADO",'SINAPI-I'!E3288,'SINAPI-I'!F3288)</f>
        <v>106.27</v>
      </c>
    </row>
    <row r="3289" spans="1:7">
      <c r="A3289" s="151" t="s">
        <v>68</v>
      </c>
      <c r="B3289" s="152">
        <v>4826</v>
      </c>
      <c r="C3289" s="152" t="s">
        <v>16020</v>
      </c>
      <c r="D3289" s="134" t="s">
        <v>5866</v>
      </c>
      <c r="E3289" s="669">
        <v>114.26</v>
      </c>
      <c r="F3289" s="186">
        <v>114.26</v>
      </c>
      <c r="G3289" s="202">
        <f>IF(P.O.!$F$4="DESONERADO",'SINAPI-I'!E3289,'SINAPI-I'!F3289)</f>
        <v>114.26</v>
      </c>
    </row>
    <row r="3290" spans="1:7">
      <c r="A3290" s="151" t="s">
        <v>68</v>
      </c>
      <c r="B3290" s="152">
        <v>41975</v>
      </c>
      <c r="C3290" s="152" t="s">
        <v>16021</v>
      </c>
      <c r="D3290" s="134" t="s">
        <v>5872</v>
      </c>
      <c r="E3290" s="669">
        <v>111.73</v>
      </c>
      <c r="F3290" s="186">
        <v>111.73</v>
      </c>
      <c r="G3290" s="202">
        <f>IF(P.O.!$F$4="DESONERADO",'SINAPI-I'!E3290,'SINAPI-I'!F3290)</f>
        <v>111.73</v>
      </c>
    </row>
    <row r="3291" spans="1:7">
      <c r="A3291" s="151" t="s">
        <v>68</v>
      </c>
      <c r="B3291" s="152">
        <v>4825</v>
      </c>
      <c r="C3291" s="152" t="s">
        <v>16022</v>
      </c>
      <c r="D3291" s="134" t="s">
        <v>5866</v>
      </c>
      <c r="E3291" s="669">
        <v>158.16</v>
      </c>
      <c r="F3291" s="186">
        <v>158.16</v>
      </c>
      <c r="G3291" s="202">
        <f>IF(P.O.!$F$4="DESONERADO",'SINAPI-I'!E3291,'SINAPI-I'!F3291)</f>
        <v>158.16</v>
      </c>
    </row>
    <row r="3292" spans="1:7">
      <c r="A3292" s="151" t="s">
        <v>68</v>
      </c>
      <c r="B3292" s="152">
        <v>34744</v>
      </c>
      <c r="C3292" s="152" t="s">
        <v>16023</v>
      </c>
      <c r="D3292" s="134" t="s">
        <v>5872</v>
      </c>
      <c r="E3292" s="669">
        <v>23.25</v>
      </c>
      <c r="F3292" s="186">
        <v>23.25</v>
      </c>
      <c r="G3292" s="202">
        <f>IF(P.O.!$F$4="DESONERADO",'SINAPI-I'!E3292,'SINAPI-I'!F3292)</f>
        <v>23.25</v>
      </c>
    </row>
    <row r="3293" spans="1:7">
      <c r="A3293" s="151" t="s">
        <v>68</v>
      </c>
      <c r="B3293" s="152">
        <v>39430</v>
      </c>
      <c r="C3293" s="152" t="s">
        <v>16024</v>
      </c>
      <c r="D3293" s="134" t="s">
        <v>5865</v>
      </c>
      <c r="E3293" s="669">
        <v>1.79</v>
      </c>
      <c r="F3293" s="186">
        <v>1.79</v>
      </c>
      <c r="G3293" s="202">
        <f>IF(P.O.!$F$4="DESONERADO",'SINAPI-I'!E3293,'SINAPI-I'!F3293)</f>
        <v>1.79</v>
      </c>
    </row>
    <row r="3294" spans="1:7">
      <c r="A3294" s="151" t="s">
        <v>68</v>
      </c>
      <c r="B3294" s="152">
        <v>39573</v>
      </c>
      <c r="C3294" s="152" t="s">
        <v>16025</v>
      </c>
      <c r="D3294" s="134" t="s">
        <v>5865</v>
      </c>
      <c r="E3294" s="669">
        <v>1.76</v>
      </c>
      <c r="F3294" s="186">
        <v>1.76</v>
      </c>
      <c r="G3294" s="202">
        <f>IF(P.O.!$F$4="DESONERADO",'SINAPI-I'!E3294,'SINAPI-I'!F3294)</f>
        <v>1.76</v>
      </c>
    </row>
    <row r="3295" spans="1:7">
      <c r="A3295" s="151" t="s">
        <v>68</v>
      </c>
      <c r="B3295" s="152">
        <v>38410</v>
      </c>
      <c r="C3295" s="152" t="s">
        <v>16026</v>
      </c>
      <c r="D3295" s="134" t="s">
        <v>5865</v>
      </c>
      <c r="E3295" s="669">
        <v>17016.91</v>
      </c>
      <c r="F3295" s="186">
        <v>17016.91</v>
      </c>
      <c r="G3295" s="202">
        <f>IF(P.O.!$F$4="DESONERADO",'SINAPI-I'!E3295,'SINAPI-I'!F3295)</f>
        <v>17016.91</v>
      </c>
    </row>
    <row r="3296" spans="1:7">
      <c r="A3296" s="151" t="s">
        <v>68</v>
      </c>
      <c r="B3296" s="152">
        <v>43082</v>
      </c>
      <c r="C3296" s="152" t="s">
        <v>32617</v>
      </c>
      <c r="D3296" s="134" t="s">
        <v>5867</v>
      </c>
      <c r="E3296" s="669">
        <v>10</v>
      </c>
      <c r="F3296" s="186">
        <v>10</v>
      </c>
      <c r="G3296" s="202">
        <f>IF(P.O.!$F$4="DESONERADO",'SINAPI-I'!E3296,'SINAPI-I'!F3296)</f>
        <v>10</v>
      </c>
    </row>
    <row r="3297" spans="1:7">
      <c r="A3297" s="151" t="s">
        <v>68</v>
      </c>
      <c r="B3297" s="152">
        <v>43083</v>
      </c>
      <c r="C3297" s="152" t="s">
        <v>32618</v>
      </c>
      <c r="D3297" s="134" t="s">
        <v>5867</v>
      </c>
      <c r="E3297" s="669">
        <v>8.66</v>
      </c>
      <c r="F3297" s="186">
        <v>8.66</v>
      </c>
      <c r="G3297" s="202">
        <f>IF(P.O.!$F$4="DESONERADO",'SINAPI-I'!E3297,'SINAPI-I'!F3297)</f>
        <v>8.66</v>
      </c>
    </row>
    <row r="3298" spans="1:7">
      <c r="A3298" s="151" t="s">
        <v>68</v>
      </c>
      <c r="B3298" s="152">
        <v>40535</v>
      </c>
      <c r="C3298" s="152" t="s">
        <v>32619</v>
      </c>
      <c r="D3298" s="134" t="s">
        <v>5867</v>
      </c>
      <c r="E3298" s="669">
        <v>8.66</v>
      </c>
      <c r="F3298" s="186">
        <v>8.66</v>
      </c>
      <c r="G3298" s="202">
        <f>IF(P.O.!$F$4="DESONERADO",'SINAPI-I'!E3298,'SINAPI-I'!F3298)</f>
        <v>8.66</v>
      </c>
    </row>
    <row r="3299" spans="1:7">
      <c r="A3299" s="151" t="s">
        <v>68</v>
      </c>
      <c r="B3299" s="152">
        <v>40598</v>
      </c>
      <c r="C3299" s="152" t="s">
        <v>32620</v>
      </c>
      <c r="D3299" s="134" t="s">
        <v>5867</v>
      </c>
      <c r="E3299" s="669">
        <v>8.4499999999999993</v>
      </c>
      <c r="F3299" s="186">
        <v>8.4499999999999993</v>
      </c>
      <c r="G3299" s="202">
        <f>IF(P.O.!$F$4="DESONERADO",'SINAPI-I'!E3299,'SINAPI-I'!F3299)</f>
        <v>8.4499999999999993</v>
      </c>
    </row>
    <row r="3300" spans="1:7">
      <c r="A3300" s="151" t="s">
        <v>68</v>
      </c>
      <c r="B3300" s="152">
        <v>43692</v>
      </c>
      <c r="C3300" s="152" t="s">
        <v>32621</v>
      </c>
      <c r="D3300" s="134" t="s">
        <v>5867</v>
      </c>
      <c r="E3300" s="669">
        <v>9.1199999999999992</v>
      </c>
      <c r="F3300" s="186">
        <v>9.1199999999999992</v>
      </c>
      <c r="G3300" s="202">
        <f>IF(P.O.!$F$4="DESONERADO",'SINAPI-I'!E3300,'SINAPI-I'!F3300)</f>
        <v>9.1199999999999992</v>
      </c>
    </row>
    <row r="3301" spans="1:7">
      <c r="A3301" s="151" t="s">
        <v>68</v>
      </c>
      <c r="B3301" s="152">
        <v>43665</v>
      </c>
      <c r="C3301" s="152" t="s">
        <v>32622</v>
      </c>
      <c r="D3301" s="134" t="s">
        <v>5867</v>
      </c>
      <c r="E3301" s="669">
        <v>8.59</v>
      </c>
      <c r="F3301" s="186">
        <v>8.59</v>
      </c>
      <c r="G3301" s="202">
        <f>IF(P.O.!$F$4="DESONERADO",'SINAPI-I'!E3301,'SINAPI-I'!F3301)</f>
        <v>8.59</v>
      </c>
    </row>
    <row r="3302" spans="1:7">
      <c r="A3302" s="151" t="s">
        <v>68</v>
      </c>
      <c r="B3302" s="152">
        <v>10966</v>
      </c>
      <c r="C3302" s="152" t="s">
        <v>32623</v>
      </c>
      <c r="D3302" s="134" t="s">
        <v>5867</v>
      </c>
      <c r="E3302" s="669">
        <v>9.1199999999999992</v>
      </c>
      <c r="F3302" s="186">
        <v>9.1199999999999992</v>
      </c>
      <c r="G3302" s="202">
        <f>IF(P.O.!$F$4="DESONERADO",'SINAPI-I'!E3302,'SINAPI-I'!F3302)</f>
        <v>9.1199999999999992</v>
      </c>
    </row>
    <row r="3303" spans="1:7">
      <c r="A3303" s="151" t="s">
        <v>68</v>
      </c>
      <c r="B3303" s="152">
        <v>39427</v>
      </c>
      <c r="C3303" s="152" t="s">
        <v>16027</v>
      </c>
      <c r="D3303" s="134" t="s">
        <v>5866</v>
      </c>
      <c r="E3303" s="669">
        <v>4.75</v>
      </c>
      <c r="F3303" s="186">
        <v>4.75</v>
      </c>
      <c r="G3303" s="202">
        <f>IF(P.O.!$F$4="DESONERADO",'SINAPI-I'!E3303,'SINAPI-I'!F3303)</f>
        <v>4.75</v>
      </c>
    </row>
    <row r="3304" spans="1:7">
      <c r="A3304" s="151" t="s">
        <v>68</v>
      </c>
      <c r="B3304" s="152">
        <v>39424</v>
      </c>
      <c r="C3304" s="152" t="s">
        <v>16028</v>
      </c>
      <c r="D3304" s="134" t="s">
        <v>5866</v>
      </c>
      <c r="E3304" s="669">
        <v>2.82</v>
      </c>
      <c r="F3304" s="186">
        <v>2.82</v>
      </c>
      <c r="G3304" s="202">
        <f>IF(P.O.!$F$4="DESONERADO",'SINAPI-I'!E3304,'SINAPI-I'!F3304)</f>
        <v>2.82</v>
      </c>
    </row>
    <row r="3305" spans="1:7">
      <c r="A3305" s="151" t="s">
        <v>68</v>
      </c>
      <c r="B3305" s="152">
        <v>39425</v>
      </c>
      <c r="C3305" s="152" t="s">
        <v>16029</v>
      </c>
      <c r="D3305" s="134" t="s">
        <v>5866</v>
      </c>
      <c r="E3305" s="669">
        <v>2.79</v>
      </c>
      <c r="F3305" s="186">
        <v>2.79</v>
      </c>
      <c r="G3305" s="202">
        <f>IF(P.O.!$F$4="DESONERADO",'SINAPI-I'!E3305,'SINAPI-I'!F3305)</f>
        <v>2.79</v>
      </c>
    </row>
    <row r="3306" spans="1:7">
      <c r="A3306" s="151" t="s">
        <v>68</v>
      </c>
      <c r="B3306" s="152">
        <v>40664</v>
      </c>
      <c r="C3306" s="152" t="s">
        <v>16030</v>
      </c>
      <c r="D3306" s="134" t="s">
        <v>5867</v>
      </c>
      <c r="E3306" s="669">
        <v>17.77</v>
      </c>
      <c r="F3306" s="186">
        <v>17.77</v>
      </c>
      <c r="G3306" s="202">
        <f>IF(P.O.!$F$4="DESONERADO",'SINAPI-I'!E3306,'SINAPI-I'!F3306)</f>
        <v>17.77</v>
      </c>
    </row>
    <row r="3307" spans="1:7">
      <c r="A3307" s="151" t="s">
        <v>68</v>
      </c>
      <c r="B3307" s="152">
        <v>34360</v>
      </c>
      <c r="C3307" s="152" t="s">
        <v>16031</v>
      </c>
      <c r="D3307" s="134" t="s">
        <v>5867</v>
      </c>
      <c r="E3307" s="669">
        <v>37.130000000000003</v>
      </c>
      <c r="F3307" s="186">
        <v>37.130000000000003</v>
      </c>
      <c r="G3307" s="202">
        <f>IF(P.O.!$F$4="DESONERADO",'SINAPI-I'!E3307,'SINAPI-I'!F3307)</f>
        <v>37.130000000000003</v>
      </c>
    </row>
    <row r="3308" spans="1:7">
      <c r="A3308" s="151" t="s">
        <v>68</v>
      </c>
      <c r="B3308" s="152">
        <v>20259</v>
      </c>
      <c r="C3308" s="152" t="s">
        <v>16032</v>
      </c>
      <c r="D3308" s="134" t="s">
        <v>5866</v>
      </c>
      <c r="E3308" s="669">
        <v>12.9</v>
      </c>
      <c r="F3308" s="186">
        <v>12.9</v>
      </c>
      <c r="G3308" s="202">
        <f>IF(P.O.!$F$4="DESONERADO",'SINAPI-I'!E3308,'SINAPI-I'!F3308)</f>
        <v>12.9</v>
      </c>
    </row>
    <row r="3309" spans="1:7">
      <c r="A3309" s="151" t="s">
        <v>68</v>
      </c>
      <c r="B3309" s="152">
        <v>14077</v>
      </c>
      <c r="C3309" s="152" t="s">
        <v>16033</v>
      </c>
      <c r="D3309" s="134" t="s">
        <v>5866</v>
      </c>
      <c r="E3309" s="669">
        <v>197.44</v>
      </c>
      <c r="F3309" s="186">
        <v>197.44</v>
      </c>
      <c r="G3309" s="202">
        <f>IF(P.O.!$F$4="DESONERADO",'SINAPI-I'!E3309,'SINAPI-I'!F3309)</f>
        <v>197.44</v>
      </c>
    </row>
    <row r="3310" spans="1:7">
      <c r="A3310" s="151" t="s">
        <v>68</v>
      </c>
      <c r="B3310" s="152">
        <v>3678</v>
      </c>
      <c r="C3310" s="152" t="s">
        <v>16034</v>
      </c>
      <c r="D3310" s="134" t="s">
        <v>5866</v>
      </c>
      <c r="E3310" s="669">
        <v>89.24</v>
      </c>
      <c r="F3310" s="186">
        <v>89.24</v>
      </c>
      <c r="G3310" s="202">
        <f>IF(P.O.!$F$4="DESONERADO",'SINAPI-I'!E3310,'SINAPI-I'!F3310)</f>
        <v>89.24</v>
      </c>
    </row>
    <row r="3311" spans="1:7">
      <c r="A3311" s="151" t="s">
        <v>68</v>
      </c>
      <c r="B3311" s="152">
        <v>11552</v>
      </c>
      <c r="C3311" s="152" t="s">
        <v>32624</v>
      </c>
      <c r="D3311" s="134" t="s">
        <v>5866</v>
      </c>
      <c r="E3311" s="669">
        <v>7.61</v>
      </c>
      <c r="F3311" s="186">
        <v>7.61</v>
      </c>
      <c r="G3311" s="202">
        <f>IF(P.O.!$F$4="DESONERADO",'SINAPI-I'!E3311,'SINAPI-I'!F3311)</f>
        <v>7.61</v>
      </c>
    </row>
    <row r="3312" spans="1:7">
      <c r="A3312" s="151" t="s">
        <v>68</v>
      </c>
      <c r="B3312" s="152">
        <v>585</v>
      </c>
      <c r="C3312" s="152" t="s">
        <v>32625</v>
      </c>
      <c r="D3312" s="134" t="s">
        <v>5867</v>
      </c>
      <c r="E3312" s="669">
        <v>29.7</v>
      </c>
      <c r="F3312" s="186">
        <v>29.7</v>
      </c>
      <c r="G3312" s="202">
        <f>IF(P.O.!$F$4="DESONERADO",'SINAPI-I'!E3312,'SINAPI-I'!F3312)</f>
        <v>29.7</v>
      </c>
    </row>
    <row r="3313" spans="1:7">
      <c r="A3313" s="151" t="s">
        <v>68</v>
      </c>
      <c r="B3313" s="152">
        <v>39418</v>
      </c>
      <c r="C3313" s="152" t="s">
        <v>16035</v>
      </c>
      <c r="D3313" s="134" t="s">
        <v>5866</v>
      </c>
      <c r="E3313" s="669">
        <v>5.3</v>
      </c>
      <c r="F3313" s="186">
        <v>5.3</v>
      </c>
      <c r="G3313" s="202">
        <f>IF(P.O.!$F$4="DESONERADO",'SINAPI-I'!E3313,'SINAPI-I'!F3313)</f>
        <v>5.3</v>
      </c>
    </row>
    <row r="3314" spans="1:7">
      <c r="A3314" s="151" t="s">
        <v>68</v>
      </c>
      <c r="B3314" s="152">
        <v>39419</v>
      </c>
      <c r="C3314" s="152" t="s">
        <v>16036</v>
      </c>
      <c r="D3314" s="134" t="s">
        <v>5866</v>
      </c>
      <c r="E3314" s="669">
        <v>6.46</v>
      </c>
      <c r="F3314" s="186">
        <v>6.46</v>
      </c>
      <c r="G3314" s="202">
        <f>IF(P.O.!$F$4="DESONERADO",'SINAPI-I'!E3314,'SINAPI-I'!F3314)</f>
        <v>6.46</v>
      </c>
    </row>
    <row r="3315" spans="1:7">
      <c r="A3315" s="151" t="s">
        <v>68</v>
      </c>
      <c r="B3315" s="152">
        <v>39420</v>
      </c>
      <c r="C3315" s="152" t="s">
        <v>16037</v>
      </c>
      <c r="D3315" s="134" t="s">
        <v>5866</v>
      </c>
      <c r="E3315" s="669">
        <v>7.13</v>
      </c>
      <c r="F3315" s="186">
        <v>7.13</v>
      </c>
      <c r="G3315" s="202">
        <f>IF(P.O.!$F$4="DESONERADO",'SINAPI-I'!E3315,'SINAPI-I'!F3315)</f>
        <v>7.13</v>
      </c>
    </row>
    <row r="3316" spans="1:7">
      <c r="A3316" s="151" t="s">
        <v>68</v>
      </c>
      <c r="B3316" s="152">
        <v>39571</v>
      </c>
      <c r="C3316" s="152" t="s">
        <v>16038</v>
      </c>
      <c r="D3316" s="134" t="s">
        <v>5866</v>
      </c>
      <c r="E3316" s="669">
        <v>4.3099999999999996</v>
      </c>
      <c r="F3316" s="186">
        <v>4.3099999999999996</v>
      </c>
      <c r="G3316" s="202">
        <f>IF(P.O.!$F$4="DESONERADO",'SINAPI-I'!E3316,'SINAPI-I'!F3316)</f>
        <v>4.3099999999999996</v>
      </c>
    </row>
    <row r="3317" spans="1:7">
      <c r="A3317" s="151" t="s">
        <v>68</v>
      </c>
      <c r="B3317" s="152">
        <v>39421</v>
      </c>
      <c r="C3317" s="152" t="s">
        <v>16039</v>
      </c>
      <c r="D3317" s="134" t="s">
        <v>5866</v>
      </c>
      <c r="E3317" s="669">
        <v>6.28</v>
      </c>
      <c r="F3317" s="186">
        <v>6.28</v>
      </c>
      <c r="G3317" s="202">
        <f>IF(P.O.!$F$4="DESONERADO",'SINAPI-I'!E3317,'SINAPI-I'!F3317)</f>
        <v>6.28</v>
      </c>
    </row>
    <row r="3318" spans="1:7">
      <c r="A3318" s="151" t="s">
        <v>68</v>
      </c>
      <c r="B3318" s="152">
        <v>39422</v>
      </c>
      <c r="C3318" s="152" t="s">
        <v>16040</v>
      </c>
      <c r="D3318" s="134" t="s">
        <v>5866</v>
      </c>
      <c r="E3318" s="669">
        <v>7.33</v>
      </c>
      <c r="F3318" s="186">
        <v>7.33</v>
      </c>
      <c r="G3318" s="202">
        <f>IF(P.O.!$F$4="DESONERADO",'SINAPI-I'!E3318,'SINAPI-I'!F3318)</f>
        <v>7.33</v>
      </c>
    </row>
    <row r="3319" spans="1:7">
      <c r="A3319" s="151" t="s">
        <v>68</v>
      </c>
      <c r="B3319" s="152">
        <v>39423</v>
      </c>
      <c r="C3319" s="152" t="s">
        <v>16041</v>
      </c>
      <c r="D3319" s="134" t="s">
        <v>5866</v>
      </c>
      <c r="E3319" s="669">
        <v>8.51</v>
      </c>
      <c r="F3319" s="186">
        <v>8.51</v>
      </c>
      <c r="G3319" s="202">
        <f>IF(P.O.!$F$4="DESONERADO",'SINAPI-I'!E3319,'SINAPI-I'!F3319)</f>
        <v>8.51</v>
      </c>
    </row>
    <row r="3320" spans="1:7">
      <c r="A3320" s="151" t="s">
        <v>68</v>
      </c>
      <c r="B3320" s="152">
        <v>39426</v>
      </c>
      <c r="C3320" s="152" t="s">
        <v>16042</v>
      </c>
      <c r="D3320" s="134" t="s">
        <v>5866</v>
      </c>
      <c r="E3320" s="669">
        <v>19.13</v>
      </c>
      <c r="F3320" s="186">
        <v>19.13</v>
      </c>
      <c r="G3320" s="202">
        <f>IF(P.O.!$F$4="DESONERADO",'SINAPI-I'!E3320,'SINAPI-I'!F3320)</f>
        <v>19.13</v>
      </c>
    </row>
    <row r="3321" spans="1:7">
      <c r="A3321" s="151" t="s">
        <v>68</v>
      </c>
      <c r="B3321" s="152">
        <v>39429</v>
      </c>
      <c r="C3321" s="152" t="s">
        <v>16043</v>
      </c>
      <c r="D3321" s="134" t="s">
        <v>5866</v>
      </c>
      <c r="E3321" s="669">
        <v>6.03</v>
      </c>
      <c r="F3321" s="186">
        <v>6.03</v>
      </c>
      <c r="G3321" s="202">
        <f>IF(P.O.!$F$4="DESONERADO",'SINAPI-I'!E3321,'SINAPI-I'!F3321)</f>
        <v>6.03</v>
      </c>
    </row>
    <row r="3322" spans="1:7">
      <c r="A3322" s="151" t="s">
        <v>68</v>
      </c>
      <c r="B3322" s="152">
        <v>39428</v>
      </c>
      <c r="C3322" s="152" t="s">
        <v>16044</v>
      </c>
      <c r="D3322" s="134" t="s">
        <v>5866</v>
      </c>
      <c r="E3322" s="669">
        <v>4.6100000000000003</v>
      </c>
      <c r="F3322" s="186">
        <v>4.6100000000000003</v>
      </c>
      <c r="G3322" s="202">
        <f>IF(P.O.!$F$4="DESONERADO",'SINAPI-I'!E3322,'SINAPI-I'!F3322)</f>
        <v>4.6100000000000003</v>
      </c>
    </row>
    <row r="3323" spans="1:7">
      <c r="A3323" s="151" t="s">
        <v>68</v>
      </c>
      <c r="B3323" s="152">
        <v>39572</v>
      </c>
      <c r="C3323" s="152" t="s">
        <v>16045</v>
      </c>
      <c r="D3323" s="134" t="s">
        <v>5866</v>
      </c>
      <c r="E3323" s="669">
        <v>3.99</v>
      </c>
      <c r="F3323" s="186">
        <v>3.99</v>
      </c>
      <c r="G3323" s="202">
        <f>IF(P.O.!$F$4="DESONERADO",'SINAPI-I'!E3323,'SINAPI-I'!F3323)</f>
        <v>3.99</v>
      </c>
    </row>
    <row r="3324" spans="1:7">
      <c r="A3324" s="151" t="s">
        <v>68</v>
      </c>
      <c r="B3324" s="152">
        <v>39570</v>
      </c>
      <c r="C3324" s="152" t="s">
        <v>16046</v>
      </c>
      <c r="D3324" s="134" t="s">
        <v>5866</v>
      </c>
      <c r="E3324" s="669">
        <v>4.2300000000000004</v>
      </c>
      <c r="F3324" s="186">
        <v>4.2300000000000004</v>
      </c>
      <c r="G3324" s="202">
        <f>IF(P.O.!$F$4="DESONERADO",'SINAPI-I'!E3324,'SINAPI-I'!F3324)</f>
        <v>4.2300000000000004</v>
      </c>
    </row>
    <row r="3325" spans="1:7">
      <c r="A3325" s="151" t="s">
        <v>68</v>
      </c>
      <c r="B3325" s="152">
        <v>39569</v>
      </c>
      <c r="C3325" s="152" t="s">
        <v>16047</v>
      </c>
      <c r="D3325" s="134" t="s">
        <v>5866</v>
      </c>
      <c r="E3325" s="669">
        <v>4.18</v>
      </c>
      <c r="F3325" s="186">
        <v>4.18</v>
      </c>
      <c r="G3325" s="202">
        <f>IF(P.O.!$F$4="DESONERADO",'SINAPI-I'!E3325,'SINAPI-I'!F3325)</f>
        <v>4.18</v>
      </c>
    </row>
    <row r="3326" spans="1:7">
      <c r="A3326" s="151" t="s">
        <v>68</v>
      </c>
      <c r="B3326" s="152">
        <v>39029</v>
      </c>
      <c r="C3326" s="152" t="s">
        <v>16048</v>
      </c>
      <c r="D3326" s="134" t="s">
        <v>5866</v>
      </c>
      <c r="E3326" s="669">
        <v>13.51</v>
      </c>
      <c r="F3326" s="186">
        <v>13.51</v>
      </c>
      <c r="G3326" s="202">
        <f>IF(P.O.!$F$4="DESONERADO",'SINAPI-I'!E3326,'SINAPI-I'!F3326)</f>
        <v>13.51</v>
      </c>
    </row>
    <row r="3327" spans="1:7">
      <c r="A3327" s="151" t="s">
        <v>68</v>
      </c>
      <c r="B3327" s="152">
        <v>39028</v>
      </c>
      <c r="C3327" s="152" t="s">
        <v>16049</v>
      </c>
      <c r="D3327" s="134" t="s">
        <v>5866</v>
      </c>
      <c r="E3327" s="669">
        <v>7.86</v>
      </c>
      <c r="F3327" s="186">
        <v>7.86</v>
      </c>
      <c r="G3327" s="202">
        <f>IF(P.O.!$F$4="DESONERADO",'SINAPI-I'!E3327,'SINAPI-I'!F3327)</f>
        <v>7.86</v>
      </c>
    </row>
    <row r="3328" spans="1:7">
      <c r="A3328" s="151" t="s">
        <v>68</v>
      </c>
      <c r="B3328" s="152">
        <v>39328</v>
      </c>
      <c r="C3328" s="152" t="s">
        <v>16050</v>
      </c>
      <c r="D3328" s="134" t="s">
        <v>5866</v>
      </c>
      <c r="E3328" s="669">
        <v>4.32</v>
      </c>
      <c r="F3328" s="186">
        <v>4.32</v>
      </c>
      <c r="G3328" s="202">
        <f>IF(P.O.!$F$4="DESONERADO",'SINAPI-I'!E3328,'SINAPI-I'!F3328)</f>
        <v>4.32</v>
      </c>
    </row>
    <row r="3329" spans="1:7">
      <c r="A3329" s="151" t="s">
        <v>68</v>
      </c>
      <c r="B3329" s="152">
        <v>38541</v>
      </c>
      <c r="C3329" s="152" t="s">
        <v>16051</v>
      </c>
      <c r="D3329" s="134" t="s">
        <v>5865</v>
      </c>
      <c r="E3329" s="669">
        <v>4110361.81</v>
      </c>
      <c r="F3329" s="186">
        <v>4110361.81</v>
      </c>
      <c r="G3329" s="202">
        <f>IF(P.O.!$F$4="DESONERADO",'SINAPI-I'!E3329,'SINAPI-I'!F3329)</f>
        <v>4110361.81</v>
      </c>
    </row>
    <row r="3330" spans="1:7">
      <c r="A3330" s="151" t="s">
        <v>68</v>
      </c>
      <c r="B3330" s="152">
        <v>38542</v>
      </c>
      <c r="C3330" s="152" t="s">
        <v>16052</v>
      </c>
      <c r="D3330" s="134" t="s">
        <v>5865</v>
      </c>
      <c r="E3330" s="669">
        <v>6391447.3200000003</v>
      </c>
      <c r="F3330" s="186">
        <v>6391447.3200000003</v>
      </c>
      <c r="G3330" s="202">
        <f>IF(P.O.!$F$4="DESONERADO",'SINAPI-I'!E3330,'SINAPI-I'!F3330)</f>
        <v>6391447.3200000003</v>
      </c>
    </row>
    <row r="3331" spans="1:7">
      <c r="A3331" s="151" t="s">
        <v>68</v>
      </c>
      <c r="B3331" s="152">
        <v>38543</v>
      </c>
      <c r="C3331" s="152" t="s">
        <v>16053</v>
      </c>
      <c r="D3331" s="134" t="s">
        <v>5865</v>
      </c>
      <c r="E3331" s="669">
        <v>1564802.67</v>
      </c>
      <c r="F3331" s="186">
        <v>1564802.67</v>
      </c>
      <c r="G3331" s="202">
        <f>IF(P.O.!$F$4="DESONERADO",'SINAPI-I'!E3331,'SINAPI-I'!F3331)</f>
        <v>1564802.67</v>
      </c>
    </row>
    <row r="3332" spans="1:7">
      <c r="A3332" s="151" t="s">
        <v>68</v>
      </c>
      <c r="B3332" s="152">
        <v>40406</v>
      </c>
      <c r="C3332" s="152" t="s">
        <v>16054</v>
      </c>
      <c r="D3332" s="134" t="s">
        <v>5865</v>
      </c>
      <c r="E3332" s="669">
        <v>63298.16</v>
      </c>
      <c r="F3332" s="186">
        <v>63298.16</v>
      </c>
      <c r="G3332" s="202">
        <f>IF(P.O.!$F$4="DESONERADO",'SINAPI-I'!E3332,'SINAPI-I'!F3332)</f>
        <v>63298.16</v>
      </c>
    </row>
    <row r="3333" spans="1:7">
      <c r="A3333" s="151" t="s">
        <v>68</v>
      </c>
      <c r="B3333" s="152">
        <v>40789</v>
      </c>
      <c r="C3333" s="152" t="s">
        <v>16055</v>
      </c>
      <c r="D3333" s="134" t="s">
        <v>5865</v>
      </c>
      <c r="E3333" s="669">
        <v>9121.91</v>
      </c>
      <c r="F3333" s="186">
        <v>9121.91</v>
      </c>
      <c r="G3333" s="202">
        <f>IF(P.O.!$F$4="DESONERADO",'SINAPI-I'!E3333,'SINAPI-I'!F3333)</f>
        <v>9121.91</v>
      </c>
    </row>
    <row r="3334" spans="1:7">
      <c r="A3334" s="151" t="s">
        <v>68</v>
      </c>
      <c r="B3334" s="152">
        <v>40791</v>
      </c>
      <c r="C3334" s="152" t="s">
        <v>16056</v>
      </c>
      <c r="D3334" s="134" t="s">
        <v>5865</v>
      </c>
      <c r="E3334" s="669">
        <v>28555.56</v>
      </c>
      <c r="F3334" s="186">
        <v>28555.56</v>
      </c>
      <c r="G3334" s="202">
        <f>IF(P.O.!$F$4="DESONERADO",'SINAPI-I'!E3334,'SINAPI-I'!F3334)</f>
        <v>28555.56</v>
      </c>
    </row>
    <row r="3335" spans="1:7">
      <c r="A3335" s="151" t="s">
        <v>68</v>
      </c>
      <c r="B3335" s="152">
        <v>11651</v>
      </c>
      <c r="C3335" s="152" t="s">
        <v>16057</v>
      </c>
      <c r="D3335" s="134" t="s">
        <v>5865</v>
      </c>
      <c r="E3335" s="669">
        <v>15617.44</v>
      </c>
      <c r="F3335" s="186">
        <v>15617.44</v>
      </c>
      <c r="G3335" s="202">
        <f>IF(P.O.!$F$4="DESONERADO",'SINAPI-I'!E3335,'SINAPI-I'!F3335)</f>
        <v>15617.44</v>
      </c>
    </row>
    <row r="3336" spans="1:7">
      <c r="A3336" s="151" t="s">
        <v>68</v>
      </c>
      <c r="B3336" s="152">
        <v>40435</v>
      </c>
      <c r="C3336" s="152" t="s">
        <v>16058</v>
      </c>
      <c r="D3336" s="134" t="s">
        <v>5865</v>
      </c>
      <c r="E3336" s="669">
        <v>858437.5</v>
      </c>
      <c r="F3336" s="186">
        <v>858437.5</v>
      </c>
      <c r="G3336" s="202">
        <f>IF(P.O.!$F$4="DESONERADO",'SINAPI-I'!E3336,'SINAPI-I'!F3336)</f>
        <v>858437.5</v>
      </c>
    </row>
    <row r="3337" spans="1:7">
      <c r="A3337" s="151" t="s">
        <v>68</v>
      </c>
      <c r="B3337" s="152">
        <v>39012</v>
      </c>
      <c r="C3337" s="152" t="s">
        <v>16059</v>
      </c>
      <c r="D3337" s="134" t="s">
        <v>5865</v>
      </c>
      <c r="E3337" s="669">
        <v>895660.85</v>
      </c>
      <c r="F3337" s="186">
        <v>895660.85</v>
      </c>
      <c r="G3337" s="202">
        <f>IF(P.O.!$F$4="DESONERADO",'SINAPI-I'!E3337,'SINAPI-I'!F3337)</f>
        <v>895660.85</v>
      </c>
    </row>
    <row r="3338" spans="1:7">
      <c r="A3338" s="151" t="s">
        <v>68</v>
      </c>
      <c r="B3338" s="152">
        <v>13617</v>
      </c>
      <c r="C3338" s="152" t="s">
        <v>16060</v>
      </c>
      <c r="D3338" s="134" t="s">
        <v>5865</v>
      </c>
      <c r="E3338" s="669">
        <v>98736.2</v>
      </c>
      <c r="F3338" s="186">
        <v>98736.2</v>
      </c>
      <c r="G3338" s="202">
        <f>IF(P.O.!$F$4="DESONERADO",'SINAPI-I'!E3338,'SINAPI-I'!F3338)</f>
        <v>98736.2</v>
      </c>
    </row>
    <row r="3339" spans="1:7">
      <c r="A3339" s="151" t="s">
        <v>68</v>
      </c>
      <c r="B3339" s="152">
        <v>35274</v>
      </c>
      <c r="C3339" s="152" t="s">
        <v>32626</v>
      </c>
      <c r="D3339" s="134" t="s">
        <v>5866</v>
      </c>
      <c r="E3339" s="669">
        <v>56.14</v>
      </c>
      <c r="F3339" s="186">
        <v>56.14</v>
      </c>
      <c r="G3339" s="202">
        <f>IF(P.O.!$F$4="DESONERADO",'SINAPI-I'!E3339,'SINAPI-I'!F3339)</f>
        <v>56.14</v>
      </c>
    </row>
    <row r="3340" spans="1:7">
      <c r="A3340" s="151" t="s">
        <v>68</v>
      </c>
      <c r="B3340" s="152">
        <v>35275</v>
      </c>
      <c r="C3340" s="152" t="s">
        <v>32627</v>
      </c>
      <c r="D3340" s="134" t="s">
        <v>5866</v>
      </c>
      <c r="E3340" s="669">
        <v>119.16</v>
      </c>
      <c r="F3340" s="186">
        <v>119.16</v>
      </c>
      <c r="G3340" s="202">
        <f>IF(P.O.!$F$4="DESONERADO",'SINAPI-I'!E3340,'SINAPI-I'!F3340)</f>
        <v>119.16</v>
      </c>
    </row>
    <row r="3341" spans="1:7">
      <c r="A3341" s="151" t="s">
        <v>68</v>
      </c>
      <c r="B3341" s="152">
        <v>35276</v>
      </c>
      <c r="C3341" s="152" t="s">
        <v>32628</v>
      </c>
      <c r="D3341" s="134" t="s">
        <v>5866</v>
      </c>
      <c r="E3341" s="669">
        <v>207.33</v>
      </c>
      <c r="F3341" s="186">
        <v>207.33</v>
      </c>
      <c r="G3341" s="202">
        <f>IF(P.O.!$F$4="DESONERADO",'SINAPI-I'!E3341,'SINAPI-I'!F3341)</f>
        <v>207.33</v>
      </c>
    </row>
    <row r="3342" spans="1:7">
      <c r="A3342" s="151" t="s">
        <v>68</v>
      </c>
      <c r="B3342" s="152">
        <v>38386</v>
      </c>
      <c r="C3342" s="152" t="s">
        <v>16061</v>
      </c>
      <c r="D3342" s="134" t="s">
        <v>5865</v>
      </c>
      <c r="E3342" s="669">
        <v>5.47</v>
      </c>
      <c r="F3342" s="186">
        <v>5.47</v>
      </c>
      <c r="G3342" s="202">
        <f>IF(P.O.!$F$4="DESONERADO",'SINAPI-I'!E3342,'SINAPI-I'!F3342)</f>
        <v>5.47</v>
      </c>
    </row>
    <row r="3343" spans="1:7">
      <c r="A3343" s="151" t="s">
        <v>68</v>
      </c>
      <c r="B3343" s="152">
        <v>11091</v>
      </c>
      <c r="C3343" s="152" t="s">
        <v>16062</v>
      </c>
      <c r="D3343" s="134" t="s">
        <v>5865</v>
      </c>
      <c r="E3343" s="669">
        <v>1.36</v>
      </c>
      <c r="F3343" s="186">
        <v>1.36</v>
      </c>
      <c r="G3343" s="202">
        <f>IF(P.O.!$F$4="DESONERADO",'SINAPI-I'!E3343,'SINAPI-I'!F3343)</f>
        <v>1.36</v>
      </c>
    </row>
    <row r="3344" spans="1:7">
      <c r="A3344" s="151" t="s">
        <v>68</v>
      </c>
      <c r="B3344" s="152">
        <v>37586</v>
      </c>
      <c r="C3344" s="152" t="s">
        <v>16063</v>
      </c>
      <c r="D3344" s="134" t="s">
        <v>5879</v>
      </c>
      <c r="E3344" s="669">
        <v>46.91</v>
      </c>
      <c r="F3344" s="186">
        <v>46.91</v>
      </c>
      <c r="G3344" s="202">
        <f>IF(P.O.!$F$4="DESONERADO",'SINAPI-I'!E3344,'SINAPI-I'!F3344)</f>
        <v>46.91</v>
      </c>
    </row>
    <row r="3345" spans="1:7">
      <c r="A3345" s="151" t="s">
        <v>68</v>
      </c>
      <c r="B3345" s="152">
        <v>37395</v>
      </c>
      <c r="C3345" s="152" t="s">
        <v>16064</v>
      </c>
      <c r="D3345" s="134" t="s">
        <v>5879</v>
      </c>
      <c r="E3345" s="669">
        <v>40.33</v>
      </c>
      <c r="F3345" s="186">
        <v>40.33</v>
      </c>
      <c r="G3345" s="202">
        <f>IF(P.O.!$F$4="DESONERADO",'SINAPI-I'!E3345,'SINAPI-I'!F3345)</f>
        <v>40.33</v>
      </c>
    </row>
    <row r="3346" spans="1:7">
      <c r="A3346" s="151" t="s">
        <v>68</v>
      </c>
      <c r="B3346" s="152">
        <v>14147</v>
      </c>
      <c r="C3346" s="152" t="s">
        <v>16065</v>
      </c>
      <c r="D3346" s="134" t="s">
        <v>5879</v>
      </c>
      <c r="E3346" s="669">
        <v>53.5</v>
      </c>
      <c r="F3346" s="186">
        <v>53.5</v>
      </c>
      <c r="G3346" s="202">
        <f>IF(P.O.!$F$4="DESONERADO",'SINAPI-I'!E3346,'SINAPI-I'!F3346)</f>
        <v>53.5</v>
      </c>
    </row>
    <row r="3347" spans="1:7">
      <c r="A3347" s="151" t="s">
        <v>68</v>
      </c>
      <c r="B3347" s="152">
        <v>37396</v>
      </c>
      <c r="C3347" s="152" t="s">
        <v>16066</v>
      </c>
      <c r="D3347" s="134" t="s">
        <v>5879</v>
      </c>
      <c r="E3347" s="669">
        <v>33</v>
      </c>
      <c r="F3347" s="186">
        <v>33</v>
      </c>
      <c r="G3347" s="202">
        <f>IF(P.O.!$F$4="DESONERADO",'SINAPI-I'!E3347,'SINAPI-I'!F3347)</f>
        <v>33</v>
      </c>
    </row>
    <row r="3348" spans="1:7">
      <c r="A3348" s="151" t="s">
        <v>68</v>
      </c>
      <c r="B3348" s="152">
        <v>37397</v>
      </c>
      <c r="C3348" s="152" t="s">
        <v>16067</v>
      </c>
      <c r="D3348" s="134" t="s">
        <v>5879</v>
      </c>
      <c r="E3348" s="669">
        <v>34.57</v>
      </c>
      <c r="F3348" s="186">
        <v>34.57</v>
      </c>
      <c r="G3348" s="202">
        <f>IF(P.O.!$F$4="DESONERADO",'SINAPI-I'!E3348,'SINAPI-I'!F3348)</f>
        <v>34.57</v>
      </c>
    </row>
    <row r="3349" spans="1:7">
      <c r="A3349" s="151" t="s">
        <v>68</v>
      </c>
      <c r="B3349" s="152">
        <v>43606</v>
      </c>
      <c r="C3349" s="152" t="s">
        <v>16068</v>
      </c>
      <c r="D3349" s="134" t="s">
        <v>5865</v>
      </c>
      <c r="E3349" s="669">
        <v>9.1199999999999992</v>
      </c>
      <c r="F3349" s="186">
        <v>9.1199999999999992</v>
      </c>
      <c r="G3349" s="202">
        <f>IF(P.O.!$F$4="DESONERADO",'SINAPI-I'!E3349,'SINAPI-I'!F3349)</f>
        <v>9.1199999999999992</v>
      </c>
    </row>
    <row r="3350" spans="1:7">
      <c r="A3350" s="151" t="s">
        <v>68</v>
      </c>
      <c r="B3350" s="152">
        <v>444</v>
      </c>
      <c r="C3350" s="152" t="s">
        <v>16069</v>
      </c>
      <c r="D3350" s="134" t="s">
        <v>5865</v>
      </c>
      <c r="E3350" s="669">
        <v>23.12</v>
      </c>
      <c r="F3350" s="186">
        <v>23.12</v>
      </c>
      <c r="G3350" s="202">
        <f>IF(P.O.!$F$4="DESONERADO",'SINAPI-I'!E3350,'SINAPI-I'!F3350)</f>
        <v>23.12</v>
      </c>
    </row>
    <row r="3351" spans="1:7">
      <c r="A3351" s="151" t="s">
        <v>68</v>
      </c>
      <c r="B3351" s="152">
        <v>445</v>
      </c>
      <c r="C3351" s="152" t="s">
        <v>16070</v>
      </c>
      <c r="D3351" s="134" t="s">
        <v>5865</v>
      </c>
      <c r="E3351" s="669">
        <v>31.64</v>
      </c>
      <c r="F3351" s="186">
        <v>31.64</v>
      </c>
      <c r="G3351" s="202">
        <f>IF(P.O.!$F$4="DESONERADO",'SINAPI-I'!E3351,'SINAPI-I'!F3351)</f>
        <v>31.64</v>
      </c>
    </row>
    <row r="3352" spans="1:7">
      <c r="A3352" s="151" t="s">
        <v>68</v>
      </c>
      <c r="B3352" s="152">
        <v>4783</v>
      </c>
      <c r="C3352" s="152" t="s">
        <v>16071</v>
      </c>
      <c r="D3352" s="134" t="s">
        <v>5870</v>
      </c>
      <c r="E3352" s="669">
        <v>17.21</v>
      </c>
      <c r="F3352" s="186">
        <v>19.98</v>
      </c>
      <c r="G3352" s="202">
        <f>IF(P.O.!$F$4="DESONERADO",'SINAPI-I'!E3352,'SINAPI-I'!F3352)</f>
        <v>19.98</v>
      </c>
    </row>
    <row r="3353" spans="1:7">
      <c r="A3353" s="151" t="s">
        <v>68</v>
      </c>
      <c r="B3353" s="152">
        <v>41079</v>
      </c>
      <c r="C3353" s="152" t="s">
        <v>16072</v>
      </c>
      <c r="D3353" s="134" t="s">
        <v>5871</v>
      </c>
      <c r="E3353" s="669">
        <v>3008.43</v>
      </c>
      <c r="F3353" s="186">
        <v>3493.16</v>
      </c>
      <c r="G3353" s="202">
        <f>IF(P.O.!$F$4="DESONERADO",'SINAPI-I'!E3353,'SINAPI-I'!F3353)</f>
        <v>3493.16</v>
      </c>
    </row>
    <row r="3354" spans="1:7">
      <c r="A3354" s="151" t="s">
        <v>68</v>
      </c>
      <c r="B3354" s="152">
        <v>12874</v>
      </c>
      <c r="C3354" s="152" t="s">
        <v>16073</v>
      </c>
      <c r="D3354" s="134" t="s">
        <v>5870</v>
      </c>
      <c r="E3354" s="669">
        <v>16.7</v>
      </c>
      <c r="F3354" s="186">
        <v>19.38</v>
      </c>
      <c r="G3354" s="202">
        <f>IF(P.O.!$F$4="DESONERADO",'SINAPI-I'!E3354,'SINAPI-I'!F3354)</f>
        <v>19.38</v>
      </c>
    </row>
    <row r="3355" spans="1:7">
      <c r="A3355" s="151" t="s">
        <v>68</v>
      </c>
      <c r="B3355" s="152">
        <v>41082</v>
      </c>
      <c r="C3355" s="152" t="s">
        <v>16074</v>
      </c>
      <c r="D3355" s="134" t="s">
        <v>5871</v>
      </c>
      <c r="E3355" s="669">
        <v>2921.39</v>
      </c>
      <c r="F3355" s="186">
        <v>3392.09</v>
      </c>
      <c r="G3355" s="202">
        <f>IF(P.O.!$F$4="DESONERADO",'SINAPI-I'!E3355,'SINAPI-I'!F3355)</f>
        <v>3392.09</v>
      </c>
    </row>
    <row r="3356" spans="1:7">
      <c r="A3356" s="151" t="s">
        <v>68</v>
      </c>
      <c r="B3356" s="152">
        <v>4785</v>
      </c>
      <c r="C3356" s="152" t="s">
        <v>16075</v>
      </c>
      <c r="D3356" s="134" t="s">
        <v>5870</v>
      </c>
      <c r="E3356" s="669">
        <v>17.21</v>
      </c>
      <c r="F3356" s="186">
        <v>19.98</v>
      </c>
      <c r="G3356" s="202">
        <f>IF(P.O.!$F$4="DESONERADO",'SINAPI-I'!E3356,'SINAPI-I'!F3356)</f>
        <v>19.98</v>
      </c>
    </row>
    <row r="3357" spans="1:7">
      <c r="A3357" s="151" t="s">
        <v>68</v>
      </c>
      <c r="B3357" s="152">
        <v>41081</v>
      </c>
      <c r="C3357" s="152" t="s">
        <v>16076</v>
      </c>
      <c r="D3357" s="134" t="s">
        <v>5871</v>
      </c>
      <c r="E3357" s="669">
        <v>3008.43</v>
      </c>
      <c r="F3357" s="186">
        <v>3493.16</v>
      </c>
      <c r="G3357" s="202">
        <f>IF(P.O.!$F$4="DESONERADO",'SINAPI-I'!E3357,'SINAPI-I'!F3357)</f>
        <v>3493.16</v>
      </c>
    </row>
    <row r="3358" spans="1:7">
      <c r="A3358" s="151" t="s">
        <v>68</v>
      </c>
      <c r="B3358" s="152">
        <v>4801</v>
      </c>
      <c r="C3358" s="152" t="s">
        <v>16077</v>
      </c>
      <c r="D3358" s="134" t="s">
        <v>5872</v>
      </c>
      <c r="E3358" s="669">
        <v>101.13</v>
      </c>
      <c r="F3358" s="186">
        <v>101.13</v>
      </c>
      <c r="G3358" s="202">
        <f>IF(P.O.!$F$4="DESONERADO",'SINAPI-I'!E3358,'SINAPI-I'!F3358)</f>
        <v>101.13</v>
      </c>
    </row>
    <row r="3359" spans="1:7">
      <c r="A3359" s="151" t="s">
        <v>68</v>
      </c>
      <c r="B3359" s="152">
        <v>4794</v>
      </c>
      <c r="C3359" s="152" t="s">
        <v>16078</v>
      </c>
      <c r="D3359" s="134" t="s">
        <v>5872</v>
      </c>
      <c r="E3359" s="669">
        <v>460.59</v>
      </c>
      <c r="F3359" s="186">
        <v>460.59</v>
      </c>
      <c r="G3359" s="202">
        <f>IF(P.O.!$F$4="DESONERADO",'SINAPI-I'!E3359,'SINAPI-I'!F3359)</f>
        <v>460.59</v>
      </c>
    </row>
    <row r="3360" spans="1:7">
      <c r="A3360" s="151" t="s">
        <v>68</v>
      </c>
      <c r="B3360" s="152">
        <v>4796</v>
      </c>
      <c r="C3360" s="152" t="s">
        <v>16079</v>
      </c>
      <c r="D3360" s="134" t="s">
        <v>5872</v>
      </c>
      <c r="E3360" s="669">
        <v>279.76</v>
      </c>
      <c r="F3360" s="186">
        <v>279.76</v>
      </c>
      <c r="G3360" s="202">
        <f>IF(P.O.!$F$4="DESONERADO",'SINAPI-I'!E3360,'SINAPI-I'!F3360)</f>
        <v>279.76</v>
      </c>
    </row>
    <row r="3361" spans="1:7">
      <c r="A3361" s="151" t="s">
        <v>68</v>
      </c>
      <c r="B3361" s="152">
        <v>4800</v>
      </c>
      <c r="C3361" s="152" t="s">
        <v>16080</v>
      </c>
      <c r="D3361" s="134" t="s">
        <v>5872</v>
      </c>
      <c r="E3361" s="669">
        <v>76.930000000000007</v>
      </c>
      <c r="F3361" s="186">
        <v>76.930000000000007</v>
      </c>
      <c r="G3361" s="202">
        <f>IF(P.O.!$F$4="DESONERADO",'SINAPI-I'!E3361,'SINAPI-I'!F3361)</f>
        <v>76.930000000000007</v>
      </c>
    </row>
    <row r="3362" spans="1:7">
      <c r="A3362" s="151" t="s">
        <v>68</v>
      </c>
      <c r="B3362" s="152">
        <v>4795</v>
      </c>
      <c r="C3362" s="152" t="s">
        <v>16081</v>
      </c>
      <c r="D3362" s="134" t="s">
        <v>5872</v>
      </c>
      <c r="E3362" s="669">
        <v>448.36</v>
      </c>
      <c r="F3362" s="186">
        <v>448.36</v>
      </c>
      <c r="G3362" s="202">
        <f>IF(P.O.!$F$4="DESONERADO",'SINAPI-I'!E3362,'SINAPI-I'!F3362)</f>
        <v>448.36</v>
      </c>
    </row>
    <row r="3363" spans="1:7">
      <c r="A3363" s="151" t="s">
        <v>68</v>
      </c>
      <c r="B3363" s="152">
        <v>39694</v>
      </c>
      <c r="C3363" s="152" t="s">
        <v>16082</v>
      </c>
      <c r="D3363" s="134" t="s">
        <v>5872</v>
      </c>
      <c r="E3363" s="669">
        <v>383.24</v>
      </c>
      <c r="F3363" s="186">
        <v>383.24</v>
      </c>
      <c r="G3363" s="202">
        <f>IF(P.O.!$F$4="DESONERADO",'SINAPI-I'!E3363,'SINAPI-I'!F3363)</f>
        <v>383.24</v>
      </c>
    </row>
    <row r="3364" spans="1:7">
      <c r="A3364" s="151" t="s">
        <v>68</v>
      </c>
      <c r="B3364" s="152">
        <v>1292</v>
      </c>
      <c r="C3364" s="152" t="s">
        <v>32629</v>
      </c>
      <c r="D3364" s="134" t="s">
        <v>5872</v>
      </c>
      <c r="E3364" s="669">
        <v>75.010000000000005</v>
      </c>
      <c r="F3364" s="186">
        <v>75.010000000000005</v>
      </c>
      <c r="G3364" s="202">
        <f>IF(P.O.!$F$4="DESONERADO",'SINAPI-I'!E3364,'SINAPI-I'!F3364)</f>
        <v>75.010000000000005</v>
      </c>
    </row>
    <row r="3365" spans="1:7">
      <c r="A3365" s="151" t="s">
        <v>68</v>
      </c>
      <c r="B3365" s="152">
        <v>1287</v>
      </c>
      <c r="C3365" s="152" t="s">
        <v>32630</v>
      </c>
      <c r="D3365" s="134" t="s">
        <v>5872</v>
      </c>
      <c r="E3365" s="669">
        <v>36.799999999999997</v>
      </c>
      <c r="F3365" s="186">
        <v>36.799999999999997</v>
      </c>
      <c r="G3365" s="202">
        <f>IF(P.O.!$F$4="DESONERADO",'SINAPI-I'!E3365,'SINAPI-I'!F3365)</f>
        <v>36.799999999999997</v>
      </c>
    </row>
    <row r="3366" spans="1:7">
      <c r="A3366" s="151" t="s">
        <v>68</v>
      </c>
      <c r="B3366" s="152">
        <v>1297</v>
      </c>
      <c r="C3366" s="152" t="s">
        <v>32631</v>
      </c>
      <c r="D3366" s="134" t="s">
        <v>5872</v>
      </c>
      <c r="E3366" s="669">
        <v>30.52</v>
      </c>
      <c r="F3366" s="186">
        <v>30.52</v>
      </c>
      <c r="G3366" s="202">
        <f>IF(P.O.!$F$4="DESONERADO",'SINAPI-I'!E3366,'SINAPI-I'!F3366)</f>
        <v>30.52</v>
      </c>
    </row>
    <row r="3367" spans="1:7">
      <c r="A3367" s="151" t="s">
        <v>68</v>
      </c>
      <c r="B3367" s="152">
        <v>4786</v>
      </c>
      <c r="C3367" s="152" t="s">
        <v>16083</v>
      </c>
      <c r="D3367" s="134" t="s">
        <v>5872</v>
      </c>
      <c r="E3367" s="669">
        <v>128.5</v>
      </c>
      <c r="F3367" s="186">
        <v>128.5</v>
      </c>
      <c r="G3367" s="202">
        <f>IF(P.O.!$F$4="DESONERADO",'SINAPI-I'!E3367,'SINAPI-I'!F3367)</f>
        <v>128.5</v>
      </c>
    </row>
    <row r="3368" spans="1:7">
      <c r="A3368" s="151" t="s">
        <v>68</v>
      </c>
      <c r="B3368" s="152">
        <v>10840</v>
      </c>
      <c r="C3368" s="152" t="s">
        <v>16084</v>
      </c>
      <c r="D3368" s="134" t="s">
        <v>5872</v>
      </c>
      <c r="E3368" s="669">
        <v>450</v>
      </c>
      <c r="F3368" s="186">
        <v>450</v>
      </c>
      <c r="G3368" s="202">
        <f>IF(P.O.!$F$4="DESONERADO",'SINAPI-I'!E3368,'SINAPI-I'!F3368)</f>
        <v>450</v>
      </c>
    </row>
    <row r="3369" spans="1:7">
      <c r="A3369" s="151" t="s">
        <v>68</v>
      </c>
      <c r="B3369" s="152">
        <v>10841</v>
      </c>
      <c r="C3369" s="152" t="s">
        <v>16085</v>
      </c>
      <c r="D3369" s="134" t="s">
        <v>5872</v>
      </c>
      <c r="E3369" s="669">
        <v>339.62</v>
      </c>
      <c r="F3369" s="186">
        <v>339.62</v>
      </c>
      <c r="G3369" s="202">
        <f>IF(P.O.!$F$4="DESONERADO",'SINAPI-I'!E3369,'SINAPI-I'!F3369)</f>
        <v>339.62</v>
      </c>
    </row>
    <row r="3370" spans="1:7">
      <c r="A3370" s="151" t="s">
        <v>68</v>
      </c>
      <c r="B3370" s="152">
        <v>44540</v>
      </c>
      <c r="C3370" s="152" t="s">
        <v>16086</v>
      </c>
      <c r="D3370" s="134" t="s">
        <v>5872</v>
      </c>
      <c r="E3370" s="669">
        <v>433.96</v>
      </c>
      <c r="F3370" s="186">
        <v>433.96</v>
      </c>
      <c r="G3370" s="202">
        <f>IF(P.O.!$F$4="DESONERADO",'SINAPI-I'!E3370,'SINAPI-I'!F3370)</f>
        <v>433.96</v>
      </c>
    </row>
    <row r="3371" spans="1:7">
      <c r="A3371" s="151" t="s">
        <v>68</v>
      </c>
      <c r="B3371" s="152">
        <v>10842</v>
      </c>
      <c r="C3371" s="152" t="s">
        <v>16087</v>
      </c>
      <c r="D3371" s="134" t="s">
        <v>5872</v>
      </c>
      <c r="E3371" s="669">
        <v>490.56</v>
      </c>
      <c r="F3371" s="186">
        <v>490.56</v>
      </c>
      <c r="G3371" s="202">
        <f>IF(P.O.!$F$4="DESONERADO",'SINAPI-I'!E3371,'SINAPI-I'!F3371)</f>
        <v>490.56</v>
      </c>
    </row>
    <row r="3372" spans="1:7">
      <c r="A3372" s="151" t="s">
        <v>68</v>
      </c>
      <c r="B3372" s="152">
        <v>21108</v>
      </c>
      <c r="C3372" s="152" t="s">
        <v>32632</v>
      </c>
      <c r="D3372" s="134" t="s">
        <v>5872</v>
      </c>
      <c r="E3372" s="669">
        <v>99.98</v>
      </c>
      <c r="F3372" s="186">
        <v>99.98</v>
      </c>
      <c r="G3372" s="202">
        <f>IF(P.O.!$F$4="DESONERADO",'SINAPI-I'!E3372,'SINAPI-I'!F3372)</f>
        <v>99.98</v>
      </c>
    </row>
    <row r="3373" spans="1:7">
      <c r="A3373" s="151" t="s">
        <v>68</v>
      </c>
      <c r="B3373" s="152">
        <v>38195</v>
      </c>
      <c r="C3373" s="152" t="s">
        <v>32633</v>
      </c>
      <c r="D3373" s="134" t="s">
        <v>5872</v>
      </c>
      <c r="E3373" s="669">
        <v>118.09</v>
      </c>
      <c r="F3373" s="186">
        <v>118.09</v>
      </c>
      <c r="G3373" s="202">
        <f>IF(P.O.!$F$4="DESONERADO",'SINAPI-I'!E3373,'SINAPI-I'!F3373)</f>
        <v>118.09</v>
      </c>
    </row>
    <row r="3374" spans="1:7">
      <c r="A3374" s="151" t="s">
        <v>68</v>
      </c>
      <c r="B3374" s="152">
        <v>38180</v>
      </c>
      <c r="C3374" s="152" t="s">
        <v>16088</v>
      </c>
      <c r="D3374" s="134" t="s">
        <v>5872</v>
      </c>
      <c r="E3374" s="669">
        <v>225.24</v>
      </c>
      <c r="F3374" s="186">
        <v>225.24</v>
      </c>
      <c r="G3374" s="202">
        <f>IF(P.O.!$F$4="DESONERADO",'SINAPI-I'!E3374,'SINAPI-I'!F3374)</f>
        <v>225.24</v>
      </c>
    </row>
    <row r="3375" spans="1:7">
      <c r="A3375" s="151" t="s">
        <v>68</v>
      </c>
      <c r="B3375" s="152">
        <v>40648</v>
      </c>
      <c r="C3375" s="152" t="s">
        <v>16089</v>
      </c>
      <c r="D3375" s="134" t="s">
        <v>5872</v>
      </c>
      <c r="E3375" s="669">
        <v>246.72</v>
      </c>
      <c r="F3375" s="186">
        <v>246.72</v>
      </c>
      <c r="G3375" s="202">
        <f>IF(P.O.!$F$4="DESONERADO",'SINAPI-I'!E3375,'SINAPI-I'!F3375)</f>
        <v>246.72</v>
      </c>
    </row>
    <row r="3376" spans="1:7">
      <c r="A3376" s="151" t="s">
        <v>68</v>
      </c>
      <c r="B3376" s="152">
        <v>40649</v>
      </c>
      <c r="C3376" s="152" t="s">
        <v>16090</v>
      </c>
      <c r="D3376" s="134" t="s">
        <v>5872</v>
      </c>
      <c r="E3376" s="669">
        <v>143.71</v>
      </c>
      <c r="F3376" s="186">
        <v>143.71</v>
      </c>
      <c r="G3376" s="202">
        <f>IF(P.O.!$F$4="DESONERADO",'SINAPI-I'!E3376,'SINAPI-I'!F3376)</f>
        <v>143.71</v>
      </c>
    </row>
    <row r="3377" spans="1:7">
      <c r="A3377" s="151" t="s">
        <v>68</v>
      </c>
      <c r="B3377" s="152">
        <v>40650</v>
      </c>
      <c r="C3377" s="152" t="s">
        <v>16091</v>
      </c>
      <c r="D3377" s="134" t="s">
        <v>5872</v>
      </c>
      <c r="E3377" s="669">
        <v>185.04</v>
      </c>
      <c r="F3377" s="186">
        <v>185.04</v>
      </c>
      <c r="G3377" s="202">
        <f>IF(P.O.!$F$4="DESONERADO",'SINAPI-I'!E3377,'SINAPI-I'!F3377)</f>
        <v>185.04</v>
      </c>
    </row>
    <row r="3378" spans="1:7">
      <c r="A3378" s="151" t="s">
        <v>68</v>
      </c>
      <c r="B3378" s="152">
        <v>40651</v>
      </c>
      <c r="C3378" s="152" t="s">
        <v>16092</v>
      </c>
      <c r="D3378" s="134" t="s">
        <v>5872</v>
      </c>
      <c r="E3378" s="669">
        <v>341.29</v>
      </c>
      <c r="F3378" s="186">
        <v>341.29</v>
      </c>
      <c r="G3378" s="202">
        <f>IF(P.O.!$F$4="DESONERADO",'SINAPI-I'!E3378,'SINAPI-I'!F3378)</f>
        <v>341.29</v>
      </c>
    </row>
    <row r="3379" spans="1:7">
      <c r="A3379" s="151" t="s">
        <v>68</v>
      </c>
      <c r="B3379" s="152">
        <v>40652</v>
      </c>
      <c r="C3379" s="152" t="s">
        <v>16093</v>
      </c>
      <c r="D3379" s="134" t="s">
        <v>5872</v>
      </c>
      <c r="E3379" s="669">
        <v>182.98</v>
      </c>
      <c r="F3379" s="186">
        <v>182.98</v>
      </c>
      <c r="G3379" s="202">
        <f>IF(P.O.!$F$4="DESONERADO",'SINAPI-I'!E3379,'SINAPI-I'!F3379)</f>
        <v>182.98</v>
      </c>
    </row>
    <row r="3380" spans="1:7">
      <c r="A3380" s="151" t="s">
        <v>68</v>
      </c>
      <c r="B3380" s="152">
        <v>40647</v>
      </c>
      <c r="C3380" s="152" t="s">
        <v>16094</v>
      </c>
      <c r="D3380" s="134" t="s">
        <v>5872</v>
      </c>
      <c r="E3380" s="669">
        <v>201.48</v>
      </c>
      <c r="F3380" s="186">
        <v>201.48</v>
      </c>
      <c r="G3380" s="202">
        <f>IF(P.O.!$F$4="DESONERADO",'SINAPI-I'!E3380,'SINAPI-I'!F3380)</f>
        <v>201.48</v>
      </c>
    </row>
    <row r="3381" spans="1:7">
      <c r="A3381" s="151" t="s">
        <v>68</v>
      </c>
      <c r="B3381" s="152">
        <v>40653</v>
      </c>
      <c r="C3381" s="152" t="s">
        <v>16095</v>
      </c>
      <c r="D3381" s="134" t="s">
        <v>5872</v>
      </c>
      <c r="E3381" s="669">
        <v>154.19999999999999</v>
      </c>
      <c r="F3381" s="186">
        <v>154.19999999999999</v>
      </c>
      <c r="G3381" s="202">
        <f>IF(P.O.!$F$4="DESONERADO",'SINAPI-I'!E3381,'SINAPI-I'!F3381)</f>
        <v>154.19999999999999</v>
      </c>
    </row>
    <row r="3382" spans="1:7">
      <c r="A3382" s="151" t="s">
        <v>68</v>
      </c>
      <c r="B3382" s="152">
        <v>38135</v>
      </c>
      <c r="C3382" s="152" t="s">
        <v>32634</v>
      </c>
      <c r="D3382" s="134" t="s">
        <v>5872</v>
      </c>
      <c r="E3382" s="669">
        <v>92.95</v>
      </c>
      <c r="F3382" s="186">
        <v>92.95</v>
      </c>
      <c r="G3382" s="202">
        <f>IF(P.O.!$F$4="DESONERADO",'SINAPI-I'!E3382,'SINAPI-I'!F3382)</f>
        <v>92.95</v>
      </c>
    </row>
    <row r="3383" spans="1:7">
      <c r="A3383" s="151" t="s">
        <v>68</v>
      </c>
      <c r="B3383" s="152">
        <v>36178</v>
      </c>
      <c r="C3383" s="152" t="s">
        <v>32635</v>
      </c>
      <c r="D3383" s="134" t="s">
        <v>5865</v>
      </c>
      <c r="E3383" s="669">
        <v>12.15</v>
      </c>
      <c r="F3383" s="186">
        <v>12.15</v>
      </c>
      <c r="G3383" s="202">
        <f>IF(P.O.!$F$4="DESONERADO",'SINAPI-I'!E3383,'SINAPI-I'!F3383)</f>
        <v>12.15</v>
      </c>
    </row>
    <row r="3384" spans="1:7">
      <c r="A3384" s="151" t="s">
        <v>68</v>
      </c>
      <c r="B3384" s="152">
        <v>38181</v>
      </c>
      <c r="C3384" s="152" t="s">
        <v>16096</v>
      </c>
      <c r="D3384" s="134" t="s">
        <v>5872</v>
      </c>
      <c r="E3384" s="669">
        <v>307.48</v>
      </c>
      <c r="F3384" s="186">
        <v>307.48</v>
      </c>
      <c r="G3384" s="202">
        <f>IF(P.O.!$F$4="DESONERADO",'SINAPI-I'!E3384,'SINAPI-I'!F3384)</f>
        <v>307.48</v>
      </c>
    </row>
    <row r="3385" spans="1:7">
      <c r="A3385" s="151" t="s">
        <v>68</v>
      </c>
      <c r="B3385" s="152">
        <v>38182</v>
      </c>
      <c r="C3385" s="152" t="s">
        <v>16097</v>
      </c>
      <c r="D3385" s="134" t="s">
        <v>5872</v>
      </c>
      <c r="E3385" s="669">
        <v>292.89</v>
      </c>
      <c r="F3385" s="186">
        <v>292.89</v>
      </c>
      <c r="G3385" s="202">
        <f>IF(P.O.!$F$4="DESONERADO",'SINAPI-I'!E3385,'SINAPI-I'!F3385)</f>
        <v>292.89</v>
      </c>
    </row>
    <row r="3386" spans="1:7">
      <c r="A3386" s="151" t="s">
        <v>68</v>
      </c>
      <c r="B3386" s="152">
        <v>38186</v>
      </c>
      <c r="C3386" s="152" t="s">
        <v>16098</v>
      </c>
      <c r="D3386" s="134" t="s">
        <v>5872</v>
      </c>
      <c r="E3386" s="669">
        <v>761.33</v>
      </c>
      <c r="F3386" s="186">
        <v>761.33</v>
      </c>
      <c r="G3386" s="202">
        <f>IF(P.O.!$F$4="DESONERADO",'SINAPI-I'!E3386,'SINAPI-I'!F3386)</f>
        <v>761.33</v>
      </c>
    </row>
    <row r="3387" spans="1:7">
      <c r="A3387" s="151" t="s">
        <v>68</v>
      </c>
      <c r="B3387" s="152">
        <v>38185</v>
      </c>
      <c r="C3387" s="152" t="s">
        <v>16099</v>
      </c>
      <c r="D3387" s="134" t="s">
        <v>5872</v>
      </c>
      <c r="E3387" s="669">
        <v>677.85</v>
      </c>
      <c r="F3387" s="186">
        <v>677.85</v>
      </c>
      <c r="G3387" s="202">
        <f>IF(P.O.!$F$4="DESONERADO",'SINAPI-I'!E3387,'SINAPI-I'!F3387)</f>
        <v>677.85</v>
      </c>
    </row>
    <row r="3388" spans="1:7">
      <c r="A3388" s="151" t="s">
        <v>68</v>
      </c>
      <c r="B3388" s="152">
        <v>40654</v>
      </c>
      <c r="C3388" s="152" t="s">
        <v>32636</v>
      </c>
      <c r="D3388" s="134" t="s">
        <v>5872</v>
      </c>
      <c r="E3388" s="669">
        <v>239.52</v>
      </c>
      <c r="F3388" s="186">
        <v>239.52</v>
      </c>
      <c r="G3388" s="202">
        <f>IF(P.O.!$F$4="DESONERADO",'SINAPI-I'!E3388,'SINAPI-I'!F3388)</f>
        <v>239.52</v>
      </c>
    </row>
    <row r="3389" spans="1:7">
      <c r="A3389" s="151" t="s">
        <v>68</v>
      </c>
      <c r="B3389" s="152">
        <v>44541</v>
      </c>
      <c r="C3389" s="152" t="s">
        <v>16100</v>
      </c>
      <c r="D3389" s="134" t="s">
        <v>5872</v>
      </c>
      <c r="E3389" s="669">
        <v>358.49</v>
      </c>
      <c r="F3389" s="186">
        <v>358.49</v>
      </c>
      <c r="G3389" s="202">
        <f>IF(P.O.!$F$4="DESONERADO",'SINAPI-I'!E3389,'SINAPI-I'!F3389)</f>
        <v>358.49</v>
      </c>
    </row>
    <row r="3390" spans="1:7">
      <c r="A3390" s="151" t="s">
        <v>68</v>
      </c>
      <c r="B3390" s="152">
        <v>4822</v>
      </c>
      <c r="C3390" s="152" t="s">
        <v>16101</v>
      </c>
      <c r="D3390" s="134" t="s">
        <v>5872</v>
      </c>
      <c r="E3390" s="669">
        <v>437.8</v>
      </c>
      <c r="F3390" s="186">
        <v>437.8</v>
      </c>
      <c r="G3390" s="202">
        <f>IF(P.O.!$F$4="DESONERADO",'SINAPI-I'!E3390,'SINAPI-I'!F3390)</f>
        <v>437.8</v>
      </c>
    </row>
    <row r="3391" spans="1:7">
      <c r="A3391" s="151" t="s">
        <v>68</v>
      </c>
      <c r="B3391" s="152">
        <v>4818</v>
      </c>
      <c r="C3391" s="152" t="s">
        <v>16102</v>
      </c>
      <c r="D3391" s="134" t="s">
        <v>5872</v>
      </c>
      <c r="E3391" s="669">
        <v>450</v>
      </c>
      <c r="F3391" s="186">
        <v>450</v>
      </c>
      <c r="G3391" s="202">
        <f>IF(P.O.!$F$4="DESONERADO",'SINAPI-I'!E3391,'SINAPI-I'!F3391)</f>
        <v>450</v>
      </c>
    </row>
    <row r="3392" spans="1:7">
      <c r="A3392" s="151" t="s">
        <v>68</v>
      </c>
      <c r="B3392" s="152">
        <v>39567</v>
      </c>
      <c r="C3392" s="152" t="s">
        <v>16103</v>
      </c>
      <c r="D3392" s="134" t="s">
        <v>5872</v>
      </c>
      <c r="E3392" s="669">
        <v>37.11</v>
      </c>
      <c r="F3392" s="186">
        <v>37.11</v>
      </c>
      <c r="G3392" s="202">
        <f>IF(P.O.!$F$4="DESONERADO",'SINAPI-I'!E3392,'SINAPI-I'!F3392)</f>
        <v>37.11</v>
      </c>
    </row>
    <row r="3393" spans="1:7">
      <c r="A3393" s="151" t="s">
        <v>68</v>
      </c>
      <c r="B3393" s="152">
        <v>39566</v>
      </c>
      <c r="C3393" s="152" t="s">
        <v>16104</v>
      </c>
      <c r="D3393" s="134" t="s">
        <v>5872</v>
      </c>
      <c r="E3393" s="669">
        <v>39.28</v>
      </c>
      <c r="F3393" s="186">
        <v>39.28</v>
      </c>
      <c r="G3393" s="202">
        <f>IF(P.O.!$F$4="DESONERADO",'SINAPI-I'!E3393,'SINAPI-I'!F3393)</f>
        <v>39.28</v>
      </c>
    </row>
    <row r="3394" spans="1:7">
      <c r="A3394" s="151" t="s">
        <v>68</v>
      </c>
      <c r="B3394" s="152">
        <v>39416</v>
      </c>
      <c r="C3394" s="152" t="s">
        <v>16105</v>
      </c>
      <c r="D3394" s="134" t="s">
        <v>5872</v>
      </c>
      <c r="E3394" s="669">
        <v>23.94</v>
      </c>
      <c r="F3394" s="186">
        <v>23.94</v>
      </c>
      <c r="G3394" s="202">
        <f>IF(P.O.!$F$4="DESONERADO",'SINAPI-I'!E3394,'SINAPI-I'!F3394)</f>
        <v>23.94</v>
      </c>
    </row>
    <row r="3395" spans="1:7">
      <c r="A3395" s="151" t="s">
        <v>68</v>
      </c>
      <c r="B3395" s="152">
        <v>39417</v>
      </c>
      <c r="C3395" s="152" t="s">
        <v>16106</v>
      </c>
      <c r="D3395" s="134" t="s">
        <v>5872</v>
      </c>
      <c r="E3395" s="669">
        <v>23.35</v>
      </c>
      <c r="F3395" s="186">
        <v>23.35</v>
      </c>
      <c r="G3395" s="202">
        <f>IF(P.O.!$F$4="DESONERADO",'SINAPI-I'!E3395,'SINAPI-I'!F3395)</f>
        <v>23.35</v>
      </c>
    </row>
    <row r="3396" spans="1:7">
      <c r="A3396" s="151" t="s">
        <v>68</v>
      </c>
      <c r="B3396" s="152">
        <v>43742</v>
      </c>
      <c r="C3396" s="152" t="s">
        <v>16107</v>
      </c>
      <c r="D3396" s="134" t="s">
        <v>5872</v>
      </c>
      <c r="E3396" s="669">
        <v>25.19</v>
      </c>
      <c r="F3396" s="186">
        <v>25.19</v>
      </c>
      <c r="G3396" s="202">
        <f>IF(P.O.!$F$4="DESONERADO",'SINAPI-I'!E3396,'SINAPI-I'!F3396)</f>
        <v>25.19</v>
      </c>
    </row>
    <row r="3397" spans="1:7">
      <c r="A3397" s="151" t="s">
        <v>68</v>
      </c>
      <c r="B3397" s="152">
        <v>39414</v>
      </c>
      <c r="C3397" s="152" t="s">
        <v>16108</v>
      </c>
      <c r="D3397" s="134" t="s">
        <v>5872</v>
      </c>
      <c r="E3397" s="669">
        <v>22.67</v>
      </c>
      <c r="F3397" s="186">
        <v>22.67</v>
      </c>
      <c r="G3397" s="202">
        <f>IF(P.O.!$F$4="DESONERADO",'SINAPI-I'!E3397,'SINAPI-I'!F3397)</f>
        <v>22.67</v>
      </c>
    </row>
    <row r="3398" spans="1:7">
      <c r="A3398" s="151" t="s">
        <v>68</v>
      </c>
      <c r="B3398" s="152">
        <v>39415</v>
      </c>
      <c r="C3398" s="152" t="s">
        <v>16109</v>
      </c>
      <c r="D3398" s="134" t="s">
        <v>5872</v>
      </c>
      <c r="E3398" s="669">
        <v>19.54</v>
      </c>
      <c r="F3398" s="186">
        <v>19.54</v>
      </c>
      <c r="G3398" s="202">
        <f>IF(P.O.!$F$4="DESONERADO",'SINAPI-I'!E3398,'SINAPI-I'!F3398)</f>
        <v>19.54</v>
      </c>
    </row>
    <row r="3399" spans="1:7">
      <c r="A3399" s="151" t="s">
        <v>68</v>
      </c>
      <c r="B3399" s="152">
        <v>43740</v>
      </c>
      <c r="C3399" s="152" t="s">
        <v>16110</v>
      </c>
      <c r="D3399" s="134" t="s">
        <v>5872</v>
      </c>
      <c r="E3399" s="669">
        <v>23.87</v>
      </c>
      <c r="F3399" s="186">
        <v>23.87</v>
      </c>
      <c r="G3399" s="202">
        <f>IF(P.O.!$F$4="DESONERADO",'SINAPI-I'!E3399,'SINAPI-I'!F3399)</f>
        <v>23.87</v>
      </c>
    </row>
    <row r="3400" spans="1:7">
      <c r="A3400" s="151" t="s">
        <v>68</v>
      </c>
      <c r="B3400" s="152">
        <v>39412</v>
      </c>
      <c r="C3400" s="152" t="s">
        <v>16111</v>
      </c>
      <c r="D3400" s="134" t="s">
        <v>5872</v>
      </c>
      <c r="E3400" s="669">
        <v>16.37</v>
      </c>
      <c r="F3400" s="186">
        <v>16.37</v>
      </c>
      <c r="G3400" s="202">
        <f>IF(P.O.!$F$4="DESONERADO",'SINAPI-I'!E3400,'SINAPI-I'!F3400)</f>
        <v>16.37</v>
      </c>
    </row>
    <row r="3401" spans="1:7">
      <c r="A3401" s="151" t="s">
        <v>68</v>
      </c>
      <c r="B3401" s="152">
        <v>39413</v>
      </c>
      <c r="C3401" s="152" t="s">
        <v>16112</v>
      </c>
      <c r="D3401" s="134" t="s">
        <v>5872</v>
      </c>
      <c r="E3401" s="669">
        <v>17.7</v>
      </c>
      <c r="F3401" s="186">
        <v>17.7</v>
      </c>
      <c r="G3401" s="202">
        <f>IF(P.O.!$F$4="DESONERADO",'SINAPI-I'!E3401,'SINAPI-I'!F3401)</f>
        <v>17.7</v>
      </c>
    </row>
    <row r="3402" spans="1:7">
      <c r="A3402" s="151" t="s">
        <v>68</v>
      </c>
      <c r="B3402" s="152">
        <v>43741</v>
      </c>
      <c r="C3402" s="152" t="s">
        <v>16113</v>
      </c>
      <c r="D3402" s="134" t="s">
        <v>5872</v>
      </c>
      <c r="E3402" s="669">
        <v>18.87</v>
      </c>
      <c r="F3402" s="186">
        <v>18.87</v>
      </c>
      <c r="G3402" s="202">
        <f>IF(P.O.!$F$4="DESONERADO",'SINAPI-I'!E3402,'SINAPI-I'!F3402)</f>
        <v>18.87</v>
      </c>
    </row>
    <row r="3403" spans="1:7">
      <c r="A3403" s="151" t="s">
        <v>68</v>
      </c>
      <c r="B3403" s="152">
        <v>11062</v>
      </c>
      <c r="C3403" s="152" t="s">
        <v>16114</v>
      </c>
      <c r="D3403" s="134" t="s">
        <v>5872</v>
      </c>
      <c r="E3403" s="669">
        <v>62.72</v>
      </c>
      <c r="F3403" s="186">
        <v>62.72</v>
      </c>
      <c r="G3403" s="202">
        <f>IF(P.O.!$F$4="DESONERADO",'SINAPI-I'!E3403,'SINAPI-I'!F3403)</f>
        <v>62.72</v>
      </c>
    </row>
    <row r="3404" spans="1:7">
      <c r="A3404" s="151" t="s">
        <v>68</v>
      </c>
      <c r="B3404" s="152">
        <v>11063</v>
      </c>
      <c r="C3404" s="152" t="s">
        <v>16115</v>
      </c>
      <c r="D3404" s="134" t="s">
        <v>5872</v>
      </c>
      <c r="E3404" s="669">
        <v>38.39</v>
      </c>
      <c r="F3404" s="186">
        <v>38.39</v>
      </c>
      <c r="G3404" s="202">
        <f>IF(P.O.!$F$4="DESONERADO",'SINAPI-I'!E3404,'SINAPI-I'!F3404)</f>
        <v>38.39</v>
      </c>
    </row>
    <row r="3405" spans="1:7">
      <c r="A3405" s="151" t="s">
        <v>68</v>
      </c>
      <c r="B3405" s="152">
        <v>13521</v>
      </c>
      <c r="C3405" s="152" t="s">
        <v>16116</v>
      </c>
      <c r="D3405" s="134" t="s">
        <v>5865</v>
      </c>
      <c r="E3405" s="669">
        <v>82.5</v>
      </c>
      <c r="F3405" s="186">
        <v>82.5</v>
      </c>
      <c r="G3405" s="202">
        <f>IF(P.O.!$F$4="DESONERADO",'SINAPI-I'!E3405,'SINAPI-I'!F3405)</f>
        <v>82.5</v>
      </c>
    </row>
    <row r="3406" spans="1:7">
      <c r="A3406" s="151" t="s">
        <v>68</v>
      </c>
      <c r="B3406" s="152">
        <v>10851</v>
      </c>
      <c r="C3406" s="152" t="s">
        <v>16117</v>
      </c>
      <c r="D3406" s="134" t="s">
        <v>5865</v>
      </c>
      <c r="E3406" s="669">
        <v>82.56</v>
      </c>
      <c r="F3406" s="186">
        <v>82.56</v>
      </c>
      <c r="G3406" s="202">
        <f>IF(P.O.!$F$4="DESONERADO",'SINAPI-I'!E3406,'SINAPI-I'!F3406)</f>
        <v>82.56</v>
      </c>
    </row>
    <row r="3407" spans="1:7">
      <c r="A3407" s="151" t="s">
        <v>68</v>
      </c>
      <c r="B3407" s="152">
        <v>39515</v>
      </c>
      <c r="C3407" s="152" t="s">
        <v>16118</v>
      </c>
      <c r="D3407" s="134" t="s">
        <v>5865</v>
      </c>
      <c r="E3407" s="669">
        <v>39.979999999999997</v>
      </c>
      <c r="F3407" s="186">
        <v>39.979999999999997</v>
      </c>
      <c r="G3407" s="202">
        <f>IF(P.O.!$F$4="DESONERADO",'SINAPI-I'!E3407,'SINAPI-I'!F3407)</f>
        <v>39.979999999999997</v>
      </c>
    </row>
    <row r="3408" spans="1:7">
      <c r="A3408" s="151" t="s">
        <v>68</v>
      </c>
      <c r="B3408" s="152">
        <v>39516</v>
      </c>
      <c r="C3408" s="152" t="s">
        <v>16119</v>
      </c>
      <c r="D3408" s="134" t="s">
        <v>5865</v>
      </c>
      <c r="E3408" s="669">
        <v>33.700000000000003</v>
      </c>
      <c r="F3408" s="186">
        <v>33.700000000000003</v>
      </c>
      <c r="G3408" s="202">
        <f>IF(P.O.!$F$4="DESONERADO",'SINAPI-I'!E3408,'SINAPI-I'!F3408)</f>
        <v>33.700000000000003</v>
      </c>
    </row>
    <row r="3409" spans="1:7">
      <c r="A3409" s="151" t="s">
        <v>68</v>
      </c>
      <c r="B3409" s="152">
        <v>39514</v>
      </c>
      <c r="C3409" s="152" t="s">
        <v>16120</v>
      </c>
      <c r="D3409" s="134" t="s">
        <v>5865</v>
      </c>
      <c r="E3409" s="669">
        <v>20.97</v>
      </c>
      <c r="F3409" s="186">
        <v>20.97</v>
      </c>
      <c r="G3409" s="202">
        <f>IF(P.O.!$F$4="DESONERADO",'SINAPI-I'!E3409,'SINAPI-I'!F3409)</f>
        <v>20.97</v>
      </c>
    </row>
    <row r="3410" spans="1:7">
      <c r="A3410" s="151" t="s">
        <v>68</v>
      </c>
      <c r="B3410" s="152">
        <v>4812</v>
      </c>
      <c r="C3410" s="152" t="s">
        <v>16121</v>
      </c>
      <c r="D3410" s="134" t="s">
        <v>5872</v>
      </c>
      <c r="E3410" s="669">
        <v>9.82</v>
      </c>
      <c r="F3410" s="186">
        <v>9.82</v>
      </c>
      <c r="G3410" s="202">
        <f>IF(P.O.!$F$4="DESONERADO",'SINAPI-I'!E3410,'SINAPI-I'!F3410)</f>
        <v>9.82</v>
      </c>
    </row>
    <row r="3411" spans="1:7">
      <c r="A3411" s="151" t="s">
        <v>68</v>
      </c>
      <c r="B3411" s="152">
        <v>10849</v>
      </c>
      <c r="C3411" s="152" t="s">
        <v>16122</v>
      </c>
      <c r="D3411" s="134" t="s">
        <v>5865</v>
      </c>
      <c r="E3411" s="669">
        <v>1200.01</v>
      </c>
      <c r="F3411" s="186">
        <v>1200.01</v>
      </c>
      <c r="G3411" s="202">
        <f>IF(P.O.!$F$4="DESONERADO",'SINAPI-I'!E3411,'SINAPI-I'!F3411)</f>
        <v>1200.01</v>
      </c>
    </row>
    <row r="3412" spans="1:7">
      <c r="A3412" s="151" t="s">
        <v>68</v>
      </c>
      <c r="B3412" s="152">
        <v>10848</v>
      </c>
      <c r="C3412" s="152" t="s">
        <v>16123</v>
      </c>
      <c r="D3412" s="134" t="s">
        <v>5865</v>
      </c>
      <c r="E3412" s="669">
        <v>753.75</v>
      </c>
      <c r="F3412" s="186">
        <v>753.75</v>
      </c>
      <c r="G3412" s="202">
        <f>IF(P.O.!$F$4="DESONERADO",'SINAPI-I'!E3412,'SINAPI-I'!F3412)</f>
        <v>753.75</v>
      </c>
    </row>
    <row r="3413" spans="1:7">
      <c r="A3413" s="151" t="s">
        <v>68</v>
      </c>
      <c r="B3413" s="152">
        <v>4813</v>
      </c>
      <c r="C3413" s="152" t="s">
        <v>16124</v>
      </c>
      <c r="D3413" s="134" t="s">
        <v>5872</v>
      </c>
      <c r="E3413" s="669">
        <v>250</v>
      </c>
      <c r="F3413" s="186">
        <v>250</v>
      </c>
      <c r="G3413" s="202">
        <f>IF(P.O.!$F$4="DESONERADO",'SINAPI-I'!E3413,'SINAPI-I'!F3413)</f>
        <v>250</v>
      </c>
    </row>
    <row r="3414" spans="1:7">
      <c r="A3414" s="151" t="s">
        <v>68</v>
      </c>
      <c r="B3414" s="152">
        <v>37560</v>
      </c>
      <c r="C3414" s="152" t="s">
        <v>16125</v>
      </c>
      <c r="D3414" s="134" t="s">
        <v>5865</v>
      </c>
      <c r="E3414" s="669">
        <v>88.59</v>
      </c>
      <c r="F3414" s="186">
        <v>88.59</v>
      </c>
      <c r="G3414" s="202">
        <f>IF(P.O.!$F$4="DESONERADO",'SINAPI-I'!E3414,'SINAPI-I'!F3414)</f>
        <v>88.59</v>
      </c>
    </row>
    <row r="3415" spans="1:7">
      <c r="A3415" s="151" t="s">
        <v>68</v>
      </c>
      <c r="B3415" s="152">
        <v>37557</v>
      </c>
      <c r="C3415" s="152" t="s">
        <v>16126</v>
      </c>
      <c r="D3415" s="134" t="s">
        <v>5865</v>
      </c>
      <c r="E3415" s="669">
        <v>26.9</v>
      </c>
      <c r="F3415" s="186">
        <v>26.9</v>
      </c>
      <c r="G3415" s="202">
        <f>IF(P.O.!$F$4="DESONERADO",'SINAPI-I'!E3415,'SINAPI-I'!F3415)</f>
        <v>26.9</v>
      </c>
    </row>
    <row r="3416" spans="1:7">
      <c r="A3416" s="151" t="s">
        <v>68</v>
      </c>
      <c r="B3416" s="152">
        <v>37556</v>
      </c>
      <c r="C3416" s="152" t="s">
        <v>16127</v>
      </c>
      <c r="D3416" s="134" t="s">
        <v>5865</v>
      </c>
      <c r="E3416" s="669">
        <v>52.05</v>
      </c>
      <c r="F3416" s="186">
        <v>52.05</v>
      </c>
      <c r="G3416" s="202">
        <f>IF(P.O.!$F$4="DESONERADO",'SINAPI-I'!E3416,'SINAPI-I'!F3416)</f>
        <v>52.05</v>
      </c>
    </row>
    <row r="3417" spans="1:7">
      <c r="A3417" s="151" t="s">
        <v>68</v>
      </c>
      <c r="B3417" s="152">
        <v>37559</v>
      </c>
      <c r="C3417" s="152" t="s">
        <v>16128</v>
      </c>
      <c r="D3417" s="134" t="s">
        <v>5865</v>
      </c>
      <c r="E3417" s="669">
        <v>63.85</v>
      </c>
      <c r="F3417" s="186">
        <v>63.85</v>
      </c>
      <c r="G3417" s="202">
        <f>IF(P.O.!$F$4="DESONERADO",'SINAPI-I'!E3417,'SINAPI-I'!F3417)</f>
        <v>63.85</v>
      </c>
    </row>
    <row r="3418" spans="1:7">
      <c r="A3418" s="151" t="s">
        <v>68</v>
      </c>
      <c r="B3418" s="152">
        <v>37539</v>
      </c>
      <c r="C3418" s="152" t="s">
        <v>16129</v>
      </c>
      <c r="D3418" s="134" t="s">
        <v>5865</v>
      </c>
      <c r="E3418" s="669">
        <v>45</v>
      </c>
      <c r="F3418" s="186">
        <v>45</v>
      </c>
      <c r="G3418" s="202">
        <f>IF(P.O.!$F$4="DESONERADO",'SINAPI-I'!E3418,'SINAPI-I'!F3418)</f>
        <v>45</v>
      </c>
    </row>
    <row r="3419" spans="1:7">
      <c r="A3419" s="151" t="s">
        <v>68</v>
      </c>
      <c r="B3419" s="152">
        <v>37558</v>
      </c>
      <c r="C3419" s="152" t="s">
        <v>16130</v>
      </c>
      <c r="D3419" s="134" t="s">
        <v>5865</v>
      </c>
      <c r="E3419" s="669">
        <v>83.9</v>
      </c>
      <c r="F3419" s="186">
        <v>83.9</v>
      </c>
      <c r="G3419" s="202">
        <f>IF(P.O.!$F$4="DESONERADO",'SINAPI-I'!E3419,'SINAPI-I'!F3419)</f>
        <v>83.9</v>
      </c>
    </row>
    <row r="3420" spans="1:7">
      <c r="A3420" s="151" t="s">
        <v>68</v>
      </c>
      <c r="B3420" s="152">
        <v>34723</v>
      </c>
      <c r="C3420" s="152" t="s">
        <v>16131</v>
      </c>
      <c r="D3420" s="134" t="s">
        <v>5872</v>
      </c>
      <c r="E3420" s="669">
        <v>577.5</v>
      </c>
      <c r="F3420" s="186">
        <v>577.5</v>
      </c>
      <c r="G3420" s="202">
        <f>IF(P.O.!$F$4="DESONERADO",'SINAPI-I'!E3420,'SINAPI-I'!F3420)</f>
        <v>577.5</v>
      </c>
    </row>
    <row r="3421" spans="1:7">
      <c r="A3421" s="151" t="s">
        <v>68</v>
      </c>
      <c r="B3421" s="152">
        <v>34721</v>
      </c>
      <c r="C3421" s="152" t="s">
        <v>16132</v>
      </c>
      <c r="D3421" s="134" t="s">
        <v>5872</v>
      </c>
      <c r="E3421" s="669">
        <v>720</v>
      </c>
      <c r="F3421" s="186">
        <v>720</v>
      </c>
      <c r="G3421" s="202">
        <f>IF(P.O.!$F$4="DESONERADO",'SINAPI-I'!E3421,'SINAPI-I'!F3421)</f>
        <v>720</v>
      </c>
    </row>
    <row r="3422" spans="1:7">
      <c r="A3422" s="151" t="s">
        <v>68</v>
      </c>
      <c r="B3422" s="152">
        <v>4309</v>
      </c>
      <c r="C3422" s="152" t="s">
        <v>16133</v>
      </c>
      <c r="D3422" s="134" t="s">
        <v>5865</v>
      </c>
      <c r="E3422" s="669">
        <v>6.13</v>
      </c>
      <c r="F3422" s="186">
        <v>6.13</v>
      </c>
      <c r="G3422" s="202">
        <f>IF(P.O.!$F$4="DESONERADO",'SINAPI-I'!E3422,'SINAPI-I'!F3422)</f>
        <v>6.13</v>
      </c>
    </row>
    <row r="3423" spans="1:7">
      <c r="A3423" s="151" t="s">
        <v>68</v>
      </c>
      <c r="B3423" s="152">
        <v>4307</v>
      </c>
      <c r="C3423" s="152" t="s">
        <v>16134</v>
      </c>
      <c r="D3423" s="134" t="s">
        <v>5865</v>
      </c>
      <c r="E3423" s="669">
        <v>10.48</v>
      </c>
      <c r="F3423" s="186">
        <v>10.48</v>
      </c>
      <c r="G3423" s="202">
        <f>IF(P.O.!$F$4="DESONERADO",'SINAPI-I'!E3423,'SINAPI-I'!F3423)</f>
        <v>10.48</v>
      </c>
    </row>
    <row r="3424" spans="1:7">
      <c r="A3424" s="151" t="s">
        <v>68</v>
      </c>
      <c r="B3424" s="152">
        <v>10850</v>
      </c>
      <c r="C3424" s="152" t="s">
        <v>16135</v>
      </c>
      <c r="D3424" s="134" t="s">
        <v>5865</v>
      </c>
      <c r="E3424" s="669">
        <v>37.5</v>
      </c>
      <c r="F3424" s="186">
        <v>37.5</v>
      </c>
      <c r="G3424" s="202">
        <f>IF(P.O.!$F$4="DESONERADO",'SINAPI-I'!E3424,'SINAPI-I'!F3424)</f>
        <v>37.5</v>
      </c>
    </row>
    <row r="3425" spans="1:7">
      <c r="A3425" s="151" t="s">
        <v>68</v>
      </c>
      <c r="B3425" s="152">
        <v>42438</v>
      </c>
      <c r="C3425" s="152" t="s">
        <v>32637</v>
      </c>
      <c r="D3425" s="134" t="s">
        <v>5865</v>
      </c>
      <c r="E3425" s="669">
        <v>2090.75</v>
      </c>
      <c r="F3425" s="186">
        <v>2090.75</v>
      </c>
      <c r="G3425" s="202">
        <f>IF(P.O.!$F$4="DESONERADO",'SINAPI-I'!E3425,'SINAPI-I'!F3425)</f>
        <v>2090.75</v>
      </c>
    </row>
    <row r="3426" spans="1:7">
      <c r="A3426" s="151" t="s">
        <v>68</v>
      </c>
      <c r="B3426" s="152">
        <v>4792</v>
      </c>
      <c r="C3426" s="152" t="s">
        <v>16136</v>
      </c>
      <c r="D3426" s="134" t="s">
        <v>5872</v>
      </c>
      <c r="E3426" s="669">
        <v>216.22</v>
      </c>
      <c r="F3426" s="186">
        <v>216.22</v>
      </c>
      <c r="G3426" s="202">
        <f>IF(P.O.!$F$4="DESONERADO",'SINAPI-I'!E3426,'SINAPI-I'!F3426)</f>
        <v>216.22</v>
      </c>
    </row>
    <row r="3427" spans="1:7">
      <c r="A3427" s="151" t="s">
        <v>68</v>
      </c>
      <c r="B3427" s="152">
        <v>4790</v>
      </c>
      <c r="C3427" s="152" t="s">
        <v>16137</v>
      </c>
      <c r="D3427" s="134" t="s">
        <v>5872</v>
      </c>
      <c r="E3427" s="669">
        <v>130</v>
      </c>
      <c r="F3427" s="186">
        <v>130</v>
      </c>
      <c r="G3427" s="202">
        <f>IF(P.O.!$F$4="DESONERADO",'SINAPI-I'!E3427,'SINAPI-I'!F3427)</f>
        <v>130</v>
      </c>
    </row>
    <row r="3428" spans="1:7">
      <c r="A3428" s="151" t="s">
        <v>68</v>
      </c>
      <c r="B3428" s="152">
        <v>40671</v>
      </c>
      <c r="C3428" s="152" t="s">
        <v>32638</v>
      </c>
      <c r="D3428" s="134" t="s">
        <v>5872</v>
      </c>
      <c r="E3428" s="669">
        <v>79.78</v>
      </c>
      <c r="F3428" s="186">
        <v>79.78</v>
      </c>
      <c r="G3428" s="202">
        <f>IF(P.O.!$F$4="DESONERADO",'SINAPI-I'!E3428,'SINAPI-I'!F3428)</f>
        <v>79.78</v>
      </c>
    </row>
    <row r="3429" spans="1:7">
      <c r="A3429" s="151" t="s">
        <v>68</v>
      </c>
      <c r="B3429" s="152">
        <v>7552</v>
      </c>
      <c r="C3429" s="152" t="s">
        <v>16138</v>
      </c>
      <c r="D3429" s="134" t="s">
        <v>5865</v>
      </c>
      <c r="E3429" s="669">
        <v>24.17</v>
      </c>
      <c r="F3429" s="186">
        <v>24.17</v>
      </c>
      <c r="G3429" s="202">
        <f>IF(P.O.!$F$4="DESONERADO",'SINAPI-I'!E3429,'SINAPI-I'!F3429)</f>
        <v>24.17</v>
      </c>
    </row>
    <row r="3430" spans="1:7">
      <c r="A3430" s="151" t="s">
        <v>68</v>
      </c>
      <c r="B3430" s="152">
        <v>4893</v>
      </c>
      <c r="C3430" s="152" t="s">
        <v>16139</v>
      </c>
      <c r="D3430" s="134" t="s">
        <v>5865</v>
      </c>
      <c r="E3430" s="669">
        <v>15.74</v>
      </c>
      <c r="F3430" s="186">
        <v>15.74</v>
      </c>
      <c r="G3430" s="202">
        <f>IF(P.O.!$F$4="DESONERADO",'SINAPI-I'!E3430,'SINAPI-I'!F3430)</f>
        <v>15.74</v>
      </c>
    </row>
    <row r="3431" spans="1:7">
      <c r="A3431" s="151" t="s">
        <v>68</v>
      </c>
      <c r="B3431" s="152">
        <v>4894</v>
      </c>
      <c r="C3431" s="152" t="s">
        <v>16140</v>
      </c>
      <c r="D3431" s="134" t="s">
        <v>5865</v>
      </c>
      <c r="E3431" s="669">
        <v>13.5</v>
      </c>
      <c r="F3431" s="186">
        <v>13.5</v>
      </c>
      <c r="G3431" s="202">
        <f>IF(P.O.!$F$4="DESONERADO",'SINAPI-I'!E3431,'SINAPI-I'!F3431)</f>
        <v>13.5</v>
      </c>
    </row>
    <row r="3432" spans="1:7">
      <c r="A3432" s="151" t="s">
        <v>68</v>
      </c>
      <c r="B3432" s="152">
        <v>4888</v>
      </c>
      <c r="C3432" s="152" t="s">
        <v>16141</v>
      </c>
      <c r="D3432" s="134" t="s">
        <v>5865</v>
      </c>
      <c r="E3432" s="669">
        <v>4.5999999999999996</v>
      </c>
      <c r="F3432" s="186">
        <v>4.5999999999999996</v>
      </c>
      <c r="G3432" s="202">
        <f>IF(P.O.!$F$4="DESONERADO",'SINAPI-I'!E3432,'SINAPI-I'!F3432)</f>
        <v>4.5999999999999996</v>
      </c>
    </row>
    <row r="3433" spans="1:7">
      <c r="A3433" s="151" t="s">
        <v>68</v>
      </c>
      <c r="B3433" s="152">
        <v>4890</v>
      </c>
      <c r="C3433" s="152" t="s">
        <v>16142</v>
      </c>
      <c r="D3433" s="134" t="s">
        <v>5865</v>
      </c>
      <c r="E3433" s="669">
        <v>8.64</v>
      </c>
      <c r="F3433" s="186">
        <v>8.64</v>
      </c>
      <c r="G3433" s="202">
        <f>IF(P.O.!$F$4="DESONERADO",'SINAPI-I'!E3433,'SINAPI-I'!F3433)</f>
        <v>8.64</v>
      </c>
    </row>
    <row r="3434" spans="1:7">
      <c r="A3434" s="151" t="s">
        <v>68</v>
      </c>
      <c r="B3434" s="152">
        <v>12411</v>
      </c>
      <c r="C3434" s="152" t="s">
        <v>16143</v>
      </c>
      <c r="D3434" s="134" t="s">
        <v>5865</v>
      </c>
      <c r="E3434" s="669">
        <v>46.54</v>
      </c>
      <c r="F3434" s="186">
        <v>46.54</v>
      </c>
      <c r="G3434" s="202">
        <f>IF(P.O.!$F$4="DESONERADO",'SINAPI-I'!E3434,'SINAPI-I'!F3434)</f>
        <v>46.54</v>
      </c>
    </row>
    <row r="3435" spans="1:7">
      <c r="A3435" s="151" t="s">
        <v>68</v>
      </c>
      <c r="B3435" s="152">
        <v>4891</v>
      </c>
      <c r="C3435" s="152" t="s">
        <v>16144</v>
      </c>
      <c r="D3435" s="134" t="s">
        <v>5865</v>
      </c>
      <c r="E3435" s="669">
        <v>23.27</v>
      </c>
      <c r="F3435" s="186">
        <v>23.27</v>
      </c>
      <c r="G3435" s="202">
        <f>IF(P.O.!$F$4="DESONERADO",'SINAPI-I'!E3435,'SINAPI-I'!F3435)</f>
        <v>23.27</v>
      </c>
    </row>
    <row r="3436" spans="1:7">
      <c r="A3436" s="151" t="s">
        <v>68</v>
      </c>
      <c r="B3436" s="152">
        <v>4889</v>
      </c>
      <c r="C3436" s="152" t="s">
        <v>16145</v>
      </c>
      <c r="D3436" s="134" t="s">
        <v>5865</v>
      </c>
      <c r="E3436" s="669">
        <v>6.22</v>
      </c>
      <c r="F3436" s="186">
        <v>6.22</v>
      </c>
      <c r="G3436" s="202">
        <f>IF(P.O.!$F$4="DESONERADO",'SINAPI-I'!E3436,'SINAPI-I'!F3436)</f>
        <v>6.22</v>
      </c>
    </row>
    <row r="3437" spans="1:7">
      <c r="A3437" s="151" t="s">
        <v>68</v>
      </c>
      <c r="B3437" s="152">
        <v>4892</v>
      </c>
      <c r="C3437" s="152" t="s">
        <v>16146</v>
      </c>
      <c r="D3437" s="134" t="s">
        <v>5865</v>
      </c>
      <c r="E3437" s="669">
        <v>65.17</v>
      </c>
      <c r="F3437" s="186">
        <v>65.17</v>
      </c>
      <c r="G3437" s="202">
        <f>IF(P.O.!$F$4="DESONERADO",'SINAPI-I'!E3437,'SINAPI-I'!F3437)</f>
        <v>65.17</v>
      </c>
    </row>
    <row r="3438" spans="1:7">
      <c r="A3438" s="151" t="s">
        <v>68</v>
      </c>
      <c r="B3438" s="152">
        <v>12412</v>
      </c>
      <c r="C3438" s="152" t="s">
        <v>16147</v>
      </c>
      <c r="D3438" s="134" t="s">
        <v>5865</v>
      </c>
      <c r="E3438" s="669">
        <v>121.12</v>
      </c>
      <c r="F3438" s="186">
        <v>121.12</v>
      </c>
      <c r="G3438" s="202">
        <f>IF(P.O.!$F$4="DESONERADO",'SINAPI-I'!E3438,'SINAPI-I'!F3438)</f>
        <v>121.12</v>
      </c>
    </row>
    <row r="3439" spans="1:7">
      <c r="A3439" s="151" t="s">
        <v>68</v>
      </c>
      <c r="B3439" s="152">
        <v>4907</v>
      </c>
      <c r="C3439" s="152" t="s">
        <v>16148</v>
      </c>
      <c r="D3439" s="134" t="s">
        <v>5865</v>
      </c>
      <c r="E3439" s="669">
        <v>17.329999999999998</v>
      </c>
      <c r="F3439" s="186">
        <v>17.329999999999998</v>
      </c>
      <c r="G3439" s="202">
        <f>IF(P.O.!$F$4="DESONERADO",'SINAPI-I'!E3439,'SINAPI-I'!F3439)</f>
        <v>17.329999999999998</v>
      </c>
    </row>
    <row r="3440" spans="1:7">
      <c r="A3440" s="151" t="s">
        <v>68</v>
      </c>
      <c r="B3440" s="152">
        <v>4902</v>
      </c>
      <c r="C3440" s="152" t="s">
        <v>16149</v>
      </c>
      <c r="D3440" s="134" t="s">
        <v>5865</v>
      </c>
      <c r="E3440" s="669">
        <v>44.94</v>
      </c>
      <c r="F3440" s="186">
        <v>44.94</v>
      </c>
      <c r="G3440" s="202">
        <f>IF(P.O.!$F$4="DESONERADO",'SINAPI-I'!E3440,'SINAPI-I'!F3440)</f>
        <v>44.94</v>
      </c>
    </row>
    <row r="3441" spans="1:7">
      <c r="A3441" s="151" t="s">
        <v>68</v>
      </c>
      <c r="B3441" s="152">
        <v>11096</v>
      </c>
      <c r="C3441" s="152" t="s">
        <v>16150</v>
      </c>
      <c r="D3441" s="134" t="s">
        <v>5867</v>
      </c>
      <c r="E3441" s="669">
        <v>1.43</v>
      </c>
      <c r="F3441" s="186">
        <v>1.43</v>
      </c>
      <c r="G3441" s="202">
        <f>IF(P.O.!$F$4="DESONERADO",'SINAPI-I'!E3441,'SINAPI-I'!F3441)</f>
        <v>1.43</v>
      </c>
    </row>
    <row r="3442" spans="1:7">
      <c r="A3442" s="151" t="s">
        <v>68</v>
      </c>
      <c r="B3442" s="152">
        <v>4741</v>
      </c>
      <c r="C3442" s="152" t="s">
        <v>16151</v>
      </c>
      <c r="D3442" s="134" t="s">
        <v>5869</v>
      </c>
      <c r="E3442" s="669">
        <v>98.69</v>
      </c>
      <c r="F3442" s="186">
        <v>98.69</v>
      </c>
      <c r="G3442" s="202">
        <f>IF(P.O.!$F$4="DESONERADO",'SINAPI-I'!E3442,'SINAPI-I'!F3442)</f>
        <v>98.69</v>
      </c>
    </row>
    <row r="3443" spans="1:7">
      <c r="A3443" s="151" t="s">
        <v>68</v>
      </c>
      <c r="B3443" s="152">
        <v>4752</v>
      </c>
      <c r="C3443" s="152" t="s">
        <v>32639</v>
      </c>
      <c r="D3443" s="134" t="s">
        <v>5870</v>
      </c>
      <c r="E3443" s="669">
        <v>15.61</v>
      </c>
      <c r="F3443" s="186">
        <v>18.12</v>
      </c>
      <c r="G3443" s="202">
        <f>IF(P.O.!$F$4="DESONERADO",'SINAPI-I'!E3443,'SINAPI-I'!F3443)</f>
        <v>18.12</v>
      </c>
    </row>
    <row r="3444" spans="1:7">
      <c r="A3444" s="151" t="s">
        <v>68</v>
      </c>
      <c r="B3444" s="152">
        <v>41091</v>
      </c>
      <c r="C3444" s="152" t="s">
        <v>16152</v>
      </c>
      <c r="D3444" s="134" t="s">
        <v>5871</v>
      </c>
      <c r="E3444" s="669">
        <v>2731.27</v>
      </c>
      <c r="F3444" s="186">
        <v>3171.35</v>
      </c>
      <c r="G3444" s="202">
        <f>IF(P.O.!$F$4="DESONERADO",'SINAPI-I'!E3444,'SINAPI-I'!F3444)</f>
        <v>3171.35</v>
      </c>
    </row>
    <row r="3445" spans="1:7">
      <c r="A3445" s="151" t="s">
        <v>68</v>
      </c>
      <c r="B3445" s="152">
        <v>13954</v>
      </c>
      <c r="C3445" s="152" t="s">
        <v>16153</v>
      </c>
      <c r="D3445" s="134" t="s">
        <v>5865</v>
      </c>
      <c r="E3445" s="669">
        <v>6768.76</v>
      </c>
      <c r="F3445" s="186">
        <v>6768.76</v>
      </c>
      <c r="G3445" s="202">
        <f>IF(P.O.!$F$4="DESONERADO",'SINAPI-I'!E3445,'SINAPI-I'!F3445)</f>
        <v>6768.76</v>
      </c>
    </row>
    <row r="3446" spans="1:7">
      <c r="A3446" s="151" t="s">
        <v>68</v>
      </c>
      <c r="B3446" s="152">
        <v>3411</v>
      </c>
      <c r="C3446" s="152" t="s">
        <v>16154</v>
      </c>
      <c r="D3446" s="134" t="s">
        <v>5867</v>
      </c>
      <c r="E3446" s="669">
        <v>76.28</v>
      </c>
      <c r="F3446" s="186">
        <v>76.28</v>
      </c>
      <c r="G3446" s="202">
        <f>IF(P.O.!$F$4="DESONERADO",'SINAPI-I'!E3446,'SINAPI-I'!F3446)</f>
        <v>76.28</v>
      </c>
    </row>
    <row r="3447" spans="1:7">
      <c r="A3447" s="151" t="s">
        <v>68</v>
      </c>
      <c r="B3447" s="152">
        <v>39995</v>
      </c>
      <c r="C3447" s="152" t="s">
        <v>16155</v>
      </c>
      <c r="D3447" s="134" t="s">
        <v>5869</v>
      </c>
      <c r="E3447" s="669">
        <v>586.86</v>
      </c>
      <c r="F3447" s="186">
        <v>586.86</v>
      </c>
      <c r="G3447" s="202">
        <f>IF(P.O.!$F$4="DESONERADO",'SINAPI-I'!E3447,'SINAPI-I'!F3447)</f>
        <v>586.86</v>
      </c>
    </row>
    <row r="3448" spans="1:7">
      <c r="A3448" s="151" t="s">
        <v>68</v>
      </c>
      <c r="B3448" s="152">
        <v>11615</v>
      </c>
      <c r="C3448" s="152" t="s">
        <v>16156</v>
      </c>
      <c r="D3448" s="134" t="s">
        <v>5872</v>
      </c>
      <c r="E3448" s="669">
        <v>4.9800000000000004</v>
      </c>
      <c r="F3448" s="186">
        <v>4.9800000000000004</v>
      </c>
      <c r="G3448" s="202">
        <f>IF(P.O.!$F$4="DESONERADO",'SINAPI-I'!E3448,'SINAPI-I'!F3448)</f>
        <v>4.9800000000000004</v>
      </c>
    </row>
    <row r="3449" spans="1:7">
      <c r="A3449" s="151" t="s">
        <v>68</v>
      </c>
      <c r="B3449" s="152">
        <v>3408</v>
      </c>
      <c r="C3449" s="152" t="s">
        <v>16157</v>
      </c>
      <c r="D3449" s="134" t="s">
        <v>5872</v>
      </c>
      <c r="E3449" s="669">
        <v>13.22</v>
      </c>
      <c r="F3449" s="186">
        <v>13.22</v>
      </c>
      <c r="G3449" s="202">
        <f>IF(P.O.!$F$4="DESONERADO",'SINAPI-I'!E3449,'SINAPI-I'!F3449)</f>
        <v>13.22</v>
      </c>
    </row>
    <row r="3450" spans="1:7">
      <c r="A3450" s="151" t="s">
        <v>68</v>
      </c>
      <c r="B3450" s="152">
        <v>3409</v>
      </c>
      <c r="C3450" s="152" t="s">
        <v>16158</v>
      </c>
      <c r="D3450" s="134" t="s">
        <v>5872</v>
      </c>
      <c r="E3450" s="669">
        <v>33.049999999999997</v>
      </c>
      <c r="F3450" s="186">
        <v>33.049999999999997</v>
      </c>
      <c r="G3450" s="202">
        <f>IF(P.O.!$F$4="DESONERADO",'SINAPI-I'!E3450,'SINAPI-I'!F3450)</f>
        <v>33.049999999999997</v>
      </c>
    </row>
    <row r="3451" spans="1:7">
      <c r="A3451" s="151" t="s">
        <v>68</v>
      </c>
      <c r="B3451" s="152">
        <v>11427</v>
      </c>
      <c r="C3451" s="152" t="s">
        <v>16159</v>
      </c>
      <c r="D3451" s="134" t="s">
        <v>5867</v>
      </c>
      <c r="E3451" s="669">
        <v>87.53</v>
      </c>
      <c r="F3451" s="186">
        <v>87.53</v>
      </c>
      <c r="G3451" s="202">
        <f>IF(P.O.!$F$4="DESONERADO",'SINAPI-I'!E3451,'SINAPI-I'!F3451)</f>
        <v>87.53</v>
      </c>
    </row>
    <row r="3452" spans="1:7">
      <c r="A3452" s="151" t="s">
        <v>68</v>
      </c>
      <c r="B3452" s="152">
        <v>4491</v>
      </c>
      <c r="C3452" s="152" t="s">
        <v>16160</v>
      </c>
      <c r="D3452" s="134" t="s">
        <v>5866</v>
      </c>
      <c r="E3452" s="669">
        <v>10.11</v>
      </c>
      <c r="F3452" s="186">
        <v>10.11</v>
      </c>
      <c r="G3452" s="202">
        <f>IF(P.O.!$F$4="DESONERADO",'SINAPI-I'!E3452,'SINAPI-I'!F3452)</f>
        <v>10.11</v>
      </c>
    </row>
    <row r="3453" spans="1:7">
      <c r="A3453" s="151" t="s">
        <v>68</v>
      </c>
      <c r="B3453" s="152">
        <v>2745</v>
      </c>
      <c r="C3453" s="152" t="s">
        <v>32640</v>
      </c>
      <c r="D3453" s="134" t="s">
        <v>5866</v>
      </c>
      <c r="E3453" s="669">
        <v>3.76</v>
      </c>
      <c r="F3453" s="186">
        <v>3.76</v>
      </c>
      <c r="G3453" s="202">
        <f>IF(P.O.!$F$4="DESONERADO",'SINAPI-I'!E3453,'SINAPI-I'!F3453)</f>
        <v>3.76</v>
      </c>
    </row>
    <row r="3454" spans="1:7">
      <c r="A3454" s="151" t="s">
        <v>68</v>
      </c>
      <c r="B3454" s="152">
        <v>14439</v>
      </c>
      <c r="C3454" s="152" t="s">
        <v>32641</v>
      </c>
      <c r="D3454" s="134" t="s">
        <v>5866</v>
      </c>
      <c r="E3454" s="669">
        <v>4.67</v>
      </c>
      <c r="F3454" s="186">
        <v>4.67</v>
      </c>
      <c r="G3454" s="202">
        <f>IF(P.O.!$F$4="DESONERADO",'SINAPI-I'!E3454,'SINAPI-I'!F3454)</f>
        <v>4.67</v>
      </c>
    </row>
    <row r="3455" spans="1:7">
      <c r="A3455" s="151" t="s">
        <v>68</v>
      </c>
      <c r="B3455" s="152">
        <v>44496</v>
      </c>
      <c r="C3455" s="152" t="s">
        <v>16161</v>
      </c>
      <c r="D3455" s="134" t="s">
        <v>5865</v>
      </c>
      <c r="E3455" s="669">
        <v>133.07</v>
      </c>
      <c r="F3455" s="186">
        <v>133.07</v>
      </c>
      <c r="G3455" s="202">
        <f>IF(P.O.!$F$4="DESONERADO",'SINAPI-I'!E3455,'SINAPI-I'!F3455)</f>
        <v>133.07</v>
      </c>
    </row>
    <row r="3456" spans="1:7">
      <c r="A3456" s="151" t="s">
        <v>68</v>
      </c>
      <c r="B3456" s="152">
        <v>12362</v>
      </c>
      <c r="C3456" s="152" t="s">
        <v>16162</v>
      </c>
      <c r="D3456" s="134" t="s">
        <v>5865</v>
      </c>
      <c r="E3456" s="669">
        <v>12.56</v>
      </c>
      <c r="F3456" s="186">
        <v>12.56</v>
      </c>
      <c r="G3456" s="202">
        <f>IF(P.O.!$F$4="DESONERADO",'SINAPI-I'!E3456,'SINAPI-I'!F3456)</f>
        <v>12.56</v>
      </c>
    </row>
    <row r="3457" spans="1:7">
      <c r="A3457" s="151" t="s">
        <v>68</v>
      </c>
      <c r="B3457" s="152">
        <v>421</v>
      </c>
      <c r="C3457" s="152" t="s">
        <v>16163</v>
      </c>
      <c r="D3457" s="134" t="s">
        <v>5865</v>
      </c>
      <c r="E3457" s="669">
        <v>23.07</v>
      </c>
      <c r="F3457" s="186">
        <v>23.07</v>
      </c>
      <c r="G3457" s="202">
        <f>IF(P.O.!$F$4="DESONERADO",'SINAPI-I'!E3457,'SINAPI-I'!F3457)</f>
        <v>23.07</v>
      </c>
    </row>
    <row r="3458" spans="1:7">
      <c r="A3458" s="151" t="s">
        <v>68</v>
      </c>
      <c r="B3458" s="152">
        <v>14148</v>
      </c>
      <c r="C3458" s="152" t="s">
        <v>16164</v>
      </c>
      <c r="D3458" s="134" t="s">
        <v>5865</v>
      </c>
      <c r="E3458" s="669">
        <v>0.91</v>
      </c>
      <c r="F3458" s="186">
        <v>0.91</v>
      </c>
      <c r="G3458" s="202">
        <f>IF(P.O.!$F$4="DESONERADO",'SINAPI-I'!E3458,'SINAPI-I'!F3458)</f>
        <v>0.91</v>
      </c>
    </row>
    <row r="3459" spans="1:7">
      <c r="A3459" s="151" t="s">
        <v>68</v>
      </c>
      <c r="B3459" s="152">
        <v>4341</v>
      </c>
      <c r="C3459" s="152" t="s">
        <v>16165</v>
      </c>
      <c r="D3459" s="134" t="s">
        <v>5865</v>
      </c>
      <c r="E3459" s="669">
        <v>1.58</v>
      </c>
      <c r="F3459" s="186">
        <v>1.58</v>
      </c>
      <c r="G3459" s="202">
        <f>IF(P.O.!$F$4="DESONERADO",'SINAPI-I'!E3459,'SINAPI-I'!F3459)</f>
        <v>1.58</v>
      </c>
    </row>
    <row r="3460" spans="1:7">
      <c r="A3460" s="151" t="s">
        <v>68</v>
      </c>
      <c r="B3460" s="152">
        <v>4337</v>
      </c>
      <c r="C3460" s="152" t="s">
        <v>16166</v>
      </c>
      <c r="D3460" s="134" t="s">
        <v>5865</v>
      </c>
      <c r="E3460" s="669">
        <v>3.99</v>
      </c>
      <c r="F3460" s="186">
        <v>3.99</v>
      </c>
      <c r="G3460" s="202">
        <f>IF(P.O.!$F$4="DESONERADO",'SINAPI-I'!E3460,'SINAPI-I'!F3460)</f>
        <v>3.99</v>
      </c>
    </row>
    <row r="3461" spans="1:7">
      <c r="A3461" s="151" t="s">
        <v>68</v>
      </c>
      <c r="B3461" s="152">
        <v>4339</v>
      </c>
      <c r="C3461" s="152" t="s">
        <v>16167</v>
      </c>
      <c r="D3461" s="134" t="s">
        <v>5865</v>
      </c>
      <c r="E3461" s="669">
        <v>0.85</v>
      </c>
      <c r="F3461" s="186">
        <v>0.85</v>
      </c>
      <c r="G3461" s="202">
        <f>IF(P.O.!$F$4="DESONERADO",'SINAPI-I'!E3461,'SINAPI-I'!F3461)</f>
        <v>0.85</v>
      </c>
    </row>
    <row r="3462" spans="1:7">
      <c r="A3462" s="151" t="s">
        <v>68</v>
      </c>
      <c r="B3462" s="152">
        <v>39997</v>
      </c>
      <c r="C3462" s="152" t="s">
        <v>16168</v>
      </c>
      <c r="D3462" s="134" t="s">
        <v>5865</v>
      </c>
      <c r="E3462" s="669">
        <v>0.47</v>
      </c>
      <c r="F3462" s="186">
        <v>0.47</v>
      </c>
      <c r="G3462" s="202">
        <f>IF(P.O.!$F$4="DESONERADO",'SINAPI-I'!E3462,'SINAPI-I'!F3462)</f>
        <v>0.47</v>
      </c>
    </row>
    <row r="3463" spans="1:7">
      <c r="A3463" s="151" t="s">
        <v>68</v>
      </c>
      <c r="B3463" s="152">
        <v>11971</v>
      </c>
      <c r="C3463" s="152" t="s">
        <v>16169</v>
      </c>
      <c r="D3463" s="134" t="s">
        <v>5865</v>
      </c>
      <c r="E3463" s="669">
        <v>6.61</v>
      </c>
      <c r="F3463" s="186">
        <v>6.61</v>
      </c>
      <c r="G3463" s="202">
        <f>IF(P.O.!$F$4="DESONERADO",'SINAPI-I'!E3463,'SINAPI-I'!F3463)</f>
        <v>6.61</v>
      </c>
    </row>
    <row r="3464" spans="1:7">
      <c r="A3464" s="151" t="s">
        <v>68</v>
      </c>
      <c r="B3464" s="152">
        <v>4342</v>
      </c>
      <c r="C3464" s="152" t="s">
        <v>16170</v>
      </c>
      <c r="D3464" s="134" t="s">
        <v>5865</v>
      </c>
      <c r="E3464" s="669">
        <v>0.35</v>
      </c>
      <c r="F3464" s="186">
        <v>0.35</v>
      </c>
      <c r="G3464" s="202">
        <f>IF(P.O.!$F$4="DESONERADO",'SINAPI-I'!E3464,'SINAPI-I'!F3464)</f>
        <v>0.35</v>
      </c>
    </row>
    <row r="3465" spans="1:7">
      <c r="A3465" s="151" t="s">
        <v>68</v>
      </c>
      <c r="B3465" s="152">
        <v>4330</v>
      </c>
      <c r="C3465" s="152" t="s">
        <v>16171</v>
      </c>
      <c r="D3465" s="134" t="s">
        <v>5865</v>
      </c>
      <c r="E3465" s="669">
        <v>0.23</v>
      </c>
      <c r="F3465" s="186">
        <v>0.23</v>
      </c>
      <c r="G3465" s="202">
        <f>IF(P.O.!$F$4="DESONERADO",'SINAPI-I'!E3465,'SINAPI-I'!F3465)</f>
        <v>0.23</v>
      </c>
    </row>
    <row r="3466" spans="1:7">
      <c r="A3466" s="151" t="s">
        <v>68</v>
      </c>
      <c r="B3466" s="152">
        <v>4340</v>
      </c>
      <c r="C3466" s="152" t="s">
        <v>16172</v>
      </c>
      <c r="D3466" s="134" t="s">
        <v>5865</v>
      </c>
      <c r="E3466" s="669">
        <v>1.85</v>
      </c>
      <c r="F3466" s="186">
        <v>1.85</v>
      </c>
      <c r="G3466" s="202">
        <f>IF(P.O.!$F$4="DESONERADO",'SINAPI-I'!E3466,'SINAPI-I'!F3466)</f>
        <v>1.85</v>
      </c>
    </row>
    <row r="3467" spans="1:7">
      <c r="A3467" s="151" t="s">
        <v>68</v>
      </c>
      <c r="B3467" s="152">
        <v>5088</v>
      </c>
      <c r="C3467" s="152" t="s">
        <v>16173</v>
      </c>
      <c r="D3467" s="134" t="s">
        <v>5865</v>
      </c>
      <c r="E3467" s="669">
        <v>7.12</v>
      </c>
      <c r="F3467" s="186">
        <v>7.12</v>
      </c>
      <c r="G3467" s="202">
        <f>IF(P.O.!$F$4="DESONERADO",'SINAPI-I'!E3467,'SINAPI-I'!F3467)</f>
        <v>7.12</v>
      </c>
    </row>
    <row r="3468" spans="1:7">
      <c r="A3468" s="151" t="s">
        <v>68</v>
      </c>
      <c r="B3468" s="152">
        <v>11154</v>
      </c>
      <c r="C3468" s="152" t="s">
        <v>32642</v>
      </c>
      <c r="D3468" s="134" t="s">
        <v>5865</v>
      </c>
      <c r="E3468" s="669">
        <v>1270.21</v>
      </c>
      <c r="F3468" s="186">
        <v>1270.21</v>
      </c>
      <c r="G3468" s="202">
        <f>IF(P.O.!$F$4="DESONERADO",'SINAPI-I'!E3468,'SINAPI-I'!F3468)</f>
        <v>1270.21</v>
      </c>
    </row>
    <row r="3469" spans="1:7">
      <c r="A3469" s="151" t="s">
        <v>68</v>
      </c>
      <c r="B3469" s="152">
        <v>4989</v>
      </c>
      <c r="C3469" s="152" t="s">
        <v>16174</v>
      </c>
      <c r="D3469" s="134" t="s">
        <v>5865</v>
      </c>
      <c r="E3469" s="669">
        <v>250.56</v>
      </c>
      <c r="F3469" s="186">
        <v>250.56</v>
      </c>
      <c r="G3469" s="202">
        <f>IF(P.O.!$F$4="DESONERADO",'SINAPI-I'!E3469,'SINAPI-I'!F3469)</f>
        <v>250.56</v>
      </c>
    </row>
    <row r="3470" spans="1:7">
      <c r="A3470" s="151" t="s">
        <v>68</v>
      </c>
      <c r="B3470" s="152">
        <v>4982</v>
      </c>
      <c r="C3470" s="152" t="s">
        <v>16175</v>
      </c>
      <c r="D3470" s="134" t="s">
        <v>5865</v>
      </c>
      <c r="E3470" s="669">
        <v>235.02</v>
      </c>
      <c r="F3470" s="186">
        <v>235.02</v>
      </c>
      <c r="G3470" s="202">
        <f>IF(P.O.!$F$4="DESONERADO",'SINAPI-I'!E3470,'SINAPI-I'!F3470)</f>
        <v>235.02</v>
      </c>
    </row>
    <row r="3471" spans="1:7">
      <c r="A3471" s="151" t="s">
        <v>68</v>
      </c>
      <c r="B3471" s="152">
        <v>4962</v>
      </c>
      <c r="C3471" s="152" t="s">
        <v>16176</v>
      </c>
      <c r="D3471" s="134" t="s">
        <v>5865</v>
      </c>
      <c r="E3471" s="669">
        <v>185.34</v>
      </c>
      <c r="F3471" s="186">
        <v>185.34</v>
      </c>
      <c r="G3471" s="202">
        <f>IF(P.O.!$F$4="DESONERADO",'SINAPI-I'!E3471,'SINAPI-I'!F3471)</f>
        <v>185.34</v>
      </c>
    </row>
    <row r="3472" spans="1:7">
      <c r="A3472" s="151" t="s">
        <v>68</v>
      </c>
      <c r="B3472" s="152">
        <v>4981</v>
      </c>
      <c r="C3472" s="152" t="s">
        <v>16177</v>
      </c>
      <c r="D3472" s="134" t="s">
        <v>5865</v>
      </c>
      <c r="E3472" s="669">
        <v>165</v>
      </c>
      <c r="F3472" s="186">
        <v>165</v>
      </c>
      <c r="G3472" s="202">
        <f>IF(P.O.!$F$4="DESONERADO",'SINAPI-I'!E3472,'SINAPI-I'!F3472)</f>
        <v>165</v>
      </c>
    </row>
    <row r="3473" spans="1:7">
      <c r="A3473" s="151" t="s">
        <v>68</v>
      </c>
      <c r="B3473" s="152">
        <v>4964</v>
      </c>
      <c r="C3473" s="152" t="s">
        <v>16178</v>
      </c>
      <c r="D3473" s="134" t="s">
        <v>5865</v>
      </c>
      <c r="E3473" s="669">
        <v>209.32</v>
      </c>
      <c r="F3473" s="186">
        <v>209.32</v>
      </c>
      <c r="G3473" s="202">
        <f>IF(P.O.!$F$4="DESONERADO",'SINAPI-I'!E3473,'SINAPI-I'!F3473)</f>
        <v>209.32</v>
      </c>
    </row>
    <row r="3474" spans="1:7">
      <c r="A3474" s="151" t="s">
        <v>68</v>
      </c>
      <c r="B3474" s="152">
        <v>4992</v>
      </c>
      <c r="C3474" s="152" t="s">
        <v>16179</v>
      </c>
      <c r="D3474" s="134" t="s">
        <v>5865</v>
      </c>
      <c r="E3474" s="669">
        <v>204.47</v>
      </c>
      <c r="F3474" s="186">
        <v>204.47</v>
      </c>
      <c r="G3474" s="202">
        <f>IF(P.O.!$F$4="DESONERADO",'SINAPI-I'!E3474,'SINAPI-I'!F3474)</f>
        <v>204.47</v>
      </c>
    </row>
    <row r="3475" spans="1:7">
      <c r="A3475" s="151" t="s">
        <v>68</v>
      </c>
      <c r="B3475" s="152">
        <v>4987</v>
      </c>
      <c r="C3475" s="152" t="s">
        <v>16180</v>
      </c>
      <c r="D3475" s="134" t="s">
        <v>5865</v>
      </c>
      <c r="E3475" s="669">
        <v>233.93</v>
      </c>
      <c r="F3475" s="186">
        <v>233.93</v>
      </c>
      <c r="G3475" s="202">
        <f>IF(P.O.!$F$4="DESONERADO",'SINAPI-I'!E3475,'SINAPI-I'!F3475)</f>
        <v>233.93</v>
      </c>
    </row>
    <row r="3476" spans="1:7">
      <c r="A3476" s="151" t="s">
        <v>68</v>
      </c>
      <c r="B3476" s="152">
        <v>4930</v>
      </c>
      <c r="C3476" s="152" t="s">
        <v>16181</v>
      </c>
      <c r="D3476" s="134" t="s">
        <v>5872</v>
      </c>
      <c r="E3476" s="669">
        <v>538.02</v>
      </c>
      <c r="F3476" s="186">
        <v>538.02</v>
      </c>
      <c r="G3476" s="202">
        <f>IF(P.O.!$F$4="DESONERADO",'SINAPI-I'!E3476,'SINAPI-I'!F3476)</f>
        <v>538.02</v>
      </c>
    </row>
    <row r="3477" spans="1:7">
      <c r="A3477" s="151" t="s">
        <v>68</v>
      </c>
      <c r="B3477" s="152">
        <v>4998</v>
      </c>
      <c r="C3477" s="152" t="s">
        <v>32643</v>
      </c>
      <c r="D3477" s="134" t="s">
        <v>5872</v>
      </c>
      <c r="E3477" s="669">
        <v>893.33</v>
      </c>
      <c r="F3477" s="186">
        <v>893.33</v>
      </c>
      <c r="G3477" s="202">
        <f>IF(P.O.!$F$4="DESONERADO",'SINAPI-I'!E3477,'SINAPI-I'!F3477)</f>
        <v>893.33</v>
      </c>
    </row>
    <row r="3478" spans="1:7">
      <c r="A3478" s="151" t="s">
        <v>68</v>
      </c>
      <c r="B3478" s="152">
        <v>39021</v>
      </c>
      <c r="C3478" s="152" t="s">
        <v>32644</v>
      </c>
      <c r="D3478" s="134" t="s">
        <v>5865</v>
      </c>
      <c r="E3478" s="669">
        <v>572.04999999999995</v>
      </c>
      <c r="F3478" s="186">
        <v>572.04999999999995</v>
      </c>
      <c r="G3478" s="202">
        <f>IF(P.O.!$F$4="DESONERADO",'SINAPI-I'!E3478,'SINAPI-I'!F3478)</f>
        <v>572.04999999999995</v>
      </c>
    </row>
    <row r="3479" spans="1:7">
      <c r="A3479" s="151" t="s">
        <v>68</v>
      </c>
      <c r="B3479" s="152">
        <v>39022</v>
      </c>
      <c r="C3479" s="152" t="s">
        <v>32645</v>
      </c>
      <c r="D3479" s="134" t="s">
        <v>5865</v>
      </c>
      <c r="E3479" s="669">
        <v>512.4</v>
      </c>
      <c r="F3479" s="186">
        <v>512.4</v>
      </c>
      <c r="G3479" s="202">
        <f>IF(P.O.!$F$4="DESONERADO",'SINAPI-I'!E3479,'SINAPI-I'!F3479)</f>
        <v>512.4</v>
      </c>
    </row>
    <row r="3480" spans="1:7">
      <c r="A3480" s="151" t="s">
        <v>68</v>
      </c>
      <c r="B3480" s="152">
        <v>39024</v>
      </c>
      <c r="C3480" s="152" t="s">
        <v>16182</v>
      </c>
      <c r="D3480" s="134" t="s">
        <v>5865</v>
      </c>
      <c r="E3480" s="669">
        <v>496.01</v>
      </c>
      <c r="F3480" s="186">
        <v>496.01</v>
      </c>
      <c r="G3480" s="202">
        <f>IF(P.O.!$F$4="DESONERADO",'SINAPI-I'!E3480,'SINAPI-I'!F3480)</f>
        <v>496.01</v>
      </c>
    </row>
    <row r="3481" spans="1:7">
      <c r="A3481" s="151" t="s">
        <v>68</v>
      </c>
      <c r="B3481" s="152">
        <v>4914</v>
      </c>
      <c r="C3481" s="152" t="s">
        <v>16183</v>
      </c>
      <c r="D3481" s="134" t="s">
        <v>5872</v>
      </c>
      <c r="E3481" s="669">
        <v>402.18</v>
      </c>
      <c r="F3481" s="186">
        <v>402.18</v>
      </c>
      <c r="G3481" s="202">
        <f>IF(P.O.!$F$4="DESONERADO",'SINAPI-I'!E3481,'SINAPI-I'!F3481)</f>
        <v>402.18</v>
      </c>
    </row>
    <row r="3482" spans="1:7">
      <c r="A3482" s="151" t="s">
        <v>68</v>
      </c>
      <c r="B3482" s="152">
        <v>4917</v>
      </c>
      <c r="C3482" s="152" t="s">
        <v>16184</v>
      </c>
      <c r="D3482" s="134" t="s">
        <v>5872</v>
      </c>
      <c r="E3482" s="669">
        <v>277.75</v>
      </c>
      <c r="F3482" s="186">
        <v>277.75</v>
      </c>
      <c r="G3482" s="202">
        <f>IF(P.O.!$F$4="DESONERADO",'SINAPI-I'!E3482,'SINAPI-I'!F3482)</f>
        <v>277.75</v>
      </c>
    </row>
    <row r="3483" spans="1:7">
      <c r="A3483" s="151" t="s">
        <v>68</v>
      </c>
      <c r="B3483" s="152">
        <v>39025</v>
      </c>
      <c r="C3483" s="152" t="s">
        <v>32646</v>
      </c>
      <c r="D3483" s="134" t="s">
        <v>5865</v>
      </c>
      <c r="E3483" s="669">
        <v>508.61</v>
      </c>
      <c r="F3483" s="186">
        <v>508.61</v>
      </c>
      <c r="G3483" s="202">
        <f>IF(P.O.!$F$4="DESONERADO",'SINAPI-I'!E3483,'SINAPI-I'!F3483)</f>
        <v>508.61</v>
      </c>
    </row>
    <row r="3484" spans="1:7">
      <c r="A3484" s="151" t="s">
        <v>68</v>
      </c>
      <c r="B3484" s="152">
        <v>4922</v>
      </c>
      <c r="C3484" s="152" t="s">
        <v>16185</v>
      </c>
      <c r="D3484" s="134" t="s">
        <v>5872</v>
      </c>
      <c r="E3484" s="669">
        <v>257.64</v>
      </c>
      <c r="F3484" s="186">
        <v>257.64</v>
      </c>
      <c r="G3484" s="202">
        <f>IF(P.O.!$F$4="DESONERADO",'SINAPI-I'!E3484,'SINAPI-I'!F3484)</f>
        <v>257.64</v>
      </c>
    </row>
    <row r="3485" spans="1:7">
      <c r="A3485" s="151" t="s">
        <v>68</v>
      </c>
      <c r="B3485" s="152">
        <v>4911</v>
      </c>
      <c r="C3485" s="152" t="s">
        <v>16186</v>
      </c>
      <c r="D3485" s="134" t="s">
        <v>5872</v>
      </c>
      <c r="E3485" s="669">
        <v>321.44</v>
      </c>
      <c r="F3485" s="186">
        <v>321.44</v>
      </c>
      <c r="G3485" s="202">
        <f>IF(P.O.!$F$4="DESONERADO",'SINAPI-I'!E3485,'SINAPI-I'!F3485)</f>
        <v>321.44</v>
      </c>
    </row>
    <row r="3486" spans="1:7">
      <c r="A3486" s="151" t="s">
        <v>68</v>
      </c>
      <c r="B3486" s="152">
        <v>37518</v>
      </c>
      <c r="C3486" s="152" t="s">
        <v>16187</v>
      </c>
      <c r="D3486" s="134" t="s">
        <v>5872</v>
      </c>
      <c r="E3486" s="669">
        <v>522.34</v>
      </c>
      <c r="F3486" s="186">
        <v>522.34</v>
      </c>
      <c r="G3486" s="202">
        <f>IF(P.O.!$F$4="DESONERADO",'SINAPI-I'!E3486,'SINAPI-I'!F3486)</f>
        <v>522.34</v>
      </c>
    </row>
    <row r="3487" spans="1:7">
      <c r="A3487" s="151" t="s">
        <v>68</v>
      </c>
      <c r="B3487" s="152">
        <v>4910</v>
      </c>
      <c r="C3487" s="152" t="s">
        <v>16188</v>
      </c>
      <c r="D3487" s="134" t="s">
        <v>5872</v>
      </c>
      <c r="E3487" s="669">
        <v>440.34</v>
      </c>
      <c r="F3487" s="186">
        <v>440.34</v>
      </c>
      <c r="G3487" s="202">
        <f>IF(P.O.!$F$4="DESONERADO",'SINAPI-I'!E3487,'SINAPI-I'!F3487)</f>
        <v>440.34</v>
      </c>
    </row>
    <row r="3488" spans="1:7">
      <c r="A3488" s="151" t="s">
        <v>68</v>
      </c>
      <c r="B3488" s="152">
        <v>4943</v>
      </c>
      <c r="C3488" s="152" t="s">
        <v>16189</v>
      </c>
      <c r="D3488" s="134" t="s">
        <v>5872</v>
      </c>
      <c r="E3488" s="669">
        <v>655.99</v>
      </c>
      <c r="F3488" s="186">
        <v>655.99</v>
      </c>
      <c r="G3488" s="202">
        <f>IF(P.O.!$F$4="DESONERADO",'SINAPI-I'!E3488,'SINAPI-I'!F3488)</f>
        <v>655.99</v>
      </c>
    </row>
    <row r="3489" spans="1:7">
      <c r="A3489" s="151" t="s">
        <v>68</v>
      </c>
      <c r="B3489" s="152">
        <v>5002</v>
      </c>
      <c r="C3489" s="152" t="s">
        <v>16190</v>
      </c>
      <c r="D3489" s="134" t="s">
        <v>5872</v>
      </c>
      <c r="E3489" s="669">
        <v>651.22</v>
      </c>
      <c r="F3489" s="186">
        <v>651.22</v>
      </c>
      <c r="G3489" s="202">
        <f>IF(P.O.!$F$4="DESONERADO",'SINAPI-I'!E3489,'SINAPI-I'!F3489)</f>
        <v>651.22</v>
      </c>
    </row>
    <row r="3490" spans="1:7">
      <c r="A3490" s="151" t="s">
        <v>68</v>
      </c>
      <c r="B3490" s="152">
        <v>4977</v>
      </c>
      <c r="C3490" s="152" t="s">
        <v>16191</v>
      </c>
      <c r="D3490" s="134" t="s">
        <v>5872</v>
      </c>
      <c r="E3490" s="669">
        <v>439.59</v>
      </c>
      <c r="F3490" s="186">
        <v>439.59</v>
      </c>
      <c r="G3490" s="202">
        <f>IF(P.O.!$F$4="DESONERADO",'SINAPI-I'!E3490,'SINAPI-I'!F3490)</f>
        <v>439.59</v>
      </c>
    </row>
    <row r="3491" spans="1:7">
      <c r="A3491" s="151" t="s">
        <v>68</v>
      </c>
      <c r="B3491" s="152">
        <v>5028</v>
      </c>
      <c r="C3491" s="152" t="s">
        <v>16192</v>
      </c>
      <c r="D3491" s="134" t="s">
        <v>5872</v>
      </c>
      <c r="E3491" s="669">
        <v>1075.6199999999999</v>
      </c>
      <c r="F3491" s="186">
        <v>1075.6199999999999</v>
      </c>
      <c r="G3491" s="202">
        <f>IF(P.O.!$F$4="DESONERADO",'SINAPI-I'!E3491,'SINAPI-I'!F3491)</f>
        <v>1075.6199999999999</v>
      </c>
    </row>
    <row r="3492" spans="1:7">
      <c r="A3492" s="151" t="s">
        <v>68</v>
      </c>
      <c r="B3492" s="152">
        <v>4969</v>
      </c>
      <c r="C3492" s="152" t="s">
        <v>16193</v>
      </c>
      <c r="D3492" s="134" t="s">
        <v>5872</v>
      </c>
      <c r="E3492" s="669">
        <v>621.72</v>
      </c>
      <c r="F3492" s="186">
        <v>621.72</v>
      </c>
      <c r="G3492" s="202">
        <f>IF(P.O.!$F$4="DESONERADO",'SINAPI-I'!E3492,'SINAPI-I'!F3492)</f>
        <v>621.72</v>
      </c>
    </row>
    <row r="3493" spans="1:7">
      <c r="A3493" s="151" t="s">
        <v>68</v>
      </c>
      <c r="B3493" s="152">
        <v>11364</v>
      </c>
      <c r="C3493" s="152" t="s">
        <v>16194</v>
      </c>
      <c r="D3493" s="134" t="s">
        <v>5865</v>
      </c>
      <c r="E3493" s="669">
        <v>141.75</v>
      </c>
      <c r="F3493" s="186">
        <v>141.75</v>
      </c>
      <c r="G3493" s="202">
        <f>IF(P.O.!$F$4="DESONERADO",'SINAPI-I'!E3493,'SINAPI-I'!F3493)</f>
        <v>141.75</v>
      </c>
    </row>
    <row r="3494" spans="1:7">
      <c r="A3494" s="151" t="s">
        <v>68</v>
      </c>
      <c r="B3494" s="152">
        <v>11365</v>
      </c>
      <c r="C3494" s="152" t="s">
        <v>16195</v>
      </c>
      <c r="D3494" s="134" t="s">
        <v>5865</v>
      </c>
      <c r="E3494" s="669">
        <v>147.1</v>
      </c>
      <c r="F3494" s="186">
        <v>147.1</v>
      </c>
      <c r="G3494" s="202">
        <f>IF(P.O.!$F$4="DESONERADO",'SINAPI-I'!E3494,'SINAPI-I'!F3494)</f>
        <v>147.1</v>
      </c>
    </row>
    <row r="3495" spans="1:7">
      <c r="A3495" s="151" t="s">
        <v>68</v>
      </c>
      <c r="B3495" s="152">
        <v>11366</v>
      </c>
      <c r="C3495" s="152" t="s">
        <v>16196</v>
      </c>
      <c r="D3495" s="134" t="s">
        <v>5865</v>
      </c>
      <c r="E3495" s="669">
        <v>156.37</v>
      </c>
      <c r="F3495" s="186">
        <v>156.37</v>
      </c>
      <c r="G3495" s="202">
        <f>IF(P.O.!$F$4="DESONERADO",'SINAPI-I'!E3495,'SINAPI-I'!F3495)</f>
        <v>156.37</v>
      </c>
    </row>
    <row r="3496" spans="1:7">
      <c r="A3496" s="151" t="s">
        <v>68</v>
      </c>
      <c r="B3496" s="152">
        <v>43777</v>
      </c>
      <c r="C3496" s="152" t="s">
        <v>16197</v>
      </c>
      <c r="D3496" s="134" t="s">
        <v>5865</v>
      </c>
      <c r="E3496" s="669">
        <v>183.67</v>
      </c>
      <c r="F3496" s="186">
        <v>183.67</v>
      </c>
      <c r="G3496" s="202">
        <f>IF(P.O.!$F$4="DESONERADO",'SINAPI-I'!E3496,'SINAPI-I'!F3496)</f>
        <v>183.67</v>
      </c>
    </row>
    <row r="3497" spans="1:7">
      <c r="A3497" s="151" t="s">
        <v>68</v>
      </c>
      <c r="B3497" s="152">
        <v>20322</v>
      </c>
      <c r="C3497" s="152" t="s">
        <v>16198</v>
      </c>
      <c r="D3497" s="134" t="s">
        <v>5865</v>
      </c>
      <c r="E3497" s="669">
        <v>170.51</v>
      </c>
      <c r="F3497" s="186">
        <v>170.51</v>
      </c>
      <c r="G3497" s="202">
        <f>IF(P.O.!$F$4="DESONERADO",'SINAPI-I'!E3497,'SINAPI-I'!F3497)</f>
        <v>170.51</v>
      </c>
    </row>
    <row r="3498" spans="1:7">
      <c r="A3498" s="151" t="s">
        <v>68</v>
      </c>
      <c r="B3498" s="152">
        <v>10553</v>
      </c>
      <c r="C3498" s="152" t="s">
        <v>16199</v>
      </c>
      <c r="D3498" s="134" t="s">
        <v>5865</v>
      </c>
      <c r="E3498" s="669">
        <v>154.82</v>
      </c>
      <c r="F3498" s="186">
        <v>154.82</v>
      </c>
      <c r="G3498" s="202">
        <f>IF(P.O.!$F$4="DESONERADO",'SINAPI-I'!E3498,'SINAPI-I'!F3498)</f>
        <v>154.82</v>
      </c>
    </row>
    <row r="3499" spans="1:7">
      <c r="A3499" s="151" t="s">
        <v>68</v>
      </c>
      <c r="B3499" s="152">
        <v>5020</v>
      </c>
      <c r="C3499" s="152" t="s">
        <v>16200</v>
      </c>
      <c r="D3499" s="134" t="s">
        <v>5865</v>
      </c>
      <c r="E3499" s="669">
        <v>163.22999999999999</v>
      </c>
      <c r="F3499" s="186">
        <v>163.22999999999999</v>
      </c>
      <c r="G3499" s="202">
        <f>IF(P.O.!$F$4="DESONERADO",'SINAPI-I'!E3499,'SINAPI-I'!F3499)</f>
        <v>163.22999999999999</v>
      </c>
    </row>
    <row r="3500" spans="1:7">
      <c r="A3500" s="151" t="s">
        <v>68</v>
      </c>
      <c r="B3500" s="152">
        <v>10554</v>
      </c>
      <c r="C3500" s="152" t="s">
        <v>16201</v>
      </c>
      <c r="D3500" s="134" t="s">
        <v>5865</v>
      </c>
      <c r="E3500" s="669">
        <v>156.19</v>
      </c>
      <c r="F3500" s="186">
        <v>156.19</v>
      </c>
      <c r="G3500" s="202">
        <f>IF(P.O.!$F$4="DESONERADO",'SINAPI-I'!E3500,'SINAPI-I'!F3500)</f>
        <v>156.19</v>
      </c>
    </row>
    <row r="3501" spans="1:7">
      <c r="A3501" s="151" t="s">
        <v>68</v>
      </c>
      <c r="B3501" s="152">
        <v>10555</v>
      </c>
      <c r="C3501" s="152" t="s">
        <v>16202</v>
      </c>
      <c r="D3501" s="134" t="s">
        <v>5865</v>
      </c>
      <c r="E3501" s="669">
        <v>170.33</v>
      </c>
      <c r="F3501" s="186">
        <v>170.33</v>
      </c>
      <c r="G3501" s="202">
        <f>IF(P.O.!$F$4="DESONERADO",'SINAPI-I'!E3501,'SINAPI-I'!F3501)</f>
        <v>170.33</v>
      </c>
    </row>
    <row r="3502" spans="1:7">
      <c r="A3502" s="151" t="s">
        <v>68</v>
      </c>
      <c r="B3502" s="152">
        <v>10556</v>
      </c>
      <c r="C3502" s="152" t="s">
        <v>16203</v>
      </c>
      <c r="D3502" s="134" t="s">
        <v>5865</v>
      </c>
      <c r="E3502" s="669">
        <v>226.48</v>
      </c>
      <c r="F3502" s="186">
        <v>226.48</v>
      </c>
      <c r="G3502" s="202">
        <f>IF(P.O.!$F$4="DESONERADO",'SINAPI-I'!E3502,'SINAPI-I'!F3502)</f>
        <v>226.48</v>
      </c>
    </row>
    <row r="3503" spans="1:7">
      <c r="A3503" s="151" t="s">
        <v>68</v>
      </c>
      <c r="B3503" s="152">
        <v>39502</v>
      </c>
      <c r="C3503" s="152" t="s">
        <v>16204</v>
      </c>
      <c r="D3503" s="134" t="s">
        <v>5865</v>
      </c>
      <c r="E3503" s="669">
        <v>318.02</v>
      </c>
      <c r="F3503" s="186">
        <v>318.02</v>
      </c>
      <c r="G3503" s="202">
        <f>IF(P.O.!$F$4="DESONERADO",'SINAPI-I'!E3503,'SINAPI-I'!F3503)</f>
        <v>318.02</v>
      </c>
    </row>
    <row r="3504" spans="1:7">
      <c r="A3504" s="151" t="s">
        <v>68</v>
      </c>
      <c r="B3504" s="152">
        <v>39504</v>
      </c>
      <c r="C3504" s="152" t="s">
        <v>16205</v>
      </c>
      <c r="D3504" s="134" t="s">
        <v>5865</v>
      </c>
      <c r="E3504" s="669">
        <v>351.68</v>
      </c>
      <c r="F3504" s="186">
        <v>351.68</v>
      </c>
      <c r="G3504" s="202">
        <f>IF(P.O.!$F$4="DESONERADO",'SINAPI-I'!E3504,'SINAPI-I'!F3504)</f>
        <v>351.68</v>
      </c>
    </row>
    <row r="3505" spans="1:7">
      <c r="A3505" s="151" t="s">
        <v>68</v>
      </c>
      <c r="B3505" s="152">
        <v>39503</v>
      </c>
      <c r="C3505" s="152" t="s">
        <v>16206</v>
      </c>
      <c r="D3505" s="134" t="s">
        <v>5865</v>
      </c>
      <c r="E3505" s="669">
        <v>370.13</v>
      </c>
      <c r="F3505" s="186">
        <v>370.13</v>
      </c>
      <c r="G3505" s="202">
        <f>IF(P.O.!$F$4="DESONERADO",'SINAPI-I'!E3505,'SINAPI-I'!F3505)</f>
        <v>370.13</v>
      </c>
    </row>
    <row r="3506" spans="1:7">
      <c r="A3506" s="151" t="s">
        <v>68</v>
      </c>
      <c r="B3506" s="152">
        <v>39505</v>
      </c>
      <c r="C3506" s="152" t="s">
        <v>16207</v>
      </c>
      <c r="D3506" s="134" t="s">
        <v>5865</v>
      </c>
      <c r="E3506" s="669">
        <v>398.86</v>
      </c>
      <c r="F3506" s="186">
        <v>398.86</v>
      </c>
      <c r="G3506" s="202">
        <f>IF(P.O.!$F$4="DESONERADO",'SINAPI-I'!E3506,'SINAPI-I'!F3506)</f>
        <v>398.86</v>
      </c>
    </row>
    <row r="3507" spans="1:7">
      <c r="A3507" s="151" t="s">
        <v>68</v>
      </c>
      <c r="B3507" s="152">
        <v>44471</v>
      </c>
      <c r="C3507" s="152" t="s">
        <v>16208</v>
      </c>
      <c r="D3507" s="134" t="s">
        <v>5865</v>
      </c>
      <c r="E3507" s="669">
        <v>462.57</v>
      </c>
      <c r="F3507" s="186">
        <v>462.57</v>
      </c>
      <c r="G3507" s="202">
        <f>IF(P.O.!$F$4="DESONERADO",'SINAPI-I'!E3507,'SINAPI-I'!F3507)</f>
        <v>462.57</v>
      </c>
    </row>
    <row r="3508" spans="1:7">
      <c r="A3508" s="151" t="s">
        <v>68</v>
      </c>
      <c r="B3508" s="152">
        <v>4944</v>
      </c>
      <c r="C3508" s="152" t="s">
        <v>16209</v>
      </c>
      <c r="D3508" s="134" t="s">
        <v>5872</v>
      </c>
      <c r="E3508" s="669">
        <v>980.71</v>
      </c>
      <c r="F3508" s="186">
        <v>980.71</v>
      </c>
      <c r="G3508" s="202">
        <f>IF(P.O.!$F$4="DESONERADO",'SINAPI-I'!E3508,'SINAPI-I'!F3508)</f>
        <v>980.71</v>
      </c>
    </row>
    <row r="3509" spans="1:7">
      <c r="A3509" s="151" t="s">
        <v>68</v>
      </c>
      <c r="B3509" s="152">
        <v>21102</v>
      </c>
      <c r="C3509" s="152" t="s">
        <v>16210</v>
      </c>
      <c r="D3509" s="134" t="s">
        <v>5865</v>
      </c>
      <c r="E3509" s="669">
        <v>96.9</v>
      </c>
      <c r="F3509" s="186">
        <v>96.9</v>
      </c>
      <c r="G3509" s="202">
        <f>IF(P.O.!$F$4="DESONERADO",'SINAPI-I'!E3509,'SINAPI-I'!F3509)</f>
        <v>96.9</v>
      </c>
    </row>
    <row r="3510" spans="1:7">
      <c r="A3510" s="151" t="s">
        <v>68</v>
      </c>
      <c r="B3510" s="152">
        <v>21101</v>
      </c>
      <c r="C3510" s="152" t="s">
        <v>16211</v>
      </c>
      <c r="D3510" s="134" t="s">
        <v>5865</v>
      </c>
      <c r="E3510" s="669">
        <v>62.22</v>
      </c>
      <c r="F3510" s="186">
        <v>62.22</v>
      </c>
      <c r="G3510" s="202">
        <f>IF(P.O.!$F$4="DESONERADO",'SINAPI-I'!E3510,'SINAPI-I'!F3510)</f>
        <v>62.22</v>
      </c>
    </row>
    <row r="3511" spans="1:7">
      <c r="A3511" s="151" t="s">
        <v>68</v>
      </c>
      <c r="B3511" s="152">
        <v>34713</v>
      </c>
      <c r="C3511" s="152" t="s">
        <v>16212</v>
      </c>
      <c r="D3511" s="134" t="s">
        <v>5872</v>
      </c>
      <c r="E3511" s="669">
        <v>398.15</v>
      </c>
      <c r="F3511" s="186">
        <v>398.15</v>
      </c>
      <c r="G3511" s="202">
        <f>IF(P.O.!$F$4="DESONERADO",'SINAPI-I'!E3511,'SINAPI-I'!F3511)</f>
        <v>398.15</v>
      </c>
    </row>
    <row r="3512" spans="1:7">
      <c r="A3512" s="151" t="s">
        <v>68</v>
      </c>
      <c r="B3512" s="152">
        <v>37563</v>
      </c>
      <c r="C3512" s="152" t="s">
        <v>16213</v>
      </c>
      <c r="D3512" s="134" t="s">
        <v>5872</v>
      </c>
      <c r="E3512" s="669">
        <v>592.01</v>
      </c>
      <c r="F3512" s="186">
        <v>592.01</v>
      </c>
      <c r="G3512" s="202">
        <f>IF(P.O.!$F$4="DESONERADO",'SINAPI-I'!E3512,'SINAPI-I'!F3512)</f>
        <v>592.01</v>
      </c>
    </row>
    <row r="3513" spans="1:7">
      <c r="A3513" s="151" t="s">
        <v>68</v>
      </c>
      <c r="B3513" s="152">
        <v>4948</v>
      </c>
      <c r="C3513" s="152" t="s">
        <v>16214</v>
      </c>
      <c r="D3513" s="134" t="s">
        <v>5872</v>
      </c>
      <c r="E3513" s="669">
        <v>515.05999999999995</v>
      </c>
      <c r="F3513" s="186">
        <v>515.05999999999995</v>
      </c>
      <c r="G3513" s="202">
        <f>IF(P.O.!$F$4="DESONERADO",'SINAPI-I'!E3513,'SINAPI-I'!F3513)</f>
        <v>515.05999999999995</v>
      </c>
    </row>
    <row r="3514" spans="1:7">
      <c r="A3514" s="151" t="s">
        <v>68</v>
      </c>
      <c r="B3514" s="152">
        <v>37561</v>
      </c>
      <c r="C3514" s="152" t="s">
        <v>16215</v>
      </c>
      <c r="D3514" s="134" t="s">
        <v>5872</v>
      </c>
      <c r="E3514" s="669">
        <v>480.37</v>
      </c>
      <c r="F3514" s="186">
        <v>480.37</v>
      </c>
      <c r="G3514" s="202">
        <f>IF(P.O.!$F$4="DESONERADO",'SINAPI-I'!E3514,'SINAPI-I'!F3514)</f>
        <v>480.37</v>
      </c>
    </row>
    <row r="3515" spans="1:7">
      <c r="A3515" s="151" t="s">
        <v>68</v>
      </c>
      <c r="B3515" s="152">
        <v>37562</v>
      </c>
      <c r="C3515" s="152" t="s">
        <v>16216</v>
      </c>
      <c r="D3515" s="134" t="s">
        <v>5872</v>
      </c>
      <c r="E3515" s="669">
        <v>629.82000000000005</v>
      </c>
      <c r="F3515" s="186">
        <v>629.82000000000005</v>
      </c>
      <c r="G3515" s="202">
        <f>IF(P.O.!$F$4="DESONERADO",'SINAPI-I'!E3515,'SINAPI-I'!F3515)</f>
        <v>629.82000000000005</v>
      </c>
    </row>
    <row r="3516" spans="1:7">
      <c r="A3516" s="151" t="s">
        <v>68</v>
      </c>
      <c r="B3516" s="152">
        <v>14164</v>
      </c>
      <c r="C3516" s="152" t="s">
        <v>32647</v>
      </c>
      <c r="D3516" s="134" t="s">
        <v>5865</v>
      </c>
      <c r="E3516" s="669">
        <v>2049.09</v>
      </c>
      <c r="F3516" s="186">
        <v>2049.09</v>
      </c>
      <c r="G3516" s="202">
        <f>IF(P.O.!$F$4="DESONERADO",'SINAPI-I'!E3516,'SINAPI-I'!F3516)</f>
        <v>2049.09</v>
      </c>
    </row>
    <row r="3517" spans="1:7">
      <c r="A3517" s="151" t="s">
        <v>68</v>
      </c>
      <c r="B3517" s="152">
        <v>14163</v>
      </c>
      <c r="C3517" s="152" t="s">
        <v>16217</v>
      </c>
      <c r="D3517" s="134" t="s">
        <v>5865</v>
      </c>
      <c r="E3517" s="669">
        <v>2328.92</v>
      </c>
      <c r="F3517" s="186">
        <v>2328.92</v>
      </c>
      <c r="G3517" s="202">
        <f>IF(P.O.!$F$4="DESONERADO",'SINAPI-I'!E3517,'SINAPI-I'!F3517)</f>
        <v>2328.92</v>
      </c>
    </row>
    <row r="3518" spans="1:7">
      <c r="A3518" s="151" t="s">
        <v>68</v>
      </c>
      <c r="B3518" s="152">
        <v>5051</v>
      </c>
      <c r="C3518" s="152" t="s">
        <v>16218</v>
      </c>
      <c r="D3518" s="134" t="s">
        <v>5865</v>
      </c>
      <c r="E3518" s="669">
        <v>1980.72</v>
      </c>
      <c r="F3518" s="186">
        <v>1980.72</v>
      </c>
      <c r="G3518" s="202">
        <f>IF(P.O.!$F$4="DESONERADO",'SINAPI-I'!E3518,'SINAPI-I'!F3518)</f>
        <v>1980.72</v>
      </c>
    </row>
    <row r="3519" spans="1:7">
      <c r="A3519" s="151" t="s">
        <v>68</v>
      </c>
      <c r="B3519" s="152">
        <v>14162</v>
      </c>
      <c r="C3519" s="152" t="s">
        <v>16219</v>
      </c>
      <c r="D3519" s="134" t="s">
        <v>5865</v>
      </c>
      <c r="E3519" s="669">
        <v>1977.84</v>
      </c>
      <c r="F3519" s="186">
        <v>1977.84</v>
      </c>
      <c r="G3519" s="202">
        <f>IF(P.O.!$F$4="DESONERADO",'SINAPI-I'!E3519,'SINAPI-I'!F3519)</f>
        <v>1977.84</v>
      </c>
    </row>
    <row r="3520" spans="1:7">
      <c r="A3520" s="151" t="s">
        <v>68</v>
      </c>
      <c r="B3520" s="152">
        <v>5052</v>
      </c>
      <c r="C3520" s="152" t="s">
        <v>16220</v>
      </c>
      <c r="D3520" s="134" t="s">
        <v>5865</v>
      </c>
      <c r="E3520" s="669">
        <v>1475.75</v>
      </c>
      <c r="F3520" s="186">
        <v>1475.75</v>
      </c>
      <c r="G3520" s="202">
        <f>IF(P.O.!$F$4="DESONERADO",'SINAPI-I'!E3520,'SINAPI-I'!F3520)</f>
        <v>1475.75</v>
      </c>
    </row>
    <row r="3521" spans="1:7">
      <c r="A3521" s="151" t="s">
        <v>68</v>
      </c>
      <c r="B3521" s="152">
        <v>14166</v>
      </c>
      <c r="C3521" s="152" t="s">
        <v>16221</v>
      </c>
      <c r="D3521" s="134" t="s">
        <v>5865</v>
      </c>
      <c r="E3521" s="669">
        <v>1494.49</v>
      </c>
      <c r="F3521" s="186">
        <v>1494.49</v>
      </c>
      <c r="G3521" s="202">
        <f>IF(P.O.!$F$4="DESONERADO",'SINAPI-I'!E3521,'SINAPI-I'!F3521)</f>
        <v>1494.49</v>
      </c>
    </row>
    <row r="3522" spans="1:7">
      <c r="A3522" s="151" t="s">
        <v>68</v>
      </c>
      <c r="B3522" s="152">
        <v>14165</v>
      </c>
      <c r="C3522" s="152" t="s">
        <v>16222</v>
      </c>
      <c r="D3522" s="134" t="s">
        <v>5865</v>
      </c>
      <c r="E3522" s="669">
        <v>2070.4</v>
      </c>
      <c r="F3522" s="186">
        <v>2070.4</v>
      </c>
      <c r="G3522" s="202">
        <f>IF(P.O.!$F$4="DESONERADO",'SINAPI-I'!E3522,'SINAPI-I'!F3522)</f>
        <v>2070.4</v>
      </c>
    </row>
    <row r="3523" spans="1:7">
      <c r="A3523" s="151" t="s">
        <v>68</v>
      </c>
      <c r="B3523" s="152">
        <v>5050</v>
      </c>
      <c r="C3523" s="152" t="s">
        <v>16223</v>
      </c>
      <c r="D3523" s="134" t="s">
        <v>5865</v>
      </c>
      <c r="E3523" s="669">
        <v>509.57</v>
      </c>
      <c r="F3523" s="186">
        <v>509.57</v>
      </c>
      <c r="G3523" s="202">
        <f>IF(P.O.!$F$4="DESONERADO",'SINAPI-I'!E3523,'SINAPI-I'!F3523)</f>
        <v>509.57</v>
      </c>
    </row>
    <row r="3524" spans="1:7">
      <c r="A3524" s="151" t="s">
        <v>68</v>
      </c>
      <c r="B3524" s="152">
        <v>12366</v>
      </c>
      <c r="C3524" s="152" t="s">
        <v>16224</v>
      </c>
      <c r="D3524" s="134" t="s">
        <v>5865</v>
      </c>
      <c r="E3524" s="669">
        <v>1026.1400000000001</v>
      </c>
      <c r="F3524" s="186">
        <v>1026.1400000000001</v>
      </c>
      <c r="G3524" s="202">
        <f>IF(P.O.!$F$4="DESONERADO",'SINAPI-I'!E3524,'SINAPI-I'!F3524)</f>
        <v>1026.1400000000001</v>
      </c>
    </row>
    <row r="3525" spans="1:7">
      <c r="A3525" s="151" t="s">
        <v>68</v>
      </c>
      <c r="B3525" s="152">
        <v>5045</v>
      </c>
      <c r="C3525" s="152" t="s">
        <v>16225</v>
      </c>
      <c r="D3525" s="134" t="s">
        <v>5865</v>
      </c>
      <c r="E3525" s="669">
        <v>1417.55</v>
      </c>
      <c r="F3525" s="186">
        <v>1417.55</v>
      </c>
      <c r="G3525" s="202">
        <f>IF(P.O.!$F$4="DESONERADO",'SINAPI-I'!E3525,'SINAPI-I'!F3525)</f>
        <v>1417.55</v>
      </c>
    </row>
    <row r="3526" spans="1:7">
      <c r="A3526" s="151" t="s">
        <v>68</v>
      </c>
      <c r="B3526" s="152">
        <v>5035</v>
      </c>
      <c r="C3526" s="152" t="s">
        <v>16226</v>
      </c>
      <c r="D3526" s="134" t="s">
        <v>5865</v>
      </c>
      <c r="E3526" s="669">
        <v>1629.84</v>
      </c>
      <c r="F3526" s="186">
        <v>1629.84</v>
      </c>
      <c r="G3526" s="202">
        <f>IF(P.O.!$F$4="DESONERADO",'SINAPI-I'!E3526,'SINAPI-I'!F3526)</f>
        <v>1629.84</v>
      </c>
    </row>
    <row r="3527" spans="1:7">
      <c r="A3527" s="151" t="s">
        <v>68</v>
      </c>
      <c r="B3527" s="152">
        <v>41180</v>
      </c>
      <c r="C3527" s="152" t="s">
        <v>16227</v>
      </c>
      <c r="D3527" s="134" t="s">
        <v>5865</v>
      </c>
      <c r="E3527" s="669">
        <v>3663.87</v>
      </c>
      <c r="F3527" s="186">
        <v>3663.87</v>
      </c>
      <c r="G3527" s="202">
        <f>IF(P.O.!$F$4="DESONERADO",'SINAPI-I'!E3527,'SINAPI-I'!F3527)</f>
        <v>3663.87</v>
      </c>
    </row>
    <row r="3528" spans="1:7">
      <c r="A3528" s="151" t="s">
        <v>68</v>
      </c>
      <c r="B3528" s="152">
        <v>41181</v>
      </c>
      <c r="C3528" s="152" t="s">
        <v>16228</v>
      </c>
      <c r="D3528" s="134" t="s">
        <v>5865</v>
      </c>
      <c r="E3528" s="669">
        <v>4850.8500000000004</v>
      </c>
      <c r="F3528" s="186">
        <v>4850.8500000000004</v>
      </c>
      <c r="G3528" s="202">
        <f>IF(P.O.!$F$4="DESONERADO",'SINAPI-I'!E3528,'SINAPI-I'!F3528)</f>
        <v>4850.8500000000004</v>
      </c>
    </row>
    <row r="3529" spans="1:7">
      <c r="A3529" s="151" t="s">
        <v>68</v>
      </c>
      <c r="B3529" s="152">
        <v>41182</v>
      </c>
      <c r="C3529" s="152" t="s">
        <v>16229</v>
      </c>
      <c r="D3529" s="134" t="s">
        <v>5865</v>
      </c>
      <c r="E3529" s="669">
        <v>6958.94</v>
      </c>
      <c r="F3529" s="186">
        <v>6958.94</v>
      </c>
      <c r="G3529" s="202">
        <f>IF(P.O.!$F$4="DESONERADO",'SINAPI-I'!E3529,'SINAPI-I'!F3529)</f>
        <v>6958.94</v>
      </c>
    </row>
    <row r="3530" spans="1:7">
      <c r="A3530" s="151" t="s">
        <v>68</v>
      </c>
      <c r="B3530" s="152">
        <v>41183</v>
      </c>
      <c r="C3530" s="152" t="s">
        <v>16230</v>
      </c>
      <c r="D3530" s="134" t="s">
        <v>5865</v>
      </c>
      <c r="E3530" s="669">
        <v>8688.3799999999992</v>
      </c>
      <c r="F3530" s="186">
        <v>8688.3799999999992</v>
      </c>
      <c r="G3530" s="202">
        <f>IF(P.O.!$F$4="DESONERADO",'SINAPI-I'!E3530,'SINAPI-I'!F3530)</f>
        <v>8688.3799999999992</v>
      </c>
    </row>
    <row r="3531" spans="1:7">
      <c r="A3531" s="151" t="s">
        <v>68</v>
      </c>
      <c r="B3531" s="152">
        <v>41184</v>
      </c>
      <c r="C3531" s="152" t="s">
        <v>16231</v>
      </c>
      <c r="D3531" s="134" t="s">
        <v>5865</v>
      </c>
      <c r="E3531" s="669">
        <v>13228.59</v>
      </c>
      <c r="F3531" s="186">
        <v>13228.59</v>
      </c>
      <c r="G3531" s="202">
        <f>IF(P.O.!$F$4="DESONERADO",'SINAPI-I'!E3531,'SINAPI-I'!F3531)</f>
        <v>13228.59</v>
      </c>
    </row>
    <row r="3532" spans="1:7">
      <c r="A3532" s="151" t="s">
        <v>68</v>
      </c>
      <c r="B3532" s="152">
        <v>41185</v>
      </c>
      <c r="C3532" s="152" t="s">
        <v>16232</v>
      </c>
      <c r="D3532" s="134" t="s">
        <v>5865</v>
      </c>
      <c r="E3532" s="669">
        <v>4905.76</v>
      </c>
      <c r="F3532" s="186">
        <v>4905.76</v>
      </c>
      <c r="G3532" s="202">
        <f>IF(P.O.!$F$4="DESONERADO",'SINAPI-I'!E3532,'SINAPI-I'!F3532)</f>
        <v>4905.76</v>
      </c>
    </row>
    <row r="3533" spans="1:7">
      <c r="A3533" s="151" t="s">
        <v>68</v>
      </c>
      <c r="B3533" s="152">
        <v>41186</v>
      </c>
      <c r="C3533" s="152" t="s">
        <v>16233</v>
      </c>
      <c r="D3533" s="134" t="s">
        <v>5865</v>
      </c>
      <c r="E3533" s="669">
        <v>6874.85</v>
      </c>
      <c r="F3533" s="186">
        <v>6874.85</v>
      </c>
      <c r="G3533" s="202">
        <f>IF(P.O.!$F$4="DESONERADO",'SINAPI-I'!E3533,'SINAPI-I'!F3533)</f>
        <v>6874.85</v>
      </c>
    </row>
    <row r="3534" spans="1:7">
      <c r="A3534" s="151" t="s">
        <v>68</v>
      </c>
      <c r="B3534" s="152">
        <v>41187</v>
      </c>
      <c r="C3534" s="152" t="s">
        <v>16234</v>
      </c>
      <c r="D3534" s="134" t="s">
        <v>5865</v>
      </c>
      <c r="E3534" s="669">
        <v>9219.74</v>
      </c>
      <c r="F3534" s="186">
        <v>9219.74</v>
      </c>
      <c r="G3534" s="202">
        <f>IF(P.O.!$F$4="DESONERADO",'SINAPI-I'!E3534,'SINAPI-I'!F3534)</f>
        <v>9219.74</v>
      </c>
    </row>
    <row r="3535" spans="1:7">
      <c r="A3535" s="151" t="s">
        <v>68</v>
      </c>
      <c r="B3535" s="152">
        <v>41188</v>
      </c>
      <c r="C3535" s="152" t="s">
        <v>16235</v>
      </c>
      <c r="D3535" s="134" t="s">
        <v>5865</v>
      </c>
      <c r="E3535" s="669">
        <v>11790</v>
      </c>
      <c r="F3535" s="186">
        <v>11790</v>
      </c>
      <c r="G3535" s="202">
        <f>IF(P.O.!$F$4="DESONERADO",'SINAPI-I'!E3535,'SINAPI-I'!F3535)</f>
        <v>11790</v>
      </c>
    </row>
    <row r="3536" spans="1:7">
      <c r="A3536" s="151" t="s">
        <v>68</v>
      </c>
      <c r="B3536" s="152">
        <v>5036</v>
      </c>
      <c r="C3536" s="152" t="s">
        <v>16236</v>
      </c>
      <c r="D3536" s="134" t="s">
        <v>5865</v>
      </c>
      <c r="E3536" s="669">
        <v>2500.48</v>
      </c>
      <c r="F3536" s="186">
        <v>2500.48</v>
      </c>
      <c r="G3536" s="202">
        <f>IF(P.O.!$F$4="DESONERADO",'SINAPI-I'!E3536,'SINAPI-I'!F3536)</f>
        <v>2500.48</v>
      </c>
    </row>
    <row r="3537" spans="1:7">
      <c r="A3537" s="151" t="s">
        <v>68</v>
      </c>
      <c r="B3537" s="152">
        <v>41189</v>
      </c>
      <c r="C3537" s="152" t="s">
        <v>16237</v>
      </c>
      <c r="D3537" s="134" t="s">
        <v>5865</v>
      </c>
      <c r="E3537" s="669">
        <v>15157.28</v>
      </c>
      <c r="F3537" s="186">
        <v>15157.28</v>
      </c>
      <c r="G3537" s="202">
        <f>IF(P.O.!$F$4="DESONERADO",'SINAPI-I'!E3537,'SINAPI-I'!F3537)</f>
        <v>15157.28</v>
      </c>
    </row>
    <row r="3538" spans="1:7">
      <c r="A3538" s="151" t="s">
        <v>68</v>
      </c>
      <c r="B3538" s="152">
        <v>41190</v>
      </c>
      <c r="C3538" s="152" t="s">
        <v>16238</v>
      </c>
      <c r="D3538" s="134" t="s">
        <v>5865</v>
      </c>
      <c r="E3538" s="669">
        <v>5271.17</v>
      </c>
      <c r="F3538" s="186">
        <v>5271.17</v>
      </c>
      <c r="G3538" s="202">
        <f>IF(P.O.!$F$4="DESONERADO",'SINAPI-I'!E3538,'SINAPI-I'!F3538)</f>
        <v>5271.17</v>
      </c>
    </row>
    <row r="3539" spans="1:7">
      <c r="A3539" s="151" t="s">
        <v>68</v>
      </c>
      <c r="B3539" s="152">
        <v>41191</v>
      </c>
      <c r="C3539" s="152" t="s">
        <v>16239</v>
      </c>
      <c r="D3539" s="134" t="s">
        <v>5865</v>
      </c>
      <c r="E3539" s="669">
        <v>8083.14</v>
      </c>
      <c r="F3539" s="186">
        <v>8083.14</v>
      </c>
      <c r="G3539" s="202">
        <f>IF(P.O.!$F$4="DESONERADO",'SINAPI-I'!E3539,'SINAPI-I'!F3539)</f>
        <v>8083.14</v>
      </c>
    </row>
    <row r="3540" spans="1:7">
      <c r="A3540" s="151" t="s">
        <v>68</v>
      </c>
      <c r="B3540" s="152">
        <v>41192</v>
      </c>
      <c r="C3540" s="152" t="s">
        <v>16240</v>
      </c>
      <c r="D3540" s="134" t="s">
        <v>5865</v>
      </c>
      <c r="E3540" s="669">
        <v>8426.61</v>
      </c>
      <c r="F3540" s="186">
        <v>8426.61</v>
      </c>
      <c r="G3540" s="202">
        <f>IF(P.O.!$F$4="DESONERADO",'SINAPI-I'!E3540,'SINAPI-I'!F3540)</f>
        <v>8426.61</v>
      </c>
    </row>
    <row r="3541" spans="1:7">
      <c r="A3541" s="151" t="s">
        <v>68</v>
      </c>
      <c r="B3541" s="152">
        <v>41193</v>
      </c>
      <c r="C3541" s="152" t="s">
        <v>16241</v>
      </c>
      <c r="D3541" s="134" t="s">
        <v>5865</v>
      </c>
      <c r="E3541" s="669">
        <v>13768.81</v>
      </c>
      <c r="F3541" s="186">
        <v>13768.81</v>
      </c>
      <c r="G3541" s="202">
        <f>IF(P.O.!$F$4="DESONERADO",'SINAPI-I'!E3541,'SINAPI-I'!F3541)</f>
        <v>13768.81</v>
      </c>
    </row>
    <row r="3542" spans="1:7">
      <c r="A3542" s="151" t="s">
        <v>68</v>
      </c>
      <c r="B3542" s="152">
        <v>41194</v>
      </c>
      <c r="C3542" s="152" t="s">
        <v>16242</v>
      </c>
      <c r="D3542" s="134" t="s">
        <v>5865</v>
      </c>
      <c r="E3542" s="669">
        <v>16429.310000000001</v>
      </c>
      <c r="F3542" s="186">
        <v>16429.310000000001</v>
      </c>
      <c r="G3542" s="202">
        <f>IF(P.O.!$F$4="DESONERADO",'SINAPI-I'!E3542,'SINAPI-I'!F3542)</f>
        <v>16429.310000000001</v>
      </c>
    </row>
    <row r="3543" spans="1:7">
      <c r="A3543" s="151" t="s">
        <v>68</v>
      </c>
      <c r="B3543" s="152">
        <v>5044</v>
      </c>
      <c r="C3543" s="152" t="s">
        <v>16243</v>
      </c>
      <c r="D3543" s="134" t="s">
        <v>5865</v>
      </c>
      <c r="E3543" s="669">
        <v>884.06</v>
      </c>
      <c r="F3543" s="186">
        <v>884.06</v>
      </c>
      <c r="G3543" s="202">
        <f>IF(P.O.!$F$4="DESONERADO",'SINAPI-I'!E3543,'SINAPI-I'!F3543)</f>
        <v>884.06</v>
      </c>
    </row>
    <row r="3544" spans="1:7">
      <c r="A3544" s="151" t="s">
        <v>68</v>
      </c>
      <c r="B3544" s="152">
        <v>5059</v>
      </c>
      <c r="C3544" s="152" t="s">
        <v>16244</v>
      </c>
      <c r="D3544" s="134" t="s">
        <v>5865</v>
      </c>
      <c r="E3544" s="669">
        <v>1057.23</v>
      </c>
      <c r="F3544" s="186">
        <v>1057.23</v>
      </c>
      <c r="G3544" s="202">
        <f>IF(P.O.!$F$4="DESONERADO",'SINAPI-I'!E3544,'SINAPI-I'!F3544)</f>
        <v>1057.23</v>
      </c>
    </row>
    <row r="3545" spans="1:7">
      <c r="A3545" s="151" t="s">
        <v>68</v>
      </c>
      <c r="B3545" s="152">
        <v>41201</v>
      </c>
      <c r="C3545" s="152" t="s">
        <v>16245</v>
      </c>
      <c r="D3545" s="134" t="s">
        <v>5865</v>
      </c>
      <c r="E3545" s="669">
        <v>2145.56</v>
      </c>
      <c r="F3545" s="186">
        <v>2145.56</v>
      </c>
      <c r="G3545" s="202">
        <f>IF(P.O.!$F$4="DESONERADO",'SINAPI-I'!E3545,'SINAPI-I'!F3545)</f>
        <v>2145.56</v>
      </c>
    </row>
    <row r="3546" spans="1:7">
      <c r="A3546" s="151" t="s">
        <v>68</v>
      </c>
      <c r="B3546" s="152">
        <v>41199</v>
      </c>
      <c r="C3546" s="152" t="s">
        <v>16246</v>
      </c>
      <c r="D3546" s="134" t="s">
        <v>5865</v>
      </c>
      <c r="E3546" s="669">
        <v>689.45</v>
      </c>
      <c r="F3546" s="186">
        <v>689.45</v>
      </c>
      <c r="G3546" s="202">
        <f>IF(P.O.!$F$4="DESONERADO",'SINAPI-I'!E3546,'SINAPI-I'!F3546)</f>
        <v>689.45</v>
      </c>
    </row>
    <row r="3547" spans="1:7">
      <c r="A3547" s="151" t="s">
        <v>68</v>
      </c>
      <c r="B3547" s="152">
        <v>5057</v>
      </c>
      <c r="C3547" s="152" t="s">
        <v>16247</v>
      </c>
      <c r="D3547" s="134" t="s">
        <v>5865</v>
      </c>
      <c r="E3547" s="669">
        <v>933.39</v>
      </c>
      <c r="F3547" s="186">
        <v>933.39</v>
      </c>
      <c r="G3547" s="202">
        <f>IF(P.O.!$F$4="DESONERADO",'SINAPI-I'!E3547,'SINAPI-I'!F3547)</f>
        <v>933.39</v>
      </c>
    </row>
    <row r="3548" spans="1:7">
      <c r="A3548" s="151" t="s">
        <v>68</v>
      </c>
      <c r="B3548" s="152">
        <v>41200</v>
      </c>
      <c r="C3548" s="152" t="s">
        <v>16248</v>
      </c>
      <c r="D3548" s="134" t="s">
        <v>5865</v>
      </c>
      <c r="E3548" s="669">
        <v>1341.91</v>
      </c>
      <c r="F3548" s="186">
        <v>1341.91</v>
      </c>
      <c r="G3548" s="202">
        <f>IF(P.O.!$F$4="DESONERADO",'SINAPI-I'!E3548,'SINAPI-I'!F3548)</f>
        <v>1341.91</v>
      </c>
    </row>
    <row r="3549" spans="1:7">
      <c r="A3549" s="151" t="s">
        <v>68</v>
      </c>
      <c r="B3549" s="152">
        <v>41205</v>
      </c>
      <c r="C3549" s="152" t="s">
        <v>16249</v>
      </c>
      <c r="D3549" s="134" t="s">
        <v>5865</v>
      </c>
      <c r="E3549" s="669">
        <v>2486.54</v>
      </c>
      <c r="F3549" s="186">
        <v>2486.54</v>
      </c>
      <c r="G3549" s="202">
        <f>IF(P.O.!$F$4="DESONERADO",'SINAPI-I'!E3549,'SINAPI-I'!F3549)</f>
        <v>2486.54</v>
      </c>
    </row>
    <row r="3550" spans="1:7">
      <c r="A3550" s="151" t="s">
        <v>68</v>
      </c>
      <c r="B3550" s="152">
        <v>41202</v>
      </c>
      <c r="C3550" s="152" t="s">
        <v>16250</v>
      </c>
      <c r="D3550" s="134" t="s">
        <v>5865</v>
      </c>
      <c r="E3550" s="669">
        <v>725.59</v>
      </c>
      <c r="F3550" s="186">
        <v>725.59</v>
      </c>
      <c r="G3550" s="202">
        <f>IF(P.O.!$F$4="DESONERADO",'SINAPI-I'!E3550,'SINAPI-I'!F3550)</f>
        <v>725.59</v>
      </c>
    </row>
    <row r="3551" spans="1:7">
      <c r="A3551" s="151" t="s">
        <v>68</v>
      </c>
      <c r="B3551" s="152">
        <v>41206</v>
      </c>
      <c r="C3551" s="152" t="s">
        <v>16251</v>
      </c>
      <c r="D3551" s="134" t="s">
        <v>5865</v>
      </c>
      <c r="E3551" s="669">
        <v>3278.39</v>
      </c>
      <c r="F3551" s="186">
        <v>3278.39</v>
      </c>
      <c r="G3551" s="202">
        <f>IF(P.O.!$F$4="DESONERADO",'SINAPI-I'!E3551,'SINAPI-I'!F3551)</f>
        <v>3278.39</v>
      </c>
    </row>
    <row r="3552" spans="1:7">
      <c r="A3552" s="151" t="s">
        <v>68</v>
      </c>
      <c r="B3552" s="152">
        <v>12372</v>
      </c>
      <c r="C3552" s="152" t="s">
        <v>16252</v>
      </c>
      <c r="D3552" s="134" t="s">
        <v>5865</v>
      </c>
      <c r="E3552" s="669">
        <v>761.87</v>
      </c>
      <c r="F3552" s="186">
        <v>761.87</v>
      </c>
      <c r="G3552" s="202">
        <f>IF(P.O.!$F$4="DESONERADO",'SINAPI-I'!E3552,'SINAPI-I'!F3552)</f>
        <v>761.87</v>
      </c>
    </row>
    <row r="3553" spans="1:7">
      <c r="A3553" s="151" t="s">
        <v>68</v>
      </c>
      <c r="B3553" s="152">
        <v>41207</v>
      </c>
      <c r="C3553" s="152" t="s">
        <v>16253</v>
      </c>
      <c r="D3553" s="134" t="s">
        <v>5865</v>
      </c>
      <c r="E3553" s="669">
        <v>4413.37</v>
      </c>
      <c r="F3553" s="186">
        <v>4413.37</v>
      </c>
      <c r="G3553" s="202">
        <f>IF(P.O.!$F$4="DESONERADO",'SINAPI-I'!E3553,'SINAPI-I'!F3553)</f>
        <v>4413.37</v>
      </c>
    </row>
    <row r="3554" spans="1:7">
      <c r="A3554" s="151" t="s">
        <v>68</v>
      </c>
      <c r="B3554" s="152">
        <v>41203</v>
      </c>
      <c r="C3554" s="152" t="s">
        <v>16254</v>
      </c>
      <c r="D3554" s="134" t="s">
        <v>5865</v>
      </c>
      <c r="E3554" s="669">
        <v>1162.31</v>
      </c>
      <c r="F3554" s="186">
        <v>1162.31</v>
      </c>
      <c r="G3554" s="202">
        <f>IF(P.O.!$F$4="DESONERADO",'SINAPI-I'!E3554,'SINAPI-I'!F3554)</f>
        <v>1162.31</v>
      </c>
    </row>
    <row r="3555" spans="1:7">
      <c r="A3555" s="151" t="s">
        <v>68</v>
      </c>
      <c r="B3555" s="152">
        <v>41204</v>
      </c>
      <c r="C3555" s="152" t="s">
        <v>16255</v>
      </c>
      <c r="D3555" s="134" t="s">
        <v>5865</v>
      </c>
      <c r="E3555" s="669">
        <v>1643.22</v>
      </c>
      <c r="F3555" s="186">
        <v>1643.22</v>
      </c>
      <c r="G3555" s="202">
        <f>IF(P.O.!$F$4="DESONERADO",'SINAPI-I'!E3555,'SINAPI-I'!F3555)</f>
        <v>1643.22</v>
      </c>
    </row>
    <row r="3556" spans="1:7">
      <c r="A3556" s="151" t="s">
        <v>68</v>
      </c>
      <c r="B3556" s="152">
        <v>41210</v>
      </c>
      <c r="C3556" s="152" t="s">
        <v>16256</v>
      </c>
      <c r="D3556" s="134" t="s">
        <v>5865</v>
      </c>
      <c r="E3556" s="669">
        <v>2744.95</v>
      </c>
      <c r="F3556" s="186">
        <v>2744.95</v>
      </c>
      <c r="G3556" s="202">
        <f>IF(P.O.!$F$4="DESONERADO",'SINAPI-I'!E3556,'SINAPI-I'!F3556)</f>
        <v>2744.95</v>
      </c>
    </row>
    <row r="3557" spans="1:7">
      <c r="A3557" s="151" t="s">
        <v>68</v>
      </c>
      <c r="B3557" s="152">
        <v>41208</v>
      </c>
      <c r="C3557" s="152" t="s">
        <v>16257</v>
      </c>
      <c r="D3557" s="134" t="s">
        <v>5865</v>
      </c>
      <c r="E3557" s="669">
        <v>960.89</v>
      </c>
      <c r="F3557" s="186">
        <v>960.89</v>
      </c>
      <c r="G3557" s="202">
        <f>IF(P.O.!$F$4="DESONERADO",'SINAPI-I'!E3557,'SINAPI-I'!F3557)</f>
        <v>960.89</v>
      </c>
    </row>
    <row r="3558" spans="1:7">
      <c r="A3558" s="151" t="s">
        <v>68</v>
      </c>
      <c r="B3558" s="152">
        <v>41211</v>
      </c>
      <c r="C3558" s="152" t="s">
        <v>16258</v>
      </c>
      <c r="D3558" s="134" t="s">
        <v>5865</v>
      </c>
      <c r="E3558" s="669">
        <v>3867.6</v>
      </c>
      <c r="F3558" s="186">
        <v>3867.6</v>
      </c>
      <c r="G3558" s="202">
        <f>IF(P.O.!$F$4="DESONERADO",'SINAPI-I'!E3558,'SINAPI-I'!F3558)</f>
        <v>3867.6</v>
      </c>
    </row>
    <row r="3559" spans="1:7">
      <c r="A3559" s="151" t="s">
        <v>68</v>
      </c>
      <c r="B3559" s="152">
        <v>13339</v>
      </c>
      <c r="C3559" s="152" t="s">
        <v>16259</v>
      </c>
      <c r="D3559" s="134" t="s">
        <v>5865</v>
      </c>
      <c r="E3559" s="669">
        <v>1302.24</v>
      </c>
      <c r="F3559" s="186">
        <v>1302.24</v>
      </c>
      <c r="G3559" s="202">
        <f>IF(P.O.!$F$4="DESONERADO",'SINAPI-I'!E3559,'SINAPI-I'!F3559)</f>
        <v>1302.24</v>
      </c>
    </row>
    <row r="3560" spans="1:7">
      <c r="A3560" s="151" t="s">
        <v>68</v>
      </c>
      <c r="B3560" s="152">
        <v>41213</v>
      </c>
      <c r="C3560" s="152" t="s">
        <v>16260</v>
      </c>
      <c r="D3560" s="134" t="s">
        <v>5865</v>
      </c>
      <c r="E3560" s="669">
        <v>8016.58</v>
      </c>
      <c r="F3560" s="186">
        <v>8016.58</v>
      </c>
      <c r="G3560" s="202">
        <f>IF(P.O.!$F$4="DESONERADO",'SINAPI-I'!E3560,'SINAPI-I'!F3560)</f>
        <v>8016.58</v>
      </c>
    </row>
    <row r="3561" spans="1:7">
      <c r="A3561" s="151" t="s">
        <v>68</v>
      </c>
      <c r="B3561" s="152">
        <v>41209</v>
      </c>
      <c r="C3561" s="152" t="s">
        <v>16261</v>
      </c>
      <c r="D3561" s="134" t="s">
        <v>5865</v>
      </c>
      <c r="E3561" s="669">
        <v>1791.72</v>
      </c>
      <c r="F3561" s="186">
        <v>1791.72</v>
      </c>
      <c r="G3561" s="202">
        <f>IF(P.O.!$F$4="DESONERADO",'SINAPI-I'!E3561,'SINAPI-I'!F3561)</f>
        <v>1791.72</v>
      </c>
    </row>
    <row r="3562" spans="1:7">
      <c r="A3562" s="151" t="s">
        <v>68</v>
      </c>
      <c r="B3562" s="152">
        <v>41216</v>
      </c>
      <c r="C3562" s="152" t="s">
        <v>16262</v>
      </c>
      <c r="D3562" s="134" t="s">
        <v>5865</v>
      </c>
      <c r="E3562" s="669">
        <v>3356.13</v>
      </c>
      <c r="F3562" s="186">
        <v>3356.13</v>
      </c>
      <c r="G3562" s="202">
        <f>IF(P.O.!$F$4="DESONERADO",'SINAPI-I'!E3562,'SINAPI-I'!F3562)</f>
        <v>3356.13</v>
      </c>
    </row>
    <row r="3563" spans="1:7">
      <c r="A3563" s="151" t="s">
        <v>68</v>
      </c>
      <c r="B3563" s="152">
        <v>41217</v>
      </c>
      <c r="C3563" s="152" t="s">
        <v>16263</v>
      </c>
      <c r="D3563" s="134" t="s">
        <v>5865</v>
      </c>
      <c r="E3563" s="669">
        <v>5381.07</v>
      </c>
      <c r="F3563" s="186">
        <v>5381.07</v>
      </c>
      <c r="G3563" s="202">
        <f>IF(P.O.!$F$4="DESONERADO",'SINAPI-I'!E3563,'SINAPI-I'!F3563)</f>
        <v>5381.07</v>
      </c>
    </row>
    <row r="3564" spans="1:7">
      <c r="A3564" s="151" t="s">
        <v>68</v>
      </c>
      <c r="B3564" s="152">
        <v>41218</v>
      </c>
      <c r="C3564" s="152" t="s">
        <v>16264</v>
      </c>
      <c r="D3564" s="134" t="s">
        <v>5865</v>
      </c>
      <c r="E3564" s="669">
        <v>7216.18</v>
      </c>
      <c r="F3564" s="186">
        <v>7216.18</v>
      </c>
      <c r="G3564" s="202">
        <f>IF(P.O.!$F$4="DESONERADO",'SINAPI-I'!E3564,'SINAPI-I'!F3564)</f>
        <v>7216.18</v>
      </c>
    </row>
    <row r="3565" spans="1:7">
      <c r="A3565" s="151" t="s">
        <v>68</v>
      </c>
      <c r="B3565" s="152">
        <v>41214</v>
      </c>
      <c r="C3565" s="152" t="s">
        <v>16265</v>
      </c>
      <c r="D3565" s="134" t="s">
        <v>5865</v>
      </c>
      <c r="E3565" s="669">
        <v>1521.52</v>
      </c>
      <c r="F3565" s="186">
        <v>1521.52</v>
      </c>
      <c r="G3565" s="202">
        <f>IF(P.O.!$F$4="DESONERADO",'SINAPI-I'!E3565,'SINAPI-I'!F3565)</f>
        <v>1521.52</v>
      </c>
    </row>
    <row r="3566" spans="1:7">
      <c r="A3566" s="151" t="s">
        <v>68</v>
      </c>
      <c r="B3566" s="152">
        <v>41215</v>
      </c>
      <c r="C3566" s="152" t="s">
        <v>16266</v>
      </c>
      <c r="D3566" s="134" t="s">
        <v>5865</v>
      </c>
      <c r="E3566" s="669">
        <v>2290.85</v>
      </c>
      <c r="F3566" s="186">
        <v>2290.85</v>
      </c>
      <c r="G3566" s="202">
        <f>IF(P.O.!$F$4="DESONERADO",'SINAPI-I'!E3566,'SINAPI-I'!F3566)</f>
        <v>2290.85</v>
      </c>
    </row>
    <row r="3567" spans="1:7">
      <c r="A3567" s="151" t="s">
        <v>68</v>
      </c>
      <c r="B3567" s="152">
        <v>41221</v>
      </c>
      <c r="C3567" s="152" t="s">
        <v>16267</v>
      </c>
      <c r="D3567" s="134" t="s">
        <v>5865</v>
      </c>
      <c r="E3567" s="669">
        <v>6633.2</v>
      </c>
      <c r="F3567" s="186">
        <v>6633.2</v>
      </c>
      <c r="G3567" s="202">
        <f>IF(P.O.!$F$4="DESONERADO",'SINAPI-I'!E3567,'SINAPI-I'!F3567)</f>
        <v>6633.2</v>
      </c>
    </row>
    <row r="3568" spans="1:7">
      <c r="A3568" s="151" t="s">
        <v>68</v>
      </c>
      <c r="B3568" s="152">
        <v>41222</v>
      </c>
      <c r="C3568" s="152" t="s">
        <v>16268</v>
      </c>
      <c r="D3568" s="134" t="s">
        <v>5865</v>
      </c>
      <c r="E3568" s="669">
        <v>9492.19</v>
      </c>
      <c r="F3568" s="186">
        <v>9492.19</v>
      </c>
      <c r="G3568" s="202">
        <f>IF(P.O.!$F$4="DESONERADO",'SINAPI-I'!E3568,'SINAPI-I'!F3568)</f>
        <v>9492.19</v>
      </c>
    </row>
    <row r="3569" spans="1:7">
      <c r="A3569" s="151" t="s">
        <v>68</v>
      </c>
      <c r="B3569" s="152">
        <v>41195</v>
      </c>
      <c r="C3569" s="152" t="s">
        <v>16269</v>
      </c>
      <c r="D3569" s="134" t="s">
        <v>5865</v>
      </c>
      <c r="E3569" s="669">
        <v>487.87</v>
      </c>
      <c r="F3569" s="186">
        <v>487.87</v>
      </c>
      <c r="G3569" s="202">
        <f>IF(P.O.!$F$4="DESONERADO",'SINAPI-I'!E3569,'SINAPI-I'!F3569)</f>
        <v>487.87</v>
      </c>
    </row>
    <row r="3570" spans="1:7">
      <c r="A3570" s="151" t="s">
        <v>68</v>
      </c>
      <c r="B3570" s="152">
        <v>41198</v>
      </c>
      <c r="C3570" s="152" t="s">
        <v>16270</v>
      </c>
      <c r="D3570" s="134" t="s">
        <v>5865</v>
      </c>
      <c r="E3570" s="669">
        <v>1906.48</v>
      </c>
      <c r="F3570" s="186">
        <v>1906.48</v>
      </c>
      <c r="G3570" s="202">
        <f>IF(P.O.!$F$4="DESONERADO",'SINAPI-I'!E3570,'SINAPI-I'!F3570)</f>
        <v>1906.48</v>
      </c>
    </row>
    <row r="3571" spans="1:7">
      <c r="A3571" s="151" t="s">
        <v>68</v>
      </c>
      <c r="B3571" s="152">
        <v>41196</v>
      </c>
      <c r="C3571" s="152" t="s">
        <v>16271</v>
      </c>
      <c r="D3571" s="134" t="s">
        <v>5865</v>
      </c>
      <c r="E3571" s="669">
        <v>604.74</v>
      </c>
      <c r="F3571" s="186">
        <v>604.74</v>
      </c>
      <c r="G3571" s="202">
        <f>IF(P.O.!$F$4="DESONERADO",'SINAPI-I'!E3571,'SINAPI-I'!F3571)</f>
        <v>604.74</v>
      </c>
    </row>
    <row r="3572" spans="1:7">
      <c r="A3572" s="151" t="s">
        <v>68</v>
      </c>
      <c r="B3572" s="152">
        <v>5033</v>
      </c>
      <c r="C3572" s="152" t="s">
        <v>16272</v>
      </c>
      <c r="D3572" s="134" t="s">
        <v>5865</v>
      </c>
      <c r="E3572" s="669">
        <v>794</v>
      </c>
      <c r="F3572" s="186">
        <v>794</v>
      </c>
      <c r="G3572" s="202">
        <f>IF(P.O.!$F$4="DESONERADO",'SINAPI-I'!E3572,'SINAPI-I'!F3572)</f>
        <v>794</v>
      </c>
    </row>
    <row r="3573" spans="1:7">
      <c r="A3573" s="151" t="s">
        <v>68</v>
      </c>
      <c r="B3573" s="152">
        <v>41197</v>
      </c>
      <c r="C3573" s="152" t="s">
        <v>16273</v>
      </c>
      <c r="D3573" s="134" t="s">
        <v>5865</v>
      </c>
      <c r="E3573" s="669">
        <v>1179.3800000000001</v>
      </c>
      <c r="F3573" s="186">
        <v>1179.3800000000001</v>
      </c>
      <c r="G3573" s="202">
        <f>IF(P.O.!$F$4="DESONERADO",'SINAPI-I'!E3573,'SINAPI-I'!F3573)</f>
        <v>1179.3800000000001</v>
      </c>
    </row>
    <row r="3574" spans="1:7">
      <c r="A3574" s="151" t="s">
        <v>68</v>
      </c>
      <c r="B3574" s="152">
        <v>12388</v>
      </c>
      <c r="C3574" s="152" t="s">
        <v>16274</v>
      </c>
      <c r="D3574" s="134" t="s">
        <v>5865</v>
      </c>
      <c r="E3574" s="669">
        <v>301.63</v>
      </c>
      <c r="F3574" s="186">
        <v>301.63</v>
      </c>
      <c r="G3574" s="202">
        <f>IF(P.O.!$F$4="DESONERADO",'SINAPI-I'!E3574,'SINAPI-I'!F3574)</f>
        <v>301.63</v>
      </c>
    </row>
    <row r="3575" spans="1:7">
      <c r="A3575" s="151" t="s">
        <v>68</v>
      </c>
      <c r="B3575" s="152">
        <v>2731</v>
      </c>
      <c r="C3575" s="152" t="s">
        <v>16275</v>
      </c>
      <c r="D3575" s="134" t="s">
        <v>5866</v>
      </c>
      <c r="E3575" s="669">
        <v>107.5</v>
      </c>
      <c r="F3575" s="186">
        <v>107.5</v>
      </c>
      <c r="G3575" s="202">
        <f>IF(P.O.!$F$4="DESONERADO",'SINAPI-I'!E3575,'SINAPI-I'!F3575)</f>
        <v>107.5</v>
      </c>
    </row>
    <row r="3576" spans="1:7">
      <c r="A3576" s="151" t="s">
        <v>68</v>
      </c>
      <c r="B3576" s="152">
        <v>41457</v>
      </c>
      <c r="C3576" s="152" t="s">
        <v>16276</v>
      </c>
      <c r="D3576" s="134" t="s">
        <v>5865</v>
      </c>
      <c r="E3576" s="669">
        <v>1692.38</v>
      </c>
      <c r="F3576" s="186">
        <v>1692.38</v>
      </c>
      <c r="G3576" s="202">
        <f>IF(P.O.!$F$4="DESONERADO",'SINAPI-I'!E3576,'SINAPI-I'!F3576)</f>
        <v>1692.38</v>
      </c>
    </row>
    <row r="3577" spans="1:7">
      <c r="A3577" s="151" t="s">
        <v>68</v>
      </c>
      <c r="B3577" s="152">
        <v>41458</v>
      </c>
      <c r="C3577" s="152" t="s">
        <v>16277</v>
      </c>
      <c r="D3577" s="134" t="s">
        <v>5865</v>
      </c>
      <c r="E3577" s="669">
        <v>2362.64</v>
      </c>
      <c r="F3577" s="186">
        <v>2362.64</v>
      </c>
      <c r="G3577" s="202">
        <f>IF(P.O.!$F$4="DESONERADO",'SINAPI-I'!E3577,'SINAPI-I'!F3577)</f>
        <v>2362.64</v>
      </c>
    </row>
    <row r="3578" spans="1:7">
      <c r="A3578" s="151" t="s">
        <v>68</v>
      </c>
      <c r="B3578" s="152">
        <v>41459</v>
      </c>
      <c r="C3578" s="152" t="s">
        <v>16278</v>
      </c>
      <c r="D3578" s="134" t="s">
        <v>5865</v>
      </c>
      <c r="E3578" s="669">
        <v>3295.71</v>
      </c>
      <c r="F3578" s="186">
        <v>3295.71</v>
      </c>
      <c r="G3578" s="202">
        <f>IF(P.O.!$F$4="DESONERADO",'SINAPI-I'!E3578,'SINAPI-I'!F3578)</f>
        <v>3295.71</v>
      </c>
    </row>
    <row r="3579" spans="1:7">
      <c r="A3579" s="151" t="s">
        <v>68</v>
      </c>
      <c r="B3579" s="152">
        <v>41461</v>
      </c>
      <c r="C3579" s="152" t="s">
        <v>16279</v>
      </c>
      <c r="D3579" s="134" t="s">
        <v>5865</v>
      </c>
      <c r="E3579" s="669">
        <v>4493.53</v>
      </c>
      <c r="F3579" s="186">
        <v>4493.53</v>
      </c>
      <c r="G3579" s="202">
        <f>IF(P.O.!$F$4="DESONERADO",'SINAPI-I'!E3579,'SINAPI-I'!F3579)</f>
        <v>4493.53</v>
      </c>
    </row>
    <row r="3580" spans="1:7">
      <c r="A3580" s="151" t="s">
        <v>68</v>
      </c>
      <c r="B3580" s="152">
        <v>44537</v>
      </c>
      <c r="C3580" s="152" t="s">
        <v>16280</v>
      </c>
      <c r="D3580" s="134" t="s">
        <v>5875</v>
      </c>
      <c r="E3580" s="669">
        <v>393.99</v>
      </c>
      <c r="F3580" s="186">
        <v>393.99</v>
      </c>
      <c r="G3580" s="202">
        <f>IF(P.O.!$F$4="DESONERADO",'SINAPI-I'!E3580,'SINAPI-I'!F3580)</f>
        <v>393.99</v>
      </c>
    </row>
    <row r="3581" spans="1:7">
      <c r="A3581" s="151" t="s">
        <v>68</v>
      </c>
      <c r="B3581" s="152">
        <v>11844</v>
      </c>
      <c r="C3581" s="152" t="s">
        <v>32648</v>
      </c>
      <c r="D3581" s="134" t="s">
        <v>5866</v>
      </c>
      <c r="E3581" s="669">
        <v>58.79</v>
      </c>
      <c r="F3581" s="186">
        <v>58.79</v>
      </c>
      <c r="G3581" s="202">
        <f>IF(P.O.!$F$4="DESONERADO",'SINAPI-I'!E3581,'SINAPI-I'!F3581)</f>
        <v>58.79</v>
      </c>
    </row>
    <row r="3582" spans="1:7">
      <c r="A3582" s="151" t="s">
        <v>68</v>
      </c>
      <c r="B3582" s="152">
        <v>4465</v>
      </c>
      <c r="C3582" s="152" t="s">
        <v>32649</v>
      </c>
      <c r="D3582" s="134" t="s">
        <v>5866</v>
      </c>
      <c r="E3582" s="669">
        <v>48.85</v>
      </c>
      <c r="F3582" s="186">
        <v>48.85</v>
      </c>
      <c r="G3582" s="202">
        <f>IF(P.O.!$F$4="DESONERADO",'SINAPI-I'!E3582,'SINAPI-I'!F3582)</f>
        <v>48.85</v>
      </c>
    </row>
    <row r="3583" spans="1:7">
      <c r="A3583" s="151" t="s">
        <v>68</v>
      </c>
      <c r="B3583" s="152">
        <v>35273</v>
      </c>
      <c r="C3583" s="152" t="s">
        <v>32650</v>
      </c>
      <c r="D3583" s="134" t="s">
        <v>5866</v>
      </c>
      <c r="E3583" s="669">
        <v>58.59</v>
      </c>
      <c r="F3583" s="186">
        <v>58.59</v>
      </c>
      <c r="G3583" s="202">
        <f>IF(P.O.!$F$4="DESONERADO",'SINAPI-I'!E3583,'SINAPI-I'!F3583)</f>
        <v>58.59</v>
      </c>
    </row>
    <row r="3584" spans="1:7">
      <c r="A3584" s="151" t="s">
        <v>68</v>
      </c>
      <c r="B3584" s="152">
        <v>4470</v>
      </c>
      <c r="C3584" s="152" t="s">
        <v>32651</v>
      </c>
      <c r="D3584" s="134" t="s">
        <v>5866</v>
      </c>
      <c r="E3584" s="669">
        <v>135.21</v>
      </c>
      <c r="F3584" s="186">
        <v>135.21</v>
      </c>
      <c r="G3584" s="202">
        <f>IF(P.O.!$F$4="DESONERADO",'SINAPI-I'!E3584,'SINAPI-I'!F3584)</f>
        <v>135.21</v>
      </c>
    </row>
    <row r="3585" spans="1:7">
      <c r="A3585" s="151" t="s">
        <v>68</v>
      </c>
      <c r="B3585" s="152">
        <v>20204</v>
      </c>
      <c r="C3585" s="152" t="s">
        <v>32652</v>
      </c>
      <c r="D3585" s="134" t="s">
        <v>5866</v>
      </c>
      <c r="E3585" s="669">
        <v>90.14</v>
      </c>
      <c r="F3585" s="186">
        <v>90.14</v>
      </c>
      <c r="G3585" s="202">
        <f>IF(P.O.!$F$4="DESONERADO",'SINAPI-I'!E3585,'SINAPI-I'!F3585)</f>
        <v>90.14</v>
      </c>
    </row>
    <row r="3586" spans="1:7">
      <c r="A3586" s="151" t="s">
        <v>68</v>
      </c>
      <c r="B3586" s="152">
        <v>20208</v>
      </c>
      <c r="C3586" s="152" t="s">
        <v>32653</v>
      </c>
      <c r="D3586" s="134" t="s">
        <v>5866</v>
      </c>
      <c r="E3586" s="669">
        <v>121.69</v>
      </c>
      <c r="F3586" s="186">
        <v>121.69</v>
      </c>
      <c r="G3586" s="202">
        <f>IF(P.O.!$F$4="DESONERADO",'SINAPI-I'!E3586,'SINAPI-I'!F3586)</f>
        <v>121.69</v>
      </c>
    </row>
    <row r="3587" spans="1:7">
      <c r="A3587" s="151" t="s">
        <v>68</v>
      </c>
      <c r="B3587" s="152">
        <v>4437</v>
      </c>
      <c r="C3587" s="152" t="s">
        <v>32654</v>
      </c>
      <c r="D3587" s="134" t="s">
        <v>5866</v>
      </c>
      <c r="E3587" s="669">
        <v>101.41</v>
      </c>
      <c r="F3587" s="186">
        <v>101.41</v>
      </c>
      <c r="G3587" s="202">
        <f>IF(P.O.!$F$4="DESONERADO",'SINAPI-I'!E3587,'SINAPI-I'!F3587)</f>
        <v>101.41</v>
      </c>
    </row>
    <row r="3588" spans="1:7">
      <c r="A3588" s="151" t="s">
        <v>68</v>
      </c>
      <c r="B3588" s="152">
        <v>14580</v>
      </c>
      <c r="C3588" s="152" t="s">
        <v>32655</v>
      </c>
      <c r="D3588" s="134" t="s">
        <v>5866</v>
      </c>
      <c r="E3588" s="669">
        <v>101.41</v>
      </c>
      <c r="F3588" s="186">
        <v>101.41</v>
      </c>
      <c r="G3588" s="202">
        <f>IF(P.O.!$F$4="DESONERADO",'SINAPI-I'!E3588,'SINAPI-I'!F3588)</f>
        <v>101.41</v>
      </c>
    </row>
    <row r="3589" spans="1:7">
      <c r="A3589" s="151" t="s">
        <v>68</v>
      </c>
      <c r="B3589" s="152">
        <v>40304</v>
      </c>
      <c r="C3589" s="152" t="s">
        <v>16281</v>
      </c>
      <c r="D3589" s="134" t="s">
        <v>5867</v>
      </c>
      <c r="E3589" s="669">
        <v>20.65</v>
      </c>
      <c r="F3589" s="186">
        <v>20.65</v>
      </c>
      <c r="G3589" s="202">
        <f>IF(P.O.!$F$4="DESONERADO",'SINAPI-I'!E3589,'SINAPI-I'!F3589)</f>
        <v>20.65</v>
      </c>
    </row>
    <row r="3590" spans="1:7">
      <c r="A3590" s="151" t="s">
        <v>68</v>
      </c>
      <c r="B3590" s="152">
        <v>5065</v>
      </c>
      <c r="C3590" s="152" t="s">
        <v>16282</v>
      </c>
      <c r="D3590" s="134" t="s">
        <v>5867</v>
      </c>
      <c r="E3590" s="669">
        <v>31.83</v>
      </c>
      <c r="F3590" s="186">
        <v>31.83</v>
      </c>
      <c r="G3590" s="202">
        <f>IF(P.O.!$F$4="DESONERADO",'SINAPI-I'!E3590,'SINAPI-I'!F3590)</f>
        <v>31.83</v>
      </c>
    </row>
    <row r="3591" spans="1:7">
      <c r="A3591" s="151" t="s">
        <v>68</v>
      </c>
      <c r="B3591" s="152">
        <v>5072</v>
      </c>
      <c r="C3591" s="152" t="s">
        <v>16283</v>
      </c>
      <c r="D3591" s="134" t="s">
        <v>5867</v>
      </c>
      <c r="E3591" s="669">
        <v>29.44</v>
      </c>
      <c r="F3591" s="186">
        <v>29.44</v>
      </c>
      <c r="G3591" s="202">
        <f>IF(P.O.!$F$4="DESONERADO",'SINAPI-I'!E3591,'SINAPI-I'!F3591)</f>
        <v>29.44</v>
      </c>
    </row>
    <row r="3592" spans="1:7">
      <c r="A3592" s="151" t="s">
        <v>68</v>
      </c>
      <c r="B3592" s="152">
        <v>5066</v>
      </c>
      <c r="C3592" s="152" t="s">
        <v>16284</v>
      </c>
      <c r="D3592" s="134" t="s">
        <v>5867</v>
      </c>
      <c r="E3592" s="669">
        <v>22.05</v>
      </c>
      <c r="F3592" s="186">
        <v>22.05</v>
      </c>
      <c r="G3592" s="202">
        <f>IF(P.O.!$F$4="DESONERADO",'SINAPI-I'!E3592,'SINAPI-I'!F3592)</f>
        <v>22.05</v>
      </c>
    </row>
    <row r="3593" spans="1:7">
      <c r="A3593" s="151" t="s">
        <v>68</v>
      </c>
      <c r="B3593" s="152">
        <v>5063</v>
      </c>
      <c r="C3593" s="152" t="s">
        <v>16285</v>
      </c>
      <c r="D3593" s="134" t="s">
        <v>5867</v>
      </c>
      <c r="E3593" s="669">
        <v>19.97</v>
      </c>
      <c r="F3593" s="186">
        <v>19.97</v>
      </c>
      <c r="G3593" s="202">
        <f>IF(P.O.!$F$4="DESONERADO",'SINAPI-I'!E3593,'SINAPI-I'!F3593)</f>
        <v>19.97</v>
      </c>
    </row>
    <row r="3594" spans="1:7">
      <c r="A3594" s="151" t="s">
        <v>68</v>
      </c>
      <c r="B3594" s="152">
        <v>20247</v>
      </c>
      <c r="C3594" s="152" t="s">
        <v>16286</v>
      </c>
      <c r="D3594" s="134" t="s">
        <v>5867</v>
      </c>
      <c r="E3594" s="669">
        <v>18.53</v>
      </c>
      <c r="F3594" s="186">
        <v>18.53</v>
      </c>
      <c r="G3594" s="202">
        <f>IF(P.O.!$F$4="DESONERADO",'SINAPI-I'!E3594,'SINAPI-I'!F3594)</f>
        <v>18.53</v>
      </c>
    </row>
    <row r="3595" spans="1:7">
      <c r="A3595" s="151" t="s">
        <v>68</v>
      </c>
      <c r="B3595" s="152">
        <v>5074</v>
      </c>
      <c r="C3595" s="152" t="s">
        <v>16287</v>
      </c>
      <c r="D3595" s="134" t="s">
        <v>5867</v>
      </c>
      <c r="E3595" s="669">
        <v>18.75</v>
      </c>
      <c r="F3595" s="186">
        <v>18.75</v>
      </c>
      <c r="G3595" s="202">
        <f>IF(P.O.!$F$4="DESONERADO",'SINAPI-I'!E3595,'SINAPI-I'!F3595)</f>
        <v>18.75</v>
      </c>
    </row>
    <row r="3596" spans="1:7">
      <c r="A3596" s="151" t="s">
        <v>68</v>
      </c>
      <c r="B3596" s="152">
        <v>5067</v>
      </c>
      <c r="C3596" s="152" t="s">
        <v>16288</v>
      </c>
      <c r="D3596" s="134" t="s">
        <v>5867</v>
      </c>
      <c r="E3596" s="669">
        <v>17.829999999999998</v>
      </c>
      <c r="F3596" s="186">
        <v>17.829999999999998</v>
      </c>
      <c r="G3596" s="202">
        <f>IF(P.O.!$F$4="DESONERADO",'SINAPI-I'!E3596,'SINAPI-I'!F3596)</f>
        <v>17.829999999999998</v>
      </c>
    </row>
    <row r="3597" spans="1:7">
      <c r="A3597" s="151" t="s">
        <v>68</v>
      </c>
      <c r="B3597" s="152">
        <v>5078</v>
      </c>
      <c r="C3597" s="152" t="s">
        <v>16289</v>
      </c>
      <c r="D3597" s="134" t="s">
        <v>5867</v>
      </c>
      <c r="E3597" s="669">
        <v>17.63</v>
      </c>
      <c r="F3597" s="186">
        <v>17.63</v>
      </c>
      <c r="G3597" s="202">
        <f>IF(P.O.!$F$4="DESONERADO",'SINAPI-I'!E3597,'SINAPI-I'!F3597)</f>
        <v>17.63</v>
      </c>
    </row>
    <row r="3598" spans="1:7">
      <c r="A3598" s="151" t="s">
        <v>68</v>
      </c>
      <c r="B3598" s="152">
        <v>5068</v>
      </c>
      <c r="C3598" s="152" t="s">
        <v>16290</v>
      </c>
      <c r="D3598" s="134" t="s">
        <v>5867</v>
      </c>
      <c r="E3598" s="669">
        <v>16.73</v>
      </c>
      <c r="F3598" s="186">
        <v>16.73</v>
      </c>
      <c r="G3598" s="202">
        <f>IF(P.O.!$F$4="DESONERADO",'SINAPI-I'!E3598,'SINAPI-I'!F3598)</f>
        <v>16.73</v>
      </c>
    </row>
    <row r="3599" spans="1:7">
      <c r="A3599" s="151" t="s">
        <v>68</v>
      </c>
      <c r="B3599" s="152">
        <v>5073</v>
      </c>
      <c r="C3599" s="152" t="s">
        <v>16291</v>
      </c>
      <c r="D3599" s="134" t="s">
        <v>5867</v>
      </c>
      <c r="E3599" s="669">
        <v>17.05</v>
      </c>
      <c r="F3599" s="186">
        <v>17.05</v>
      </c>
      <c r="G3599" s="202">
        <f>IF(P.O.!$F$4="DESONERADO",'SINAPI-I'!E3599,'SINAPI-I'!F3599)</f>
        <v>17.05</v>
      </c>
    </row>
    <row r="3600" spans="1:7">
      <c r="A3600" s="151" t="s">
        <v>68</v>
      </c>
      <c r="B3600" s="152">
        <v>5069</v>
      </c>
      <c r="C3600" s="152" t="s">
        <v>16292</v>
      </c>
      <c r="D3600" s="134" t="s">
        <v>5867</v>
      </c>
      <c r="E3600" s="669">
        <v>17.05</v>
      </c>
      <c r="F3600" s="186">
        <v>17.05</v>
      </c>
      <c r="G3600" s="202">
        <f>IF(P.O.!$F$4="DESONERADO",'SINAPI-I'!E3600,'SINAPI-I'!F3600)</f>
        <v>17.05</v>
      </c>
    </row>
    <row r="3601" spans="1:7">
      <c r="A3601" s="151" t="s">
        <v>68</v>
      </c>
      <c r="B3601" s="152">
        <v>5070</v>
      </c>
      <c r="C3601" s="152" t="s">
        <v>16293</v>
      </c>
      <c r="D3601" s="134" t="s">
        <v>5867</v>
      </c>
      <c r="E3601" s="669">
        <v>17.239999999999998</v>
      </c>
      <c r="F3601" s="186">
        <v>17.239999999999998</v>
      </c>
      <c r="G3601" s="202">
        <f>IF(P.O.!$F$4="DESONERADO",'SINAPI-I'!E3601,'SINAPI-I'!F3601)</f>
        <v>17.239999999999998</v>
      </c>
    </row>
    <row r="3602" spans="1:7">
      <c r="A3602" s="151" t="s">
        <v>68</v>
      </c>
      <c r="B3602" s="152">
        <v>5071</v>
      </c>
      <c r="C3602" s="152" t="s">
        <v>16294</v>
      </c>
      <c r="D3602" s="134" t="s">
        <v>5867</v>
      </c>
      <c r="E3602" s="669">
        <v>16.73</v>
      </c>
      <c r="F3602" s="186">
        <v>16.73</v>
      </c>
      <c r="G3602" s="202">
        <f>IF(P.O.!$F$4="DESONERADO",'SINAPI-I'!E3602,'SINAPI-I'!F3602)</f>
        <v>16.73</v>
      </c>
    </row>
    <row r="3603" spans="1:7">
      <c r="A3603" s="151" t="s">
        <v>68</v>
      </c>
      <c r="B3603" s="152">
        <v>5061</v>
      </c>
      <c r="C3603" s="152" t="s">
        <v>16295</v>
      </c>
      <c r="D3603" s="134" t="s">
        <v>5867</v>
      </c>
      <c r="E3603" s="669">
        <v>16.45</v>
      </c>
      <c r="F3603" s="186">
        <v>16.45</v>
      </c>
      <c r="G3603" s="202">
        <f>IF(P.O.!$F$4="DESONERADO",'SINAPI-I'!E3603,'SINAPI-I'!F3603)</f>
        <v>16.45</v>
      </c>
    </row>
    <row r="3604" spans="1:7">
      <c r="A3604" s="151" t="s">
        <v>68</v>
      </c>
      <c r="B3604" s="152">
        <v>5075</v>
      </c>
      <c r="C3604" s="152" t="s">
        <v>16296</v>
      </c>
      <c r="D3604" s="134" t="s">
        <v>5867</v>
      </c>
      <c r="E3604" s="669">
        <v>16.73</v>
      </c>
      <c r="F3604" s="186">
        <v>16.73</v>
      </c>
      <c r="G3604" s="202">
        <f>IF(P.O.!$F$4="DESONERADO",'SINAPI-I'!E3604,'SINAPI-I'!F3604)</f>
        <v>16.73</v>
      </c>
    </row>
    <row r="3605" spans="1:7">
      <c r="A3605" s="151" t="s">
        <v>68</v>
      </c>
      <c r="B3605" s="152">
        <v>39027</v>
      </c>
      <c r="C3605" s="152" t="s">
        <v>16297</v>
      </c>
      <c r="D3605" s="134" t="s">
        <v>5867</v>
      </c>
      <c r="E3605" s="669">
        <v>16.72</v>
      </c>
      <c r="F3605" s="186">
        <v>16.72</v>
      </c>
      <c r="G3605" s="202">
        <f>IF(P.O.!$F$4="DESONERADO",'SINAPI-I'!E3605,'SINAPI-I'!F3605)</f>
        <v>16.72</v>
      </c>
    </row>
    <row r="3606" spans="1:7">
      <c r="A3606" s="151" t="s">
        <v>68</v>
      </c>
      <c r="B3606" s="152">
        <v>5062</v>
      </c>
      <c r="C3606" s="152" t="s">
        <v>16298</v>
      </c>
      <c r="D3606" s="134" t="s">
        <v>5867</v>
      </c>
      <c r="E3606" s="669">
        <v>16.95</v>
      </c>
      <c r="F3606" s="186">
        <v>16.95</v>
      </c>
      <c r="G3606" s="202">
        <f>IF(P.O.!$F$4="DESONERADO",'SINAPI-I'!E3606,'SINAPI-I'!F3606)</f>
        <v>16.95</v>
      </c>
    </row>
    <row r="3607" spans="1:7">
      <c r="A3607" s="151" t="s">
        <v>68</v>
      </c>
      <c r="B3607" s="152">
        <v>40568</v>
      </c>
      <c r="C3607" s="152" t="s">
        <v>16299</v>
      </c>
      <c r="D3607" s="134" t="s">
        <v>5867</v>
      </c>
      <c r="E3607" s="669">
        <v>16.86</v>
      </c>
      <c r="F3607" s="186">
        <v>16.86</v>
      </c>
      <c r="G3607" s="202">
        <f>IF(P.O.!$F$4="DESONERADO",'SINAPI-I'!E3607,'SINAPI-I'!F3607)</f>
        <v>16.86</v>
      </c>
    </row>
    <row r="3608" spans="1:7">
      <c r="A3608" s="151" t="s">
        <v>68</v>
      </c>
      <c r="B3608" s="152">
        <v>39026</v>
      </c>
      <c r="C3608" s="152" t="s">
        <v>16300</v>
      </c>
      <c r="D3608" s="134" t="s">
        <v>5867</v>
      </c>
      <c r="E3608" s="669">
        <v>18.809999999999999</v>
      </c>
      <c r="F3608" s="186">
        <v>18.809999999999999</v>
      </c>
      <c r="G3608" s="202">
        <f>IF(P.O.!$F$4="DESONERADO",'SINAPI-I'!E3608,'SINAPI-I'!F3608)</f>
        <v>18.809999999999999</v>
      </c>
    </row>
    <row r="3609" spans="1:7">
      <c r="A3609" s="151" t="s">
        <v>68</v>
      </c>
      <c r="B3609" s="152">
        <v>42431</v>
      </c>
      <c r="C3609" s="152" t="s">
        <v>16301</v>
      </c>
      <c r="D3609" s="134" t="s">
        <v>5865</v>
      </c>
      <c r="E3609" s="669">
        <v>3957.85</v>
      </c>
      <c r="F3609" s="186">
        <v>3957.85</v>
      </c>
      <c r="G3609" s="202">
        <f>IF(P.O.!$F$4="DESONERADO",'SINAPI-I'!E3609,'SINAPI-I'!F3609)</f>
        <v>3957.85</v>
      </c>
    </row>
    <row r="3610" spans="1:7">
      <c r="A3610" s="151" t="s">
        <v>68</v>
      </c>
      <c r="B3610" s="152">
        <v>44074</v>
      </c>
      <c r="C3610" s="152" t="s">
        <v>16302</v>
      </c>
      <c r="D3610" s="134" t="s">
        <v>5868</v>
      </c>
      <c r="E3610" s="669">
        <v>629.32000000000005</v>
      </c>
      <c r="F3610" s="186">
        <v>629.32000000000005</v>
      </c>
      <c r="G3610" s="202">
        <f>IF(P.O.!$F$4="DESONERADO",'SINAPI-I'!E3610,'SINAPI-I'!F3610)</f>
        <v>629.32000000000005</v>
      </c>
    </row>
    <row r="3611" spans="1:7">
      <c r="A3611" s="151" t="s">
        <v>68</v>
      </c>
      <c r="B3611" s="152">
        <v>44072</v>
      </c>
      <c r="C3611" s="152" t="s">
        <v>16303</v>
      </c>
      <c r="D3611" s="134" t="s">
        <v>5868</v>
      </c>
      <c r="E3611" s="669">
        <v>134.57</v>
      </c>
      <c r="F3611" s="186">
        <v>134.57</v>
      </c>
      <c r="G3611" s="202">
        <f>IF(P.O.!$F$4="DESONERADO",'SINAPI-I'!E3611,'SINAPI-I'!F3611)</f>
        <v>134.57</v>
      </c>
    </row>
    <row r="3612" spans="1:7">
      <c r="A3612" s="151" t="s">
        <v>68</v>
      </c>
      <c r="B3612" s="152">
        <v>511</v>
      </c>
      <c r="C3612" s="152" t="s">
        <v>16304</v>
      </c>
      <c r="D3612" s="134" t="s">
        <v>5868</v>
      </c>
      <c r="E3612" s="669">
        <v>22.86</v>
      </c>
      <c r="F3612" s="186">
        <v>22.86</v>
      </c>
      <c r="G3612" s="202">
        <f>IF(P.O.!$F$4="DESONERADO",'SINAPI-I'!E3612,'SINAPI-I'!F3612)</f>
        <v>22.86</v>
      </c>
    </row>
    <row r="3613" spans="1:7">
      <c r="A3613" s="151" t="s">
        <v>68</v>
      </c>
      <c r="B3613" s="152">
        <v>37540</v>
      </c>
      <c r="C3613" s="152" t="s">
        <v>16305</v>
      </c>
      <c r="D3613" s="134" t="s">
        <v>5865</v>
      </c>
      <c r="E3613" s="669">
        <v>94554.66</v>
      </c>
      <c r="F3613" s="186">
        <v>94554.66</v>
      </c>
      <c r="G3613" s="202">
        <f>IF(P.O.!$F$4="DESONERADO",'SINAPI-I'!E3613,'SINAPI-I'!F3613)</f>
        <v>94554.66</v>
      </c>
    </row>
    <row r="3614" spans="1:7">
      <c r="A3614" s="151" t="s">
        <v>68</v>
      </c>
      <c r="B3614" s="152">
        <v>37548</v>
      </c>
      <c r="C3614" s="152" t="s">
        <v>16306</v>
      </c>
      <c r="D3614" s="134" t="s">
        <v>5865</v>
      </c>
      <c r="E3614" s="669">
        <v>125331.73</v>
      </c>
      <c r="F3614" s="186">
        <v>125331.73</v>
      </c>
      <c r="G3614" s="202">
        <f>IF(P.O.!$F$4="DESONERADO",'SINAPI-I'!E3614,'SINAPI-I'!F3614)</f>
        <v>125331.73</v>
      </c>
    </row>
    <row r="3615" spans="1:7">
      <c r="A3615" s="151" t="s">
        <v>68</v>
      </c>
      <c r="B3615" s="152">
        <v>39828</v>
      </c>
      <c r="C3615" s="152" t="s">
        <v>16307</v>
      </c>
      <c r="D3615" s="134" t="s">
        <v>5865</v>
      </c>
      <c r="E3615" s="669">
        <v>751.87</v>
      </c>
      <c r="F3615" s="186">
        <v>751.87</v>
      </c>
      <c r="G3615" s="202">
        <f>IF(P.O.!$F$4="DESONERADO",'SINAPI-I'!E3615,'SINAPI-I'!F3615)</f>
        <v>751.87</v>
      </c>
    </row>
    <row r="3616" spans="1:7">
      <c r="A3616" s="151" t="s">
        <v>68</v>
      </c>
      <c r="B3616" s="152">
        <v>38392</v>
      </c>
      <c r="C3616" s="152" t="s">
        <v>16308</v>
      </c>
      <c r="D3616" s="134" t="s">
        <v>5865</v>
      </c>
      <c r="E3616" s="669">
        <v>60.34</v>
      </c>
      <c r="F3616" s="186">
        <v>60.34</v>
      </c>
      <c r="G3616" s="202">
        <f>IF(P.O.!$F$4="DESONERADO",'SINAPI-I'!E3616,'SINAPI-I'!F3616)</f>
        <v>60.34</v>
      </c>
    </row>
    <row r="3617" spans="1:7">
      <c r="A3617" s="151" t="s">
        <v>68</v>
      </c>
      <c r="B3617" s="152">
        <v>11735</v>
      </c>
      <c r="C3617" s="152" t="s">
        <v>16309</v>
      </c>
      <c r="D3617" s="134" t="s">
        <v>5865</v>
      </c>
      <c r="E3617" s="669">
        <v>7.66</v>
      </c>
      <c r="F3617" s="186">
        <v>7.66</v>
      </c>
      <c r="G3617" s="202">
        <f>IF(P.O.!$F$4="DESONERADO",'SINAPI-I'!E3617,'SINAPI-I'!F3617)</f>
        <v>7.66</v>
      </c>
    </row>
    <row r="3618" spans="1:7">
      <c r="A3618" s="151" t="s">
        <v>68</v>
      </c>
      <c r="B3618" s="152">
        <v>11737</v>
      </c>
      <c r="C3618" s="152" t="s">
        <v>16310</v>
      </c>
      <c r="D3618" s="134" t="s">
        <v>5865</v>
      </c>
      <c r="E3618" s="669">
        <v>10.87</v>
      </c>
      <c r="F3618" s="186">
        <v>10.87</v>
      </c>
      <c r="G3618" s="202">
        <f>IF(P.O.!$F$4="DESONERADO",'SINAPI-I'!E3618,'SINAPI-I'!F3618)</f>
        <v>10.87</v>
      </c>
    </row>
    <row r="3619" spans="1:7">
      <c r="A3619" s="151" t="s">
        <v>68</v>
      </c>
      <c r="B3619" s="152">
        <v>11738</v>
      </c>
      <c r="C3619" s="152" t="s">
        <v>16311</v>
      </c>
      <c r="D3619" s="134" t="s">
        <v>5865</v>
      </c>
      <c r="E3619" s="669">
        <v>13.7</v>
      </c>
      <c r="F3619" s="186">
        <v>13.7</v>
      </c>
      <c r="G3619" s="202">
        <f>IF(P.O.!$F$4="DESONERADO",'SINAPI-I'!E3619,'SINAPI-I'!F3619)</f>
        <v>13.7</v>
      </c>
    </row>
    <row r="3620" spans="1:7">
      <c r="A3620" s="151" t="s">
        <v>68</v>
      </c>
      <c r="B3620" s="152">
        <v>36143</v>
      </c>
      <c r="C3620" s="152" t="s">
        <v>16312</v>
      </c>
      <c r="D3620" s="134" t="s">
        <v>5865</v>
      </c>
      <c r="E3620" s="669">
        <v>33.21</v>
      </c>
      <c r="F3620" s="186">
        <v>33.21</v>
      </c>
      <c r="G3620" s="202">
        <f>IF(P.O.!$F$4="DESONERADO",'SINAPI-I'!E3620,'SINAPI-I'!F3620)</f>
        <v>33.21</v>
      </c>
    </row>
    <row r="3621" spans="1:7">
      <c r="A3621" s="151" t="s">
        <v>68</v>
      </c>
      <c r="B3621" s="152">
        <v>36142</v>
      </c>
      <c r="C3621" s="152" t="s">
        <v>16313</v>
      </c>
      <c r="D3621" s="134" t="s">
        <v>5865</v>
      </c>
      <c r="E3621" s="669">
        <v>2.4300000000000002</v>
      </c>
      <c r="F3621" s="186">
        <v>2.4300000000000002</v>
      </c>
      <c r="G3621" s="202">
        <f>IF(P.O.!$F$4="DESONERADO",'SINAPI-I'!E3621,'SINAPI-I'!F3621)</f>
        <v>2.4300000000000002</v>
      </c>
    </row>
    <row r="3622" spans="1:7">
      <c r="A3622" s="151" t="s">
        <v>68</v>
      </c>
      <c r="B3622" s="152">
        <v>36146</v>
      </c>
      <c r="C3622" s="152" t="s">
        <v>16314</v>
      </c>
      <c r="D3622" s="134" t="s">
        <v>5865</v>
      </c>
      <c r="E3622" s="669">
        <v>275.39999999999998</v>
      </c>
      <c r="F3622" s="186">
        <v>275.39999999999998</v>
      </c>
      <c r="G3622" s="202">
        <f>IF(P.O.!$F$4="DESONERADO",'SINAPI-I'!E3622,'SINAPI-I'!F3622)</f>
        <v>275.39999999999998</v>
      </c>
    </row>
    <row r="3623" spans="1:7">
      <c r="A3623" s="151" t="s">
        <v>68</v>
      </c>
      <c r="B3623" s="152">
        <v>39015</v>
      </c>
      <c r="C3623" s="152" t="s">
        <v>16315</v>
      </c>
      <c r="D3623" s="134" t="s">
        <v>5865</v>
      </c>
      <c r="E3623" s="669">
        <v>0.8</v>
      </c>
      <c r="F3623" s="186">
        <v>0.8</v>
      </c>
      <c r="G3623" s="202">
        <f>IF(P.O.!$F$4="DESONERADO",'SINAPI-I'!E3623,'SINAPI-I'!F3623)</f>
        <v>0.8</v>
      </c>
    </row>
    <row r="3624" spans="1:7">
      <c r="A3624" s="151" t="s">
        <v>68</v>
      </c>
      <c r="B3624" s="152">
        <v>38377</v>
      </c>
      <c r="C3624" s="152" t="s">
        <v>16316</v>
      </c>
      <c r="D3624" s="134" t="s">
        <v>5865</v>
      </c>
      <c r="E3624" s="669">
        <v>33.97</v>
      </c>
      <c r="F3624" s="186">
        <v>33.97</v>
      </c>
      <c r="G3624" s="202">
        <f>IF(P.O.!$F$4="DESONERADO",'SINAPI-I'!E3624,'SINAPI-I'!F3624)</f>
        <v>33.97</v>
      </c>
    </row>
    <row r="3625" spans="1:7">
      <c r="A3625" s="151" t="s">
        <v>68</v>
      </c>
      <c r="B3625" s="152">
        <v>38376</v>
      </c>
      <c r="C3625" s="152" t="s">
        <v>16317</v>
      </c>
      <c r="D3625" s="134" t="s">
        <v>5865</v>
      </c>
      <c r="E3625" s="669">
        <v>38.729999999999997</v>
      </c>
      <c r="F3625" s="186">
        <v>38.729999999999997</v>
      </c>
      <c r="G3625" s="202">
        <f>IF(P.O.!$F$4="DESONERADO",'SINAPI-I'!E3625,'SINAPI-I'!F3625)</f>
        <v>38.729999999999997</v>
      </c>
    </row>
    <row r="3626" spans="1:7">
      <c r="A3626" s="151" t="s">
        <v>68</v>
      </c>
      <c r="B3626" s="152">
        <v>38116</v>
      </c>
      <c r="C3626" s="152" t="s">
        <v>16318</v>
      </c>
      <c r="D3626" s="134" t="s">
        <v>5865</v>
      </c>
      <c r="E3626" s="669">
        <v>6.26</v>
      </c>
      <c r="F3626" s="186">
        <v>6.26</v>
      </c>
      <c r="G3626" s="202">
        <f>IF(P.O.!$F$4="DESONERADO",'SINAPI-I'!E3626,'SINAPI-I'!F3626)</f>
        <v>6.26</v>
      </c>
    </row>
    <row r="3627" spans="1:7">
      <c r="A3627" s="151" t="s">
        <v>68</v>
      </c>
      <c r="B3627" s="152">
        <v>38066</v>
      </c>
      <c r="C3627" s="152" t="s">
        <v>16319</v>
      </c>
      <c r="D3627" s="134" t="s">
        <v>5865</v>
      </c>
      <c r="E3627" s="669">
        <v>10.33</v>
      </c>
      <c r="F3627" s="186">
        <v>10.33</v>
      </c>
      <c r="G3627" s="202">
        <f>IF(P.O.!$F$4="DESONERADO",'SINAPI-I'!E3627,'SINAPI-I'!F3627)</f>
        <v>10.33</v>
      </c>
    </row>
    <row r="3628" spans="1:7">
      <c r="A3628" s="151" t="s">
        <v>68</v>
      </c>
      <c r="B3628" s="152">
        <v>38117</v>
      </c>
      <c r="C3628" s="152" t="s">
        <v>16320</v>
      </c>
      <c r="D3628" s="134" t="s">
        <v>5865</v>
      </c>
      <c r="E3628" s="669">
        <v>10.66</v>
      </c>
      <c r="F3628" s="186">
        <v>10.66</v>
      </c>
      <c r="G3628" s="202">
        <f>IF(P.O.!$F$4="DESONERADO",'SINAPI-I'!E3628,'SINAPI-I'!F3628)</f>
        <v>10.66</v>
      </c>
    </row>
    <row r="3629" spans="1:7">
      <c r="A3629" s="151" t="s">
        <v>68</v>
      </c>
      <c r="B3629" s="152">
        <v>38067</v>
      </c>
      <c r="C3629" s="152" t="s">
        <v>16321</v>
      </c>
      <c r="D3629" s="134" t="s">
        <v>5865</v>
      </c>
      <c r="E3629" s="669">
        <v>14.54</v>
      </c>
      <c r="F3629" s="186">
        <v>14.54</v>
      </c>
      <c r="G3629" s="202">
        <f>IF(P.O.!$F$4="DESONERADO",'SINAPI-I'!E3629,'SINAPI-I'!F3629)</f>
        <v>14.54</v>
      </c>
    </row>
    <row r="3630" spans="1:7">
      <c r="A3630" s="151" t="s">
        <v>68</v>
      </c>
      <c r="B3630" s="152">
        <v>11522</v>
      </c>
      <c r="C3630" s="152" t="s">
        <v>16322</v>
      </c>
      <c r="D3630" s="134" t="s">
        <v>5865</v>
      </c>
      <c r="E3630" s="669">
        <v>13.79</v>
      </c>
      <c r="F3630" s="186">
        <v>13.79</v>
      </c>
      <c r="G3630" s="202">
        <f>IF(P.O.!$F$4="DESONERADO",'SINAPI-I'!E3630,'SINAPI-I'!F3630)</f>
        <v>13.79</v>
      </c>
    </row>
    <row r="3631" spans="1:7">
      <c r="A3631" s="151" t="s">
        <v>68</v>
      </c>
      <c r="B3631" s="152">
        <v>43600</v>
      </c>
      <c r="C3631" s="152" t="s">
        <v>16323</v>
      </c>
      <c r="D3631" s="134" t="s">
        <v>5865</v>
      </c>
      <c r="E3631" s="669">
        <v>55.27</v>
      </c>
      <c r="F3631" s="186">
        <v>55.27</v>
      </c>
      <c r="G3631" s="202">
        <f>IF(P.O.!$F$4="DESONERADO",'SINAPI-I'!E3631,'SINAPI-I'!F3631)</f>
        <v>55.27</v>
      </c>
    </row>
    <row r="3632" spans="1:7">
      <c r="A3632" s="151" t="s">
        <v>68</v>
      </c>
      <c r="B3632" s="152">
        <v>5080</v>
      </c>
      <c r="C3632" s="152" t="s">
        <v>16324</v>
      </c>
      <c r="D3632" s="134" t="s">
        <v>5865</v>
      </c>
      <c r="E3632" s="669">
        <v>21.55</v>
      </c>
      <c r="F3632" s="186">
        <v>21.55</v>
      </c>
      <c r="G3632" s="202">
        <f>IF(P.O.!$F$4="DESONERADO",'SINAPI-I'!E3632,'SINAPI-I'!F3632)</f>
        <v>21.55</v>
      </c>
    </row>
    <row r="3633" spans="1:7">
      <c r="A3633" s="151" t="s">
        <v>68</v>
      </c>
      <c r="B3633" s="152">
        <v>38168</v>
      </c>
      <c r="C3633" s="152" t="s">
        <v>16325</v>
      </c>
      <c r="D3633" s="134" t="s">
        <v>5865</v>
      </c>
      <c r="E3633" s="669">
        <v>150.47</v>
      </c>
      <c r="F3633" s="186">
        <v>150.47</v>
      </c>
      <c r="G3633" s="202">
        <f>IF(P.O.!$F$4="DESONERADO",'SINAPI-I'!E3633,'SINAPI-I'!F3633)</f>
        <v>150.47</v>
      </c>
    </row>
    <row r="3634" spans="1:7">
      <c r="A3634" s="151" t="s">
        <v>68</v>
      </c>
      <c r="B3634" s="152">
        <v>43601</v>
      </c>
      <c r="C3634" s="152" t="s">
        <v>16326</v>
      </c>
      <c r="D3634" s="134" t="s">
        <v>5865</v>
      </c>
      <c r="E3634" s="669">
        <v>75.23</v>
      </c>
      <c r="F3634" s="186">
        <v>75.23</v>
      </c>
      <c r="G3634" s="202">
        <f>IF(P.O.!$F$4="DESONERADO",'SINAPI-I'!E3634,'SINAPI-I'!F3634)</f>
        <v>75.23</v>
      </c>
    </row>
    <row r="3635" spans="1:7">
      <c r="A3635" s="151" t="s">
        <v>68</v>
      </c>
      <c r="B3635" s="152">
        <v>13393</v>
      </c>
      <c r="C3635" s="152" t="s">
        <v>16327</v>
      </c>
      <c r="D3635" s="134" t="s">
        <v>5865</v>
      </c>
      <c r="E3635" s="669">
        <v>333.52</v>
      </c>
      <c r="F3635" s="186">
        <v>333.52</v>
      </c>
      <c r="G3635" s="202">
        <f>IF(P.O.!$F$4="DESONERADO",'SINAPI-I'!E3635,'SINAPI-I'!F3635)</f>
        <v>333.52</v>
      </c>
    </row>
    <row r="3636" spans="1:7">
      <c r="A3636" s="151" t="s">
        <v>68</v>
      </c>
      <c r="B3636" s="152">
        <v>13395</v>
      </c>
      <c r="C3636" s="152" t="s">
        <v>16328</v>
      </c>
      <c r="D3636" s="134" t="s">
        <v>5865</v>
      </c>
      <c r="E3636" s="669">
        <v>467.39</v>
      </c>
      <c r="F3636" s="186">
        <v>467.39</v>
      </c>
      <c r="G3636" s="202">
        <f>IF(P.O.!$F$4="DESONERADO",'SINAPI-I'!E3636,'SINAPI-I'!F3636)</f>
        <v>467.39</v>
      </c>
    </row>
    <row r="3637" spans="1:7">
      <c r="A3637" s="151" t="s">
        <v>68</v>
      </c>
      <c r="B3637" s="152">
        <v>12039</v>
      </c>
      <c r="C3637" s="152" t="s">
        <v>16329</v>
      </c>
      <c r="D3637" s="134" t="s">
        <v>5865</v>
      </c>
      <c r="E3637" s="669">
        <v>491.18</v>
      </c>
      <c r="F3637" s="186">
        <v>491.18</v>
      </c>
      <c r="G3637" s="202">
        <f>IF(P.O.!$F$4="DESONERADO",'SINAPI-I'!E3637,'SINAPI-I'!F3637)</f>
        <v>491.18</v>
      </c>
    </row>
    <row r="3638" spans="1:7">
      <c r="A3638" s="151" t="s">
        <v>68</v>
      </c>
      <c r="B3638" s="152">
        <v>13396</v>
      </c>
      <c r="C3638" s="152" t="s">
        <v>16330</v>
      </c>
      <c r="D3638" s="134" t="s">
        <v>5865</v>
      </c>
      <c r="E3638" s="669">
        <v>689.84</v>
      </c>
      <c r="F3638" s="186">
        <v>689.84</v>
      </c>
      <c r="G3638" s="202">
        <f>IF(P.O.!$F$4="DESONERADO",'SINAPI-I'!E3638,'SINAPI-I'!F3638)</f>
        <v>689.84</v>
      </c>
    </row>
    <row r="3639" spans="1:7">
      <c r="A3639" s="151" t="s">
        <v>68</v>
      </c>
      <c r="B3639" s="152">
        <v>12041</v>
      </c>
      <c r="C3639" s="152" t="s">
        <v>16331</v>
      </c>
      <c r="D3639" s="134" t="s">
        <v>5865</v>
      </c>
      <c r="E3639" s="669">
        <v>563.29</v>
      </c>
      <c r="F3639" s="186">
        <v>563.29</v>
      </c>
      <c r="G3639" s="202">
        <f>IF(P.O.!$F$4="DESONERADO",'SINAPI-I'!E3639,'SINAPI-I'!F3639)</f>
        <v>563.29</v>
      </c>
    </row>
    <row r="3640" spans="1:7">
      <c r="A3640" s="151" t="s">
        <v>68</v>
      </c>
      <c r="B3640" s="152">
        <v>12043</v>
      </c>
      <c r="C3640" s="152" t="s">
        <v>16332</v>
      </c>
      <c r="D3640" s="134" t="s">
        <v>5865</v>
      </c>
      <c r="E3640" s="669">
        <v>1189.31</v>
      </c>
      <c r="F3640" s="186">
        <v>1189.31</v>
      </c>
      <c r="G3640" s="202">
        <f>IF(P.O.!$F$4="DESONERADO",'SINAPI-I'!E3640,'SINAPI-I'!F3640)</f>
        <v>1189.31</v>
      </c>
    </row>
    <row r="3641" spans="1:7">
      <c r="A3641" s="151" t="s">
        <v>68</v>
      </c>
      <c r="B3641" s="152">
        <v>39762</v>
      </c>
      <c r="C3641" s="152" t="s">
        <v>16333</v>
      </c>
      <c r="D3641" s="134" t="s">
        <v>5865</v>
      </c>
      <c r="E3641" s="669">
        <v>566.14</v>
      </c>
      <c r="F3641" s="186">
        <v>566.14</v>
      </c>
      <c r="G3641" s="202">
        <f>IF(P.O.!$F$4="DESONERADO",'SINAPI-I'!E3641,'SINAPI-I'!F3641)</f>
        <v>566.14</v>
      </c>
    </row>
    <row r="3642" spans="1:7">
      <c r="A3642" s="151" t="s">
        <v>68</v>
      </c>
      <c r="B3642" s="152">
        <v>12042</v>
      </c>
      <c r="C3642" s="152" t="s">
        <v>16334</v>
      </c>
      <c r="D3642" s="134" t="s">
        <v>5865</v>
      </c>
      <c r="E3642" s="669">
        <v>826.55</v>
      </c>
      <c r="F3642" s="186">
        <v>826.55</v>
      </c>
      <c r="G3642" s="202">
        <f>IF(P.O.!$F$4="DESONERADO",'SINAPI-I'!E3642,'SINAPI-I'!F3642)</f>
        <v>826.55</v>
      </c>
    </row>
    <row r="3643" spans="1:7">
      <c r="A3643" s="151" t="s">
        <v>68</v>
      </c>
      <c r="B3643" s="152">
        <v>39763</v>
      </c>
      <c r="C3643" s="152" t="s">
        <v>16335</v>
      </c>
      <c r="D3643" s="134" t="s">
        <v>5865</v>
      </c>
      <c r="E3643" s="669">
        <v>967.37</v>
      </c>
      <c r="F3643" s="186">
        <v>967.37</v>
      </c>
      <c r="G3643" s="202">
        <f>IF(P.O.!$F$4="DESONERADO",'SINAPI-I'!E3643,'SINAPI-I'!F3643)</f>
        <v>967.37</v>
      </c>
    </row>
    <row r="3644" spans="1:7">
      <c r="A3644" s="151" t="s">
        <v>68</v>
      </c>
      <c r="B3644" s="152">
        <v>39760</v>
      </c>
      <c r="C3644" s="152" t="s">
        <v>16336</v>
      </c>
      <c r="D3644" s="134" t="s">
        <v>5865</v>
      </c>
      <c r="E3644" s="669">
        <v>964.18</v>
      </c>
      <c r="F3644" s="186">
        <v>964.18</v>
      </c>
      <c r="G3644" s="202">
        <f>IF(P.O.!$F$4="DESONERADO",'SINAPI-I'!E3644,'SINAPI-I'!F3644)</f>
        <v>964.18</v>
      </c>
    </row>
    <row r="3645" spans="1:7">
      <c r="A3645" s="151" t="s">
        <v>68</v>
      </c>
      <c r="B3645" s="152">
        <v>39756</v>
      </c>
      <c r="C3645" s="152" t="s">
        <v>16337</v>
      </c>
      <c r="D3645" s="134" t="s">
        <v>5865</v>
      </c>
      <c r="E3645" s="669">
        <v>346.2</v>
      </c>
      <c r="F3645" s="186">
        <v>346.2</v>
      </c>
      <c r="G3645" s="202">
        <f>IF(P.O.!$F$4="DESONERADO",'SINAPI-I'!E3645,'SINAPI-I'!F3645)</f>
        <v>346.2</v>
      </c>
    </row>
    <row r="3646" spans="1:7">
      <c r="A3646" s="151" t="s">
        <v>68</v>
      </c>
      <c r="B3646" s="152">
        <v>12038</v>
      </c>
      <c r="C3646" s="152" t="s">
        <v>16338</v>
      </c>
      <c r="D3646" s="134" t="s">
        <v>5865</v>
      </c>
      <c r="E3646" s="669">
        <v>432.59</v>
      </c>
      <c r="F3646" s="186">
        <v>432.59</v>
      </c>
      <c r="G3646" s="202">
        <f>IF(P.O.!$F$4="DESONERADO",'SINAPI-I'!E3646,'SINAPI-I'!F3646)</f>
        <v>432.59</v>
      </c>
    </row>
    <row r="3647" spans="1:7">
      <c r="A3647" s="151" t="s">
        <v>68</v>
      </c>
      <c r="B3647" s="152">
        <v>39757</v>
      </c>
      <c r="C3647" s="152" t="s">
        <v>16339</v>
      </c>
      <c r="D3647" s="134" t="s">
        <v>5865</v>
      </c>
      <c r="E3647" s="669">
        <v>400.01</v>
      </c>
      <c r="F3647" s="186">
        <v>400.01</v>
      </c>
      <c r="G3647" s="202">
        <f>IF(P.O.!$F$4="DESONERADO",'SINAPI-I'!E3647,'SINAPI-I'!F3647)</f>
        <v>400.01</v>
      </c>
    </row>
    <row r="3648" spans="1:7">
      <c r="A3648" s="151" t="s">
        <v>68</v>
      </c>
      <c r="B3648" s="152">
        <v>39758</v>
      </c>
      <c r="C3648" s="152" t="s">
        <v>16340</v>
      </c>
      <c r="D3648" s="134" t="s">
        <v>5865</v>
      </c>
      <c r="E3648" s="669">
        <v>582.96</v>
      </c>
      <c r="F3648" s="186">
        <v>582.96</v>
      </c>
      <c r="G3648" s="202">
        <f>IF(P.O.!$F$4="DESONERADO",'SINAPI-I'!E3648,'SINAPI-I'!F3648)</f>
        <v>582.96</v>
      </c>
    </row>
    <row r="3649" spans="1:7">
      <c r="A3649" s="151" t="s">
        <v>68</v>
      </c>
      <c r="B3649" s="152">
        <v>39759</v>
      </c>
      <c r="C3649" s="152" t="s">
        <v>16341</v>
      </c>
      <c r="D3649" s="134" t="s">
        <v>5865</v>
      </c>
      <c r="E3649" s="669">
        <v>719.95</v>
      </c>
      <c r="F3649" s="186">
        <v>719.95</v>
      </c>
      <c r="G3649" s="202">
        <f>IF(P.O.!$F$4="DESONERADO",'SINAPI-I'!E3649,'SINAPI-I'!F3649)</f>
        <v>719.95</v>
      </c>
    </row>
    <row r="3650" spans="1:7">
      <c r="A3650" s="151" t="s">
        <v>68</v>
      </c>
      <c r="B3650" s="152">
        <v>39761</v>
      </c>
      <c r="C3650" s="152" t="s">
        <v>16342</v>
      </c>
      <c r="D3650" s="134" t="s">
        <v>5865</v>
      </c>
      <c r="E3650" s="669">
        <v>865.41</v>
      </c>
      <c r="F3650" s="186">
        <v>865.41</v>
      </c>
      <c r="G3650" s="202">
        <f>IF(P.O.!$F$4="DESONERADO",'SINAPI-I'!E3650,'SINAPI-I'!F3650)</f>
        <v>865.41</v>
      </c>
    </row>
    <row r="3651" spans="1:7">
      <c r="A3651" s="151" t="s">
        <v>68</v>
      </c>
      <c r="B3651" s="152">
        <v>39805</v>
      </c>
      <c r="C3651" s="152" t="s">
        <v>16343</v>
      </c>
      <c r="D3651" s="134" t="s">
        <v>5865</v>
      </c>
      <c r="E3651" s="669">
        <v>229.39</v>
      </c>
      <c r="F3651" s="186">
        <v>229.39</v>
      </c>
      <c r="G3651" s="202">
        <f>IF(P.O.!$F$4="DESONERADO",'SINAPI-I'!E3651,'SINAPI-I'!F3651)</f>
        <v>229.39</v>
      </c>
    </row>
    <row r="3652" spans="1:7">
      <c r="A3652" s="151" t="s">
        <v>68</v>
      </c>
      <c r="B3652" s="152">
        <v>39806</v>
      </c>
      <c r="C3652" s="152" t="s">
        <v>16344</v>
      </c>
      <c r="D3652" s="134" t="s">
        <v>5865</v>
      </c>
      <c r="E3652" s="669">
        <v>424.99</v>
      </c>
      <c r="F3652" s="186">
        <v>424.99</v>
      </c>
      <c r="G3652" s="202">
        <f>IF(P.O.!$F$4="DESONERADO",'SINAPI-I'!E3652,'SINAPI-I'!F3652)</f>
        <v>424.99</v>
      </c>
    </row>
    <row r="3653" spans="1:7">
      <c r="A3653" s="151" t="s">
        <v>68</v>
      </c>
      <c r="B3653" s="152">
        <v>39807</v>
      </c>
      <c r="C3653" s="152" t="s">
        <v>16345</v>
      </c>
      <c r="D3653" s="134" t="s">
        <v>5865</v>
      </c>
      <c r="E3653" s="669">
        <v>921.05</v>
      </c>
      <c r="F3653" s="186">
        <v>921.05</v>
      </c>
      <c r="G3653" s="202">
        <f>IF(P.O.!$F$4="DESONERADO",'SINAPI-I'!E3653,'SINAPI-I'!F3653)</f>
        <v>921.05</v>
      </c>
    </row>
    <row r="3654" spans="1:7">
      <c r="A3654" s="151" t="s">
        <v>68</v>
      </c>
      <c r="B3654" s="152">
        <v>43100</v>
      </c>
      <c r="C3654" s="152" t="s">
        <v>16346</v>
      </c>
      <c r="D3654" s="134" t="s">
        <v>5865</v>
      </c>
      <c r="E3654" s="669">
        <v>720.06</v>
      </c>
      <c r="F3654" s="186">
        <v>720.06</v>
      </c>
      <c r="G3654" s="202">
        <f>IF(P.O.!$F$4="DESONERADO",'SINAPI-I'!E3654,'SINAPI-I'!F3654)</f>
        <v>720.06</v>
      </c>
    </row>
    <row r="3655" spans="1:7">
      <c r="A3655" s="151" t="s">
        <v>68</v>
      </c>
      <c r="B3655" s="152">
        <v>39804</v>
      </c>
      <c r="C3655" s="152" t="s">
        <v>16347</v>
      </c>
      <c r="D3655" s="134" t="s">
        <v>5865</v>
      </c>
      <c r="E3655" s="669">
        <v>134.69</v>
      </c>
      <c r="F3655" s="186">
        <v>134.69</v>
      </c>
      <c r="G3655" s="202">
        <f>IF(P.O.!$F$4="DESONERADO",'SINAPI-I'!E3655,'SINAPI-I'!F3655)</f>
        <v>134.69</v>
      </c>
    </row>
    <row r="3656" spans="1:7">
      <c r="A3656" s="151" t="s">
        <v>68</v>
      </c>
      <c r="B3656" s="152">
        <v>39796</v>
      </c>
      <c r="C3656" s="152" t="s">
        <v>16348</v>
      </c>
      <c r="D3656" s="134" t="s">
        <v>5865</v>
      </c>
      <c r="E3656" s="669">
        <v>139.51</v>
      </c>
      <c r="F3656" s="186">
        <v>139.51</v>
      </c>
      <c r="G3656" s="202">
        <f>IF(P.O.!$F$4="DESONERADO",'SINAPI-I'!E3656,'SINAPI-I'!F3656)</f>
        <v>139.51</v>
      </c>
    </row>
    <row r="3657" spans="1:7">
      <c r="A3657" s="151" t="s">
        <v>68</v>
      </c>
      <c r="B3657" s="152">
        <v>39797</v>
      </c>
      <c r="C3657" s="152" t="s">
        <v>16349</v>
      </c>
      <c r="D3657" s="134" t="s">
        <v>5865</v>
      </c>
      <c r="E3657" s="669">
        <v>219</v>
      </c>
      <c r="F3657" s="186">
        <v>219</v>
      </c>
      <c r="G3657" s="202">
        <f>IF(P.O.!$F$4="DESONERADO",'SINAPI-I'!E3657,'SINAPI-I'!F3657)</f>
        <v>219</v>
      </c>
    </row>
    <row r="3658" spans="1:7">
      <c r="A3658" s="151" t="s">
        <v>68</v>
      </c>
      <c r="B3658" s="152">
        <v>39798</v>
      </c>
      <c r="C3658" s="152" t="s">
        <v>16350</v>
      </c>
      <c r="D3658" s="134" t="s">
        <v>5865</v>
      </c>
      <c r="E3658" s="669">
        <v>375.65</v>
      </c>
      <c r="F3658" s="186">
        <v>375.65</v>
      </c>
      <c r="G3658" s="202">
        <f>IF(P.O.!$F$4="DESONERADO",'SINAPI-I'!E3658,'SINAPI-I'!F3658)</f>
        <v>375.65</v>
      </c>
    </row>
    <row r="3659" spans="1:7">
      <c r="A3659" s="151" t="s">
        <v>68</v>
      </c>
      <c r="B3659" s="152">
        <v>39794</v>
      </c>
      <c r="C3659" s="152" t="s">
        <v>16351</v>
      </c>
      <c r="D3659" s="134" t="s">
        <v>5865</v>
      </c>
      <c r="E3659" s="669">
        <v>59.22</v>
      </c>
      <c r="F3659" s="186">
        <v>59.22</v>
      </c>
      <c r="G3659" s="202">
        <f>IF(P.O.!$F$4="DESONERADO",'SINAPI-I'!E3659,'SINAPI-I'!F3659)</f>
        <v>59.22</v>
      </c>
    </row>
    <row r="3660" spans="1:7">
      <c r="A3660" s="151" t="s">
        <v>68</v>
      </c>
      <c r="B3660" s="152">
        <v>39795</v>
      </c>
      <c r="C3660" s="152" t="s">
        <v>16352</v>
      </c>
      <c r="D3660" s="134" t="s">
        <v>5865</v>
      </c>
      <c r="E3660" s="669">
        <v>93.55</v>
      </c>
      <c r="F3660" s="186">
        <v>93.55</v>
      </c>
      <c r="G3660" s="202">
        <f>IF(P.O.!$F$4="DESONERADO",'SINAPI-I'!E3660,'SINAPI-I'!F3660)</f>
        <v>93.55</v>
      </c>
    </row>
    <row r="3661" spans="1:7">
      <c r="A3661" s="151" t="s">
        <v>68</v>
      </c>
      <c r="B3661" s="152">
        <v>39799</v>
      </c>
      <c r="C3661" s="152" t="s">
        <v>16353</v>
      </c>
      <c r="D3661" s="134" t="s">
        <v>5865</v>
      </c>
      <c r="E3661" s="669">
        <v>69.03</v>
      </c>
      <c r="F3661" s="186">
        <v>69.03</v>
      </c>
      <c r="G3661" s="202">
        <f>IF(P.O.!$F$4="DESONERADO",'SINAPI-I'!E3661,'SINAPI-I'!F3661)</f>
        <v>69.03</v>
      </c>
    </row>
    <row r="3662" spans="1:7">
      <c r="A3662" s="151" t="s">
        <v>68</v>
      </c>
      <c r="B3662" s="152">
        <v>39801</v>
      </c>
      <c r="C3662" s="152" t="s">
        <v>16354</v>
      </c>
      <c r="D3662" s="134" t="s">
        <v>5865</v>
      </c>
      <c r="E3662" s="669">
        <v>197.55</v>
      </c>
      <c r="F3662" s="186">
        <v>197.55</v>
      </c>
      <c r="G3662" s="202">
        <f>IF(P.O.!$F$4="DESONERADO",'SINAPI-I'!E3662,'SINAPI-I'!F3662)</f>
        <v>197.55</v>
      </c>
    </row>
    <row r="3663" spans="1:7">
      <c r="A3663" s="151" t="s">
        <v>68</v>
      </c>
      <c r="B3663" s="152">
        <v>39802</v>
      </c>
      <c r="C3663" s="152" t="s">
        <v>16355</v>
      </c>
      <c r="D3663" s="134" t="s">
        <v>5865</v>
      </c>
      <c r="E3663" s="669">
        <v>289.58</v>
      </c>
      <c r="F3663" s="186">
        <v>289.58</v>
      </c>
      <c r="G3663" s="202">
        <f>IF(P.O.!$F$4="DESONERADO",'SINAPI-I'!E3663,'SINAPI-I'!F3663)</f>
        <v>289.58</v>
      </c>
    </row>
    <row r="3664" spans="1:7">
      <c r="A3664" s="151" t="s">
        <v>68</v>
      </c>
      <c r="B3664" s="152">
        <v>39803</v>
      </c>
      <c r="C3664" s="152" t="s">
        <v>16356</v>
      </c>
      <c r="D3664" s="134" t="s">
        <v>5865</v>
      </c>
      <c r="E3664" s="669">
        <v>403.96</v>
      </c>
      <c r="F3664" s="186">
        <v>403.96</v>
      </c>
      <c r="G3664" s="202">
        <f>IF(P.O.!$F$4="DESONERADO",'SINAPI-I'!E3664,'SINAPI-I'!F3664)</f>
        <v>403.96</v>
      </c>
    </row>
    <row r="3665" spans="1:7">
      <c r="A3665" s="151" t="s">
        <v>68</v>
      </c>
      <c r="B3665" s="152">
        <v>39800</v>
      </c>
      <c r="C3665" s="152" t="s">
        <v>16357</v>
      </c>
      <c r="D3665" s="134" t="s">
        <v>5865</v>
      </c>
      <c r="E3665" s="669">
        <v>117.58</v>
      </c>
      <c r="F3665" s="186">
        <v>117.58</v>
      </c>
      <c r="G3665" s="202">
        <f>IF(P.O.!$F$4="DESONERADO",'SINAPI-I'!E3665,'SINAPI-I'!F3665)</f>
        <v>117.58</v>
      </c>
    </row>
    <row r="3666" spans="1:7">
      <c r="A3666" s="151" t="s">
        <v>68</v>
      </c>
      <c r="B3666" s="152">
        <v>43837</v>
      </c>
      <c r="C3666" s="152" t="s">
        <v>16358</v>
      </c>
      <c r="D3666" s="134" t="s">
        <v>5865</v>
      </c>
      <c r="E3666" s="669">
        <v>1947.65</v>
      </c>
      <c r="F3666" s="186">
        <v>1947.65</v>
      </c>
      <c r="G3666" s="202">
        <f>IF(P.O.!$F$4="DESONERADO",'SINAPI-I'!E3666,'SINAPI-I'!F3666)</f>
        <v>1947.65</v>
      </c>
    </row>
    <row r="3667" spans="1:7">
      <c r="A3667" s="151" t="s">
        <v>68</v>
      </c>
      <c r="B3667" s="152">
        <v>43836</v>
      </c>
      <c r="C3667" s="152" t="s">
        <v>16359</v>
      </c>
      <c r="D3667" s="134" t="s">
        <v>5865</v>
      </c>
      <c r="E3667" s="669">
        <v>3963.12</v>
      </c>
      <c r="F3667" s="186">
        <v>3963.12</v>
      </c>
      <c r="G3667" s="202">
        <f>IF(P.O.!$F$4="DESONERADO",'SINAPI-I'!E3667,'SINAPI-I'!F3667)</f>
        <v>3963.12</v>
      </c>
    </row>
    <row r="3668" spans="1:7">
      <c r="A3668" s="151" t="s">
        <v>68</v>
      </c>
      <c r="B3668" s="152">
        <v>21059</v>
      </c>
      <c r="C3668" s="152" t="s">
        <v>16360</v>
      </c>
      <c r="D3668" s="134" t="s">
        <v>5865</v>
      </c>
      <c r="E3668" s="669">
        <v>62.58</v>
      </c>
      <c r="F3668" s="186">
        <v>62.58</v>
      </c>
      <c r="G3668" s="202">
        <f>IF(P.O.!$F$4="DESONERADO",'SINAPI-I'!E3668,'SINAPI-I'!F3668)</f>
        <v>62.58</v>
      </c>
    </row>
    <row r="3669" spans="1:7">
      <c r="A3669" s="151" t="s">
        <v>68</v>
      </c>
      <c r="B3669" s="152">
        <v>11234</v>
      </c>
      <c r="C3669" s="152" t="s">
        <v>16361</v>
      </c>
      <c r="D3669" s="134" t="s">
        <v>5865</v>
      </c>
      <c r="E3669" s="669">
        <v>94.32</v>
      </c>
      <c r="F3669" s="186">
        <v>94.32</v>
      </c>
      <c r="G3669" s="202">
        <f>IF(P.O.!$F$4="DESONERADO",'SINAPI-I'!E3669,'SINAPI-I'!F3669)</f>
        <v>94.32</v>
      </c>
    </row>
    <row r="3670" spans="1:7">
      <c r="A3670" s="151" t="s">
        <v>68</v>
      </c>
      <c r="B3670" s="152">
        <v>21060</v>
      </c>
      <c r="C3670" s="152" t="s">
        <v>16362</v>
      </c>
      <c r="D3670" s="134" t="s">
        <v>5865</v>
      </c>
      <c r="E3670" s="669">
        <v>116.09</v>
      </c>
      <c r="F3670" s="186">
        <v>116.09</v>
      </c>
      <c r="G3670" s="202">
        <f>IF(P.O.!$F$4="DESONERADO",'SINAPI-I'!E3670,'SINAPI-I'!F3670)</f>
        <v>116.09</v>
      </c>
    </row>
    <row r="3671" spans="1:7">
      <c r="A3671" s="151" t="s">
        <v>68</v>
      </c>
      <c r="B3671" s="152">
        <v>21061</v>
      </c>
      <c r="C3671" s="152" t="s">
        <v>16363</v>
      </c>
      <c r="D3671" s="134" t="s">
        <v>5865</v>
      </c>
      <c r="E3671" s="669">
        <v>145.11000000000001</v>
      </c>
      <c r="F3671" s="186">
        <v>145.11000000000001</v>
      </c>
      <c r="G3671" s="202">
        <f>IF(P.O.!$F$4="DESONERADO",'SINAPI-I'!E3671,'SINAPI-I'!F3671)</f>
        <v>145.11000000000001</v>
      </c>
    </row>
    <row r="3672" spans="1:7">
      <c r="A3672" s="151" t="s">
        <v>68</v>
      </c>
      <c r="B3672" s="152">
        <v>21062</v>
      </c>
      <c r="C3672" s="152" t="s">
        <v>16364</v>
      </c>
      <c r="D3672" s="134" t="s">
        <v>5865</v>
      </c>
      <c r="E3672" s="669">
        <v>228.55</v>
      </c>
      <c r="F3672" s="186">
        <v>228.55</v>
      </c>
      <c r="G3672" s="202">
        <f>IF(P.O.!$F$4="DESONERADO",'SINAPI-I'!E3672,'SINAPI-I'!F3672)</f>
        <v>228.55</v>
      </c>
    </row>
    <row r="3673" spans="1:7">
      <c r="A3673" s="151" t="s">
        <v>68</v>
      </c>
      <c r="B3673" s="152">
        <v>11708</v>
      </c>
      <c r="C3673" s="152" t="s">
        <v>16365</v>
      </c>
      <c r="D3673" s="134" t="s">
        <v>5865</v>
      </c>
      <c r="E3673" s="669">
        <v>24.94</v>
      </c>
      <c r="F3673" s="186">
        <v>24.94</v>
      </c>
      <c r="G3673" s="202">
        <f>IF(P.O.!$F$4="DESONERADO",'SINAPI-I'!E3673,'SINAPI-I'!F3673)</f>
        <v>24.94</v>
      </c>
    </row>
    <row r="3674" spans="1:7">
      <c r="A3674" s="151" t="s">
        <v>68</v>
      </c>
      <c r="B3674" s="152">
        <v>11709</v>
      </c>
      <c r="C3674" s="152" t="s">
        <v>16366</v>
      </c>
      <c r="D3674" s="134" t="s">
        <v>5865</v>
      </c>
      <c r="E3674" s="669">
        <v>58.59</v>
      </c>
      <c r="F3674" s="186">
        <v>58.59</v>
      </c>
      <c r="G3674" s="202">
        <f>IF(P.O.!$F$4="DESONERADO",'SINAPI-I'!E3674,'SINAPI-I'!F3674)</f>
        <v>58.59</v>
      </c>
    </row>
    <row r="3675" spans="1:7">
      <c r="A3675" s="151" t="s">
        <v>68</v>
      </c>
      <c r="B3675" s="152">
        <v>11710</v>
      </c>
      <c r="C3675" s="152" t="s">
        <v>16367</v>
      </c>
      <c r="D3675" s="134" t="s">
        <v>5865</v>
      </c>
      <c r="E3675" s="669">
        <v>134.68</v>
      </c>
      <c r="F3675" s="186">
        <v>134.68</v>
      </c>
      <c r="G3675" s="202">
        <f>IF(P.O.!$F$4="DESONERADO",'SINAPI-I'!E3675,'SINAPI-I'!F3675)</f>
        <v>134.68</v>
      </c>
    </row>
    <row r="3676" spans="1:7">
      <c r="A3676" s="151" t="s">
        <v>68</v>
      </c>
      <c r="B3676" s="152">
        <v>11707</v>
      </c>
      <c r="C3676" s="152" t="s">
        <v>16368</v>
      </c>
      <c r="D3676" s="134" t="s">
        <v>5865</v>
      </c>
      <c r="E3676" s="669">
        <v>18.68</v>
      </c>
      <c r="F3676" s="186">
        <v>18.68</v>
      </c>
      <c r="G3676" s="202">
        <f>IF(P.O.!$F$4="DESONERADO",'SINAPI-I'!E3676,'SINAPI-I'!F3676)</f>
        <v>18.68</v>
      </c>
    </row>
    <row r="3677" spans="1:7">
      <c r="A3677" s="151" t="s">
        <v>68</v>
      </c>
      <c r="B3677" s="152">
        <v>5102</v>
      </c>
      <c r="C3677" s="152" t="s">
        <v>16369</v>
      </c>
      <c r="D3677" s="134" t="s">
        <v>5865</v>
      </c>
      <c r="E3677" s="669">
        <v>10.77</v>
      </c>
      <c r="F3677" s="186">
        <v>10.77</v>
      </c>
      <c r="G3677" s="202">
        <f>IF(P.O.!$F$4="DESONERADO",'SINAPI-I'!E3677,'SINAPI-I'!F3677)</f>
        <v>10.77</v>
      </c>
    </row>
    <row r="3678" spans="1:7">
      <c r="A3678" s="151" t="s">
        <v>68</v>
      </c>
      <c r="B3678" s="152">
        <v>11739</v>
      </c>
      <c r="C3678" s="152" t="s">
        <v>16370</v>
      </c>
      <c r="D3678" s="134" t="s">
        <v>5865</v>
      </c>
      <c r="E3678" s="669">
        <v>7.67</v>
      </c>
      <c r="F3678" s="186">
        <v>7.67</v>
      </c>
      <c r="G3678" s="202">
        <f>IF(P.O.!$F$4="DESONERADO",'SINAPI-I'!E3678,'SINAPI-I'!F3678)</f>
        <v>7.67</v>
      </c>
    </row>
    <row r="3679" spans="1:7">
      <c r="A3679" s="151" t="s">
        <v>68</v>
      </c>
      <c r="B3679" s="152">
        <v>11711</v>
      </c>
      <c r="C3679" s="152" t="s">
        <v>16371</v>
      </c>
      <c r="D3679" s="134" t="s">
        <v>5865</v>
      </c>
      <c r="E3679" s="669">
        <v>8.9700000000000006</v>
      </c>
      <c r="F3679" s="186">
        <v>8.9700000000000006</v>
      </c>
      <c r="G3679" s="202">
        <f>IF(P.O.!$F$4="DESONERADO",'SINAPI-I'!E3679,'SINAPI-I'!F3679)</f>
        <v>8.9700000000000006</v>
      </c>
    </row>
    <row r="3680" spans="1:7">
      <c r="A3680" s="151" t="s">
        <v>68</v>
      </c>
      <c r="B3680" s="152">
        <v>11741</v>
      </c>
      <c r="C3680" s="152" t="s">
        <v>16372</v>
      </c>
      <c r="D3680" s="134" t="s">
        <v>5865</v>
      </c>
      <c r="E3680" s="669">
        <v>9.77</v>
      </c>
      <c r="F3680" s="186">
        <v>9.77</v>
      </c>
      <c r="G3680" s="202">
        <f>IF(P.O.!$F$4="DESONERADO",'SINAPI-I'!E3680,'SINAPI-I'!F3680)</f>
        <v>9.77</v>
      </c>
    </row>
    <row r="3681" spans="1:7">
      <c r="A3681" s="151" t="s">
        <v>68</v>
      </c>
      <c r="B3681" s="152">
        <v>11745</v>
      </c>
      <c r="C3681" s="152" t="s">
        <v>16373</v>
      </c>
      <c r="D3681" s="134" t="s">
        <v>5865</v>
      </c>
      <c r="E3681" s="669">
        <v>12.87</v>
      </c>
      <c r="F3681" s="186">
        <v>12.87</v>
      </c>
      <c r="G3681" s="202">
        <f>IF(P.O.!$F$4="DESONERADO",'SINAPI-I'!E3681,'SINAPI-I'!F3681)</f>
        <v>12.87</v>
      </c>
    </row>
    <row r="3682" spans="1:7">
      <c r="A3682" s="151" t="s">
        <v>68</v>
      </c>
      <c r="B3682" s="152">
        <v>11743</v>
      </c>
      <c r="C3682" s="152" t="s">
        <v>16374</v>
      </c>
      <c r="D3682" s="134" t="s">
        <v>5865</v>
      </c>
      <c r="E3682" s="669">
        <v>8.1999999999999993</v>
      </c>
      <c r="F3682" s="186">
        <v>8.1999999999999993</v>
      </c>
      <c r="G3682" s="202">
        <f>IF(P.O.!$F$4="DESONERADO",'SINAPI-I'!E3682,'SINAPI-I'!F3682)</f>
        <v>8.1999999999999993</v>
      </c>
    </row>
    <row r="3683" spans="1:7">
      <c r="A3683" s="151" t="s">
        <v>68</v>
      </c>
      <c r="B3683" s="152">
        <v>1088</v>
      </c>
      <c r="C3683" s="152" t="s">
        <v>16375</v>
      </c>
      <c r="D3683" s="134" t="s">
        <v>5865</v>
      </c>
      <c r="E3683" s="669">
        <v>29.85</v>
      </c>
      <c r="F3683" s="186">
        <v>29.85</v>
      </c>
      <c r="G3683" s="202">
        <f>IF(P.O.!$F$4="DESONERADO",'SINAPI-I'!E3683,'SINAPI-I'!F3683)</f>
        <v>29.85</v>
      </c>
    </row>
    <row r="3684" spans="1:7">
      <c r="A3684" s="151" t="s">
        <v>68</v>
      </c>
      <c r="B3684" s="152">
        <v>1087</v>
      </c>
      <c r="C3684" s="152" t="s">
        <v>16376</v>
      </c>
      <c r="D3684" s="134" t="s">
        <v>5865</v>
      </c>
      <c r="E3684" s="669">
        <v>37.29</v>
      </c>
      <c r="F3684" s="186">
        <v>37.29</v>
      </c>
      <c r="G3684" s="202">
        <f>IF(P.O.!$F$4="DESONERADO",'SINAPI-I'!E3684,'SINAPI-I'!F3684)</f>
        <v>37.29</v>
      </c>
    </row>
    <row r="3685" spans="1:7">
      <c r="A3685" s="151" t="s">
        <v>68</v>
      </c>
      <c r="B3685" s="152">
        <v>38777</v>
      </c>
      <c r="C3685" s="152" t="s">
        <v>16377</v>
      </c>
      <c r="D3685" s="134" t="s">
        <v>5865</v>
      </c>
      <c r="E3685" s="669">
        <v>74.27</v>
      </c>
      <c r="F3685" s="186">
        <v>74.27</v>
      </c>
      <c r="G3685" s="202">
        <f>IF(P.O.!$F$4="DESONERADO",'SINAPI-I'!E3685,'SINAPI-I'!F3685)</f>
        <v>74.27</v>
      </c>
    </row>
    <row r="3686" spans="1:7">
      <c r="A3686" s="151" t="s">
        <v>68</v>
      </c>
      <c r="B3686" s="152">
        <v>1086</v>
      </c>
      <c r="C3686" s="152" t="s">
        <v>16378</v>
      </c>
      <c r="D3686" s="134" t="s">
        <v>5865</v>
      </c>
      <c r="E3686" s="669">
        <v>39.19</v>
      </c>
      <c r="F3686" s="186">
        <v>39.19</v>
      </c>
      <c r="G3686" s="202">
        <f>IF(P.O.!$F$4="DESONERADO",'SINAPI-I'!E3686,'SINAPI-I'!F3686)</f>
        <v>39.19</v>
      </c>
    </row>
    <row r="3687" spans="1:7">
      <c r="A3687" s="151" t="s">
        <v>68</v>
      </c>
      <c r="B3687" s="152">
        <v>1079</v>
      </c>
      <c r="C3687" s="152" t="s">
        <v>16379</v>
      </c>
      <c r="D3687" s="134" t="s">
        <v>5865</v>
      </c>
      <c r="E3687" s="669">
        <v>40.520000000000003</v>
      </c>
      <c r="F3687" s="186">
        <v>40.520000000000003</v>
      </c>
      <c r="G3687" s="202">
        <f>IF(P.O.!$F$4="DESONERADO",'SINAPI-I'!E3687,'SINAPI-I'!F3687)</f>
        <v>40.520000000000003</v>
      </c>
    </row>
    <row r="3688" spans="1:7">
      <c r="A3688" s="151" t="s">
        <v>68</v>
      </c>
      <c r="B3688" s="152">
        <v>39374</v>
      </c>
      <c r="C3688" s="152" t="s">
        <v>16380</v>
      </c>
      <c r="D3688" s="134" t="s">
        <v>5865</v>
      </c>
      <c r="E3688" s="669">
        <v>162.44999999999999</v>
      </c>
      <c r="F3688" s="186">
        <v>162.44999999999999</v>
      </c>
      <c r="G3688" s="202">
        <f>IF(P.O.!$F$4="DESONERADO",'SINAPI-I'!E3688,'SINAPI-I'!F3688)</f>
        <v>162.44999999999999</v>
      </c>
    </row>
    <row r="3689" spans="1:7">
      <c r="A3689" s="151" t="s">
        <v>68</v>
      </c>
      <c r="B3689" s="152">
        <v>1082</v>
      </c>
      <c r="C3689" s="152" t="s">
        <v>32656</v>
      </c>
      <c r="D3689" s="134" t="s">
        <v>5865</v>
      </c>
      <c r="E3689" s="669">
        <v>254.72</v>
      </c>
      <c r="F3689" s="186">
        <v>254.72</v>
      </c>
      <c r="G3689" s="202">
        <f>IF(P.O.!$F$4="DESONERADO",'SINAPI-I'!E3689,'SINAPI-I'!F3689)</f>
        <v>254.72</v>
      </c>
    </row>
    <row r="3690" spans="1:7">
      <c r="A3690" s="151" t="s">
        <v>68</v>
      </c>
      <c r="B3690" s="152">
        <v>5104</v>
      </c>
      <c r="C3690" s="152" t="s">
        <v>32657</v>
      </c>
      <c r="D3690" s="134" t="s">
        <v>5867</v>
      </c>
      <c r="E3690" s="669">
        <v>60.54</v>
      </c>
      <c r="F3690" s="186">
        <v>60.54</v>
      </c>
      <c r="G3690" s="202">
        <f>IF(P.O.!$F$4="DESONERADO",'SINAPI-I'!E3690,'SINAPI-I'!F3690)</f>
        <v>60.54</v>
      </c>
    </row>
    <row r="3691" spans="1:7">
      <c r="A3691" s="151" t="s">
        <v>68</v>
      </c>
      <c r="B3691" s="152">
        <v>44530</v>
      </c>
      <c r="C3691" s="152" t="s">
        <v>16381</v>
      </c>
      <c r="D3691" s="134" t="s">
        <v>5865</v>
      </c>
      <c r="E3691" s="669">
        <v>47.27</v>
      </c>
      <c r="F3691" s="186">
        <v>47.27</v>
      </c>
      <c r="G3691" s="202">
        <f>IF(P.O.!$F$4="DESONERADO",'SINAPI-I'!E3691,'SINAPI-I'!F3691)</f>
        <v>47.27</v>
      </c>
    </row>
    <row r="3692" spans="1:7">
      <c r="A3692" s="151" t="s">
        <v>68</v>
      </c>
      <c r="B3692" s="152">
        <v>2710</v>
      </c>
      <c r="C3692" s="152" t="s">
        <v>16382</v>
      </c>
      <c r="D3692" s="134" t="s">
        <v>5865</v>
      </c>
      <c r="E3692" s="669">
        <v>37.75</v>
      </c>
      <c r="F3692" s="186">
        <v>37.75</v>
      </c>
      <c r="G3692" s="202">
        <f>IF(P.O.!$F$4="DESONERADO",'SINAPI-I'!E3692,'SINAPI-I'!F3692)</f>
        <v>37.75</v>
      </c>
    </row>
    <row r="3693" spans="1:7">
      <c r="A3693" s="151" t="s">
        <v>68</v>
      </c>
      <c r="B3693" s="152">
        <v>14575</v>
      </c>
      <c r="C3693" s="152" t="s">
        <v>16383</v>
      </c>
      <c r="D3693" s="134" t="s">
        <v>5865</v>
      </c>
      <c r="E3693" s="669">
        <v>4672348.12</v>
      </c>
      <c r="F3693" s="186">
        <v>4672348.12</v>
      </c>
      <c r="G3693" s="202">
        <f>IF(P.O.!$F$4="DESONERADO",'SINAPI-I'!E3693,'SINAPI-I'!F3693)</f>
        <v>4672348.12</v>
      </c>
    </row>
    <row r="3694" spans="1:7">
      <c r="A3694" s="151" t="s">
        <v>68</v>
      </c>
      <c r="B3694" s="152">
        <v>20043</v>
      </c>
      <c r="C3694" s="152" t="s">
        <v>16384</v>
      </c>
      <c r="D3694" s="134" t="s">
        <v>5865</v>
      </c>
      <c r="E3694" s="669">
        <v>7.3</v>
      </c>
      <c r="F3694" s="186">
        <v>7.3</v>
      </c>
      <c r="G3694" s="202">
        <f>IF(P.O.!$F$4="DESONERADO",'SINAPI-I'!E3694,'SINAPI-I'!F3694)</f>
        <v>7.3</v>
      </c>
    </row>
    <row r="3695" spans="1:7">
      <c r="A3695" s="151" t="s">
        <v>68</v>
      </c>
      <c r="B3695" s="152">
        <v>20044</v>
      </c>
      <c r="C3695" s="152" t="s">
        <v>16385</v>
      </c>
      <c r="D3695" s="134" t="s">
        <v>5865</v>
      </c>
      <c r="E3695" s="669">
        <v>8.4600000000000009</v>
      </c>
      <c r="F3695" s="186">
        <v>8.4600000000000009</v>
      </c>
      <c r="G3695" s="202">
        <f>IF(P.O.!$F$4="DESONERADO",'SINAPI-I'!E3695,'SINAPI-I'!F3695)</f>
        <v>8.4600000000000009</v>
      </c>
    </row>
    <row r="3696" spans="1:7">
      <c r="A3696" s="151" t="s">
        <v>68</v>
      </c>
      <c r="B3696" s="152">
        <v>20042</v>
      </c>
      <c r="C3696" s="152" t="s">
        <v>16386</v>
      </c>
      <c r="D3696" s="134" t="s">
        <v>5865</v>
      </c>
      <c r="E3696" s="669">
        <v>6.33</v>
      </c>
      <c r="F3696" s="186">
        <v>6.33</v>
      </c>
      <c r="G3696" s="202">
        <f>IF(P.O.!$F$4="DESONERADO",'SINAPI-I'!E3696,'SINAPI-I'!F3696)</f>
        <v>6.33</v>
      </c>
    </row>
    <row r="3697" spans="1:7">
      <c r="A3697" s="151" t="s">
        <v>68</v>
      </c>
      <c r="B3697" s="152">
        <v>20046</v>
      </c>
      <c r="C3697" s="152" t="s">
        <v>16387</v>
      </c>
      <c r="D3697" s="134" t="s">
        <v>5865</v>
      </c>
      <c r="E3697" s="669">
        <v>14.98</v>
      </c>
      <c r="F3697" s="186">
        <v>14.98</v>
      </c>
      <c r="G3697" s="202">
        <f>IF(P.O.!$F$4="DESONERADO",'SINAPI-I'!E3697,'SINAPI-I'!F3697)</f>
        <v>14.98</v>
      </c>
    </row>
    <row r="3698" spans="1:7">
      <c r="A3698" s="151" t="s">
        <v>68</v>
      </c>
      <c r="B3698" s="152">
        <v>20047</v>
      </c>
      <c r="C3698" s="152" t="s">
        <v>16388</v>
      </c>
      <c r="D3698" s="134" t="s">
        <v>5865</v>
      </c>
      <c r="E3698" s="669">
        <v>44.93</v>
      </c>
      <c r="F3698" s="186">
        <v>44.93</v>
      </c>
      <c r="G3698" s="202">
        <f>IF(P.O.!$F$4="DESONERADO",'SINAPI-I'!E3698,'SINAPI-I'!F3698)</f>
        <v>44.93</v>
      </c>
    </row>
    <row r="3699" spans="1:7">
      <c r="A3699" s="151" t="s">
        <v>68</v>
      </c>
      <c r="B3699" s="152">
        <v>20045</v>
      </c>
      <c r="C3699" s="152" t="s">
        <v>16389</v>
      </c>
      <c r="D3699" s="134" t="s">
        <v>5865</v>
      </c>
      <c r="E3699" s="669">
        <v>7.58</v>
      </c>
      <c r="F3699" s="186">
        <v>7.58</v>
      </c>
      <c r="G3699" s="202">
        <f>IF(P.O.!$F$4="DESONERADO",'SINAPI-I'!E3699,'SINAPI-I'!F3699)</f>
        <v>7.58</v>
      </c>
    </row>
    <row r="3700" spans="1:7">
      <c r="A3700" s="151" t="s">
        <v>68</v>
      </c>
      <c r="B3700" s="152">
        <v>20972</v>
      </c>
      <c r="C3700" s="152" t="s">
        <v>16390</v>
      </c>
      <c r="D3700" s="134" t="s">
        <v>5865</v>
      </c>
      <c r="E3700" s="669">
        <v>176.78</v>
      </c>
      <c r="F3700" s="186">
        <v>176.78</v>
      </c>
      <c r="G3700" s="202">
        <f>IF(P.O.!$F$4="DESONERADO",'SINAPI-I'!E3700,'SINAPI-I'!F3700)</f>
        <v>176.78</v>
      </c>
    </row>
    <row r="3701" spans="1:7">
      <c r="A3701" s="151" t="s">
        <v>68</v>
      </c>
      <c r="B3701" s="152">
        <v>11321</v>
      </c>
      <c r="C3701" s="152" t="s">
        <v>16391</v>
      </c>
      <c r="D3701" s="134" t="s">
        <v>5865</v>
      </c>
      <c r="E3701" s="669">
        <v>26.6</v>
      </c>
      <c r="F3701" s="186">
        <v>26.6</v>
      </c>
      <c r="G3701" s="202">
        <f>IF(P.O.!$F$4="DESONERADO",'SINAPI-I'!E3701,'SINAPI-I'!F3701)</f>
        <v>26.6</v>
      </c>
    </row>
    <row r="3702" spans="1:7">
      <c r="A3702" s="151" t="s">
        <v>68</v>
      </c>
      <c r="B3702" s="152">
        <v>11323</v>
      </c>
      <c r="C3702" s="152" t="s">
        <v>16392</v>
      </c>
      <c r="D3702" s="134" t="s">
        <v>5865</v>
      </c>
      <c r="E3702" s="669">
        <v>30.6</v>
      </c>
      <c r="F3702" s="186">
        <v>30.6</v>
      </c>
      <c r="G3702" s="202">
        <f>IF(P.O.!$F$4="DESONERADO",'SINAPI-I'!E3702,'SINAPI-I'!F3702)</f>
        <v>30.6</v>
      </c>
    </row>
    <row r="3703" spans="1:7">
      <c r="A3703" s="151" t="s">
        <v>68</v>
      </c>
      <c r="B3703" s="152">
        <v>20327</v>
      </c>
      <c r="C3703" s="152" t="s">
        <v>16393</v>
      </c>
      <c r="D3703" s="134" t="s">
        <v>5865</v>
      </c>
      <c r="E3703" s="669">
        <v>17.36</v>
      </c>
      <c r="F3703" s="186">
        <v>17.36</v>
      </c>
      <c r="G3703" s="202">
        <f>IF(P.O.!$F$4="DESONERADO",'SINAPI-I'!E3703,'SINAPI-I'!F3703)</f>
        <v>17.36</v>
      </c>
    </row>
    <row r="3704" spans="1:7">
      <c r="A3704" s="151" t="s">
        <v>68</v>
      </c>
      <c r="B3704" s="152">
        <v>13390</v>
      </c>
      <c r="C3704" s="152" t="s">
        <v>16394</v>
      </c>
      <c r="D3704" s="134" t="s">
        <v>5865</v>
      </c>
      <c r="E3704" s="669">
        <v>147.33000000000001</v>
      </c>
      <c r="F3704" s="186">
        <v>147.33000000000001</v>
      </c>
      <c r="G3704" s="202">
        <f>IF(P.O.!$F$4="DESONERADO",'SINAPI-I'!E3704,'SINAPI-I'!F3704)</f>
        <v>147.33000000000001</v>
      </c>
    </row>
    <row r="3705" spans="1:7">
      <c r="A3705" s="151" t="s">
        <v>68</v>
      </c>
      <c r="B3705" s="152">
        <v>6034</v>
      </c>
      <c r="C3705" s="152" t="s">
        <v>16395</v>
      </c>
      <c r="D3705" s="134" t="s">
        <v>5865</v>
      </c>
      <c r="E3705" s="669">
        <v>12.07</v>
      </c>
      <c r="F3705" s="186">
        <v>12.07</v>
      </c>
      <c r="G3705" s="202">
        <f>IF(P.O.!$F$4="DESONERADO",'SINAPI-I'!E3705,'SINAPI-I'!F3705)</f>
        <v>12.07</v>
      </c>
    </row>
    <row r="3706" spans="1:7">
      <c r="A3706" s="151" t="s">
        <v>68</v>
      </c>
      <c r="B3706" s="152">
        <v>6036</v>
      </c>
      <c r="C3706" s="152" t="s">
        <v>16396</v>
      </c>
      <c r="D3706" s="134" t="s">
        <v>5865</v>
      </c>
      <c r="E3706" s="669">
        <v>16.440000000000001</v>
      </c>
      <c r="F3706" s="186">
        <v>16.440000000000001</v>
      </c>
      <c r="G3706" s="202">
        <f>IF(P.O.!$F$4="DESONERADO",'SINAPI-I'!E3706,'SINAPI-I'!F3706)</f>
        <v>16.440000000000001</v>
      </c>
    </row>
    <row r="3707" spans="1:7">
      <c r="A3707" s="151" t="s">
        <v>68</v>
      </c>
      <c r="B3707" s="152">
        <v>6031</v>
      </c>
      <c r="C3707" s="152" t="s">
        <v>16397</v>
      </c>
      <c r="D3707" s="134" t="s">
        <v>5865</v>
      </c>
      <c r="E3707" s="669">
        <v>19.32</v>
      </c>
      <c r="F3707" s="186">
        <v>19.32</v>
      </c>
      <c r="G3707" s="202">
        <f>IF(P.O.!$F$4="DESONERADO",'SINAPI-I'!E3707,'SINAPI-I'!F3707)</f>
        <v>19.32</v>
      </c>
    </row>
    <row r="3708" spans="1:7">
      <c r="A3708" s="151" t="s">
        <v>68</v>
      </c>
      <c r="B3708" s="152">
        <v>6029</v>
      </c>
      <c r="C3708" s="152" t="s">
        <v>16398</v>
      </c>
      <c r="D3708" s="134" t="s">
        <v>5865</v>
      </c>
      <c r="E3708" s="669">
        <v>19.52</v>
      </c>
      <c r="F3708" s="186">
        <v>19.52</v>
      </c>
      <c r="G3708" s="202">
        <f>IF(P.O.!$F$4="DESONERADO",'SINAPI-I'!E3708,'SINAPI-I'!F3708)</f>
        <v>19.52</v>
      </c>
    </row>
    <row r="3709" spans="1:7">
      <c r="A3709" s="151" t="s">
        <v>68</v>
      </c>
      <c r="B3709" s="152">
        <v>6033</v>
      </c>
      <c r="C3709" s="152" t="s">
        <v>16399</v>
      </c>
      <c r="D3709" s="134" t="s">
        <v>5865</v>
      </c>
      <c r="E3709" s="669">
        <v>25.73</v>
      </c>
      <c r="F3709" s="186">
        <v>25.73</v>
      </c>
      <c r="G3709" s="202">
        <f>IF(P.O.!$F$4="DESONERADO",'SINAPI-I'!E3709,'SINAPI-I'!F3709)</f>
        <v>25.73</v>
      </c>
    </row>
    <row r="3710" spans="1:7">
      <c r="A3710" s="151" t="s">
        <v>68</v>
      </c>
      <c r="B3710" s="152">
        <v>11672</v>
      </c>
      <c r="C3710" s="152" t="s">
        <v>16400</v>
      </c>
      <c r="D3710" s="134" t="s">
        <v>5865</v>
      </c>
      <c r="E3710" s="669">
        <v>55.98</v>
      </c>
      <c r="F3710" s="186">
        <v>55.98</v>
      </c>
      <c r="G3710" s="202">
        <f>IF(P.O.!$F$4="DESONERADO",'SINAPI-I'!E3710,'SINAPI-I'!F3710)</f>
        <v>55.98</v>
      </c>
    </row>
    <row r="3711" spans="1:7">
      <c r="A3711" s="151" t="s">
        <v>68</v>
      </c>
      <c r="B3711" s="152">
        <v>11669</v>
      </c>
      <c r="C3711" s="152" t="s">
        <v>16401</v>
      </c>
      <c r="D3711" s="134" t="s">
        <v>5865</v>
      </c>
      <c r="E3711" s="669">
        <v>53.31</v>
      </c>
      <c r="F3711" s="186">
        <v>53.31</v>
      </c>
      <c r="G3711" s="202">
        <f>IF(P.O.!$F$4="DESONERADO",'SINAPI-I'!E3711,'SINAPI-I'!F3711)</f>
        <v>53.31</v>
      </c>
    </row>
    <row r="3712" spans="1:7">
      <c r="A3712" s="151" t="s">
        <v>68</v>
      </c>
      <c r="B3712" s="152">
        <v>11670</v>
      </c>
      <c r="C3712" s="152" t="s">
        <v>16402</v>
      </c>
      <c r="D3712" s="134" t="s">
        <v>5865</v>
      </c>
      <c r="E3712" s="669">
        <v>20.420000000000002</v>
      </c>
      <c r="F3712" s="186">
        <v>20.420000000000002</v>
      </c>
      <c r="G3712" s="202">
        <f>IF(P.O.!$F$4="DESONERADO",'SINAPI-I'!E3712,'SINAPI-I'!F3712)</f>
        <v>20.420000000000002</v>
      </c>
    </row>
    <row r="3713" spans="1:7">
      <c r="A3713" s="151" t="s">
        <v>68</v>
      </c>
      <c r="B3713" s="152">
        <v>20055</v>
      </c>
      <c r="C3713" s="152" t="s">
        <v>16403</v>
      </c>
      <c r="D3713" s="134" t="s">
        <v>5865</v>
      </c>
      <c r="E3713" s="669">
        <v>39.92</v>
      </c>
      <c r="F3713" s="186">
        <v>39.92</v>
      </c>
      <c r="G3713" s="202">
        <f>IF(P.O.!$F$4="DESONERADO",'SINAPI-I'!E3713,'SINAPI-I'!F3713)</f>
        <v>39.92</v>
      </c>
    </row>
    <row r="3714" spans="1:7">
      <c r="A3714" s="151" t="s">
        <v>68</v>
      </c>
      <c r="B3714" s="152">
        <v>11671</v>
      </c>
      <c r="C3714" s="152" t="s">
        <v>16404</v>
      </c>
      <c r="D3714" s="134" t="s">
        <v>5865</v>
      </c>
      <c r="E3714" s="669">
        <v>85.67</v>
      </c>
      <c r="F3714" s="186">
        <v>85.67</v>
      </c>
      <c r="G3714" s="202">
        <f>IF(P.O.!$F$4="DESONERADO",'SINAPI-I'!E3714,'SINAPI-I'!F3714)</f>
        <v>85.67</v>
      </c>
    </row>
    <row r="3715" spans="1:7">
      <c r="A3715" s="151" t="s">
        <v>68</v>
      </c>
      <c r="B3715" s="152">
        <v>6032</v>
      </c>
      <c r="C3715" s="152" t="s">
        <v>16405</v>
      </c>
      <c r="D3715" s="134" t="s">
        <v>5865</v>
      </c>
      <c r="E3715" s="669">
        <v>24.47</v>
      </c>
      <c r="F3715" s="186">
        <v>24.47</v>
      </c>
      <c r="G3715" s="202">
        <f>IF(P.O.!$F$4="DESONERADO",'SINAPI-I'!E3715,'SINAPI-I'!F3715)</f>
        <v>24.47</v>
      </c>
    </row>
    <row r="3716" spans="1:7">
      <c r="A3716" s="151" t="s">
        <v>68</v>
      </c>
      <c r="B3716" s="152">
        <v>11673</v>
      </c>
      <c r="C3716" s="152" t="s">
        <v>16406</v>
      </c>
      <c r="D3716" s="134" t="s">
        <v>5865</v>
      </c>
      <c r="E3716" s="669">
        <v>19.27</v>
      </c>
      <c r="F3716" s="186">
        <v>19.27</v>
      </c>
      <c r="G3716" s="202">
        <f>IF(P.O.!$F$4="DESONERADO",'SINAPI-I'!E3716,'SINAPI-I'!F3716)</f>
        <v>19.27</v>
      </c>
    </row>
    <row r="3717" spans="1:7">
      <c r="A3717" s="151" t="s">
        <v>68</v>
      </c>
      <c r="B3717" s="152">
        <v>11674</v>
      </c>
      <c r="C3717" s="152" t="s">
        <v>16407</v>
      </c>
      <c r="D3717" s="134" t="s">
        <v>5865</v>
      </c>
      <c r="E3717" s="669">
        <v>24.81</v>
      </c>
      <c r="F3717" s="186">
        <v>24.81</v>
      </c>
      <c r="G3717" s="202">
        <f>IF(P.O.!$F$4="DESONERADO",'SINAPI-I'!E3717,'SINAPI-I'!F3717)</f>
        <v>24.81</v>
      </c>
    </row>
    <row r="3718" spans="1:7">
      <c r="A3718" s="151" t="s">
        <v>68</v>
      </c>
      <c r="B3718" s="152">
        <v>11675</v>
      </c>
      <c r="C3718" s="152" t="s">
        <v>16408</v>
      </c>
      <c r="D3718" s="134" t="s">
        <v>5865</v>
      </c>
      <c r="E3718" s="669">
        <v>39.39</v>
      </c>
      <c r="F3718" s="186">
        <v>39.39</v>
      </c>
      <c r="G3718" s="202">
        <f>IF(P.O.!$F$4="DESONERADO",'SINAPI-I'!E3718,'SINAPI-I'!F3718)</f>
        <v>39.39</v>
      </c>
    </row>
    <row r="3719" spans="1:7">
      <c r="A3719" s="151" t="s">
        <v>68</v>
      </c>
      <c r="B3719" s="152">
        <v>11676</v>
      </c>
      <c r="C3719" s="152" t="s">
        <v>16409</v>
      </c>
      <c r="D3719" s="134" t="s">
        <v>5865</v>
      </c>
      <c r="E3719" s="669">
        <v>52.69</v>
      </c>
      <c r="F3719" s="186">
        <v>52.69</v>
      </c>
      <c r="G3719" s="202">
        <f>IF(P.O.!$F$4="DESONERADO",'SINAPI-I'!E3719,'SINAPI-I'!F3719)</f>
        <v>52.69</v>
      </c>
    </row>
    <row r="3720" spans="1:7">
      <c r="A3720" s="151" t="s">
        <v>68</v>
      </c>
      <c r="B3720" s="152">
        <v>11677</v>
      </c>
      <c r="C3720" s="152" t="s">
        <v>16410</v>
      </c>
      <c r="D3720" s="134" t="s">
        <v>5865</v>
      </c>
      <c r="E3720" s="669">
        <v>54.41</v>
      </c>
      <c r="F3720" s="186">
        <v>54.41</v>
      </c>
      <c r="G3720" s="202">
        <f>IF(P.O.!$F$4="DESONERADO",'SINAPI-I'!E3720,'SINAPI-I'!F3720)</f>
        <v>54.41</v>
      </c>
    </row>
    <row r="3721" spans="1:7">
      <c r="A3721" s="151" t="s">
        <v>68</v>
      </c>
      <c r="B3721" s="152">
        <v>11678</v>
      </c>
      <c r="C3721" s="152" t="s">
        <v>16411</v>
      </c>
      <c r="D3721" s="134" t="s">
        <v>5865</v>
      </c>
      <c r="E3721" s="669">
        <v>99.65</v>
      </c>
      <c r="F3721" s="186">
        <v>99.65</v>
      </c>
      <c r="G3721" s="202">
        <f>IF(P.O.!$F$4="DESONERADO",'SINAPI-I'!E3721,'SINAPI-I'!F3721)</f>
        <v>99.65</v>
      </c>
    </row>
    <row r="3722" spans="1:7">
      <c r="A3722" s="151" t="s">
        <v>68</v>
      </c>
      <c r="B3722" s="152">
        <v>6038</v>
      </c>
      <c r="C3722" s="152" t="s">
        <v>16412</v>
      </c>
      <c r="D3722" s="134" t="s">
        <v>5865</v>
      </c>
      <c r="E3722" s="669">
        <v>6.32</v>
      </c>
      <c r="F3722" s="186">
        <v>6.32</v>
      </c>
      <c r="G3722" s="202">
        <f>IF(P.O.!$F$4="DESONERADO",'SINAPI-I'!E3722,'SINAPI-I'!F3722)</f>
        <v>6.32</v>
      </c>
    </row>
    <row r="3723" spans="1:7">
      <c r="A3723" s="151" t="s">
        <v>68</v>
      </c>
      <c r="B3723" s="152">
        <v>11718</v>
      </c>
      <c r="C3723" s="152" t="s">
        <v>16413</v>
      </c>
      <c r="D3723" s="134" t="s">
        <v>5865</v>
      </c>
      <c r="E3723" s="669">
        <v>18.03</v>
      </c>
      <c r="F3723" s="186">
        <v>18.03</v>
      </c>
      <c r="G3723" s="202">
        <f>IF(P.O.!$F$4="DESONERADO",'SINAPI-I'!E3723,'SINAPI-I'!F3723)</f>
        <v>18.03</v>
      </c>
    </row>
    <row r="3724" spans="1:7">
      <c r="A3724" s="151" t="s">
        <v>68</v>
      </c>
      <c r="B3724" s="152">
        <v>6037</v>
      </c>
      <c r="C3724" s="152" t="s">
        <v>16414</v>
      </c>
      <c r="D3724" s="134" t="s">
        <v>5865</v>
      </c>
      <c r="E3724" s="669">
        <v>13.15</v>
      </c>
      <c r="F3724" s="186">
        <v>13.15</v>
      </c>
      <c r="G3724" s="202">
        <f>IF(P.O.!$F$4="DESONERADO",'SINAPI-I'!E3724,'SINAPI-I'!F3724)</f>
        <v>13.15</v>
      </c>
    </row>
    <row r="3725" spans="1:7">
      <c r="A3725" s="151" t="s">
        <v>68</v>
      </c>
      <c r="B3725" s="152">
        <v>11719</v>
      </c>
      <c r="C3725" s="152" t="s">
        <v>16415</v>
      </c>
      <c r="D3725" s="134" t="s">
        <v>5865</v>
      </c>
      <c r="E3725" s="669">
        <v>14.62</v>
      </c>
      <c r="F3725" s="186">
        <v>14.62</v>
      </c>
      <c r="G3725" s="202">
        <f>IF(P.O.!$F$4="DESONERADO",'SINAPI-I'!E3725,'SINAPI-I'!F3725)</f>
        <v>14.62</v>
      </c>
    </row>
    <row r="3726" spans="1:7">
      <c r="A3726" s="151" t="s">
        <v>68</v>
      </c>
      <c r="B3726" s="152">
        <v>6019</v>
      </c>
      <c r="C3726" s="152" t="s">
        <v>16416</v>
      </c>
      <c r="D3726" s="134" t="s">
        <v>5865</v>
      </c>
      <c r="E3726" s="669">
        <v>54.96</v>
      </c>
      <c r="F3726" s="186">
        <v>54.96</v>
      </c>
      <c r="G3726" s="202">
        <f>IF(P.O.!$F$4="DESONERADO",'SINAPI-I'!E3726,'SINAPI-I'!F3726)</f>
        <v>54.96</v>
      </c>
    </row>
    <row r="3727" spans="1:7">
      <c r="A3727" s="151" t="s">
        <v>68</v>
      </c>
      <c r="B3727" s="152">
        <v>6010</v>
      </c>
      <c r="C3727" s="152" t="s">
        <v>16417</v>
      </c>
      <c r="D3727" s="134" t="s">
        <v>5865</v>
      </c>
      <c r="E3727" s="669">
        <v>94.57</v>
      </c>
      <c r="F3727" s="186">
        <v>94.57</v>
      </c>
      <c r="G3727" s="202">
        <f>IF(P.O.!$F$4="DESONERADO",'SINAPI-I'!E3727,'SINAPI-I'!F3727)</f>
        <v>94.57</v>
      </c>
    </row>
    <row r="3728" spans="1:7">
      <c r="A3728" s="151" t="s">
        <v>68</v>
      </c>
      <c r="B3728" s="152">
        <v>6017</v>
      </c>
      <c r="C3728" s="152" t="s">
        <v>16418</v>
      </c>
      <c r="D3728" s="134" t="s">
        <v>5865</v>
      </c>
      <c r="E3728" s="669">
        <v>74.91</v>
      </c>
      <c r="F3728" s="186">
        <v>74.91</v>
      </c>
      <c r="G3728" s="202">
        <f>IF(P.O.!$F$4="DESONERADO",'SINAPI-I'!E3728,'SINAPI-I'!F3728)</f>
        <v>74.91</v>
      </c>
    </row>
    <row r="3729" spans="1:7">
      <c r="A3729" s="151" t="s">
        <v>68</v>
      </c>
      <c r="B3729" s="152">
        <v>6020</v>
      </c>
      <c r="C3729" s="152" t="s">
        <v>16419</v>
      </c>
      <c r="D3729" s="134" t="s">
        <v>5865</v>
      </c>
      <c r="E3729" s="669">
        <v>33.01</v>
      </c>
      <c r="F3729" s="186">
        <v>33.01</v>
      </c>
      <c r="G3729" s="202">
        <f>IF(P.O.!$F$4="DESONERADO",'SINAPI-I'!E3729,'SINAPI-I'!F3729)</f>
        <v>33.01</v>
      </c>
    </row>
    <row r="3730" spans="1:7">
      <c r="A3730" s="151" t="s">
        <v>68</v>
      </c>
      <c r="B3730" s="152">
        <v>6028</v>
      </c>
      <c r="C3730" s="152" t="s">
        <v>16420</v>
      </c>
      <c r="D3730" s="134" t="s">
        <v>5865</v>
      </c>
      <c r="E3730" s="669">
        <v>131.72</v>
      </c>
      <c r="F3730" s="186">
        <v>131.72</v>
      </c>
      <c r="G3730" s="202">
        <f>IF(P.O.!$F$4="DESONERADO",'SINAPI-I'!E3730,'SINAPI-I'!F3730)</f>
        <v>131.72</v>
      </c>
    </row>
    <row r="3731" spans="1:7">
      <c r="A3731" s="151" t="s">
        <v>68</v>
      </c>
      <c r="B3731" s="152">
        <v>6011</v>
      </c>
      <c r="C3731" s="152" t="s">
        <v>16421</v>
      </c>
      <c r="D3731" s="134" t="s">
        <v>5865</v>
      </c>
      <c r="E3731" s="669">
        <v>273.19</v>
      </c>
      <c r="F3731" s="186">
        <v>273.19</v>
      </c>
      <c r="G3731" s="202">
        <f>IF(P.O.!$F$4="DESONERADO",'SINAPI-I'!E3731,'SINAPI-I'!F3731)</f>
        <v>273.19</v>
      </c>
    </row>
    <row r="3732" spans="1:7">
      <c r="A3732" s="151" t="s">
        <v>68</v>
      </c>
      <c r="B3732" s="152">
        <v>6012</v>
      </c>
      <c r="C3732" s="152" t="s">
        <v>16422</v>
      </c>
      <c r="D3732" s="134" t="s">
        <v>5865</v>
      </c>
      <c r="E3732" s="669">
        <v>330.74</v>
      </c>
      <c r="F3732" s="186">
        <v>330.74</v>
      </c>
      <c r="G3732" s="202">
        <f>IF(P.O.!$F$4="DESONERADO",'SINAPI-I'!E3732,'SINAPI-I'!F3732)</f>
        <v>330.74</v>
      </c>
    </row>
    <row r="3733" spans="1:7">
      <c r="A3733" s="151" t="s">
        <v>68</v>
      </c>
      <c r="B3733" s="152">
        <v>6016</v>
      </c>
      <c r="C3733" s="152" t="s">
        <v>16423</v>
      </c>
      <c r="D3733" s="134" t="s">
        <v>5865</v>
      </c>
      <c r="E3733" s="669">
        <v>34.82</v>
      </c>
      <c r="F3733" s="186">
        <v>34.82</v>
      </c>
      <c r="G3733" s="202">
        <f>IF(P.O.!$F$4="DESONERADO",'SINAPI-I'!E3733,'SINAPI-I'!F3733)</f>
        <v>34.82</v>
      </c>
    </row>
    <row r="3734" spans="1:7">
      <c r="A3734" s="151" t="s">
        <v>68</v>
      </c>
      <c r="B3734" s="152">
        <v>6027</v>
      </c>
      <c r="C3734" s="152" t="s">
        <v>16424</v>
      </c>
      <c r="D3734" s="134" t="s">
        <v>5865</v>
      </c>
      <c r="E3734" s="669">
        <v>689.15</v>
      </c>
      <c r="F3734" s="186">
        <v>689.15</v>
      </c>
      <c r="G3734" s="202">
        <f>IF(P.O.!$F$4="DESONERADO",'SINAPI-I'!E3734,'SINAPI-I'!F3734)</f>
        <v>689.15</v>
      </c>
    </row>
    <row r="3735" spans="1:7">
      <c r="A3735" s="151" t="s">
        <v>68</v>
      </c>
      <c r="B3735" s="152">
        <v>6013</v>
      </c>
      <c r="C3735" s="152" t="s">
        <v>16425</v>
      </c>
      <c r="D3735" s="134" t="s">
        <v>5865</v>
      </c>
      <c r="E3735" s="669">
        <v>103.99</v>
      </c>
      <c r="F3735" s="186">
        <v>103.99</v>
      </c>
      <c r="G3735" s="202">
        <f>IF(P.O.!$F$4="DESONERADO",'SINAPI-I'!E3735,'SINAPI-I'!F3735)</f>
        <v>103.99</v>
      </c>
    </row>
    <row r="3736" spans="1:7">
      <c r="A3736" s="151" t="s">
        <v>68</v>
      </c>
      <c r="B3736" s="152">
        <v>6015</v>
      </c>
      <c r="C3736" s="152" t="s">
        <v>16426</v>
      </c>
      <c r="D3736" s="134" t="s">
        <v>5865</v>
      </c>
      <c r="E3736" s="669">
        <v>151.22</v>
      </c>
      <c r="F3736" s="186">
        <v>151.22</v>
      </c>
      <c r="G3736" s="202">
        <f>IF(P.O.!$F$4="DESONERADO",'SINAPI-I'!E3736,'SINAPI-I'!F3736)</f>
        <v>151.22</v>
      </c>
    </row>
    <row r="3737" spans="1:7">
      <c r="A3737" s="151" t="s">
        <v>68</v>
      </c>
      <c r="B3737" s="152">
        <v>6014</v>
      </c>
      <c r="C3737" s="152" t="s">
        <v>16427</v>
      </c>
      <c r="D3737" s="134" t="s">
        <v>5865</v>
      </c>
      <c r="E3737" s="669">
        <v>144.58000000000001</v>
      </c>
      <c r="F3737" s="186">
        <v>144.58000000000001</v>
      </c>
      <c r="G3737" s="202">
        <f>IF(P.O.!$F$4="DESONERADO",'SINAPI-I'!E3737,'SINAPI-I'!F3737)</f>
        <v>144.58000000000001</v>
      </c>
    </row>
    <row r="3738" spans="1:7">
      <c r="A3738" s="151" t="s">
        <v>68</v>
      </c>
      <c r="B3738" s="152">
        <v>6006</v>
      </c>
      <c r="C3738" s="152" t="s">
        <v>16428</v>
      </c>
      <c r="D3738" s="134" t="s">
        <v>5865</v>
      </c>
      <c r="E3738" s="669">
        <v>75.3</v>
      </c>
      <c r="F3738" s="186">
        <v>75.3</v>
      </c>
      <c r="G3738" s="202">
        <f>IF(P.O.!$F$4="DESONERADO",'SINAPI-I'!E3738,'SINAPI-I'!F3738)</f>
        <v>75.3</v>
      </c>
    </row>
    <row r="3739" spans="1:7">
      <c r="A3739" s="151" t="s">
        <v>68</v>
      </c>
      <c r="B3739" s="152">
        <v>6005</v>
      </c>
      <c r="C3739" s="152" t="s">
        <v>16429</v>
      </c>
      <c r="D3739" s="134" t="s">
        <v>5865</v>
      </c>
      <c r="E3739" s="669">
        <v>84.95</v>
      </c>
      <c r="F3739" s="186">
        <v>84.95</v>
      </c>
      <c r="G3739" s="202">
        <f>IF(P.O.!$F$4="DESONERADO",'SINAPI-I'!E3739,'SINAPI-I'!F3739)</f>
        <v>84.95</v>
      </c>
    </row>
    <row r="3740" spans="1:7">
      <c r="A3740" s="151" t="s">
        <v>68</v>
      </c>
      <c r="B3740" s="152">
        <v>11756</v>
      </c>
      <c r="C3740" s="152" t="s">
        <v>16430</v>
      </c>
      <c r="D3740" s="134" t="s">
        <v>5865</v>
      </c>
      <c r="E3740" s="669">
        <v>40.57</v>
      </c>
      <c r="F3740" s="186">
        <v>40.57</v>
      </c>
      <c r="G3740" s="202">
        <f>IF(P.O.!$F$4="DESONERADO",'SINAPI-I'!E3740,'SINAPI-I'!F3740)</f>
        <v>40.57</v>
      </c>
    </row>
    <row r="3741" spans="1:7">
      <c r="A3741" s="151" t="s">
        <v>68</v>
      </c>
      <c r="B3741" s="152">
        <v>10904</v>
      </c>
      <c r="C3741" s="152" t="s">
        <v>16431</v>
      </c>
      <c r="D3741" s="134" t="s">
        <v>5865</v>
      </c>
      <c r="E3741" s="669">
        <v>247.5</v>
      </c>
      <c r="F3741" s="186">
        <v>247.5</v>
      </c>
      <c r="G3741" s="202">
        <f>IF(P.O.!$F$4="DESONERADO",'SINAPI-I'!E3741,'SINAPI-I'!F3741)</f>
        <v>247.5</v>
      </c>
    </row>
    <row r="3742" spans="1:7">
      <c r="A3742" s="151" t="s">
        <v>68</v>
      </c>
      <c r="B3742" s="152">
        <v>11752</v>
      </c>
      <c r="C3742" s="152" t="s">
        <v>16432</v>
      </c>
      <c r="D3742" s="134" t="s">
        <v>5865</v>
      </c>
      <c r="E3742" s="669">
        <v>23.39</v>
      </c>
      <c r="F3742" s="186">
        <v>23.39</v>
      </c>
      <c r="G3742" s="202">
        <f>IF(P.O.!$F$4="DESONERADO",'SINAPI-I'!E3742,'SINAPI-I'!F3742)</f>
        <v>23.39</v>
      </c>
    </row>
    <row r="3743" spans="1:7">
      <c r="A3743" s="151" t="s">
        <v>68</v>
      </c>
      <c r="B3743" s="152">
        <v>11753</v>
      </c>
      <c r="C3743" s="152" t="s">
        <v>16433</v>
      </c>
      <c r="D3743" s="134" t="s">
        <v>5865</v>
      </c>
      <c r="E3743" s="669">
        <v>27.93</v>
      </c>
      <c r="F3743" s="186">
        <v>27.93</v>
      </c>
      <c r="G3743" s="202">
        <f>IF(P.O.!$F$4="DESONERADO",'SINAPI-I'!E3743,'SINAPI-I'!F3743)</f>
        <v>27.93</v>
      </c>
    </row>
    <row r="3744" spans="1:7">
      <c r="A3744" s="151" t="s">
        <v>68</v>
      </c>
      <c r="B3744" s="152">
        <v>6021</v>
      </c>
      <c r="C3744" s="152" t="s">
        <v>16434</v>
      </c>
      <c r="D3744" s="134" t="s">
        <v>5865</v>
      </c>
      <c r="E3744" s="669">
        <v>77.510000000000005</v>
      </c>
      <c r="F3744" s="186">
        <v>77.510000000000005</v>
      </c>
      <c r="G3744" s="202">
        <f>IF(P.O.!$F$4="DESONERADO",'SINAPI-I'!E3744,'SINAPI-I'!F3744)</f>
        <v>77.510000000000005</v>
      </c>
    </row>
    <row r="3745" spans="1:7">
      <c r="A3745" s="151" t="s">
        <v>68</v>
      </c>
      <c r="B3745" s="152">
        <v>6024</v>
      </c>
      <c r="C3745" s="152" t="s">
        <v>16435</v>
      </c>
      <c r="D3745" s="134" t="s">
        <v>5865</v>
      </c>
      <c r="E3745" s="669">
        <v>80.12</v>
      </c>
      <c r="F3745" s="186">
        <v>80.12</v>
      </c>
      <c r="G3745" s="202">
        <f>IF(P.O.!$F$4="DESONERADO",'SINAPI-I'!E3745,'SINAPI-I'!F3745)</f>
        <v>80.12</v>
      </c>
    </row>
    <row r="3746" spans="1:7">
      <c r="A3746" s="151" t="s">
        <v>68</v>
      </c>
      <c r="B3746" s="152">
        <v>38379</v>
      </c>
      <c r="C3746" s="152" t="s">
        <v>16436</v>
      </c>
      <c r="D3746" s="134" t="s">
        <v>5866</v>
      </c>
      <c r="E3746" s="669">
        <v>45.45</v>
      </c>
      <c r="F3746" s="186">
        <v>45.45</v>
      </c>
      <c r="G3746" s="202">
        <f>IF(P.O.!$F$4="DESONERADO",'SINAPI-I'!E3746,'SINAPI-I'!F3746)</f>
        <v>45.45</v>
      </c>
    </row>
    <row r="3747" spans="1:7">
      <c r="A3747" s="151" t="s">
        <v>68</v>
      </c>
      <c r="B3747" s="152">
        <v>13897</v>
      </c>
      <c r="C3747" s="152" t="s">
        <v>16437</v>
      </c>
      <c r="D3747" s="134" t="s">
        <v>5865</v>
      </c>
      <c r="E3747" s="669">
        <v>6173.11</v>
      </c>
      <c r="F3747" s="186">
        <v>6173.11</v>
      </c>
      <c r="G3747" s="202">
        <f>IF(P.O.!$F$4="DESONERADO",'SINAPI-I'!E3747,'SINAPI-I'!F3747)</f>
        <v>6173.11</v>
      </c>
    </row>
    <row r="3748" spans="1:7">
      <c r="A3748" s="151" t="s">
        <v>68</v>
      </c>
      <c r="B3748" s="152">
        <v>10640</v>
      </c>
      <c r="C3748" s="152" t="s">
        <v>16438</v>
      </c>
      <c r="D3748" s="134" t="s">
        <v>5865</v>
      </c>
      <c r="E3748" s="669">
        <v>13369.66</v>
      </c>
      <c r="F3748" s="186">
        <v>13369.66</v>
      </c>
      <c r="G3748" s="202">
        <f>IF(P.O.!$F$4="DESONERADO",'SINAPI-I'!E3748,'SINAPI-I'!F3748)</f>
        <v>13369.66</v>
      </c>
    </row>
    <row r="3749" spans="1:7">
      <c r="A3749" s="151" t="s">
        <v>68</v>
      </c>
      <c r="B3749" s="152">
        <v>34357</v>
      </c>
      <c r="C3749" s="152" t="s">
        <v>16439</v>
      </c>
      <c r="D3749" s="134" t="s">
        <v>5867</v>
      </c>
      <c r="E3749" s="669">
        <v>5.46</v>
      </c>
      <c r="F3749" s="186">
        <v>5.46</v>
      </c>
      <c r="G3749" s="202">
        <f>IF(P.O.!$F$4="DESONERADO",'SINAPI-I'!E3749,'SINAPI-I'!F3749)</f>
        <v>5.46</v>
      </c>
    </row>
    <row r="3750" spans="1:7">
      <c r="A3750" s="151" t="s">
        <v>68</v>
      </c>
      <c r="B3750" s="152">
        <v>37329</v>
      </c>
      <c r="C3750" s="152" t="s">
        <v>16440</v>
      </c>
      <c r="D3750" s="134" t="s">
        <v>5867</v>
      </c>
      <c r="E3750" s="669">
        <v>115.01</v>
      </c>
      <c r="F3750" s="186">
        <v>115.01</v>
      </c>
      <c r="G3750" s="202">
        <f>IF(P.O.!$F$4="DESONERADO",'SINAPI-I'!E3750,'SINAPI-I'!F3750)</f>
        <v>115.01</v>
      </c>
    </row>
    <row r="3751" spans="1:7">
      <c r="A3751" s="151" t="s">
        <v>68</v>
      </c>
      <c r="B3751" s="152">
        <v>2510</v>
      </c>
      <c r="C3751" s="152" t="s">
        <v>16441</v>
      </c>
      <c r="D3751" s="134" t="s">
        <v>5865</v>
      </c>
      <c r="E3751" s="669">
        <v>36.9</v>
      </c>
      <c r="F3751" s="186">
        <v>36.9</v>
      </c>
      <c r="G3751" s="202">
        <f>IF(P.O.!$F$4="DESONERADO",'SINAPI-I'!E3751,'SINAPI-I'!F3751)</f>
        <v>36.9</v>
      </c>
    </row>
    <row r="3752" spans="1:7">
      <c r="A3752" s="151" t="s">
        <v>68</v>
      </c>
      <c r="B3752" s="152">
        <v>12359</v>
      </c>
      <c r="C3752" s="152" t="s">
        <v>16442</v>
      </c>
      <c r="D3752" s="134" t="s">
        <v>5865</v>
      </c>
      <c r="E3752" s="669">
        <v>164.12</v>
      </c>
      <c r="F3752" s="186">
        <v>164.12</v>
      </c>
      <c r="G3752" s="202">
        <f>IF(P.O.!$F$4="DESONERADO",'SINAPI-I'!E3752,'SINAPI-I'!F3752)</f>
        <v>164.12</v>
      </c>
    </row>
    <row r="3753" spans="1:7">
      <c r="A3753" s="151" t="s">
        <v>68</v>
      </c>
      <c r="B3753" s="152">
        <v>7353</v>
      </c>
      <c r="C3753" s="152" t="s">
        <v>16443</v>
      </c>
      <c r="D3753" s="134" t="s">
        <v>5868</v>
      </c>
      <c r="E3753" s="669">
        <v>37.159999999999997</v>
      </c>
      <c r="F3753" s="186">
        <v>37.159999999999997</v>
      </c>
      <c r="G3753" s="202">
        <f>IF(P.O.!$F$4="DESONERADO",'SINAPI-I'!E3753,'SINAPI-I'!F3753)</f>
        <v>37.159999999999997</v>
      </c>
    </row>
    <row r="3754" spans="1:7">
      <c r="A3754" s="151" t="s">
        <v>68</v>
      </c>
      <c r="B3754" s="152">
        <v>36144</v>
      </c>
      <c r="C3754" s="152" t="s">
        <v>16444</v>
      </c>
      <c r="D3754" s="134" t="s">
        <v>5865</v>
      </c>
      <c r="E3754" s="669">
        <v>1.81</v>
      </c>
      <c r="F3754" s="186">
        <v>1.81</v>
      </c>
      <c r="G3754" s="202">
        <f>IF(P.O.!$F$4="DESONERADO",'SINAPI-I'!E3754,'SINAPI-I'!F3754)</f>
        <v>1.81</v>
      </c>
    </row>
    <row r="3755" spans="1:7">
      <c r="A3755" s="151" t="s">
        <v>68</v>
      </c>
      <c r="B3755" s="152">
        <v>10518</v>
      </c>
      <c r="C3755" s="152" t="s">
        <v>16445</v>
      </c>
      <c r="D3755" s="134" t="s">
        <v>5865</v>
      </c>
      <c r="E3755" s="669">
        <v>129.04</v>
      </c>
      <c r="F3755" s="186">
        <v>129.04</v>
      </c>
      <c r="G3755" s="202">
        <f>IF(P.O.!$F$4="DESONERADO",'SINAPI-I'!E3755,'SINAPI-I'!F3755)</f>
        <v>129.04</v>
      </c>
    </row>
    <row r="3756" spans="1:7">
      <c r="A3756" s="151" t="s">
        <v>68</v>
      </c>
      <c r="B3756" s="152">
        <v>36530</v>
      </c>
      <c r="C3756" s="152" t="s">
        <v>16446</v>
      </c>
      <c r="D3756" s="134" t="s">
        <v>5865</v>
      </c>
      <c r="E3756" s="669">
        <v>451756.08</v>
      </c>
      <c r="F3756" s="186">
        <v>451756.08</v>
      </c>
      <c r="G3756" s="202">
        <f>IF(P.O.!$F$4="DESONERADO",'SINAPI-I'!E3756,'SINAPI-I'!F3756)</f>
        <v>451756.08</v>
      </c>
    </row>
    <row r="3757" spans="1:7">
      <c r="A3757" s="151" t="s">
        <v>68</v>
      </c>
      <c r="B3757" s="152">
        <v>6046</v>
      </c>
      <c r="C3757" s="152" t="s">
        <v>16447</v>
      </c>
      <c r="D3757" s="134" t="s">
        <v>5865</v>
      </c>
      <c r="E3757" s="669">
        <v>490000</v>
      </c>
      <c r="F3757" s="186">
        <v>490000</v>
      </c>
      <c r="G3757" s="202">
        <f>IF(P.O.!$F$4="DESONERADO",'SINAPI-I'!E3757,'SINAPI-I'!F3757)</f>
        <v>490000</v>
      </c>
    </row>
    <row r="3758" spans="1:7">
      <c r="A3758" s="151" t="s">
        <v>68</v>
      </c>
      <c r="B3758" s="152">
        <v>36531</v>
      </c>
      <c r="C3758" s="152" t="s">
        <v>16448</v>
      </c>
      <c r="D3758" s="134" t="s">
        <v>5865</v>
      </c>
      <c r="E3758" s="669">
        <v>507926.79</v>
      </c>
      <c r="F3758" s="186">
        <v>507926.79</v>
      </c>
      <c r="G3758" s="202">
        <f>IF(P.O.!$F$4="DESONERADO",'SINAPI-I'!E3758,'SINAPI-I'!F3758)</f>
        <v>507926.79</v>
      </c>
    </row>
    <row r="3759" spans="1:7">
      <c r="A3759" s="151" t="s">
        <v>68</v>
      </c>
      <c r="B3759" s="152">
        <v>34684</v>
      </c>
      <c r="C3759" s="152" t="s">
        <v>16449</v>
      </c>
      <c r="D3759" s="134" t="s">
        <v>5872</v>
      </c>
      <c r="E3759" s="669">
        <v>303.93</v>
      </c>
      <c r="F3759" s="186">
        <v>303.93</v>
      </c>
      <c r="G3759" s="202">
        <f>IF(P.O.!$F$4="DESONERADO",'SINAPI-I'!E3759,'SINAPI-I'!F3759)</f>
        <v>303.93</v>
      </c>
    </row>
    <row r="3760" spans="1:7">
      <c r="A3760" s="151" t="s">
        <v>68</v>
      </c>
      <c r="B3760" s="152">
        <v>34683</v>
      </c>
      <c r="C3760" s="152" t="s">
        <v>16450</v>
      </c>
      <c r="D3760" s="134" t="s">
        <v>5872</v>
      </c>
      <c r="E3760" s="669">
        <v>189.95</v>
      </c>
      <c r="F3760" s="186">
        <v>189.95</v>
      </c>
      <c r="G3760" s="202">
        <f>IF(P.O.!$F$4="DESONERADO",'SINAPI-I'!E3760,'SINAPI-I'!F3760)</f>
        <v>189.95</v>
      </c>
    </row>
    <row r="3761" spans="1:7">
      <c r="A3761" s="151" t="s">
        <v>68</v>
      </c>
      <c r="B3761" s="152">
        <v>533</v>
      </c>
      <c r="C3761" s="152" t="s">
        <v>16451</v>
      </c>
      <c r="D3761" s="134" t="s">
        <v>5872</v>
      </c>
      <c r="E3761" s="669">
        <v>28.28</v>
      </c>
      <c r="F3761" s="186">
        <v>28.28</v>
      </c>
      <c r="G3761" s="202">
        <f>IF(P.O.!$F$4="DESONERADO",'SINAPI-I'!E3761,'SINAPI-I'!F3761)</f>
        <v>28.28</v>
      </c>
    </row>
    <row r="3762" spans="1:7">
      <c r="A3762" s="151" t="s">
        <v>68</v>
      </c>
      <c r="B3762" s="152">
        <v>10515</v>
      </c>
      <c r="C3762" s="152" t="s">
        <v>16452</v>
      </c>
      <c r="D3762" s="134" t="s">
        <v>5872</v>
      </c>
      <c r="E3762" s="669">
        <v>53.36</v>
      </c>
      <c r="F3762" s="186">
        <v>53.36</v>
      </c>
      <c r="G3762" s="202">
        <f>IF(P.O.!$F$4="DESONERADO",'SINAPI-I'!E3762,'SINAPI-I'!F3762)</f>
        <v>53.36</v>
      </c>
    </row>
    <row r="3763" spans="1:7">
      <c r="A3763" s="151" t="s">
        <v>68</v>
      </c>
      <c r="B3763" s="152">
        <v>536</v>
      </c>
      <c r="C3763" s="152" t="s">
        <v>16453</v>
      </c>
      <c r="D3763" s="134" t="s">
        <v>5872</v>
      </c>
      <c r="E3763" s="669">
        <v>38.6</v>
      </c>
      <c r="F3763" s="186">
        <v>38.6</v>
      </c>
      <c r="G3763" s="202">
        <f>IF(P.O.!$F$4="DESONERADO",'SINAPI-I'!E3763,'SINAPI-I'!F3763)</f>
        <v>38.6</v>
      </c>
    </row>
    <row r="3764" spans="1:7">
      <c r="A3764" s="151" t="s">
        <v>68</v>
      </c>
      <c r="B3764" s="152">
        <v>153</v>
      </c>
      <c r="C3764" s="152" t="s">
        <v>16454</v>
      </c>
      <c r="D3764" s="134" t="s">
        <v>5868</v>
      </c>
      <c r="E3764" s="669">
        <v>109.12</v>
      </c>
      <c r="F3764" s="186">
        <v>109.12</v>
      </c>
      <c r="G3764" s="202">
        <f>IF(P.O.!$F$4="DESONERADO",'SINAPI-I'!E3764,'SINAPI-I'!F3764)</f>
        <v>109.12</v>
      </c>
    </row>
    <row r="3765" spans="1:7">
      <c r="A3765" s="151" t="s">
        <v>68</v>
      </c>
      <c r="B3765" s="152">
        <v>34682</v>
      </c>
      <c r="C3765" s="152" t="s">
        <v>16455</v>
      </c>
      <c r="D3765" s="134" t="s">
        <v>5872</v>
      </c>
      <c r="E3765" s="669">
        <v>145.26</v>
      </c>
      <c r="F3765" s="186">
        <v>145.26</v>
      </c>
      <c r="G3765" s="202">
        <f>IF(P.O.!$F$4="DESONERADO",'SINAPI-I'!E3765,'SINAPI-I'!F3765)</f>
        <v>145.26</v>
      </c>
    </row>
    <row r="3766" spans="1:7">
      <c r="A3766" s="151" t="s">
        <v>68</v>
      </c>
      <c r="B3766" s="152">
        <v>20205</v>
      </c>
      <c r="C3766" s="152" t="s">
        <v>32658</v>
      </c>
      <c r="D3766" s="134" t="s">
        <v>5866</v>
      </c>
      <c r="E3766" s="669">
        <v>3.75</v>
      </c>
      <c r="F3766" s="186">
        <v>3.75</v>
      </c>
      <c r="G3766" s="202">
        <f>IF(P.O.!$F$4="DESONERADO",'SINAPI-I'!E3766,'SINAPI-I'!F3766)</f>
        <v>3.75</v>
      </c>
    </row>
    <row r="3767" spans="1:7">
      <c r="A3767" s="151" t="s">
        <v>68</v>
      </c>
      <c r="B3767" s="152">
        <v>4412</v>
      </c>
      <c r="C3767" s="152" t="s">
        <v>32659</v>
      </c>
      <c r="D3767" s="134" t="s">
        <v>5866</v>
      </c>
      <c r="E3767" s="669">
        <v>2.25</v>
      </c>
      <c r="F3767" s="186">
        <v>2.25</v>
      </c>
      <c r="G3767" s="202">
        <f>IF(P.O.!$F$4="DESONERADO",'SINAPI-I'!E3767,'SINAPI-I'!F3767)</f>
        <v>2.25</v>
      </c>
    </row>
    <row r="3768" spans="1:7">
      <c r="A3768" s="151" t="s">
        <v>68</v>
      </c>
      <c r="B3768" s="152">
        <v>4408</v>
      </c>
      <c r="C3768" s="152" t="s">
        <v>32660</v>
      </c>
      <c r="D3768" s="134" t="s">
        <v>5866</v>
      </c>
      <c r="E3768" s="669">
        <v>2.81</v>
      </c>
      <c r="F3768" s="186">
        <v>2.81</v>
      </c>
      <c r="G3768" s="202">
        <f>IF(P.O.!$F$4="DESONERADO",'SINAPI-I'!E3768,'SINAPI-I'!F3768)</f>
        <v>2.81</v>
      </c>
    </row>
    <row r="3769" spans="1:7">
      <c r="A3769" s="151" t="s">
        <v>68</v>
      </c>
      <c r="B3769" s="152">
        <v>36250</v>
      </c>
      <c r="C3769" s="152" t="s">
        <v>16456</v>
      </c>
      <c r="D3769" s="134" t="s">
        <v>5866</v>
      </c>
      <c r="E3769" s="669">
        <v>4.54</v>
      </c>
      <c r="F3769" s="186">
        <v>4.54</v>
      </c>
      <c r="G3769" s="202">
        <f>IF(P.O.!$F$4="DESONERADO",'SINAPI-I'!E3769,'SINAPI-I'!F3769)</f>
        <v>4.54</v>
      </c>
    </row>
    <row r="3770" spans="1:7">
      <c r="A3770" s="151" t="s">
        <v>68</v>
      </c>
      <c r="B3770" s="152">
        <v>10857</v>
      </c>
      <c r="C3770" s="152" t="s">
        <v>16457</v>
      </c>
      <c r="D3770" s="134" t="s">
        <v>5866</v>
      </c>
      <c r="E3770" s="669">
        <v>15.58</v>
      </c>
      <c r="F3770" s="186">
        <v>15.58</v>
      </c>
      <c r="G3770" s="202">
        <f>IF(P.O.!$F$4="DESONERADO",'SINAPI-I'!E3770,'SINAPI-I'!F3770)</f>
        <v>15.58</v>
      </c>
    </row>
    <row r="3771" spans="1:7">
      <c r="A3771" s="151" t="s">
        <v>68</v>
      </c>
      <c r="B3771" s="152">
        <v>4803</v>
      </c>
      <c r="C3771" s="152" t="s">
        <v>16458</v>
      </c>
      <c r="D3771" s="134" t="s">
        <v>5866</v>
      </c>
      <c r="E3771" s="669">
        <v>41.12</v>
      </c>
      <c r="F3771" s="186">
        <v>41.12</v>
      </c>
      <c r="G3771" s="202">
        <f>IF(P.O.!$F$4="DESONERADO",'SINAPI-I'!E3771,'SINAPI-I'!F3771)</f>
        <v>41.12</v>
      </c>
    </row>
    <row r="3772" spans="1:7">
      <c r="A3772" s="151" t="s">
        <v>68</v>
      </c>
      <c r="B3772" s="152">
        <v>6186</v>
      </c>
      <c r="C3772" s="152" t="s">
        <v>16459</v>
      </c>
      <c r="D3772" s="134" t="s">
        <v>5866</v>
      </c>
      <c r="E3772" s="669">
        <v>18.05</v>
      </c>
      <c r="F3772" s="186">
        <v>18.05</v>
      </c>
      <c r="G3772" s="202">
        <f>IF(P.O.!$F$4="DESONERADO",'SINAPI-I'!E3772,'SINAPI-I'!F3772)</f>
        <v>18.05</v>
      </c>
    </row>
    <row r="3773" spans="1:7">
      <c r="A3773" s="151" t="s">
        <v>68</v>
      </c>
      <c r="B3773" s="152">
        <v>4829</v>
      </c>
      <c r="C3773" s="152" t="s">
        <v>16460</v>
      </c>
      <c r="D3773" s="134" t="s">
        <v>5866</v>
      </c>
      <c r="E3773" s="669">
        <v>53.57</v>
      </c>
      <c r="F3773" s="186">
        <v>53.57</v>
      </c>
      <c r="G3773" s="202">
        <f>IF(P.O.!$F$4="DESONERADO",'SINAPI-I'!E3773,'SINAPI-I'!F3773)</f>
        <v>53.57</v>
      </c>
    </row>
    <row r="3774" spans="1:7">
      <c r="A3774" s="151" t="s">
        <v>68</v>
      </c>
      <c r="B3774" s="152">
        <v>39829</v>
      </c>
      <c r="C3774" s="152" t="s">
        <v>16461</v>
      </c>
      <c r="D3774" s="134" t="s">
        <v>5866</v>
      </c>
      <c r="E3774" s="669">
        <v>36.15</v>
      </c>
      <c r="F3774" s="186">
        <v>36.15</v>
      </c>
      <c r="G3774" s="202">
        <f>IF(P.O.!$F$4="DESONERADO",'SINAPI-I'!E3774,'SINAPI-I'!F3774)</f>
        <v>36.15</v>
      </c>
    </row>
    <row r="3775" spans="1:7">
      <c r="A3775" s="151" t="s">
        <v>68</v>
      </c>
      <c r="B3775" s="152">
        <v>20231</v>
      </c>
      <c r="C3775" s="152" t="s">
        <v>16462</v>
      </c>
      <c r="D3775" s="134" t="s">
        <v>5866</v>
      </c>
      <c r="E3775" s="669">
        <v>66.98</v>
      </c>
      <c r="F3775" s="186">
        <v>66.98</v>
      </c>
      <c r="G3775" s="202">
        <f>IF(P.O.!$F$4="DESONERADO",'SINAPI-I'!E3775,'SINAPI-I'!F3775)</f>
        <v>66.98</v>
      </c>
    </row>
    <row r="3776" spans="1:7">
      <c r="A3776" s="151" t="s">
        <v>68</v>
      </c>
      <c r="B3776" s="152">
        <v>4804</v>
      </c>
      <c r="C3776" s="152" t="s">
        <v>16463</v>
      </c>
      <c r="D3776" s="134" t="s">
        <v>5866</v>
      </c>
      <c r="E3776" s="669">
        <v>31.57</v>
      </c>
      <c r="F3776" s="186">
        <v>31.57</v>
      </c>
      <c r="G3776" s="202">
        <f>IF(P.O.!$F$4="DESONERADO",'SINAPI-I'!E3776,'SINAPI-I'!F3776)</f>
        <v>31.57</v>
      </c>
    </row>
    <row r="3777" spans="1:7">
      <c r="A3777" s="151" t="s">
        <v>68</v>
      </c>
      <c r="B3777" s="152">
        <v>34680</v>
      </c>
      <c r="C3777" s="152" t="s">
        <v>16464</v>
      </c>
      <c r="D3777" s="134" t="s">
        <v>5866</v>
      </c>
      <c r="E3777" s="669">
        <v>44.69</v>
      </c>
      <c r="F3777" s="186">
        <v>44.69</v>
      </c>
      <c r="G3777" s="202">
        <f>IF(P.O.!$F$4="DESONERADO",'SINAPI-I'!E3777,'SINAPI-I'!F3777)</f>
        <v>44.69</v>
      </c>
    </row>
    <row r="3778" spans="1:7">
      <c r="A3778" s="151" t="s">
        <v>68</v>
      </c>
      <c r="B3778" s="152">
        <v>11573</v>
      </c>
      <c r="C3778" s="152" t="s">
        <v>16465</v>
      </c>
      <c r="D3778" s="134" t="s">
        <v>5865</v>
      </c>
      <c r="E3778" s="669">
        <v>6.17</v>
      </c>
      <c r="F3778" s="186">
        <v>6.17</v>
      </c>
      <c r="G3778" s="202">
        <f>IF(P.O.!$F$4="DESONERADO",'SINAPI-I'!E3778,'SINAPI-I'!F3778)</f>
        <v>6.17</v>
      </c>
    </row>
    <row r="3779" spans="1:7">
      <c r="A3779" s="151" t="s">
        <v>68</v>
      </c>
      <c r="B3779" s="152">
        <v>38401</v>
      </c>
      <c r="C3779" s="152" t="s">
        <v>16466</v>
      </c>
      <c r="D3779" s="134" t="s">
        <v>5865</v>
      </c>
      <c r="E3779" s="669">
        <v>14.98</v>
      </c>
      <c r="F3779" s="186">
        <v>14.98</v>
      </c>
      <c r="G3779" s="202">
        <f>IF(P.O.!$F$4="DESONERADO",'SINAPI-I'!E3779,'SINAPI-I'!F3779)</f>
        <v>14.98</v>
      </c>
    </row>
    <row r="3780" spans="1:7">
      <c r="A3780" s="151" t="s">
        <v>68</v>
      </c>
      <c r="B3780" s="152">
        <v>11575</v>
      </c>
      <c r="C3780" s="152" t="s">
        <v>16467</v>
      </c>
      <c r="D3780" s="134" t="s">
        <v>5865</v>
      </c>
      <c r="E3780" s="669">
        <v>59.52</v>
      </c>
      <c r="F3780" s="186">
        <v>59.52</v>
      </c>
      <c r="G3780" s="202">
        <f>IF(P.O.!$F$4="DESONERADO",'SINAPI-I'!E3780,'SINAPI-I'!F3780)</f>
        <v>59.52</v>
      </c>
    </row>
    <row r="3781" spans="1:7">
      <c r="A3781" s="151" t="s">
        <v>68</v>
      </c>
      <c r="B3781" s="152">
        <v>38179</v>
      </c>
      <c r="C3781" s="152" t="s">
        <v>16468</v>
      </c>
      <c r="D3781" s="134" t="s">
        <v>5865</v>
      </c>
      <c r="E3781" s="669">
        <v>49.21</v>
      </c>
      <c r="F3781" s="186">
        <v>49.21</v>
      </c>
      <c r="G3781" s="202">
        <f>IF(P.O.!$F$4="DESONERADO",'SINAPI-I'!E3781,'SINAPI-I'!F3781)</f>
        <v>49.21</v>
      </c>
    </row>
    <row r="3782" spans="1:7">
      <c r="A3782" s="151" t="s">
        <v>68</v>
      </c>
      <c r="B3782" s="152">
        <v>20256</v>
      </c>
      <c r="C3782" s="152" t="s">
        <v>16469</v>
      </c>
      <c r="D3782" s="134" t="s">
        <v>5865</v>
      </c>
      <c r="E3782" s="669">
        <v>0.36</v>
      </c>
      <c r="F3782" s="186">
        <v>0.36</v>
      </c>
      <c r="G3782" s="202">
        <f>IF(P.O.!$F$4="DESONERADO",'SINAPI-I'!E3782,'SINAPI-I'!F3782)</f>
        <v>0.36</v>
      </c>
    </row>
    <row r="3783" spans="1:7">
      <c r="A3783" s="151" t="s">
        <v>68</v>
      </c>
      <c r="B3783" s="152">
        <v>14511</v>
      </c>
      <c r="C3783" s="152" t="s">
        <v>16470</v>
      </c>
      <c r="D3783" s="134" t="s">
        <v>5865</v>
      </c>
      <c r="E3783" s="669">
        <v>1024310.36</v>
      </c>
      <c r="F3783" s="186">
        <v>1024310.36</v>
      </c>
      <c r="G3783" s="202">
        <f>IF(P.O.!$F$4="DESONERADO",'SINAPI-I'!E3783,'SINAPI-I'!F3783)</f>
        <v>1024310.36</v>
      </c>
    </row>
    <row r="3784" spans="1:7">
      <c r="A3784" s="151" t="s">
        <v>68</v>
      </c>
      <c r="B3784" s="152">
        <v>10642</v>
      </c>
      <c r="C3784" s="152" t="s">
        <v>16471</v>
      </c>
      <c r="D3784" s="134" t="s">
        <v>5865</v>
      </c>
      <c r="E3784" s="669">
        <v>964950.11</v>
      </c>
      <c r="F3784" s="186">
        <v>964950.11</v>
      </c>
      <c r="G3784" s="202">
        <f>IF(P.O.!$F$4="DESONERADO",'SINAPI-I'!E3784,'SINAPI-I'!F3784)</f>
        <v>964950.11</v>
      </c>
    </row>
    <row r="3785" spans="1:7">
      <c r="A3785" s="151" t="s">
        <v>68</v>
      </c>
      <c r="B3785" s="152">
        <v>14489</v>
      </c>
      <c r="C3785" s="152" t="s">
        <v>16472</v>
      </c>
      <c r="D3785" s="134" t="s">
        <v>5865</v>
      </c>
      <c r="E3785" s="669">
        <v>855892.79</v>
      </c>
      <c r="F3785" s="186">
        <v>855892.79</v>
      </c>
      <c r="G3785" s="202">
        <f>IF(P.O.!$F$4="DESONERADO",'SINAPI-I'!E3785,'SINAPI-I'!F3785)</f>
        <v>855892.79</v>
      </c>
    </row>
    <row r="3786" spans="1:7">
      <c r="A3786" s="151" t="s">
        <v>68</v>
      </c>
      <c r="B3786" s="152">
        <v>14513</v>
      </c>
      <c r="C3786" s="152" t="s">
        <v>16473</v>
      </c>
      <c r="D3786" s="134" t="s">
        <v>5865</v>
      </c>
      <c r="E3786" s="669">
        <v>641939.91</v>
      </c>
      <c r="F3786" s="186">
        <v>641939.91</v>
      </c>
      <c r="G3786" s="202">
        <f>IF(P.O.!$F$4="DESONERADO",'SINAPI-I'!E3786,'SINAPI-I'!F3786)</f>
        <v>641939.91</v>
      </c>
    </row>
    <row r="3787" spans="1:7">
      <c r="A3787" s="151" t="s">
        <v>68</v>
      </c>
      <c r="B3787" s="152">
        <v>13600</v>
      </c>
      <c r="C3787" s="152" t="s">
        <v>16474</v>
      </c>
      <c r="D3787" s="134" t="s">
        <v>5865</v>
      </c>
      <c r="E3787" s="669">
        <v>828283.26</v>
      </c>
      <c r="F3787" s="186">
        <v>828283.26</v>
      </c>
      <c r="G3787" s="202">
        <f>IF(P.O.!$F$4="DESONERADO",'SINAPI-I'!E3787,'SINAPI-I'!F3787)</f>
        <v>828283.26</v>
      </c>
    </row>
    <row r="3788" spans="1:7">
      <c r="A3788" s="151" t="s">
        <v>68</v>
      </c>
      <c r="B3788" s="152">
        <v>10646</v>
      </c>
      <c r="C3788" s="152" t="s">
        <v>16475</v>
      </c>
      <c r="D3788" s="134" t="s">
        <v>5865</v>
      </c>
      <c r="E3788" s="669">
        <v>617429.98</v>
      </c>
      <c r="F3788" s="186">
        <v>617429.98</v>
      </c>
      <c r="G3788" s="202">
        <f>IF(P.O.!$F$4="DESONERADO",'SINAPI-I'!E3788,'SINAPI-I'!F3788)</f>
        <v>617429.98</v>
      </c>
    </row>
    <row r="3789" spans="1:7">
      <c r="A3789" s="151" t="s">
        <v>68</v>
      </c>
      <c r="B3789" s="152">
        <v>6070</v>
      </c>
      <c r="C3789" s="152" t="s">
        <v>16476</v>
      </c>
      <c r="D3789" s="134" t="s">
        <v>5865</v>
      </c>
      <c r="E3789" s="669">
        <v>843642.08</v>
      </c>
      <c r="F3789" s="186">
        <v>843642.08</v>
      </c>
      <c r="G3789" s="202">
        <f>IF(P.O.!$F$4="DESONERADO",'SINAPI-I'!E3789,'SINAPI-I'!F3789)</f>
        <v>843642.08</v>
      </c>
    </row>
    <row r="3790" spans="1:7">
      <c r="A3790" s="151" t="s">
        <v>68</v>
      </c>
      <c r="B3790" s="152">
        <v>6069</v>
      </c>
      <c r="C3790" s="152" t="s">
        <v>16477</v>
      </c>
      <c r="D3790" s="134" t="s">
        <v>5865</v>
      </c>
      <c r="E3790" s="669">
        <v>186373.26</v>
      </c>
      <c r="F3790" s="186">
        <v>186373.26</v>
      </c>
      <c r="G3790" s="202">
        <f>IF(P.O.!$F$4="DESONERADO",'SINAPI-I'!E3790,'SINAPI-I'!F3790)</f>
        <v>186373.26</v>
      </c>
    </row>
    <row r="3791" spans="1:7">
      <c r="A3791" s="151" t="s">
        <v>68</v>
      </c>
      <c r="B3791" s="152">
        <v>14626</v>
      </c>
      <c r="C3791" s="152" t="s">
        <v>16478</v>
      </c>
      <c r="D3791" s="134" t="s">
        <v>5865</v>
      </c>
      <c r="E3791" s="669">
        <v>923595.14</v>
      </c>
      <c r="F3791" s="186">
        <v>923595.14</v>
      </c>
      <c r="G3791" s="202">
        <f>IF(P.O.!$F$4="DESONERADO",'SINAPI-I'!E3791,'SINAPI-I'!F3791)</f>
        <v>923595.14</v>
      </c>
    </row>
    <row r="3792" spans="1:7">
      <c r="A3792" s="151" t="s">
        <v>68</v>
      </c>
      <c r="B3792" s="152">
        <v>6067</v>
      </c>
      <c r="C3792" s="152" t="s">
        <v>16479</v>
      </c>
      <c r="D3792" s="134" t="s">
        <v>5865</v>
      </c>
      <c r="E3792" s="669">
        <v>758175.1</v>
      </c>
      <c r="F3792" s="186">
        <v>758175.1</v>
      </c>
      <c r="G3792" s="202">
        <f>IF(P.O.!$F$4="DESONERADO",'SINAPI-I'!E3792,'SINAPI-I'!F3792)</f>
        <v>758175.1</v>
      </c>
    </row>
    <row r="3793" spans="1:7">
      <c r="A3793" s="151" t="s">
        <v>68</v>
      </c>
      <c r="B3793" s="152">
        <v>38393</v>
      </c>
      <c r="C3793" s="152" t="s">
        <v>16480</v>
      </c>
      <c r="D3793" s="134" t="s">
        <v>5865</v>
      </c>
      <c r="E3793" s="669">
        <v>16.899999999999999</v>
      </c>
      <c r="F3793" s="186">
        <v>16.899999999999999</v>
      </c>
      <c r="G3793" s="202">
        <f>IF(P.O.!$F$4="DESONERADO",'SINAPI-I'!E3793,'SINAPI-I'!F3793)</f>
        <v>16.899999999999999</v>
      </c>
    </row>
    <row r="3794" spans="1:7">
      <c r="A3794" s="151" t="s">
        <v>68</v>
      </c>
      <c r="B3794" s="152">
        <v>38390</v>
      </c>
      <c r="C3794" s="152" t="s">
        <v>16481</v>
      </c>
      <c r="D3794" s="134" t="s">
        <v>5865</v>
      </c>
      <c r="E3794" s="669">
        <v>37.479999999999997</v>
      </c>
      <c r="F3794" s="186">
        <v>37.479999999999997</v>
      </c>
      <c r="G3794" s="202">
        <f>IF(P.O.!$F$4="DESONERADO",'SINAPI-I'!E3794,'SINAPI-I'!F3794)</f>
        <v>37.479999999999997</v>
      </c>
    </row>
    <row r="3795" spans="1:7">
      <c r="A3795" s="151" t="s">
        <v>68</v>
      </c>
      <c r="B3795" s="152">
        <v>36532</v>
      </c>
      <c r="C3795" s="152" t="s">
        <v>16482</v>
      </c>
      <c r="D3795" s="134" t="s">
        <v>5865</v>
      </c>
      <c r="E3795" s="669">
        <v>24423.23</v>
      </c>
      <c r="F3795" s="186">
        <v>24423.23</v>
      </c>
      <c r="G3795" s="202">
        <f>IF(P.O.!$F$4="DESONERADO",'SINAPI-I'!E3795,'SINAPI-I'!F3795)</f>
        <v>24423.23</v>
      </c>
    </row>
    <row r="3796" spans="1:7">
      <c r="A3796" s="151" t="s">
        <v>68</v>
      </c>
      <c r="B3796" s="152">
        <v>11578</v>
      </c>
      <c r="C3796" s="152" t="s">
        <v>16483</v>
      </c>
      <c r="D3796" s="134" t="s">
        <v>5865</v>
      </c>
      <c r="E3796" s="669">
        <v>12.85</v>
      </c>
      <c r="F3796" s="186">
        <v>12.85</v>
      </c>
      <c r="G3796" s="202">
        <f>IF(P.O.!$F$4="DESONERADO",'SINAPI-I'!E3796,'SINAPI-I'!F3796)</f>
        <v>12.85</v>
      </c>
    </row>
    <row r="3797" spans="1:7">
      <c r="A3797" s="151" t="s">
        <v>68</v>
      </c>
      <c r="B3797" s="152">
        <v>11577</v>
      </c>
      <c r="C3797" s="152" t="s">
        <v>16484</v>
      </c>
      <c r="D3797" s="134" t="s">
        <v>5865</v>
      </c>
      <c r="E3797" s="669">
        <v>12.26</v>
      </c>
      <c r="F3797" s="186">
        <v>12.26</v>
      </c>
      <c r="G3797" s="202">
        <f>IF(P.O.!$F$4="DESONERADO",'SINAPI-I'!E3797,'SINAPI-I'!F3797)</f>
        <v>12.26</v>
      </c>
    </row>
    <row r="3798" spans="1:7">
      <c r="A3798" s="151" t="s">
        <v>68</v>
      </c>
      <c r="B3798" s="152">
        <v>42432</v>
      </c>
      <c r="C3798" s="152" t="s">
        <v>16485</v>
      </c>
      <c r="D3798" s="134" t="s">
        <v>5865</v>
      </c>
      <c r="E3798" s="669">
        <v>2424.64</v>
      </c>
      <c r="F3798" s="186">
        <v>2424.64</v>
      </c>
      <c r="G3798" s="202">
        <f>IF(P.O.!$F$4="DESONERADO",'SINAPI-I'!E3798,'SINAPI-I'!F3798)</f>
        <v>2424.64</v>
      </c>
    </row>
    <row r="3799" spans="1:7">
      <c r="A3799" s="151" t="s">
        <v>68</v>
      </c>
      <c r="B3799" s="152">
        <v>42437</v>
      </c>
      <c r="C3799" s="152" t="s">
        <v>16486</v>
      </c>
      <c r="D3799" s="134" t="s">
        <v>5865</v>
      </c>
      <c r="E3799" s="669">
        <v>1843.37</v>
      </c>
      <c r="F3799" s="186">
        <v>1843.37</v>
      </c>
      <c r="G3799" s="202">
        <f>IF(P.O.!$F$4="DESONERADO",'SINAPI-I'!E3799,'SINAPI-I'!F3799)</f>
        <v>1843.37</v>
      </c>
    </row>
    <row r="3800" spans="1:7">
      <c r="A3800" s="151" t="s">
        <v>68</v>
      </c>
      <c r="B3800" s="152">
        <v>1116</v>
      </c>
      <c r="C3800" s="152" t="s">
        <v>16487</v>
      </c>
      <c r="D3800" s="134" t="s">
        <v>5866</v>
      </c>
      <c r="E3800" s="669">
        <v>19.16</v>
      </c>
      <c r="F3800" s="186">
        <v>19.16</v>
      </c>
      <c r="G3800" s="202">
        <f>IF(P.O.!$F$4="DESONERADO",'SINAPI-I'!E3800,'SINAPI-I'!F3800)</f>
        <v>19.16</v>
      </c>
    </row>
    <row r="3801" spans="1:7">
      <c r="A3801" s="151" t="s">
        <v>68</v>
      </c>
      <c r="B3801" s="152">
        <v>1115</v>
      </c>
      <c r="C3801" s="152" t="s">
        <v>16488</v>
      </c>
      <c r="D3801" s="134" t="s">
        <v>5866</v>
      </c>
      <c r="E3801" s="669">
        <v>22.96</v>
      </c>
      <c r="F3801" s="186">
        <v>22.96</v>
      </c>
      <c r="G3801" s="202">
        <f>IF(P.O.!$F$4="DESONERADO",'SINAPI-I'!E3801,'SINAPI-I'!F3801)</f>
        <v>22.96</v>
      </c>
    </row>
    <row r="3802" spans="1:7">
      <c r="A3802" s="151" t="s">
        <v>68</v>
      </c>
      <c r="B3802" s="152">
        <v>1113</v>
      </c>
      <c r="C3802" s="152" t="s">
        <v>16489</v>
      </c>
      <c r="D3802" s="134" t="s">
        <v>5866</v>
      </c>
      <c r="E3802" s="669">
        <v>26.84</v>
      </c>
      <c r="F3802" s="186">
        <v>26.84</v>
      </c>
      <c r="G3802" s="202">
        <f>IF(P.O.!$F$4="DESONERADO",'SINAPI-I'!E3802,'SINAPI-I'!F3802)</f>
        <v>26.84</v>
      </c>
    </row>
    <row r="3803" spans="1:7">
      <c r="A3803" s="151" t="s">
        <v>68</v>
      </c>
      <c r="B3803" s="152">
        <v>1114</v>
      </c>
      <c r="C3803" s="152" t="s">
        <v>16490</v>
      </c>
      <c r="D3803" s="134" t="s">
        <v>5866</v>
      </c>
      <c r="E3803" s="669">
        <v>31.98</v>
      </c>
      <c r="F3803" s="186">
        <v>31.98</v>
      </c>
      <c r="G3803" s="202">
        <f>IF(P.O.!$F$4="DESONERADO",'SINAPI-I'!E3803,'SINAPI-I'!F3803)</f>
        <v>31.98</v>
      </c>
    </row>
    <row r="3804" spans="1:7">
      <c r="A3804" s="151" t="s">
        <v>68</v>
      </c>
      <c r="B3804" s="152">
        <v>40873</v>
      </c>
      <c r="C3804" s="152" t="s">
        <v>16491</v>
      </c>
      <c r="D3804" s="134" t="s">
        <v>5866</v>
      </c>
      <c r="E3804" s="669">
        <v>25.02</v>
      </c>
      <c r="F3804" s="186">
        <v>25.02</v>
      </c>
      <c r="G3804" s="202">
        <f>IF(P.O.!$F$4="DESONERADO",'SINAPI-I'!E3804,'SINAPI-I'!F3804)</f>
        <v>25.02</v>
      </c>
    </row>
    <row r="3805" spans="1:7">
      <c r="A3805" s="151" t="s">
        <v>68</v>
      </c>
      <c r="B3805" s="152">
        <v>20214</v>
      </c>
      <c r="C3805" s="152" t="s">
        <v>16492</v>
      </c>
      <c r="D3805" s="134" t="s">
        <v>5865</v>
      </c>
      <c r="E3805" s="669">
        <v>70.349999999999994</v>
      </c>
      <c r="F3805" s="186">
        <v>70.349999999999994</v>
      </c>
      <c r="G3805" s="202">
        <f>IF(P.O.!$F$4="DESONERADO",'SINAPI-I'!E3805,'SINAPI-I'!F3805)</f>
        <v>70.349999999999994</v>
      </c>
    </row>
    <row r="3806" spans="1:7">
      <c r="A3806" s="151" t="s">
        <v>68</v>
      </c>
      <c r="B3806" s="152">
        <v>7237</v>
      </c>
      <c r="C3806" s="152" t="s">
        <v>16493</v>
      </c>
      <c r="D3806" s="134" t="s">
        <v>5865</v>
      </c>
      <c r="E3806" s="669">
        <v>68.87</v>
      </c>
      <c r="F3806" s="186">
        <v>68.87</v>
      </c>
      <c r="G3806" s="202">
        <f>IF(P.O.!$F$4="DESONERADO",'SINAPI-I'!E3806,'SINAPI-I'!F3806)</f>
        <v>68.87</v>
      </c>
    </row>
    <row r="3807" spans="1:7">
      <c r="A3807" s="151" t="s">
        <v>68</v>
      </c>
      <c r="B3807" s="152">
        <v>11757</v>
      </c>
      <c r="C3807" s="152" t="s">
        <v>16494</v>
      </c>
      <c r="D3807" s="134" t="s">
        <v>5865</v>
      </c>
      <c r="E3807" s="669">
        <v>79.400000000000006</v>
      </c>
      <c r="F3807" s="186">
        <v>79.400000000000006</v>
      </c>
      <c r="G3807" s="202">
        <f>IF(P.O.!$F$4="DESONERADO",'SINAPI-I'!E3807,'SINAPI-I'!F3807)</f>
        <v>79.400000000000006</v>
      </c>
    </row>
    <row r="3808" spans="1:7">
      <c r="A3808" s="151" t="s">
        <v>68</v>
      </c>
      <c r="B3808" s="152">
        <v>11758</v>
      </c>
      <c r="C3808" s="152" t="s">
        <v>16495</v>
      </c>
      <c r="D3808" s="134" t="s">
        <v>5865</v>
      </c>
      <c r="E3808" s="669">
        <v>89.9</v>
      </c>
      <c r="F3808" s="186">
        <v>89.9</v>
      </c>
      <c r="G3808" s="202">
        <f>IF(P.O.!$F$4="DESONERADO",'SINAPI-I'!E3808,'SINAPI-I'!F3808)</f>
        <v>89.9</v>
      </c>
    </row>
    <row r="3809" spans="1:7">
      <c r="A3809" s="151" t="s">
        <v>68</v>
      </c>
      <c r="B3809" s="152">
        <v>37526</v>
      </c>
      <c r="C3809" s="152" t="s">
        <v>16496</v>
      </c>
      <c r="D3809" s="134" t="s">
        <v>5865</v>
      </c>
      <c r="E3809" s="669">
        <v>2.66</v>
      </c>
      <c r="F3809" s="186">
        <v>2.66</v>
      </c>
      <c r="G3809" s="202">
        <f>IF(P.O.!$F$4="DESONERADO",'SINAPI-I'!E3809,'SINAPI-I'!F3809)</f>
        <v>2.66</v>
      </c>
    </row>
    <row r="3810" spans="1:7">
      <c r="A3810" s="151" t="s">
        <v>68</v>
      </c>
      <c r="B3810" s="152">
        <v>6076</v>
      </c>
      <c r="C3810" s="152" t="s">
        <v>16497</v>
      </c>
      <c r="D3810" s="134" t="s">
        <v>5869</v>
      </c>
      <c r="E3810" s="669">
        <v>65</v>
      </c>
      <c r="F3810" s="186">
        <v>65</v>
      </c>
      <c r="G3810" s="202">
        <f>IF(P.O.!$F$4="DESONERADO",'SINAPI-I'!E3810,'SINAPI-I'!F3810)</f>
        <v>65</v>
      </c>
    </row>
    <row r="3811" spans="1:7">
      <c r="A3811" s="151" t="s">
        <v>68</v>
      </c>
      <c r="B3811" s="152">
        <v>13109</v>
      </c>
      <c r="C3811" s="152" t="s">
        <v>32661</v>
      </c>
      <c r="D3811" s="134" t="s">
        <v>5865</v>
      </c>
      <c r="E3811" s="669">
        <v>270.93</v>
      </c>
      <c r="F3811" s="186">
        <v>270.93</v>
      </c>
      <c r="G3811" s="202">
        <f>IF(P.O.!$F$4="DESONERADO",'SINAPI-I'!E3811,'SINAPI-I'!F3811)</f>
        <v>270.93</v>
      </c>
    </row>
    <row r="3812" spans="1:7">
      <c r="A3812" s="151" t="s">
        <v>68</v>
      </c>
      <c r="B3812" s="152">
        <v>13110</v>
      </c>
      <c r="C3812" s="152" t="s">
        <v>32662</v>
      </c>
      <c r="D3812" s="134" t="s">
        <v>5865</v>
      </c>
      <c r="E3812" s="669">
        <v>356.56</v>
      </c>
      <c r="F3812" s="186">
        <v>356.56</v>
      </c>
      <c r="G3812" s="202">
        <f>IF(P.O.!$F$4="DESONERADO",'SINAPI-I'!E3812,'SINAPI-I'!F3812)</f>
        <v>356.56</v>
      </c>
    </row>
    <row r="3813" spans="1:7">
      <c r="A3813" s="151" t="s">
        <v>68</v>
      </c>
      <c r="B3813" s="152">
        <v>7581</v>
      </c>
      <c r="C3813" s="152" t="s">
        <v>16498</v>
      </c>
      <c r="D3813" s="134" t="s">
        <v>5865</v>
      </c>
      <c r="E3813" s="669">
        <v>3.31</v>
      </c>
      <c r="F3813" s="186">
        <v>3.31</v>
      </c>
      <c r="G3813" s="202">
        <f>IF(P.O.!$F$4="DESONERADO",'SINAPI-I'!E3813,'SINAPI-I'!F3813)</f>
        <v>3.31</v>
      </c>
    </row>
    <row r="3814" spans="1:7">
      <c r="A3814" s="151" t="s">
        <v>68</v>
      </c>
      <c r="B3814" s="152">
        <v>4509</v>
      </c>
      <c r="C3814" s="152" t="s">
        <v>16499</v>
      </c>
      <c r="D3814" s="134" t="s">
        <v>5866</v>
      </c>
      <c r="E3814" s="669">
        <v>5.13</v>
      </c>
      <c r="F3814" s="186">
        <v>5.13</v>
      </c>
      <c r="G3814" s="202">
        <f>IF(P.O.!$F$4="DESONERADO",'SINAPI-I'!E3814,'SINAPI-I'!F3814)</f>
        <v>5.13</v>
      </c>
    </row>
    <row r="3815" spans="1:7">
      <c r="A3815" s="151" t="s">
        <v>68</v>
      </c>
      <c r="B3815" s="152">
        <v>4512</v>
      </c>
      <c r="C3815" s="152" t="s">
        <v>16500</v>
      </c>
      <c r="D3815" s="134" t="s">
        <v>5866</v>
      </c>
      <c r="E3815" s="669">
        <v>2.4500000000000002</v>
      </c>
      <c r="F3815" s="186">
        <v>2.4500000000000002</v>
      </c>
      <c r="G3815" s="202">
        <f>IF(P.O.!$F$4="DESONERADO",'SINAPI-I'!E3815,'SINAPI-I'!F3815)</f>
        <v>2.4500000000000002</v>
      </c>
    </row>
    <row r="3816" spans="1:7">
      <c r="A3816" s="151" t="s">
        <v>68</v>
      </c>
      <c r="B3816" s="152">
        <v>4517</v>
      </c>
      <c r="C3816" s="152" t="s">
        <v>16501</v>
      </c>
      <c r="D3816" s="134" t="s">
        <v>5866</v>
      </c>
      <c r="E3816" s="669">
        <v>3.54</v>
      </c>
      <c r="F3816" s="186">
        <v>3.54</v>
      </c>
      <c r="G3816" s="202">
        <f>IF(P.O.!$F$4="DESONERADO",'SINAPI-I'!E3816,'SINAPI-I'!F3816)</f>
        <v>3.54</v>
      </c>
    </row>
    <row r="3817" spans="1:7">
      <c r="A3817" s="151" t="s">
        <v>68</v>
      </c>
      <c r="B3817" s="152">
        <v>20206</v>
      </c>
      <c r="C3817" s="152" t="s">
        <v>32663</v>
      </c>
      <c r="D3817" s="134" t="s">
        <v>5866</v>
      </c>
      <c r="E3817" s="669">
        <v>10.14</v>
      </c>
      <c r="F3817" s="186">
        <v>10.14</v>
      </c>
      <c r="G3817" s="202">
        <f>IF(P.O.!$F$4="DESONERADO",'SINAPI-I'!E3817,'SINAPI-I'!F3817)</f>
        <v>10.14</v>
      </c>
    </row>
    <row r="3818" spans="1:7">
      <c r="A3818" s="151" t="s">
        <v>68</v>
      </c>
      <c r="B3818" s="152">
        <v>4460</v>
      </c>
      <c r="C3818" s="152" t="s">
        <v>32664</v>
      </c>
      <c r="D3818" s="134" t="s">
        <v>5866</v>
      </c>
      <c r="E3818" s="669">
        <v>10.41</v>
      </c>
      <c r="F3818" s="186">
        <v>10.41</v>
      </c>
      <c r="G3818" s="202">
        <f>IF(P.O.!$F$4="DESONERADO",'SINAPI-I'!E3818,'SINAPI-I'!F3818)</f>
        <v>10.41</v>
      </c>
    </row>
    <row r="3819" spans="1:7">
      <c r="A3819" s="151" t="s">
        <v>68</v>
      </c>
      <c r="B3819" s="152">
        <v>4415</v>
      </c>
      <c r="C3819" s="152" t="s">
        <v>32665</v>
      </c>
      <c r="D3819" s="134" t="s">
        <v>5866</v>
      </c>
      <c r="E3819" s="669">
        <v>5.57</v>
      </c>
      <c r="F3819" s="186">
        <v>5.57</v>
      </c>
      <c r="G3819" s="202">
        <f>IF(P.O.!$F$4="DESONERADO",'SINAPI-I'!E3819,'SINAPI-I'!F3819)</f>
        <v>5.57</v>
      </c>
    </row>
    <row r="3820" spans="1:7">
      <c r="A3820" s="151" t="s">
        <v>68</v>
      </c>
      <c r="B3820" s="152">
        <v>4417</v>
      </c>
      <c r="C3820" s="152" t="s">
        <v>32666</v>
      </c>
      <c r="D3820" s="134" t="s">
        <v>5866</v>
      </c>
      <c r="E3820" s="669">
        <v>8.02</v>
      </c>
      <c r="F3820" s="186">
        <v>8.02</v>
      </c>
      <c r="G3820" s="202">
        <f>IF(P.O.!$F$4="DESONERADO",'SINAPI-I'!E3820,'SINAPI-I'!F3820)</f>
        <v>8.02</v>
      </c>
    </row>
    <row r="3821" spans="1:7">
      <c r="A3821" s="151" t="s">
        <v>68</v>
      </c>
      <c r="B3821" s="152">
        <v>37373</v>
      </c>
      <c r="C3821" s="152" t="s">
        <v>16502</v>
      </c>
      <c r="D3821" s="134" t="s">
        <v>5870</v>
      </c>
      <c r="E3821" s="669">
        <v>0.01</v>
      </c>
      <c r="F3821" s="186">
        <v>0.01</v>
      </c>
      <c r="G3821" s="202">
        <f>IF(P.O.!$F$4="DESONERADO",'SINAPI-I'!E3821,'SINAPI-I'!F3821)</f>
        <v>0.01</v>
      </c>
    </row>
    <row r="3822" spans="1:7">
      <c r="A3822" s="151" t="s">
        <v>68</v>
      </c>
      <c r="B3822" s="152">
        <v>40864</v>
      </c>
      <c r="C3822" s="152" t="s">
        <v>16503</v>
      </c>
      <c r="D3822" s="134" t="s">
        <v>5871</v>
      </c>
      <c r="E3822" s="669">
        <v>0.01</v>
      </c>
      <c r="F3822" s="186">
        <v>0.01</v>
      </c>
      <c r="G3822" s="202">
        <f>IF(P.O.!$F$4="DESONERADO",'SINAPI-I'!E3822,'SINAPI-I'!F3822)</f>
        <v>0.01</v>
      </c>
    </row>
    <row r="3823" spans="1:7">
      <c r="A3823" s="151" t="s">
        <v>68</v>
      </c>
      <c r="B3823" s="152">
        <v>4734</v>
      </c>
      <c r="C3823" s="152" t="s">
        <v>16504</v>
      </c>
      <c r="D3823" s="134" t="s">
        <v>5869</v>
      </c>
      <c r="E3823" s="669">
        <v>343.45</v>
      </c>
      <c r="F3823" s="186">
        <v>343.45</v>
      </c>
      <c r="G3823" s="202">
        <f>IF(P.O.!$F$4="DESONERADO",'SINAPI-I'!E3823,'SINAPI-I'!F3823)</f>
        <v>343.45</v>
      </c>
    </row>
    <row r="3824" spans="1:7">
      <c r="A3824" s="151" t="s">
        <v>68</v>
      </c>
      <c r="B3824" s="152">
        <v>6085</v>
      </c>
      <c r="C3824" s="152" t="s">
        <v>16505</v>
      </c>
      <c r="D3824" s="134" t="s">
        <v>5868</v>
      </c>
      <c r="E3824" s="669">
        <v>11.65</v>
      </c>
      <c r="F3824" s="186">
        <v>11.65</v>
      </c>
      <c r="G3824" s="202">
        <f>IF(P.O.!$F$4="DESONERADO",'SINAPI-I'!E3824,'SINAPI-I'!F3824)</f>
        <v>11.65</v>
      </c>
    </row>
    <row r="3825" spans="1:7">
      <c r="A3825" s="151" t="s">
        <v>68</v>
      </c>
      <c r="B3825" s="152">
        <v>38396</v>
      </c>
      <c r="C3825" s="152" t="s">
        <v>16506</v>
      </c>
      <c r="D3825" s="134" t="s">
        <v>5865</v>
      </c>
      <c r="E3825" s="669">
        <v>559.34</v>
      </c>
      <c r="F3825" s="186">
        <v>559.34</v>
      </c>
      <c r="G3825" s="202">
        <f>IF(P.O.!$F$4="DESONERADO",'SINAPI-I'!E3825,'SINAPI-I'!F3825)</f>
        <v>559.34</v>
      </c>
    </row>
    <row r="3826" spans="1:7">
      <c r="A3826" s="151" t="s">
        <v>68</v>
      </c>
      <c r="B3826" s="152">
        <v>11622</v>
      </c>
      <c r="C3826" s="152" t="s">
        <v>16507</v>
      </c>
      <c r="D3826" s="134" t="s">
        <v>5867</v>
      </c>
      <c r="E3826" s="669">
        <v>82.22</v>
      </c>
      <c r="F3826" s="186">
        <v>82.22</v>
      </c>
      <c r="G3826" s="202">
        <f>IF(P.O.!$F$4="DESONERADO",'SINAPI-I'!E3826,'SINAPI-I'!F3826)</f>
        <v>82.22</v>
      </c>
    </row>
    <row r="3827" spans="1:7">
      <c r="A3827" s="151" t="s">
        <v>68</v>
      </c>
      <c r="B3827" s="152">
        <v>43143</v>
      </c>
      <c r="C3827" s="152" t="s">
        <v>16508</v>
      </c>
      <c r="D3827" s="134" t="s">
        <v>5868</v>
      </c>
      <c r="E3827" s="669">
        <v>31.05</v>
      </c>
      <c r="F3827" s="186">
        <v>31.05</v>
      </c>
      <c r="G3827" s="202">
        <f>IF(P.O.!$F$4="DESONERADO",'SINAPI-I'!E3827,'SINAPI-I'!F3827)</f>
        <v>31.05</v>
      </c>
    </row>
    <row r="3828" spans="1:7">
      <c r="A3828" s="151" t="s">
        <v>68</v>
      </c>
      <c r="B3828" s="152">
        <v>7317</v>
      </c>
      <c r="C3828" s="152" t="s">
        <v>16509</v>
      </c>
      <c r="D3828" s="134" t="s">
        <v>5867</v>
      </c>
      <c r="E3828" s="669">
        <v>41.83</v>
      </c>
      <c r="F3828" s="186">
        <v>41.83</v>
      </c>
      <c r="G3828" s="202">
        <f>IF(P.O.!$F$4="DESONERADO",'SINAPI-I'!E3828,'SINAPI-I'!F3828)</f>
        <v>41.83</v>
      </c>
    </row>
    <row r="3829" spans="1:7">
      <c r="A3829" s="151" t="s">
        <v>68</v>
      </c>
      <c r="B3829" s="152">
        <v>142</v>
      </c>
      <c r="C3829" s="152" t="s">
        <v>16510</v>
      </c>
      <c r="D3829" s="134" t="s">
        <v>5885</v>
      </c>
      <c r="E3829" s="669">
        <v>38.799999999999997</v>
      </c>
      <c r="F3829" s="186">
        <v>38.799999999999997</v>
      </c>
      <c r="G3829" s="202">
        <f>IF(P.O.!$F$4="DESONERADO",'SINAPI-I'!E3829,'SINAPI-I'!F3829)</f>
        <v>38.799999999999997</v>
      </c>
    </row>
    <row r="3830" spans="1:7">
      <c r="A3830" s="151" t="s">
        <v>68</v>
      </c>
      <c r="B3830" s="152">
        <v>43142</v>
      </c>
      <c r="C3830" s="152" t="s">
        <v>16511</v>
      </c>
      <c r="D3830" s="134" t="s">
        <v>5868</v>
      </c>
      <c r="E3830" s="669">
        <v>176.23</v>
      </c>
      <c r="F3830" s="186">
        <v>176.23</v>
      </c>
      <c r="G3830" s="202">
        <f>IF(P.O.!$F$4="DESONERADO",'SINAPI-I'!E3830,'SINAPI-I'!F3830)</f>
        <v>176.23</v>
      </c>
    </row>
    <row r="3831" spans="1:7">
      <c r="A3831" s="151" t="s">
        <v>68</v>
      </c>
      <c r="B3831" s="152">
        <v>38123</v>
      </c>
      <c r="C3831" s="152" t="s">
        <v>16512</v>
      </c>
      <c r="D3831" s="134" t="s">
        <v>5867</v>
      </c>
      <c r="E3831" s="669">
        <v>73.650000000000006</v>
      </c>
      <c r="F3831" s="186">
        <v>73.650000000000006</v>
      </c>
      <c r="G3831" s="202">
        <f>IF(P.O.!$F$4="DESONERADO",'SINAPI-I'!E3831,'SINAPI-I'!F3831)</f>
        <v>73.650000000000006</v>
      </c>
    </row>
    <row r="3832" spans="1:7">
      <c r="A3832" s="151" t="s">
        <v>68</v>
      </c>
      <c r="B3832" s="152">
        <v>42699</v>
      </c>
      <c r="C3832" s="152" t="s">
        <v>16513</v>
      </c>
      <c r="D3832" s="134" t="s">
        <v>5865</v>
      </c>
      <c r="E3832" s="669">
        <v>26.25</v>
      </c>
      <c r="F3832" s="186">
        <v>26.25</v>
      </c>
      <c r="G3832" s="202">
        <f>IF(P.O.!$F$4="DESONERADO",'SINAPI-I'!E3832,'SINAPI-I'!F3832)</f>
        <v>26.25</v>
      </c>
    </row>
    <row r="3833" spans="1:7">
      <c r="A3833" s="151" t="s">
        <v>68</v>
      </c>
      <c r="B3833" s="152">
        <v>37743</v>
      </c>
      <c r="C3833" s="152" t="s">
        <v>16514</v>
      </c>
      <c r="D3833" s="134" t="s">
        <v>5865</v>
      </c>
      <c r="E3833" s="669">
        <v>213383.28</v>
      </c>
      <c r="F3833" s="186">
        <v>213383.28</v>
      </c>
      <c r="G3833" s="202">
        <f>IF(P.O.!$F$4="DESONERADO",'SINAPI-I'!E3833,'SINAPI-I'!F3833)</f>
        <v>213383.28</v>
      </c>
    </row>
    <row r="3834" spans="1:7">
      <c r="A3834" s="151" t="s">
        <v>68</v>
      </c>
      <c r="B3834" s="152">
        <v>37744</v>
      </c>
      <c r="C3834" s="152" t="s">
        <v>16515</v>
      </c>
      <c r="D3834" s="134" t="s">
        <v>5865</v>
      </c>
      <c r="E3834" s="669">
        <v>250898.6</v>
      </c>
      <c r="F3834" s="186">
        <v>250898.6</v>
      </c>
      <c r="G3834" s="202">
        <f>IF(P.O.!$F$4="DESONERADO",'SINAPI-I'!E3834,'SINAPI-I'!F3834)</f>
        <v>250898.6</v>
      </c>
    </row>
    <row r="3835" spans="1:7">
      <c r="A3835" s="151" t="s">
        <v>68</v>
      </c>
      <c r="B3835" s="152">
        <v>37741</v>
      </c>
      <c r="C3835" s="152" t="s">
        <v>16516</v>
      </c>
      <c r="D3835" s="134" t="s">
        <v>5865</v>
      </c>
      <c r="E3835" s="669">
        <v>194028.25</v>
      </c>
      <c r="F3835" s="186">
        <v>194028.25</v>
      </c>
      <c r="G3835" s="202">
        <f>IF(P.O.!$F$4="DESONERADO",'SINAPI-I'!E3835,'SINAPI-I'!F3835)</f>
        <v>194028.25</v>
      </c>
    </row>
    <row r="3836" spans="1:7">
      <c r="A3836" s="151" t="s">
        <v>68</v>
      </c>
      <c r="B3836" s="152">
        <v>39396</v>
      </c>
      <c r="C3836" s="152" t="s">
        <v>16517</v>
      </c>
      <c r="D3836" s="134" t="s">
        <v>5865</v>
      </c>
      <c r="E3836" s="669">
        <v>72.260000000000005</v>
      </c>
      <c r="F3836" s="186">
        <v>72.260000000000005</v>
      </c>
      <c r="G3836" s="202">
        <f>IF(P.O.!$F$4="DESONERADO",'SINAPI-I'!E3836,'SINAPI-I'!F3836)</f>
        <v>72.260000000000005</v>
      </c>
    </row>
    <row r="3837" spans="1:7">
      <c r="A3837" s="151" t="s">
        <v>68</v>
      </c>
      <c r="B3837" s="152">
        <v>39392</v>
      </c>
      <c r="C3837" s="152" t="s">
        <v>16518</v>
      </c>
      <c r="D3837" s="134" t="s">
        <v>5865</v>
      </c>
      <c r="E3837" s="669">
        <v>81.510000000000005</v>
      </c>
      <c r="F3837" s="186">
        <v>81.510000000000005</v>
      </c>
      <c r="G3837" s="202">
        <f>IF(P.O.!$F$4="DESONERADO",'SINAPI-I'!E3837,'SINAPI-I'!F3837)</f>
        <v>81.510000000000005</v>
      </c>
    </row>
    <row r="3838" spans="1:7">
      <c r="A3838" s="151" t="s">
        <v>68</v>
      </c>
      <c r="B3838" s="152">
        <v>39393</v>
      </c>
      <c r="C3838" s="152" t="s">
        <v>16519</v>
      </c>
      <c r="D3838" s="134" t="s">
        <v>5865</v>
      </c>
      <c r="E3838" s="669">
        <v>50.41</v>
      </c>
      <c r="F3838" s="186">
        <v>50.41</v>
      </c>
      <c r="G3838" s="202">
        <f>IF(P.O.!$F$4="DESONERADO",'SINAPI-I'!E3838,'SINAPI-I'!F3838)</f>
        <v>50.41</v>
      </c>
    </row>
    <row r="3839" spans="1:7">
      <c r="A3839" s="151" t="s">
        <v>68</v>
      </c>
      <c r="B3839" s="152">
        <v>39394</v>
      </c>
      <c r="C3839" s="152" t="s">
        <v>16520</v>
      </c>
      <c r="D3839" s="134" t="s">
        <v>5865</v>
      </c>
      <c r="E3839" s="669">
        <v>56.73</v>
      </c>
      <c r="F3839" s="186">
        <v>56.73</v>
      </c>
      <c r="G3839" s="202">
        <f>IF(P.O.!$F$4="DESONERADO",'SINAPI-I'!E3839,'SINAPI-I'!F3839)</f>
        <v>56.73</v>
      </c>
    </row>
    <row r="3840" spans="1:7">
      <c r="A3840" s="151" t="s">
        <v>68</v>
      </c>
      <c r="B3840" s="152">
        <v>39395</v>
      </c>
      <c r="C3840" s="152" t="s">
        <v>16521</v>
      </c>
      <c r="D3840" s="134" t="s">
        <v>5865</v>
      </c>
      <c r="E3840" s="669">
        <v>52.76</v>
      </c>
      <c r="F3840" s="186">
        <v>52.76</v>
      </c>
      <c r="G3840" s="202">
        <f>IF(P.O.!$F$4="DESONERADO",'SINAPI-I'!E3840,'SINAPI-I'!F3840)</f>
        <v>52.76</v>
      </c>
    </row>
    <row r="3841" spans="1:7">
      <c r="A3841" s="151" t="s">
        <v>68</v>
      </c>
      <c r="B3841" s="152">
        <v>14618</v>
      </c>
      <c r="C3841" s="152" t="s">
        <v>16522</v>
      </c>
      <c r="D3841" s="134" t="s">
        <v>5865</v>
      </c>
      <c r="E3841" s="669">
        <v>1151.1099999999999</v>
      </c>
      <c r="F3841" s="186">
        <v>1151.1099999999999</v>
      </c>
      <c r="G3841" s="202">
        <f>IF(P.O.!$F$4="DESONERADO",'SINAPI-I'!E3841,'SINAPI-I'!F3841)</f>
        <v>1151.1099999999999</v>
      </c>
    </row>
    <row r="3842" spans="1:7">
      <c r="A3842" s="151" t="s">
        <v>68</v>
      </c>
      <c r="B3842" s="152">
        <v>40269</v>
      </c>
      <c r="C3842" s="152" t="s">
        <v>16523</v>
      </c>
      <c r="D3842" s="134" t="s">
        <v>5865</v>
      </c>
      <c r="E3842" s="669">
        <v>4637.76</v>
      </c>
      <c r="F3842" s="186">
        <v>4637.76</v>
      </c>
      <c r="G3842" s="202">
        <f>IF(P.O.!$F$4="DESONERADO",'SINAPI-I'!E3842,'SINAPI-I'!F3842)</f>
        <v>4637.76</v>
      </c>
    </row>
    <row r="3843" spans="1:7">
      <c r="A3843" s="151" t="s">
        <v>68</v>
      </c>
      <c r="B3843" s="152">
        <v>6110</v>
      </c>
      <c r="C3843" s="152" t="s">
        <v>16524</v>
      </c>
      <c r="D3843" s="134" t="s">
        <v>5870</v>
      </c>
      <c r="E3843" s="669">
        <v>17.21</v>
      </c>
      <c r="F3843" s="186">
        <v>19.98</v>
      </c>
      <c r="G3843" s="202">
        <f>IF(P.O.!$F$4="DESONERADO",'SINAPI-I'!E3843,'SINAPI-I'!F3843)</f>
        <v>19.98</v>
      </c>
    </row>
    <row r="3844" spans="1:7">
      <c r="A3844" s="151" t="s">
        <v>68</v>
      </c>
      <c r="B3844" s="152">
        <v>40910</v>
      </c>
      <c r="C3844" s="152" t="s">
        <v>16525</v>
      </c>
      <c r="D3844" s="134" t="s">
        <v>5871</v>
      </c>
      <c r="E3844" s="669">
        <v>3008.43</v>
      </c>
      <c r="F3844" s="186">
        <v>3493.16</v>
      </c>
      <c r="G3844" s="202">
        <f>IF(P.O.!$F$4="DESONERADO",'SINAPI-I'!E3844,'SINAPI-I'!F3844)</f>
        <v>3493.16</v>
      </c>
    </row>
    <row r="3845" spans="1:7">
      <c r="A3845" s="151" t="s">
        <v>68</v>
      </c>
      <c r="B3845" s="152">
        <v>6111</v>
      </c>
      <c r="C3845" s="152" t="s">
        <v>32667</v>
      </c>
      <c r="D3845" s="134" t="s">
        <v>5870</v>
      </c>
      <c r="E3845" s="669">
        <v>12.95</v>
      </c>
      <c r="F3845" s="186">
        <v>15.04</v>
      </c>
      <c r="G3845" s="202">
        <f>IF(P.O.!$F$4="DESONERADO",'SINAPI-I'!E3845,'SINAPI-I'!F3845)</f>
        <v>15.04</v>
      </c>
    </row>
    <row r="3846" spans="1:7">
      <c r="A3846" s="151" t="s">
        <v>68</v>
      </c>
      <c r="B3846" s="152">
        <v>41084</v>
      </c>
      <c r="C3846" s="152" t="s">
        <v>16526</v>
      </c>
      <c r="D3846" s="134" t="s">
        <v>5871</v>
      </c>
      <c r="E3846" s="669">
        <v>2264.37</v>
      </c>
      <c r="F3846" s="186">
        <v>2629.22</v>
      </c>
      <c r="G3846" s="202">
        <f>IF(P.O.!$F$4="DESONERADO",'SINAPI-I'!E3846,'SINAPI-I'!F3846)</f>
        <v>2629.22</v>
      </c>
    </row>
    <row r="3847" spans="1:7">
      <c r="A3847" s="151" t="s">
        <v>68</v>
      </c>
      <c r="B3847" s="152">
        <v>44535</v>
      </c>
      <c r="C3847" s="152" t="s">
        <v>32668</v>
      </c>
      <c r="D3847" s="134" t="s">
        <v>5869</v>
      </c>
      <c r="E3847" s="669">
        <v>46.26</v>
      </c>
      <c r="F3847" s="186">
        <v>46.26</v>
      </c>
      <c r="G3847" s="202">
        <f>IF(P.O.!$F$4="DESONERADO",'SINAPI-I'!E3847,'SINAPI-I'!F3847)</f>
        <v>46.26</v>
      </c>
    </row>
    <row r="3848" spans="1:7">
      <c r="A3848" s="151" t="s">
        <v>68</v>
      </c>
      <c r="B3848" s="152">
        <v>44945</v>
      </c>
      <c r="C3848" s="152" t="s">
        <v>16527</v>
      </c>
      <c r="D3848" s="134" t="s">
        <v>5865</v>
      </c>
      <c r="E3848" s="669">
        <v>10.199999999999999</v>
      </c>
      <c r="F3848" s="186">
        <v>10.199999999999999</v>
      </c>
      <c r="G3848" s="202">
        <f>IF(P.O.!$F$4="DESONERADO",'SINAPI-I'!E3848,'SINAPI-I'!F3848)</f>
        <v>10.199999999999999</v>
      </c>
    </row>
    <row r="3849" spans="1:7">
      <c r="A3849" s="151" t="s">
        <v>68</v>
      </c>
      <c r="B3849" s="152">
        <v>38637</v>
      </c>
      <c r="C3849" s="152" t="s">
        <v>16528</v>
      </c>
      <c r="D3849" s="134" t="s">
        <v>5865</v>
      </c>
      <c r="E3849" s="669">
        <v>350.65</v>
      </c>
      <c r="F3849" s="186">
        <v>350.65</v>
      </c>
      <c r="G3849" s="202">
        <f>IF(P.O.!$F$4="DESONERADO",'SINAPI-I'!E3849,'SINAPI-I'!F3849)</f>
        <v>350.65</v>
      </c>
    </row>
    <row r="3850" spans="1:7">
      <c r="A3850" s="151" t="s">
        <v>68</v>
      </c>
      <c r="B3850" s="152">
        <v>6150</v>
      </c>
      <c r="C3850" s="152" t="s">
        <v>16529</v>
      </c>
      <c r="D3850" s="134" t="s">
        <v>5865</v>
      </c>
      <c r="E3850" s="669">
        <v>354.94</v>
      </c>
      <c r="F3850" s="186">
        <v>354.94</v>
      </c>
      <c r="G3850" s="202">
        <f>IF(P.O.!$F$4="DESONERADO",'SINAPI-I'!E3850,'SINAPI-I'!F3850)</f>
        <v>354.94</v>
      </c>
    </row>
    <row r="3851" spans="1:7">
      <c r="A3851" s="151" t="s">
        <v>68</v>
      </c>
      <c r="B3851" s="152">
        <v>6136</v>
      </c>
      <c r="C3851" s="152" t="s">
        <v>16530</v>
      </c>
      <c r="D3851" s="134" t="s">
        <v>5865</v>
      </c>
      <c r="E3851" s="669">
        <v>279</v>
      </c>
      <c r="F3851" s="186">
        <v>279</v>
      </c>
      <c r="G3851" s="202">
        <f>IF(P.O.!$F$4="DESONERADO",'SINAPI-I'!E3851,'SINAPI-I'!F3851)</f>
        <v>279</v>
      </c>
    </row>
    <row r="3852" spans="1:7">
      <c r="A3852" s="151" t="s">
        <v>68</v>
      </c>
      <c r="B3852" s="152">
        <v>38638</v>
      </c>
      <c r="C3852" s="152" t="s">
        <v>16531</v>
      </c>
      <c r="D3852" s="134" t="s">
        <v>5865</v>
      </c>
      <c r="E3852" s="669">
        <v>295.48</v>
      </c>
      <c r="F3852" s="186">
        <v>295.48</v>
      </c>
      <c r="G3852" s="202">
        <f>IF(P.O.!$F$4="DESONERADO",'SINAPI-I'!E3852,'SINAPI-I'!F3852)</f>
        <v>295.48</v>
      </c>
    </row>
    <row r="3853" spans="1:7">
      <c r="A3853" s="151" t="s">
        <v>68</v>
      </c>
      <c r="B3853" s="152">
        <v>20262</v>
      </c>
      <c r="C3853" s="152" t="s">
        <v>16532</v>
      </c>
      <c r="D3853" s="134" t="s">
        <v>5865</v>
      </c>
      <c r="E3853" s="669">
        <v>18.68</v>
      </c>
      <c r="F3853" s="186">
        <v>18.68</v>
      </c>
      <c r="G3853" s="202">
        <f>IF(P.O.!$F$4="DESONERADO",'SINAPI-I'!E3853,'SINAPI-I'!F3853)</f>
        <v>18.68</v>
      </c>
    </row>
    <row r="3854" spans="1:7">
      <c r="A3854" s="151" t="s">
        <v>68</v>
      </c>
      <c r="B3854" s="152">
        <v>6145</v>
      </c>
      <c r="C3854" s="152" t="s">
        <v>16533</v>
      </c>
      <c r="D3854" s="134" t="s">
        <v>5865</v>
      </c>
      <c r="E3854" s="669">
        <v>20.64</v>
      </c>
      <c r="F3854" s="186">
        <v>20.64</v>
      </c>
      <c r="G3854" s="202">
        <f>IF(P.O.!$F$4="DESONERADO",'SINAPI-I'!E3854,'SINAPI-I'!F3854)</f>
        <v>20.64</v>
      </c>
    </row>
    <row r="3855" spans="1:7">
      <c r="A3855" s="151" t="s">
        <v>68</v>
      </c>
      <c r="B3855" s="152">
        <v>6149</v>
      </c>
      <c r="C3855" s="152" t="s">
        <v>16534</v>
      </c>
      <c r="D3855" s="134" t="s">
        <v>5865</v>
      </c>
      <c r="E3855" s="669">
        <v>13.64</v>
      </c>
      <c r="F3855" s="186">
        <v>13.64</v>
      </c>
      <c r="G3855" s="202">
        <f>IF(P.O.!$F$4="DESONERADO",'SINAPI-I'!E3855,'SINAPI-I'!F3855)</f>
        <v>13.64</v>
      </c>
    </row>
    <row r="3856" spans="1:7">
      <c r="A3856" s="151" t="s">
        <v>68</v>
      </c>
      <c r="B3856" s="152">
        <v>6146</v>
      </c>
      <c r="C3856" s="152" t="s">
        <v>16535</v>
      </c>
      <c r="D3856" s="134" t="s">
        <v>5865</v>
      </c>
      <c r="E3856" s="669">
        <v>19.61</v>
      </c>
      <c r="F3856" s="186">
        <v>19.61</v>
      </c>
      <c r="G3856" s="202">
        <f>IF(P.O.!$F$4="DESONERADO",'SINAPI-I'!E3856,'SINAPI-I'!F3856)</f>
        <v>19.61</v>
      </c>
    </row>
    <row r="3857" spans="1:7">
      <c r="A3857" s="151" t="s">
        <v>68</v>
      </c>
      <c r="B3857" s="152">
        <v>44536</v>
      </c>
      <c r="C3857" s="152" t="s">
        <v>16536</v>
      </c>
      <c r="D3857" s="134" t="s">
        <v>5867</v>
      </c>
      <c r="E3857" s="669">
        <v>3.26</v>
      </c>
      <c r="F3857" s="186">
        <v>3.26</v>
      </c>
      <c r="G3857" s="202">
        <f>IF(P.O.!$F$4="DESONERADO",'SINAPI-I'!E3857,'SINAPI-I'!F3857)</f>
        <v>3.26</v>
      </c>
    </row>
    <row r="3858" spans="1:7">
      <c r="A3858" s="151" t="s">
        <v>68</v>
      </c>
      <c r="B3858" s="152">
        <v>39961</v>
      </c>
      <c r="C3858" s="152" t="s">
        <v>16537</v>
      </c>
      <c r="D3858" s="134" t="s">
        <v>5865</v>
      </c>
      <c r="E3858" s="669">
        <v>25.63</v>
      </c>
      <c r="F3858" s="186">
        <v>25.63</v>
      </c>
      <c r="G3858" s="202">
        <f>IF(P.O.!$F$4="DESONERADO",'SINAPI-I'!E3858,'SINAPI-I'!F3858)</f>
        <v>25.63</v>
      </c>
    </row>
    <row r="3859" spans="1:7">
      <c r="A3859" s="151" t="s">
        <v>68</v>
      </c>
      <c r="B3859" s="152">
        <v>42433</v>
      </c>
      <c r="C3859" s="152" t="s">
        <v>16538</v>
      </c>
      <c r="D3859" s="134" t="s">
        <v>5865</v>
      </c>
      <c r="E3859" s="669">
        <v>4789.18</v>
      </c>
      <c r="F3859" s="186">
        <v>4789.18</v>
      </c>
      <c r="G3859" s="202">
        <f>IF(P.O.!$F$4="DESONERADO",'SINAPI-I'!E3859,'SINAPI-I'!F3859)</f>
        <v>4789.18</v>
      </c>
    </row>
    <row r="3860" spans="1:7">
      <c r="A3860" s="151" t="s">
        <v>68</v>
      </c>
      <c r="B3860" s="152">
        <v>42434</v>
      </c>
      <c r="C3860" s="152" t="s">
        <v>16539</v>
      </c>
      <c r="D3860" s="134" t="s">
        <v>5865</v>
      </c>
      <c r="E3860" s="669">
        <v>5175.3999999999996</v>
      </c>
      <c r="F3860" s="186">
        <v>5175.3999999999996</v>
      </c>
      <c r="G3860" s="202">
        <f>IF(P.O.!$F$4="DESONERADO",'SINAPI-I'!E3860,'SINAPI-I'!F3860)</f>
        <v>5175.3999999999996</v>
      </c>
    </row>
    <row r="3861" spans="1:7">
      <c r="A3861" s="151" t="s">
        <v>68</v>
      </c>
      <c r="B3861" s="152">
        <v>42435</v>
      </c>
      <c r="C3861" s="152" t="s">
        <v>16540</v>
      </c>
      <c r="D3861" s="134" t="s">
        <v>5865</v>
      </c>
      <c r="E3861" s="669">
        <v>2580.7800000000002</v>
      </c>
      <c r="F3861" s="186">
        <v>2580.7800000000002</v>
      </c>
      <c r="G3861" s="202">
        <f>IF(P.O.!$F$4="DESONERADO",'SINAPI-I'!E3861,'SINAPI-I'!F3861)</f>
        <v>2580.7800000000002</v>
      </c>
    </row>
    <row r="3862" spans="1:7">
      <c r="A3862" s="151" t="s">
        <v>68</v>
      </c>
      <c r="B3862" s="152">
        <v>38061</v>
      </c>
      <c r="C3862" s="152" t="s">
        <v>16541</v>
      </c>
      <c r="D3862" s="134" t="s">
        <v>5865</v>
      </c>
      <c r="E3862" s="669">
        <v>51.17</v>
      </c>
      <c r="F3862" s="186">
        <v>51.17</v>
      </c>
      <c r="G3862" s="202">
        <f>IF(P.O.!$F$4="DESONERADO",'SINAPI-I'!E3862,'SINAPI-I'!F3862)</f>
        <v>51.17</v>
      </c>
    </row>
    <row r="3863" spans="1:7">
      <c r="A3863" s="151" t="s">
        <v>68</v>
      </c>
      <c r="B3863" s="152">
        <v>20250</v>
      </c>
      <c r="C3863" s="152" t="s">
        <v>16542</v>
      </c>
      <c r="D3863" s="134" t="s">
        <v>5867</v>
      </c>
      <c r="E3863" s="669">
        <v>12</v>
      </c>
      <c r="F3863" s="186">
        <v>12</v>
      </c>
      <c r="G3863" s="202">
        <f>IF(P.O.!$F$4="DESONERADO",'SINAPI-I'!E3863,'SINAPI-I'!F3863)</f>
        <v>12</v>
      </c>
    </row>
    <row r="3864" spans="1:7">
      <c r="A3864" s="151" t="s">
        <v>68</v>
      </c>
      <c r="B3864" s="152">
        <v>13388</v>
      </c>
      <c r="C3864" s="152" t="s">
        <v>16543</v>
      </c>
      <c r="D3864" s="134" t="s">
        <v>5867</v>
      </c>
      <c r="E3864" s="669">
        <v>124.48</v>
      </c>
      <c r="F3864" s="186">
        <v>124.48</v>
      </c>
      <c r="G3864" s="202">
        <f>IF(P.O.!$F$4="DESONERADO",'SINAPI-I'!E3864,'SINAPI-I'!F3864)</f>
        <v>124.48</v>
      </c>
    </row>
    <row r="3865" spans="1:7">
      <c r="A3865" s="151" t="s">
        <v>68</v>
      </c>
      <c r="B3865" s="152">
        <v>39914</v>
      </c>
      <c r="C3865" s="152" t="s">
        <v>16544</v>
      </c>
      <c r="D3865" s="134" t="s">
        <v>5867</v>
      </c>
      <c r="E3865" s="669">
        <v>239.35</v>
      </c>
      <c r="F3865" s="186">
        <v>239.35</v>
      </c>
      <c r="G3865" s="202">
        <f>IF(P.O.!$F$4="DESONERADO",'SINAPI-I'!E3865,'SINAPI-I'!F3865)</f>
        <v>239.35</v>
      </c>
    </row>
    <row r="3866" spans="1:7">
      <c r="A3866" s="151" t="s">
        <v>68</v>
      </c>
      <c r="B3866" s="152">
        <v>12732</v>
      </c>
      <c r="C3866" s="152" t="s">
        <v>16545</v>
      </c>
      <c r="D3866" s="134" t="s">
        <v>5865</v>
      </c>
      <c r="E3866" s="669">
        <v>276.17</v>
      </c>
      <c r="F3866" s="186">
        <v>276.17</v>
      </c>
      <c r="G3866" s="202">
        <f>IF(P.O.!$F$4="DESONERADO",'SINAPI-I'!E3866,'SINAPI-I'!F3866)</f>
        <v>276.17</v>
      </c>
    </row>
    <row r="3867" spans="1:7">
      <c r="A3867" s="151" t="s">
        <v>68</v>
      </c>
      <c r="B3867" s="152">
        <v>6160</v>
      </c>
      <c r="C3867" s="152" t="s">
        <v>16546</v>
      </c>
      <c r="D3867" s="134" t="s">
        <v>5870</v>
      </c>
      <c r="E3867" s="669">
        <v>17.21</v>
      </c>
      <c r="F3867" s="186">
        <v>19.98</v>
      </c>
      <c r="G3867" s="202">
        <f>IF(P.O.!$F$4="DESONERADO",'SINAPI-I'!E3867,'SINAPI-I'!F3867)</f>
        <v>19.98</v>
      </c>
    </row>
    <row r="3868" spans="1:7">
      <c r="A3868" s="151" t="s">
        <v>68</v>
      </c>
      <c r="B3868" s="152">
        <v>41087</v>
      </c>
      <c r="C3868" s="152" t="s">
        <v>16547</v>
      </c>
      <c r="D3868" s="134" t="s">
        <v>5871</v>
      </c>
      <c r="E3868" s="669">
        <v>3008.43</v>
      </c>
      <c r="F3868" s="186">
        <v>3493.16</v>
      </c>
      <c r="G3868" s="202">
        <f>IF(P.O.!$F$4="DESONERADO",'SINAPI-I'!E3868,'SINAPI-I'!F3868)</f>
        <v>3493.16</v>
      </c>
    </row>
    <row r="3869" spans="1:7">
      <c r="A3869" s="151" t="s">
        <v>68</v>
      </c>
      <c r="B3869" s="152">
        <v>6166</v>
      </c>
      <c r="C3869" s="152" t="s">
        <v>16548</v>
      </c>
      <c r="D3869" s="134" t="s">
        <v>5870</v>
      </c>
      <c r="E3869" s="669">
        <v>20.22</v>
      </c>
      <c r="F3869" s="186">
        <v>23.47</v>
      </c>
      <c r="G3869" s="202">
        <f>IF(P.O.!$F$4="DESONERADO",'SINAPI-I'!E3869,'SINAPI-I'!F3869)</f>
        <v>23.47</v>
      </c>
    </row>
    <row r="3870" spans="1:7">
      <c r="A3870" s="151" t="s">
        <v>68</v>
      </c>
      <c r="B3870" s="152">
        <v>41088</v>
      </c>
      <c r="C3870" s="152" t="s">
        <v>16549</v>
      </c>
      <c r="D3870" s="134" t="s">
        <v>5871</v>
      </c>
      <c r="E3870" s="669">
        <v>3535.28</v>
      </c>
      <c r="F3870" s="186">
        <v>4104.8999999999996</v>
      </c>
      <c r="G3870" s="202">
        <f>IF(P.O.!$F$4="DESONERADO",'SINAPI-I'!E3870,'SINAPI-I'!F3870)</f>
        <v>4104.8999999999996</v>
      </c>
    </row>
    <row r="3871" spans="1:7">
      <c r="A3871" s="151" t="s">
        <v>68</v>
      </c>
      <c r="B3871" s="152">
        <v>20232</v>
      </c>
      <c r="C3871" s="152" t="s">
        <v>16550</v>
      </c>
      <c r="D3871" s="134" t="s">
        <v>5866</v>
      </c>
      <c r="E3871" s="669">
        <v>94.81</v>
      </c>
      <c r="F3871" s="186">
        <v>94.81</v>
      </c>
      <c r="G3871" s="202">
        <f>IF(P.O.!$F$4="DESONERADO",'SINAPI-I'!E3871,'SINAPI-I'!F3871)</f>
        <v>94.81</v>
      </c>
    </row>
    <row r="3872" spans="1:7">
      <c r="A3872" s="151" t="s">
        <v>68</v>
      </c>
      <c r="B3872" s="152">
        <v>10856</v>
      </c>
      <c r="C3872" s="152" t="s">
        <v>16551</v>
      </c>
      <c r="D3872" s="134" t="s">
        <v>5866</v>
      </c>
      <c r="E3872" s="669">
        <v>122.91</v>
      </c>
      <c r="F3872" s="186">
        <v>122.91</v>
      </c>
      <c r="G3872" s="202">
        <f>IF(P.O.!$F$4="DESONERADO",'SINAPI-I'!E3872,'SINAPI-I'!F3872)</f>
        <v>122.91</v>
      </c>
    </row>
    <row r="3873" spans="1:7">
      <c r="A3873" s="151" t="s">
        <v>68</v>
      </c>
      <c r="B3873" s="152">
        <v>4828</v>
      </c>
      <c r="C3873" s="152" t="s">
        <v>16552</v>
      </c>
      <c r="D3873" s="134" t="s">
        <v>5866</v>
      </c>
      <c r="E3873" s="669">
        <v>79.959999999999994</v>
      </c>
      <c r="F3873" s="186">
        <v>79.959999999999994</v>
      </c>
      <c r="G3873" s="202">
        <f>IF(P.O.!$F$4="DESONERADO",'SINAPI-I'!E3873,'SINAPI-I'!F3873)</f>
        <v>79.959999999999994</v>
      </c>
    </row>
    <row r="3874" spans="1:7">
      <c r="A3874" s="151" t="s">
        <v>68</v>
      </c>
      <c r="B3874" s="152">
        <v>20249</v>
      </c>
      <c r="C3874" s="152" t="s">
        <v>16553</v>
      </c>
      <c r="D3874" s="134" t="s">
        <v>5866</v>
      </c>
      <c r="E3874" s="669">
        <v>43.78</v>
      </c>
      <c r="F3874" s="186">
        <v>43.78</v>
      </c>
      <c r="G3874" s="202">
        <f>IF(P.O.!$F$4="DESONERADO",'SINAPI-I'!E3874,'SINAPI-I'!F3874)</f>
        <v>43.78</v>
      </c>
    </row>
    <row r="3875" spans="1:7">
      <c r="A3875" s="151" t="s">
        <v>68</v>
      </c>
      <c r="B3875" s="152">
        <v>11609</v>
      </c>
      <c r="C3875" s="152" t="s">
        <v>16554</v>
      </c>
      <c r="D3875" s="134" t="s">
        <v>5868</v>
      </c>
      <c r="E3875" s="669">
        <v>13.66</v>
      </c>
      <c r="F3875" s="186">
        <v>13.66</v>
      </c>
      <c r="G3875" s="202">
        <f>IF(P.O.!$F$4="DESONERADO",'SINAPI-I'!E3875,'SINAPI-I'!F3875)</f>
        <v>13.66</v>
      </c>
    </row>
    <row r="3876" spans="1:7">
      <c r="A3876" s="151" t="s">
        <v>68</v>
      </c>
      <c r="B3876" s="152">
        <v>20083</v>
      </c>
      <c r="C3876" s="152" t="s">
        <v>16555</v>
      </c>
      <c r="D3876" s="134" t="s">
        <v>5865</v>
      </c>
      <c r="E3876" s="669">
        <v>65.38</v>
      </c>
      <c r="F3876" s="186">
        <v>65.38</v>
      </c>
      <c r="G3876" s="202">
        <f>IF(P.O.!$F$4="DESONERADO",'SINAPI-I'!E3876,'SINAPI-I'!F3876)</f>
        <v>65.38</v>
      </c>
    </row>
    <row r="3877" spans="1:7">
      <c r="A3877" s="151" t="s">
        <v>68</v>
      </c>
      <c r="B3877" s="152">
        <v>10691</v>
      </c>
      <c r="C3877" s="152" t="s">
        <v>32669</v>
      </c>
      <c r="D3877" s="134" t="s">
        <v>5868</v>
      </c>
      <c r="E3877" s="669">
        <v>104.07</v>
      </c>
      <c r="F3877" s="186">
        <v>104.07</v>
      </c>
      <c r="G3877" s="202">
        <f>IF(P.O.!$F$4="DESONERADO",'SINAPI-I'!E3877,'SINAPI-I'!F3877)</f>
        <v>104.07</v>
      </c>
    </row>
    <row r="3878" spans="1:7">
      <c r="A3878" s="151" t="s">
        <v>68</v>
      </c>
      <c r="B3878" s="152">
        <v>12295</v>
      </c>
      <c r="C3878" s="152" t="s">
        <v>16556</v>
      </c>
      <c r="D3878" s="134" t="s">
        <v>5865</v>
      </c>
      <c r="E3878" s="669">
        <v>3.07</v>
      </c>
      <c r="F3878" s="186">
        <v>3.07</v>
      </c>
      <c r="G3878" s="202">
        <f>IF(P.O.!$F$4="DESONERADO",'SINAPI-I'!E3878,'SINAPI-I'!F3878)</f>
        <v>3.07</v>
      </c>
    </row>
    <row r="3879" spans="1:7">
      <c r="A3879" s="151" t="s">
        <v>68</v>
      </c>
      <c r="B3879" s="152">
        <v>12296</v>
      </c>
      <c r="C3879" s="152" t="s">
        <v>16557</v>
      </c>
      <c r="D3879" s="134" t="s">
        <v>5865</v>
      </c>
      <c r="E3879" s="669">
        <v>3.97</v>
      </c>
      <c r="F3879" s="186">
        <v>3.97</v>
      </c>
      <c r="G3879" s="202">
        <f>IF(P.O.!$F$4="DESONERADO",'SINAPI-I'!E3879,'SINAPI-I'!F3879)</f>
        <v>3.97</v>
      </c>
    </row>
    <row r="3880" spans="1:7">
      <c r="A3880" s="151" t="s">
        <v>68</v>
      </c>
      <c r="B3880" s="152">
        <v>12294</v>
      </c>
      <c r="C3880" s="152" t="s">
        <v>16558</v>
      </c>
      <c r="D3880" s="134" t="s">
        <v>5865</v>
      </c>
      <c r="E3880" s="669">
        <v>9.5399999999999991</v>
      </c>
      <c r="F3880" s="186">
        <v>9.5399999999999991</v>
      </c>
      <c r="G3880" s="202">
        <f>IF(P.O.!$F$4="DESONERADO",'SINAPI-I'!E3880,'SINAPI-I'!F3880)</f>
        <v>9.5399999999999991</v>
      </c>
    </row>
    <row r="3881" spans="1:7">
      <c r="A3881" s="151" t="s">
        <v>68</v>
      </c>
      <c r="B3881" s="152">
        <v>14543</v>
      </c>
      <c r="C3881" s="152" t="s">
        <v>16559</v>
      </c>
      <c r="D3881" s="134" t="s">
        <v>5865</v>
      </c>
      <c r="E3881" s="669">
        <v>6.81</v>
      </c>
      <c r="F3881" s="186">
        <v>6.81</v>
      </c>
      <c r="G3881" s="202">
        <f>IF(P.O.!$F$4="DESONERADO",'SINAPI-I'!E3881,'SINAPI-I'!F3881)</f>
        <v>6.81</v>
      </c>
    </row>
    <row r="3882" spans="1:7">
      <c r="A3882" s="151" t="s">
        <v>68</v>
      </c>
      <c r="B3882" s="152">
        <v>13329</v>
      </c>
      <c r="C3882" s="152" t="s">
        <v>16560</v>
      </c>
      <c r="D3882" s="134" t="s">
        <v>5865</v>
      </c>
      <c r="E3882" s="669">
        <v>4</v>
      </c>
      <c r="F3882" s="186">
        <v>4</v>
      </c>
      <c r="G3882" s="202">
        <f>IF(P.O.!$F$4="DESONERADO",'SINAPI-I'!E3882,'SINAPI-I'!F3882)</f>
        <v>4</v>
      </c>
    </row>
    <row r="3883" spans="1:7">
      <c r="A3883" s="151" t="s">
        <v>68</v>
      </c>
      <c r="B3883" s="152">
        <v>21047</v>
      </c>
      <c r="C3883" s="152" t="s">
        <v>16561</v>
      </c>
      <c r="D3883" s="134" t="s">
        <v>5865</v>
      </c>
      <c r="E3883" s="669">
        <v>36.909999999999997</v>
      </c>
      <c r="F3883" s="186">
        <v>36.909999999999997</v>
      </c>
      <c r="G3883" s="202">
        <f>IF(P.O.!$F$4="DESONERADO",'SINAPI-I'!E3883,'SINAPI-I'!F3883)</f>
        <v>36.909999999999997</v>
      </c>
    </row>
    <row r="3884" spans="1:7">
      <c r="A3884" s="151" t="s">
        <v>68</v>
      </c>
      <c r="B3884" s="152">
        <v>21042</v>
      </c>
      <c r="C3884" s="152" t="s">
        <v>16562</v>
      </c>
      <c r="D3884" s="134" t="s">
        <v>5865</v>
      </c>
      <c r="E3884" s="669">
        <v>28.45</v>
      </c>
      <c r="F3884" s="186">
        <v>28.45</v>
      </c>
      <c r="G3884" s="202">
        <f>IF(P.O.!$F$4="DESONERADO",'SINAPI-I'!E3884,'SINAPI-I'!F3884)</f>
        <v>28.45</v>
      </c>
    </row>
    <row r="3885" spans="1:7">
      <c r="A3885" s="151" t="s">
        <v>68</v>
      </c>
      <c r="B3885" s="152">
        <v>21043</v>
      </c>
      <c r="C3885" s="152" t="s">
        <v>16563</v>
      </c>
      <c r="D3885" s="134" t="s">
        <v>5865</v>
      </c>
      <c r="E3885" s="669">
        <v>35.94</v>
      </c>
      <c r="F3885" s="186">
        <v>35.94</v>
      </c>
      <c r="G3885" s="202">
        <f>IF(P.O.!$F$4="DESONERADO",'SINAPI-I'!E3885,'SINAPI-I'!F3885)</f>
        <v>35.94</v>
      </c>
    </row>
    <row r="3886" spans="1:7">
      <c r="A3886" s="151" t="s">
        <v>68</v>
      </c>
      <c r="B3886" s="152">
        <v>21044</v>
      </c>
      <c r="C3886" s="152" t="s">
        <v>16564</v>
      </c>
      <c r="D3886" s="134" t="s">
        <v>5865</v>
      </c>
      <c r="E3886" s="669">
        <v>25.03</v>
      </c>
      <c r="F3886" s="186">
        <v>25.03</v>
      </c>
      <c r="G3886" s="202">
        <f>IF(P.O.!$F$4="DESONERADO",'SINAPI-I'!E3886,'SINAPI-I'!F3886)</f>
        <v>25.03</v>
      </c>
    </row>
    <row r="3887" spans="1:7">
      <c r="A3887" s="151" t="s">
        <v>68</v>
      </c>
      <c r="B3887" s="152">
        <v>21045</v>
      </c>
      <c r="C3887" s="152" t="s">
        <v>16565</v>
      </c>
      <c r="D3887" s="134" t="s">
        <v>5865</v>
      </c>
      <c r="E3887" s="669">
        <v>34.29</v>
      </c>
      <c r="F3887" s="186">
        <v>34.29</v>
      </c>
      <c r="G3887" s="202">
        <f>IF(P.O.!$F$4="DESONERADO",'SINAPI-I'!E3887,'SINAPI-I'!F3887)</f>
        <v>34.29</v>
      </c>
    </row>
    <row r="3888" spans="1:7">
      <c r="A3888" s="151" t="s">
        <v>68</v>
      </c>
      <c r="B3888" s="152">
        <v>21041</v>
      </c>
      <c r="C3888" s="152" t="s">
        <v>16566</v>
      </c>
      <c r="D3888" s="134" t="s">
        <v>5865</v>
      </c>
      <c r="E3888" s="669">
        <v>29.57</v>
      </c>
      <c r="F3888" s="186">
        <v>29.57</v>
      </c>
      <c r="G3888" s="202">
        <f>IF(P.O.!$F$4="DESONERADO",'SINAPI-I'!E3888,'SINAPI-I'!F3888)</f>
        <v>29.57</v>
      </c>
    </row>
    <row r="3889" spans="1:7">
      <c r="A3889" s="151" t="s">
        <v>68</v>
      </c>
      <c r="B3889" s="152">
        <v>21040</v>
      </c>
      <c r="C3889" s="152" t="s">
        <v>16567</v>
      </c>
      <c r="D3889" s="134" t="s">
        <v>5865</v>
      </c>
      <c r="E3889" s="669">
        <v>24.5</v>
      </c>
      <c r="F3889" s="186">
        <v>24.5</v>
      </c>
      <c r="G3889" s="202">
        <f>IF(P.O.!$F$4="DESONERADO",'SINAPI-I'!E3889,'SINAPI-I'!F3889)</f>
        <v>24.5</v>
      </c>
    </row>
    <row r="3890" spans="1:7">
      <c r="A3890" s="151" t="s">
        <v>68</v>
      </c>
      <c r="B3890" s="152">
        <v>14149</v>
      </c>
      <c r="C3890" s="152" t="s">
        <v>16568</v>
      </c>
      <c r="D3890" s="134" t="s">
        <v>5879</v>
      </c>
      <c r="E3890" s="669">
        <v>190.4</v>
      </c>
      <c r="F3890" s="186">
        <v>190.4</v>
      </c>
      <c r="G3890" s="202">
        <f>IF(P.O.!$F$4="DESONERADO",'SINAPI-I'!E3890,'SINAPI-I'!F3890)</f>
        <v>190.4</v>
      </c>
    </row>
    <row r="3891" spans="1:7">
      <c r="A3891" s="151" t="s">
        <v>68</v>
      </c>
      <c r="B3891" s="152">
        <v>38099</v>
      </c>
      <c r="C3891" s="152" t="s">
        <v>16569</v>
      </c>
      <c r="D3891" s="134" t="s">
        <v>5865</v>
      </c>
      <c r="E3891" s="669">
        <v>1.64</v>
      </c>
      <c r="F3891" s="186">
        <v>1.64</v>
      </c>
      <c r="G3891" s="202">
        <f>IF(P.O.!$F$4="DESONERADO",'SINAPI-I'!E3891,'SINAPI-I'!F3891)</f>
        <v>1.64</v>
      </c>
    </row>
    <row r="3892" spans="1:7">
      <c r="A3892" s="151" t="s">
        <v>68</v>
      </c>
      <c r="B3892" s="152">
        <v>38100</v>
      </c>
      <c r="C3892" s="152" t="s">
        <v>16570</v>
      </c>
      <c r="D3892" s="134" t="s">
        <v>5865</v>
      </c>
      <c r="E3892" s="669">
        <v>2.69</v>
      </c>
      <c r="F3892" s="186">
        <v>2.69</v>
      </c>
      <c r="G3892" s="202">
        <f>IF(P.O.!$F$4="DESONERADO",'SINAPI-I'!E3892,'SINAPI-I'!F3892)</f>
        <v>2.69</v>
      </c>
    </row>
    <row r="3893" spans="1:7">
      <c r="A3893" s="151" t="s">
        <v>68</v>
      </c>
      <c r="B3893" s="152">
        <v>7576</v>
      </c>
      <c r="C3893" s="152" t="s">
        <v>16571</v>
      </c>
      <c r="D3893" s="134" t="s">
        <v>5865</v>
      </c>
      <c r="E3893" s="669">
        <v>136.12</v>
      </c>
      <c r="F3893" s="186">
        <v>136.12</v>
      </c>
      <c r="G3893" s="202">
        <f>IF(P.O.!$F$4="DESONERADO",'SINAPI-I'!E3893,'SINAPI-I'!F3893)</f>
        <v>136.12</v>
      </c>
    </row>
    <row r="3894" spans="1:7">
      <c r="A3894" s="151" t="s">
        <v>68</v>
      </c>
      <c r="B3894" s="152">
        <v>3384</v>
      </c>
      <c r="C3894" s="152" t="s">
        <v>16572</v>
      </c>
      <c r="D3894" s="134" t="s">
        <v>5865</v>
      </c>
      <c r="E3894" s="669">
        <v>13.61</v>
      </c>
      <c r="F3894" s="186">
        <v>13.61</v>
      </c>
      <c r="G3894" s="202">
        <f>IF(P.O.!$F$4="DESONERADO",'SINAPI-I'!E3894,'SINAPI-I'!F3894)</f>
        <v>13.61</v>
      </c>
    </row>
    <row r="3895" spans="1:7">
      <c r="A3895" s="151" t="s">
        <v>68</v>
      </c>
      <c r="B3895" s="152">
        <v>7572</v>
      </c>
      <c r="C3895" s="152" t="s">
        <v>16573</v>
      </c>
      <c r="D3895" s="134" t="s">
        <v>5865</v>
      </c>
      <c r="E3895" s="669">
        <v>8.36</v>
      </c>
      <c r="F3895" s="186">
        <v>8.36</v>
      </c>
      <c r="G3895" s="202">
        <f>IF(P.O.!$F$4="DESONERADO",'SINAPI-I'!E3895,'SINAPI-I'!F3895)</f>
        <v>8.36</v>
      </c>
    </row>
    <row r="3896" spans="1:7">
      <c r="A3896" s="151" t="s">
        <v>68</v>
      </c>
      <c r="B3896" s="152">
        <v>3396</v>
      </c>
      <c r="C3896" s="152" t="s">
        <v>16574</v>
      </c>
      <c r="D3896" s="134" t="s">
        <v>5865</v>
      </c>
      <c r="E3896" s="669">
        <v>5.65</v>
      </c>
      <c r="F3896" s="186">
        <v>5.65</v>
      </c>
      <c r="G3896" s="202">
        <f>IF(P.O.!$F$4="DESONERADO",'SINAPI-I'!E3896,'SINAPI-I'!F3896)</f>
        <v>5.65</v>
      </c>
    </row>
    <row r="3897" spans="1:7">
      <c r="A3897" s="151" t="s">
        <v>68</v>
      </c>
      <c r="B3897" s="152">
        <v>37590</v>
      </c>
      <c r="C3897" s="152" t="s">
        <v>16575</v>
      </c>
      <c r="D3897" s="134" t="s">
        <v>5865</v>
      </c>
      <c r="E3897" s="669">
        <v>16.86</v>
      </c>
      <c r="F3897" s="186">
        <v>16.86</v>
      </c>
      <c r="G3897" s="202">
        <f>IF(P.O.!$F$4="DESONERADO",'SINAPI-I'!E3897,'SINAPI-I'!F3897)</f>
        <v>16.86</v>
      </c>
    </row>
    <row r="3898" spans="1:7">
      <c r="A3898" s="151" t="s">
        <v>68</v>
      </c>
      <c r="B3898" s="152">
        <v>37591</v>
      </c>
      <c r="C3898" s="152" t="s">
        <v>16576</v>
      </c>
      <c r="D3898" s="134" t="s">
        <v>5865</v>
      </c>
      <c r="E3898" s="669">
        <v>20.27</v>
      </c>
      <c r="F3898" s="186">
        <v>20.27</v>
      </c>
      <c r="G3898" s="202">
        <f>IF(P.O.!$F$4="DESONERADO",'SINAPI-I'!E3898,'SINAPI-I'!F3898)</f>
        <v>20.27</v>
      </c>
    </row>
    <row r="3899" spans="1:7">
      <c r="A3899" s="151" t="s">
        <v>68</v>
      </c>
      <c r="B3899" s="152">
        <v>12626</v>
      </c>
      <c r="C3899" s="152" t="s">
        <v>16577</v>
      </c>
      <c r="D3899" s="134" t="s">
        <v>5865</v>
      </c>
      <c r="E3899" s="669">
        <v>33.21</v>
      </c>
      <c r="F3899" s="186">
        <v>33.21</v>
      </c>
      <c r="G3899" s="202">
        <f>IF(P.O.!$F$4="DESONERADO",'SINAPI-I'!E3899,'SINAPI-I'!F3899)</f>
        <v>33.21</v>
      </c>
    </row>
    <row r="3900" spans="1:7">
      <c r="A3900" s="151" t="s">
        <v>68</v>
      </c>
      <c r="B3900" s="152">
        <v>11033</v>
      </c>
      <c r="C3900" s="152" t="s">
        <v>32670</v>
      </c>
      <c r="D3900" s="134" t="s">
        <v>5865</v>
      </c>
      <c r="E3900" s="669">
        <v>5.86</v>
      </c>
      <c r="F3900" s="186">
        <v>5.86</v>
      </c>
      <c r="G3900" s="202">
        <f>IF(P.O.!$F$4="DESONERADO",'SINAPI-I'!E3900,'SINAPI-I'!F3900)</f>
        <v>5.86</v>
      </c>
    </row>
    <row r="3901" spans="1:7">
      <c r="A3901" s="151" t="s">
        <v>68</v>
      </c>
      <c r="B3901" s="152">
        <v>390</v>
      </c>
      <c r="C3901" s="152" t="s">
        <v>16578</v>
      </c>
      <c r="D3901" s="134" t="s">
        <v>5865</v>
      </c>
      <c r="E3901" s="669">
        <v>10.23</v>
      </c>
      <c r="F3901" s="186">
        <v>10.23</v>
      </c>
      <c r="G3901" s="202">
        <f>IF(P.O.!$F$4="DESONERADO",'SINAPI-I'!E3901,'SINAPI-I'!F3901)</f>
        <v>10.23</v>
      </c>
    </row>
    <row r="3902" spans="1:7">
      <c r="A3902" s="151" t="s">
        <v>68</v>
      </c>
      <c r="B3902" s="152">
        <v>42436</v>
      </c>
      <c r="C3902" s="152" t="s">
        <v>16579</v>
      </c>
      <c r="D3902" s="134" t="s">
        <v>5865</v>
      </c>
      <c r="E3902" s="669">
        <v>2701.34</v>
      </c>
      <c r="F3902" s="186">
        <v>2701.34</v>
      </c>
      <c r="G3902" s="202">
        <f>IF(P.O.!$F$4="DESONERADO",'SINAPI-I'!E3902,'SINAPI-I'!F3902)</f>
        <v>2701.34</v>
      </c>
    </row>
    <row r="3903" spans="1:7">
      <c r="A3903" s="151" t="s">
        <v>68</v>
      </c>
      <c r="B3903" s="152">
        <v>6194</v>
      </c>
      <c r="C3903" s="152" t="s">
        <v>16580</v>
      </c>
      <c r="D3903" s="134" t="s">
        <v>5866</v>
      </c>
      <c r="E3903" s="669">
        <v>7.22</v>
      </c>
      <c r="F3903" s="186">
        <v>7.22</v>
      </c>
      <c r="G3903" s="202">
        <f>IF(P.O.!$F$4="DESONERADO",'SINAPI-I'!E3903,'SINAPI-I'!F3903)</f>
        <v>7.22</v>
      </c>
    </row>
    <row r="3904" spans="1:7">
      <c r="A3904" s="151" t="s">
        <v>68</v>
      </c>
      <c r="B3904" s="152">
        <v>10567</v>
      </c>
      <c r="C3904" s="152" t="s">
        <v>16581</v>
      </c>
      <c r="D3904" s="134" t="s">
        <v>5866</v>
      </c>
      <c r="E3904" s="669">
        <v>11.43</v>
      </c>
      <c r="F3904" s="186">
        <v>11.43</v>
      </c>
      <c r="G3904" s="202">
        <f>IF(P.O.!$F$4="DESONERADO",'SINAPI-I'!E3904,'SINAPI-I'!F3904)</f>
        <v>11.43</v>
      </c>
    </row>
    <row r="3905" spans="1:7">
      <c r="A3905" s="151" t="s">
        <v>68</v>
      </c>
      <c r="B3905" s="152">
        <v>6212</v>
      </c>
      <c r="C3905" s="152" t="s">
        <v>16582</v>
      </c>
      <c r="D3905" s="134" t="s">
        <v>5866</v>
      </c>
      <c r="E3905" s="669">
        <v>16.77</v>
      </c>
      <c r="F3905" s="186">
        <v>16.77</v>
      </c>
      <c r="G3905" s="202">
        <f>IF(P.O.!$F$4="DESONERADO",'SINAPI-I'!E3905,'SINAPI-I'!F3905)</f>
        <v>16.77</v>
      </c>
    </row>
    <row r="3906" spans="1:7">
      <c r="A3906" s="151" t="s">
        <v>68</v>
      </c>
      <c r="B3906" s="152">
        <v>3993</v>
      </c>
      <c r="C3906" s="152" t="s">
        <v>32671</v>
      </c>
      <c r="D3906" s="134" t="s">
        <v>5872</v>
      </c>
      <c r="E3906" s="669">
        <v>134.72</v>
      </c>
      <c r="F3906" s="186">
        <v>134.72</v>
      </c>
      <c r="G3906" s="202">
        <f>IF(P.O.!$F$4="DESONERADO",'SINAPI-I'!E3906,'SINAPI-I'!F3906)</f>
        <v>134.72</v>
      </c>
    </row>
    <row r="3907" spans="1:7">
      <c r="A3907" s="151" t="s">
        <v>68</v>
      </c>
      <c r="B3907" s="152">
        <v>3990</v>
      </c>
      <c r="C3907" s="152" t="s">
        <v>32672</v>
      </c>
      <c r="D3907" s="134" t="s">
        <v>5866</v>
      </c>
      <c r="E3907" s="669">
        <v>25.35</v>
      </c>
      <c r="F3907" s="186">
        <v>25.35</v>
      </c>
      <c r="G3907" s="202">
        <f>IF(P.O.!$F$4="DESONERADO",'SINAPI-I'!E3907,'SINAPI-I'!F3907)</f>
        <v>25.35</v>
      </c>
    </row>
    <row r="3908" spans="1:7">
      <c r="A3908" s="151" t="s">
        <v>68</v>
      </c>
      <c r="B3908" s="152">
        <v>3992</v>
      </c>
      <c r="C3908" s="152" t="s">
        <v>32673</v>
      </c>
      <c r="D3908" s="134" t="s">
        <v>5866</v>
      </c>
      <c r="E3908" s="669">
        <v>34.22</v>
      </c>
      <c r="F3908" s="186">
        <v>34.22</v>
      </c>
      <c r="G3908" s="202">
        <f>IF(P.O.!$F$4="DESONERADO",'SINAPI-I'!E3908,'SINAPI-I'!F3908)</f>
        <v>34.22</v>
      </c>
    </row>
    <row r="3909" spans="1:7">
      <c r="A3909" s="151" t="s">
        <v>68</v>
      </c>
      <c r="B3909" s="152">
        <v>6178</v>
      </c>
      <c r="C3909" s="152" t="s">
        <v>16583</v>
      </c>
      <c r="D3909" s="134" t="s">
        <v>5872</v>
      </c>
      <c r="E3909" s="669">
        <v>301.13</v>
      </c>
      <c r="F3909" s="186">
        <v>301.13</v>
      </c>
      <c r="G3909" s="202">
        <f>IF(P.O.!$F$4="DESONERADO",'SINAPI-I'!E3909,'SINAPI-I'!F3909)</f>
        <v>301.13</v>
      </c>
    </row>
    <row r="3910" spans="1:7">
      <c r="A3910" s="151" t="s">
        <v>68</v>
      </c>
      <c r="B3910" s="152">
        <v>6180</v>
      </c>
      <c r="C3910" s="152" t="s">
        <v>16584</v>
      </c>
      <c r="D3910" s="134" t="s">
        <v>5872</v>
      </c>
      <c r="E3910" s="669">
        <v>325</v>
      </c>
      <c r="F3910" s="186">
        <v>325</v>
      </c>
      <c r="G3910" s="202">
        <f>IF(P.O.!$F$4="DESONERADO",'SINAPI-I'!E3910,'SINAPI-I'!F3910)</f>
        <v>325</v>
      </c>
    </row>
    <row r="3911" spans="1:7">
      <c r="A3911" s="151" t="s">
        <v>68</v>
      </c>
      <c r="B3911" s="152">
        <v>6182</v>
      </c>
      <c r="C3911" s="152" t="s">
        <v>16585</v>
      </c>
      <c r="D3911" s="134" t="s">
        <v>5872</v>
      </c>
      <c r="E3911" s="669">
        <v>403.4</v>
      </c>
      <c r="F3911" s="186">
        <v>403.4</v>
      </c>
      <c r="G3911" s="202">
        <f>IF(P.O.!$F$4="DESONERADO",'SINAPI-I'!E3911,'SINAPI-I'!F3911)</f>
        <v>403.4</v>
      </c>
    </row>
    <row r="3912" spans="1:7">
      <c r="A3912" s="151" t="s">
        <v>68</v>
      </c>
      <c r="B3912" s="152">
        <v>43614</v>
      </c>
      <c r="C3912" s="152" t="s">
        <v>32674</v>
      </c>
      <c r="D3912" s="134" t="s">
        <v>5866</v>
      </c>
      <c r="E3912" s="669">
        <v>17.12</v>
      </c>
      <c r="F3912" s="186">
        <v>17.12</v>
      </c>
      <c r="G3912" s="202">
        <f>IF(P.O.!$F$4="DESONERADO",'SINAPI-I'!E3912,'SINAPI-I'!F3912)</f>
        <v>17.12</v>
      </c>
    </row>
    <row r="3913" spans="1:7">
      <c r="A3913" s="151" t="s">
        <v>68</v>
      </c>
      <c r="B3913" s="152">
        <v>6193</v>
      </c>
      <c r="C3913" s="152" t="s">
        <v>32675</v>
      </c>
      <c r="D3913" s="134" t="s">
        <v>5866</v>
      </c>
      <c r="E3913" s="669">
        <v>20.84</v>
      </c>
      <c r="F3913" s="186">
        <v>20.84</v>
      </c>
      <c r="G3913" s="202">
        <f>IF(P.O.!$F$4="DESONERADO",'SINAPI-I'!E3913,'SINAPI-I'!F3913)</f>
        <v>20.84</v>
      </c>
    </row>
    <row r="3914" spans="1:7">
      <c r="A3914" s="151" t="s">
        <v>68</v>
      </c>
      <c r="B3914" s="152">
        <v>6189</v>
      </c>
      <c r="C3914" s="152" t="s">
        <v>32676</v>
      </c>
      <c r="D3914" s="134" t="s">
        <v>5866</v>
      </c>
      <c r="E3914" s="669">
        <v>30.42</v>
      </c>
      <c r="F3914" s="186">
        <v>30.42</v>
      </c>
      <c r="G3914" s="202">
        <f>IF(P.O.!$F$4="DESONERADO",'SINAPI-I'!E3914,'SINAPI-I'!F3914)</f>
        <v>30.42</v>
      </c>
    </row>
    <row r="3915" spans="1:7">
      <c r="A3915" s="151" t="s">
        <v>68</v>
      </c>
      <c r="B3915" s="152">
        <v>6214</v>
      </c>
      <c r="C3915" s="152" t="s">
        <v>16586</v>
      </c>
      <c r="D3915" s="134" t="s">
        <v>5872</v>
      </c>
      <c r="E3915" s="669">
        <v>188.63</v>
      </c>
      <c r="F3915" s="186">
        <v>188.63</v>
      </c>
      <c r="G3915" s="202">
        <f>IF(P.O.!$F$4="DESONERADO",'SINAPI-I'!E3915,'SINAPI-I'!F3915)</f>
        <v>188.63</v>
      </c>
    </row>
    <row r="3916" spans="1:7">
      <c r="A3916" s="151" t="s">
        <v>68</v>
      </c>
      <c r="B3916" s="152">
        <v>36153</v>
      </c>
      <c r="C3916" s="152" t="s">
        <v>16587</v>
      </c>
      <c r="D3916" s="134" t="s">
        <v>5865</v>
      </c>
      <c r="E3916" s="669">
        <v>216.67</v>
      </c>
      <c r="F3916" s="186">
        <v>216.67</v>
      </c>
      <c r="G3916" s="202">
        <f>IF(P.O.!$F$4="DESONERADO",'SINAPI-I'!E3916,'SINAPI-I'!F3916)</f>
        <v>216.67</v>
      </c>
    </row>
    <row r="3917" spans="1:7">
      <c r="A3917" s="151" t="s">
        <v>68</v>
      </c>
      <c r="B3917" s="152">
        <v>10740</v>
      </c>
      <c r="C3917" s="152" t="s">
        <v>16588</v>
      </c>
      <c r="D3917" s="134" t="s">
        <v>5865</v>
      </c>
      <c r="E3917" s="669">
        <v>13729.88</v>
      </c>
      <c r="F3917" s="186">
        <v>13729.88</v>
      </c>
      <c r="G3917" s="202">
        <f>IF(P.O.!$F$4="DESONERADO",'SINAPI-I'!E3917,'SINAPI-I'!F3917)</f>
        <v>13729.88</v>
      </c>
    </row>
    <row r="3918" spans="1:7">
      <c r="A3918" s="151" t="s">
        <v>68</v>
      </c>
      <c r="B3918" s="152">
        <v>13914</v>
      </c>
      <c r="C3918" s="152" t="s">
        <v>16589</v>
      </c>
      <c r="D3918" s="134" t="s">
        <v>5865</v>
      </c>
      <c r="E3918" s="669">
        <v>993.41</v>
      </c>
      <c r="F3918" s="186">
        <v>993.41</v>
      </c>
      <c r="G3918" s="202">
        <f>IF(P.O.!$F$4="DESONERADO",'SINAPI-I'!E3918,'SINAPI-I'!F3918)</f>
        <v>993.41</v>
      </c>
    </row>
    <row r="3919" spans="1:7">
      <c r="A3919" s="151" t="s">
        <v>68</v>
      </c>
      <c r="B3919" s="152">
        <v>10742</v>
      </c>
      <c r="C3919" s="152" t="s">
        <v>16590</v>
      </c>
      <c r="D3919" s="134" t="s">
        <v>5865</v>
      </c>
      <c r="E3919" s="669">
        <v>1448.9</v>
      </c>
      <c r="F3919" s="186">
        <v>1448.9</v>
      </c>
      <c r="G3919" s="202">
        <f>IF(P.O.!$F$4="DESONERADO",'SINAPI-I'!E3919,'SINAPI-I'!F3919)</f>
        <v>1448.9</v>
      </c>
    </row>
    <row r="3920" spans="1:7">
      <c r="A3920" s="151" t="s">
        <v>68</v>
      </c>
      <c r="B3920" s="152">
        <v>38465</v>
      </c>
      <c r="C3920" s="152" t="s">
        <v>16591</v>
      </c>
      <c r="D3920" s="134" t="s">
        <v>5865</v>
      </c>
      <c r="E3920" s="669">
        <v>33.78</v>
      </c>
      <c r="F3920" s="186">
        <v>33.78</v>
      </c>
      <c r="G3920" s="202">
        <f>IF(P.O.!$F$4="DESONERADO",'SINAPI-I'!E3920,'SINAPI-I'!F3920)</f>
        <v>33.78</v>
      </c>
    </row>
    <row r="3921" spans="1:7">
      <c r="A3921" s="151" t="s">
        <v>68</v>
      </c>
      <c r="B3921" s="152">
        <v>7543</v>
      </c>
      <c r="C3921" s="152" t="s">
        <v>16592</v>
      </c>
      <c r="D3921" s="134" t="s">
        <v>5865</v>
      </c>
      <c r="E3921" s="669">
        <v>7.58</v>
      </c>
      <c r="F3921" s="186">
        <v>7.58</v>
      </c>
      <c r="G3921" s="202">
        <f>IF(P.O.!$F$4="DESONERADO",'SINAPI-I'!E3921,'SINAPI-I'!F3921)</f>
        <v>7.58</v>
      </c>
    </row>
    <row r="3922" spans="1:7">
      <c r="A3922" s="151" t="s">
        <v>68</v>
      </c>
      <c r="B3922" s="152">
        <v>43427</v>
      </c>
      <c r="C3922" s="152" t="s">
        <v>16593</v>
      </c>
      <c r="D3922" s="134" t="s">
        <v>5865</v>
      </c>
      <c r="E3922" s="669">
        <v>1458.9</v>
      </c>
      <c r="F3922" s="186">
        <v>1458.9</v>
      </c>
      <c r="G3922" s="202">
        <f>IF(P.O.!$F$4="DESONERADO",'SINAPI-I'!E3922,'SINAPI-I'!F3922)</f>
        <v>1458.9</v>
      </c>
    </row>
    <row r="3923" spans="1:7">
      <c r="A3923" s="151" t="s">
        <v>68</v>
      </c>
      <c r="B3923" s="152">
        <v>41613</v>
      </c>
      <c r="C3923" s="152" t="s">
        <v>16594</v>
      </c>
      <c r="D3923" s="134" t="s">
        <v>5865</v>
      </c>
      <c r="E3923" s="669">
        <v>93.78</v>
      </c>
      <c r="F3923" s="186">
        <v>93.78</v>
      </c>
      <c r="G3923" s="202">
        <f>IF(P.O.!$F$4="DESONERADO",'SINAPI-I'!E3923,'SINAPI-I'!F3923)</f>
        <v>93.78</v>
      </c>
    </row>
    <row r="3924" spans="1:7">
      <c r="A3924" s="151" t="s">
        <v>68</v>
      </c>
      <c r="B3924" s="152">
        <v>41614</v>
      </c>
      <c r="C3924" s="152" t="s">
        <v>16595</v>
      </c>
      <c r="D3924" s="134" t="s">
        <v>5865</v>
      </c>
      <c r="E3924" s="669">
        <v>119.49</v>
      </c>
      <c r="F3924" s="186">
        <v>119.49</v>
      </c>
      <c r="G3924" s="202">
        <f>IF(P.O.!$F$4="DESONERADO",'SINAPI-I'!E3924,'SINAPI-I'!F3924)</f>
        <v>119.49</v>
      </c>
    </row>
    <row r="3925" spans="1:7">
      <c r="A3925" s="151" t="s">
        <v>68</v>
      </c>
      <c r="B3925" s="152">
        <v>41615</v>
      </c>
      <c r="C3925" s="152" t="s">
        <v>16596</v>
      </c>
      <c r="D3925" s="134" t="s">
        <v>5865</v>
      </c>
      <c r="E3925" s="669">
        <v>184.68</v>
      </c>
      <c r="F3925" s="186">
        <v>184.68</v>
      </c>
      <c r="G3925" s="202">
        <f>IF(P.O.!$F$4="DESONERADO",'SINAPI-I'!E3925,'SINAPI-I'!F3925)</f>
        <v>184.68</v>
      </c>
    </row>
    <row r="3926" spans="1:7">
      <c r="A3926" s="151" t="s">
        <v>68</v>
      </c>
      <c r="B3926" s="152">
        <v>41616</v>
      </c>
      <c r="C3926" s="152" t="s">
        <v>16597</v>
      </c>
      <c r="D3926" s="134" t="s">
        <v>5865</v>
      </c>
      <c r="E3926" s="669">
        <v>275.95</v>
      </c>
      <c r="F3926" s="186">
        <v>275.95</v>
      </c>
      <c r="G3926" s="202">
        <f>IF(P.O.!$F$4="DESONERADO",'SINAPI-I'!E3926,'SINAPI-I'!F3926)</f>
        <v>275.95</v>
      </c>
    </row>
    <row r="3927" spans="1:7">
      <c r="A3927" s="151" t="s">
        <v>68</v>
      </c>
      <c r="B3927" s="152">
        <v>41617</v>
      </c>
      <c r="C3927" s="152" t="s">
        <v>16598</v>
      </c>
      <c r="D3927" s="134" t="s">
        <v>5865</v>
      </c>
      <c r="E3927" s="669">
        <v>548.69000000000005</v>
      </c>
      <c r="F3927" s="186">
        <v>548.69000000000005</v>
      </c>
      <c r="G3927" s="202">
        <f>IF(P.O.!$F$4="DESONERADO",'SINAPI-I'!E3927,'SINAPI-I'!F3927)</f>
        <v>548.69000000000005</v>
      </c>
    </row>
    <row r="3928" spans="1:7">
      <c r="A3928" s="151" t="s">
        <v>68</v>
      </c>
      <c r="B3928" s="152">
        <v>41618</v>
      </c>
      <c r="C3928" s="152" t="s">
        <v>16599</v>
      </c>
      <c r="D3928" s="134" t="s">
        <v>5865</v>
      </c>
      <c r="E3928" s="669">
        <v>1010.11</v>
      </c>
      <c r="F3928" s="186">
        <v>1010.11</v>
      </c>
      <c r="G3928" s="202">
        <f>IF(P.O.!$F$4="DESONERADO",'SINAPI-I'!E3928,'SINAPI-I'!F3928)</f>
        <v>1010.11</v>
      </c>
    </row>
    <row r="3929" spans="1:7">
      <c r="A3929" s="151" t="s">
        <v>68</v>
      </c>
      <c r="B3929" s="152">
        <v>43428</v>
      </c>
      <c r="C3929" s="152" t="s">
        <v>16600</v>
      </c>
      <c r="D3929" s="134" t="s">
        <v>5865</v>
      </c>
      <c r="E3929" s="669">
        <v>1774.28</v>
      </c>
      <c r="F3929" s="186">
        <v>1774.28</v>
      </c>
      <c r="G3929" s="202">
        <f>IF(P.O.!$F$4="DESONERADO",'SINAPI-I'!E3929,'SINAPI-I'!F3929)</f>
        <v>1774.28</v>
      </c>
    </row>
    <row r="3930" spans="1:7">
      <c r="A3930" s="151" t="s">
        <v>68</v>
      </c>
      <c r="B3930" s="152">
        <v>41619</v>
      </c>
      <c r="C3930" s="152" t="s">
        <v>16601</v>
      </c>
      <c r="D3930" s="134" t="s">
        <v>5865</v>
      </c>
      <c r="E3930" s="669">
        <v>114.95</v>
      </c>
      <c r="F3930" s="186">
        <v>114.95</v>
      </c>
      <c r="G3930" s="202">
        <f>IF(P.O.!$F$4="DESONERADO",'SINAPI-I'!E3930,'SINAPI-I'!F3930)</f>
        <v>114.95</v>
      </c>
    </row>
    <row r="3931" spans="1:7">
      <c r="A3931" s="151" t="s">
        <v>68</v>
      </c>
      <c r="B3931" s="152">
        <v>41620</v>
      </c>
      <c r="C3931" s="152" t="s">
        <v>16602</v>
      </c>
      <c r="D3931" s="134" t="s">
        <v>5865</v>
      </c>
      <c r="E3931" s="669">
        <v>145.21</v>
      </c>
      <c r="F3931" s="186">
        <v>145.21</v>
      </c>
      <c r="G3931" s="202">
        <f>IF(P.O.!$F$4="DESONERADO",'SINAPI-I'!E3931,'SINAPI-I'!F3931)</f>
        <v>145.21</v>
      </c>
    </row>
    <row r="3932" spans="1:7">
      <c r="A3932" s="151" t="s">
        <v>68</v>
      </c>
      <c r="B3932" s="152">
        <v>41622</v>
      </c>
      <c r="C3932" s="152" t="s">
        <v>16603</v>
      </c>
      <c r="D3932" s="134" t="s">
        <v>5865</v>
      </c>
      <c r="E3932" s="669">
        <v>251.84</v>
      </c>
      <c r="F3932" s="186">
        <v>251.84</v>
      </c>
      <c r="G3932" s="202">
        <f>IF(P.O.!$F$4="DESONERADO",'SINAPI-I'!E3932,'SINAPI-I'!F3932)</f>
        <v>251.84</v>
      </c>
    </row>
    <row r="3933" spans="1:7">
      <c r="A3933" s="151" t="s">
        <v>68</v>
      </c>
      <c r="B3933" s="152">
        <v>41623</v>
      </c>
      <c r="C3933" s="152" t="s">
        <v>16604</v>
      </c>
      <c r="D3933" s="134" t="s">
        <v>5865</v>
      </c>
      <c r="E3933" s="669">
        <v>387.22</v>
      </c>
      <c r="F3933" s="186">
        <v>387.22</v>
      </c>
      <c r="G3933" s="202">
        <f>IF(P.O.!$F$4="DESONERADO",'SINAPI-I'!E3933,'SINAPI-I'!F3933)</f>
        <v>387.22</v>
      </c>
    </row>
    <row r="3934" spans="1:7">
      <c r="A3934" s="151" t="s">
        <v>68</v>
      </c>
      <c r="B3934" s="152">
        <v>41624</v>
      </c>
      <c r="C3934" s="152" t="s">
        <v>16605</v>
      </c>
      <c r="D3934" s="134" t="s">
        <v>5865</v>
      </c>
      <c r="E3934" s="669">
        <v>726.05</v>
      </c>
      <c r="F3934" s="186">
        <v>726.05</v>
      </c>
      <c r="G3934" s="202">
        <f>IF(P.O.!$F$4="DESONERADO",'SINAPI-I'!E3934,'SINAPI-I'!F3934)</f>
        <v>726.05</v>
      </c>
    </row>
    <row r="3935" spans="1:7">
      <c r="A3935" s="151" t="s">
        <v>68</v>
      </c>
      <c r="B3935" s="152">
        <v>41625</v>
      </c>
      <c r="C3935" s="152" t="s">
        <v>16606</v>
      </c>
      <c r="D3935" s="134" t="s">
        <v>5865</v>
      </c>
      <c r="E3935" s="669">
        <v>1117.05</v>
      </c>
      <c r="F3935" s="186">
        <v>1117.05</v>
      </c>
      <c r="G3935" s="202">
        <f>IF(P.O.!$F$4="DESONERADO",'SINAPI-I'!E3935,'SINAPI-I'!F3935)</f>
        <v>1117.05</v>
      </c>
    </row>
    <row r="3936" spans="1:7">
      <c r="A3936" s="151" t="s">
        <v>68</v>
      </c>
      <c r="B3936" s="152">
        <v>39352</v>
      </c>
      <c r="C3936" s="152" t="s">
        <v>16607</v>
      </c>
      <c r="D3936" s="134" t="s">
        <v>5865</v>
      </c>
      <c r="E3936" s="669">
        <v>4.68</v>
      </c>
      <c r="F3936" s="186">
        <v>4.68</v>
      </c>
      <c r="G3936" s="202">
        <f>IF(P.O.!$F$4="DESONERADO",'SINAPI-I'!E3936,'SINAPI-I'!F3936)</f>
        <v>4.68</v>
      </c>
    </row>
    <row r="3937" spans="1:7">
      <c r="A3937" s="151" t="s">
        <v>68</v>
      </c>
      <c r="B3937" s="152">
        <v>39346</v>
      </c>
      <c r="C3937" s="152" t="s">
        <v>16608</v>
      </c>
      <c r="D3937" s="134" t="s">
        <v>5865</v>
      </c>
      <c r="E3937" s="669">
        <v>4.68</v>
      </c>
      <c r="F3937" s="186">
        <v>4.68</v>
      </c>
      <c r="G3937" s="202">
        <f>IF(P.O.!$F$4="DESONERADO",'SINAPI-I'!E3937,'SINAPI-I'!F3937)</f>
        <v>4.68</v>
      </c>
    </row>
    <row r="3938" spans="1:7">
      <c r="A3938" s="151" t="s">
        <v>68</v>
      </c>
      <c r="B3938" s="152">
        <v>39350</v>
      </c>
      <c r="C3938" s="152" t="s">
        <v>16609</v>
      </c>
      <c r="D3938" s="134" t="s">
        <v>5865</v>
      </c>
      <c r="E3938" s="669">
        <v>5.04</v>
      </c>
      <c r="F3938" s="186">
        <v>5.04</v>
      </c>
      <c r="G3938" s="202">
        <f>IF(P.O.!$F$4="DESONERADO",'SINAPI-I'!E3938,'SINAPI-I'!F3938)</f>
        <v>5.04</v>
      </c>
    </row>
    <row r="3939" spans="1:7">
      <c r="A3939" s="151" t="s">
        <v>68</v>
      </c>
      <c r="B3939" s="152">
        <v>39351</v>
      </c>
      <c r="C3939" s="152" t="s">
        <v>16610</v>
      </c>
      <c r="D3939" s="134" t="s">
        <v>5865</v>
      </c>
      <c r="E3939" s="669">
        <v>5.83</v>
      </c>
      <c r="F3939" s="186">
        <v>5.83</v>
      </c>
      <c r="G3939" s="202">
        <f>IF(P.O.!$F$4="DESONERADO",'SINAPI-I'!E3939,'SINAPI-I'!F3939)</f>
        <v>5.83</v>
      </c>
    </row>
    <row r="3940" spans="1:7">
      <c r="A3940" s="151" t="s">
        <v>68</v>
      </c>
      <c r="B3940" s="152">
        <v>38837</v>
      </c>
      <c r="C3940" s="152" t="s">
        <v>16611</v>
      </c>
      <c r="D3940" s="134" t="s">
        <v>5865</v>
      </c>
      <c r="E3940" s="669">
        <v>7.53</v>
      </c>
      <c r="F3940" s="186">
        <v>7.53</v>
      </c>
      <c r="G3940" s="202">
        <f>IF(P.O.!$F$4="DESONERADO",'SINAPI-I'!E3940,'SINAPI-I'!F3940)</f>
        <v>7.53</v>
      </c>
    </row>
    <row r="3941" spans="1:7">
      <c r="A3941" s="151" t="s">
        <v>68</v>
      </c>
      <c r="B3941" s="152">
        <v>38836</v>
      </c>
      <c r="C3941" s="152" t="s">
        <v>16612</v>
      </c>
      <c r="D3941" s="134" t="s">
        <v>5865</v>
      </c>
      <c r="E3941" s="669">
        <v>5.26</v>
      </c>
      <c r="F3941" s="186">
        <v>5.26</v>
      </c>
      <c r="G3941" s="202">
        <f>IF(P.O.!$F$4="DESONERADO",'SINAPI-I'!E3941,'SINAPI-I'!F3941)</f>
        <v>5.26</v>
      </c>
    </row>
    <row r="3942" spans="1:7">
      <c r="A3942" s="151" t="s">
        <v>68</v>
      </c>
      <c r="B3942" s="152">
        <v>2666</v>
      </c>
      <c r="C3942" s="152" t="s">
        <v>16613</v>
      </c>
      <c r="D3942" s="134" t="s">
        <v>5865</v>
      </c>
      <c r="E3942" s="669">
        <v>16.45</v>
      </c>
      <c r="F3942" s="186">
        <v>16.45</v>
      </c>
      <c r="G3942" s="202">
        <f>IF(P.O.!$F$4="DESONERADO",'SINAPI-I'!E3942,'SINAPI-I'!F3942)</f>
        <v>16.45</v>
      </c>
    </row>
    <row r="3943" spans="1:7">
      <c r="A3943" s="151" t="s">
        <v>68</v>
      </c>
      <c r="B3943" s="152">
        <v>2668</v>
      </c>
      <c r="C3943" s="152" t="s">
        <v>16614</v>
      </c>
      <c r="D3943" s="134" t="s">
        <v>5865</v>
      </c>
      <c r="E3943" s="669">
        <v>18.79</v>
      </c>
      <c r="F3943" s="186">
        <v>18.79</v>
      </c>
      <c r="G3943" s="202">
        <f>IF(P.O.!$F$4="DESONERADO",'SINAPI-I'!E3943,'SINAPI-I'!F3943)</f>
        <v>18.79</v>
      </c>
    </row>
    <row r="3944" spans="1:7">
      <c r="A3944" s="151" t="s">
        <v>68</v>
      </c>
      <c r="B3944" s="152">
        <v>2664</v>
      </c>
      <c r="C3944" s="152" t="s">
        <v>16615</v>
      </c>
      <c r="D3944" s="134" t="s">
        <v>5865</v>
      </c>
      <c r="E3944" s="669">
        <v>27.71</v>
      </c>
      <c r="F3944" s="186">
        <v>27.71</v>
      </c>
      <c r="G3944" s="202">
        <f>IF(P.O.!$F$4="DESONERADO",'SINAPI-I'!E3944,'SINAPI-I'!F3944)</f>
        <v>27.71</v>
      </c>
    </row>
    <row r="3945" spans="1:7">
      <c r="A3945" s="151" t="s">
        <v>68</v>
      </c>
      <c r="B3945" s="152">
        <v>2662</v>
      </c>
      <c r="C3945" s="152" t="s">
        <v>16616</v>
      </c>
      <c r="D3945" s="134" t="s">
        <v>5865</v>
      </c>
      <c r="E3945" s="669">
        <v>33.99</v>
      </c>
      <c r="F3945" s="186">
        <v>33.99</v>
      </c>
      <c r="G3945" s="202">
        <f>IF(P.O.!$F$4="DESONERADO",'SINAPI-I'!E3945,'SINAPI-I'!F3945)</f>
        <v>33.99</v>
      </c>
    </row>
    <row r="3946" spans="1:7">
      <c r="A3946" s="151" t="s">
        <v>68</v>
      </c>
      <c r="B3946" s="152">
        <v>20964</v>
      </c>
      <c r="C3946" s="152" t="s">
        <v>16617</v>
      </c>
      <c r="D3946" s="134" t="s">
        <v>5865</v>
      </c>
      <c r="E3946" s="669">
        <v>96.64</v>
      </c>
      <c r="F3946" s="186">
        <v>96.64</v>
      </c>
      <c r="G3946" s="202">
        <f>IF(P.O.!$F$4="DESONERADO",'SINAPI-I'!E3946,'SINAPI-I'!F3946)</f>
        <v>96.64</v>
      </c>
    </row>
    <row r="3947" spans="1:7">
      <c r="A3947" s="151" t="s">
        <v>68</v>
      </c>
      <c r="B3947" s="152">
        <v>10905</v>
      </c>
      <c r="C3947" s="152" t="s">
        <v>16618</v>
      </c>
      <c r="D3947" s="134" t="s">
        <v>5865</v>
      </c>
      <c r="E3947" s="669">
        <v>129.63999999999999</v>
      </c>
      <c r="F3947" s="186">
        <v>129.63999999999999</v>
      </c>
      <c r="G3947" s="202">
        <f>IF(P.O.!$F$4="DESONERADO",'SINAPI-I'!E3947,'SINAPI-I'!F3947)</f>
        <v>129.63999999999999</v>
      </c>
    </row>
    <row r="3948" spans="1:7">
      <c r="A3948" s="151" t="s">
        <v>68</v>
      </c>
      <c r="B3948" s="152">
        <v>11289</v>
      </c>
      <c r="C3948" s="152" t="s">
        <v>32677</v>
      </c>
      <c r="D3948" s="134" t="s">
        <v>5865</v>
      </c>
      <c r="E3948" s="669">
        <v>101.58</v>
      </c>
      <c r="F3948" s="186">
        <v>101.58</v>
      </c>
      <c r="G3948" s="202">
        <f>IF(P.O.!$F$4="DESONERADO",'SINAPI-I'!E3948,'SINAPI-I'!F3948)</f>
        <v>101.58</v>
      </c>
    </row>
    <row r="3949" spans="1:7">
      <c r="A3949" s="151" t="s">
        <v>68</v>
      </c>
      <c r="B3949" s="152">
        <v>11241</v>
      </c>
      <c r="C3949" s="152" t="s">
        <v>32678</v>
      </c>
      <c r="D3949" s="134" t="s">
        <v>5865</v>
      </c>
      <c r="E3949" s="669">
        <v>253.95</v>
      </c>
      <c r="F3949" s="186">
        <v>253.95</v>
      </c>
      <c r="G3949" s="202">
        <f>IF(P.O.!$F$4="DESONERADO",'SINAPI-I'!E3949,'SINAPI-I'!F3949)</f>
        <v>253.95</v>
      </c>
    </row>
    <row r="3950" spans="1:7">
      <c r="A3950" s="151" t="s">
        <v>68</v>
      </c>
      <c r="B3950" s="152">
        <v>11301</v>
      </c>
      <c r="C3950" s="152" t="s">
        <v>32679</v>
      </c>
      <c r="D3950" s="134" t="s">
        <v>5865</v>
      </c>
      <c r="E3950" s="669">
        <v>643.95000000000005</v>
      </c>
      <c r="F3950" s="186">
        <v>643.95000000000005</v>
      </c>
      <c r="G3950" s="202">
        <f>IF(P.O.!$F$4="DESONERADO",'SINAPI-I'!E3950,'SINAPI-I'!F3950)</f>
        <v>643.95000000000005</v>
      </c>
    </row>
    <row r="3951" spans="1:7">
      <c r="A3951" s="151" t="s">
        <v>68</v>
      </c>
      <c r="B3951" s="152">
        <v>21090</v>
      </c>
      <c r="C3951" s="152" t="s">
        <v>32680</v>
      </c>
      <c r="D3951" s="134" t="s">
        <v>5865</v>
      </c>
      <c r="E3951" s="669">
        <v>789.06</v>
      </c>
      <c r="F3951" s="186">
        <v>789.06</v>
      </c>
      <c r="G3951" s="202">
        <f>IF(P.O.!$F$4="DESONERADO",'SINAPI-I'!E3951,'SINAPI-I'!F3951)</f>
        <v>789.06</v>
      </c>
    </row>
    <row r="3952" spans="1:7">
      <c r="A3952" s="151" t="s">
        <v>68</v>
      </c>
      <c r="B3952" s="152">
        <v>11315</v>
      </c>
      <c r="C3952" s="152" t="s">
        <v>32681</v>
      </c>
      <c r="D3952" s="134" t="s">
        <v>5865</v>
      </c>
      <c r="E3952" s="669">
        <v>154.18</v>
      </c>
      <c r="F3952" s="186">
        <v>154.18</v>
      </c>
      <c r="G3952" s="202">
        <f>IF(P.O.!$F$4="DESONERADO",'SINAPI-I'!E3952,'SINAPI-I'!F3952)</f>
        <v>154.18</v>
      </c>
    </row>
    <row r="3953" spans="1:7">
      <c r="A3953" s="151" t="s">
        <v>68</v>
      </c>
      <c r="B3953" s="152">
        <v>21071</v>
      </c>
      <c r="C3953" s="152" t="s">
        <v>32682</v>
      </c>
      <c r="D3953" s="134" t="s">
        <v>5865</v>
      </c>
      <c r="E3953" s="669">
        <v>235.81</v>
      </c>
      <c r="F3953" s="186">
        <v>235.81</v>
      </c>
      <c r="G3953" s="202">
        <f>IF(P.O.!$F$4="DESONERADO",'SINAPI-I'!E3953,'SINAPI-I'!F3953)</f>
        <v>235.81</v>
      </c>
    </row>
    <row r="3954" spans="1:7">
      <c r="A3954" s="151" t="s">
        <v>68</v>
      </c>
      <c r="B3954" s="152">
        <v>14112</v>
      </c>
      <c r="C3954" s="152" t="s">
        <v>32683</v>
      </c>
      <c r="D3954" s="134" t="s">
        <v>5865</v>
      </c>
      <c r="E3954" s="669">
        <v>329.23</v>
      </c>
      <c r="F3954" s="186">
        <v>329.23</v>
      </c>
      <c r="G3954" s="202">
        <f>IF(P.O.!$F$4="DESONERADO",'SINAPI-I'!E3954,'SINAPI-I'!F3954)</f>
        <v>329.23</v>
      </c>
    </row>
    <row r="3955" spans="1:7">
      <c r="A3955" s="151" t="s">
        <v>68</v>
      </c>
      <c r="B3955" s="152">
        <v>11316</v>
      </c>
      <c r="C3955" s="152" t="s">
        <v>32684</v>
      </c>
      <c r="D3955" s="134" t="s">
        <v>5865</v>
      </c>
      <c r="E3955" s="669">
        <v>507.9</v>
      </c>
      <c r="F3955" s="186">
        <v>507.9</v>
      </c>
      <c r="G3955" s="202">
        <f>IF(P.O.!$F$4="DESONERADO",'SINAPI-I'!E3955,'SINAPI-I'!F3955)</f>
        <v>507.9</v>
      </c>
    </row>
    <row r="3956" spans="1:7">
      <c r="A3956" s="151" t="s">
        <v>68</v>
      </c>
      <c r="B3956" s="152">
        <v>6243</v>
      </c>
      <c r="C3956" s="152" t="s">
        <v>32685</v>
      </c>
      <c r="D3956" s="134" t="s">
        <v>5865</v>
      </c>
      <c r="E3956" s="669">
        <v>585</v>
      </c>
      <c r="F3956" s="186">
        <v>585</v>
      </c>
      <c r="G3956" s="202">
        <f>IF(P.O.!$F$4="DESONERADO",'SINAPI-I'!E3956,'SINAPI-I'!F3956)</f>
        <v>585</v>
      </c>
    </row>
    <row r="3957" spans="1:7">
      <c r="A3957" s="151" t="s">
        <v>68</v>
      </c>
      <c r="B3957" s="152">
        <v>6240</v>
      </c>
      <c r="C3957" s="152" t="s">
        <v>32686</v>
      </c>
      <c r="D3957" s="134" t="s">
        <v>5865</v>
      </c>
      <c r="E3957" s="669">
        <v>774.55</v>
      </c>
      <c r="F3957" s="186">
        <v>774.55</v>
      </c>
      <c r="G3957" s="202">
        <f>IF(P.O.!$F$4="DESONERADO",'SINAPI-I'!E3957,'SINAPI-I'!F3957)</f>
        <v>774.55</v>
      </c>
    </row>
    <row r="3958" spans="1:7">
      <c r="A3958" s="151" t="s">
        <v>68</v>
      </c>
      <c r="B3958" s="152">
        <v>11296</v>
      </c>
      <c r="C3958" s="152" t="s">
        <v>32687</v>
      </c>
      <c r="D3958" s="134" t="s">
        <v>5865</v>
      </c>
      <c r="E3958" s="669">
        <v>2467.88</v>
      </c>
      <c r="F3958" s="186">
        <v>2467.88</v>
      </c>
      <c r="G3958" s="202">
        <f>IF(P.O.!$F$4="DESONERADO",'SINAPI-I'!E3958,'SINAPI-I'!F3958)</f>
        <v>2467.88</v>
      </c>
    </row>
    <row r="3959" spans="1:7">
      <c r="A3959" s="151" t="s">
        <v>68</v>
      </c>
      <c r="B3959" s="152">
        <v>11299</v>
      </c>
      <c r="C3959" s="152" t="s">
        <v>32688</v>
      </c>
      <c r="D3959" s="134" t="s">
        <v>5865</v>
      </c>
      <c r="E3959" s="669">
        <v>835.32</v>
      </c>
      <c r="F3959" s="186">
        <v>835.32</v>
      </c>
      <c r="G3959" s="202">
        <f>IF(P.O.!$F$4="DESONERADO",'SINAPI-I'!E3959,'SINAPI-I'!F3959)</f>
        <v>835.32</v>
      </c>
    </row>
    <row r="3960" spans="1:7">
      <c r="A3960" s="151" t="s">
        <v>68</v>
      </c>
      <c r="B3960" s="152">
        <v>11688</v>
      </c>
      <c r="C3960" s="152" t="s">
        <v>16619</v>
      </c>
      <c r="D3960" s="134" t="s">
        <v>5865</v>
      </c>
      <c r="E3960" s="669">
        <v>456.85</v>
      </c>
      <c r="F3960" s="186">
        <v>456.85</v>
      </c>
      <c r="G3960" s="202">
        <f>IF(P.O.!$F$4="DESONERADO",'SINAPI-I'!E3960,'SINAPI-I'!F3960)</f>
        <v>456.85</v>
      </c>
    </row>
    <row r="3961" spans="1:7">
      <c r="A3961" s="151" t="s">
        <v>68</v>
      </c>
      <c r="B3961" s="152">
        <v>37736</v>
      </c>
      <c r="C3961" s="152" t="s">
        <v>16620</v>
      </c>
      <c r="D3961" s="134" t="s">
        <v>5865</v>
      </c>
      <c r="E3961" s="669">
        <v>83450</v>
      </c>
      <c r="F3961" s="186">
        <v>83450</v>
      </c>
      <c r="G3961" s="202">
        <f>IF(P.O.!$F$4="DESONERADO",'SINAPI-I'!E3961,'SINAPI-I'!F3961)</f>
        <v>83450</v>
      </c>
    </row>
    <row r="3962" spans="1:7">
      <c r="A3962" s="151" t="s">
        <v>68</v>
      </c>
      <c r="B3962" s="152">
        <v>37739</v>
      </c>
      <c r="C3962" s="152" t="s">
        <v>16621</v>
      </c>
      <c r="D3962" s="134" t="s">
        <v>5865</v>
      </c>
      <c r="E3962" s="669">
        <v>102707.68</v>
      </c>
      <c r="F3962" s="186">
        <v>102707.68</v>
      </c>
      <c r="G3962" s="202">
        <f>IF(P.O.!$F$4="DESONERADO",'SINAPI-I'!E3962,'SINAPI-I'!F3962)</f>
        <v>102707.68</v>
      </c>
    </row>
    <row r="3963" spans="1:7">
      <c r="A3963" s="151" t="s">
        <v>68</v>
      </c>
      <c r="B3963" s="152">
        <v>37740</v>
      </c>
      <c r="C3963" s="152" t="s">
        <v>16622</v>
      </c>
      <c r="D3963" s="134" t="s">
        <v>5865</v>
      </c>
      <c r="E3963" s="669">
        <v>58610.36</v>
      </c>
      <c r="F3963" s="186">
        <v>58610.36</v>
      </c>
      <c r="G3963" s="202">
        <f>IF(P.O.!$F$4="DESONERADO",'SINAPI-I'!E3963,'SINAPI-I'!F3963)</f>
        <v>58610.36</v>
      </c>
    </row>
    <row r="3964" spans="1:7">
      <c r="A3964" s="151" t="s">
        <v>68</v>
      </c>
      <c r="B3964" s="152">
        <v>37738</v>
      </c>
      <c r="C3964" s="152" t="s">
        <v>16623</v>
      </c>
      <c r="D3964" s="134" t="s">
        <v>5865</v>
      </c>
      <c r="E3964" s="669">
        <v>69634.7</v>
      </c>
      <c r="F3964" s="186">
        <v>69634.7</v>
      </c>
      <c r="G3964" s="202">
        <f>IF(P.O.!$F$4="DESONERADO",'SINAPI-I'!E3964,'SINAPI-I'!F3964)</f>
        <v>69634.7</v>
      </c>
    </row>
    <row r="3965" spans="1:7">
      <c r="A3965" s="151" t="s">
        <v>68</v>
      </c>
      <c r="B3965" s="152">
        <v>37737</v>
      </c>
      <c r="C3965" s="152" t="s">
        <v>16624</v>
      </c>
      <c r="D3965" s="134" t="s">
        <v>5865</v>
      </c>
      <c r="E3965" s="669">
        <v>55400.75</v>
      </c>
      <c r="F3965" s="186">
        <v>55400.75</v>
      </c>
      <c r="G3965" s="202">
        <f>IF(P.O.!$F$4="DESONERADO",'SINAPI-I'!E3965,'SINAPI-I'!F3965)</f>
        <v>55400.75</v>
      </c>
    </row>
    <row r="3966" spans="1:7">
      <c r="A3966" s="151" t="s">
        <v>68</v>
      </c>
      <c r="B3966" s="152">
        <v>25014</v>
      </c>
      <c r="C3966" s="152" t="s">
        <v>16625</v>
      </c>
      <c r="D3966" s="134" t="s">
        <v>5865</v>
      </c>
      <c r="E3966" s="669">
        <v>116034.57</v>
      </c>
      <c r="F3966" s="186">
        <v>116034.57</v>
      </c>
      <c r="G3966" s="202">
        <f>IF(P.O.!$F$4="DESONERADO",'SINAPI-I'!E3966,'SINAPI-I'!F3966)</f>
        <v>116034.57</v>
      </c>
    </row>
    <row r="3967" spans="1:7">
      <c r="A3967" s="151" t="s">
        <v>68</v>
      </c>
      <c r="B3967" s="152">
        <v>25013</v>
      </c>
      <c r="C3967" s="152" t="s">
        <v>16626</v>
      </c>
      <c r="D3967" s="134" t="s">
        <v>5865</v>
      </c>
      <c r="E3967" s="669">
        <v>121616.51</v>
      </c>
      <c r="F3967" s="186">
        <v>121616.51</v>
      </c>
      <c r="G3967" s="202">
        <f>IF(P.O.!$F$4="DESONERADO",'SINAPI-I'!E3967,'SINAPI-I'!F3967)</f>
        <v>121616.51</v>
      </c>
    </row>
    <row r="3968" spans="1:7">
      <c r="A3968" s="151" t="s">
        <v>68</v>
      </c>
      <c r="B3968" s="152">
        <v>14405</v>
      </c>
      <c r="C3968" s="152" t="s">
        <v>16627</v>
      </c>
      <c r="D3968" s="134" t="s">
        <v>5865</v>
      </c>
      <c r="E3968" s="669">
        <v>142758.1</v>
      </c>
      <c r="F3968" s="186">
        <v>142758.1</v>
      </c>
      <c r="G3968" s="202">
        <f>IF(P.O.!$F$4="DESONERADO",'SINAPI-I'!E3968,'SINAPI-I'!F3968)</f>
        <v>142758.1</v>
      </c>
    </row>
    <row r="3969" spans="1:7">
      <c r="A3969" s="151" t="s">
        <v>68</v>
      </c>
      <c r="B3969" s="152">
        <v>20271</v>
      </c>
      <c r="C3969" s="152" t="s">
        <v>16628</v>
      </c>
      <c r="D3969" s="134" t="s">
        <v>5865</v>
      </c>
      <c r="E3969" s="669">
        <v>495.11</v>
      </c>
      <c r="F3969" s="186">
        <v>495.11</v>
      </c>
      <c r="G3969" s="202">
        <f>IF(P.O.!$F$4="DESONERADO",'SINAPI-I'!E3969,'SINAPI-I'!F3969)</f>
        <v>495.11</v>
      </c>
    </row>
    <row r="3970" spans="1:7">
      <c r="A3970" s="151" t="s">
        <v>68</v>
      </c>
      <c r="B3970" s="152">
        <v>10423</v>
      </c>
      <c r="C3970" s="152" t="s">
        <v>16629</v>
      </c>
      <c r="D3970" s="134" t="s">
        <v>5865</v>
      </c>
      <c r="E3970" s="669">
        <v>363.53</v>
      </c>
      <c r="F3970" s="186">
        <v>363.53</v>
      </c>
      <c r="G3970" s="202">
        <f>IF(P.O.!$F$4="DESONERADO",'SINAPI-I'!E3970,'SINAPI-I'!F3970)</f>
        <v>363.53</v>
      </c>
    </row>
    <row r="3971" spans="1:7">
      <c r="A3971" s="151" t="s">
        <v>68</v>
      </c>
      <c r="B3971" s="152">
        <v>36790</v>
      </c>
      <c r="C3971" s="152" t="s">
        <v>16630</v>
      </c>
      <c r="D3971" s="134" t="s">
        <v>5865</v>
      </c>
      <c r="E3971" s="669">
        <v>288.25</v>
      </c>
      <c r="F3971" s="186">
        <v>288.25</v>
      </c>
      <c r="G3971" s="202">
        <f>IF(P.O.!$F$4="DESONERADO",'SINAPI-I'!E3971,'SINAPI-I'!F3971)</f>
        <v>288.25</v>
      </c>
    </row>
    <row r="3972" spans="1:7">
      <c r="A3972" s="151" t="s">
        <v>68</v>
      </c>
      <c r="B3972" s="152">
        <v>37589</v>
      </c>
      <c r="C3972" s="152" t="s">
        <v>16631</v>
      </c>
      <c r="D3972" s="134" t="s">
        <v>5865</v>
      </c>
      <c r="E3972" s="669">
        <v>353.18</v>
      </c>
      <c r="F3972" s="186">
        <v>353.18</v>
      </c>
      <c r="G3972" s="202">
        <f>IF(P.O.!$F$4="DESONERADO",'SINAPI-I'!E3972,'SINAPI-I'!F3972)</f>
        <v>353.18</v>
      </c>
    </row>
    <row r="3973" spans="1:7">
      <c r="A3973" s="151" t="s">
        <v>68</v>
      </c>
      <c r="B3973" s="152">
        <v>11690</v>
      </c>
      <c r="C3973" s="152" t="s">
        <v>16632</v>
      </c>
      <c r="D3973" s="134" t="s">
        <v>5865</v>
      </c>
      <c r="E3973" s="669">
        <v>187.62</v>
      </c>
      <c r="F3973" s="186">
        <v>187.62</v>
      </c>
      <c r="G3973" s="202">
        <f>IF(P.O.!$F$4="DESONERADO",'SINAPI-I'!E3973,'SINAPI-I'!F3973)</f>
        <v>187.62</v>
      </c>
    </row>
    <row r="3974" spans="1:7">
      <c r="A3974" s="151" t="s">
        <v>68</v>
      </c>
      <c r="B3974" s="152">
        <v>20234</v>
      </c>
      <c r="C3974" s="152" t="s">
        <v>16633</v>
      </c>
      <c r="D3974" s="134" t="s">
        <v>5865</v>
      </c>
      <c r="E3974" s="669">
        <v>237.43</v>
      </c>
      <c r="F3974" s="186">
        <v>237.43</v>
      </c>
      <c r="G3974" s="202">
        <f>IF(P.O.!$F$4="DESONERADO",'SINAPI-I'!E3974,'SINAPI-I'!F3974)</f>
        <v>237.43</v>
      </c>
    </row>
    <row r="3975" spans="1:7">
      <c r="A3975" s="151" t="s">
        <v>68</v>
      </c>
      <c r="B3975" s="152">
        <v>44480</v>
      </c>
      <c r="C3975" s="152" t="s">
        <v>16634</v>
      </c>
      <c r="D3975" s="134" t="s">
        <v>5869</v>
      </c>
      <c r="E3975" s="669">
        <v>18.920000000000002</v>
      </c>
      <c r="F3975" s="186">
        <v>18.920000000000002</v>
      </c>
      <c r="G3975" s="202">
        <f>IF(P.O.!$F$4="DESONERADO",'SINAPI-I'!E3975,'SINAPI-I'!F3975)</f>
        <v>18.920000000000002</v>
      </c>
    </row>
    <row r="3976" spans="1:7">
      <c r="A3976" s="151" t="s">
        <v>68</v>
      </c>
      <c r="B3976" s="152">
        <v>11457</v>
      </c>
      <c r="C3976" s="152" t="s">
        <v>16635</v>
      </c>
      <c r="D3976" s="134" t="s">
        <v>5865</v>
      </c>
      <c r="E3976" s="669">
        <v>48.66</v>
      </c>
      <c r="F3976" s="186">
        <v>48.66</v>
      </c>
      <c r="G3976" s="202">
        <f>IF(P.O.!$F$4="DESONERADO",'SINAPI-I'!E3976,'SINAPI-I'!F3976)</f>
        <v>48.66</v>
      </c>
    </row>
    <row r="3977" spans="1:7">
      <c r="A3977" s="151" t="s">
        <v>68</v>
      </c>
      <c r="B3977" s="152">
        <v>44073</v>
      </c>
      <c r="C3977" s="152" t="s">
        <v>16636</v>
      </c>
      <c r="D3977" s="134" t="s">
        <v>5866</v>
      </c>
      <c r="E3977" s="669">
        <v>1.08</v>
      </c>
      <c r="F3977" s="186">
        <v>1.08</v>
      </c>
      <c r="G3977" s="202">
        <f>IF(P.O.!$F$4="DESONERADO",'SINAPI-I'!E3977,'SINAPI-I'!F3977)</f>
        <v>1.08</v>
      </c>
    </row>
    <row r="3978" spans="1:7">
      <c r="A3978" s="151" t="s">
        <v>68</v>
      </c>
      <c r="B3978" s="152">
        <v>44253</v>
      </c>
      <c r="C3978" s="152" t="s">
        <v>16637</v>
      </c>
      <c r="D3978" s="134" t="s">
        <v>5865</v>
      </c>
      <c r="E3978" s="669">
        <v>207.2</v>
      </c>
      <c r="F3978" s="186">
        <v>207.2</v>
      </c>
      <c r="G3978" s="202">
        <f>IF(P.O.!$F$4="DESONERADO",'SINAPI-I'!E3978,'SINAPI-I'!F3978)</f>
        <v>207.2</v>
      </c>
    </row>
    <row r="3979" spans="1:7">
      <c r="A3979" s="151" t="s">
        <v>68</v>
      </c>
      <c r="B3979" s="152">
        <v>21121</v>
      </c>
      <c r="C3979" s="152" t="s">
        <v>16638</v>
      </c>
      <c r="D3979" s="134" t="s">
        <v>5865</v>
      </c>
      <c r="E3979" s="669">
        <v>2.97</v>
      </c>
      <c r="F3979" s="186">
        <v>2.97</v>
      </c>
      <c r="G3979" s="202">
        <f>IF(P.O.!$F$4="DESONERADO",'SINAPI-I'!E3979,'SINAPI-I'!F3979)</f>
        <v>2.97</v>
      </c>
    </row>
    <row r="3980" spans="1:7">
      <c r="A3980" s="151" t="s">
        <v>68</v>
      </c>
      <c r="B3980" s="152">
        <v>38010</v>
      </c>
      <c r="C3980" s="152" t="s">
        <v>16639</v>
      </c>
      <c r="D3980" s="134" t="s">
        <v>5865</v>
      </c>
      <c r="E3980" s="669">
        <v>3.7</v>
      </c>
      <c r="F3980" s="186">
        <v>3.7</v>
      </c>
      <c r="G3980" s="202">
        <f>IF(P.O.!$F$4="DESONERADO",'SINAPI-I'!E3980,'SINAPI-I'!F3980)</f>
        <v>3.7</v>
      </c>
    </row>
    <row r="3981" spans="1:7">
      <c r="A3981" s="151" t="s">
        <v>68</v>
      </c>
      <c r="B3981" s="152">
        <v>38011</v>
      </c>
      <c r="C3981" s="152" t="s">
        <v>16640</v>
      </c>
      <c r="D3981" s="134" t="s">
        <v>5865</v>
      </c>
      <c r="E3981" s="669">
        <v>7.42</v>
      </c>
      <c r="F3981" s="186">
        <v>7.42</v>
      </c>
      <c r="G3981" s="202">
        <f>IF(P.O.!$F$4="DESONERADO",'SINAPI-I'!E3981,'SINAPI-I'!F3981)</f>
        <v>7.42</v>
      </c>
    </row>
    <row r="3982" spans="1:7">
      <c r="A3982" s="151" t="s">
        <v>68</v>
      </c>
      <c r="B3982" s="152">
        <v>38012</v>
      </c>
      <c r="C3982" s="152" t="s">
        <v>16641</v>
      </c>
      <c r="D3982" s="134" t="s">
        <v>5865</v>
      </c>
      <c r="E3982" s="669">
        <v>28.28</v>
      </c>
      <c r="F3982" s="186">
        <v>28.28</v>
      </c>
      <c r="G3982" s="202">
        <f>IF(P.O.!$F$4="DESONERADO",'SINAPI-I'!E3982,'SINAPI-I'!F3982)</f>
        <v>28.28</v>
      </c>
    </row>
    <row r="3983" spans="1:7">
      <c r="A3983" s="151" t="s">
        <v>68</v>
      </c>
      <c r="B3983" s="152">
        <v>38013</v>
      </c>
      <c r="C3983" s="152" t="s">
        <v>16642</v>
      </c>
      <c r="D3983" s="134" t="s">
        <v>5865</v>
      </c>
      <c r="E3983" s="669">
        <v>36.33</v>
      </c>
      <c r="F3983" s="186">
        <v>36.33</v>
      </c>
      <c r="G3983" s="202">
        <f>IF(P.O.!$F$4="DESONERADO",'SINAPI-I'!E3983,'SINAPI-I'!F3983)</f>
        <v>36.33</v>
      </c>
    </row>
    <row r="3984" spans="1:7">
      <c r="A3984" s="151" t="s">
        <v>68</v>
      </c>
      <c r="B3984" s="152">
        <v>38014</v>
      </c>
      <c r="C3984" s="152" t="s">
        <v>16643</v>
      </c>
      <c r="D3984" s="134" t="s">
        <v>5865</v>
      </c>
      <c r="E3984" s="669">
        <v>60.68</v>
      </c>
      <c r="F3984" s="186">
        <v>60.68</v>
      </c>
      <c r="G3984" s="202">
        <f>IF(P.O.!$F$4="DESONERADO",'SINAPI-I'!E3984,'SINAPI-I'!F3984)</f>
        <v>60.68</v>
      </c>
    </row>
    <row r="3985" spans="1:7">
      <c r="A3985" s="151" t="s">
        <v>68</v>
      </c>
      <c r="B3985" s="152">
        <v>38015</v>
      </c>
      <c r="C3985" s="152" t="s">
        <v>16644</v>
      </c>
      <c r="D3985" s="134" t="s">
        <v>5865</v>
      </c>
      <c r="E3985" s="669">
        <v>142.65</v>
      </c>
      <c r="F3985" s="186">
        <v>142.65</v>
      </c>
      <c r="G3985" s="202">
        <f>IF(P.O.!$F$4="DESONERADO",'SINAPI-I'!E3985,'SINAPI-I'!F3985)</f>
        <v>142.65</v>
      </c>
    </row>
    <row r="3986" spans="1:7">
      <c r="A3986" s="151" t="s">
        <v>68</v>
      </c>
      <c r="B3986" s="152">
        <v>38016</v>
      </c>
      <c r="C3986" s="152" t="s">
        <v>16645</v>
      </c>
      <c r="D3986" s="134" t="s">
        <v>5865</v>
      </c>
      <c r="E3986" s="669">
        <v>165.89</v>
      </c>
      <c r="F3986" s="186">
        <v>165.89</v>
      </c>
      <c r="G3986" s="202">
        <f>IF(P.O.!$F$4="DESONERADO",'SINAPI-I'!E3986,'SINAPI-I'!F3986)</f>
        <v>165.89</v>
      </c>
    </row>
    <row r="3987" spans="1:7">
      <c r="A3987" s="151" t="s">
        <v>68</v>
      </c>
      <c r="B3987" s="152">
        <v>12741</v>
      </c>
      <c r="C3987" s="152" t="s">
        <v>16646</v>
      </c>
      <c r="D3987" s="134" t="s">
        <v>5865</v>
      </c>
      <c r="E3987" s="669">
        <v>1326.09</v>
      </c>
      <c r="F3987" s="186">
        <v>1326.09</v>
      </c>
      <c r="G3987" s="202">
        <f>IF(P.O.!$F$4="DESONERADO",'SINAPI-I'!E3987,'SINAPI-I'!F3987)</f>
        <v>1326.09</v>
      </c>
    </row>
    <row r="3988" spans="1:7">
      <c r="A3988" s="151" t="s">
        <v>68</v>
      </c>
      <c r="B3988" s="152">
        <v>12733</v>
      </c>
      <c r="C3988" s="152" t="s">
        <v>16647</v>
      </c>
      <c r="D3988" s="134" t="s">
        <v>5865</v>
      </c>
      <c r="E3988" s="669">
        <v>6.67</v>
      </c>
      <c r="F3988" s="186">
        <v>6.67</v>
      </c>
      <c r="G3988" s="202">
        <f>IF(P.O.!$F$4="DESONERADO",'SINAPI-I'!E3988,'SINAPI-I'!F3988)</f>
        <v>6.67</v>
      </c>
    </row>
    <row r="3989" spans="1:7">
      <c r="A3989" s="151" t="s">
        <v>68</v>
      </c>
      <c r="B3989" s="152">
        <v>12734</v>
      </c>
      <c r="C3989" s="152" t="s">
        <v>16648</v>
      </c>
      <c r="D3989" s="134" t="s">
        <v>5865</v>
      </c>
      <c r="E3989" s="669">
        <v>14.22</v>
      </c>
      <c r="F3989" s="186">
        <v>14.22</v>
      </c>
      <c r="G3989" s="202">
        <f>IF(P.O.!$F$4="DESONERADO",'SINAPI-I'!E3989,'SINAPI-I'!F3989)</f>
        <v>14.22</v>
      </c>
    </row>
    <row r="3990" spans="1:7">
      <c r="A3990" s="151" t="s">
        <v>68</v>
      </c>
      <c r="B3990" s="152">
        <v>12735</v>
      </c>
      <c r="C3990" s="152" t="s">
        <v>16649</v>
      </c>
      <c r="D3990" s="134" t="s">
        <v>5865</v>
      </c>
      <c r="E3990" s="669">
        <v>23.39</v>
      </c>
      <c r="F3990" s="186">
        <v>23.39</v>
      </c>
      <c r="G3990" s="202">
        <f>IF(P.O.!$F$4="DESONERADO",'SINAPI-I'!E3990,'SINAPI-I'!F3990)</f>
        <v>23.39</v>
      </c>
    </row>
    <row r="3991" spans="1:7">
      <c r="A3991" s="151" t="s">
        <v>68</v>
      </c>
      <c r="B3991" s="152">
        <v>12736</v>
      </c>
      <c r="C3991" s="152" t="s">
        <v>16650</v>
      </c>
      <c r="D3991" s="134" t="s">
        <v>5865</v>
      </c>
      <c r="E3991" s="669">
        <v>53.48</v>
      </c>
      <c r="F3991" s="186">
        <v>53.48</v>
      </c>
      <c r="G3991" s="202">
        <f>IF(P.O.!$F$4="DESONERADO",'SINAPI-I'!E3991,'SINAPI-I'!F3991)</f>
        <v>53.48</v>
      </c>
    </row>
    <row r="3992" spans="1:7">
      <c r="A3992" s="151" t="s">
        <v>68</v>
      </c>
      <c r="B3992" s="152">
        <v>12737</v>
      </c>
      <c r="C3992" s="152" t="s">
        <v>16651</v>
      </c>
      <c r="D3992" s="134" t="s">
        <v>5865</v>
      </c>
      <c r="E3992" s="669">
        <v>68.900000000000006</v>
      </c>
      <c r="F3992" s="186">
        <v>68.900000000000006</v>
      </c>
      <c r="G3992" s="202">
        <f>IF(P.O.!$F$4="DESONERADO",'SINAPI-I'!E3992,'SINAPI-I'!F3992)</f>
        <v>68.900000000000006</v>
      </c>
    </row>
    <row r="3993" spans="1:7">
      <c r="A3993" s="151" t="s">
        <v>68</v>
      </c>
      <c r="B3993" s="152">
        <v>12738</v>
      </c>
      <c r="C3993" s="152" t="s">
        <v>16652</v>
      </c>
      <c r="D3993" s="134" t="s">
        <v>5865</v>
      </c>
      <c r="E3993" s="669">
        <v>136.18</v>
      </c>
      <c r="F3993" s="186">
        <v>136.18</v>
      </c>
      <c r="G3993" s="202">
        <f>IF(P.O.!$F$4="DESONERADO",'SINAPI-I'!E3993,'SINAPI-I'!F3993)</f>
        <v>136.18</v>
      </c>
    </row>
    <row r="3994" spans="1:7">
      <c r="A3994" s="151" t="s">
        <v>68</v>
      </c>
      <c r="B3994" s="152">
        <v>12739</v>
      </c>
      <c r="C3994" s="152" t="s">
        <v>16653</v>
      </c>
      <c r="D3994" s="134" t="s">
        <v>5865</v>
      </c>
      <c r="E3994" s="669">
        <v>387.65</v>
      </c>
      <c r="F3994" s="186">
        <v>387.65</v>
      </c>
      <c r="G3994" s="202">
        <f>IF(P.O.!$F$4="DESONERADO",'SINAPI-I'!E3994,'SINAPI-I'!F3994)</f>
        <v>387.65</v>
      </c>
    </row>
    <row r="3995" spans="1:7">
      <c r="A3995" s="151" t="s">
        <v>68</v>
      </c>
      <c r="B3995" s="152">
        <v>12740</v>
      </c>
      <c r="C3995" s="152" t="s">
        <v>16654</v>
      </c>
      <c r="D3995" s="134" t="s">
        <v>5865</v>
      </c>
      <c r="E3995" s="669">
        <v>606.5</v>
      </c>
      <c r="F3995" s="186">
        <v>606.5</v>
      </c>
      <c r="G3995" s="202">
        <f>IF(P.O.!$F$4="DESONERADO",'SINAPI-I'!E3995,'SINAPI-I'!F3995)</f>
        <v>606.5</v>
      </c>
    </row>
    <row r="3996" spans="1:7">
      <c r="A3996" s="151" t="s">
        <v>68</v>
      </c>
      <c r="B3996" s="152">
        <v>6297</v>
      </c>
      <c r="C3996" s="152" t="s">
        <v>16655</v>
      </c>
      <c r="D3996" s="134" t="s">
        <v>5865</v>
      </c>
      <c r="E3996" s="669">
        <v>46.75</v>
      </c>
      <c r="F3996" s="186">
        <v>46.75</v>
      </c>
      <c r="G3996" s="202">
        <f>IF(P.O.!$F$4="DESONERADO",'SINAPI-I'!E3996,'SINAPI-I'!F3996)</f>
        <v>46.75</v>
      </c>
    </row>
    <row r="3997" spans="1:7">
      <c r="A3997" s="151" t="s">
        <v>68</v>
      </c>
      <c r="B3997" s="152">
        <v>6296</v>
      </c>
      <c r="C3997" s="152" t="s">
        <v>16656</v>
      </c>
      <c r="D3997" s="134" t="s">
        <v>5865</v>
      </c>
      <c r="E3997" s="669">
        <v>36.9</v>
      </c>
      <c r="F3997" s="186">
        <v>36.9</v>
      </c>
      <c r="G3997" s="202">
        <f>IF(P.O.!$F$4="DESONERADO",'SINAPI-I'!E3997,'SINAPI-I'!F3997)</f>
        <v>36.9</v>
      </c>
    </row>
    <row r="3998" spans="1:7">
      <c r="A3998" s="151" t="s">
        <v>68</v>
      </c>
      <c r="B3998" s="152">
        <v>6294</v>
      </c>
      <c r="C3998" s="152" t="s">
        <v>16657</v>
      </c>
      <c r="D3998" s="134" t="s">
        <v>5865</v>
      </c>
      <c r="E3998" s="669">
        <v>10.52</v>
      </c>
      <c r="F3998" s="186">
        <v>10.52</v>
      </c>
      <c r="G3998" s="202">
        <f>IF(P.O.!$F$4="DESONERADO",'SINAPI-I'!E3998,'SINAPI-I'!F3998)</f>
        <v>10.52</v>
      </c>
    </row>
    <row r="3999" spans="1:7">
      <c r="A3999" s="151" t="s">
        <v>68</v>
      </c>
      <c r="B3999" s="152">
        <v>6323</v>
      </c>
      <c r="C3999" s="152" t="s">
        <v>16658</v>
      </c>
      <c r="D3999" s="134" t="s">
        <v>5865</v>
      </c>
      <c r="E3999" s="669">
        <v>24.11</v>
      </c>
      <c r="F3999" s="186">
        <v>24.11</v>
      </c>
      <c r="G3999" s="202">
        <f>IF(P.O.!$F$4="DESONERADO",'SINAPI-I'!E3999,'SINAPI-I'!F3999)</f>
        <v>24.11</v>
      </c>
    </row>
    <row r="4000" spans="1:7">
      <c r="A4000" s="151" t="s">
        <v>68</v>
      </c>
      <c r="B4000" s="152">
        <v>6299</v>
      </c>
      <c r="C4000" s="152" t="s">
        <v>16659</v>
      </c>
      <c r="D4000" s="134" t="s">
        <v>5865</v>
      </c>
      <c r="E4000" s="669">
        <v>140.62</v>
      </c>
      <c r="F4000" s="186">
        <v>140.62</v>
      </c>
      <c r="G4000" s="202">
        <f>IF(P.O.!$F$4="DESONERADO",'SINAPI-I'!E4000,'SINAPI-I'!F4000)</f>
        <v>140.62</v>
      </c>
    </row>
    <row r="4001" spans="1:7">
      <c r="A4001" s="151" t="s">
        <v>68</v>
      </c>
      <c r="B4001" s="152">
        <v>6298</v>
      </c>
      <c r="C4001" s="152" t="s">
        <v>16660</v>
      </c>
      <c r="D4001" s="134" t="s">
        <v>5865</v>
      </c>
      <c r="E4001" s="669">
        <v>74.06</v>
      </c>
      <c r="F4001" s="186">
        <v>74.06</v>
      </c>
      <c r="G4001" s="202">
        <f>IF(P.O.!$F$4="DESONERADO",'SINAPI-I'!E4001,'SINAPI-I'!F4001)</f>
        <v>74.06</v>
      </c>
    </row>
    <row r="4002" spans="1:7">
      <c r="A4002" s="151" t="s">
        <v>68</v>
      </c>
      <c r="B4002" s="152">
        <v>6295</v>
      </c>
      <c r="C4002" s="152" t="s">
        <v>16661</v>
      </c>
      <c r="D4002" s="134" t="s">
        <v>5865</v>
      </c>
      <c r="E4002" s="669">
        <v>14.98</v>
      </c>
      <c r="F4002" s="186">
        <v>14.98</v>
      </c>
      <c r="G4002" s="202">
        <f>IF(P.O.!$F$4="DESONERADO",'SINAPI-I'!E4002,'SINAPI-I'!F4002)</f>
        <v>14.98</v>
      </c>
    </row>
    <row r="4003" spans="1:7">
      <c r="A4003" s="151" t="s">
        <v>68</v>
      </c>
      <c r="B4003" s="152">
        <v>6322</v>
      </c>
      <c r="C4003" s="152" t="s">
        <v>16662</v>
      </c>
      <c r="D4003" s="134" t="s">
        <v>5865</v>
      </c>
      <c r="E4003" s="669">
        <v>188.34</v>
      </c>
      <c r="F4003" s="186">
        <v>188.34</v>
      </c>
      <c r="G4003" s="202">
        <f>IF(P.O.!$F$4="DESONERADO",'SINAPI-I'!E4003,'SINAPI-I'!F4003)</f>
        <v>188.34</v>
      </c>
    </row>
    <row r="4004" spans="1:7">
      <c r="A4004" s="151" t="s">
        <v>68</v>
      </c>
      <c r="B4004" s="152">
        <v>6300</v>
      </c>
      <c r="C4004" s="152" t="s">
        <v>16663</v>
      </c>
      <c r="D4004" s="134" t="s">
        <v>5865</v>
      </c>
      <c r="E4004" s="669">
        <v>347.23</v>
      </c>
      <c r="F4004" s="186">
        <v>347.23</v>
      </c>
      <c r="G4004" s="202">
        <f>IF(P.O.!$F$4="DESONERADO",'SINAPI-I'!E4004,'SINAPI-I'!F4004)</f>
        <v>347.23</v>
      </c>
    </row>
    <row r="4005" spans="1:7">
      <c r="A4005" s="151" t="s">
        <v>68</v>
      </c>
      <c r="B4005" s="152">
        <v>6321</v>
      </c>
      <c r="C4005" s="152" t="s">
        <v>16664</v>
      </c>
      <c r="D4005" s="134" t="s">
        <v>5865</v>
      </c>
      <c r="E4005" s="669">
        <v>495.99</v>
      </c>
      <c r="F4005" s="186">
        <v>495.99</v>
      </c>
      <c r="G4005" s="202">
        <f>IF(P.O.!$F$4="DESONERADO",'SINAPI-I'!E4005,'SINAPI-I'!F4005)</f>
        <v>495.99</v>
      </c>
    </row>
    <row r="4006" spans="1:7">
      <c r="A4006" s="151" t="s">
        <v>68</v>
      </c>
      <c r="B4006" s="152">
        <v>6301</v>
      </c>
      <c r="C4006" s="152" t="s">
        <v>16665</v>
      </c>
      <c r="D4006" s="134" t="s">
        <v>5865</v>
      </c>
      <c r="E4006" s="669">
        <v>1162.55</v>
      </c>
      <c r="F4006" s="186">
        <v>1162.55</v>
      </c>
      <c r="G4006" s="202">
        <f>IF(P.O.!$F$4="DESONERADO",'SINAPI-I'!E4006,'SINAPI-I'!F4006)</f>
        <v>1162.55</v>
      </c>
    </row>
    <row r="4007" spans="1:7">
      <c r="A4007" s="151" t="s">
        <v>68</v>
      </c>
      <c r="B4007" s="152">
        <v>7105</v>
      </c>
      <c r="C4007" s="152" t="s">
        <v>16666</v>
      </c>
      <c r="D4007" s="134" t="s">
        <v>5865</v>
      </c>
      <c r="E4007" s="669">
        <v>33.369999999999997</v>
      </c>
      <c r="F4007" s="186">
        <v>33.369999999999997</v>
      </c>
      <c r="G4007" s="202">
        <f>IF(P.O.!$F$4="DESONERADO",'SINAPI-I'!E4007,'SINAPI-I'!F4007)</f>
        <v>33.369999999999997</v>
      </c>
    </row>
    <row r="4008" spans="1:7">
      <c r="A4008" s="151" t="s">
        <v>68</v>
      </c>
      <c r="B4008" s="152">
        <v>20183</v>
      </c>
      <c r="C4008" s="152" t="s">
        <v>16667</v>
      </c>
      <c r="D4008" s="134" t="s">
        <v>5865</v>
      </c>
      <c r="E4008" s="669">
        <v>41.12</v>
      </c>
      <c r="F4008" s="186">
        <v>41.12</v>
      </c>
      <c r="G4008" s="202">
        <f>IF(P.O.!$F$4="DESONERADO",'SINAPI-I'!E4008,'SINAPI-I'!F4008)</f>
        <v>41.12</v>
      </c>
    </row>
    <row r="4009" spans="1:7">
      <c r="A4009" s="151" t="s">
        <v>68</v>
      </c>
      <c r="B4009" s="152">
        <v>38448</v>
      </c>
      <c r="C4009" s="152" t="s">
        <v>16668</v>
      </c>
      <c r="D4009" s="134" t="s">
        <v>5865</v>
      </c>
      <c r="E4009" s="669">
        <v>186.58</v>
      </c>
      <c r="F4009" s="186">
        <v>186.58</v>
      </c>
      <c r="G4009" s="202">
        <f>IF(P.O.!$F$4="DESONERADO",'SINAPI-I'!E4009,'SINAPI-I'!F4009)</f>
        <v>186.58</v>
      </c>
    </row>
    <row r="4010" spans="1:7">
      <c r="A4010" s="151" t="s">
        <v>68</v>
      </c>
      <c r="B4010" s="152">
        <v>20182</v>
      </c>
      <c r="C4010" s="152" t="s">
        <v>16669</v>
      </c>
      <c r="D4010" s="134" t="s">
        <v>5865</v>
      </c>
      <c r="E4010" s="669">
        <v>23.9</v>
      </c>
      <c r="F4010" s="186">
        <v>23.9</v>
      </c>
      <c r="G4010" s="202">
        <f>IF(P.O.!$F$4="DESONERADO",'SINAPI-I'!E4010,'SINAPI-I'!F4010)</f>
        <v>23.9</v>
      </c>
    </row>
    <row r="4011" spans="1:7">
      <c r="A4011" s="151" t="s">
        <v>68</v>
      </c>
      <c r="B4011" s="152">
        <v>7119</v>
      </c>
      <c r="C4011" s="152" t="s">
        <v>16670</v>
      </c>
      <c r="D4011" s="134" t="s">
        <v>5865</v>
      </c>
      <c r="E4011" s="669">
        <v>11.21</v>
      </c>
      <c r="F4011" s="186">
        <v>11.21</v>
      </c>
      <c r="G4011" s="202">
        <f>IF(P.O.!$F$4="DESONERADO",'SINAPI-I'!E4011,'SINAPI-I'!F4011)</f>
        <v>11.21</v>
      </c>
    </row>
    <row r="4012" spans="1:7">
      <c r="A4012" s="151" t="s">
        <v>68</v>
      </c>
      <c r="B4012" s="152">
        <v>7126</v>
      </c>
      <c r="C4012" s="152" t="s">
        <v>16671</v>
      </c>
      <c r="D4012" s="134" t="s">
        <v>5865</v>
      </c>
      <c r="E4012" s="669">
        <v>22.88</v>
      </c>
      <c r="F4012" s="186">
        <v>22.88</v>
      </c>
      <c r="G4012" s="202">
        <f>IF(P.O.!$F$4="DESONERADO",'SINAPI-I'!E4012,'SINAPI-I'!F4012)</f>
        <v>22.88</v>
      </c>
    </row>
    <row r="4013" spans="1:7">
      <c r="A4013" s="151" t="s">
        <v>68</v>
      </c>
      <c r="B4013" s="152">
        <v>7120</v>
      </c>
      <c r="C4013" s="152" t="s">
        <v>16672</v>
      </c>
      <c r="D4013" s="134" t="s">
        <v>5865</v>
      </c>
      <c r="E4013" s="669">
        <v>8.6</v>
      </c>
      <c r="F4013" s="186">
        <v>8.6</v>
      </c>
      <c r="G4013" s="202">
        <f>IF(P.O.!$F$4="DESONERADO",'SINAPI-I'!E4013,'SINAPI-I'!F4013)</f>
        <v>8.6</v>
      </c>
    </row>
    <row r="4014" spans="1:7">
      <c r="A4014" s="151" t="s">
        <v>68</v>
      </c>
      <c r="B4014" s="152">
        <v>6319</v>
      </c>
      <c r="C4014" s="152" t="s">
        <v>16673</v>
      </c>
      <c r="D4014" s="134" t="s">
        <v>5865</v>
      </c>
      <c r="E4014" s="669">
        <v>54.93</v>
      </c>
      <c r="F4014" s="186">
        <v>54.93</v>
      </c>
      <c r="G4014" s="202">
        <f>IF(P.O.!$F$4="DESONERADO",'SINAPI-I'!E4014,'SINAPI-I'!F4014)</f>
        <v>54.93</v>
      </c>
    </row>
    <row r="4015" spans="1:7">
      <c r="A4015" s="151" t="s">
        <v>68</v>
      </c>
      <c r="B4015" s="152">
        <v>6304</v>
      </c>
      <c r="C4015" s="152" t="s">
        <v>16674</v>
      </c>
      <c r="D4015" s="134" t="s">
        <v>5865</v>
      </c>
      <c r="E4015" s="669">
        <v>54.93</v>
      </c>
      <c r="F4015" s="186">
        <v>54.93</v>
      </c>
      <c r="G4015" s="202">
        <f>IF(P.O.!$F$4="DESONERADO",'SINAPI-I'!E4015,'SINAPI-I'!F4015)</f>
        <v>54.93</v>
      </c>
    </row>
    <row r="4016" spans="1:7">
      <c r="A4016" s="151" t="s">
        <v>68</v>
      </c>
      <c r="B4016" s="152">
        <v>21116</v>
      </c>
      <c r="C4016" s="152" t="s">
        <v>16675</v>
      </c>
      <c r="D4016" s="134" t="s">
        <v>5865</v>
      </c>
      <c r="E4016" s="669">
        <v>41.59</v>
      </c>
      <c r="F4016" s="186">
        <v>41.59</v>
      </c>
      <c r="G4016" s="202">
        <f>IF(P.O.!$F$4="DESONERADO",'SINAPI-I'!E4016,'SINAPI-I'!F4016)</f>
        <v>41.59</v>
      </c>
    </row>
    <row r="4017" spans="1:7">
      <c r="A4017" s="151" t="s">
        <v>68</v>
      </c>
      <c r="B4017" s="152">
        <v>6320</v>
      </c>
      <c r="C4017" s="152" t="s">
        <v>16676</v>
      </c>
      <c r="D4017" s="134" t="s">
        <v>5865</v>
      </c>
      <c r="E4017" s="669">
        <v>28.29</v>
      </c>
      <c r="F4017" s="186">
        <v>28.29</v>
      </c>
      <c r="G4017" s="202">
        <f>IF(P.O.!$F$4="DESONERADO",'SINAPI-I'!E4017,'SINAPI-I'!F4017)</f>
        <v>28.29</v>
      </c>
    </row>
    <row r="4018" spans="1:7">
      <c r="A4018" s="151" t="s">
        <v>68</v>
      </c>
      <c r="B4018" s="152">
        <v>6303</v>
      </c>
      <c r="C4018" s="152" t="s">
        <v>16677</v>
      </c>
      <c r="D4018" s="134" t="s">
        <v>5865</v>
      </c>
      <c r="E4018" s="669">
        <v>28.29</v>
      </c>
      <c r="F4018" s="186">
        <v>28.29</v>
      </c>
      <c r="G4018" s="202">
        <f>IF(P.O.!$F$4="DESONERADO",'SINAPI-I'!E4018,'SINAPI-I'!F4018)</f>
        <v>28.29</v>
      </c>
    </row>
    <row r="4019" spans="1:7">
      <c r="A4019" s="151" t="s">
        <v>68</v>
      </c>
      <c r="B4019" s="152">
        <v>6308</v>
      </c>
      <c r="C4019" s="152" t="s">
        <v>16678</v>
      </c>
      <c r="D4019" s="134" t="s">
        <v>5865</v>
      </c>
      <c r="E4019" s="669">
        <v>151.99</v>
      </c>
      <c r="F4019" s="186">
        <v>151.99</v>
      </c>
      <c r="G4019" s="202">
        <f>IF(P.O.!$F$4="DESONERADO",'SINAPI-I'!E4019,'SINAPI-I'!F4019)</f>
        <v>151.99</v>
      </c>
    </row>
    <row r="4020" spans="1:7">
      <c r="A4020" s="151" t="s">
        <v>68</v>
      </c>
      <c r="B4020" s="152">
        <v>6317</v>
      </c>
      <c r="C4020" s="152" t="s">
        <v>16679</v>
      </c>
      <c r="D4020" s="134" t="s">
        <v>5865</v>
      </c>
      <c r="E4020" s="669">
        <v>151.99</v>
      </c>
      <c r="F4020" s="186">
        <v>151.99</v>
      </c>
      <c r="G4020" s="202">
        <f>IF(P.O.!$F$4="DESONERADO",'SINAPI-I'!E4020,'SINAPI-I'!F4020)</f>
        <v>151.99</v>
      </c>
    </row>
    <row r="4021" spans="1:7">
      <c r="A4021" s="151" t="s">
        <v>68</v>
      </c>
      <c r="B4021" s="152">
        <v>6307</v>
      </c>
      <c r="C4021" s="152" t="s">
        <v>16680</v>
      </c>
      <c r="D4021" s="134" t="s">
        <v>5865</v>
      </c>
      <c r="E4021" s="669">
        <v>151.99</v>
      </c>
      <c r="F4021" s="186">
        <v>151.99</v>
      </c>
      <c r="G4021" s="202">
        <f>IF(P.O.!$F$4="DESONERADO",'SINAPI-I'!E4021,'SINAPI-I'!F4021)</f>
        <v>151.99</v>
      </c>
    </row>
    <row r="4022" spans="1:7">
      <c r="A4022" s="151" t="s">
        <v>68</v>
      </c>
      <c r="B4022" s="152">
        <v>6309</v>
      </c>
      <c r="C4022" s="152" t="s">
        <v>16681</v>
      </c>
      <c r="D4022" s="134" t="s">
        <v>5865</v>
      </c>
      <c r="E4022" s="669">
        <v>156.4</v>
      </c>
      <c r="F4022" s="186">
        <v>156.4</v>
      </c>
      <c r="G4022" s="202">
        <f>IF(P.O.!$F$4="DESONERADO",'SINAPI-I'!E4022,'SINAPI-I'!F4022)</f>
        <v>156.4</v>
      </c>
    </row>
    <row r="4023" spans="1:7">
      <c r="A4023" s="151" t="s">
        <v>68</v>
      </c>
      <c r="B4023" s="152">
        <v>6318</v>
      </c>
      <c r="C4023" s="152" t="s">
        <v>16682</v>
      </c>
      <c r="D4023" s="134" t="s">
        <v>5865</v>
      </c>
      <c r="E4023" s="669">
        <v>81.98</v>
      </c>
      <c r="F4023" s="186">
        <v>81.98</v>
      </c>
      <c r="G4023" s="202">
        <f>IF(P.O.!$F$4="DESONERADO",'SINAPI-I'!E4023,'SINAPI-I'!F4023)</f>
        <v>81.98</v>
      </c>
    </row>
    <row r="4024" spans="1:7">
      <c r="A4024" s="151" t="s">
        <v>68</v>
      </c>
      <c r="B4024" s="152">
        <v>6306</v>
      </c>
      <c r="C4024" s="152" t="s">
        <v>16683</v>
      </c>
      <c r="D4024" s="134" t="s">
        <v>5865</v>
      </c>
      <c r="E4024" s="669">
        <v>81.98</v>
      </c>
      <c r="F4024" s="186">
        <v>81.98</v>
      </c>
      <c r="G4024" s="202">
        <f>IF(P.O.!$F$4="DESONERADO",'SINAPI-I'!E4024,'SINAPI-I'!F4024)</f>
        <v>81.98</v>
      </c>
    </row>
    <row r="4025" spans="1:7">
      <c r="A4025" s="151" t="s">
        <v>68</v>
      </c>
      <c r="B4025" s="152">
        <v>6305</v>
      </c>
      <c r="C4025" s="152" t="s">
        <v>16684</v>
      </c>
      <c r="D4025" s="134" t="s">
        <v>5865</v>
      </c>
      <c r="E4025" s="669">
        <v>81.98</v>
      </c>
      <c r="F4025" s="186">
        <v>81.98</v>
      </c>
      <c r="G4025" s="202">
        <f>IF(P.O.!$F$4="DESONERADO",'SINAPI-I'!E4025,'SINAPI-I'!F4025)</f>
        <v>81.98</v>
      </c>
    </row>
    <row r="4026" spans="1:7">
      <c r="A4026" s="151" t="s">
        <v>68</v>
      </c>
      <c r="B4026" s="152">
        <v>6302</v>
      </c>
      <c r="C4026" s="152" t="s">
        <v>16685</v>
      </c>
      <c r="D4026" s="134" t="s">
        <v>5865</v>
      </c>
      <c r="E4026" s="669">
        <v>17.39</v>
      </c>
      <c r="F4026" s="186">
        <v>17.39</v>
      </c>
      <c r="G4026" s="202">
        <f>IF(P.O.!$F$4="DESONERADO",'SINAPI-I'!E4026,'SINAPI-I'!F4026)</f>
        <v>17.39</v>
      </c>
    </row>
    <row r="4027" spans="1:7">
      <c r="A4027" s="151" t="s">
        <v>68</v>
      </c>
      <c r="B4027" s="152">
        <v>6312</v>
      </c>
      <c r="C4027" s="152" t="s">
        <v>16686</v>
      </c>
      <c r="D4027" s="134" t="s">
        <v>5865</v>
      </c>
      <c r="E4027" s="669">
        <v>218.62</v>
      </c>
      <c r="F4027" s="186">
        <v>218.62</v>
      </c>
      <c r="G4027" s="202">
        <f>IF(P.O.!$F$4="DESONERADO",'SINAPI-I'!E4027,'SINAPI-I'!F4027)</f>
        <v>218.62</v>
      </c>
    </row>
    <row r="4028" spans="1:7">
      <c r="A4028" s="151" t="s">
        <v>68</v>
      </c>
      <c r="B4028" s="152">
        <v>6311</v>
      </c>
      <c r="C4028" s="152" t="s">
        <v>16687</v>
      </c>
      <c r="D4028" s="134" t="s">
        <v>5865</v>
      </c>
      <c r="E4028" s="669">
        <v>218.62</v>
      </c>
      <c r="F4028" s="186">
        <v>218.62</v>
      </c>
      <c r="G4028" s="202">
        <f>IF(P.O.!$F$4="DESONERADO",'SINAPI-I'!E4028,'SINAPI-I'!F4028)</f>
        <v>218.62</v>
      </c>
    </row>
    <row r="4029" spans="1:7">
      <c r="A4029" s="151" t="s">
        <v>68</v>
      </c>
      <c r="B4029" s="152">
        <v>6310</v>
      </c>
      <c r="C4029" s="152" t="s">
        <v>16688</v>
      </c>
      <c r="D4029" s="134" t="s">
        <v>5865</v>
      </c>
      <c r="E4029" s="669">
        <v>218.62</v>
      </c>
      <c r="F4029" s="186">
        <v>218.62</v>
      </c>
      <c r="G4029" s="202">
        <f>IF(P.O.!$F$4="DESONERADO",'SINAPI-I'!E4029,'SINAPI-I'!F4029)</f>
        <v>218.62</v>
      </c>
    </row>
    <row r="4030" spans="1:7">
      <c r="A4030" s="151" t="s">
        <v>68</v>
      </c>
      <c r="B4030" s="152">
        <v>6314</v>
      </c>
      <c r="C4030" s="152" t="s">
        <v>16689</v>
      </c>
      <c r="D4030" s="134" t="s">
        <v>5865</v>
      </c>
      <c r="E4030" s="669">
        <v>218.62</v>
      </c>
      <c r="F4030" s="186">
        <v>218.62</v>
      </c>
      <c r="G4030" s="202">
        <f>IF(P.O.!$F$4="DESONERADO",'SINAPI-I'!E4030,'SINAPI-I'!F4030)</f>
        <v>218.62</v>
      </c>
    </row>
    <row r="4031" spans="1:7">
      <c r="A4031" s="151" t="s">
        <v>68</v>
      </c>
      <c r="B4031" s="152">
        <v>6313</v>
      </c>
      <c r="C4031" s="152" t="s">
        <v>16690</v>
      </c>
      <c r="D4031" s="134" t="s">
        <v>5865</v>
      </c>
      <c r="E4031" s="669">
        <v>218.62</v>
      </c>
      <c r="F4031" s="186">
        <v>218.62</v>
      </c>
      <c r="G4031" s="202">
        <f>IF(P.O.!$F$4="DESONERADO",'SINAPI-I'!E4031,'SINAPI-I'!F4031)</f>
        <v>218.62</v>
      </c>
    </row>
    <row r="4032" spans="1:7">
      <c r="A4032" s="151" t="s">
        <v>68</v>
      </c>
      <c r="B4032" s="152">
        <v>6315</v>
      </c>
      <c r="C4032" s="152" t="s">
        <v>16691</v>
      </c>
      <c r="D4032" s="134" t="s">
        <v>5865</v>
      </c>
      <c r="E4032" s="669">
        <v>413.94</v>
      </c>
      <c r="F4032" s="186">
        <v>413.94</v>
      </c>
      <c r="G4032" s="202">
        <f>IF(P.O.!$F$4="DESONERADO",'SINAPI-I'!E4032,'SINAPI-I'!F4032)</f>
        <v>413.94</v>
      </c>
    </row>
    <row r="4033" spans="1:7">
      <c r="A4033" s="151" t="s">
        <v>68</v>
      </c>
      <c r="B4033" s="152">
        <v>6316</v>
      </c>
      <c r="C4033" s="152" t="s">
        <v>16692</v>
      </c>
      <c r="D4033" s="134" t="s">
        <v>5865</v>
      </c>
      <c r="E4033" s="669">
        <v>413.94</v>
      </c>
      <c r="F4033" s="186">
        <v>413.94</v>
      </c>
      <c r="G4033" s="202">
        <f>IF(P.O.!$F$4="DESONERADO",'SINAPI-I'!E4033,'SINAPI-I'!F4033)</f>
        <v>413.94</v>
      </c>
    </row>
    <row r="4034" spans="1:7">
      <c r="A4034" s="151" t="s">
        <v>68</v>
      </c>
      <c r="B4034" s="152">
        <v>39324</v>
      </c>
      <c r="C4034" s="152" t="s">
        <v>16693</v>
      </c>
      <c r="D4034" s="134" t="s">
        <v>5865</v>
      </c>
      <c r="E4034" s="669">
        <v>3.87</v>
      </c>
      <c r="F4034" s="186">
        <v>3.87</v>
      </c>
      <c r="G4034" s="202">
        <f>IF(P.O.!$F$4="DESONERADO",'SINAPI-I'!E4034,'SINAPI-I'!F4034)</f>
        <v>3.87</v>
      </c>
    </row>
    <row r="4035" spans="1:7">
      <c r="A4035" s="151" t="s">
        <v>68</v>
      </c>
      <c r="B4035" s="152">
        <v>39325</v>
      </c>
      <c r="C4035" s="152" t="s">
        <v>16694</v>
      </c>
      <c r="D4035" s="134" t="s">
        <v>5865</v>
      </c>
      <c r="E4035" s="669">
        <v>5.83</v>
      </c>
      <c r="F4035" s="186">
        <v>5.83</v>
      </c>
      <c r="G4035" s="202">
        <f>IF(P.O.!$F$4="DESONERADO",'SINAPI-I'!E4035,'SINAPI-I'!F4035)</f>
        <v>5.83</v>
      </c>
    </row>
    <row r="4036" spans="1:7">
      <c r="A4036" s="151" t="s">
        <v>68</v>
      </c>
      <c r="B4036" s="152">
        <v>39326</v>
      </c>
      <c r="C4036" s="152" t="s">
        <v>16695</v>
      </c>
      <c r="D4036" s="134" t="s">
        <v>5865</v>
      </c>
      <c r="E4036" s="669">
        <v>20.91</v>
      </c>
      <c r="F4036" s="186">
        <v>20.91</v>
      </c>
      <c r="G4036" s="202">
        <f>IF(P.O.!$F$4="DESONERADO",'SINAPI-I'!E4036,'SINAPI-I'!F4036)</f>
        <v>20.91</v>
      </c>
    </row>
    <row r="4037" spans="1:7">
      <c r="A4037" s="151" t="s">
        <v>68</v>
      </c>
      <c r="B4037" s="152">
        <v>39327</v>
      </c>
      <c r="C4037" s="152" t="s">
        <v>16696</v>
      </c>
      <c r="D4037" s="134" t="s">
        <v>5865</v>
      </c>
      <c r="E4037" s="669">
        <v>31.56</v>
      </c>
      <c r="F4037" s="186">
        <v>31.56</v>
      </c>
      <c r="G4037" s="202">
        <f>IF(P.O.!$F$4="DESONERADO",'SINAPI-I'!E4037,'SINAPI-I'!F4037)</f>
        <v>31.56</v>
      </c>
    </row>
    <row r="4038" spans="1:7">
      <c r="A4038" s="151" t="s">
        <v>68</v>
      </c>
      <c r="B4038" s="152">
        <v>11378</v>
      </c>
      <c r="C4038" s="152" t="s">
        <v>32689</v>
      </c>
      <c r="D4038" s="134" t="s">
        <v>5865</v>
      </c>
      <c r="E4038" s="669">
        <v>83.22</v>
      </c>
      <c r="F4038" s="186">
        <v>83.22</v>
      </c>
      <c r="G4038" s="202">
        <f>IF(P.O.!$F$4="DESONERADO",'SINAPI-I'!E4038,'SINAPI-I'!F4038)</f>
        <v>83.22</v>
      </c>
    </row>
    <row r="4039" spans="1:7">
      <c r="A4039" s="151" t="s">
        <v>68</v>
      </c>
      <c r="B4039" s="152">
        <v>11379</v>
      </c>
      <c r="C4039" s="152" t="s">
        <v>32690</v>
      </c>
      <c r="D4039" s="134" t="s">
        <v>5865</v>
      </c>
      <c r="E4039" s="669">
        <v>70.319999999999993</v>
      </c>
      <c r="F4039" s="186">
        <v>70.319999999999993</v>
      </c>
      <c r="G4039" s="202">
        <f>IF(P.O.!$F$4="DESONERADO",'SINAPI-I'!E4039,'SINAPI-I'!F4039)</f>
        <v>70.319999999999993</v>
      </c>
    </row>
    <row r="4040" spans="1:7">
      <c r="A4040" s="151" t="s">
        <v>68</v>
      </c>
      <c r="B4040" s="152">
        <v>11493</v>
      </c>
      <c r="C4040" s="152" t="s">
        <v>32691</v>
      </c>
      <c r="D4040" s="134" t="s">
        <v>5865</v>
      </c>
      <c r="E4040" s="669">
        <v>40.56</v>
      </c>
      <c r="F4040" s="186">
        <v>40.56</v>
      </c>
      <c r="G4040" s="202">
        <f>IF(P.O.!$F$4="DESONERADO",'SINAPI-I'!E4040,'SINAPI-I'!F4040)</f>
        <v>40.56</v>
      </c>
    </row>
    <row r="4041" spans="1:7">
      <c r="A4041" s="151" t="s">
        <v>68</v>
      </c>
      <c r="B4041" s="152">
        <v>7106</v>
      </c>
      <c r="C4041" s="152" t="s">
        <v>16697</v>
      </c>
      <c r="D4041" s="134" t="s">
        <v>5865</v>
      </c>
      <c r="E4041" s="669">
        <v>141.6</v>
      </c>
      <c r="F4041" s="186">
        <v>141.6</v>
      </c>
      <c r="G4041" s="202">
        <f>IF(P.O.!$F$4="DESONERADO",'SINAPI-I'!E4041,'SINAPI-I'!F4041)</f>
        <v>141.6</v>
      </c>
    </row>
    <row r="4042" spans="1:7">
      <c r="A4042" s="151" t="s">
        <v>68</v>
      </c>
      <c r="B4042" s="152">
        <v>7104</v>
      </c>
      <c r="C4042" s="152" t="s">
        <v>16698</v>
      </c>
      <c r="D4042" s="134" t="s">
        <v>5865</v>
      </c>
      <c r="E4042" s="669">
        <v>3.81</v>
      </c>
      <c r="F4042" s="186">
        <v>3.81</v>
      </c>
      <c r="G4042" s="202">
        <f>IF(P.O.!$F$4="DESONERADO",'SINAPI-I'!E4042,'SINAPI-I'!F4042)</f>
        <v>3.81</v>
      </c>
    </row>
    <row r="4043" spans="1:7">
      <c r="A4043" s="151" t="s">
        <v>68</v>
      </c>
      <c r="B4043" s="152">
        <v>7136</v>
      </c>
      <c r="C4043" s="152" t="s">
        <v>16699</v>
      </c>
      <c r="D4043" s="134" t="s">
        <v>5865</v>
      </c>
      <c r="E4043" s="669">
        <v>6.65</v>
      </c>
      <c r="F4043" s="186">
        <v>6.65</v>
      </c>
      <c r="G4043" s="202">
        <f>IF(P.O.!$F$4="DESONERADO",'SINAPI-I'!E4043,'SINAPI-I'!F4043)</f>
        <v>6.65</v>
      </c>
    </row>
    <row r="4044" spans="1:7">
      <c r="A4044" s="151" t="s">
        <v>68</v>
      </c>
      <c r="B4044" s="152">
        <v>7128</v>
      </c>
      <c r="C4044" s="152" t="s">
        <v>16700</v>
      </c>
      <c r="D4044" s="134" t="s">
        <v>5865</v>
      </c>
      <c r="E4044" s="669">
        <v>8.6199999999999992</v>
      </c>
      <c r="F4044" s="186">
        <v>8.6199999999999992</v>
      </c>
      <c r="G4044" s="202">
        <f>IF(P.O.!$F$4="DESONERADO",'SINAPI-I'!E4044,'SINAPI-I'!F4044)</f>
        <v>8.6199999999999992</v>
      </c>
    </row>
    <row r="4045" spans="1:7">
      <c r="A4045" s="151" t="s">
        <v>68</v>
      </c>
      <c r="B4045" s="152">
        <v>7108</v>
      </c>
      <c r="C4045" s="152" t="s">
        <v>16701</v>
      </c>
      <c r="D4045" s="134" t="s">
        <v>5865</v>
      </c>
      <c r="E4045" s="669">
        <v>8.6</v>
      </c>
      <c r="F4045" s="186">
        <v>8.6</v>
      </c>
      <c r="G4045" s="202">
        <f>IF(P.O.!$F$4="DESONERADO",'SINAPI-I'!E4045,'SINAPI-I'!F4045)</f>
        <v>8.6</v>
      </c>
    </row>
    <row r="4046" spans="1:7">
      <c r="A4046" s="151" t="s">
        <v>68</v>
      </c>
      <c r="B4046" s="152">
        <v>7129</v>
      </c>
      <c r="C4046" s="152" t="s">
        <v>16702</v>
      </c>
      <c r="D4046" s="134" t="s">
        <v>5865</v>
      </c>
      <c r="E4046" s="669">
        <v>10.119999999999999</v>
      </c>
      <c r="F4046" s="186">
        <v>10.119999999999999</v>
      </c>
      <c r="G4046" s="202">
        <f>IF(P.O.!$F$4="DESONERADO",'SINAPI-I'!E4046,'SINAPI-I'!F4046)</f>
        <v>10.119999999999999</v>
      </c>
    </row>
    <row r="4047" spans="1:7">
      <c r="A4047" s="151" t="s">
        <v>68</v>
      </c>
      <c r="B4047" s="152">
        <v>7130</v>
      </c>
      <c r="C4047" s="152" t="s">
        <v>16703</v>
      </c>
      <c r="D4047" s="134" t="s">
        <v>5865</v>
      </c>
      <c r="E4047" s="669">
        <v>14.71</v>
      </c>
      <c r="F4047" s="186">
        <v>14.71</v>
      </c>
      <c r="G4047" s="202">
        <f>IF(P.O.!$F$4="DESONERADO",'SINAPI-I'!E4047,'SINAPI-I'!F4047)</f>
        <v>14.71</v>
      </c>
    </row>
    <row r="4048" spans="1:7">
      <c r="A4048" s="151" t="s">
        <v>68</v>
      </c>
      <c r="B4048" s="152">
        <v>7131</v>
      </c>
      <c r="C4048" s="152" t="s">
        <v>16704</v>
      </c>
      <c r="D4048" s="134" t="s">
        <v>5865</v>
      </c>
      <c r="E4048" s="669">
        <v>17.989999999999998</v>
      </c>
      <c r="F4048" s="186">
        <v>17.989999999999998</v>
      </c>
      <c r="G4048" s="202">
        <f>IF(P.O.!$F$4="DESONERADO",'SINAPI-I'!E4048,'SINAPI-I'!F4048)</f>
        <v>17.989999999999998</v>
      </c>
    </row>
    <row r="4049" spans="1:7">
      <c r="A4049" s="151" t="s">
        <v>68</v>
      </c>
      <c r="B4049" s="152">
        <v>7132</v>
      </c>
      <c r="C4049" s="152" t="s">
        <v>16705</v>
      </c>
      <c r="D4049" s="134" t="s">
        <v>5865</v>
      </c>
      <c r="E4049" s="669">
        <v>42.35</v>
      </c>
      <c r="F4049" s="186">
        <v>42.35</v>
      </c>
      <c r="G4049" s="202">
        <f>IF(P.O.!$F$4="DESONERADO",'SINAPI-I'!E4049,'SINAPI-I'!F4049)</f>
        <v>42.35</v>
      </c>
    </row>
    <row r="4050" spans="1:7">
      <c r="A4050" s="151" t="s">
        <v>68</v>
      </c>
      <c r="B4050" s="152">
        <v>7133</v>
      </c>
      <c r="C4050" s="152" t="s">
        <v>16706</v>
      </c>
      <c r="D4050" s="134" t="s">
        <v>5865</v>
      </c>
      <c r="E4050" s="669">
        <v>97.87</v>
      </c>
      <c r="F4050" s="186">
        <v>97.87</v>
      </c>
      <c r="G4050" s="202">
        <f>IF(P.O.!$F$4="DESONERADO",'SINAPI-I'!E4050,'SINAPI-I'!F4050)</f>
        <v>97.87</v>
      </c>
    </row>
    <row r="4051" spans="1:7">
      <c r="A4051" s="151" t="s">
        <v>68</v>
      </c>
      <c r="B4051" s="152">
        <v>37420</v>
      </c>
      <c r="C4051" s="152" t="s">
        <v>16707</v>
      </c>
      <c r="D4051" s="134" t="s">
        <v>5865</v>
      </c>
      <c r="E4051" s="669">
        <v>40.33</v>
      </c>
      <c r="F4051" s="186">
        <v>40.33</v>
      </c>
      <c r="G4051" s="202">
        <f>IF(P.O.!$F$4="DESONERADO",'SINAPI-I'!E4051,'SINAPI-I'!F4051)</f>
        <v>40.33</v>
      </c>
    </row>
    <row r="4052" spans="1:7">
      <c r="A4052" s="151" t="s">
        <v>68</v>
      </c>
      <c r="B4052" s="152">
        <v>37421</v>
      </c>
      <c r="C4052" s="152" t="s">
        <v>16708</v>
      </c>
      <c r="D4052" s="134" t="s">
        <v>5865</v>
      </c>
      <c r="E4052" s="669">
        <v>55.12</v>
      </c>
      <c r="F4052" s="186">
        <v>55.12</v>
      </c>
      <c r="G4052" s="202">
        <f>IF(P.O.!$F$4="DESONERADO",'SINAPI-I'!E4052,'SINAPI-I'!F4052)</f>
        <v>55.12</v>
      </c>
    </row>
    <row r="4053" spans="1:7">
      <c r="A4053" s="151" t="s">
        <v>68</v>
      </c>
      <c r="B4053" s="152">
        <v>37422</v>
      </c>
      <c r="C4053" s="152" t="s">
        <v>16709</v>
      </c>
      <c r="D4053" s="134" t="s">
        <v>5865</v>
      </c>
      <c r="E4053" s="669">
        <v>51.59</v>
      </c>
      <c r="F4053" s="186">
        <v>51.59</v>
      </c>
      <c r="G4053" s="202">
        <f>IF(P.O.!$F$4="DESONERADO",'SINAPI-I'!E4053,'SINAPI-I'!F4053)</f>
        <v>51.59</v>
      </c>
    </row>
    <row r="4054" spans="1:7">
      <c r="A4054" s="151" t="s">
        <v>68</v>
      </c>
      <c r="B4054" s="152">
        <v>37443</v>
      </c>
      <c r="C4054" s="152" t="s">
        <v>16710</v>
      </c>
      <c r="D4054" s="134" t="s">
        <v>5865</v>
      </c>
      <c r="E4054" s="669">
        <v>189.57</v>
      </c>
      <c r="F4054" s="186">
        <v>189.57</v>
      </c>
      <c r="G4054" s="202">
        <f>IF(P.O.!$F$4="DESONERADO",'SINAPI-I'!E4054,'SINAPI-I'!F4054)</f>
        <v>189.57</v>
      </c>
    </row>
    <row r="4055" spans="1:7">
      <c r="A4055" s="151" t="s">
        <v>68</v>
      </c>
      <c r="B4055" s="152">
        <v>37444</v>
      </c>
      <c r="C4055" s="152" t="s">
        <v>16711</v>
      </c>
      <c r="D4055" s="134" t="s">
        <v>5865</v>
      </c>
      <c r="E4055" s="669">
        <v>192.78</v>
      </c>
      <c r="F4055" s="186">
        <v>192.78</v>
      </c>
      <c r="G4055" s="202">
        <f>IF(P.O.!$F$4="DESONERADO",'SINAPI-I'!E4055,'SINAPI-I'!F4055)</f>
        <v>192.78</v>
      </c>
    </row>
    <row r="4056" spans="1:7">
      <c r="A4056" s="151" t="s">
        <v>68</v>
      </c>
      <c r="B4056" s="152">
        <v>37445</v>
      </c>
      <c r="C4056" s="152" t="s">
        <v>16712</v>
      </c>
      <c r="D4056" s="134" t="s">
        <v>5865</v>
      </c>
      <c r="E4056" s="669">
        <v>292.20999999999998</v>
      </c>
      <c r="F4056" s="186">
        <v>292.20999999999998</v>
      </c>
      <c r="G4056" s="202">
        <f>IF(P.O.!$F$4="DESONERADO",'SINAPI-I'!E4056,'SINAPI-I'!F4056)</f>
        <v>292.20999999999998</v>
      </c>
    </row>
    <row r="4057" spans="1:7">
      <c r="A4057" s="151" t="s">
        <v>68</v>
      </c>
      <c r="B4057" s="152">
        <v>37446</v>
      </c>
      <c r="C4057" s="152" t="s">
        <v>16713</v>
      </c>
      <c r="D4057" s="134" t="s">
        <v>5865</v>
      </c>
      <c r="E4057" s="669">
        <v>318.55</v>
      </c>
      <c r="F4057" s="186">
        <v>318.55</v>
      </c>
      <c r="G4057" s="202">
        <f>IF(P.O.!$F$4="DESONERADO",'SINAPI-I'!E4057,'SINAPI-I'!F4057)</f>
        <v>318.55</v>
      </c>
    </row>
    <row r="4058" spans="1:7">
      <c r="A4058" s="151" t="s">
        <v>68</v>
      </c>
      <c r="B4058" s="152">
        <v>37447</v>
      </c>
      <c r="C4058" s="152" t="s">
        <v>16714</v>
      </c>
      <c r="D4058" s="134" t="s">
        <v>5865</v>
      </c>
      <c r="E4058" s="669">
        <v>323.54000000000002</v>
      </c>
      <c r="F4058" s="186">
        <v>323.54000000000002</v>
      </c>
      <c r="G4058" s="202">
        <f>IF(P.O.!$F$4="DESONERADO",'SINAPI-I'!E4058,'SINAPI-I'!F4058)</f>
        <v>323.54000000000002</v>
      </c>
    </row>
    <row r="4059" spans="1:7">
      <c r="A4059" s="151" t="s">
        <v>68</v>
      </c>
      <c r="B4059" s="152">
        <v>37448</v>
      </c>
      <c r="C4059" s="152" t="s">
        <v>16715</v>
      </c>
      <c r="D4059" s="134" t="s">
        <v>5865</v>
      </c>
      <c r="E4059" s="669">
        <v>443.78</v>
      </c>
      <c r="F4059" s="186">
        <v>443.78</v>
      </c>
      <c r="G4059" s="202">
        <f>IF(P.O.!$F$4="DESONERADO",'SINAPI-I'!E4059,'SINAPI-I'!F4059)</f>
        <v>443.78</v>
      </c>
    </row>
    <row r="4060" spans="1:7">
      <c r="A4060" s="151" t="s">
        <v>68</v>
      </c>
      <c r="B4060" s="152">
        <v>37440</v>
      </c>
      <c r="C4060" s="152" t="s">
        <v>16716</v>
      </c>
      <c r="D4060" s="134" t="s">
        <v>5865</v>
      </c>
      <c r="E4060" s="669">
        <v>150.46</v>
      </c>
      <c r="F4060" s="186">
        <v>150.46</v>
      </c>
      <c r="G4060" s="202">
        <f>IF(P.O.!$F$4="DESONERADO",'SINAPI-I'!E4060,'SINAPI-I'!F4060)</f>
        <v>150.46</v>
      </c>
    </row>
    <row r="4061" spans="1:7">
      <c r="A4061" s="151" t="s">
        <v>68</v>
      </c>
      <c r="B4061" s="152">
        <v>37441</v>
      </c>
      <c r="C4061" s="152" t="s">
        <v>16717</v>
      </c>
      <c r="D4061" s="134" t="s">
        <v>5865</v>
      </c>
      <c r="E4061" s="669">
        <v>150.46</v>
      </c>
      <c r="F4061" s="186">
        <v>150.46</v>
      </c>
      <c r="G4061" s="202">
        <f>IF(P.O.!$F$4="DESONERADO",'SINAPI-I'!E4061,'SINAPI-I'!F4061)</f>
        <v>150.46</v>
      </c>
    </row>
    <row r="4062" spans="1:7">
      <c r="A4062" s="151" t="s">
        <v>68</v>
      </c>
      <c r="B4062" s="152">
        <v>37442</v>
      </c>
      <c r="C4062" s="152" t="s">
        <v>16718</v>
      </c>
      <c r="D4062" s="134" t="s">
        <v>5865</v>
      </c>
      <c r="E4062" s="669">
        <v>181.22</v>
      </c>
      <c r="F4062" s="186">
        <v>181.22</v>
      </c>
      <c r="G4062" s="202">
        <f>IF(P.O.!$F$4="DESONERADO",'SINAPI-I'!E4062,'SINAPI-I'!F4062)</f>
        <v>181.22</v>
      </c>
    </row>
    <row r="4063" spans="1:7">
      <c r="A4063" s="151" t="s">
        <v>68</v>
      </c>
      <c r="B4063" s="152">
        <v>38017</v>
      </c>
      <c r="C4063" s="152" t="s">
        <v>16719</v>
      </c>
      <c r="D4063" s="134" t="s">
        <v>5865</v>
      </c>
      <c r="E4063" s="669">
        <v>7.91</v>
      </c>
      <c r="F4063" s="186">
        <v>7.91</v>
      </c>
      <c r="G4063" s="202">
        <f>IF(P.O.!$F$4="DESONERADO",'SINAPI-I'!E4063,'SINAPI-I'!F4063)</f>
        <v>7.91</v>
      </c>
    </row>
    <row r="4064" spans="1:7">
      <c r="A4064" s="151" t="s">
        <v>68</v>
      </c>
      <c r="B4064" s="152">
        <v>38018</v>
      </c>
      <c r="C4064" s="152" t="s">
        <v>16720</v>
      </c>
      <c r="D4064" s="134" t="s">
        <v>5865</v>
      </c>
      <c r="E4064" s="669">
        <v>8.89</v>
      </c>
      <c r="F4064" s="186">
        <v>8.89</v>
      </c>
      <c r="G4064" s="202">
        <f>IF(P.O.!$F$4="DESONERADO",'SINAPI-I'!E4064,'SINAPI-I'!F4064)</f>
        <v>8.89</v>
      </c>
    </row>
    <row r="4065" spans="1:7">
      <c r="A4065" s="151" t="s">
        <v>68</v>
      </c>
      <c r="B4065" s="152">
        <v>39895</v>
      </c>
      <c r="C4065" s="152" t="s">
        <v>16721</v>
      </c>
      <c r="D4065" s="134" t="s">
        <v>5865</v>
      </c>
      <c r="E4065" s="669">
        <v>48.17</v>
      </c>
      <c r="F4065" s="186">
        <v>48.17</v>
      </c>
      <c r="G4065" s="202">
        <f>IF(P.O.!$F$4="DESONERADO",'SINAPI-I'!E4065,'SINAPI-I'!F4065)</f>
        <v>48.17</v>
      </c>
    </row>
    <row r="4066" spans="1:7">
      <c r="A4066" s="151" t="s">
        <v>68</v>
      </c>
      <c r="B4066" s="152">
        <v>39896</v>
      </c>
      <c r="C4066" s="152" t="s">
        <v>16722</v>
      </c>
      <c r="D4066" s="134" t="s">
        <v>5865</v>
      </c>
      <c r="E4066" s="669">
        <v>70.599999999999994</v>
      </c>
      <c r="F4066" s="186">
        <v>70.599999999999994</v>
      </c>
      <c r="G4066" s="202">
        <f>IF(P.O.!$F$4="DESONERADO",'SINAPI-I'!E4066,'SINAPI-I'!F4066)</f>
        <v>70.599999999999994</v>
      </c>
    </row>
    <row r="4067" spans="1:7">
      <c r="A4067" s="151" t="s">
        <v>68</v>
      </c>
      <c r="B4067" s="152">
        <v>38873</v>
      </c>
      <c r="C4067" s="152" t="s">
        <v>16723</v>
      </c>
      <c r="D4067" s="134" t="s">
        <v>5865</v>
      </c>
      <c r="E4067" s="669">
        <v>14.35</v>
      </c>
      <c r="F4067" s="186">
        <v>14.35</v>
      </c>
      <c r="G4067" s="202">
        <f>IF(P.O.!$F$4="DESONERADO",'SINAPI-I'!E4067,'SINAPI-I'!F4067)</f>
        <v>14.35</v>
      </c>
    </row>
    <row r="4068" spans="1:7">
      <c r="A4068" s="151" t="s">
        <v>68</v>
      </c>
      <c r="B4068" s="152">
        <v>38874</v>
      </c>
      <c r="C4068" s="152" t="s">
        <v>16724</v>
      </c>
      <c r="D4068" s="134" t="s">
        <v>5865</v>
      </c>
      <c r="E4068" s="669">
        <v>18.170000000000002</v>
      </c>
      <c r="F4068" s="186">
        <v>18.170000000000002</v>
      </c>
      <c r="G4068" s="202">
        <f>IF(P.O.!$F$4="DESONERADO",'SINAPI-I'!E4068,'SINAPI-I'!F4068)</f>
        <v>18.170000000000002</v>
      </c>
    </row>
    <row r="4069" spans="1:7">
      <c r="A4069" s="151" t="s">
        <v>68</v>
      </c>
      <c r="B4069" s="152">
        <v>38875</v>
      </c>
      <c r="C4069" s="152" t="s">
        <v>16725</v>
      </c>
      <c r="D4069" s="134" t="s">
        <v>5865</v>
      </c>
      <c r="E4069" s="669">
        <v>28.8</v>
      </c>
      <c r="F4069" s="186">
        <v>28.8</v>
      </c>
      <c r="G4069" s="202">
        <f>IF(P.O.!$F$4="DESONERADO",'SINAPI-I'!E4069,'SINAPI-I'!F4069)</f>
        <v>28.8</v>
      </c>
    </row>
    <row r="4070" spans="1:7">
      <c r="A4070" s="151" t="s">
        <v>68</v>
      </c>
      <c r="B4070" s="152">
        <v>38876</v>
      </c>
      <c r="C4070" s="152" t="s">
        <v>16726</v>
      </c>
      <c r="D4070" s="134" t="s">
        <v>5865</v>
      </c>
      <c r="E4070" s="669">
        <v>38.700000000000003</v>
      </c>
      <c r="F4070" s="186">
        <v>38.700000000000003</v>
      </c>
      <c r="G4070" s="202">
        <f>IF(P.O.!$F$4="DESONERADO",'SINAPI-I'!E4070,'SINAPI-I'!F4070)</f>
        <v>38.700000000000003</v>
      </c>
    </row>
    <row r="4071" spans="1:7">
      <c r="A4071" s="151" t="s">
        <v>68</v>
      </c>
      <c r="B4071" s="152">
        <v>39000</v>
      </c>
      <c r="C4071" s="152" t="s">
        <v>16727</v>
      </c>
      <c r="D4071" s="134" t="s">
        <v>5865</v>
      </c>
      <c r="E4071" s="669">
        <v>29.79</v>
      </c>
      <c r="F4071" s="186">
        <v>29.79</v>
      </c>
      <c r="G4071" s="202">
        <f>IF(P.O.!$F$4="DESONERADO",'SINAPI-I'!E4071,'SINAPI-I'!F4071)</f>
        <v>29.79</v>
      </c>
    </row>
    <row r="4072" spans="1:7">
      <c r="A4072" s="151" t="s">
        <v>68</v>
      </c>
      <c r="B4072" s="152">
        <v>38674</v>
      </c>
      <c r="C4072" s="152" t="s">
        <v>16728</v>
      </c>
      <c r="D4072" s="134" t="s">
        <v>5865</v>
      </c>
      <c r="E4072" s="669">
        <v>26.61</v>
      </c>
      <c r="F4072" s="186">
        <v>26.61</v>
      </c>
      <c r="G4072" s="202">
        <f>IF(P.O.!$F$4="DESONERADO",'SINAPI-I'!E4072,'SINAPI-I'!F4072)</f>
        <v>26.61</v>
      </c>
    </row>
    <row r="4073" spans="1:7">
      <c r="A4073" s="151" t="s">
        <v>68</v>
      </c>
      <c r="B4073" s="152">
        <v>38019</v>
      </c>
      <c r="C4073" s="152" t="s">
        <v>16729</v>
      </c>
      <c r="D4073" s="134" t="s">
        <v>5865</v>
      </c>
      <c r="E4073" s="669">
        <v>5.63</v>
      </c>
      <c r="F4073" s="186">
        <v>5.63</v>
      </c>
      <c r="G4073" s="202">
        <f>IF(P.O.!$F$4="DESONERADO",'SINAPI-I'!E4073,'SINAPI-I'!F4073)</f>
        <v>5.63</v>
      </c>
    </row>
    <row r="4074" spans="1:7">
      <c r="A4074" s="151" t="s">
        <v>68</v>
      </c>
      <c r="B4074" s="152">
        <v>38020</v>
      </c>
      <c r="C4074" s="152" t="s">
        <v>16730</v>
      </c>
      <c r="D4074" s="134" t="s">
        <v>5865</v>
      </c>
      <c r="E4074" s="669">
        <v>6.93</v>
      </c>
      <c r="F4074" s="186">
        <v>6.93</v>
      </c>
      <c r="G4074" s="202">
        <f>IF(P.O.!$F$4="DESONERADO",'SINAPI-I'!E4074,'SINAPI-I'!F4074)</f>
        <v>6.93</v>
      </c>
    </row>
    <row r="4075" spans="1:7">
      <c r="A4075" s="151" t="s">
        <v>68</v>
      </c>
      <c r="B4075" s="152">
        <v>38454</v>
      </c>
      <c r="C4075" s="152" t="s">
        <v>16731</v>
      </c>
      <c r="D4075" s="134" t="s">
        <v>5865</v>
      </c>
      <c r="E4075" s="669">
        <v>11.17</v>
      </c>
      <c r="F4075" s="186">
        <v>11.17</v>
      </c>
      <c r="G4075" s="202">
        <f>IF(P.O.!$F$4="DESONERADO",'SINAPI-I'!E4075,'SINAPI-I'!F4075)</f>
        <v>11.17</v>
      </c>
    </row>
    <row r="4076" spans="1:7">
      <c r="A4076" s="151" t="s">
        <v>68</v>
      </c>
      <c r="B4076" s="152">
        <v>38455</v>
      </c>
      <c r="C4076" s="152" t="s">
        <v>16732</v>
      </c>
      <c r="D4076" s="134" t="s">
        <v>5865</v>
      </c>
      <c r="E4076" s="669">
        <v>14.95</v>
      </c>
      <c r="F4076" s="186">
        <v>14.95</v>
      </c>
      <c r="G4076" s="202">
        <f>IF(P.O.!$F$4="DESONERADO",'SINAPI-I'!E4076,'SINAPI-I'!F4076)</f>
        <v>14.95</v>
      </c>
    </row>
    <row r="4077" spans="1:7">
      <c r="A4077" s="151" t="s">
        <v>68</v>
      </c>
      <c r="B4077" s="152">
        <v>38462</v>
      </c>
      <c r="C4077" s="152" t="s">
        <v>16733</v>
      </c>
      <c r="D4077" s="134" t="s">
        <v>5865</v>
      </c>
      <c r="E4077" s="669">
        <v>241.08</v>
      </c>
      <c r="F4077" s="186">
        <v>241.08</v>
      </c>
      <c r="G4077" s="202">
        <f>IF(P.O.!$F$4="DESONERADO",'SINAPI-I'!E4077,'SINAPI-I'!F4077)</f>
        <v>241.08</v>
      </c>
    </row>
    <row r="4078" spans="1:7">
      <c r="A4078" s="151" t="s">
        <v>68</v>
      </c>
      <c r="B4078" s="152">
        <v>36362</v>
      </c>
      <c r="C4078" s="152" t="s">
        <v>16734</v>
      </c>
      <c r="D4078" s="134" t="s">
        <v>5865</v>
      </c>
      <c r="E4078" s="669">
        <v>3.33</v>
      </c>
      <c r="F4078" s="186">
        <v>3.33</v>
      </c>
      <c r="G4078" s="202">
        <f>IF(P.O.!$F$4="DESONERADO",'SINAPI-I'!E4078,'SINAPI-I'!F4078)</f>
        <v>3.33</v>
      </c>
    </row>
    <row r="4079" spans="1:7">
      <c r="A4079" s="151" t="s">
        <v>68</v>
      </c>
      <c r="B4079" s="152">
        <v>36298</v>
      </c>
      <c r="C4079" s="152" t="s">
        <v>16735</v>
      </c>
      <c r="D4079" s="134" t="s">
        <v>5865</v>
      </c>
      <c r="E4079" s="669">
        <v>2.86</v>
      </c>
      <c r="F4079" s="186">
        <v>2.86</v>
      </c>
      <c r="G4079" s="202">
        <f>IF(P.O.!$F$4="DESONERADO",'SINAPI-I'!E4079,'SINAPI-I'!F4079)</f>
        <v>2.86</v>
      </c>
    </row>
    <row r="4080" spans="1:7">
      <c r="A4080" s="151" t="s">
        <v>68</v>
      </c>
      <c r="B4080" s="152">
        <v>38456</v>
      </c>
      <c r="C4080" s="152" t="s">
        <v>16736</v>
      </c>
      <c r="D4080" s="134" t="s">
        <v>5865</v>
      </c>
      <c r="E4080" s="669">
        <v>7.13</v>
      </c>
      <c r="F4080" s="186">
        <v>7.13</v>
      </c>
      <c r="G4080" s="202">
        <f>IF(P.O.!$F$4="DESONERADO",'SINAPI-I'!E4080,'SINAPI-I'!F4080)</f>
        <v>7.13</v>
      </c>
    </row>
    <row r="4081" spans="1:7">
      <c r="A4081" s="151" t="s">
        <v>68</v>
      </c>
      <c r="B4081" s="152">
        <v>38457</v>
      </c>
      <c r="C4081" s="152" t="s">
        <v>16737</v>
      </c>
      <c r="D4081" s="134" t="s">
        <v>5865</v>
      </c>
      <c r="E4081" s="669">
        <v>12.99</v>
      </c>
      <c r="F4081" s="186">
        <v>12.99</v>
      </c>
      <c r="G4081" s="202">
        <f>IF(P.O.!$F$4="DESONERADO",'SINAPI-I'!E4081,'SINAPI-I'!F4081)</f>
        <v>12.99</v>
      </c>
    </row>
    <row r="4082" spans="1:7">
      <c r="A4082" s="151" t="s">
        <v>68</v>
      </c>
      <c r="B4082" s="152">
        <v>38458</v>
      </c>
      <c r="C4082" s="152" t="s">
        <v>16738</v>
      </c>
      <c r="D4082" s="134" t="s">
        <v>5865</v>
      </c>
      <c r="E4082" s="669">
        <v>25.02</v>
      </c>
      <c r="F4082" s="186">
        <v>25.02</v>
      </c>
      <c r="G4082" s="202">
        <f>IF(P.O.!$F$4="DESONERADO",'SINAPI-I'!E4082,'SINAPI-I'!F4082)</f>
        <v>25.02</v>
      </c>
    </row>
    <row r="4083" spans="1:7">
      <c r="A4083" s="151" t="s">
        <v>68</v>
      </c>
      <c r="B4083" s="152">
        <v>38459</v>
      </c>
      <c r="C4083" s="152" t="s">
        <v>16739</v>
      </c>
      <c r="D4083" s="134" t="s">
        <v>5865</v>
      </c>
      <c r="E4083" s="669">
        <v>39.340000000000003</v>
      </c>
      <c r="F4083" s="186">
        <v>39.340000000000003</v>
      </c>
      <c r="G4083" s="202">
        <f>IF(P.O.!$F$4="DESONERADO",'SINAPI-I'!E4083,'SINAPI-I'!F4083)</f>
        <v>39.340000000000003</v>
      </c>
    </row>
    <row r="4084" spans="1:7">
      <c r="A4084" s="151" t="s">
        <v>68</v>
      </c>
      <c r="B4084" s="152">
        <v>38460</v>
      </c>
      <c r="C4084" s="152" t="s">
        <v>16740</v>
      </c>
      <c r="D4084" s="134" t="s">
        <v>5865</v>
      </c>
      <c r="E4084" s="669">
        <v>84.39</v>
      </c>
      <c r="F4084" s="186">
        <v>84.39</v>
      </c>
      <c r="G4084" s="202">
        <f>IF(P.O.!$F$4="DESONERADO",'SINAPI-I'!E4084,'SINAPI-I'!F4084)</f>
        <v>84.39</v>
      </c>
    </row>
    <row r="4085" spans="1:7">
      <c r="A4085" s="151" t="s">
        <v>68</v>
      </c>
      <c r="B4085" s="152">
        <v>38461</v>
      </c>
      <c r="C4085" s="152" t="s">
        <v>16741</v>
      </c>
      <c r="D4085" s="134" t="s">
        <v>5865</v>
      </c>
      <c r="E4085" s="669">
        <v>113.25</v>
      </c>
      <c r="F4085" s="186">
        <v>113.25</v>
      </c>
      <c r="G4085" s="202">
        <f>IF(P.O.!$F$4="DESONERADO",'SINAPI-I'!E4085,'SINAPI-I'!F4085)</f>
        <v>113.25</v>
      </c>
    </row>
    <row r="4086" spans="1:7">
      <c r="A4086" s="151" t="s">
        <v>68</v>
      </c>
      <c r="B4086" s="152">
        <v>7094</v>
      </c>
      <c r="C4086" s="152" t="s">
        <v>16742</v>
      </c>
      <c r="D4086" s="134" t="s">
        <v>5865</v>
      </c>
      <c r="E4086" s="669">
        <v>12.46</v>
      </c>
      <c r="F4086" s="186">
        <v>12.46</v>
      </c>
      <c r="G4086" s="202">
        <f>IF(P.O.!$F$4="DESONERADO",'SINAPI-I'!E4086,'SINAPI-I'!F4086)</f>
        <v>12.46</v>
      </c>
    </row>
    <row r="4087" spans="1:7">
      <c r="A4087" s="151" t="s">
        <v>68</v>
      </c>
      <c r="B4087" s="152">
        <v>7116</v>
      </c>
      <c r="C4087" s="152" t="s">
        <v>16743</v>
      </c>
      <c r="D4087" s="134" t="s">
        <v>5865</v>
      </c>
      <c r="E4087" s="669">
        <v>2.99</v>
      </c>
      <c r="F4087" s="186">
        <v>2.99</v>
      </c>
      <c r="G4087" s="202">
        <f>IF(P.O.!$F$4="DESONERADO",'SINAPI-I'!E4087,'SINAPI-I'!F4087)</f>
        <v>2.99</v>
      </c>
    </row>
    <row r="4088" spans="1:7">
      <c r="A4088" s="151" t="s">
        <v>68</v>
      </c>
      <c r="B4088" s="152">
        <v>7118</v>
      </c>
      <c r="C4088" s="152" t="s">
        <v>16744</v>
      </c>
      <c r="D4088" s="134" t="s">
        <v>5865</v>
      </c>
      <c r="E4088" s="669">
        <v>25.62</v>
      </c>
      <c r="F4088" s="186">
        <v>25.62</v>
      </c>
      <c r="G4088" s="202">
        <f>IF(P.O.!$F$4="DESONERADO",'SINAPI-I'!E4088,'SINAPI-I'!F4088)</f>
        <v>25.62</v>
      </c>
    </row>
    <row r="4089" spans="1:7">
      <c r="A4089" s="151" t="s">
        <v>68</v>
      </c>
      <c r="B4089" s="152">
        <v>7098</v>
      </c>
      <c r="C4089" s="152" t="s">
        <v>16745</v>
      </c>
      <c r="D4089" s="134" t="s">
        <v>5865</v>
      </c>
      <c r="E4089" s="669">
        <v>3.81</v>
      </c>
      <c r="F4089" s="186">
        <v>3.81</v>
      </c>
      <c r="G4089" s="202">
        <f>IF(P.O.!$F$4="DESONERADO",'SINAPI-I'!E4089,'SINAPI-I'!F4089)</f>
        <v>3.81</v>
      </c>
    </row>
    <row r="4090" spans="1:7">
      <c r="A4090" s="151" t="s">
        <v>68</v>
      </c>
      <c r="B4090" s="152">
        <v>7110</v>
      </c>
      <c r="C4090" s="152" t="s">
        <v>16746</v>
      </c>
      <c r="D4090" s="134" t="s">
        <v>5865</v>
      </c>
      <c r="E4090" s="669">
        <v>48.71</v>
      </c>
      <c r="F4090" s="186">
        <v>48.71</v>
      </c>
      <c r="G4090" s="202">
        <f>IF(P.O.!$F$4="DESONERADO",'SINAPI-I'!E4090,'SINAPI-I'!F4090)</f>
        <v>48.71</v>
      </c>
    </row>
    <row r="4091" spans="1:7">
      <c r="A4091" s="151" t="s">
        <v>68</v>
      </c>
      <c r="B4091" s="152">
        <v>7123</v>
      </c>
      <c r="C4091" s="152" t="s">
        <v>16747</v>
      </c>
      <c r="D4091" s="134" t="s">
        <v>5865</v>
      </c>
      <c r="E4091" s="669">
        <v>4.6100000000000003</v>
      </c>
      <c r="F4091" s="186">
        <v>4.6100000000000003</v>
      </c>
      <c r="G4091" s="202">
        <f>IF(P.O.!$F$4="DESONERADO",'SINAPI-I'!E4091,'SINAPI-I'!F4091)</f>
        <v>4.6100000000000003</v>
      </c>
    </row>
    <row r="4092" spans="1:7">
      <c r="A4092" s="151" t="s">
        <v>68</v>
      </c>
      <c r="B4092" s="152">
        <v>7121</v>
      </c>
      <c r="C4092" s="152" t="s">
        <v>16748</v>
      </c>
      <c r="D4092" s="134" t="s">
        <v>5865</v>
      </c>
      <c r="E4092" s="669">
        <v>9.11</v>
      </c>
      <c r="F4092" s="186">
        <v>9.11</v>
      </c>
      <c r="G4092" s="202">
        <f>IF(P.O.!$F$4="DESONERADO",'SINAPI-I'!E4092,'SINAPI-I'!F4092)</f>
        <v>9.11</v>
      </c>
    </row>
    <row r="4093" spans="1:7">
      <c r="A4093" s="151" t="s">
        <v>68</v>
      </c>
      <c r="B4093" s="152">
        <v>7137</v>
      </c>
      <c r="C4093" s="152" t="s">
        <v>16749</v>
      </c>
      <c r="D4093" s="134" t="s">
        <v>5865</v>
      </c>
      <c r="E4093" s="669">
        <v>9.9499999999999993</v>
      </c>
      <c r="F4093" s="186">
        <v>9.9499999999999993</v>
      </c>
      <c r="G4093" s="202">
        <f>IF(P.O.!$F$4="DESONERADO",'SINAPI-I'!E4093,'SINAPI-I'!F4093)</f>
        <v>9.9499999999999993</v>
      </c>
    </row>
    <row r="4094" spans="1:7">
      <c r="A4094" s="151" t="s">
        <v>68</v>
      </c>
      <c r="B4094" s="152">
        <v>7122</v>
      </c>
      <c r="C4094" s="152" t="s">
        <v>16750</v>
      </c>
      <c r="D4094" s="134" t="s">
        <v>5865</v>
      </c>
      <c r="E4094" s="669">
        <v>10.95</v>
      </c>
      <c r="F4094" s="186">
        <v>10.95</v>
      </c>
      <c r="G4094" s="202">
        <f>IF(P.O.!$F$4="DESONERADO",'SINAPI-I'!E4094,'SINAPI-I'!F4094)</f>
        <v>10.95</v>
      </c>
    </row>
    <row r="4095" spans="1:7">
      <c r="A4095" s="151" t="s">
        <v>68</v>
      </c>
      <c r="B4095" s="152">
        <v>7114</v>
      </c>
      <c r="C4095" s="152" t="s">
        <v>16751</v>
      </c>
      <c r="D4095" s="134" t="s">
        <v>5865</v>
      </c>
      <c r="E4095" s="669">
        <v>12.74</v>
      </c>
      <c r="F4095" s="186">
        <v>12.74</v>
      </c>
      <c r="G4095" s="202">
        <f>IF(P.O.!$F$4="DESONERADO",'SINAPI-I'!E4095,'SINAPI-I'!F4095)</f>
        <v>12.74</v>
      </c>
    </row>
    <row r="4096" spans="1:7">
      <c r="A4096" s="151" t="s">
        <v>68</v>
      </c>
      <c r="B4096" s="152">
        <v>7109</v>
      </c>
      <c r="C4096" s="152" t="s">
        <v>16752</v>
      </c>
      <c r="D4096" s="134" t="s">
        <v>5865</v>
      </c>
      <c r="E4096" s="669">
        <v>2.52</v>
      </c>
      <c r="F4096" s="186">
        <v>2.52</v>
      </c>
      <c r="G4096" s="202">
        <f>IF(P.O.!$F$4="DESONERADO",'SINAPI-I'!E4096,'SINAPI-I'!F4096)</f>
        <v>2.52</v>
      </c>
    </row>
    <row r="4097" spans="1:7">
      <c r="A4097" s="151" t="s">
        <v>68</v>
      </c>
      <c r="B4097" s="152">
        <v>7135</v>
      </c>
      <c r="C4097" s="152" t="s">
        <v>16753</v>
      </c>
      <c r="D4097" s="134" t="s">
        <v>5865</v>
      </c>
      <c r="E4097" s="669">
        <v>5.17</v>
      </c>
      <c r="F4097" s="186">
        <v>5.17</v>
      </c>
      <c r="G4097" s="202">
        <f>IF(P.O.!$F$4="DESONERADO",'SINAPI-I'!E4097,'SINAPI-I'!F4097)</f>
        <v>5.17</v>
      </c>
    </row>
    <row r="4098" spans="1:7">
      <c r="A4098" s="151" t="s">
        <v>68</v>
      </c>
      <c r="B4098" s="152">
        <v>37947</v>
      </c>
      <c r="C4098" s="152" t="s">
        <v>16754</v>
      </c>
      <c r="D4098" s="134" t="s">
        <v>5865</v>
      </c>
      <c r="E4098" s="669">
        <v>4.2</v>
      </c>
      <c r="F4098" s="186">
        <v>4.2</v>
      </c>
      <c r="G4098" s="202">
        <f>IF(P.O.!$F$4="DESONERADO",'SINAPI-I'!E4098,'SINAPI-I'!F4098)</f>
        <v>4.2</v>
      </c>
    </row>
    <row r="4099" spans="1:7">
      <c r="A4099" s="151" t="s">
        <v>68</v>
      </c>
      <c r="B4099" s="152">
        <v>7103</v>
      </c>
      <c r="C4099" s="152" t="s">
        <v>16755</v>
      </c>
      <c r="D4099" s="134" t="s">
        <v>5865</v>
      </c>
      <c r="E4099" s="669">
        <v>13.7</v>
      </c>
      <c r="F4099" s="186">
        <v>13.7</v>
      </c>
      <c r="G4099" s="202">
        <f>IF(P.O.!$F$4="DESONERADO",'SINAPI-I'!E4099,'SINAPI-I'!F4099)</f>
        <v>13.7</v>
      </c>
    </row>
    <row r="4100" spans="1:7">
      <c r="A4100" s="151" t="s">
        <v>68</v>
      </c>
      <c r="B4100" s="152">
        <v>40419</v>
      </c>
      <c r="C4100" s="152" t="s">
        <v>16756</v>
      </c>
      <c r="D4100" s="134" t="s">
        <v>5865</v>
      </c>
      <c r="E4100" s="669">
        <v>33.57</v>
      </c>
      <c r="F4100" s="186">
        <v>33.57</v>
      </c>
      <c r="G4100" s="202">
        <f>IF(P.O.!$F$4="DESONERADO",'SINAPI-I'!E4100,'SINAPI-I'!F4100)</f>
        <v>33.57</v>
      </c>
    </row>
    <row r="4101" spans="1:7">
      <c r="A4101" s="151" t="s">
        <v>68</v>
      </c>
      <c r="B4101" s="152">
        <v>40420</v>
      </c>
      <c r="C4101" s="152" t="s">
        <v>16757</v>
      </c>
      <c r="D4101" s="134" t="s">
        <v>5865</v>
      </c>
      <c r="E4101" s="669">
        <v>48.97</v>
      </c>
      <c r="F4101" s="186">
        <v>48.97</v>
      </c>
      <c r="G4101" s="202">
        <f>IF(P.O.!$F$4="DESONERADO",'SINAPI-I'!E4101,'SINAPI-I'!F4101)</f>
        <v>48.97</v>
      </c>
    </row>
    <row r="4102" spans="1:7">
      <c r="A4102" s="151" t="s">
        <v>68</v>
      </c>
      <c r="B4102" s="152">
        <v>40421</v>
      </c>
      <c r="C4102" s="152" t="s">
        <v>16758</v>
      </c>
      <c r="D4102" s="134" t="s">
        <v>5865</v>
      </c>
      <c r="E4102" s="669">
        <v>52.14</v>
      </c>
      <c r="F4102" s="186">
        <v>52.14</v>
      </c>
      <c r="G4102" s="202">
        <f>IF(P.O.!$F$4="DESONERADO",'SINAPI-I'!E4102,'SINAPI-I'!F4102)</f>
        <v>52.14</v>
      </c>
    </row>
    <row r="4103" spans="1:7">
      <c r="A4103" s="151" t="s">
        <v>68</v>
      </c>
      <c r="B4103" s="152">
        <v>38905</v>
      </c>
      <c r="C4103" s="152" t="s">
        <v>16759</v>
      </c>
      <c r="D4103" s="134" t="s">
        <v>5865</v>
      </c>
      <c r="E4103" s="669">
        <v>18.57</v>
      </c>
      <c r="F4103" s="186">
        <v>18.57</v>
      </c>
      <c r="G4103" s="202">
        <f>IF(P.O.!$F$4="DESONERADO",'SINAPI-I'!E4103,'SINAPI-I'!F4103)</f>
        <v>18.57</v>
      </c>
    </row>
    <row r="4104" spans="1:7">
      <c r="A4104" s="151" t="s">
        <v>68</v>
      </c>
      <c r="B4104" s="152">
        <v>38907</v>
      </c>
      <c r="C4104" s="152" t="s">
        <v>16760</v>
      </c>
      <c r="D4104" s="134" t="s">
        <v>5865</v>
      </c>
      <c r="E4104" s="669">
        <v>17.899999999999999</v>
      </c>
      <c r="F4104" s="186">
        <v>17.899999999999999</v>
      </c>
      <c r="G4104" s="202">
        <f>IF(P.O.!$F$4="DESONERADO",'SINAPI-I'!E4104,'SINAPI-I'!F4104)</f>
        <v>17.899999999999999</v>
      </c>
    </row>
    <row r="4105" spans="1:7">
      <c r="A4105" s="151" t="s">
        <v>68</v>
      </c>
      <c r="B4105" s="152">
        <v>38910</v>
      </c>
      <c r="C4105" s="152" t="s">
        <v>16761</v>
      </c>
      <c r="D4105" s="134" t="s">
        <v>5865</v>
      </c>
      <c r="E4105" s="669">
        <v>20.94</v>
      </c>
      <c r="F4105" s="186">
        <v>20.94</v>
      </c>
      <c r="G4105" s="202">
        <f>IF(P.O.!$F$4="DESONERADO",'SINAPI-I'!E4105,'SINAPI-I'!F4105)</f>
        <v>20.94</v>
      </c>
    </row>
    <row r="4106" spans="1:7">
      <c r="A4106" s="151" t="s">
        <v>68</v>
      </c>
      <c r="B4106" s="152">
        <v>11655</v>
      </c>
      <c r="C4106" s="152" t="s">
        <v>16762</v>
      </c>
      <c r="D4106" s="134" t="s">
        <v>5865</v>
      </c>
      <c r="E4106" s="669">
        <v>13.83</v>
      </c>
      <c r="F4106" s="186">
        <v>13.83</v>
      </c>
      <c r="G4106" s="202">
        <f>IF(P.O.!$F$4="DESONERADO",'SINAPI-I'!E4106,'SINAPI-I'!F4106)</f>
        <v>13.83</v>
      </c>
    </row>
    <row r="4107" spans="1:7">
      <c r="A4107" s="151" t="s">
        <v>68</v>
      </c>
      <c r="B4107" s="152">
        <v>11656</v>
      </c>
      <c r="C4107" s="152" t="s">
        <v>16763</v>
      </c>
      <c r="D4107" s="134" t="s">
        <v>5865</v>
      </c>
      <c r="E4107" s="669">
        <v>15.88</v>
      </c>
      <c r="F4107" s="186">
        <v>15.88</v>
      </c>
      <c r="G4107" s="202">
        <f>IF(P.O.!$F$4="DESONERADO",'SINAPI-I'!E4107,'SINAPI-I'!F4107)</f>
        <v>15.88</v>
      </c>
    </row>
    <row r="4108" spans="1:7">
      <c r="A4108" s="151" t="s">
        <v>68</v>
      </c>
      <c r="B4108" s="152">
        <v>7091</v>
      </c>
      <c r="C4108" s="152" t="s">
        <v>16764</v>
      </c>
      <c r="D4108" s="134" t="s">
        <v>5865</v>
      </c>
      <c r="E4108" s="669">
        <v>13.01</v>
      </c>
      <c r="F4108" s="186">
        <v>13.01</v>
      </c>
      <c r="G4108" s="202">
        <f>IF(P.O.!$F$4="DESONERADO",'SINAPI-I'!E4108,'SINAPI-I'!F4108)</f>
        <v>13.01</v>
      </c>
    </row>
    <row r="4109" spans="1:7">
      <c r="A4109" s="151" t="s">
        <v>68</v>
      </c>
      <c r="B4109" s="152">
        <v>37948</v>
      </c>
      <c r="C4109" s="152" t="s">
        <v>16765</v>
      </c>
      <c r="D4109" s="134" t="s">
        <v>5865</v>
      </c>
      <c r="E4109" s="669">
        <v>3.01</v>
      </c>
      <c r="F4109" s="186">
        <v>3.01</v>
      </c>
      <c r="G4109" s="202">
        <f>IF(P.O.!$F$4="DESONERADO",'SINAPI-I'!E4109,'SINAPI-I'!F4109)</f>
        <v>3.01</v>
      </c>
    </row>
    <row r="4110" spans="1:7">
      <c r="A4110" s="151" t="s">
        <v>68</v>
      </c>
      <c r="B4110" s="152">
        <v>7097</v>
      </c>
      <c r="C4110" s="152" t="s">
        <v>16766</v>
      </c>
      <c r="D4110" s="134" t="s">
        <v>5865</v>
      </c>
      <c r="E4110" s="669">
        <v>6.11</v>
      </c>
      <c r="F4110" s="186">
        <v>6.11</v>
      </c>
      <c r="G4110" s="202">
        <f>IF(P.O.!$F$4="DESONERADO",'SINAPI-I'!E4110,'SINAPI-I'!F4110)</f>
        <v>6.11</v>
      </c>
    </row>
    <row r="4111" spans="1:7">
      <c r="A4111" s="151" t="s">
        <v>68</v>
      </c>
      <c r="B4111" s="152">
        <v>11658</v>
      </c>
      <c r="C4111" s="152" t="s">
        <v>16767</v>
      </c>
      <c r="D4111" s="134" t="s">
        <v>5865</v>
      </c>
      <c r="E4111" s="669">
        <v>13.5</v>
      </c>
      <c r="F4111" s="186">
        <v>13.5</v>
      </c>
      <c r="G4111" s="202">
        <f>IF(P.O.!$F$4="DESONERADO",'SINAPI-I'!E4111,'SINAPI-I'!F4111)</f>
        <v>13.5</v>
      </c>
    </row>
    <row r="4112" spans="1:7">
      <c r="A4112" s="151" t="s">
        <v>68</v>
      </c>
      <c r="B4112" s="152">
        <v>7146</v>
      </c>
      <c r="C4112" s="152" t="s">
        <v>16768</v>
      </c>
      <c r="D4112" s="134" t="s">
        <v>5865</v>
      </c>
      <c r="E4112" s="669">
        <v>166.74</v>
      </c>
      <c r="F4112" s="186">
        <v>166.74</v>
      </c>
      <c r="G4112" s="202">
        <f>IF(P.O.!$F$4="DESONERADO",'SINAPI-I'!E4112,'SINAPI-I'!F4112)</f>
        <v>166.74</v>
      </c>
    </row>
    <row r="4113" spans="1:7">
      <c r="A4113" s="151" t="s">
        <v>68</v>
      </c>
      <c r="B4113" s="152">
        <v>7138</v>
      </c>
      <c r="C4113" s="152" t="s">
        <v>16769</v>
      </c>
      <c r="D4113" s="134" t="s">
        <v>5865</v>
      </c>
      <c r="E4113" s="669">
        <v>1.05</v>
      </c>
      <c r="F4113" s="186">
        <v>1.05</v>
      </c>
      <c r="G4113" s="202">
        <f>IF(P.O.!$F$4="DESONERADO",'SINAPI-I'!E4113,'SINAPI-I'!F4113)</f>
        <v>1.05</v>
      </c>
    </row>
    <row r="4114" spans="1:7">
      <c r="A4114" s="151" t="s">
        <v>68</v>
      </c>
      <c r="B4114" s="152">
        <v>7139</v>
      </c>
      <c r="C4114" s="152" t="s">
        <v>16770</v>
      </c>
      <c r="D4114" s="134" t="s">
        <v>5865</v>
      </c>
      <c r="E4114" s="669">
        <v>1.2</v>
      </c>
      <c r="F4114" s="186">
        <v>1.2</v>
      </c>
      <c r="G4114" s="202">
        <f>IF(P.O.!$F$4="DESONERADO",'SINAPI-I'!E4114,'SINAPI-I'!F4114)</f>
        <v>1.2</v>
      </c>
    </row>
    <row r="4115" spans="1:7">
      <c r="A4115" s="151" t="s">
        <v>68</v>
      </c>
      <c r="B4115" s="152">
        <v>7140</v>
      </c>
      <c r="C4115" s="152" t="s">
        <v>16771</v>
      </c>
      <c r="D4115" s="134" t="s">
        <v>5865</v>
      </c>
      <c r="E4115" s="669">
        <v>3.75</v>
      </c>
      <c r="F4115" s="186">
        <v>3.75</v>
      </c>
      <c r="G4115" s="202">
        <f>IF(P.O.!$F$4="DESONERADO",'SINAPI-I'!E4115,'SINAPI-I'!F4115)</f>
        <v>3.75</v>
      </c>
    </row>
    <row r="4116" spans="1:7">
      <c r="A4116" s="151" t="s">
        <v>68</v>
      </c>
      <c r="B4116" s="152">
        <v>7141</v>
      </c>
      <c r="C4116" s="152" t="s">
        <v>16772</v>
      </c>
      <c r="D4116" s="134" t="s">
        <v>5865</v>
      </c>
      <c r="E4116" s="669">
        <v>9.17</v>
      </c>
      <c r="F4116" s="186">
        <v>9.17</v>
      </c>
      <c r="G4116" s="202">
        <f>IF(P.O.!$F$4="DESONERADO",'SINAPI-I'!E4116,'SINAPI-I'!F4116)</f>
        <v>9.17</v>
      </c>
    </row>
    <row r="4117" spans="1:7">
      <c r="A4117" s="151" t="s">
        <v>68</v>
      </c>
      <c r="B4117" s="152">
        <v>7143</v>
      </c>
      <c r="C4117" s="152" t="s">
        <v>16773</v>
      </c>
      <c r="D4117" s="134" t="s">
        <v>5865</v>
      </c>
      <c r="E4117" s="669">
        <v>30.78</v>
      </c>
      <c r="F4117" s="186">
        <v>30.78</v>
      </c>
      <c r="G4117" s="202">
        <f>IF(P.O.!$F$4="DESONERADO",'SINAPI-I'!E4117,'SINAPI-I'!F4117)</f>
        <v>30.78</v>
      </c>
    </row>
    <row r="4118" spans="1:7">
      <c r="A4118" s="151" t="s">
        <v>68</v>
      </c>
      <c r="B4118" s="152">
        <v>7144</v>
      </c>
      <c r="C4118" s="152" t="s">
        <v>16774</v>
      </c>
      <c r="D4118" s="134" t="s">
        <v>5865</v>
      </c>
      <c r="E4118" s="669">
        <v>57.11</v>
      </c>
      <c r="F4118" s="186">
        <v>57.11</v>
      </c>
      <c r="G4118" s="202">
        <f>IF(P.O.!$F$4="DESONERADO",'SINAPI-I'!E4118,'SINAPI-I'!F4118)</f>
        <v>57.11</v>
      </c>
    </row>
    <row r="4119" spans="1:7">
      <c r="A4119" s="151" t="s">
        <v>68</v>
      </c>
      <c r="B4119" s="152">
        <v>7145</v>
      </c>
      <c r="C4119" s="152" t="s">
        <v>16775</v>
      </c>
      <c r="D4119" s="134" t="s">
        <v>5865</v>
      </c>
      <c r="E4119" s="669">
        <v>77.650000000000006</v>
      </c>
      <c r="F4119" s="186">
        <v>77.650000000000006</v>
      </c>
      <c r="G4119" s="202">
        <f>IF(P.O.!$F$4="DESONERADO",'SINAPI-I'!E4119,'SINAPI-I'!F4119)</f>
        <v>77.650000000000006</v>
      </c>
    </row>
    <row r="4120" spans="1:7">
      <c r="A4120" s="151" t="s">
        <v>68</v>
      </c>
      <c r="B4120" s="152">
        <v>7142</v>
      </c>
      <c r="C4120" s="152" t="s">
        <v>16776</v>
      </c>
      <c r="D4120" s="134" t="s">
        <v>5865</v>
      </c>
      <c r="E4120" s="669">
        <v>9.59</v>
      </c>
      <c r="F4120" s="186">
        <v>9.59</v>
      </c>
      <c r="G4120" s="202">
        <f>IF(P.O.!$F$4="DESONERADO",'SINAPI-I'!E4120,'SINAPI-I'!F4120)</f>
        <v>9.59</v>
      </c>
    </row>
    <row r="4121" spans="1:7">
      <c r="A4121" s="151" t="s">
        <v>68</v>
      </c>
      <c r="B4121" s="152">
        <v>3593</v>
      </c>
      <c r="C4121" s="152" t="s">
        <v>16777</v>
      </c>
      <c r="D4121" s="134" t="s">
        <v>5865</v>
      </c>
      <c r="E4121" s="669">
        <v>101.47</v>
      </c>
      <c r="F4121" s="186">
        <v>101.47</v>
      </c>
      <c r="G4121" s="202">
        <f>IF(P.O.!$F$4="DESONERADO",'SINAPI-I'!E4121,'SINAPI-I'!F4121)</f>
        <v>101.47</v>
      </c>
    </row>
    <row r="4122" spans="1:7">
      <c r="A4122" s="151" t="s">
        <v>68</v>
      </c>
      <c r="B4122" s="152">
        <v>3588</v>
      </c>
      <c r="C4122" s="152" t="s">
        <v>16778</v>
      </c>
      <c r="D4122" s="134" t="s">
        <v>5865</v>
      </c>
      <c r="E4122" s="669">
        <v>78.209999999999994</v>
      </c>
      <c r="F4122" s="186">
        <v>78.209999999999994</v>
      </c>
      <c r="G4122" s="202">
        <f>IF(P.O.!$F$4="DESONERADO",'SINAPI-I'!E4122,'SINAPI-I'!F4122)</f>
        <v>78.209999999999994</v>
      </c>
    </row>
    <row r="4123" spans="1:7">
      <c r="A4123" s="151" t="s">
        <v>68</v>
      </c>
      <c r="B4123" s="152">
        <v>3585</v>
      </c>
      <c r="C4123" s="152" t="s">
        <v>16779</v>
      </c>
      <c r="D4123" s="134" t="s">
        <v>5865</v>
      </c>
      <c r="E4123" s="669">
        <v>24.16</v>
      </c>
      <c r="F4123" s="186">
        <v>24.16</v>
      </c>
      <c r="G4123" s="202">
        <f>IF(P.O.!$F$4="DESONERADO",'SINAPI-I'!E4123,'SINAPI-I'!F4123)</f>
        <v>24.16</v>
      </c>
    </row>
    <row r="4124" spans="1:7">
      <c r="A4124" s="151" t="s">
        <v>68</v>
      </c>
      <c r="B4124" s="152">
        <v>3587</v>
      </c>
      <c r="C4124" s="152" t="s">
        <v>16780</v>
      </c>
      <c r="D4124" s="134" t="s">
        <v>5865</v>
      </c>
      <c r="E4124" s="669">
        <v>48.53</v>
      </c>
      <c r="F4124" s="186">
        <v>48.53</v>
      </c>
      <c r="G4124" s="202">
        <f>IF(P.O.!$F$4="DESONERADO",'SINAPI-I'!E4124,'SINAPI-I'!F4124)</f>
        <v>48.53</v>
      </c>
    </row>
    <row r="4125" spans="1:7">
      <c r="A4125" s="151" t="s">
        <v>68</v>
      </c>
      <c r="B4125" s="152">
        <v>3590</v>
      </c>
      <c r="C4125" s="152" t="s">
        <v>16781</v>
      </c>
      <c r="D4125" s="134" t="s">
        <v>5865</v>
      </c>
      <c r="E4125" s="669">
        <v>288.11</v>
      </c>
      <c r="F4125" s="186">
        <v>288.11</v>
      </c>
      <c r="G4125" s="202">
        <f>IF(P.O.!$F$4="DESONERADO",'SINAPI-I'!E4125,'SINAPI-I'!F4125)</f>
        <v>288.11</v>
      </c>
    </row>
    <row r="4126" spans="1:7">
      <c r="A4126" s="151" t="s">
        <v>68</v>
      </c>
      <c r="B4126" s="152">
        <v>3589</v>
      </c>
      <c r="C4126" s="152" t="s">
        <v>16782</v>
      </c>
      <c r="D4126" s="134" t="s">
        <v>5865</v>
      </c>
      <c r="E4126" s="669">
        <v>154.63999999999999</v>
      </c>
      <c r="F4126" s="186">
        <v>154.63999999999999</v>
      </c>
      <c r="G4126" s="202">
        <f>IF(P.O.!$F$4="DESONERADO",'SINAPI-I'!E4126,'SINAPI-I'!F4126)</f>
        <v>154.63999999999999</v>
      </c>
    </row>
    <row r="4127" spans="1:7">
      <c r="A4127" s="151" t="s">
        <v>68</v>
      </c>
      <c r="B4127" s="152">
        <v>3586</v>
      </c>
      <c r="C4127" s="152" t="s">
        <v>16783</v>
      </c>
      <c r="D4127" s="134" t="s">
        <v>5865</v>
      </c>
      <c r="E4127" s="669">
        <v>31.64</v>
      </c>
      <c r="F4127" s="186">
        <v>31.64</v>
      </c>
      <c r="G4127" s="202">
        <f>IF(P.O.!$F$4="DESONERADO",'SINAPI-I'!E4127,'SINAPI-I'!F4127)</f>
        <v>31.64</v>
      </c>
    </row>
    <row r="4128" spans="1:7">
      <c r="A4128" s="151" t="s">
        <v>68</v>
      </c>
      <c r="B4128" s="152">
        <v>3592</v>
      </c>
      <c r="C4128" s="152" t="s">
        <v>16784</v>
      </c>
      <c r="D4128" s="134" t="s">
        <v>5865</v>
      </c>
      <c r="E4128" s="669">
        <v>455.41</v>
      </c>
      <c r="F4128" s="186">
        <v>455.41</v>
      </c>
      <c r="G4128" s="202">
        <f>IF(P.O.!$F$4="DESONERADO",'SINAPI-I'!E4128,'SINAPI-I'!F4128)</f>
        <v>455.41</v>
      </c>
    </row>
    <row r="4129" spans="1:7">
      <c r="A4129" s="151" t="s">
        <v>68</v>
      </c>
      <c r="B4129" s="152">
        <v>3591</v>
      </c>
      <c r="C4129" s="152" t="s">
        <v>16785</v>
      </c>
      <c r="D4129" s="134" t="s">
        <v>5865</v>
      </c>
      <c r="E4129" s="669">
        <v>730.05</v>
      </c>
      <c r="F4129" s="186">
        <v>730.05</v>
      </c>
      <c r="G4129" s="202">
        <f>IF(P.O.!$F$4="DESONERADO",'SINAPI-I'!E4129,'SINAPI-I'!F4129)</f>
        <v>730.05</v>
      </c>
    </row>
    <row r="4130" spans="1:7">
      <c r="A4130" s="151" t="s">
        <v>68</v>
      </c>
      <c r="B4130" s="152">
        <v>40396</v>
      </c>
      <c r="C4130" s="152" t="s">
        <v>16786</v>
      </c>
      <c r="D4130" s="134" t="s">
        <v>5865</v>
      </c>
      <c r="E4130" s="669">
        <v>130.11000000000001</v>
      </c>
      <c r="F4130" s="186">
        <v>130.11000000000001</v>
      </c>
      <c r="G4130" s="202">
        <f>IF(P.O.!$F$4="DESONERADO",'SINAPI-I'!E4130,'SINAPI-I'!F4130)</f>
        <v>130.11000000000001</v>
      </c>
    </row>
    <row r="4131" spans="1:7">
      <c r="A4131" s="151" t="s">
        <v>68</v>
      </c>
      <c r="B4131" s="152">
        <v>40395</v>
      </c>
      <c r="C4131" s="152" t="s">
        <v>16787</v>
      </c>
      <c r="D4131" s="134" t="s">
        <v>5865</v>
      </c>
      <c r="E4131" s="669">
        <v>99.85</v>
      </c>
      <c r="F4131" s="186">
        <v>99.85</v>
      </c>
      <c r="G4131" s="202">
        <f>IF(P.O.!$F$4="DESONERADO",'SINAPI-I'!E4131,'SINAPI-I'!F4131)</f>
        <v>99.85</v>
      </c>
    </row>
    <row r="4132" spans="1:7">
      <c r="A4132" s="151" t="s">
        <v>68</v>
      </c>
      <c r="B4132" s="152">
        <v>40392</v>
      </c>
      <c r="C4132" s="152" t="s">
        <v>16788</v>
      </c>
      <c r="D4132" s="134" t="s">
        <v>5865</v>
      </c>
      <c r="E4132" s="669">
        <v>32.130000000000003</v>
      </c>
      <c r="F4132" s="186">
        <v>32.130000000000003</v>
      </c>
      <c r="G4132" s="202">
        <f>IF(P.O.!$F$4="DESONERADO",'SINAPI-I'!E4132,'SINAPI-I'!F4132)</f>
        <v>32.130000000000003</v>
      </c>
    </row>
    <row r="4133" spans="1:7">
      <c r="A4133" s="151" t="s">
        <v>68</v>
      </c>
      <c r="B4133" s="152">
        <v>40394</v>
      </c>
      <c r="C4133" s="152" t="s">
        <v>16789</v>
      </c>
      <c r="D4133" s="134" t="s">
        <v>5865</v>
      </c>
      <c r="E4133" s="669">
        <v>65.010000000000005</v>
      </c>
      <c r="F4133" s="186">
        <v>65.010000000000005</v>
      </c>
      <c r="G4133" s="202">
        <f>IF(P.O.!$F$4="DESONERADO",'SINAPI-I'!E4133,'SINAPI-I'!F4133)</f>
        <v>65.010000000000005</v>
      </c>
    </row>
    <row r="4134" spans="1:7">
      <c r="A4134" s="151" t="s">
        <v>68</v>
      </c>
      <c r="B4134" s="152">
        <v>40398</v>
      </c>
      <c r="C4134" s="152" t="s">
        <v>16790</v>
      </c>
      <c r="D4134" s="134" t="s">
        <v>5865</v>
      </c>
      <c r="E4134" s="669">
        <v>417.42</v>
      </c>
      <c r="F4134" s="186">
        <v>417.42</v>
      </c>
      <c r="G4134" s="202">
        <f>IF(P.O.!$F$4="DESONERADO",'SINAPI-I'!E4134,'SINAPI-I'!F4134)</f>
        <v>417.42</v>
      </c>
    </row>
    <row r="4135" spans="1:7">
      <c r="A4135" s="151" t="s">
        <v>68</v>
      </c>
      <c r="B4135" s="152">
        <v>40397</v>
      </c>
      <c r="C4135" s="152" t="s">
        <v>16791</v>
      </c>
      <c r="D4135" s="134" t="s">
        <v>5865</v>
      </c>
      <c r="E4135" s="669">
        <v>213.77</v>
      </c>
      <c r="F4135" s="186">
        <v>213.77</v>
      </c>
      <c r="G4135" s="202">
        <f>IF(P.O.!$F$4="DESONERADO",'SINAPI-I'!E4135,'SINAPI-I'!F4135)</f>
        <v>213.77</v>
      </c>
    </row>
    <row r="4136" spans="1:7">
      <c r="A4136" s="151" t="s">
        <v>68</v>
      </c>
      <c r="B4136" s="152">
        <v>40393</v>
      </c>
      <c r="C4136" s="152" t="s">
        <v>16792</v>
      </c>
      <c r="D4136" s="134" t="s">
        <v>5865</v>
      </c>
      <c r="E4136" s="669">
        <v>41.38</v>
      </c>
      <c r="F4136" s="186">
        <v>41.38</v>
      </c>
      <c r="G4136" s="202">
        <f>IF(P.O.!$F$4="DESONERADO",'SINAPI-I'!E4136,'SINAPI-I'!F4136)</f>
        <v>41.38</v>
      </c>
    </row>
    <row r="4137" spans="1:7">
      <c r="A4137" s="151" t="s">
        <v>68</v>
      </c>
      <c r="B4137" s="152">
        <v>40399</v>
      </c>
      <c r="C4137" s="152" t="s">
        <v>16793</v>
      </c>
      <c r="D4137" s="134" t="s">
        <v>5865</v>
      </c>
      <c r="E4137" s="669">
        <v>682.89</v>
      </c>
      <c r="F4137" s="186">
        <v>682.89</v>
      </c>
      <c r="G4137" s="202">
        <f>IF(P.O.!$F$4="DESONERADO",'SINAPI-I'!E4137,'SINAPI-I'!F4137)</f>
        <v>682.89</v>
      </c>
    </row>
    <row r="4138" spans="1:7">
      <c r="A4138" s="151" t="s">
        <v>68</v>
      </c>
      <c r="B4138" s="152">
        <v>39322</v>
      </c>
      <c r="C4138" s="152" t="s">
        <v>32692</v>
      </c>
      <c r="D4138" s="134" t="s">
        <v>5865</v>
      </c>
      <c r="E4138" s="669">
        <v>8.83</v>
      </c>
      <c r="F4138" s="186">
        <v>8.83</v>
      </c>
      <c r="G4138" s="202">
        <f>IF(P.O.!$F$4="DESONERADO",'SINAPI-I'!E4138,'SINAPI-I'!F4138)</f>
        <v>8.83</v>
      </c>
    </row>
    <row r="4139" spans="1:7">
      <c r="A4139" s="151" t="s">
        <v>68</v>
      </c>
      <c r="B4139" s="152">
        <v>39289</v>
      </c>
      <c r="C4139" s="152" t="s">
        <v>16794</v>
      </c>
      <c r="D4139" s="134" t="s">
        <v>5865</v>
      </c>
      <c r="E4139" s="669">
        <v>16.46</v>
      </c>
      <c r="F4139" s="186">
        <v>16.46</v>
      </c>
      <c r="G4139" s="202">
        <f>IF(P.O.!$F$4="DESONERADO",'SINAPI-I'!E4139,'SINAPI-I'!F4139)</f>
        <v>16.46</v>
      </c>
    </row>
    <row r="4140" spans="1:7">
      <c r="A4140" s="151" t="s">
        <v>68</v>
      </c>
      <c r="B4140" s="152">
        <v>39290</v>
      </c>
      <c r="C4140" s="152" t="s">
        <v>16795</v>
      </c>
      <c r="D4140" s="134" t="s">
        <v>5865</v>
      </c>
      <c r="E4140" s="669">
        <v>27.8</v>
      </c>
      <c r="F4140" s="186">
        <v>27.8</v>
      </c>
      <c r="G4140" s="202">
        <f>IF(P.O.!$F$4="DESONERADO",'SINAPI-I'!E4140,'SINAPI-I'!F4140)</f>
        <v>27.8</v>
      </c>
    </row>
    <row r="4141" spans="1:7">
      <c r="A4141" s="151" t="s">
        <v>68</v>
      </c>
      <c r="B4141" s="152">
        <v>39291</v>
      </c>
      <c r="C4141" s="152" t="s">
        <v>16796</v>
      </c>
      <c r="D4141" s="134" t="s">
        <v>5865</v>
      </c>
      <c r="E4141" s="669">
        <v>30.74</v>
      </c>
      <c r="F4141" s="186">
        <v>30.74</v>
      </c>
      <c r="G4141" s="202">
        <f>IF(P.O.!$F$4="DESONERADO",'SINAPI-I'!E4141,'SINAPI-I'!F4141)</f>
        <v>30.74</v>
      </c>
    </row>
    <row r="4142" spans="1:7">
      <c r="A4142" s="151" t="s">
        <v>68</v>
      </c>
      <c r="B4142" s="152">
        <v>41892</v>
      </c>
      <c r="C4142" s="152" t="s">
        <v>32693</v>
      </c>
      <c r="D4142" s="134" t="s">
        <v>5865</v>
      </c>
      <c r="E4142" s="669">
        <v>104.73</v>
      </c>
      <c r="F4142" s="186">
        <v>104.73</v>
      </c>
      <c r="G4142" s="202">
        <f>IF(P.O.!$F$4="DESONERADO",'SINAPI-I'!E4142,'SINAPI-I'!F4142)</f>
        <v>104.73</v>
      </c>
    </row>
    <row r="4143" spans="1:7">
      <c r="A4143" s="151" t="s">
        <v>68</v>
      </c>
      <c r="B4143" s="152">
        <v>7048</v>
      </c>
      <c r="C4143" s="152" t="s">
        <v>32694</v>
      </c>
      <c r="D4143" s="134" t="s">
        <v>5865</v>
      </c>
      <c r="E4143" s="669">
        <v>22.6</v>
      </c>
      <c r="F4143" s="186">
        <v>22.6</v>
      </c>
      <c r="G4143" s="202">
        <f>IF(P.O.!$F$4="DESONERADO",'SINAPI-I'!E4143,'SINAPI-I'!F4143)</f>
        <v>22.6</v>
      </c>
    </row>
    <row r="4144" spans="1:7">
      <c r="A4144" s="151" t="s">
        <v>68</v>
      </c>
      <c r="B4144" s="152">
        <v>7088</v>
      </c>
      <c r="C4144" s="152" t="s">
        <v>32695</v>
      </c>
      <c r="D4144" s="134" t="s">
        <v>5865</v>
      </c>
      <c r="E4144" s="669">
        <v>49.43</v>
      </c>
      <c r="F4144" s="186">
        <v>49.43</v>
      </c>
      <c r="G4144" s="202">
        <f>IF(P.O.!$F$4="DESONERADO",'SINAPI-I'!E4144,'SINAPI-I'!F4144)</f>
        <v>49.43</v>
      </c>
    </row>
    <row r="4145" spans="1:7">
      <c r="A4145" s="151" t="s">
        <v>68</v>
      </c>
      <c r="B4145" s="152">
        <v>20179</v>
      </c>
      <c r="C4145" s="152" t="s">
        <v>16797</v>
      </c>
      <c r="D4145" s="134" t="s">
        <v>5865</v>
      </c>
      <c r="E4145" s="669">
        <v>35.590000000000003</v>
      </c>
      <c r="F4145" s="186">
        <v>35.590000000000003</v>
      </c>
      <c r="G4145" s="202">
        <f>IF(P.O.!$F$4="DESONERADO",'SINAPI-I'!E4145,'SINAPI-I'!F4145)</f>
        <v>35.590000000000003</v>
      </c>
    </row>
    <row r="4146" spans="1:7">
      <c r="A4146" s="151" t="s">
        <v>68</v>
      </c>
      <c r="B4146" s="152">
        <v>20178</v>
      </c>
      <c r="C4146" s="152" t="s">
        <v>16798</v>
      </c>
      <c r="D4146" s="134" t="s">
        <v>5865</v>
      </c>
      <c r="E4146" s="669">
        <v>42.66</v>
      </c>
      <c r="F4146" s="186">
        <v>42.66</v>
      </c>
      <c r="G4146" s="202">
        <f>IF(P.O.!$F$4="DESONERADO",'SINAPI-I'!E4146,'SINAPI-I'!F4146)</f>
        <v>42.66</v>
      </c>
    </row>
    <row r="4147" spans="1:7">
      <c r="A4147" s="151" t="s">
        <v>68</v>
      </c>
      <c r="B4147" s="152">
        <v>20180</v>
      </c>
      <c r="C4147" s="152" t="s">
        <v>16799</v>
      </c>
      <c r="D4147" s="134" t="s">
        <v>5865</v>
      </c>
      <c r="E4147" s="669">
        <v>70.42</v>
      </c>
      <c r="F4147" s="186">
        <v>70.42</v>
      </c>
      <c r="G4147" s="202">
        <f>IF(P.O.!$F$4="DESONERADO",'SINAPI-I'!E4147,'SINAPI-I'!F4147)</f>
        <v>70.42</v>
      </c>
    </row>
    <row r="4148" spans="1:7">
      <c r="A4148" s="151" t="s">
        <v>68</v>
      </c>
      <c r="B4148" s="152">
        <v>20181</v>
      </c>
      <c r="C4148" s="152" t="s">
        <v>16800</v>
      </c>
      <c r="D4148" s="134" t="s">
        <v>5865</v>
      </c>
      <c r="E4148" s="669">
        <v>94.28</v>
      </c>
      <c r="F4148" s="186">
        <v>94.28</v>
      </c>
      <c r="G4148" s="202">
        <f>IF(P.O.!$F$4="DESONERADO",'SINAPI-I'!E4148,'SINAPI-I'!F4148)</f>
        <v>94.28</v>
      </c>
    </row>
    <row r="4149" spans="1:7">
      <c r="A4149" s="151" t="s">
        <v>68</v>
      </c>
      <c r="B4149" s="152">
        <v>20177</v>
      </c>
      <c r="C4149" s="152" t="s">
        <v>16801</v>
      </c>
      <c r="D4149" s="134" t="s">
        <v>5865</v>
      </c>
      <c r="E4149" s="669">
        <v>23.32</v>
      </c>
      <c r="F4149" s="186">
        <v>23.32</v>
      </c>
      <c r="G4149" s="202">
        <f>IF(P.O.!$F$4="DESONERADO",'SINAPI-I'!E4149,'SINAPI-I'!F4149)</f>
        <v>23.32</v>
      </c>
    </row>
    <row r="4150" spans="1:7">
      <c r="A4150" s="151" t="s">
        <v>68</v>
      </c>
      <c r="B4150" s="152">
        <v>7070</v>
      </c>
      <c r="C4150" s="152" t="s">
        <v>16802</v>
      </c>
      <c r="D4150" s="134" t="s">
        <v>5865</v>
      </c>
      <c r="E4150" s="669">
        <v>167.35</v>
      </c>
      <c r="F4150" s="186">
        <v>167.35</v>
      </c>
      <c r="G4150" s="202">
        <f>IF(P.O.!$F$4="DESONERADO",'SINAPI-I'!E4150,'SINAPI-I'!F4150)</f>
        <v>167.35</v>
      </c>
    </row>
    <row r="4151" spans="1:7">
      <c r="A4151" s="151" t="s">
        <v>68</v>
      </c>
      <c r="B4151" s="152">
        <v>40945</v>
      </c>
      <c r="C4151" s="152" t="s">
        <v>16803</v>
      </c>
      <c r="D4151" s="134" t="s">
        <v>5870</v>
      </c>
      <c r="E4151" s="669">
        <v>19.55</v>
      </c>
      <c r="F4151" s="186">
        <v>22.7</v>
      </c>
      <c r="G4151" s="202">
        <f>IF(P.O.!$F$4="DESONERADO",'SINAPI-I'!E4151,'SINAPI-I'!F4151)</f>
        <v>22.7</v>
      </c>
    </row>
    <row r="4152" spans="1:7">
      <c r="A4152" s="151" t="s">
        <v>68</v>
      </c>
      <c r="B4152" s="152">
        <v>40946</v>
      </c>
      <c r="C4152" s="152" t="s">
        <v>16804</v>
      </c>
      <c r="D4152" s="134" t="s">
        <v>5871</v>
      </c>
      <c r="E4152" s="669">
        <v>3420.48</v>
      </c>
      <c r="F4152" s="186">
        <v>3971.6</v>
      </c>
      <c r="G4152" s="202">
        <f>IF(P.O.!$F$4="DESONERADO",'SINAPI-I'!E4152,'SINAPI-I'!F4152)</f>
        <v>3971.6</v>
      </c>
    </row>
    <row r="4153" spans="1:7">
      <c r="A4153" s="151" t="s">
        <v>68</v>
      </c>
      <c r="B4153" s="152">
        <v>7153</v>
      </c>
      <c r="C4153" s="152" t="s">
        <v>16805</v>
      </c>
      <c r="D4153" s="134" t="s">
        <v>5870</v>
      </c>
      <c r="E4153" s="669">
        <v>22.65</v>
      </c>
      <c r="F4153" s="186">
        <v>26.29</v>
      </c>
      <c r="G4153" s="202">
        <f>IF(P.O.!$F$4="DESONERADO",'SINAPI-I'!E4153,'SINAPI-I'!F4153)</f>
        <v>26.29</v>
      </c>
    </row>
    <row r="4154" spans="1:7">
      <c r="A4154" s="151" t="s">
        <v>68</v>
      </c>
      <c r="B4154" s="152">
        <v>41089</v>
      </c>
      <c r="C4154" s="152" t="s">
        <v>16806</v>
      </c>
      <c r="D4154" s="134" t="s">
        <v>5871</v>
      </c>
      <c r="E4154" s="669">
        <v>3960.47</v>
      </c>
      <c r="F4154" s="186">
        <v>4598.6000000000004</v>
      </c>
      <c r="G4154" s="202">
        <f>IF(P.O.!$F$4="DESONERADO",'SINAPI-I'!E4154,'SINAPI-I'!F4154)</f>
        <v>4598.6000000000004</v>
      </c>
    </row>
    <row r="4155" spans="1:7">
      <c r="A4155" s="151" t="s">
        <v>68</v>
      </c>
      <c r="B4155" s="152">
        <v>40943</v>
      </c>
      <c r="C4155" s="152" t="s">
        <v>16807</v>
      </c>
      <c r="D4155" s="134" t="s">
        <v>5870</v>
      </c>
      <c r="E4155" s="669">
        <v>21.64</v>
      </c>
      <c r="F4155" s="186">
        <v>25.12</v>
      </c>
      <c r="G4155" s="202">
        <f>IF(P.O.!$F$4="DESONERADO",'SINAPI-I'!E4155,'SINAPI-I'!F4155)</f>
        <v>25.12</v>
      </c>
    </row>
    <row r="4156" spans="1:7">
      <c r="A4156" s="151" t="s">
        <v>68</v>
      </c>
      <c r="B4156" s="152">
        <v>40944</v>
      </c>
      <c r="C4156" s="152" t="s">
        <v>16808</v>
      </c>
      <c r="D4156" s="134" t="s">
        <v>5871</v>
      </c>
      <c r="E4156" s="669">
        <v>3782.76</v>
      </c>
      <c r="F4156" s="186">
        <v>4392.25</v>
      </c>
      <c r="G4156" s="202">
        <f>IF(P.O.!$F$4="DESONERADO",'SINAPI-I'!E4156,'SINAPI-I'!F4156)</f>
        <v>4392.25</v>
      </c>
    </row>
    <row r="4157" spans="1:7">
      <c r="A4157" s="151" t="s">
        <v>68</v>
      </c>
      <c r="B4157" s="152">
        <v>6175</v>
      </c>
      <c r="C4157" s="152" t="s">
        <v>32696</v>
      </c>
      <c r="D4157" s="134" t="s">
        <v>5870</v>
      </c>
      <c r="E4157" s="669">
        <v>41.77</v>
      </c>
      <c r="F4157" s="186">
        <v>48.48</v>
      </c>
      <c r="G4157" s="202">
        <f>IF(P.O.!$F$4="DESONERADO",'SINAPI-I'!E4157,'SINAPI-I'!F4157)</f>
        <v>48.48</v>
      </c>
    </row>
    <row r="4158" spans="1:7">
      <c r="A4158" s="151" t="s">
        <v>68</v>
      </c>
      <c r="B4158" s="152">
        <v>41092</v>
      </c>
      <c r="C4158" s="152" t="s">
        <v>16809</v>
      </c>
      <c r="D4158" s="134" t="s">
        <v>5871</v>
      </c>
      <c r="E4158" s="669">
        <v>7300.79</v>
      </c>
      <c r="F4158" s="186">
        <v>8477.11</v>
      </c>
      <c r="G4158" s="202">
        <f>IF(P.O.!$F$4="DESONERADO",'SINAPI-I'!E4158,'SINAPI-I'!F4158)</f>
        <v>8477.11</v>
      </c>
    </row>
    <row r="4159" spans="1:7">
      <c r="A4159" s="151" t="s">
        <v>68</v>
      </c>
      <c r="B4159" s="152">
        <v>37712</v>
      </c>
      <c r="C4159" s="152" t="s">
        <v>16810</v>
      </c>
      <c r="D4159" s="134" t="s">
        <v>5872</v>
      </c>
      <c r="E4159" s="669">
        <v>65.010000000000005</v>
      </c>
      <c r="F4159" s="186">
        <v>65.010000000000005</v>
      </c>
      <c r="G4159" s="202">
        <f>IF(P.O.!$F$4="DESONERADO",'SINAPI-I'!E4159,'SINAPI-I'!F4159)</f>
        <v>65.010000000000005</v>
      </c>
    </row>
    <row r="4160" spans="1:7">
      <c r="A4160" s="151" t="s">
        <v>68</v>
      </c>
      <c r="B4160" s="152">
        <v>34547</v>
      </c>
      <c r="C4160" s="152" t="s">
        <v>16811</v>
      </c>
      <c r="D4160" s="134" t="s">
        <v>5866</v>
      </c>
      <c r="E4160" s="669">
        <v>3.67</v>
      </c>
      <c r="F4160" s="186">
        <v>3.67</v>
      </c>
      <c r="G4160" s="202">
        <f>IF(P.O.!$F$4="DESONERADO",'SINAPI-I'!E4160,'SINAPI-I'!F4160)</f>
        <v>3.67</v>
      </c>
    </row>
    <row r="4161" spans="1:7">
      <c r="A4161" s="151" t="s">
        <v>68</v>
      </c>
      <c r="B4161" s="152">
        <v>34548</v>
      </c>
      <c r="C4161" s="152" t="s">
        <v>16812</v>
      </c>
      <c r="D4161" s="134" t="s">
        <v>5866</v>
      </c>
      <c r="E4161" s="669">
        <v>6.02</v>
      </c>
      <c r="F4161" s="186">
        <v>6.02</v>
      </c>
      <c r="G4161" s="202">
        <f>IF(P.O.!$F$4="DESONERADO",'SINAPI-I'!E4161,'SINAPI-I'!F4161)</f>
        <v>6.02</v>
      </c>
    </row>
    <row r="4162" spans="1:7">
      <c r="A4162" s="151" t="s">
        <v>68</v>
      </c>
      <c r="B4162" s="152">
        <v>34558</v>
      </c>
      <c r="C4162" s="152" t="s">
        <v>16813</v>
      </c>
      <c r="D4162" s="134" t="s">
        <v>5866</v>
      </c>
      <c r="E4162" s="669">
        <v>2.98</v>
      </c>
      <c r="F4162" s="186">
        <v>2.98</v>
      </c>
      <c r="G4162" s="202">
        <f>IF(P.O.!$F$4="DESONERADO",'SINAPI-I'!E4162,'SINAPI-I'!F4162)</f>
        <v>2.98</v>
      </c>
    </row>
    <row r="4163" spans="1:7">
      <c r="A4163" s="151" t="s">
        <v>68</v>
      </c>
      <c r="B4163" s="152">
        <v>34550</v>
      </c>
      <c r="C4163" s="152" t="s">
        <v>16814</v>
      </c>
      <c r="D4163" s="134" t="s">
        <v>5866</v>
      </c>
      <c r="E4163" s="669">
        <v>1.58</v>
      </c>
      <c r="F4163" s="186">
        <v>1.58</v>
      </c>
      <c r="G4163" s="202">
        <f>IF(P.O.!$F$4="DESONERADO",'SINAPI-I'!E4163,'SINAPI-I'!F4163)</f>
        <v>1.58</v>
      </c>
    </row>
    <row r="4164" spans="1:7">
      <c r="A4164" s="151" t="s">
        <v>68</v>
      </c>
      <c r="B4164" s="152">
        <v>34557</v>
      </c>
      <c r="C4164" s="152" t="s">
        <v>16815</v>
      </c>
      <c r="D4164" s="134" t="s">
        <v>5866</v>
      </c>
      <c r="E4164" s="669">
        <v>2.3199999999999998</v>
      </c>
      <c r="F4164" s="186">
        <v>2.3199999999999998</v>
      </c>
      <c r="G4164" s="202">
        <f>IF(P.O.!$F$4="DESONERADO",'SINAPI-I'!E4164,'SINAPI-I'!F4164)</f>
        <v>2.3199999999999998</v>
      </c>
    </row>
    <row r="4165" spans="1:7">
      <c r="A4165" s="151" t="s">
        <v>68</v>
      </c>
      <c r="B4165" s="152">
        <v>37411</v>
      </c>
      <c r="C4165" s="152" t="s">
        <v>16816</v>
      </c>
      <c r="D4165" s="134" t="s">
        <v>5872</v>
      </c>
      <c r="E4165" s="669">
        <v>16.989999999999998</v>
      </c>
      <c r="F4165" s="186">
        <v>16.989999999999998</v>
      </c>
      <c r="G4165" s="202">
        <f>IF(P.O.!$F$4="DESONERADO",'SINAPI-I'!E4165,'SINAPI-I'!F4165)</f>
        <v>16.989999999999998</v>
      </c>
    </row>
    <row r="4166" spans="1:7">
      <c r="A4166" s="151" t="s">
        <v>68</v>
      </c>
      <c r="B4166" s="152">
        <v>39508</v>
      </c>
      <c r="C4166" s="152" t="s">
        <v>16817</v>
      </c>
      <c r="D4166" s="134" t="s">
        <v>5872</v>
      </c>
      <c r="E4166" s="669">
        <v>9.5399999999999991</v>
      </c>
      <c r="F4166" s="186">
        <v>9.5399999999999991</v>
      </c>
      <c r="G4166" s="202">
        <f>IF(P.O.!$F$4="DESONERADO",'SINAPI-I'!E4166,'SINAPI-I'!F4166)</f>
        <v>9.5399999999999991</v>
      </c>
    </row>
    <row r="4167" spans="1:7">
      <c r="A4167" s="151" t="s">
        <v>68</v>
      </c>
      <c r="B4167" s="152">
        <v>39507</v>
      </c>
      <c r="C4167" s="152" t="s">
        <v>16818</v>
      </c>
      <c r="D4167" s="134" t="s">
        <v>5872</v>
      </c>
      <c r="E4167" s="669">
        <v>14.24</v>
      </c>
      <c r="F4167" s="186">
        <v>14.24</v>
      </c>
      <c r="G4167" s="202">
        <f>IF(P.O.!$F$4="DESONERADO",'SINAPI-I'!E4167,'SINAPI-I'!F4167)</f>
        <v>14.24</v>
      </c>
    </row>
    <row r="4168" spans="1:7">
      <c r="A4168" s="151" t="s">
        <v>68</v>
      </c>
      <c r="B4168" s="152">
        <v>7155</v>
      </c>
      <c r="C4168" s="152" t="s">
        <v>16819</v>
      </c>
      <c r="D4168" s="134" t="s">
        <v>5872</v>
      </c>
      <c r="E4168" s="669">
        <v>18.28</v>
      </c>
      <c r="F4168" s="186">
        <v>18.28</v>
      </c>
      <c r="G4168" s="202">
        <f>IF(P.O.!$F$4="DESONERADO",'SINAPI-I'!E4168,'SINAPI-I'!F4168)</f>
        <v>18.28</v>
      </c>
    </row>
    <row r="4169" spans="1:7">
      <c r="A4169" s="151" t="s">
        <v>68</v>
      </c>
      <c r="B4169" s="152">
        <v>42406</v>
      </c>
      <c r="C4169" s="152" t="s">
        <v>16820</v>
      </c>
      <c r="D4169" s="134" t="s">
        <v>5872</v>
      </c>
      <c r="E4169" s="669">
        <v>20.96</v>
      </c>
      <c r="F4169" s="186">
        <v>20.96</v>
      </c>
      <c r="G4169" s="202">
        <f>IF(P.O.!$F$4="DESONERADO",'SINAPI-I'!E4169,'SINAPI-I'!F4169)</f>
        <v>20.96</v>
      </c>
    </row>
    <row r="4170" spans="1:7">
      <c r="A4170" s="151" t="s">
        <v>68</v>
      </c>
      <c r="B4170" s="152">
        <v>7156</v>
      </c>
      <c r="C4170" s="152" t="s">
        <v>16821</v>
      </c>
      <c r="D4170" s="134" t="s">
        <v>5872</v>
      </c>
      <c r="E4170" s="669">
        <v>26.23</v>
      </c>
      <c r="F4170" s="186">
        <v>26.23</v>
      </c>
      <c r="G4170" s="202">
        <f>IF(P.O.!$F$4="DESONERADO",'SINAPI-I'!E4170,'SINAPI-I'!F4170)</f>
        <v>26.23</v>
      </c>
    </row>
    <row r="4171" spans="1:7">
      <c r="A4171" s="151" t="s">
        <v>68</v>
      </c>
      <c r="B4171" s="152">
        <v>43127</v>
      </c>
      <c r="C4171" s="152" t="s">
        <v>16822</v>
      </c>
      <c r="D4171" s="134" t="s">
        <v>5872</v>
      </c>
      <c r="E4171" s="669">
        <v>37.54</v>
      </c>
      <c r="F4171" s="186">
        <v>37.54</v>
      </c>
      <c r="G4171" s="202">
        <f>IF(P.O.!$F$4="DESONERADO",'SINAPI-I'!E4171,'SINAPI-I'!F4171)</f>
        <v>37.54</v>
      </c>
    </row>
    <row r="4172" spans="1:7">
      <c r="A4172" s="151" t="s">
        <v>68</v>
      </c>
      <c r="B4172" s="152">
        <v>10917</v>
      </c>
      <c r="C4172" s="152" t="s">
        <v>16823</v>
      </c>
      <c r="D4172" s="134" t="s">
        <v>5872</v>
      </c>
      <c r="E4172" s="669">
        <v>7.92</v>
      </c>
      <c r="F4172" s="186">
        <v>7.92</v>
      </c>
      <c r="G4172" s="202">
        <f>IF(P.O.!$F$4="DESONERADO",'SINAPI-I'!E4172,'SINAPI-I'!F4172)</f>
        <v>7.92</v>
      </c>
    </row>
    <row r="4173" spans="1:7">
      <c r="A4173" s="151" t="s">
        <v>68</v>
      </c>
      <c r="B4173" s="152">
        <v>21141</v>
      </c>
      <c r="C4173" s="152" t="s">
        <v>16824</v>
      </c>
      <c r="D4173" s="134" t="s">
        <v>5872</v>
      </c>
      <c r="E4173" s="669">
        <v>12.26</v>
      </c>
      <c r="F4173" s="186">
        <v>12.26</v>
      </c>
      <c r="G4173" s="202">
        <f>IF(P.O.!$F$4="DESONERADO",'SINAPI-I'!E4173,'SINAPI-I'!F4173)</f>
        <v>12.26</v>
      </c>
    </row>
    <row r="4174" spans="1:7">
      <c r="A4174" s="151" t="s">
        <v>68</v>
      </c>
      <c r="B4174" s="152">
        <v>39509</v>
      </c>
      <c r="C4174" s="152" t="s">
        <v>16825</v>
      </c>
      <c r="D4174" s="134" t="s">
        <v>5872</v>
      </c>
      <c r="E4174" s="669">
        <v>11.8</v>
      </c>
      <c r="F4174" s="186">
        <v>11.8</v>
      </c>
      <c r="G4174" s="202">
        <f>IF(P.O.!$F$4="DESONERADO",'SINAPI-I'!E4174,'SINAPI-I'!F4174)</f>
        <v>11.8</v>
      </c>
    </row>
    <row r="4175" spans="1:7">
      <c r="A4175" s="151" t="s">
        <v>68</v>
      </c>
      <c r="B4175" s="152">
        <v>44529</v>
      </c>
      <c r="C4175" s="152" t="s">
        <v>16826</v>
      </c>
      <c r="D4175" s="134" t="s">
        <v>5872</v>
      </c>
      <c r="E4175" s="669">
        <v>10.77</v>
      </c>
      <c r="F4175" s="186">
        <v>10.77</v>
      </c>
      <c r="G4175" s="202">
        <f>IF(P.O.!$F$4="DESONERADO",'SINAPI-I'!E4175,'SINAPI-I'!F4175)</f>
        <v>10.77</v>
      </c>
    </row>
    <row r="4176" spans="1:7">
      <c r="A4176" s="151" t="s">
        <v>68</v>
      </c>
      <c r="B4176" s="152">
        <v>7167</v>
      </c>
      <c r="C4176" s="152" t="s">
        <v>16827</v>
      </c>
      <c r="D4176" s="134" t="s">
        <v>5872</v>
      </c>
      <c r="E4176" s="669">
        <v>34.619999999999997</v>
      </c>
      <c r="F4176" s="186">
        <v>34.619999999999997</v>
      </c>
      <c r="G4176" s="202">
        <f>IF(P.O.!$F$4="DESONERADO",'SINAPI-I'!E4176,'SINAPI-I'!F4176)</f>
        <v>34.619999999999997</v>
      </c>
    </row>
    <row r="4177" spans="1:7">
      <c r="A4177" s="151" t="s">
        <v>68</v>
      </c>
      <c r="B4177" s="152">
        <v>10928</v>
      </c>
      <c r="C4177" s="152" t="s">
        <v>16828</v>
      </c>
      <c r="D4177" s="134" t="s">
        <v>5872</v>
      </c>
      <c r="E4177" s="669">
        <v>19.89</v>
      </c>
      <c r="F4177" s="186">
        <v>19.89</v>
      </c>
      <c r="G4177" s="202">
        <f>IF(P.O.!$F$4="DESONERADO",'SINAPI-I'!E4177,'SINAPI-I'!F4177)</f>
        <v>19.89</v>
      </c>
    </row>
    <row r="4178" spans="1:7">
      <c r="A4178" s="151" t="s">
        <v>68</v>
      </c>
      <c r="B4178" s="152">
        <v>10933</v>
      </c>
      <c r="C4178" s="152" t="s">
        <v>16829</v>
      </c>
      <c r="D4178" s="134" t="s">
        <v>5872</v>
      </c>
      <c r="E4178" s="669">
        <v>30</v>
      </c>
      <c r="F4178" s="186">
        <v>30</v>
      </c>
      <c r="G4178" s="202">
        <f>IF(P.O.!$F$4="DESONERADO",'SINAPI-I'!E4178,'SINAPI-I'!F4178)</f>
        <v>30</v>
      </c>
    </row>
    <row r="4179" spans="1:7">
      <c r="A4179" s="151" t="s">
        <v>68</v>
      </c>
      <c r="B4179" s="152">
        <v>7158</v>
      </c>
      <c r="C4179" s="152" t="s">
        <v>16830</v>
      </c>
      <c r="D4179" s="134" t="s">
        <v>5872</v>
      </c>
      <c r="E4179" s="669">
        <v>50.88</v>
      </c>
      <c r="F4179" s="186">
        <v>50.88</v>
      </c>
      <c r="G4179" s="202">
        <f>IF(P.O.!$F$4="DESONERADO",'SINAPI-I'!E4179,'SINAPI-I'!F4179)</f>
        <v>50.88</v>
      </c>
    </row>
    <row r="4180" spans="1:7">
      <c r="A4180" s="151" t="s">
        <v>68</v>
      </c>
      <c r="B4180" s="152">
        <v>10927</v>
      </c>
      <c r="C4180" s="152" t="s">
        <v>16831</v>
      </c>
      <c r="D4180" s="134" t="s">
        <v>5872</v>
      </c>
      <c r="E4180" s="669">
        <v>32.54</v>
      </c>
      <c r="F4180" s="186">
        <v>32.54</v>
      </c>
      <c r="G4180" s="202">
        <f>IF(P.O.!$F$4="DESONERADO",'SINAPI-I'!E4180,'SINAPI-I'!F4180)</f>
        <v>32.54</v>
      </c>
    </row>
    <row r="4181" spans="1:7">
      <c r="A4181" s="151" t="s">
        <v>68</v>
      </c>
      <c r="B4181" s="152">
        <v>7162</v>
      </c>
      <c r="C4181" s="152" t="s">
        <v>16832</v>
      </c>
      <c r="D4181" s="134" t="s">
        <v>5872</v>
      </c>
      <c r="E4181" s="669">
        <v>79.62</v>
      </c>
      <c r="F4181" s="186">
        <v>79.62</v>
      </c>
      <c r="G4181" s="202">
        <f>IF(P.O.!$F$4="DESONERADO",'SINAPI-I'!E4181,'SINAPI-I'!F4181)</f>
        <v>79.62</v>
      </c>
    </row>
    <row r="4182" spans="1:7">
      <c r="A4182" s="151" t="s">
        <v>68</v>
      </c>
      <c r="B4182" s="152">
        <v>10932</v>
      </c>
      <c r="C4182" s="152" t="s">
        <v>16833</v>
      </c>
      <c r="D4182" s="134" t="s">
        <v>5872</v>
      </c>
      <c r="E4182" s="669">
        <v>138.49</v>
      </c>
      <c r="F4182" s="186">
        <v>138.49</v>
      </c>
      <c r="G4182" s="202">
        <f>IF(P.O.!$F$4="DESONERADO",'SINAPI-I'!E4182,'SINAPI-I'!F4182)</f>
        <v>138.49</v>
      </c>
    </row>
    <row r="4183" spans="1:7">
      <c r="A4183" s="151" t="s">
        <v>68</v>
      </c>
      <c r="B4183" s="152">
        <v>10937</v>
      </c>
      <c r="C4183" s="152" t="s">
        <v>16834</v>
      </c>
      <c r="D4183" s="134" t="s">
        <v>5872</v>
      </c>
      <c r="E4183" s="669">
        <v>35.6</v>
      </c>
      <c r="F4183" s="186">
        <v>35.6</v>
      </c>
      <c r="G4183" s="202">
        <f>IF(P.O.!$F$4="DESONERADO",'SINAPI-I'!E4183,'SINAPI-I'!F4183)</f>
        <v>35.6</v>
      </c>
    </row>
    <row r="4184" spans="1:7">
      <c r="A4184" s="151" t="s">
        <v>68</v>
      </c>
      <c r="B4184" s="152">
        <v>10935</v>
      </c>
      <c r="C4184" s="152" t="s">
        <v>16835</v>
      </c>
      <c r="D4184" s="134" t="s">
        <v>5872</v>
      </c>
      <c r="E4184" s="669">
        <v>61.73</v>
      </c>
      <c r="F4184" s="186">
        <v>61.73</v>
      </c>
      <c r="G4184" s="202">
        <f>IF(P.O.!$F$4="DESONERADO",'SINAPI-I'!E4184,'SINAPI-I'!F4184)</f>
        <v>61.73</v>
      </c>
    </row>
    <row r="4185" spans="1:7">
      <c r="A4185" s="151" t="s">
        <v>68</v>
      </c>
      <c r="B4185" s="152">
        <v>10931</v>
      </c>
      <c r="C4185" s="152" t="s">
        <v>16836</v>
      </c>
      <c r="D4185" s="134" t="s">
        <v>5872</v>
      </c>
      <c r="E4185" s="669">
        <v>17.36</v>
      </c>
      <c r="F4185" s="186">
        <v>17.36</v>
      </c>
      <c r="G4185" s="202">
        <f>IF(P.O.!$F$4="DESONERADO",'SINAPI-I'!E4185,'SINAPI-I'!F4185)</f>
        <v>17.36</v>
      </c>
    </row>
    <row r="4186" spans="1:7">
      <c r="A4186" s="151" t="s">
        <v>68</v>
      </c>
      <c r="B4186" s="152">
        <v>7164</v>
      </c>
      <c r="C4186" s="152" t="s">
        <v>16837</v>
      </c>
      <c r="D4186" s="134" t="s">
        <v>5872</v>
      </c>
      <c r="E4186" s="669">
        <v>57.46</v>
      </c>
      <c r="F4186" s="186">
        <v>57.46</v>
      </c>
      <c r="G4186" s="202">
        <f>IF(P.O.!$F$4="DESONERADO",'SINAPI-I'!E4186,'SINAPI-I'!F4186)</f>
        <v>57.46</v>
      </c>
    </row>
    <row r="4187" spans="1:7">
      <c r="A4187" s="151" t="s">
        <v>68</v>
      </c>
      <c r="B4187" s="152">
        <v>36887</v>
      </c>
      <c r="C4187" s="152" t="s">
        <v>16838</v>
      </c>
      <c r="D4187" s="134" t="s">
        <v>5872</v>
      </c>
      <c r="E4187" s="669">
        <v>13.04</v>
      </c>
      <c r="F4187" s="186">
        <v>13.04</v>
      </c>
      <c r="G4187" s="202">
        <f>IF(P.O.!$F$4="DESONERADO",'SINAPI-I'!E4187,'SINAPI-I'!F4187)</f>
        <v>13.04</v>
      </c>
    </row>
    <row r="4188" spans="1:7">
      <c r="A4188" s="151" t="s">
        <v>68</v>
      </c>
      <c r="B4188" s="152">
        <v>34630</v>
      </c>
      <c r="C4188" s="152" t="s">
        <v>16839</v>
      </c>
      <c r="D4188" s="134" t="s">
        <v>5865</v>
      </c>
      <c r="E4188" s="669">
        <v>1056.51</v>
      </c>
      <c r="F4188" s="186">
        <v>1056.51</v>
      </c>
      <c r="G4188" s="202">
        <f>IF(P.O.!$F$4="DESONERADO",'SINAPI-I'!E4188,'SINAPI-I'!F4188)</f>
        <v>1056.51</v>
      </c>
    </row>
    <row r="4189" spans="1:7">
      <c r="A4189" s="151" t="s">
        <v>68</v>
      </c>
      <c r="B4189" s="152">
        <v>7161</v>
      </c>
      <c r="C4189" s="152" t="s">
        <v>16840</v>
      </c>
      <c r="D4189" s="134" t="s">
        <v>5872</v>
      </c>
      <c r="E4189" s="669">
        <v>7.15</v>
      </c>
      <c r="F4189" s="186">
        <v>7.15</v>
      </c>
      <c r="G4189" s="202">
        <f>IF(P.O.!$F$4="DESONERADO",'SINAPI-I'!E4189,'SINAPI-I'!F4189)</f>
        <v>7.15</v>
      </c>
    </row>
    <row r="4190" spans="1:7">
      <c r="A4190" s="151" t="s">
        <v>68</v>
      </c>
      <c r="B4190" s="152">
        <v>7170</v>
      </c>
      <c r="C4190" s="152" t="s">
        <v>16841</v>
      </c>
      <c r="D4190" s="134" t="s">
        <v>5872</v>
      </c>
      <c r="E4190" s="669">
        <v>3.15</v>
      </c>
      <c r="F4190" s="186">
        <v>3.15</v>
      </c>
      <c r="G4190" s="202">
        <f>IF(P.O.!$F$4="DESONERADO",'SINAPI-I'!E4190,'SINAPI-I'!F4190)</f>
        <v>3.15</v>
      </c>
    </row>
    <row r="4191" spans="1:7">
      <c r="A4191" s="151" t="s">
        <v>68</v>
      </c>
      <c r="B4191" s="152">
        <v>37524</v>
      </c>
      <c r="C4191" s="152" t="s">
        <v>16842</v>
      </c>
      <c r="D4191" s="134" t="s">
        <v>5866</v>
      </c>
      <c r="E4191" s="669">
        <v>2.88</v>
      </c>
      <c r="F4191" s="186">
        <v>2.88</v>
      </c>
      <c r="G4191" s="202">
        <f>IF(P.O.!$F$4="DESONERADO",'SINAPI-I'!E4191,'SINAPI-I'!F4191)</f>
        <v>2.88</v>
      </c>
    </row>
    <row r="4192" spans="1:7">
      <c r="A4192" s="151" t="s">
        <v>68</v>
      </c>
      <c r="B4192" s="152">
        <v>37525</v>
      </c>
      <c r="C4192" s="152" t="s">
        <v>16843</v>
      </c>
      <c r="D4192" s="134" t="s">
        <v>5866</v>
      </c>
      <c r="E4192" s="669">
        <v>3.94</v>
      </c>
      <c r="F4192" s="186">
        <v>3.94</v>
      </c>
      <c r="G4192" s="202">
        <f>IF(P.O.!$F$4="DESONERADO",'SINAPI-I'!E4192,'SINAPI-I'!F4192)</f>
        <v>3.94</v>
      </c>
    </row>
    <row r="4193" spans="1:7">
      <c r="A4193" s="151" t="s">
        <v>68</v>
      </c>
      <c r="B4193" s="152">
        <v>36789</v>
      </c>
      <c r="C4193" s="152" t="s">
        <v>16844</v>
      </c>
      <c r="D4193" s="134" t="s">
        <v>5865</v>
      </c>
      <c r="E4193" s="669">
        <v>2.06</v>
      </c>
      <c r="F4193" s="186">
        <v>2.06</v>
      </c>
      <c r="G4193" s="202">
        <f>IF(P.O.!$F$4="DESONERADO",'SINAPI-I'!E4193,'SINAPI-I'!F4193)</f>
        <v>2.06</v>
      </c>
    </row>
    <row r="4194" spans="1:7">
      <c r="A4194" s="151" t="s">
        <v>68</v>
      </c>
      <c r="B4194" s="152">
        <v>7173</v>
      </c>
      <c r="C4194" s="152" t="s">
        <v>16845</v>
      </c>
      <c r="D4194" s="134" t="s">
        <v>5884</v>
      </c>
      <c r="E4194" s="669">
        <v>1335</v>
      </c>
      <c r="F4194" s="186">
        <v>1335</v>
      </c>
      <c r="G4194" s="202">
        <f>IF(P.O.!$F$4="DESONERADO",'SINAPI-I'!E4194,'SINAPI-I'!F4194)</f>
        <v>1335</v>
      </c>
    </row>
    <row r="4195" spans="1:7">
      <c r="A4195" s="151" t="s">
        <v>68</v>
      </c>
      <c r="B4195" s="152">
        <v>7175</v>
      </c>
      <c r="C4195" s="152" t="s">
        <v>16846</v>
      </c>
      <c r="D4195" s="134" t="s">
        <v>5865</v>
      </c>
      <c r="E4195" s="669">
        <v>1.51</v>
      </c>
      <c r="F4195" s="186">
        <v>1.51</v>
      </c>
      <c r="G4195" s="202">
        <f>IF(P.O.!$F$4="DESONERADO",'SINAPI-I'!E4195,'SINAPI-I'!F4195)</f>
        <v>1.51</v>
      </c>
    </row>
    <row r="4196" spans="1:7">
      <c r="A4196" s="151" t="s">
        <v>68</v>
      </c>
      <c r="B4196" s="152">
        <v>40741</v>
      </c>
      <c r="C4196" s="152" t="s">
        <v>16847</v>
      </c>
      <c r="D4196" s="134" t="s">
        <v>5865</v>
      </c>
      <c r="E4196" s="669">
        <v>2.95</v>
      </c>
      <c r="F4196" s="186">
        <v>2.95</v>
      </c>
      <c r="G4196" s="202">
        <f>IF(P.O.!$F$4="DESONERADO",'SINAPI-I'!E4196,'SINAPI-I'!F4196)</f>
        <v>2.95</v>
      </c>
    </row>
    <row r="4197" spans="1:7">
      <c r="A4197" s="151" t="s">
        <v>68</v>
      </c>
      <c r="B4197" s="152">
        <v>7184</v>
      </c>
      <c r="C4197" s="152" t="s">
        <v>16848</v>
      </c>
      <c r="D4197" s="134" t="s">
        <v>5872</v>
      </c>
      <c r="E4197" s="669">
        <v>52.54</v>
      </c>
      <c r="F4197" s="186">
        <v>52.54</v>
      </c>
      <c r="G4197" s="202">
        <f>IF(P.O.!$F$4="DESONERADO",'SINAPI-I'!E4197,'SINAPI-I'!F4197)</f>
        <v>52.54</v>
      </c>
    </row>
    <row r="4198" spans="1:7">
      <c r="A4198" s="151" t="s">
        <v>68</v>
      </c>
      <c r="B4198" s="152">
        <v>34458</v>
      </c>
      <c r="C4198" s="152" t="s">
        <v>16849</v>
      </c>
      <c r="D4198" s="134" t="s">
        <v>5865</v>
      </c>
      <c r="E4198" s="669">
        <v>192.14</v>
      </c>
      <c r="F4198" s="186">
        <v>192.14</v>
      </c>
      <c r="G4198" s="202">
        <f>IF(P.O.!$F$4="DESONERADO",'SINAPI-I'!E4198,'SINAPI-I'!F4198)</f>
        <v>192.14</v>
      </c>
    </row>
    <row r="4199" spans="1:7">
      <c r="A4199" s="151" t="s">
        <v>68</v>
      </c>
      <c r="B4199" s="152">
        <v>34464</v>
      </c>
      <c r="C4199" s="152" t="s">
        <v>16850</v>
      </c>
      <c r="D4199" s="134" t="s">
        <v>5865</v>
      </c>
      <c r="E4199" s="669">
        <v>286</v>
      </c>
      <c r="F4199" s="186">
        <v>286</v>
      </c>
      <c r="G4199" s="202">
        <f>IF(P.O.!$F$4="DESONERADO",'SINAPI-I'!E4199,'SINAPI-I'!F4199)</f>
        <v>286</v>
      </c>
    </row>
    <row r="4200" spans="1:7">
      <c r="A4200" s="151" t="s">
        <v>68</v>
      </c>
      <c r="B4200" s="152">
        <v>34468</v>
      </c>
      <c r="C4200" s="152" t="s">
        <v>16851</v>
      </c>
      <c r="D4200" s="134" t="s">
        <v>5865</v>
      </c>
      <c r="E4200" s="669">
        <v>360.57</v>
      </c>
      <c r="F4200" s="186">
        <v>360.57</v>
      </c>
      <c r="G4200" s="202">
        <f>IF(P.O.!$F$4="DESONERADO",'SINAPI-I'!E4200,'SINAPI-I'!F4200)</f>
        <v>360.57</v>
      </c>
    </row>
    <row r="4201" spans="1:7">
      <c r="A4201" s="151" t="s">
        <v>68</v>
      </c>
      <c r="B4201" s="152">
        <v>34473</v>
      </c>
      <c r="C4201" s="152" t="s">
        <v>16852</v>
      </c>
      <c r="D4201" s="134" t="s">
        <v>5865</v>
      </c>
      <c r="E4201" s="669">
        <v>218.73</v>
      </c>
      <c r="F4201" s="186">
        <v>218.73</v>
      </c>
      <c r="G4201" s="202">
        <f>IF(P.O.!$F$4="DESONERADO",'SINAPI-I'!E4201,'SINAPI-I'!F4201)</f>
        <v>218.73</v>
      </c>
    </row>
    <row r="4202" spans="1:7">
      <c r="A4202" s="151" t="s">
        <v>68</v>
      </c>
      <c r="B4202" s="152">
        <v>34480</v>
      </c>
      <c r="C4202" s="152" t="s">
        <v>16853</v>
      </c>
      <c r="D4202" s="134" t="s">
        <v>5865</v>
      </c>
      <c r="E4202" s="669">
        <v>404.22</v>
      </c>
      <c r="F4202" s="186">
        <v>404.22</v>
      </c>
      <c r="G4202" s="202">
        <f>IF(P.O.!$F$4="DESONERADO",'SINAPI-I'!E4202,'SINAPI-I'!F4202)</f>
        <v>404.22</v>
      </c>
    </row>
    <row r="4203" spans="1:7">
      <c r="A4203" s="151" t="s">
        <v>68</v>
      </c>
      <c r="B4203" s="152">
        <v>34486</v>
      </c>
      <c r="C4203" s="152" t="s">
        <v>16854</v>
      </c>
      <c r="D4203" s="134" t="s">
        <v>5865</v>
      </c>
      <c r="E4203" s="669">
        <v>478.59</v>
      </c>
      <c r="F4203" s="186">
        <v>478.59</v>
      </c>
      <c r="G4203" s="202">
        <f>IF(P.O.!$F$4="DESONERADO",'SINAPI-I'!E4203,'SINAPI-I'!F4203)</f>
        <v>478.59</v>
      </c>
    </row>
    <row r="4204" spans="1:7">
      <c r="A4204" s="151" t="s">
        <v>68</v>
      </c>
      <c r="B4204" s="152">
        <v>7190</v>
      </c>
      <c r="C4204" s="152" t="s">
        <v>16855</v>
      </c>
      <c r="D4204" s="134" t="s">
        <v>5865</v>
      </c>
      <c r="E4204" s="669">
        <v>15.98</v>
      </c>
      <c r="F4204" s="186">
        <v>15.98</v>
      </c>
      <c r="G4204" s="202">
        <f>IF(P.O.!$F$4="DESONERADO",'SINAPI-I'!E4204,'SINAPI-I'!F4204)</f>
        <v>15.98</v>
      </c>
    </row>
    <row r="4205" spans="1:7">
      <c r="A4205" s="151" t="s">
        <v>68</v>
      </c>
      <c r="B4205" s="152">
        <v>34417</v>
      </c>
      <c r="C4205" s="152" t="s">
        <v>16856</v>
      </c>
      <c r="D4205" s="134" t="s">
        <v>5865</v>
      </c>
      <c r="E4205" s="669">
        <v>25.57</v>
      </c>
      <c r="F4205" s="186">
        <v>25.57</v>
      </c>
      <c r="G4205" s="202">
        <f>IF(P.O.!$F$4="DESONERADO",'SINAPI-I'!E4205,'SINAPI-I'!F4205)</f>
        <v>25.57</v>
      </c>
    </row>
    <row r="4206" spans="1:7">
      <c r="A4206" s="151" t="s">
        <v>68</v>
      </c>
      <c r="B4206" s="152">
        <v>7213</v>
      </c>
      <c r="C4206" s="152" t="s">
        <v>16857</v>
      </c>
      <c r="D4206" s="134" t="s">
        <v>5872</v>
      </c>
      <c r="E4206" s="669">
        <v>23.45</v>
      </c>
      <c r="F4206" s="186">
        <v>23.45</v>
      </c>
      <c r="G4206" s="202">
        <f>IF(P.O.!$F$4="DESONERADO",'SINAPI-I'!E4206,'SINAPI-I'!F4206)</f>
        <v>23.45</v>
      </c>
    </row>
    <row r="4207" spans="1:7">
      <c r="A4207" s="151" t="s">
        <v>68</v>
      </c>
      <c r="B4207" s="152">
        <v>7195</v>
      </c>
      <c r="C4207" s="152" t="s">
        <v>16858</v>
      </c>
      <c r="D4207" s="134" t="s">
        <v>5865</v>
      </c>
      <c r="E4207" s="669">
        <v>68.849999999999994</v>
      </c>
      <c r="F4207" s="186">
        <v>68.849999999999994</v>
      </c>
      <c r="G4207" s="202">
        <f>IF(P.O.!$F$4="DESONERADO",'SINAPI-I'!E4207,'SINAPI-I'!F4207)</f>
        <v>68.849999999999994</v>
      </c>
    </row>
    <row r="4208" spans="1:7">
      <c r="A4208" s="151" t="s">
        <v>68</v>
      </c>
      <c r="B4208" s="152">
        <v>7186</v>
      </c>
      <c r="C4208" s="152" t="s">
        <v>16859</v>
      </c>
      <c r="D4208" s="134" t="s">
        <v>5865</v>
      </c>
      <c r="E4208" s="669">
        <v>75</v>
      </c>
      <c r="F4208" s="186">
        <v>75</v>
      </c>
      <c r="G4208" s="202">
        <f>IF(P.O.!$F$4="DESONERADO",'SINAPI-I'!E4208,'SINAPI-I'!F4208)</f>
        <v>75</v>
      </c>
    </row>
    <row r="4209" spans="1:7">
      <c r="A4209" s="151" t="s">
        <v>68</v>
      </c>
      <c r="B4209" s="152">
        <v>7194</v>
      </c>
      <c r="C4209" s="152" t="s">
        <v>16860</v>
      </c>
      <c r="D4209" s="134" t="s">
        <v>5872</v>
      </c>
      <c r="E4209" s="669">
        <v>34.58</v>
      </c>
      <c r="F4209" s="186">
        <v>34.58</v>
      </c>
      <c r="G4209" s="202">
        <f>IF(P.O.!$F$4="DESONERADO",'SINAPI-I'!E4209,'SINAPI-I'!F4209)</f>
        <v>34.58</v>
      </c>
    </row>
    <row r="4210" spans="1:7">
      <c r="A4210" s="151" t="s">
        <v>68</v>
      </c>
      <c r="B4210" s="152">
        <v>7197</v>
      </c>
      <c r="C4210" s="152" t="s">
        <v>16861</v>
      </c>
      <c r="D4210" s="134" t="s">
        <v>5865</v>
      </c>
      <c r="E4210" s="669">
        <v>145.94999999999999</v>
      </c>
      <c r="F4210" s="186">
        <v>145.94999999999999</v>
      </c>
      <c r="G4210" s="202">
        <f>IF(P.O.!$F$4="DESONERADO",'SINAPI-I'!E4210,'SINAPI-I'!F4210)</f>
        <v>145.94999999999999</v>
      </c>
    </row>
    <row r="4211" spans="1:7">
      <c r="A4211" s="151" t="s">
        <v>68</v>
      </c>
      <c r="B4211" s="152">
        <v>7192</v>
      </c>
      <c r="C4211" s="152" t="s">
        <v>16862</v>
      </c>
      <c r="D4211" s="134" t="s">
        <v>5865</v>
      </c>
      <c r="E4211" s="669">
        <v>130.76</v>
      </c>
      <c r="F4211" s="186">
        <v>130.76</v>
      </c>
      <c r="G4211" s="202">
        <f>IF(P.O.!$F$4="DESONERADO",'SINAPI-I'!E4211,'SINAPI-I'!F4211)</f>
        <v>130.76</v>
      </c>
    </row>
    <row r="4212" spans="1:7">
      <c r="A4212" s="151" t="s">
        <v>68</v>
      </c>
      <c r="B4212" s="152">
        <v>7193</v>
      </c>
      <c r="C4212" s="152" t="s">
        <v>16863</v>
      </c>
      <c r="D4212" s="134" t="s">
        <v>5865</v>
      </c>
      <c r="E4212" s="669">
        <v>147.21</v>
      </c>
      <c r="F4212" s="186">
        <v>147.21</v>
      </c>
      <c r="G4212" s="202">
        <f>IF(P.O.!$F$4="DESONERADO",'SINAPI-I'!E4212,'SINAPI-I'!F4212)</f>
        <v>147.21</v>
      </c>
    </row>
    <row r="4213" spans="1:7">
      <c r="A4213" s="151" t="s">
        <v>68</v>
      </c>
      <c r="B4213" s="152">
        <v>7189</v>
      </c>
      <c r="C4213" s="152" t="s">
        <v>16864</v>
      </c>
      <c r="D4213" s="134" t="s">
        <v>5865</v>
      </c>
      <c r="E4213" s="669">
        <v>171.08</v>
      </c>
      <c r="F4213" s="186">
        <v>171.08</v>
      </c>
      <c r="G4213" s="202">
        <f>IF(P.O.!$F$4="DESONERADO",'SINAPI-I'!E4213,'SINAPI-I'!F4213)</f>
        <v>171.08</v>
      </c>
    </row>
    <row r="4214" spans="1:7">
      <c r="A4214" s="151" t="s">
        <v>68</v>
      </c>
      <c r="B4214" s="152">
        <v>34402</v>
      </c>
      <c r="C4214" s="152" t="s">
        <v>16865</v>
      </c>
      <c r="D4214" s="134" t="s">
        <v>5865</v>
      </c>
      <c r="E4214" s="669">
        <v>241.53</v>
      </c>
      <c r="F4214" s="186">
        <v>241.53</v>
      </c>
      <c r="G4214" s="202">
        <f>IF(P.O.!$F$4="DESONERADO",'SINAPI-I'!E4214,'SINAPI-I'!F4214)</f>
        <v>241.53</v>
      </c>
    </row>
    <row r="4215" spans="1:7">
      <c r="A4215" s="151" t="s">
        <v>68</v>
      </c>
      <c r="B4215" s="152">
        <v>7245</v>
      </c>
      <c r="C4215" s="152" t="s">
        <v>16866</v>
      </c>
      <c r="D4215" s="134" t="s">
        <v>5865</v>
      </c>
      <c r="E4215" s="669">
        <v>30.31</v>
      </c>
      <c r="F4215" s="186">
        <v>30.31</v>
      </c>
      <c r="G4215" s="202">
        <f>IF(P.O.!$F$4="DESONERADO",'SINAPI-I'!E4215,'SINAPI-I'!F4215)</f>
        <v>30.31</v>
      </c>
    </row>
    <row r="4216" spans="1:7">
      <c r="A4216" s="151" t="s">
        <v>68</v>
      </c>
      <c r="B4216" s="152">
        <v>34425</v>
      </c>
      <c r="C4216" s="152" t="s">
        <v>16867</v>
      </c>
      <c r="D4216" s="134" t="s">
        <v>5865</v>
      </c>
      <c r="E4216" s="669">
        <v>155.16</v>
      </c>
      <c r="F4216" s="186">
        <v>155.16</v>
      </c>
      <c r="G4216" s="202">
        <f>IF(P.O.!$F$4="DESONERADO",'SINAPI-I'!E4216,'SINAPI-I'!F4216)</f>
        <v>155.16</v>
      </c>
    </row>
    <row r="4217" spans="1:7">
      <c r="A4217" s="151" t="s">
        <v>68</v>
      </c>
      <c r="B4217" s="152">
        <v>7223</v>
      </c>
      <c r="C4217" s="152" t="s">
        <v>16868</v>
      </c>
      <c r="D4217" s="134" t="s">
        <v>5865</v>
      </c>
      <c r="E4217" s="669">
        <v>172.91</v>
      </c>
      <c r="F4217" s="186">
        <v>172.91</v>
      </c>
      <c r="G4217" s="202">
        <f>IF(P.O.!$F$4="DESONERADO",'SINAPI-I'!E4217,'SINAPI-I'!F4217)</f>
        <v>172.91</v>
      </c>
    </row>
    <row r="4218" spans="1:7">
      <c r="A4218" s="151" t="s">
        <v>68</v>
      </c>
      <c r="B4218" s="152">
        <v>7234</v>
      </c>
      <c r="C4218" s="152" t="s">
        <v>16869</v>
      </c>
      <c r="D4218" s="134" t="s">
        <v>5865</v>
      </c>
      <c r="E4218" s="669">
        <v>260.92</v>
      </c>
      <c r="F4218" s="186">
        <v>260.92</v>
      </c>
      <c r="G4218" s="202">
        <f>IF(P.O.!$F$4="DESONERADO",'SINAPI-I'!E4218,'SINAPI-I'!F4218)</f>
        <v>260.92</v>
      </c>
    </row>
    <row r="4219" spans="1:7">
      <c r="A4219" s="151" t="s">
        <v>68</v>
      </c>
      <c r="B4219" s="152">
        <v>7224</v>
      </c>
      <c r="C4219" s="152" t="s">
        <v>16870</v>
      </c>
      <c r="D4219" s="134" t="s">
        <v>5865</v>
      </c>
      <c r="E4219" s="669">
        <v>317.86</v>
      </c>
      <c r="F4219" s="186">
        <v>317.86</v>
      </c>
      <c r="G4219" s="202">
        <f>IF(P.O.!$F$4="DESONERADO",'SINAPI-I'!E4219,'SINAPI-I'!F4219)</f>
        <v>317.86</v>
      </c>
    </row>
    <row r="4220" spans="1:7">
      <c r="A4220" s="151" t="s">
        <v>68</v>
      </c>
      <c r="B4220" s="152">
        <v>7225</v>
      </c>
      <c r="C4220" s="152" t="s">
        <v>16871</v>
      </c>
      <c r="D4220" s="134" t="s">
        <v>5865</v>
      </c>
      <c r="E4220" s="669">
        <v>340.83</v>
      </c>
      <c r="F4220" s="186">
        <v>340.83</v>
      </c>
      <c r="G4220" s="202">
        <f>IF(P.O.!$F$4="DESONERADO",'SINAPI-I'!E4220,'SINAPI-I'!F4220)</f>
        <v>340.83</v>
      </c>
    </row>
    <row r="4221" spans="1:7">
      <c r="A4221" s="151" t="s">
        <v>68</v>
      </c>
      <c r="B4221" s="152">
        <v>7226</v>
      </c>
      <c r="C4221" s="152" t="s">
        <v>16872</v>
      </c>
      <c r="D4221" s="134" t="s">
        <v>5865</v>
      </c>
      <c r="E4221" s="669">
        <v>363.72</v>
      </c>
      <c r="F4221" s="186">
        <v>363.72</v>
      </c>
      <c r="G4221" s="202">
        <f>IF(P.O.!$F$4="DESONERADO",'SINAPI-I'!E4221,'SINAPI-I'!F4221)</f>
        <v>363.72</v>
      </c>
    </row>
    <row r="4222" spans="1:7">
      <c r="A4222" s="151" t="s">
        <v>68</v>
      </c>
      <c r="B4222" s="152">
        <v>7227</v>
      </c>
      <c r="C4222" s="152" t="s">
        <v>16873</v>
      </c>
      <c r="D4222" s="134" t="s">
        <v>5865</v>
      </c>
      <c r="E4222" s="669">
        <v>414.01</v>
      </c>
      <c r="F4222" s="186">
        <v>414.01</v>
      </c>
      <c r="G4222" s="202">
        <f>IF(P.O.!$F$4="DESONERADO",'SINAPI-I'!E4222,'SINAPI-I'!F4222)</f>
        <v>414.01</v>
      </c>
    </row>
    <row r="4223" spans="1:7">
      <c r="A4223" s="151" t="s">
        <v>68</v>
      </c>
      <c r="B4223" s="152">
        <v>7212</v>
      </c>
      <c r="C4223" s="152" t="s">
        <v>16874</v>
      </c>
      <c r="D4223" s="134" t="s">
        <v>5865</v>
      </c>
      <c r="E4223" s="669">
        <v>454.89</v>
      </c>
      <c r="F4223" s="186">
        <v>454.89</v>
      </c>
      <c r="G4223" s="202">
        <f>IF(P.O.!$F$4="DESONERADO",'SINAPI-I'!E4223,'SINAPI-I'!F4223)</f>
        <v>454.89</v>
      </c>
    </row>
    <row r="4224" spans="1:7">
      <c r="A4224" s="151" t="s">
        <v>68</v>
      </c>
      <c r="B4224" s="152">
        <v>7229</v>
      </c>
      <c r="C4224" s="152" t="s">
        <v>16875</v>
      </c>
      <c r="D4224" s="134" t="s">
        <v>5865</v>
      </c>
      <c r="E4224" s="669">
        <v>288.33999999999997</v>
      </c>
      <c r="F4224" s="186">
        <v>288.33999999999997</v>
      </c>
      <c r="G4224" s="202">
        <f>IF(P.O.!$F$4="DESONERADO",'SINAPI-I'!E4224,'SINAPI-I'!F4224)</f>
        <v>288.33999999999997</v>
      </c>
    </row>
    <row r="4225" spans="1:7">
      <c r="A4225" s="151" t="s">
        <v>68</v>
      </c>
      <c r="B4225" s="152">
        <v>7230</v>
      </c>
      <c r="C4225" s="152" t="s">
        <v>16876</v>
      </c>
      <c r="D4225" s="134" t="s">
        <v>5865</v>
      </c>
      <c r="E4225" s="669">
        <v>480.03</v>
      </c>
      <c r="F4225" s="186">
        <v>480.03</v>
      </c>
      <c r="G4225" s="202">
        <f>IF(P.O.!$F$4="DESONERADO",'SINAPI-I'!E4225,'SINAPI-I'!F4225)</f>
        <v>480.03</v>
      </c>
    </row>
    <row r="4226" spans="1:7">
      <c r="A4226" s="151" t="s">
        <v>68</v>
      </c>
      <c r="B4226" s="152">
        <v>7231</v>
      </c>
      <c r="C4226" s="152" t="s">
        <v>16877</v>
      </c>
      <c r="D4226" s="134" t="s">
        <v>5865</v>
      </c>
      <c r="E4226" s="669">
        <v>680.96</v>
      </c>
      <c r="F4226" s="186">
        <v>680.96</v>
      </c>
      <c r="G4226" s="202">
        <f>IF(P.O.!$F$4="DESONERADO",'SINAPI-I'!E4226,'SINAPI-I'!F4226)</f>
        <v>680.96</v>
      </c>
    </row>
    <row r="4227" spans="1:7">
      <c r="A4227" s="151" t="s">
        <v>68</v>
      </c>
      <c r="B4227" s="152">
        <v>7220</v>
      </c>
      <c r="C4227" s="152" t="s">
        <v>16878</v>
      </c>
      <c r="D4227" s="134" t="s">
        <v>5865</v>
      </c>
      <c r="E4227" s="669">
        <v>840.58</v>
      </c>
      <c r="F4227" s="186">
        <v>840.58</v>
      </c>
      <c r="G4227" s="202">
        <f>IF(P.O.!$F$4="DESONERADO",'SINAPI-I'!E4227,'SINAPI-I'!F4227)</f>
        <v>840.58</v>
      </c>
    </row>
    <row r="4228" spans="1:7">
      <c r="A4228" s="151" t="s">
        <v>68</v>
      </c>
      <c r="B4228" s="152">
        <v>34447</v>
      </c>
      <c r="C4228" s="152" t="s">
        <v>16879</v>
      </c>
      <c r="D4228" s="134" t="s">
        <v>5865</v>
      </c>
      <c r="E4228" s="669">
        <v>939.89</v>
      </c>
      <c r="F4228" s="186">
        <v>939.89</v>
      </c>
      <c r="G4228" s="202">
        <f>IF(P.O.!$F$4="DESONERADO",'SINAPI-I'!E4228,'SINAPI-I'!F4228)</f>
        <v>939.89</v>
      </c>
    </row>
    <row r="4229" spans="1:7">
      <c r="A4229" s="151" t="s">
        <v>68</v>
      </c>
      <c r="B4229" s="152">
        <v>7233</v>
      </c>
      <c r="C4229" s="152" t="s">
        <v>16880</v>
      </c>
      <c r="D4229" s="134" t="s">
        <v>5865</v>
      </c>
      <c r="E4229" s="669">
        <v>1078.2</v>
      </c>
      <c r="F4229" s="186">
        <v>1078.2</v>
      </c>
      <c r="G4229" s="202">
        <f>IF(P.O.!$F$4="DESONERADO",'SINAPI-I'!E4229,'SINAPI-I'!F4229)</f>
        <v>1078.2</v>
      </c>
    </row>
    <row r="4230" spans="1:7">
      <c r="A4230" s="151" t="s">
        <v>68</v>
      </c>
      <c r="B4230" s="152">
        <v>40740</v>
      </c>
      <c r="C4230" s="152" t="s">
        <v>16881</v>
      </c>
      <c r="D4230" s="134" t="s">
        <v>5872</v>
      </c>
      <c r="E4230" s="669">
        <v>155.16</v>
      </c>
      <c r="F4230" s="186">
        <v>155.16</v>
      </c>
      <c r="G4230" s="202">
        <f>IF(P.O.!$F$4="DESONERADO",'SINAPI-I'!E4230,'SINAPI-I'!F4230)</f>
        <v>155.16</v>
      </c>
    </row>
    <row r="4231" spans="1:7">
      <c r="A4231" s="151" t="s">
        <v>68</v>
      </c>
      <c r="B4231" s="152">
        <v>25007</v>
      </c>
      <c r="C4231" s="152" t="s">
        <v>16882</v>
      </c>
      <c r="D4231" s="134" t="s">
        <v>5872</v>
      </c>
      <c r="E4231" s="669">
        <v>44.4</v>
      </c>
      <c r="F4231" s="186">
        <v>44.4</v>
      </c>
      <c r="G4231" s="202">
        <f>IF(P.O.!$F$4="DESONERADO",'SINAPI-I'!E4231,'SINAPI-I'!F4231)</f>
        <v>44.4</v>
      </c>
    </row>
    <row r="4232" spans="1:7">
      <c r="A4232" s="151" t="s">
        <v>68</v>
      </c>
      <c r="B4232" s="152">
        <v>43071</v>
      </c>
      <c r="C4232" s="152" t="s">
        <v>16883</v>
      </c>
      <c r="D4232" s="134" t="s">
        <v>5872</v>
      </c>
      <c r="E4232" s="669">
        <v>174.71</v>
      </c>
      <c r="F4232" s="186">
        <v>174.71</v>
      </c>
      <c r="G4232" s="202">
        <f>IF(P.O.!$F$4="DESONERADO",'SINAPI-I'!E4232,'SINAPI-I'!F4232)</f>
        <v>174.71</v>
      </c>
    </row>
    <row r="4233" spans="1:7">
      <c r="A4233" s="151" t="s">
        <v>68</v>
      </c>
      <c r="B4233" s="152">
        <v>39520</v>
      </c>
      <c r="C4233" s="152" t="s">
        <v>16884</v>
      </c>
      <c r="D4233" s="134" t="s">
        <v>5872</v>
      </c>
      <c r="E4233" s="669">
        <v>142.54</v>
      </c>
      <c r="F4233" s="186">
        <v>142.54</v>
      </c>
      <c r="G4233" s="202">
        <f>IF(P.O.!$F$4="DESONERADO",'SINAPI-I'!E4233,'SINAPI-I'!F4233)</f>
        <v>142.54</v>
      </c>
    </row>
    <row r="4234" spans="1:7">
      <c r="A4234" s="151" t="s">
        <v>68</v>
      </c>
      <c r="B4234" s="152">
        <v>39521</v>
      </c>
      <c r="C4234" s="152" t="s">
        <v>16885</v>
      </c>
      <c r="D4234" s="134" t="s">
        <v>5872</v>
      </c>
      <c r="E4234" s="669">
        <v>147.19</v>
      </c>
      <c r="F4234" s="186">
        <v>147.19</v>
      </c>
      <c r="G4234" s="202">
        <f>IF(P.O.!$F$4="DESONERADO",'SINAPI-I'!E4234,'SINAPI-I'!F4234)</f>
        <v>147.19</v>
      </c>
    </row>
    <row r="4235" spans="1:7">
      <c r="A4235" s="151" t="s">
        <v>68</v>
      </c>
      <c r="B4235" s="152">
        <v>39522</v>
      </c>
      <c r="C4235" s="152" t="s">
        <v>16886</v>
      </c>
      <c r="D4235" s="134" t="s">
        <v>5872</v>
      </c>
      <c r="E4235" s="669">
        <v>151.99</v>
      </c>
      <c r="F4235" s="186">
        <v>151.99</v>
      </c>
      <c r="G4235" s="202">
        <f>IF(P.O.!$F$4="DESONERADO",'SINAPI-I'!E4235,'SINAPI-I'!F4235)</f>
        <v>151.99</v>
      </c>
    </row>
    <row r="4236" spans="1:7">
      <c r="A4236" s="151" t="s">
        <v>68</v>
      </c>
      <c r="B4236" s="152">
        <v>7243</v>
      </c>
      <c r="C4236" s="152" t="s">
        <v>16887</v>
      </c>
      <c r="D4236" s="134" t="s">
        <v>5872</v>
      </c>
      <c r="E4236" s="669">
        <v>46.39</v>
      </c>
      <c r="F4236" s="186">
        <v>46.39</v>
      </c>
      <c r="G4236" s="202">
        <f>IF(P.O.!$F$4="DESONERADO",'SINAPI-I'!E4236,'SINAPI-I'!F4236)</f>
        <v>46.39</v>
      </c>
    </row>
    <row r="4237" spans="1:7">
      <c r="A4237" s="151" t="s">
        <v>68</v>
      </c>
      <c r="B4237" s="152">
        <v>11067</v>
      </c>
      <c r="C4237" s="152" t="s">
        <v>16888</v>
      </c>
      <c r="D4237" s="134" t="s">
        <v>5865</v>
      </c>
      <c r="E4237" s="669">
        <v>581.80999999999995</v>
      </c>
      <c r="F4237" s="186">
        <v>581.80999999999995</v>
      </c>
      <c r="G4237" s="202">
        <f>IF(P.O.!$F$4="DESONERADO",'SINAPI-I'!E4237,'SINAPI-I'!F4237)</f>
        <v>581.80999999999995</v>
      </c>
    </row>
    <row r="4238" spans="1:7">
      <c r="A4238" s="151" t="s">
        <v>68</v>
      </c>
      <c r="B4238" s="152">
        <v>11068</v>
      </c>
      <c r="C4238" s="152" t="s">
        <v>16889</v>
      </c>
      <c r="D4238" s="134" t="s">
        <v>5865</v>
      </c>
      <c r="E4238" s="669">
        <v>735.03</v>
      </c>
      <c r="F4238" s="186">
        <v>735.03</v>
      </c>
      <c r="G4238" s="202">
        <f>IF(P.O.!$F$4="DESONERADO",'SINAPI-I'!E4238,'SINAPI-I'!F4238)</f>
        <v>735.03</v>
      </c>
    </row>
    <row r="4239" spans="1:7">
      <c r="A4239" s="151" t="s">
        <v>68</v>
      </c>
      <c r="B4239" s="152">
        <v>7246</v>
      </c>
      <c r="C4239" s="152" t="s">
        <v>16890</v>
      </c>
      <c r="D4239" s="134" t="s">
        <v>5865</v>
      </c>
      <c r="E4239" s="669">
        <v>33.47</v>
      </c>
      <c r="F4239" s="186">
        <v>33.47</v>
      </c>
      <c r="G4239" s="202">
        <f>IF(P.O.!$F$4="DESONERADO",'SINAPI-I'!E4239,'SINAPI-I'!F4239)</f>
        <v>33.47</v>
      </c>
    </row>
    <row r="4240" spans="1:7">
      <c r="A4240" s="151" t="s">
        <v>68</v>
      </c>
      <c r="B4240" s="152">
        <v>41097</v>
      </c>
      <c r="C4240" s="152" t="s">
        <v>16891</v>
      </c>
      <c r="D4240" s="134" t="s">
        <v>5871</v>
      </c>
      <c r="E4240" s="669">
        <v>2972.66</v>
      </c>
      <c r="F4240" s="186">
        <v>3451.62</v>
      </c>
      <c r="G4240" s="202">
        <f>IF(P.O.!$F$4="DESONERADO",'SINAPI-I'!E4240,'SINAPI-I'!F4240)</f>
        <v>3451.62</v>
      </c>
    </row>
    <row r="4241" spans="1:7">
      <c r="A4241" s="151" t="s">
        <v>68</v>
      </c>
      <c r="B4241" s="152">
        <v>12869</v>
      </c>
      <c r="C4241" s="152" t="s">
        <v>16892</v>
      </c>
      <c r="D4241" s="134" t="s">
        <v>5870</v>
      </c>
      <c r="E4241" s="669">
        <v>16.989999999999998</v>
      </c>
      <c r="F4241" s="186">
        <v>19.72</v>
      </c>
      <c r="G4241" s="202">
        <f>IF(P.O.!$F$4="DESONERADO",'SINAPI-I'!E4241,'SINAPI-I'!F4241)</f>
        <v>19.72</v>
      </c>
    </row>
    <row r="4242" spans="1:7">
      <c r="A4242" s="151" t="s">
        <v>68</v>
      </c>
      <c r="B4242" s="152">
        <v>1574</v>
      </c>
      <c r="C4242" s="152" t="s">
        <v>16893</v>
      </c>
      <c r="D4242" s="134" t="s">
        <v>5865</v>
      </c>
      <c r="E4242" s="669">
        <v>2.27</v>
      </c>
      <c r="F4242" s="186">
        <v>2.27</v>
      </c>
      <c r="G4242" s="202">
        <f>IF(P.O.!$F$4="DESONERADO",'SINAPI-I'!E4242,'SINAPI-I'!F4242)</f>
        <v>2.27</v>
      </c>
    </row>
    <row r="4243" spans="1:7">
      <c r="A4243" s="151" t="s">
        <v>68</v>
      </c>
      <c r="B4243" s="152">
        <v>1581</v>
      </c>
      <c r="C4243" s="152" t="s">
        <v>16894</v>
      </c>
      <c r="D4243" s="134" t="s">
        <v>5865</v>
      </c>
      <c r="E4243" s="669">
        <v>15.76</v>
      </c>
      <c r="F4243" s="186">
        <v>15.76</v>
      </c>
      <c r="G4243" s="202">
        <f>IF(P.O.!$F$4="DESONERADO",'SINAPI-I'!E4243,'SINAPI-I'!F4243)</f>
        <v>15.76</v>
      </c>
    </row>
    <row r="4244" spans="1:7">
      <c r="A4244" s="151" t="s">
        <v>68</v>
      </c>
      <c r="B4244" s="152">
        <v>1575</v>
      </c>
      <c r="C4244" s="152" t="s">
        <v>16895</v>
      </c>
      <c r="D4244" s="134" t="s">
        <v>5865</v>
      </c>
      <c r="E4244" s="669">
        <v>2.7</v>
      </c>
      <c r="F4244" s="186">
        <v>2.7</v>
      </c>
      <c r="G4244" s="202">
        <f>IF(P.O.!$F$4="DESONERADO",'SINAPI-I'!E4244,'SINAPI-I'!F4244)</f>
        <v>2.7</v>
      </c>
    </row>
    <row r="4245" spans="1:7">
      <c r="A4245" s="151" t="s">
        <v>68</v>
      </c>
      <c r="B4245" s="152">
        <v>1570</v>
      </c>
      <c r="C4245" s="152" t="s">
        <v>16896</v>
      </c>
      <c r="D4245" s="134" t="s">
        <v>5865</v>
      </c>
      <c r="E4245" s="669">
        <v>1.35</v>
      </c>
      <c r="F4245" s="186">
        <v>1.35</v>
      </c>
      <c r="G4245" s="202">
        <f>IF(P.O.!$F$4="DESONERADO",'SINAPI-I'!E4245,'SINAPI-I'!F4245)</f>
        <v>1.35</v>
      </c>
    </row>
    <row r="4246" spans="1:7">
      <c r="A4246" s="151" t="s">
        <v>68</v>
      </c>
      <c r="B4246" s="152">
        <v>1576</v>
      </c>
      <c r="C4246" s="152" t="s">
        <v>16897</v>
      </c>
      <c r="D4246" s="134" t="s">
        <v>5865</v>
      </c>
      <c r="E4246" s="669">
        <v>3.73</v>
      </c>
      <c r="F4246" s="186">
        <v>3.73</v>
      </c>
      <c r="G4246" s="202">
        <f>IF(P.O.!$F$4="DESONERADO",'SINAPI-I'!E4246,'SINAPI-I'!F4246)</f>
        <v>3.73</v>
      </c>
    </row>
    <row r="4247" spans="1:7">
      <c r="A4247" s="151" t="s">
        <v>68</v>
      </c>
      <c r="B4247" s="152">
        <v>1577</v>
      </c>
      <c r="C4247" s="152" t="s">
        <v>16898</v>
      </c>
      <c r="D4247" s="134" t="s">
        <v>5865</v>
      </c>
      <c r="E4247" s="669">
        <v>4.21</v>
      </c>
      <c r="F4247" s="186">
        <v>4.21</v>
      </c>
      <c r="G4247" s="202">
        <f>IF(P.O.!$F$4="DESONERADO",'SINAPI-I'!E4247,'SINAPI-I'!F4247)</f>
        <v>4.21</v>
      </c>
    </row>
    <row r="4248" spans="1:7">
      <c r="A4248" s="151" t="s">
        <v>68</v>
      </c>
      <c r="B4248" s="152">
        <v>1571</v>
      </c>
      <c r="C4248" s="152" t="s">
        <v>16899</v>
      </c>
      <c r="D4248" s="134" t="s">
        <v>5865</v>
      </c>
      <c r="E4248" s="669">
        <v>1.76</v>
      </c>
      <c r="F4248" s="186">
        <v>1.76</v>
      </c>
      <c r="G4248" s="202">
        <f>IF(P.O.!$F$4="DESONERADO",'SINAPI-I'!E4248,'SINAPI-I'!F4248)</f>
        <v>1.76</v>
      </c>
    </row>
    <row r="4249" spans="1:7">
      <c r="A4249" s="151" t="s">
        <v>68</v>
      </c>
      <c r="B4249" s="152">
        <v>1578</v>
      </c>
      <c r="C4249" s="152" t="s">
        <v>16900</v>
      </c>
      <c r="D4249" s="134" t="s">
        <v>5865</v>
      </c>
      <c r="E4249" s="669">
        <v>7.3</v>
      </c>
      <c r="F4249" s="186">
        <v>7.3</v>
      </c>
      <c r="G4249" s="202">
        <f>IF(P.O.!$F$4="DESONERADO",'SINAPI-I'!E4249,'SINAPI-I'!F4249)</f>
        <v>7.3</v>
      </c>
    </row>
    <row r="4250" spans="1:7">
      <c r="A4250" s="151" t="s">
        <v>68</v>
      </c>
      <c r="B4250" s="152">
        <v>1573</v>
      </c>
      <c r="C4250" s="152" t="s">
        <v>16901</v>
      </c>
      <c r="D4250" s="134" t="s">
        <v>5865</v>
      </c>
      <c r="E4250" s="669">
        <v>2.1</v>
      </c>
      <c r="F4250" s="186">
        <v>2.1</v>
      </c>
      <c r="G4250" s="202">
        <f>IF(P.O.!$F$4="DESONERADO",'SINAPI-I'!E4250,'SINAPI-I'!F4250)</f>
        <v>2.1</v>
      </c>
    </row>
    <row r="4251" spans="1:7">
      <c r="A4251" s="151" t="s">
        <v>68</v>
      </c>
      <c r="B4251" s="152">
        <v>1579</v>
      </c>
      <c r="C4251" s="152" t="s">
        <v>16902</v>
      </c>
      <c r="D4251" s="134" t="s">
        <v>5865</v>
      </c>
      <c r="E4251" s="669">
        <v>9.1</v>
      </c>
      <c r="F4251" s="186">
        <v>9.1</v>
      </c>
      <c r="G4251" s="202">
        <f>IF(P.O.!$F$4="DESONERADO",'SINAPI-I'!E4251,'SINAPI-I'!F4251)</f>
        <v>9.1</v>
      </c>
    </row>
    <row r="4252" spans="1:7">
      <c r="A4252" s="151" t="s">
        <v>68</v>
      </c>
      <c r="B4252" s="152">
        <v>1580</v>
      </c>
      <c r="C4252" s="152" t="s">
        <v>16903</v>
      </c>
      <c r="D4252" s="134" t="s">
        <v>5865</v>
      </c>
      <c r="E4252" s="669">
        <v>11.2</v>
      </c>
      <c r="F4252" s="186">
        <v>11.2</v>
      </c>
      <c r="G4252" s="202">
        <f>IF(P.O.!$F$4="DESONERADO",'SINAPI-I'!E4252,'SINAPI-I'!F4252)</f>
        <v>11.2</v>
      </c>
    </row>
    <row r="4253" spans="1:7">
      <c r="A4253" s="151" t="s">
        <v>68</v>
      </c>
      <c r="B4253" s="152">
        <v>39321</v>
      </c>
      <c r="C4253" s="152" t="s">
        <v>16904</v>
      </c>
      <c r="D4253" s="134" t="s">
        <v>5865</v>
      </c>
      <c r="E4253" s="669">
        <v>17.829999999999998</v>
      </c>
      <c r="F4253" s="186">
        <v>17.829999999999998</v>
      </c>
      <c r="G4253" s="202">
        <f>IF(P.O.!$F$4="DESONERADO",'SINAPI-I'!E4253,'SINAPI-I'!F4253)</f>
        <v>17.829999999999998</v>
      </c>
    </row>
    <row r="4254" spans="1:7">
      <c r="A4254" s="151" t="s">
        <v>68</v>
      </c>
      <c r="B4254" s="152">
        <v>39319</v>
      </c>
      <c r="C4254" s="152" t="s">
        <v>16905</v>
      </c>
      <c r="D4254" s="134" t="s">
        <v>5865</v>
      </c>
      <c r="E4254" s="669">
        <v>7.42</v>
      </c>
      <c r="F4254" s="186">
        <v>7.42</v>
      </c>
      <c r="G4254" s="202">
        <f>IF(P.O.!$F$4="DESONERADO",'SINAPI-I'!E4254,'SINAPI-I'!F4254)</f>
        <v>7.42</v>
      </c>
    </row>
    <row r="4255" spans="1:7">
      <c r="A4255" s="151" t="s">
        <v>68</v>
      </c>
      <c r="B4255" s="152">
        <v>39320</v>
      </c>
      <c r="C4255" s="152" t="s">
        <v>16906</v>
      </c>
      <c r="D4255" s="134" t="s">
        <v>5865</v>
      </c>
      <c r="E4255" s="669">
        <v>14.27</v>
      </c>
      <c r="F4255" s="186">
        <v>14.27</v>
      </c>
      <c r="G4255" s="202">
        <f>IF(P.O.!$F$4="DESONERADO",'SINAPI-I'!E4255,'SINAPI-I'!F4255)</f>
        <v>14.27</v>
      </c>
    </row>
    <row r="4256" spans="1:7">
      <c r="A4256" s="151" t="s">
        <v>68</v>
      </c>
      <c r="B4256" s="152">
        <v>1591</v>
      </c>
      <c r="C4256" s="152" t="s">
        <v>16907</v>
      </c>
      <c r="D4256" s="134" t="s">
        <v>5865</v>
      </c>
      <c r="E4256" s="669">
        <v>34.75</v>
      </c>
      <c r="F4256" s="186">
        <v>34.75</v>
      </c>
      <c r="G4256" s="202">
        <f>IF(P.O.!$F$4="DESONERADO",'SINAPI-I'!E4256,'SINAPI-I'!F4256)</f>
        <v>34.75</v>
      </c>
    </row>
    <row r="4257" spans="1:7">
      <c r="A4257" s="151" t="s">
        <v>68</v>
      </c>
      <c r="B4257" s="152">
        <v>1547</v>
      </c>
      <c r="C4257" s="152" t="s">
        <v>16908</v>
      </c>
      <c r="D4257" s="134" t="s">
        <v>5865</v>
      </c>
      <c r="E4257" s="669">
        <v>182.07</v>
      </c>
      <c r="F4257" s="186">
        <v>182.07</v>
      </c>
      <c r="G4257" s="202">
        <f>IF(P.O.!$F$4="DESONERADO",'SINAPI-I'!E4257,'SINAPI-I'!F4257)</f>
        <v>182.07</v>
      </c>
    </row>
    <row r="4258" spans="1:7">
      <c r="A4258" s="151" t="s">
        <v>68</v>
      </c>
      <c r="B4258" s="152">
        <v>38196</v>
      </c>
      <c r="C4258" s="152" t="s">
        <v>16909</v>
      </c>
      <c r="D4258" s="134" t="s">
        <v>5865</v>
      </c>
      <c r="E4258" s="669">
        <v>35.46</v>
      </c>
      <c r="F4258" s="186">
        <v>35.46</v>
      </c>
      <c r="G4258" s="202">
        <f>IF(P.O.!$F$4="DESONERADO",'SINAPI-I'!E4258,'SINAPI-I'!F4258)</f>
        <v>35.46</v>
      </c>
    </row>
    <row r="4259" spans="1:7">
      <c r="A4259" s="151" t="s">
        <v>68</v>
      </c>
      <c r="B4259" s="152">
        <v>1543</v>
      </c>
      <c r="C4259" s="152" t="s">
        <v>16910</v>
      </c>
      <c r="D4259" s="134" t="s">
        <v>5865</v>
      </c>
      <c r="E4259" s="669">
        <v>37.68</v>
      </c>
      <c r="F4259" s="186">
        <v>37.68</v>
      </c>
      <c r="G4259" s="202">
        <f>IF(P.O.!$F$4="DESONERADO",'SINAPI-I'!E4259,'SINAPI-I'!F4259)</f>
        <v>37.68</v>
      </c>
    </row>
    <row r="4260" spans="1:7">
      <c r="A4260" s="151" t="s">
        <v>68</v>
      </c>
      <c r="B4260" s="152">
        <v>1585</v>
      </c>
      <c r="C4260" s="152" t="s">
        <v>16911</v>
      </c>
      <c r="D4260" s="134" t="s">
        <v>5865</v>
      </c>
      <c r="E4260" s="669">
        <v>7.3</v>
      </c>
      <c r="F4260" s="186">
        <v>7.3</v>
      </c>
      <c r="G4260" s="202">
        <f>IF(P.O.!$F$4="DESONERADO",'SINAPI-I'!E4260,'SINAPI-I'!F4260)</f>
        <v>7.3</v>
      </c>
    </row>
    <row r="4261" spans="1:7">
      <c r="A4261" s="151" t="s">
        <v>68</v>
      </c>
      <c r="B4261" s="152">
        <v>1593</v>
      </c>
      <c r="C4261" s="152" t="s">
        <v>16912</v>
      </c>
      <c r="D4261" s="134" t="s">
        <v>5865</v>
      </c>
      <c r="E4261" s="669">
        <v>38.75</v>
      </c>
      <c r="F4261" s="186">
        <v>38.75</v>
      </c>
      <c r="G4261" s="202">
        <f>IF(P.O.!$F$4="DESONERADO",'SINAPI-I'!E4261,'SINAPI-I'!F4261)</f>
        <v>38.75</v>
      </c>
    </row>
    <row r="4262" spans="1:7">
      <c r="A4262" s="151" t="s">
        <v>68</v>
      </c>
      <c r="B4262" s="152">
        <v>11838</v>
      </c>
      <c r="C4262" s="152" t="s">
        <v>16913</v>
      </c>
      <c r="D4262" s="134" t="s">
        <v>5865</v>
      </c>
      <c r="E4262" s="669">
        <v>51.14</v>
      </c>
      <c r="F4262" s="186">
        <v>51.14</v>
      </c>
      <c r="G4262" s="202">
        <f>IF(P.O.!$F$4="DESONERADO",'SINAPI-I'!E4262,'SINAPI-I'!F4262)</f>
        <v>51.14</v>
      </c>
    </row>
    <row r="4263" spans="1:7">
      <c r="A4263" s="151" t="s">
        <v>68</v>
      </c>
      <c r="B4263" s="152">
        <v>1594</v>
      </c>
      <c r="C4263" s="152" t="s">
        <v>16914</v>
      </c>
      <c r="D4263" s="134" t="s">
        <v>5865</v>
      </c>
      <c r="E4263" s="669">
        <v>51.7</v>
      </c>
      <c r="F4263" s="186">
        <v>51.7</v>
      </c>
      <c r="G4263" s="202">
        <f>IF(P.O.!$F$4="DESONERADO",'SINAPI-I'!E4263,'SINAPI-I'!F4263)</f>
        <v>51.7</v>
      </c>
    </row>
    <row r="4264" spans="1:7">
      <c r="A4264" s="151" t="s">
        <v>68</v>
      </c>
      <c r="B4264" s="152">
        <v>1586</v>
      </c>
      <c r="C4264" s="152" t="s">
        <v>16915</v>
      </c>
      <c r="D4264" s="134" t="s">
        <v>5865</v>
      </c>
      <c r="E4264" s="669">
        <v>9.23</v>
      </c>
      <c r="F4264" s="186">
        <v>9.23</v>
      </c>
      <c r="G4264" s="202">
        <f>IF(P.O.!$F$4="DESONERADO",'SINAPI-I'!E4264,'SINAPI-I'!F4264)</f>
        <v>9.23</v>
      </c>
    </row>
    <row r="4265" spans="1:7">
      <c r="A4265" s="151" t="s">
        <v>68</v>
      </c>
      <c r="B4265" s="152">
        <v>11839</v>
      </c>
      <c r="C4265" s="152" t="s">
        <v>16916</v>
      </c>
      <c r="D4265" s="134" t="s">
        <v>5865</v>
      </c>
      <c r="E4265" s="669">
        <v>74.41</v>
      </c>
      <c r="F4265" s="186">
        <v>74.41</v>
      </c>
      <c r="G4265" s="202">
        <f>IF(P.O.!$F$4="DESONERADO",'SINAPI-I'!E4265,'SINAPI-I'!F4265)</f>
        <v>74.41</v>
      </c>
    </row>
    <row r="4266" spans="1:7">
      <c r="A4266" s="151" t="s">
        <v>68</v>
      </c>
      <c r="B4266" s="152">
        <v>1587</v>
      </c>
      <c r="C4266" s="152" t="s">
        <v>16917</v>
      </c>
      <c r="D4266" s="134" t="s">
        <v>5865</v>
      </c>
      <c r="E4266" s="669">
        <v>9.4</v>
      </c>
      <c r="F4266" s="186">
        <v>9.4</v>
      </c>
      <c r="G4266" s="202">
        <f>IF(P.O.!$F$4="DESONERADO",'SINAPI-I'!E4266,'SINAPI-I'!F4266)</f>
        <v>9.4</v>
      </c>
    </row>
    <row r="4267" spans="1:7">
      <c r="A4267" s="151" t="s">
        <v>68</v>
      </c>
      <c r="B4267" s="152">
        <v>1545</v>
      </c>
      <c r="C4267" s="152" t="s">
        <v>16918</v>
      </c>
      <c r="D4267" s="134" t="s">
        <v>5865</v>
      </c>
      <c r="E4267" s="669">
        <v>89.28</v>
      </c>
      <c r="F4267" s="186">
        <v>89.28</v>
      </c>
      <c r="G4267" s="202">
        <f>IF(P.O.!$F$4="DESONERADO",'SINAPI-I'!E4267,'SINAPI-I'!F4267)</f>
        <v>89.28</v>
      </c>
    </row>
    <row r="4268" spans="1:7">
      <c r="A4268" s="151" t="s">
        <v>68</v>
      </c>
      <c r="B4268" s="152">
        <v>1588</v>
      </c>
      <c r="C4268" s="152" t="s">
        <v>16919</v>
      </c>
      <c r="D4268" s="134" t="s">
        <v>5865</v>
      </c>
      <c r="E4268" s="669">
        <v>12.9</v>
      </c>
      <c r="F4268" s="186">
        <v>12.9</v>
      </c>
      <c r="G4268" s="202">
        <f>IF(P.O.!$F$4="DESONERADO",'SINAPI-I'!E4268,'SINAPI-I'!F4268)</f>
        <v>12.9</v>
      </c>
    </row>
    <row r="4269" spans="1:7">
      <c r="A4269" s="151" t="s">
        <v>68</v>
      </c>
      <c r="B4269" s="152">
        <v>1535</v>
      </c>
      <c r="C4269" s="152" t="s">
        <v>16920</v>
      </c>
      <c r="D4269" s="134" t="s">
        <v>5865</v>
      </c>
      <c r="E4269" s="669">
        <v>7.43</v>
      </c>
      <c r="F4269" s="186">
        <v>7.43</v>
      </c>
      <c r="G4269" s="202">
        <f>IF(P.O.!$F$4="DESONERADO",'SINAPI-I'!E4269,'SINAPI-I'!F4269)</f>
        <v>7.43</v>
      </c>
    </row>
    <row r="4270" spans="1:7">
      <c r="A4270" s="151" t="s">
        <v>68</v>
      </c>
      <c r="B4270" s="152">
        <v>1589</v>
      </c>
      <c r="C4270" s="152" t="s">
        <v>16921</v>
      </c>
      <c r="D4270" s="134" t="s">
        <v>5865</v>
      </c>
      <c r="E4270" s="669">
        <v>13.31</v>
      </c>
      <c r="F4270" s="186">
        <v>13.31</v>
      </c>
      <c r="G4270" s="202">
        <f>IF(P.O.!$F$4="DESONERADO",'SINAPI-I'!E4270,'SINAPI-I'!F4270)</f>
        <v>13.31</v>
      </c>
    </row>
    <row r="4271" spans="1:7">
      <c r="A4271" s="151" t="s">
        <v>68</v>
      </c>
      <c r="B4271" s="152">
        <v>1546</v>
      </c>
      <c r="C4271" s="152" t="s">
        <v>16922</v>
      </c>
      <c r="D4271" s="134" t="s">
        <v>5865</v>
      </c>
      <c r="E4271" s="669">
        <v>150.66999999999999</v>
      </c>
      <c r="F4271" s="186">
        <v>150.66999999999999</v>
      </c>
      <c r="G4271" s="202">
        <f>IF(P.O.!$F$4="DESONERADO",'SINAPI-I'!E4271,'SINAPI-I'!F4271)</f>
        <v>150.66999999999999</v>
      </c>
    </row>
    <row r="4272" spans="1:7">
      <c r="A4272" s="151" t="s">
        <v>68</v>
      </c>
      <c r="B4272" s="152">
        <v>1590</v>
      </c>
      <c r="C4272" s="152" t="s">
        <v>16923</v>
      </c>
      <c r="D4272" s="134" t="s">
        <v>5865</v>
      </c>
      <c r="E4272" s="669">
        <v>23.43</v>
      </c>
      <c r="F4272" s="186">
        <v>23.43</v>
      </c>
      <c r="G4272" s="202">
        <f>IF(P.O.!$F$4="DESONERADO",'SINAPI-I'!E4272,'SINAPI-I'!F4272)</f>
        <v>23.43</v>
      </c>
    </row>
    <row r="4273" spans="1:7">
      <c r="A4273" s="151" t="s">
        <v>68</v>
      </c>
      <c r="B4273" s="152">
        <v>1542</v>
      </c>
      <c r="C4273" s="152" t="s">
        <v>16924</v>
      </c>
      <c r="D4273" s="134" t="s">
        <v>5865</v>
      </c>
      <c r="E4273" s="669">
        <v>31.04</v>
      </c>
      <c r="F4273" s="186">
        <v>31.04</v>
      </c>
      <c r="G4273" s="202">
        <f>IF(P.O.!$F$4="DESONERADO",'SINAPI-I'!E4273,'SINAPI-I'!F4273)</f>
        <v>31.04</v>
      </c>
    </row>
    <row r="4274" spans="1:7">
      <c r="A4274" s="151" t="s">
        <v>68</v>
      </c>
      <c r="B4274" s="152">
        <v>38415</v>
      </c>
      <c r="C4274" s="152" t="s">
        <v>16925</v>
      </c>
      <c r="D4274" s="134" t="s">
        <v>5865</v>
      </c>
      <c r="E4274" s="669">
        <v>853.6</v>
      </c>
      <c r="F4274" s="186">
        <v>853.6</v>
      </c>
      <c r="G4274" s="202">
        <f>IF(P.O.!$F$4="DESONERADO",'SINAPI-I'!E4274,'SINAPI-I'!F4274)</f>
        <v>853.6</v>
      </c>
    </row>
    <row r="4275" spans="1:7">
      <c r="A4275" s="151" t="s">
        <v>68</v>
      </c>
      <c r="B4275" s="152">
        <v>38414</v>
      </c>
      <c r="C4275" s="152" t="s">
        <v>16926</v>
      </c>
      <c r="D4275" s="134" t="s">
        <v>5865</v>
      </c>
      <c r="E4275" s="669">
        <v>1198.04</v>
      </c>
      <c r="F4275" s="186">
        <v>1198.04</v>
      </c>
      <c r="G4275" s="202">
        <f>IF(P.O.!$F$4="DESONERADO",'SINAPI-I'!E4275,'SINAPI-I'!F4275)</f>
        <v>1198.04</v>
      </c>
    </row>
    <row r="4276" spans="1:7">
      <c r="A4276" s="151" t="s">
        <v>68</v>
      </c>
      <c r="B4276" s="152">
        <v>38128</v>
      </c>
      <c r="C4276" s="152" t="s">
        <v>16927</v>
      </c>
      <c r="D4276" s="134" t="s">
        <v>5867</v>
      </c>
      <c r="E4276" s="669">
        <v>0.62</v>
      </c>
      <c r="F4276" s="186">
        <v>0.62</v>
      </c>
      <c r="G4276" s="202">
        <f>IF(P.O.!$F$4="DESONERADO",'SINAPI-I'!E4276,'SINAPI-I'!F4276)</f>
        <v>0.62</v>
      </c>
    </row>
    <row r="4277" spans="1:7">
      <c r="A4277" s="151" t="s">
        <v>68</v>
      </c>
      <c r="B4277" s="152">
        <v>7253</v>
      </c>
      <c r="C4277" s="152" t="s">
        <v>16928</v>
      </c>
      <c r="D4277" s="134" t="s">
        <v>5869</v>
      </c>
      <c r="E4277" s="669">
        <v>132.85</v>
      </c>
      <c r="F4277" s="186">
        <v>132.85</v>
      </c>
      <c r="G4277" s="202">
        <f>IF(P.O.!$F$4="DESONERADO",'SINAPI-I'!E4277,'SINAPI-I'!F4277)</f>
        <v>132.85</v>
      </c>
    </row>
    <row r="4278" spans="1:7">
      <c r="A4278" s="151" t="s">
        <v>68</v>
      </c>
      <c r="B4278" s="152">
        <v>4806</v>
      </c>
      <c r="C4278" s="152" t="s">
        <v>16929</v>
      </c>
      <c r="D4278" s="134" t="s">
        <v>5866</v>
      </c>
      <c r="E4278" s="669">
        <v>23.87</v>
      </c>
      <c r="F4278" s="186">
        <v>23.87</v>
      </c>
      <c r="G4278" s="202">
        <f>IF(P.O.!$F$4="DESONERADO",'SINAPI-I'!E4278,'SINAPI-I'!F4278)</f>
        <v>23.87</v>
      </c>
    </row>
    <row r="4279" spans="1:7">
      <c r="A4279" s="151" t="s">
        <v>68</v>
      </c>
      <c r="B4279" s="152">
        <v>34401</v>
      </c>
      <c r="C4279" s="152" t="s">
        <v>32697</v>
      </c>
      <c r="D4279" s="134" t="s">
        <v>5865</v>
      </c>
      <c r="E4279" s="669">
        <v>1.19</v>
      </c>
      <c r="F4279" s="186">
        <v>1.19</v>
      </c>
      <c r="G4279" s="202">
        <f>IF(P.O.!$F$4="DESONERADO",'SINAPI-I'!E4279,'SINAPI-I'!F4279)</f>
        <v>1.19</v>
      </c>
    </row>
    <row r="4280" spans="1:7">
      <c r="A4280" s="151" t="s">
        <v>68</v>
      </c>
      <c r="B4280" s="152">
        <v>7260</v>
      </c>
      <c r="C4280" s="152" t="s">
        <v>32698</v>
      </c>
      <c r="D4280" s="134" t="s">
        <v>5865</v>
      </c>
      <c r="E4280" s="669">
        <v>1.06</v>
      </c>
      <c r="F4280" s="186">
        <v>1.06</v>
      </c>
      <c r="G4280" s="202">
        <f>IF(P.O.!$F$4="DESONERADO",'SINAPI-I'!E4280,'SINAPI-I'!F4280)</f>
        <v>1.06</v>
      </c>
    </row>
    <row r="4281" spans="1:7">
      <c r="A4281" s="151" t="s">
        <v>68</v>
      </c>
      <c r="B4281" s="152">
        <v>7256</v>
      </c>
      <c r="C4281" s="152" t="s">
        <v>32699</v>
      </c>
      <c r="D4281" s="134" t="s">
        <v>5865</v>
      </c>
      <c r="E4281" s="669">
        <v>1.05</v>
      </c>
      <c r="F4281" s="186">
        <v>1.05</v>
      </c>
      <c r="G4281" s="202">
        <f>IF(P.O.!$F$4="DESONERADO",'SINAPI-I'!E4281,'SINAPI-I'!F4281)</f>
        <v>1.05</v>
      </c>
    </row>
    <row r="4282" spans="1:7">
      <c r="A4282" s="151" t="s">
        <v>68</v>
      </c>
      <c r="B4282" s="152">
        <v>7258</v>
      </c>
      <c r="C4282" s="152" t="s">
        <v>32700</v>
      </c>
      <c r="D4282" s="134" t="s">
        <v>5865</v>
      </c>
      <c r="E4282" s="669">
        <v>0.43</v>
      </c>
      <c r="F4282" s="186">
        <v>0.43</v>
      </c>
      <c r="G4282" s="202">
        <f>IF(P.O.!$F$4="DESONERADO",'SINAPI-I'!E4282,'SINAPI-I'!F4282)</f>
        <v>0.43</v>
      </c>
    </row>
    <row r="4283" spans="1:7">
      <c r="A4283" s="151" t="s">
        <v>68</v>
      </c>
      <c r="B4283" s="152">
        <v>34400</v>
      </c>
      <c r="C4283" s="152" t="s">
        <v>32701</v>
      </c>
      <c r="D4283" s="134" t="s">
        <v>5865</v>
      </c>
      <c r="E4283" s="669">
        <v>1.84</v>
      </c>
      <c r="F4283" s="186">
        <v>1.84</v>
      </c>
      <c r="G4283" s="202">
        <f>IF(P.O.!$F$4="DESONERADO",'SINAPI-I'!E4283,'SINAPI-I'!F4283)</f>
        <v>1.84</v>
      </c>
    </row>
    <row r="4284" spans="1:7">
      <c r="A4284" s="151" t="s">
        <v>68</v>
      </c>
      <c r="B4284" s="152">
        <v>10617</v>
      </c>
      <c r="C4284" s="152" t="s">
        <v>32702</v>
      </c>
      <c r="D4284" s="134" t="s">
        <v>5865</v>
      </c>
      <c r="E4284" s="669">
        <v>3.51</v>
      </c>
      <c r="F4284" s="186">
        <v>3.51</v>
      </c>
      <c r="G4284" s="202">
        <f>IF(P.O.!$F$4="DESONERADO",'SINAPI-I'!E4284,'SINAPI-I'!F4284)</f>
        <v>3.51</v>
      </c>
    </row>
    <row r="4285" spans="1:7">
      <c r="A4285" s="151" t="s">
        <v>68</v>
      </c>
      <c r="B4285" s="152">
        <v>44261</v>
      </c>
      <c r="C4285" s="152" t="s">
        <v>16930</v>
      </c>
      <c r="D4285" s="134" t="s">
        <v>5865</v>
      </c>
      <c r="E4285" s="669">
        <v>118.49</v>
      </c>
      <c r="F4285" s="186">
        <v>118.49</v>
      </c>
      <c r="G4285" s="202">
        <f>IF(P.O.!$F$4="DESONERADO",'SINAPI-I'!E4285,'SINAPI-I'!F4285)</f>
        <v>118.49</v>
      </c>
    </row>
    <row r="4286" spans="1:7">
      <c r="A4286" s="151" t="s">
        <v>68</v>
      </c>
      <c r="B4286" s="152">
        <v>7274</v>
      </c>
      <c r="C4286" s="152" t="s">
        <v>16931</v>
      </c>
      <c r="D4286" s="134" t="s">
        <v>5865</v>
      </c>
      <c r="E4286" s="669">
        <v>57.36</v>
      </c>
      <c r="F4286" s="186">
        <v>57.36</v>
      </c>
      <c r="G4286" s="202">
        <f>IF(P.O.!$F$4="DESONERADO",'SINAPI-I'!E4286,'SINAPI-I'!F4286)</f>
        <v>57.36</v>
      </c>
    </row>
    <row r="4287" spans="1:7">
      <c r="A4287" s="151" t="s">
        <v>68</v>
      </c>
      <c r="B4287" s="152">
        <v>44326</v>
      </c>
      <c r="C4287" s="152" t="s">
        <v>16932</v>
      </c>
      <c r="D4287" s="134" t="s">
        <v>5865</v>
      </c>
      <c r="E4287" s="669">
        <v>1238.95</v>
      </c>
      <c r="F4287" s="186">
        <v>1238.95</v>
      </c>
      <c r="G4287" s="202">
        <f>IF(P.O.!$F$4="DESONERADO",'SINAPI-I'!E4287,'SINAPI-I'!F4287)</f>
        <v>1238.95</v>
      </c>
    </row>
    <row r="4288" spans="1:7">
      <c r="A4288" s="151" t="s">
        <v>68</v>
      </c>
      <c r="B4288" s="152">
        <v>154</v>
      </c>
      <c r="C4288" s="152" t="s">
        <v>16933</v>
      </c>
      <c r="D4288" s="134" t="s">
        <v>5868</v>
      </c>
      <c r="E4288" s="669">
        <v>82.03</v>
      </c>
      <c r="F4288" s="186">
        <v>82.03</v>
      </c>
      <c r="G4288" s="202">
        <f>IF(P.O.!$F$4="DESONERADO",'SINAPI-I'!E4288,'SINAPI-I'!F4288)</f>
        <v>82.03</v>
      </c>
    </row>
    <row r="4289" spans="1:7">
      <c r="A4289" s="151" t="s">
        <v>68</v>
      </c>
      <c r="B4289" s="152">
        <v>38121</v>
      </c>
      <c r="C4289" s="152" t="s">
        <v>16934</v>
      </c>
      <c r="D4289" s="134" t="s">
        <v>5868</v>
      </c>
      <c r="E4289" s="669">
        <v>21.51</v>
      </c>
      <c r="F4289" s="186">
        <v>21.51</v>
      </c>
      <c r="G4289" s="202">
        <f>IF(P.O.!$F$4="DESONERADO",'SINAPI-I'!E4289,'SINAPI-I'!F4289)</f>
        <v>21.51</v>
      </c>
    </row>
    <row r="4290" spans="1:7">
      <c r="A4290" s="151" t="s">
        <v>68</v>
      </c>
      <c r="B4290" s="152">
        <v>43776</v>
      </c>
      <c r="C4290" s="152" t="s">
        <v>16935</v>
      </c>
      <c r="D4290" s="134" t="s">
        <v>5868</v>
      </c>
      <c r="E4290" s="669">
        <v>30.16</v>
      </c>
      <c r="F4290" s="186">
        <v>30.16</v>
      </c>
      <c r="G4290" s="202">
        <f>IF(P.O.!$F$4="DESONERADO",'SINAPI-I'!E4290,'SINAPI-I'!F4290)</f>
        <v>30.16</v>
      </c>
    </row>
    <row r="4291" spans="1:7">
      <c r="A4291" s="151" t="s">
        <v>68</v>
      </c>
      <c r="B4291" s="152">
        <v>7343</v>
      </c>
      <c r="C4291" s="152" t="s">
        <v>16936</v>
      </c>
      <c r="D4291" s="134" t="s">
        <v>5868</v>
      </c>
      <c r="E4291" s="669">
        <v>19.03</v>
      </c>
      <c r="F4291" s="186">
        <v>19.03</v>
      </c>
      <c r="G4291" s="202">
        <f>IF(P.O.!$F$4="DESONERADO",'SINAPI-I'!E4291,'SINAPI-I'!F4291)</f>
        <v>19.03</v>
      </c>
    </row>
    <row r="4292" spans="1:7">
      <c r="A4292" s="151" t="s">
        <v>68</v>
      </c>
      <c r="B4292" s="152">
        <v>7348</v>
      </c>
      <c r="C4292" s="152" t="s">
        <v>16937</v>
      </c>
      <c r="D4292" s="134" t="s">
        <v>5868</v>
      </c>
      <c r="E4292" s="669">
        <v>22.49</v>
      </c>
      <c r="F4292" s="186">
        <v>22.49</v>
      </c>
      <c r="G4292" s="202">
        <f>IF(P.O.!$F$4="DESONERADO",'SINAPI-I'!E4292,'SINAPI-I'!F4292)</f>
        <v>22.49</v>
      </c>
    </row>
    <row r="4293" spans="1:7">
      <c r="A4293" s="151" t="s">
        <v>68</v>
      </c>
      <c r="B4293" s="152">
        <v>7313</v>
      </c>
      <c r="C4293" s="152" t="s">
        <v>16938</v>
      </c>
      <c r="D4293" s="134" t="s">
        <v>5868</v>
      </c>
      <c r="E4293" s="669">
        <v>22.09</v>
      </c>
      <c r="F4293" s="186">
        <v>22.09</v>
      </c>
      <c r="G4293" s="202">
        <f>IF(P.O.!$F$4="DESONERADO",'SINAPI-I'!E4293,'SINAPI-I'!F4293)</f>
        <v>22.09</v>
      </c>
    </row>
    <row r="4294" spans="1:7">
      <c r="A4294" s="151" t="s">
        <v>68</v>
      </c>
      <c r="B4294" s="152">
        <v>7319</v>
      </c>
      <c r="C4294" s="152" t="s">
        <v>16939</v>
      </c>
      <c r="D4294" s="134" t="s">
        <v>5868</v>
      </c>
      <c r="E4294" s="669">
        <v>12.64</v>
      </c>
      <c r="F4294" s="186">
        <v>12.64</v>
      </c>
      <c r="G4294" s="202">
        <f>IF(P.O.!$F$4="DESONERADO",'SINAPI-I'!E4294,'SINAPI-I'!F4294)</f>
        <v>12.64</v>
      </c>
    </row>
    <row r="4295" spans="1:7">
      <c r="A4295" s="151" t="s">
        <v>68</v>
      </c>
      <c r="B4295" s="152">
        <v>7314</v>
      </c>
      <c r="C4295" s="152" t="s">
        <v>16940</v>
      </c>
      <c r="D4295" s="134" t="s">
        <v>5868</v>
      </c>
      <c r="E4295" s="669">
        <v>85.18</v>
      </c>
      <c r="F4295" s="186">
        <v>85.18</v>
      </c>
      <c r="G4295" s="202">
        <f>IF(P.O.!$F$4="DESONERADO",'SINAPI-I'!E4295,'SINAPI-I'!F4295)</f>
        <v>85.18</v>
      </c>
    </row>
    <row r="4296" spans="1:7">
      <c r="A4296" s="151" t="s">
        <v>68</v>
      </c>
      <c r="B4296" s="152">
        <v>7304</v>
      </c>
      <c r="C4296" s="152" t="s">
        <v>16941</v>
      </c>
      <c r="D4296" s="134" t="s">
        <v>5868</v>
      </c>
      <c r="E4296" s="669">
        <v>89.37</v>
      </c>
      <c r="F4296" s="186">
        <v>89.37</v>
      </c>
      <c r="G4296" s="202">
        <f>IF(P.O.!$F$4="DESONERADO",'SINAPI-I'!E4296,'SINAPI-I'!F4296)</f>
        <v>89.37</v>
      </c>
    </row>
    <row r="4297" spans="1:7">
      <c r="A4297" s="151" t="s">
        <v>68</v>
      </c>
      <c r="B4297" s="152">
        <v>43649</v>
      </c>
      <c r="C4297" s="152" t="s">
        <v>16942</v>
      </c>
      <c r="D4297" s="134" t="s">
        <v>5868</v>
      </c>
      <c r="E4297" s="669">
        <v>46.22</v>
      </c>
      <c r="F4297" s="186">
        <v>46.22</v>
      </c>
      <c r="G4297" s="202">
        <f>IF(P.O.!$F$4="DESONERADO",'SINAPI-I'!E4297,'SINAPI-I'!F4297)</f>
        <v>46.22</v>
      </c>
    </row>
    <row r="4298" spans="1:7">
      <c r="A4298" s="151" t="s">
        <v>68</v>
      </c>
      <c r="B4298" s="152">
        <v>43650</v>
      </c>
      <c r="C4298" s="152" t="s">
        <v>16943</v>
      </c>
      <c r="D4298" s="134" t="s">
        <v>5868</v>
      </c>
      <c r="E4298" s="669">
        <v>43.68</v>
      </c>
      <c r="F4298" s="186">
        <v>43.68</v>
      </c>
      <c r="G4298" s="202">
        <f>IF(P.O.!$F$4="DESONERADO",'SINAPI-I'!E4298,'SINAPI-I'!F4298)</f>
        <v>43.68</v>
      </c>
    </row>
    <row r="4299" spans="1:7">
      <c r="A4299" s="151" t="s">
        <v>68</v>
      </c>
      <c r="B4299" s="152">
        <v>7311</v>
      </c>
      <c r="C4299" s="152" t="s">
        <v>16944</v>
      </c>
      <c r="D4299" s="134" t="s">
        <v>5868</v>
      </c>
      <c r="E4299" s="669">
        <v>44.74</v>
      </c>
      <c r="F4299" s="186">
        <v>44.74</v>
      </c>
      <c r="G4299" s="202">
        <f>IF(P.O.!$F$4="DESONERADO",'SINAPI-I'!E4299,'SINAPI-I'!F4299)</f>
        <v>44.74</v>
      </c>
    </row>
    <row r="4300" spans="1:7">
      <c r="A4300" s="151" t="s">
        <v>68</v>
      </c>
      <c r="B4300" s="152">
        <v>7292</v>
      </c>
      <c r="C4300" s="152" t="s">
        <v>16945</v>
      </c>
      <c r="D4300" s="134" t="s">
        <v>5868</v>
      </c>
      <c r="E4300" s="669">
        <v>43.32</v>
      </c>
      <c r="F4300" s="186">
        <v>43.32</v>
      </c>
      <c r="G4300" s="202">
        <f>IF(P.O.!$F$4="DESONERADO",'SINAPI-I'!E4300,'SINAPI-I'!F4300)</f>
        <v>43.32</v>
      </c>
    </row>
    <row r="4301" spans="1:7">
      <c r="A4301" s="151" t="s">
        <v>68</v>
      </c>
      <c r="B4301" s="152">
        <v>7293</v>
      </c>
      <c r="C4301" s="152" t="s">
        <v>16946</v>
      </c>
      <c r="D4301" s="134" t="s">
        <v>5868</v>
      </c>
      <c r="E4301" s="669">
        <v>47.92</v>
      </c>
      <c r="F4301" s="186">
        <v>47.92</v>
      </c>
      <c r="G4301" s="202">
        <f>IF(P.O.!$F$4="DESONERADO",'SINAPI-I'!E4301,'SINAPI-I'!F4301)</f>
        <v>47.92</v>
      </c>
    </row>
    <row r="4302" spans="1:7">
      <c r="A4302" s="151" t="s">
        <v>68</v>
      </c>
      <c r="B4302" s="152">
        <v>7306</v>
      </c>
      <c r="C4302" s="152" t="s">
        <v>16947</v>
      </c>
      <c r="D4302" s="134" t="s">
        <v>5868</v>
      </c>
      <c r="E4302" s="669">
        <v>52.89</v>
      </c>
      <c r="F4302" s="186">
        <v>52.89</v>
      </c>
      <c r="G4302" s="202">
        <f>IF(P.O.!$F$4="DESONERADO",'SINAPI-I'!E4302,'SINAPI-I'!F4302)</f>
        <v>52.89</v>
      </c>
    </row>
    <row r="4303" spans="1:7">
      <c r="A4303" s="151" t="s">
        <v>68</v>
      </c>
      <c r="B4303" s="152">
        <v>7288</v>
      </c>
      <c r="C4303" s="152" t="s">
        <v>16948</v>
      </c>
      <c r="D4303" s="134" t="s">
        <v>5868</v>
      </c>
      <c r="E4303" s="669">
        <v>43.91</v>
      </c>
      <c r="F4303" s="186">
        <v>43.91</v>
      </c>
      <c r="G4303" s="202">
        <f>IF(P.O.!$F$4="DESONERADO",'SINAPI-I'!E4303,'SINAPI-I'!F4303)</f>
        <v>43.91</v>
      </c>
    </row>
    <row r="4304" spans="1:7">
      <c r="A4304" s="151" t="s">
        <v>68</v>
      </c>
      <c r="B4304" s="152">
        <v>43625</v>
      </c>
      <c r="C4304" s="152" t="s">
        <v>16949</v>
      </c>
      <c r="D4304" s="134" t="s">
        <v>5868</v>
      </c>
      <c r="E4304" s="669">
        <v>35.46</v>
      </c>
      <c r="F4304" s="186">
        <v>35.46</v>
      </c>
      <c r="G4304" s="202">
        <f>IF(P.O.!$F$4="DESONERADO",'SINAPI-I'!E4304,'SINAPI-I'!F4304)</f>
        <v>35.46</v>
      </c>
    </row>
    <row r="4305" spans="1:7">
      <c r="A4305" s="151" t="s">
        <v>68</v>
      </c>
      <c r="B4305" s="152">
        <v>43647</v>
      </c>
      <c r="C4305" s="152" t="s">
        <v>16950</v>
      </c>
      <c r="D4305" s="134" t="s">
        <v>5868</v>
      </c>
      <c r="E4305" s="669">
        <v>32.21</v>
      </c>
      <c r="F4305" s="186">
        <v>32.21</v>
      </c>
      <c r="G4305" s="202">
        <f>IF(P.O.!$F$4="DESONERADO",'SINAPI-I'!E4305,'SINAPI-I'!F4305)</f>
        <v>32.21</v>
      </c>
    </row>
    <row r="4306" spans="1:7">
      <c r="A4306" s="151" t="s">
        <v>68</v>
      </c>
      <c r="B4306" s="152">
        <v>43648</v>
      </c>
      <c r="C4306" s="152" t="s">
        <v>16951</v>
      </c>
      <c r="D4306" s="134" t="s">
        <v>5868</v>
      </c>
      <c r="E4306" s="669">
        <v>31.08</v>
      </c>
      <c r="F4306" s="186">
        <v>31.08</v>
      </c>
      <c r="G4306" s="202">
        <f>IF(P.O.!$F$4="DESONERADO",'SINAPI-I'!E4306,'SINAPI-I'!F4306)</f>
        <v>31.08</v>
      </c>
    </row>
    <row r="4307" spans="1:7">
      <c r="A4307" s="151" t="s">
        <v>68</v>
      </c>
      <c r="B4307" s="152">
        <v>35693</v>
      </c>
      <c r="C4307" s="152" t="s">
        <v>16952</v>
      </c>
      <c r="D4307" s="134" t="s">
        <v>5868</v>
      </c>
      <c r="E4307" s="669">
        <v>13.99</v>
      </c>
      <c r="F4307" s="186">
        <v>13.99</v>
      </c>
      <c r="G4307" s="202">
        <f>IF(P.O.!$F$4="DESONERADO",'SINAPI-I'!E4307,'SINAPI-I'!F4307)</f>
        <v>13.99</v>
      </c>
    </row>
    <row r="4308" spans="1:7">
      <c r="A4308" s="151" t="s">
        <v>68</v>
      </c>
      <c r="B4308" s="152">
        <v>7356</v>
      </c>
      <c r="C4308" s="152" t="s">
        <v>16953</v>
      </c>
      <c r="D4308" s="134" t="s">
        <v>5868</v>
      </c>
      <c r="E4308" s="669">
        <v>33.54</v>
      </c>
      <c r="F4308" s="186">
        <v>33.54</v>
      </c>
      <c r="G4308" s="202">
        <f>IF(P.O.!$F$4="DESONERADO",'SINAPI-I'!E4308,'SINAPI-I'!F4308)</f>
        <v>33.54</v>
      </c>
    </row>
    <row r="4309" spans="1:7">
      <c r="A4309" s="151" t="s">
        <v>68</v>
      </c>
      <c r="B4309" s="152">
        <v>35692</v>
      </c>
      <c r="C4309" s="152" t="s">
        <v>16954</v>
      </c>
      <c r="D4309" s="134" t="s">
        <v>5868</v>
      </c>
      <c r="E4309" s="669">
        <v>21.95</v>
      </c>
      <c r="F4309" s="186">
        <v>21.95</v>
      </c>
      <c r="G4309" s="202">
        <f>IF(P.O.!$F$4="DESONERADO",'SINAPI-I'!E4309,'SINAPI-I'!F4309)</f>
        <v>21.95</v>
      </c>
    </row>
    <row r="4310" spans="1:7">
      <c r="A4310" s="151" t="s">
        <v>68</v>
      </c>
      <c r="B4310" s="152">
        <v>43624</v>
      </c>
      <c r="C4310" s="152" t="s">
        <v>16955</v>
      </c>
      <c r="D4310" s="134" t="s">
        <v>5868</v>
      </c>
      <c r="E4310" s="669">
        <v>40.880000000000003</v>
      </c>
      <c r="F4310" s="186">
        <v>40.880000000000003</v>
      </c>
      <c r="G4310" s="202">
        <f>IF(P.O.!$F$4="DESONERADO",'SINAPI-I'!E4310,'SINAPI-I'!F4310)</f>
        <v>40.880000000000003</v>
      </c>
    </row>
    <row r="4311" spans="1:7">
      <c r="A4311" s="151" t="s">
        <v>68</v>
      </c>
      <c r="B4311" s="152">
        <v>7342</v>
      </c>
      <c r="C4311" s="152" t="s">
        <v>16956</v>
      </c>
      <c r="D4311" s="134" t="s">
        <v>5867</v>
      </c>
      <c r="E4311" s="669">
        <v>2.42</v>
      </c>
      <c r="F4311" s="186">
        <v>2.42</v>
      </c>
      <c r="G4311" s="202">
        <f>IF(P.O.!$F$4="DESONERADO",'SINAPI-I'!E4311,'SINAPI-I'!F4311)</f>
        <v>2.42</v>
      </c>
    </row>
    <row r="4312" spans="1:7">
      <c r="A4312" s="151" t="s">
        <v>68</v>
      </c>
      <c r="B4312" s="152">
        <v>7350</v>
      </c>
      <c r="C4312" s="152" t="s">
        <v>16957</v>
      </c>
      <c r="D4312" s="134" t="s">
        <v>5868</v>
      </c>
      <c r="E4312" s="669">
        <v>48.41</v>
      </c>
      <c r="F4312" s="186">
        <v>48.41</v>
      </c>
      <c r="G4312" s="202">
        <f>IF(P.O.!$F$4="DESONERADO",'SINAPI-I'!E4312,'SINAPI-I'!F4312)</f>
        <v>48.41</v>
      </c>
    </row>
    <row r="4313" spans="1:7">
      <c r="A4313" s="151" t="s">
        <v>68</v>
      </c>
      <c r="B4313" s="152">
        <v>39574</v>
      </c>
      <c r="C4313" s="152" t="s">
        <v>16958</v>
      </c>
      <c r="D4313" s="134" t="s">
        <v>5865</v>
      </c>
      <c r="E4313" s="669">
        <v>4.0199999999999996</v>
      </c>
      <c r="F4313" s="186">
        <v>4.0199999999999996</v>
      </c>
      <c r="G4313" s="202">
        <f>IF(P.O.!$F$4="DESONERADO",'SINAPI-I'!E4313,'SINAPI-I'!F4313)</f>
        <v>4.0199999999999996</v>
      </c>
    </row>
    <row r="4314" spans="1:7">
      <c r="A4314" s="151" t="s">
        <v>68</v>
      </c>
      <c r="B4314" s="152">
        <v>11060</v>
      </c>
      <c r="C4314" s="152" t="s">
        <v>16959</v>
      </c>
      <c r="D4314" s="134" t="s">
        <v>5865</v>
      </c>
      <c r="E4314" s="669">
        <v>34.75</v>
      </c>
      <c r="F4314" s="186">
        <v>34.75</v>
      </c>
      <c r="G4314" s="202">
        <f>IF(P.O.!$F$4="DESONERADO",'SINAPI-I'!E4314,'SINAPI-I'!F4314)</f>
        <v>34.75</v>
      </c>
    </row>
    <row r="4315" spans="1:7">
      <c r="A4315" s="151" t="s">
        <v>68</v>
      </c>
      <c r="B4315" s="152">
        <v>37401</v>
      </c>
      <c r="C4315" s="152" t="s">
        <v>16960</v>
      </c>
      <c r="D4315" s="134" t="s">
        <v>5865</v>
      </c>
      <c r="E4315" s="669">
        <v>93.59</v>
      </c>
      <c r="F4315" s="186">
        <v>93.59</v>
      </c>
      <c r="G4315" s="202">
        <f>IF(P.O.!$F$4="DESONERADO",'SINAPI-I'!E4315,'SINAPI-I'!F4315)</f>
        <v>93.59</v>
      </c>
    </row>
    <row r="4316" spans="1:7">
      <c r="A4316" s="151" t="s">
        <v>68</v>
      </c>
      <c r="B4316" s="152">
        <v>7525</v>
      </c>
      <c r="C4316" s="152" t="s">
        <v>16961</v>
      </c>
      <c r="D4316" s="134" t="s">
        <v>5865</v>
      </c>
      <c r="E4316" s="669">
        <v>49.19</v>
      </c>
      <c r="F4316" s="186">
        <v>49.19</v>
      </c>
      <c r="G4316" s="202">
        <f>IF(P.O.!$F$4="DESONERADO",'SINAPI-I'!E4316,'SINAPI-I'!F4316)</f>
        <v>49.19</v>
      </c>
    </row>
    <row r="4317" spans="1:7">
      <c r="A4317" s="151" t="s">
        <v>68</v>
      </c>
      <c r="B4317" s="152">
        <v>7524</v>
      </c>
      <c r="C4317" s="152" t="s">
        <v>16962</v>
      </c>
      <c r="D4317" s="134" t="s">
        <v>5865</v>
      </c>
      <c r="E4317" s="669">
        <v>46.35</v>
      </c>
      <c r="F4317" s="186">
        <v>46.35</v>
      </c>
      <c r="G4317" s="202">
        <f>IF(P.O.!$F$4="DESONERADO",'SINAPI-I'!E4317,'SINAPI-I'!F4317)</f>
        <v>46.35</v>
      </c>
    </row>
    <row r="4318" spans="1:7">
      <c r="A4318" s="151" t="s">
        <v>68</v>
      </c>
      <c r="B4318" s="152">
        <v>38105</v>
      </c>
      <c r="C4318" s="152" t="s">
        <v>16963</v>
      </c>
      <c r="D4318" s="134" t="s">
        <v>5865</v>
      </c>
      <c r="E4318" s="669">
        <v>11.91</v>
      </c>
      <c r="F4318" s="186">
        <v>11.91</v>
      </c>
      <c r="G4318" s="202">
        <f>IF(P.O.!$F$4="DESONERADO",'SINAPI-I'!E4318,'SINAPI-I'!F4318)</f>
        <v>11.91</v>
      </c>
    </row>
    <row r="4319" spans="1:7">
      <c r="A4319" s="151" t="s">
        <v>68</v>
      </c>
      <c r="B4319" s="152">
        <v>38084</v>
      </c>
      <c r="C4319" s="152" t="s">
        <v>16964</v>
      </c>
      <c r="D4319" s="134" t="s">
        <v>5865</v>
      </c>
      <c r="E4319" s="669">
        <v>16.91</v>
      </c>
      <c r="F4319" s="186">
        <v>16.91</v>
      </c>
      <c r="G4319" s="202">
        <f>IF(P.O.!$F$4="DESONERADO",'SINAPI-I'!E4319,'SINAPI-I'!F4319)</f>
        <v>16.91</v>
      </c>
    </row>
    <row r="4320" spans="1:7">
      <c r="A4320" s="151" t="s">
        <v>68</v>
      </c>
      <c r="B4320" s="152">
        <v>38103</v>
      </c>
      <c r="C4320" s="152" t="s">
        <v>16965</v>
      </c>
      <c r="D4320" s="134" t="s">
        <v>5865</v>
      </c>
      <c r="E4320" s="669">
        <v>17.87</v>
      </c>
      <c r="F4320" s="186">
        <v>17.87</v>
      </c>
      <c r="G4320" s="202">
        <f>IF(P.O.!$F$4="DESONERADO",'SINAPI-I'!E4320,'SINAPI-I'!F4320)</f>
        <v>17.87</v>
      </c>
    </row>
    <row r="4321" spans="1:7">
      <c r="A4321" s="151" t="s">
        <v>68</v>
      </c>
      <c r="B4321" s="152">
        <v>38082</v>
      </c>
      <c r="C4321" s="152" t="s">
        <v>16966</v>
      </c>
      <c r="D4321" s="134" t="s">
        <v>5865</v>
      </c>
      <c r="E4321" s="669">
        <v>22.02</v>
      </c>
      <c r="F4321" s="186">
        <v>22.02</v>
      </c>
      <c r="G4321" s="202">
        <f>IF(P.O.!$F$4="DESONERADO",'SINAPI-I'!E4321,'SINAPI-I'!F4321)</f>
        <v>22.02</v>
      </c>
    </row>
    <row r="4322" spans="1:7">
      <c r="A4322" s="151" t="s">
        <v>68</v>
      </c>
      <c r="B4322" s="152">
        <v>38104</v>
      </c>
      <c r="C4322" s="152" t="s">
        <v>16967</v>
      </c>
      <c r="D4322" s="134" t="s">
        <v>5865</v>
      </c>
      <c r="E4322" s="669">
        <v>35</v>
      </c>
      <c r="F4322" s="186">
        <v>35</v>
      </c>
      <c r="G4322" s="202">
        <f>IF(P.O.!$F$4="DESONERADO",'SINAPI-I'!E4322,'SINAPI-I'!F4322)</f>
        <v>35</v>
      </c>
    </row>
    <row r="4323" spans="1:7">
      <c r="A4323" s="151" t="s">
        <v>68</v>
      </c>
      <c r="B4323" s="152">
        <v>38083</v>
      </c>
      <c r="C4323" s="152" t="s">
        <v>16968</v>
      </c>
      <c r="D4323" s="134" t="s">
        <v>5865</v>
      </c>
      <c r="E4323" s="669">
        <v>38.86</v>
      </c>
      <c r="F4323" s="186">
        <v>38.86</v>
      </c>
      <c r="G4323" s="202">
        <f>IF(P.O.!$F$4="DESONERADO",'SINAPI-I'!E4323,'SINAPI-I'!F4323)</f>
        <v>38.86</v>
      </c>
    </row>
    <row r="4324" spans="1:7">
      <c r="A4324" s="151" t="s">
        <v>68</v>
      </c>
      <c r="B4324" s="152">
        <v>38101</v>
      </c>
      <c r="C4324" s="152" t="s">
        <v>16969</v>
      </c>
      <c r="D4324" s="134" t="s">
        <v>5865</v>
      </c>
      <c r="E4324" s="669">
        <v>8.5</v>
      </c>
      <c r="F4324" s="186">
        <v>8.5</v>
      </c>
      <c r="G4324" s="202">
        <f>IF(P.O.!$F$4="DESONERADO",'SINAPI-I'!E4324,'SINAPI-I'!F4324)</f>
        <v>8.5</v>
      </c>
    </row>
    <row r="4325" spans="1:7">
      <c r="A4325" s="151" t="s">
        <v>68</v>
      </c>
      <c r="B4325" s="152">
        <v>7528</v>
      </c>
      <c r="C4325" s="152" t="s">
        <v>16970</v>
      </c>
      <c r="D4325" s="134" t="s">
        <v>5865</v>
      </c>
      <c r="E4325" s="669">
        <v>9.99</v>
      </c>
      <c r="F4325" s="186">
        <v>9.99</v>
      </c>
      <c r="G4325" s="202">
        <f>IF(P.O.!$F$4="DESONERADO",'SINAPI-I'!E4325,'SINAPI-I'!F4325)</f>
        <v>9.99</v>
      </c>
    </row>
    <row r="4326" spans="1:7">
      <c r="A4326" s="151" t="s">
        <v>68</v>
      </c>
      <c r="B4326" s="152">
        <v>12147</v>
      </c>
      <c r="C4326" s="152" t="s">
        <v>16971</v>
      </c>
      <c r="D4326" s="134" t="s">
        <v>5865</v>
      </c>
      <c r="E4326" s="669">
        <v>15.23</v>
      </c>
      <c r="F4326" s="186">
        <v>15.23</v>
      </c>
      <c r="G4326" s="202">
        <f>IF(P.O.!$F$4="DESONERADO",'SINAPI-I'!E4326,'SINAPI-I'!F4326)</f>
        <v>15.23</v>
      </c>
    </row>
    <row r="4327" spans="1:7">
      <c r="A4327" s="151" t="s">
        <v>68</v>
      </c>
      <c r="B4327" s="152">
        <v>38075</v>
      </c>
      <c r="C4327" s="152" t="s">
        <v>16972</v>
      </c>
      <c r="D4327" s="134" t="s">
        <v>5865</v>
      </c>
      <c r="E4327" s="669">
        <v>17.3</v>
      </c>
      <c r="F4327" s="186">
        <v>17.3</v>
      </c>
      <c r="G4327" s="202">
        <f>IF(P.O.!$F$4="DESONERADO",'SINAPI-I'!E4327,'SINAPI-I'!F4327)</f>
        <v>17.3</v>
      </c>
    </row>
    <row r="4328" spans="1:7">
      <c r="A4328" s="151" t="s">
        <v>68</v>
      </c>
      <c r="B4328" s="152">
        <v>38102</v>
      </c>
      <c r="C4328" s="152" t="s">
        <v>16973</v>
      </c>
      <c r="D4328" s="134" t="s">
        <v>5865</v>
      </c>
      <c r="E4328" s="669">
        <v>10.87</v>
      </c>
      <c r="F4328" s="186">
        <v>10.87</v>
      </c>
      <c r="G4328" s="202">
        <f>IF(P.O.!$F$4="DESONERADO",'SINAPI-I'!E4328,'SINAPI-I'!F4328)</f>
        <v>10.87</v>
      </c>
    </row>
    <row r="4329" spans="1:7">
      <c r="A4329" s="151" t="s">
        <v>68</v>
      </c>
      <c r="B4329" s="152">
        <v>38076</v>
      </c>
      <c r="C4329" s="152" t="s">
        <v>16974</v>
      </c>
      <c r="D4329" s="134" t="s">
        <v>5865</v>
      </c>
      <c r="E4329" s="669">
        <v>19.399999999999999</v>
      </c>
      <c r="F4329" s="186">
        <v>19.399999999999999</v>
      </c>
      <c r="G4329" s="202">
        <f>IF(P.O.!$F$4="DESONERADO",'SINAPI-I'!E4329,'SINAPI-I'!F4329)</f>
        <v>19.399999999999999</v>
      </c>
    </row>
    <row r="4330" spans="1:7">
      <c r="A4330" s="151" t="s">
        <v>68</v>
      </c>
      <c r="B4330" s="152">
        <v>7592</v>
      </c>
      <c r="C4330" s="152" t="s">
        <v>16975</v>
      </c>
      <c r="D4330" s="134" t="s">
        <v>5870</v>
      </c>
      <c r="E4330" s="669">
        <v>24.77</v>
      </c>
      <c r="F4330" s="186">
        <v>28.75</v>
      </c>
      <c r="G4330" s="202">
        <f>IF(P.O.!$F$4="DESONERADO",'SINAPI-I'!E4330,'SINAPI-I'!F4330)</f>
        <v>28.75</v>
      </c>
    </row>
    <row r="4331" spans="1:7">
      <c r="A4331" s="151" t="s">
        <v>68</v>
      </c>
      <c r="B4331" s="152">
        <v>40820</v>
      </c>
      <c r="C4331" s="152" t="s">
        <v>16976</v>
      </c>
      <c r="D4331" s="134" t="s">
        <v>5871</v>
      </c>
      <c r="E4331" s="669">
        <v>4329.05</v>
      </c>
      <c r="F4331" s="186">
        <v>5026.5600000000004</v>
      </c>
      <c r="G4331" s="202">
        <f>IF(P.O.!$F$4="DESONERADO",'SINAPI-I'!E4331,'SINAPI-I'!F4331)</f>
        <v>5026.5600000000004</v>
      </c>
    </row>
    <row r="4332" spans="1:7">
      <c r="A4332" s="151" t="s">
        <v>68</v>
      </c>
      <c r="B4332" s="152">
        <v>11826</v>
      </c>
      <c r="C4332" s="152" t="s">
        <v>16977</v>
      </c>
      <c r="D4332" s="134" t="s">
        <v>5865</v>
      </c>
      <c r="E4332" s="669">
        <v>39.31</v>
      </c>
      <c r="F4332" s="186">
        <v>39.31</v>
      </c>
      <c r="G4332" s="202">
        <f>IF(P.O.!$F$4="DESONERADO",'SINAPI-I'!E4332,'SINAPI-I'!F4332)</f>
        <v>39.31</v>
      </c>
    </row>
    <row r="4333" spans="1:7">
      <c r="A4333" s="151" t="s">
        <v>68</v>
      </c>
      <c r="B4333" s="152">
        <v>7606</v>
      </c>
      <c r="C4333" s="152" t="s">
        <v>16978</v>
      </c>
      <c r="D4333" s="134" t="s">
        <v>5865</v>
      </c>
      <c r="E4333" s="669">
        <v>47.28</v>
      </c>
      <c r="F4333" s="186">
        <v>47.28</v>
      </c>
      <c r="G4333" s="202">
        <f>IF(P.O.!$F$4="DESONERADO",'SINAPI-I'!E4333,'SINAPI-I'!F4333)</f>
        <v>47.28</v>
      </c>
    </row>
    <row r="4334" spans="1:7">
      <c r="A4334" s="151" t="s">
        <v>68</v>
      </c>
      <c r="B4334" s="152">
        <v>11763</v>
      </c>
      <c r="C4334" s="152" t="s">
        <v>16979</v>
      </c>
      <c r="D4334" s="134" t="s">
        <v>5865</v>
      </c>
      <c r="E4334" s="669">
        <v>103.25</v>
      </c>
      <c r="F4334" s="186">
        <v>103.25</v>
      </c>
      <c r="G4334" s="202">
        <f>IF(P.O.!$F$4="DESONERADO",'SINAPI-I'!E4334,'SINAPI-I'!F4334)</f>
        <v>103.25</v>
      </c>
    </row>
    <row r="4335" spans="1:7">
      <c r="A4335" s="151" t="s">
        <v>68</v>
      </c>
      <c r="B4335" s="152">
        <v>11764</v>
      </c>
      <c r="C4335" s="152" t="s">
        <v>16980</v>
      </c>
      <c r="D4335" s="134" t="s">
        <v>5865</v>
      </c>
      <c r="E4335" s="669">
        <v>84.71</v>
      </c>
      <c r="F4335" s="186">
        <v>84.71</v>
      </c>
      <c r="G4335" s="202">
        <f>IF(P.O.!$F$4="DESONERADO",'SINAPI-I'!E4335,'SINAPI-I'!F4335)</f>
        <v>84.71</v>
      </c>
    </row>
    <row r="4336" spans="1:7">
      <c r="A4336" s="151" t="s">
        <v>68</v>
      </c>
      <c r="B4336" s="152">
        <v>11829</v>
      </c>
      <c r="C4336" s="152" t="s">
        <v>16981</v>
      </c>
      <c r="D4336" s="134" t="s">
        <v>5865</v>
      </c>
      <c r="E4336" s="669">
        <v>20.47</v>
      </c>
      <c r="F4336" s="186">
        <v>20.47</v>
      </c>
      <c r="G4336" s="202">
        <f>IF(P.O.!$F$4="DESONERADO",'SINAPI-I'!E4336,'SINAPI-I'!F4336)</f>
        <v>20.47</v>
      </c>
    </row>
    <row r="4337" spans="1:7">
      <c r="A4337" s="151" t="s">
        <v>68</v>
      </c>
      <c r="B4337" s="152">
        <v>11830</v>
      </c>
      <c r="C4337" s="152" t="s">
        <v>16982</v>
      </c>
      <c r="D4337" s="134" t="s">
        <v>5865</v>
      </c>
      <c r="E4337" s="669">
        <v>22.11</v>
      </c>
      <c r="F4337" s="186">
        <v>22.11</v>
      </c>
      <c r="G4337" s="202">
        <f>IF(P.O.!$F$4="DESONERADO",'SINAPI-I'!E4337,'SINAPI-I'!F4337)</f>
        <v>22.11</v>
      </c>
    </row>
    <row r="4338" spans="1:7">
      <c r="A4338" s="151" t="s">
        <v>68</v>
      </c>
      <c r="B4338" s="152">
        <v>11825</v>
      </c>
      <c r="C4338" s="152" t="s">
        <v>16983</v>
      </c>
      <c r="D4338" s="134" t="s">
        <v>5865</v>
      </c>
      <c r="E4338" s="669">
        <v>49.74</v>
      </c>
      <c r="F4338" s="186">
        <v>49.74</v>
      </c>
      <c r="G4338" s="202">
        <f>IF(P.O.!$F$4="DESONERADO",'SINAPI-I'!E4338,'SINAPI-I'!F4338)</f>
        <v>49.74</v>
      </c>
    </row>
    <row r="4339" spans="1:7">
      <c r="A4339" s="151" t="s">
        <v>68</v>
      </c>
      <c r="B4339" s="152">
        <v>11767</v>
      </c>
      <c r="C4339" s="152" t="s">
        <v>16984</v>
      </c>
      <c r="D4339" s="134" t="s">
        <v>5865</v>
      </c>
      <c r="E4339" s="669">
        <v>132.47</v>
      </c>
      <c r="F4339" s="186">
        <v>132.47</v>
      </c>
      <c r="G4339" s="202">
        <f>IF(P.O.!$F$4="DESONERADO",'SINAPI-I'!E4339,'SINAPI-I'!F4339)</f>
        <v>132.47</v>
      </c>
    </row>
    <row r="4340" spans="1:7">
      <c r="A4340" s="151" t="s">
        <v>68</v>
      </c>
      <c r="B4340" s="152">
        <v>11766</v>
      </c>
      <c r="C4340" s="152" t="s">
        <v>16985</v>
      </c>
      <c r="D4340" s="134" t="s">
        <v>5865</v>
      </c>
      <c r="E4340" s="669">
        <v>30.88</v>
      </c>
      <c r="F4340" s="186">
        <v>30.88</v>
      </c>
      <c r="G4340" s="202">
        <f>IF(P.O.!$F$4="DESONERADO",'SINAPI-I'!E4340,'SINAPI-I'!F4340)</f>
        <v>30.88</v>
      </c>
    </row>
    <row r="4341" spans="1:7">
      <c r="A4341" s="151" t="s">
        <v>68</v>
      </c>
      <c r="B4341" s="152">
        <v>11765</v>
      </c>
      <c r="C4341" s="152" t="s">
        <v>16986</v>
      </c>
      <c r="D4341" s="134" t="s">
        <v>5865</v>
      </c>
      <c r="E4341" s="669">
        <v>56.45</v>
      </c>
      <c r="F4341" s="186">
        <v>56.45</v>
      </c>
      <c r="G4341" s="202">
        <f>IF(P.O.!$F$4="DESONERADO",'SINAPI-I'!E4341,'SINAPI-I'!F4341)</f>
        <v>56.45</v>
      </c>
    </row>
    <row r="4342" spans="1:7">
      <c r="A4342" s="151" t="s">
        <v>68</v>
      </c>
      <c r="B4342" s="152">
        <v>11824</v>
      </c>
      <c r="C4342" s="152" t="s">
        <v>16987</v>
      </c>
      <c r="D4342" s="134" t="s">
        <v>5865</v>
      </c>
      <c r="E4342" s="669">
        <v>36.32</v>
      </c>
      <c r="F4342" s="186">
        <v>36.32</v>
      </c>
      <c r="G4342" s="202">
        <f>IF(P.O.!$F$4="DESONERADO",'SINAPI-I'!E4342,'SINAPI-I'!F4342)</f>
        <v>36.32</v>
      </c>
    </row>
    <row r="4343" spans="1:7">
      <c r="A4343" s="151" t="s">
        <v>68</v>
      </c>
      <c r="B4343" s="152">
        <v>44045</v>
      </c>
      <c r="C4343" s="152" t="s">
        <v>16988</v>
      </c>
      <c r="D4343" s="134" t="s">
        <v>5865</v>
      </c>
      <c r="E4343" s="669">
        <v>306.36</v>
      </c>
      <c r="F4343" s="186">
        <v>306.36</v>
      </c>
      <c r="G4343" s="202">
        <f>IF(P.O.!$F$4="DESONERADO",'SINAPI-I'!E4343,'SINAPI-I'!F4343)</f>
        <v>306.36</v>
      </c>
    </row>
    <row r="4344" spans="1:7">
      <c r="A4344" s="151" t="s">
        <v>68</v>
      </c>
      <c r="B4344" s="152">
        <v>39702</v>
      </c>
      <c r="C4344" s="152" t="s">
        <v>16989</v>
      </c>
      <c r="D4344" s="134" t="s">
        <v>5865</v>
      </c>
      <c r="E4344" s="669">
        <v>2034.67</v>
      </c>
      <c r="F4344" s="186">
        <v>2034.67</v>
      </c>
      <c r="G4344" s="202">
        <f>IF(P.O.!$F$4="DESONERADO",'SINAPI-I'!E4344,'SINAPI-I'!F4344)</f>
        <v>2034.67</v>
      </c>
    </row>
    <row r="4345" spans="1:7">
      <c r="A4345" s="151" t="s">
        <v>68</v>
      </c>
      <c r="B4345" s="152">
        <v>13415</v>
      </c>
      <c r="C4345" s="152" t="s">
        <v>16990</v>
      </c>
      <c r="D4345" s="134" t="s">
        <v>5865</v>
      </c>
      <c r="E4345" s="669">
        <v>66.8</v>
      </c>
      <c r="F4345" s="186">
        <v>66.8</v>
      </c>
      <c r="G4345" s="202">
        <f>IF(P.O.!$F$4="DESONERADO",'SINAPI-I'!E4345,'SINAPI-I'!F4345)</f>
        <v>66.8</v>
      </c>
    </row>
    <row r="4346" spans="1:7">
      <c r="A4346" s="151" t="s">
        <v>68</v>
      </c>
      <c r="B4346" s="152">
        <v>7602</v>
      </c>
      <c r="C4346" s="152" t="s">
        <v>16991</v>
      </c>
      <c r="D4346" s="134" t="s">
        <v>5865</v>
      </c>
      <c r="E4346" s="669">
        <v>42.63</v>
      </c>
      <c r="F4346" s="186">
        <v>42.63</v>
      </c>
      <c r="G4346" s="202">
        <f>IF(P.O.!$F$4="DESONERADO",'SINAPI-I'!E4346,'SINAPI-I'!F4346)</f>
        <v>42.63</v>
      </c>
    </row>
    <row r="4347" spans="1:7">
      <c r="A4347" s="151" t="s">
        <v>68</v>
      </c>
      <c r="B4347" s="152">
        <v>7603</v>
      </c>
      <c r="C4347" s="152" t="s">
        <v>16992</v>
      </c>
      <c r="D4347" s="134" t="s">
        <v>5865</v>
      </c>
      <c r="E4347" s="669">
        <v>36.159999999999997</v>
      </c>
      <c r="F4347" s="186">
        <v>36.159999999999997</v>
      </c>
      <c r="G4347" s="202">
        <f>IF(P.O.!$F$4="DESONERADO",'SINAPI-I'!E4347,'SINAPI-I'!F4347)</f>
        <v>36.159999999999997</v>
      </c>
    </row>
    <row r="4348" spans="1:7">
      <c r="A4348" s="151" t="s">
        <v>68</v>
      </c>
      <c r="B4348" s="152">
        <v>11777</v>
      </c>
      <c r="C4348" s="152" t="s">
        <v>32703</v>
      </c>
      <c r="D4348" s="134" t="s">
        <v>5865</v>
      </c>
      <c r="E4348" s="669">
        <v>201.55</v>
      </c>
      <c r="F4348" s="186">
        <v>201.55</v>
      </c>
      <c r="G4348" s="202">
        <f>IF(P.O.!$F$4="DESONERADO",'SINAPI-I'!E4348,'SINAPI-I'!F4348)</f>
        <v>201.55</v>
      </c>
    </row>
    <row r="4349" spans="1:7">
      <c r="A4349" s="151" t="s">
        <v>68</v>
      </c>
      <c r="B4349" s="152">
        <v>13417</v>
      </c>
      <c r="C4349" s="152" t="s">
        <v>16993</v>
      </c>
      <c r="D4349" s="134" t="s">
        <v>5865</v>
      </c>
      <c r="E4349" s="669">
        <v>87</v>
      </c>
      <c r="F4349" s="186">
        <v>87</v>
      </c>
      <c r="G4349" s="202">
        <f>IF(P.O.!$F$4="DESONERADO",'SINAPI-I'!E4349,'SINAPI-I'!F4349)</f>
        <v>87</v>
      </c>
    </row>
    <row r="4350" spans="1:7">
      <c r="A4350" s="151" t="s">
        <v>68</v>
      </c>
      <c r="B4350" s="152">
        <v>36791</v>
      </c>
      <c r="C4350" s="152" t="s">
        <v>16994</v>
      </c>
      <c r="D4350" s="134" t="s">
        <v>5865</v>
      </c>
      <c r="E4350" s="669">
        <v>130.57</v>
      </c>
      <c r="F4350" s="186">
        <v>130.57</v>
      </c>
      <c r="G4350" s="202">
        <f>IF(P.O.!$F$4="DESONERADO",'SINAPI-I'!E4350,'SINAPI-I'!F4350)</f>
        <v>130.57</v>
      </c>
    </row>
    <row r="4351" spans="1:7">
      <c r="A4351" s="151" t="s">
        <v>68</v>
      </c>
      <c r="B4351" s="152">
        <v>36795</v>
      </c>
      <c r="C4351" s="152" t="s">
        <v>16995</v>
      </c>
      <c r="D4351" s="134" t="s">
        <v>5865</v>
      </c>
      <c r="E4351" s="669">
        <v>1650.95</v>
      </c>
      <c r="F4351" s="186">
        <v>1650.95</v>
      </c>
      <c r="G4351" s="202">
        <f>IF(P.O.!$F$4="DESONERADO",'SINAPI-I'!E4351,'SINAPI-I'!F4351)</f>
        <v>1650.95</v>
      </c>
    </row>
    <row r="4352" spans="1:7">
      <c r="A4352" s="151" t="s">
        <v>68</v>
      </c>
      <c r="B4352" s="152">
        <v>36796</v>
      </c>
      <c r="C4352" s="152" t="s">
        <v>16996</v>
      </c>
      <c r="D4352" s="134" t="s">
        <v>5865</v>
      </c>
      <c r="E4352" s="669">
        <v>137.19</v>
      </c>
      <c r="F4352" s="186">
        <v>137.19</v>
      </c>
      <c r="G4352" s="202">
        <f>IF(P.O.!$F$4="DESONERADO",'SINAPI-I'!E4352,'SINAPI-I'!F4352)</f>
        <v>137.19</v>
      </c>
    </row>
    <row r="4353" spans="1:7">
      <c r="A4353" s="151" t="s">
        <v>68</v>
      </c>
      <c r="B4353" s="152">
        <v>36792</v>
      </c>
      <c r="C4353" s="152" t="s">
        <v>16997</v>
      </c>
      <c r="D4353" s="134" t="s">
        <v>5865</v>
      </c>
      <c r="E4353" s="669">
        <v>173.79</v>
      </c>
      <c r="F4353" s="186">
        <v>173.79</v>
      </c>
      <c r="G4353" s="202">
        <f>IF(P.O.!$F$4="DESONERADO",'SINAPI-I'!E4353,'SINAPI-I'!F4353)</f>
        <v>173.79</v>
      </c>
    </row>
    <row r="4354" spans="1:7">
      <c r="A4354" s="151" t="s">
        <v>68</v>
      </c>
      <c r="B4354" s="152">
        <v>11773</v>
      </c>
      <c r="C4354" s="152" t="s">
        <v>16998</v>
      </c>
      <c r="D4354" s="134" t="s">
        <v>5865</v>
      </c>
      <c r="E4354" s="669">
        <v>115.69</v>
      </c>
      <c r="F4354" s="186">
        <v>115.69</v>
      </c>
      <c r="G4354" s="202">
        <f>IF(P.O.!$F$4="DESONERADO",'SINAPI-I'!E4354,'SINAPI-I'!F4354)</f>
        <v>115.69</v>
      </c>
    </row>
    <row r="4355" spans="1:7">
      <c r="A4355" s="151" t="s">
        <v>68</v>
      </c>
      <c r="B4355" s="152">
        <v>11762</v>
      </c>
      <c r="C4355" s="152" t="s">
        <v>16999</v>
      </c>
      <c r="D4355" s="134" t="s">
        <v>5865</v>
      </c>
      <c r="E4355" s="669">
        <v>54.87</v>
      </c>
      <c r="F4355" s="186">
        <v>54.87</v>
      </c>
      <c r="G4355" s="202">
        <f>IF(P.O.!$F$4="DESONERADO",'SINAPI-I'!E4355,'SINAPI-I'!F4355)</f>
        <v>54.87</v>
      </c>
    </row>
    <row r="4356" spans="1:7">
      <c r="A4356" s="151" t="s">
        <v>68</v>
      </c>
      <c r="B4356" s="152">
        <v>7604</v>
      </c>
      <c r="C4356" s="152" t="s">
        <v>17000</v>
      </c>
      <c r="D4356" s="134" t="s">
        <v>5865</v>
      </c>
      <c r="E4356" s="669">
        <v>46.46</v>
      </c>
      <c r="F4356" s="186">
        <v>46.46</v>
      </c>
      <c r="G4356" s="202">
        <f>IF(P.O.!$F$4="DESONERADO",'SINAPI-I'!E4356,'SINAPI-I'!F4356)</f>
        <v>46.46</v>
      </c>
    </row>
    <row r="4357" spans="1:7">
      <c r="A4357" s="151" t="s">
        <v>68</v>
      </c>
      <c r="B4357" s="152">
        <v>13984</v>
      </c>
      <c r="C4357" s="152" t="s">
        <v>17001</v>
      </c>
      <c r="D4357" s="134" t="s">
        <v>5865</v>
      </c>
      <c r="E4357" s="669">
        <v>67.52</v>
      </c>
      <c r="F4357" s="186">
        <v>67.52</v>
      </c>
      <c r="G4357" s="202">
        <f>IF(P.O.!$F$4="DESONERADO",'SINAPI-I'!E4357,'SINAPI-I'!F4357)</f>
        <v>67.52</v>
      </c>
    </row>
    <row r="4358" spans="1:7">
      <c r="A4358" s="151" t="s">
        <v>68</v>
      </c>
      <c r="B4358" s="152">
        <v>11772</v>
      </c>
      <c r="C4358" s="152" t="s">
        <v>17002</v>
      </c>
      <c r="D4358" s="134" t="s">
        <v>5865</v>
      </c>
      <c r="E4358" s="669">
        <v>116.05</v>
      </c>
      <c r="F4358" s="186">
        <v>116.05</v>
      </c>
      <c r="G4358" s="202">
        <f>IF(P.O.!$F$4="DESONERADO",'SINAPI-I'!E4358,'SINAPI-I'!F4358)</f>
        <v>116.05</v>
      </c>
    </row>
    <row r="4359" spans="1:7">
      <c r="A4359" s="151" t="s">
        <v>68</v>
      </c>
      <c r="B4359" s="152">
        <v>13983</v>
      </c>
      <c r="C4359" s="152" t="s">
        <v>17003</v>
      </c>
      <c r="D4359" s="134" t="s">
        <v>5865</v>
      </c>
      <c r="E4359" s="669">
        <v>87.89</v>
      </c>
      <c r="F4359" s="186">
        <v>87.89</v>
      </c>
      <c r="G4359" s="202">
        <f>IF(P.O.!$F$4="DESONERADO",'SINAPI-I'!E4359,'SINAPI-I'!F4359)</f>
        <v>87.89</v>
      </c>
    </row>
    <row r="4360" spans="1:7">
      <c r="A4360" s="151" t="s">
        <v>68</v>
      </c>
      <c r="B4360" s="152">
        <v>13416</v>
      </c>
      <c r="C4360" s="152" t="s">
        <v>17004</v>
      </c>
      <c r="D4360" s="134" t="s">
        <v>5865</v>
      </c>
      <c r="E4360" s="669">
        <v>78.06</v>
      </c>
      <c r="F4360" s="186">
        <v>78.06</v>
      </c>
      <c r="G4360" s="202">
        <f>IF(P.O.!$F$4="DESONERADO",'SINAPI-I'!E4360,'SINAPI-I'!F4360)</f>
        <v>78.06</v>
      </c>
    </row>
    <row r="4361" spans="1:7">
      <c r="A4361" s="151" t="s">
        <v>68</v>
      </c>
      <c r="B4361" s="152">
        <v>40329</v>
      </c>
      <c r="C4361" s="152" t="s">
        <v>17005</v>
      </c>
      <c r="D4361" s="134" t="s">
        <v>5865</v>
      </c>
      <c r="E4361" s="669">
        <v>12.83</v>
      </c>
      <c r="F4361" s="186">
        <v>12.83</v>
      </c>
      <c r="G4361" s="202">
        <f>IF(P.O.!$F$4="DESONERADO",'SINAPI-I'!E4361,'SINAPI-I'!F4361)</f>
        <v>12.83</v>
      </c>
    </row>
    <row r="4362" spans="1:7">
      <c r="A4362" s="151" t="s">
        <v>68</v>
      </c>
      <c r="B4362" s="152">
        <v>11823</v>
      </c>
      <c r="C4362" s="152" t="s">
        <v>17006</v>
      </c>
      <c r="D4362" s="134" t="s">
        <v>5865</v>
      </c>
      <c r="E4362" s="669">
        <v>5.4</v>
      </c>
      <c r="F4362" s="186">
        <v>5.4</v>
      </c>
      <c r="G4362" s="202">
        <f>IF(P.O.!$F$4="DESONERADO",'SINAPI-I'!E4362,'SINAPI-I'!F4362)</f>
        <v>5.4</v>
      </c>
    </row>
    <row r="4363" spans="1:7">
      <c r="A4363" s="151" t="s">
        <v>68</v>
      </c>
      <c r="B4363" s="152">
        <v>11822</v>
      </c>
      <c r="C4363" s="152" t="s">
        <v>17007</v>
      </c>
      <c r="D4363" s="134" t="s">
        <v>5865</v>
      </c>
      <c r="E4363" s="669">
        <v>32.43</v>
      </c>
      <c r="F4363" s="186">
        <v>32.43</v>
      </c>
      <c r="G4363" s="202">
        <f>IF(P.O.!$F$4="DESONERADO",'SINAPI-I'!E4363,'SINAPI-I'!F4363)</f>
        <v>32.43</v>
      </c>
    </row>
    <row r="4364" spans="1:7">
      <c r="A4364" s="151" t="s">
        <v>68</v>
      </c>
      <c r="B4364" s="152">
        <v>11831</v>
      </c>
      <c r="C4364" s="152" t="s">
        <v>17008</v>
      </c>
      <c r="D4364" s="134" t="s">
        <v>5865</v>
      </c>
      <c r="E4364" s="669">
        <v>19.510000000000002</v>
      </c>
      <c r="F4364" s="186">
        <v>19.510000000000002</v>
      </c>
      <c r="G4364" s="202">
        <f>IF(P.O.!$F$4="DESONERADO",'SINAPI-I'!E4364,'SINAPI-I'!F4364)</f>
        <v>19.510000000000002</v>
      </c>
    </row>
    <row r="4365" spans="1:7">
      <c r="A4365" s="151" t="s">
        <v>68</v>
      </c>
      <c r="B4365" s="152">
        <v>7613</v>
      </c>
      <c r="C4365" s="152" t="s">
        <v>17009</v>
      </c>
      <c r="D4365" s="134" t="s">
        <v>5865</v>
      </c>
      <c r="E4365" s="669">
        <v>117304.93</v>
      </c>
      <c r="F4365" s="186">
        <v>117304.93</v>
      </c>
      <c r="G4365" s="202">
        <f>IF(P.O.!$F$4="DESONERADO",'SINAPI-I'!E4365,'SINAPI-I'!F4365)</f>
        <v>117304.93</v>
      </c>
    </row>
    <row r="4366" spans="1:7">
      <c r="A4366" s="151" t="s">
        <v>68</v>
      </c>
      <c r="B4366" s="152">
        <v>7619</v>
      </c>
      <c r="C4366" s="152" t="s">
        <v>17010</v>
      </c>
      <c r="D4366" s="134" t="s">
        <v>5865</v>
      </c>
      <c r="E4366" s="669">
        <v>18132.830000000002</v>
      </c>
      <c r="F4366" s="186">
        <v>18132.830000000002</v>
      </c>
      <c r="G4366" s="202">
        <f>IF(P.O.!$F$4="DESONERADO",'SINAPI-I'!E4366,'SINAPI-I'!F4366)</f>
        <v>18132.830000000002</v>
      </c>
    </row>
    <row r="4367" spans="1:7">
      <c r="A4367" s="151" t="s">
        <v>68</v>
      </c>
      <c r="B4367" s="152">
        <v>12076</v>
      </c>
      <c r="C4367" s="152" t="s">
        <v>17011</v>
      </c>
      <c r="D4367" s="134" t="s">
        <v>5865</v>
      </c>
      <c r="E4367" s="669">
        <v>8317.81</v>
      </c>
      <c r="F4367" s="186">
        <v>8317.81</v>
      </c>
      <c r="G4367" s="202">
        <f>IF(P.O.!$F$4="DESONERADO",'SINAPI-I'!E4367,'SINAPI-I'!F4367)</f>
        <v>8317.81</v>
      </c>
    </row>
    <row r="4368" spans="1:7">
      <c r="A4368" s="151" t="s">
        <v>68</v>
      </c>
      <c r="B4368" s="152">
        <v>7614</v>
      </c>
      <c r="C4368" s="152" t="s">
        <v>17012</v>
      </c>
      <c r="D4368" s="134" t="s">
        <v>5865</v>
      </c>
      <c r="E4368" s="669">
        <v>22869.82</v>
      </c>
      <c r="F4368" s="186">
        <v>22869.82</v>
      </c>
      <c r="G4368" s="202">
        <f>IF(P.O.!$F$4="DESONERADO",'SINAPI-I'!E4368,'SINAPI-I'!F4368)</f>
        <v>22869.82</v>
      </c>
    </row>
    <row r="4369" spans="1:7">
      <c r="A4369" s="151" t="s">
        <v>68</v>
      </c>
      <c r="B4369" s="152">
        <v>7618</v>
      </c>
      <c r="C4369" s="152" t="s">
        <v>17013</v>
      </c>
      <c r="D4369" s="134" t="s">
        <v>5865</v>
      </c>
      <c r="E4369" s="669">
        <v>148328</v>
      </c>
      <c r="F4369" s="186">
        <v>148328</v>
      </c>
      <c r="G4369" s="202">
        <f>IF(P.O.!$F$4="DESONERADO",'SINAPI-I'!E4369,'SINAPI-I'!F4369)</f>
        <v>148328</v>
      </c>
    </row>
    <row r="4370" spans="1:7">
      <c r="A4370" s="151" t="s">
        <v>68</v>
      </c>
      <c r="B4370" s="152">
        <v>7620</v>
      </c>
      <c r="C4370" s="152" t="s">
        <v>17014</v>
      </c>
      <c r="D4370" s="134" t="s">
        <v>5865</v>
      </c>
      <c r="E4370" s="669">
        <v>32082.99</v>
      </c>
      <c r="F4370" s="186">
        <v>32082.99</v>
      </c>
      <c r="G4370" s="202">
        <f>IF(P.O.!$F$4="DESONERADO",'SINAPI-I'!E4370,'SINAPI-I'!F4370)</f>
        <v>32082.99</v>
      </c>
    </row>
    <row r="4371" spans="1:7">
      <c r="A4371" s="151" t="s">
        <v>68</v>
      </c>
      <c r="B4371" s="152">
        <v>7610</v>
      </c>
      <c r="C4371" s="152" t="s">
        <v>17015</v>
      </c>
      <c r="D4371" s="134" t="s">
        <v>5865</v>
      </c>
      <c r="E4371" s="669">
        <v>10159.61</v>
      </c>
      <c r="F4371" s="186">
        <v>10159.61</v>
      </c>
      <c r="G4371" s="202">
        <f>IF(P.O.!$F$4="DESONERADO",'SINAPI-I'!E4371,'SINAPI-I'!F4371)</f>
        <v>10159.61</v>
      </c>
    </row>
    <row r="4372" spans="1:7">
      <c r="A4372" s="151" t="s">
        <v>68</v>
      </c>
      <c r="B4372" s="152">
        <v>7615</v>
      </c>
      <c r="C4372" s="152" t="s">
        <v>17016</v>
      </c>
      <c r="D4372" s="134" t="s">
        <v>5865</v>
      </c>
      <c r="E4372" s="669">
        <v>37430.160000000003</v>
      </c>
      <c r="F4372" s="186">
        <v>37430.160000000003</v>
      </c>
      <c r="G4372" s="202">
        <f>IF(P.O.!$F$4="DESONERADO",'SINAPI-I'!E4372,'SINAPI-I'!F4372)</f>
        <v>37430.160000000003</v>
      </c>
    </row>
    <row r="4373" spans="1:7">
      <c r="A4373" s="151" t="s">
        <v>68</v>
      </c>
      <c r="B4373" s="152">
        <v>7617</v>
      </c>
      <c r="C4373" s="152" t="s">
        <v>17017</v>
      </c>
      <c r="D4373" s="134" t="s">
        <v>5865</v>
      </c>
      <c r="E4373" s="669">
        <v>11347.87</v>
      </c>
      <c r="F4373" s="186">
        <v>11347.87</v>
      </c>
      <c r="G4373" s="202">
        <f>IF(P.O.!$F$4="DESONERADO",'SINAPI-I'!E4373,'SINAPI-I'!F4373)</f>
        <v>11347.87</v>
      </c>
    </row>
    <row r="4374" spans="1:7">
      <c r="A4374" s="151" t="s">
        <v>68</v>
      </c>
      <c r="B4374" s="152">
        <v>7616</v>
      </c>
      <c r="C4374" s="152" t="s">
        <v>17018</v>
      </c>
      <c r="D4374" s="134" t="s">
        <v>5865</v>
      </c>
      <c r="E4374" s="669">
        <v>61080.08</v>
      </c>
      <c r="F4374" s="186">
        <v>61080.08</v>
      </c>
      <c r="G4374" s="202">
        <f>IF(P.O.!$F$4="DESONERADO",'SINAPI-I'!E4374,'SINAPI-I'!F4374)</f>
        <v>61080.08</v>
      </c>
    </row>
    <row r="4375" spans="1:7">
      <c r="A4375" s="151" t="s">
        <v>68</v>
      </c>
      <c r="B4375" s="152">
        <v>7611</v>
      </c>
      <c r="C4375" s="152" t="s">
        <v>17019</v>
      </c>
      <c r="D4375" s="134" t="s">
        <v>5865</v>
      </c>
      <c r="E4375" s="669">
        <v>14675</v>
      </c>
      <c r="F4375" s="186">
        <v>14675</v>
      </c>
      <c r="G4375" s="202">
        <f>IF(P.O.!$F$4="DESONERADO",'SINAPI-I'!E4375,'SINAPI-I'!F4375)</f>
        <v>14675</v>
      </c>
    </row>
    <row r="4376" spans="1:7">
      <c r="A4376" s="151" t="s">
        <v>68</v>
      </c>
      <c r="B4376" s="152">
        <v>7612</v>
      </c>
      <c r="C4376" s="152" t="s">
        <v>17020</v>
      </c>
      <c r="D4376" s="134" t="s">
        <v>5865</v>
      </c>
      <c r="E4376" s="669">
        <v>83781.77</v>
      </c>
      <c r="F4376" s="186">
        <v>83781.77</v>
      </c>
      <c r="G4376" s="202">
        <f>IF(P.O.!$F$4="DESONERADO",'SINAPI-I'!E4376,'SINAPI-I'!F4376)</f>
        <v>83781.77</v>
      </c>
    </row>
    <row r="4377" spans="1:7">
      <c r="A4377" s="151" t="s">
        <v>68</v>
      </c>
      <c r="B4377" s="152">
        <v>37371</v>
      </c>
      <c r="C4377" s="152" t="s">
        <v>17021</v>
      </c>
      <c r="D4377" s="134" t="s">
        <v>5870</v>
      </c>
      <c r="E4377" s="669">
        <v>0.56999999999999995</v>
      </c>
      <c r="F4377" s="186">
        <v>0.56999999999999995</v>
      </c>
      <c r="G4377" s="202">
        <f>IF(P.O.!$F$4="DESONERADO",'SINAPI-I'!E4377,'SINAPI-I'!F4377)</f>
        <v>0.56999999999999995</v>
      </c>
    </row>
    <row r="4378" spans="1:7">
      <c r="A4378" s="151" t="s">
        <v>68</v>
      </c>
      <c r="B4378" s="152">
        <v>40861</v>
      </c>
      <c r="C4378" s="152" t="s">
        <v>17022</v>
      </c>
      <c r="D4378" s="134" t="s">
        <v>5871</v>
      </c>
      <c r="E4378" s="669">
        <v>108.15</v>
      </c>
      <c r="F4378" s="186">
        <v>108.15</v>
      </c>
      <c r="G4378" s="202">
        <f>IF(P.O.!$F$4="DESONERADO",'SINAPI-I'!E4378,'SINAPI-I'!F4378)</f>
        <v>108.15</v>
      </c>
    </row>
    <row r="4379" spans="1:7">
      <c r="A4379" s="151" t="s">
        <v>68</v>
      </c>
      <c r="B4379" s="152">
        <v>36510</v>
      </c>
      <c r="C4379" s="152" t="s">
        <v>17023</v>
      </c>
      <c r="D4379" s="134" t="s">
        <v>5865</v>
      </c>
      <c r="E4379" s="669">
        <v>985932.68</v>
      </c>
      <c r="F4379" s="186">
        <v>985932.68</v>
      </c>
      <c r="G4379" s="202">
        <f>IF(P.O.!$F$4="DESONERADO",'SINAPI-I'!E4379,'SINAPI-I'!F4379)</f>
        <v>985932.68</v>
      </c>
    </row>
    <row r="4380" spans="1:7">
      <c r="A4380" s="151" t="s">
        <v>68</v>
      </c>
      <c r="B4380" s="152">
        <v>25020</v>
      </c>
      <c r="C4380" s="152" t="s">
        <v>17024</v>
      </c>
      <c r="D4380" s="134" t="s">
        <v>5865</v>
      </c>
      <c r="E4380" s="669">
        <v>4061695.76</v>
      </c>
      <c r="F4380" s="186">
        <v>4061695.76</v>
      </c>
      <c r="G4380" s="202">
        <f>IF(P.O.!$F$4="DESONERADO",'SINAPI-I'!E4380,'SINAPI-I'!F4380)</f>
        <v>4061695.76</v>
      </c>
    </row>
    <row r="4381" spans="1:7">
      <c r="A4381" s="151" t="s">
        <v>68</v>
      </c>
      <c r="B4381" s="152">
        <v>7622</v>
      </c>
      <c r="C4381" s="152" t="s">
        <v>17025</v>
      </c>
      <c r="D4381" s="134" t="s">
        <v>5865</v>
      </c>
      <c r="E4381" s="669">
        <v>956498.8</v>
      </c>
      <c r="F4381" s="186">
        <v>956498.8</v>
      </c>
      <c r="G4381" s="202">
        <f>IF(P.O.!$F$4="DESONERADO",'SINAPI-I'!E4381,'SINAPI-I'!F4381)</f>
        <v>956498.8</v>
      </c>
    </row>
    <row r="4382" spans="1:7">
      <c r="A4382" s="151" t="s">
        <v>68</v>
      </c>
      <c r="B4382" s="152">
        <v>7624</v>
      </c>
      <c r="C4382" s="152" t="s">
        <v>17026</v>
      </c>
      <c r="D4382" s="134" t="s">
        <v>5865</v>
      </c>
      <c r="E4382" s="669">
        <v>1240000</v>
      </c>
      <c r="F4382" s="186">
        <v>1240000</v>
      </c>
      <c r="G4382" s="202">
        <f>IF(P.O.!$F$4="DESONERADO",'SINAPI-I'!E4382,'SINAPI-I'!F4382)</f>
        <v>1240000</v>
      </c>
    </row>
    <row r="4383" spans="1:7">
      <c r="A4383" s="151" t="s">
        <v>68</v>
      </c>
      <c r="B4383" s="152">
        <v>7625</v>
      </c>
      <c r="C4383" s="152" t="s">
        <v>17027</v>
      </c>
      <c r="D4383" s="134" t="s">
        <v>5865</v>
      </c>
      <c r="E4383" s="669">
        <v>1232415.78</v>
      </c>
      <c r="F4383" s="186">
        <v>1232415.78</v>
      </c>
      <c r="G4383" s="202">
        <f>IF(P.O.!$F$4="DESONERADO",'SINAPI-I'!E4383,'SINAPI-I'!F4383)</f>
        <v>1232415.78</v>
      </c>
    </row>
    <row r="4384" spans="1:7">
      <c r="A4384" s="151" t="s">
        <v>68</v>
      </c>
      <c r="B4384" s="152">
        <v>7623</v>
      </c>
      <c r="C4384" s="152" t="s">
        <v>17028</v>
      </c>
      <c r="D4384" s="134" t="s">
        <v>5865</v>
      </c>
      <c r="E4384" s="669">
        <v>4061695.76</v>
      </c>
      <c r="F4384" s="186">
        <v>4061695.76</v>
      </c>
      <c r="G4384" s="202">
        <f>IF(P.O.!$F$4="DESONERADO",'SINAPI-I'!E4384,'SINAPI-I'!F4384)</f>
        <v>4061695.76</v>
      </c>
    </row>
    <row r="4385" spans="1:7">
      <c r="A4385" s="151" t="s">
        <v>68</v>
      </c>
      <c r="B4385" s="152">
        <v>36508</v>
      </c>
      <c r="C4385" s="152" t="s">
        <v>17029</v>
      </c>
      <c r="D4385" s="134" t="s">
        <v>5865</v>
      </c>
      <c r="E4385" s="669">
        <v>1826705.75</v>
      </c>
      <c r="F4385" s="186">
        <v>1826705.75</v>
      </c>
      <c r="G4385" s="202">
        <f>IF(P.O.!$F$4="DESONERADO",'SINAPI-I'!E4385,'SINAPI-I'!F4385)</f>
        <v>1826705.75</v>
      </c>
    </row>
    <row r="4386" spans="1:7">
      <c r="A4386" s="151" t="s">
        <v>68</v>
      </c>
      <c r="B4386" s="152">
        <v>36509</v>
      </c>
      <c r="C4386" s="152" t="s">
        <v>17030</v>
      </c>
      <c r="D4386" s="134" t="s">
        <v>5865</v>
      </c>
      <c r="E4386" s="669">
        <v>1001100.85</v>
      </c>
      <c r="F4386" s="186">
        <v>1001100.85</v>
      </c>
      <c r="G4386" s="202">
        <f>IF(P.O.!$F$4="DESONERADO",'SINAPI-I'!E4386,'SINAPI-I'!F4386)</f>
        <v>1001100.85</v>
      </c>
    </row>
    <row r="4387" spans="1:7">
      <c r="A4387" s="151" t="s">
        <v>68</v>
      </c>
      <c r="B4387" s="152">
        <v>13238</v>
      </c>
      <c r="C4387" s="152" t="s">
        <v>17031</v>
      </c>
      <c r="D4387" s="134" t="s">
        <v>5865</v>
      </c>
      <c r="E4387" s="669">
        <v>292266.98</v>
      </c>
      <c r="F4387" s="186">
        <v>292266.98</v>
      </c>
      <c r="G4387" s="202">
        <f>IF(P.O.!$F$4="DESONERADO",'SINAPI-I'!E4387,'SINAPI-I'!F4387)</f>
        <v>292266.98</v>
      </c>
    </row>
    <row r="4388" spans="1:7">
      <c r="A4388" s="151" t="s">
        <v>68</v>
      </c>
      <c r="B4388" s="152">
        <v>36511</v>
      </c>
      <c r="C4388" s="152" t="s">
        <v>17032</v>
      </c>
      <c r="D4388" s="134" t="s">
        <v>5865</v>
      </c>
      <c r="E4388" s="669">
        <v>338658.57</v>
      </c>
      <c r="F4388" s="186">
        <v>338658.57</v>
      </c>
      <c r="G4388" s="202">
        <f>IF(P.O.!$F$4="DESONERADO",'SINAPI-I'!E4388,'SINAPI-I'!F4388)</f>
        <v>338658.57</v>
      </c>
    </row>
    <row r="4389" spans="1:7">
      <c r="A4389" s="151" t="s">
        <v>68</v>
      </c>
      <c r="B4389" s="152">
        <v>36515</v>
      </c>
      <c r="C4389" s="152" t="s">
        <v>17033</v>
      </c>
      <c r="D4389" s="134" t="s">
        <v>5865</v>
      </c>
      <c r="E4389" s="669">
        <v>99741.9</v>
      </c>
      <c r="F4389" s="186">
        <v>99741.9</v>
      </c>
      <c r="G4389" s="202">
        <f>IF(P.O.!$F$4="DESONERADO",'SINAPI-I'!E4389,'SINAPI-I'!F4389)</f>
        <v>99741.9</v>
      </c>
    </row>
    <row r="4390" spans="1:7">
      <c r="A4390" s="151" t="s">
        <v>68</v>
      </c>
      <c r="B4390" s="152">
        <v>10598</v>
      </c>
      <c r="C4390" s="152" t="s">
        <v>17034</v>
      </c>
      <c r="D4390" s="134" t="s">
        <v>5865</v>
      </c>
      <c r="E4390" s="669">
        <v>161746.57</v>
      </c>
      <c r="F4390" s="186">
        <v>161746.57</v>
      </c>
      <c r="G4390" s="202">
        <f>IF(P.O.!$F$4="DESONERADO",'SINAPI-I'!E4390,'SINAPI-I'!F4390)</f>
        <v>161746.57</v>
      </c>
    </row>
    <row r="4391" spans="1:7">
      <c r="A4391" s="151" t="s">
        <v>68</v>
      </c>
      <c r="B4391" s="152">
        <v>7640</v>
      </c>
      <c r="C4391" s="152" t="s">
        <v>17035</v>
      </c>
      <c r="D4391" s="134" t="s">
        <v>5865</v>
      </c>
      <c r="E4391" s="669">
        <v>248195</v>
      </c>
      <c r="F4391" s="186">
        <v>248195</v>
      </c>
      <c r="G4391" s="202">
        <f>IF(P.O.!$F$4="DESONERADO",'SINAPI-I'!E4391,'SINAPI-I'!F4391)</f>
        <v>248195</v>
      </c>
    </row>
    <row r="4392" spans="1:7">
      <c r="A4392" s="151" t="s">
        <v>68</v>
      </c>
      <c r="B4392" s="152">
        <v>36513</v>
      </c>
      <c r="C4392" s="152" t="s">
        <v>17036</v>
      </c>
      <c r="D4392" s="134" t="s">
        <v>5865</v>
      </c>
      <c r="E4392" s="669">
        <v>239090.63</v>
      </c>
      <c r="F4392" s="186">
        <v>239090.63</v>
      </c>
      <c r="G4392" s="202">
        <f>IF(P.O.!$F$4="DESONERADO",'SINAPI-I'!E4392,'SINAPI-I'!F4392)</f>
        <v>239090.63</v>
      </c>
    </row>
    <row r="4393" spans="1:7">
      <c r="A4393" s="151" t="s">
        <v>68</v>
      </c>
      <c r="B4393" s="152">
        <v>36514</v>
      </c>
      <c r="C4393" s="152" t="s">
        <v>17037</v>
      </c>
      <c r="D4393" s="134" t="s">
        <v>5865</v>
      </c>
      <c r="E4393" s="669">
        <v>266751.62</v>
      </c>
      <c r="F4393" s="186">
        <v>266751.62</v>
      </c>
      <c r="G4393" s="202">
        <f>IF(P.O.!$F$4="DESONERADO",'SINAPI-I'!E4393,'SINAPI-I'!F4393)</f>
        <v>266751.62</v>
      </c>
    </row>
    <row r="4394" spans="1:7">
      <c r="A4394" s="151" t="s">
        <v>68</v>
      </c>
      <c r="B4394" s="152">
        <v>11572</v>
      </c>
      <c r="C4394" s="152" t="s">
        <v>17038</v>
      </c>
      <c r="D4394" s="134" t="s">
        <v>5865</v>
      </c>
      <c r="E4394" s="669">
        <v>33.07</v>
      </c>
      <c r="F4394" s="186">
        <v>33.07</v>
      </c>
      <c r="G4394" s="202">
        <f>IF(P.O.!$F$4="DESONERADO",'SINAPI-I'!E4394,'SINAPI-I'!F4394)</f>
        <v>33.07</v>
      </c>
    </row>
    <row r="4395" spans="1:7">
      <c r="A4395" s="151" t="s">
        <v>68</v>
      </c>
      <c r="B4395" s="152">
        <v>36149</v>
      </c>
      <c r="C4395" s="152" t="s">
        <v>17039</v>
      </c>
      <c r="D4395" s="134" t="s">
        <v>5865</v>
      </c>
      <c r="E4395" s="669">
        <v>190.35</v>
      </c>
      <c r="F4395" s="186">
        <v>190.35</v>
      </c>
      <c r="G4395" s="202">
        <f>IF(P.O.!$F$4="DESONERADO",'SINAPI-I'!E4395,'SINAPI-I'!F4395)</f>
        <v>190.35</v>
      </c>
    </row>
    <row r="4396" spans="1:7">
      <c r="A4396" s="151" t="s">
        <v>68</v>
      </c>
      <c r="B4396" s="152">
        <v>42407</v>
      </c>
      <c r="C4396" s="152" t="s">
        <v>17040</v>
      </c>
      <c r="D4396" s="134" t="s">
        <v>5866</v>
      </c>
      <c r="E4396" s="669">
        <v>5.98</v>
      </c>
      <c r="F4396" s="186">
        <v>5.98</v>
      </c>
      <c r="G4396" s="202">
        <f>IF(P.O.!$F$4="DESONERADO",'SINAPI-I'!E4396,'SINAPI-I'!F4396)</f>
        <v>5.98</v>
      </c>
    </row>
    <row r="4397" spans="1:7">
      <c r="A4397" s="151" t="s">
        <v>68</v>
      </c>
      <c r="B4397" s="152">
        <v>11581</v>
      </c>
      <c r="C4397" s="152" t="s">
        <v>17041</v>
      </c>
      <c r="D4397" s="134" t="s">
        <v>5866</v>
      </c>
      <c r="E4397" s="669">
        <v>21.83</v>
      </c>
      <c r="F4397" s="186">
        <v>21.83</v>
      </c>
      <c r="G4397" s="202">
        <f>IF(P.O.!$F$4="DESONERADO",'SINAPI-I'!E4397,'SINAPI-I'!F4397)</f>
        <v>21.83</v>
      </c>
    </row>
    <row r="4398" spans="1:7">
      <c r="A4398" s="151" t="s">
        <v>68</v>
      </c>
      <c r="B4398" s="152">
        <v>43605</v>
      </c>
      <c r="C4398" s="152" t="s">
        <v>17042</v>
      </c>
      <c r="D4398" s="134" t="s">
        <v>5866</v>
      </c>
      <c r="E4398" s="669">
        <v>44.66</v>
      </c>
      <c r="F4398" s="186">
        <v>44.66</v>
      </c>
      <c r="G4398" s="202">
        <f>IF(P.O.!$F$4="DESONERADO",'SINAPI-I'!E4398,'SINAPI-I'!F4398)</f>
        <v>44.66</v>
      </c>
    </row>
    <row r="4399" spans="1:7">
      <c r="A4399" s="151" t="s">
        <v>68</v>
      </c>
      <c r="B4399" s="152">
        <v>11580</v>
      </c>
      <c r="C4399" s="152" t="s">
        <v>17043</v>
      </c>
      <c r="D4399" s="134" t="s">
        <v>5866</v>
      </c>
      <c r="E4399" s="669">
        <v>8.76</v>
      </c>
      <c r="F4399" s="186">
        <v>8.76</v>
      </c>
      <c r="G4399" s="202">
        <f>IF(P.O.!$F$4="DESONERADO",'SINAPI-I'!E4399,'SINAPI-I'!F4399)</f>
        <v>8.76</v>
      </c>
    </row>
    <row r="4400" spans="1:7">
      <c r="A4400" s="151" t="s">
        <v>68</v>
      </c>
      <c r="B4400" s="152">
        <v>10743</v>
      </c>
      <c r="C4400" s="152" t="s">
        <v>17044</v>
      </c>
      <c r="D4400" s="134" t="s">
        <v>5865</v>
      </c>
      <c r="E4400" s="669">
        <v>802.12</v>
      </c>
      <c r="F4400" s="186">
        <v>802.12</v>
      </c>
      <c r="G4400" s="202">
        <f>IF(P.O.!$F$4="DESONERADO",'SINAPI-I'!E4400,'SINAPI-I'!F4400)</f>
        <v>802.12</v>
      </c>
    </row>
    <row r="4401" spans="1:7">
      <c r="A4401" s="151" t="s">
        <v>68</v>
      </c>
      <c r="B4401" s="152">
        <v>39848</v>
      </c>
      <c r="C4401" s="152" t="s">
        <v>17045</v>
      </c>
      <c r="D4401" s="134" t="s">
        <v>5866</v>
      </c>
      <c r="E4401" s="669">
        <v>1.8</v>
      </c>
      <c r="F4401" s="186">
        <v>1.8</v>
      </c>
      <c r="G4401" s="202">
        <f>IF(P.O.!$F$4="DESONERADO",'SINAPI-I'!E4401,'SINAPI-I'!F4401)</f>
        <v>1.8</v>
      </c>
    </row>
    <row r="4402" spans="1:7">
      <c r="A4402" s="151" t="s">
        <v>68</v>
      </c>
      <c r="B4402" s="152">
        <v>20999</v>
      </c>
      <c r="C4402" s="152" t="s">
        <v>17046</v>
      </c>
      <c r="D4402" s="134" t="s">
        <v>5866</v>
      </c>
      <c r="E4402" s="669">
        <v>10.88</v>
      </c>
      <c r="F4402" s="186">
        <v>10.88</v>
      </c>
      <c r="G4402" s="202">
        <f>IF(P.O.!$F$4="DESONERADO",'SINAPI-I'!E4402,'SINAPI-I'!F4402)</f>
        <v>10.88</v>
      </c>
    </row>
    <row r="4403" spans="1:7">
      <c r="A4403" s="151" t="s">
        <v>68</v>
      </c>
      <c r="B4403" s="152">
        <v>21001</v>
      </c>
      <c r="C4403" s="152" t="s">
        <v>17047</v>
      </c>
      <c r="D4403" s="134" t="s">
        <v>5866</v>
      </c>
      <c r="E4403" s="669">
        <v>20.3</v>
      </c>
      <c r="F4403" s="186">
        <v>20.3</v>
      </c>
      <c r="G4403" s="202">
        <f>IF(P.O.!$F$4="DESONERADO",'SINAPI-I'!E4403,'SINAPI-I'!F4403)</f>
        <v>20.3</v>
      </c>
    </row>
    <row r="4404" spans="1:7">
      <c r="A4404" s="151" t="s">
        <v>68</v>
      </c>
      <c r="B4404" s="152">
        <v>21003</v>
      </c>
      <c r="C4404" s="152" t="s">
        <v>17048</v>
      </c>
      <c r="D4404" s="134" t="s">
        <v>5866</v>
      </c>
      <c r="E4404" s="669">
        <v>33.36</v>
      </c>
      <c r="F4404" s="186">
        <v>33.36</v>
      </c>
      <c r="G4404" s="202">
        <f>IF(P.O.!$F$4="DESONERADO",'SINAPI-I'!E4404,'SINAPI-I'!F4404)</f>
        <v>33.36</v>
      </c>
    </row>
    <row r="4405" spans="1:7">
      <c r="A4405" s="151" t="s">
        <v>68</v>
      </c>
      <c r="B4405" s="152">
        <v>21006</v>
      </c>
      <c r="C4405" s="152" t="s">
        <v>17049</v>
      </c>
      <c r="D4405" s="134" t="s">
        <v>5866</v>
      </c>
      <c r="E4405" s="669">
        <v>70.790000000000006</v>
      </c>
      <c r="F4405" s="186">
        <v>70.790000000000006</v>
      </c>
      <c r="G4405" s="202">
        <f>IF(P.O.!$F$4="DESONERADO",'SINAPI-I'!E4405,'SINAPI-I'!F4405)</f>
        <v>70.790000000000006</v>
      </c>
    </row>
    <row r="4406" spans="1:7">
      <c r="A4406" s="151" t="s">
        <v>68</v>
      </c>
      <c r="B4406" s="152">
        <v>21019</v>
      </c>
      <c r="C4406" s="152" t="s">
        <v>17050</v>
      </c>
      <c r="D4406" s="134" t="s">
        <v>5866</v>
      </c>
      <c r="E4406" s="669">
        <v>24.61</v>
      </c>
      <c r="F4406" s="186">
        <v>24.61</v>
      </c>
      <c r="G4406" s="202">
        <f>IF(P.O.!$F$4="DESONERADO",'SINAPI-I'!E4406,'SINAPI-I'!F4406)</f>
        <v>24.61</v>
      </c>
    </row>
    <row r="4407" spans="1:7">
      <c r="A4407" s="151" t="s">
        <v>68</v>
      </c>
      <c r="B4407" s="152">
        <v>21021</v>
      </c>
      <c r="C4407" s="152" t="s">
        <v>17051</v>
      </c>
      <c r="D4407" s="134" t="s">
        <v>5866</v>
      </c>
      <c r="E4407" s="669">
        <v>38.9</v>
      </c>
      <c r="F4407" s="186">
        <v>38.9</v>
      </c>
      <c r="G4407" s="202">
        <f>IF(P.O.!$F$4="DESONERADO",'SINAPI-I'!E4407,'SINAPI-I'!F4407)</f>
        <v>38.9</v>
      </c>
    </row>
    <row r="4408" spans="1:7">
      <c r="A4408" s="151" t="s">
        <v>68</v>
      </c>
      <c r="B4408" s="152">
        <v>21024</v>
      </c>
      <c r="C4408" s="152" t="s">
        <v>17052</v>
      </c>
      <c r="D4408" s="134" t="s">
        <v>5866</v>
      </c>
      <c r="E4408" s="669">
        <v>83.35</v>
      </c>
      <c r="F4408" s="186">
        <v>83.35</v>
      </c>
      <c r="G4408" s="202">
        <f>IF(P.O.!$F$4="DESONERADO",'SINAPI-I'!E4408,'SINAPI-I'!F4408)</f>
        <v>83.35</v>
      </c>
    </row>
    <row r="4409" spans="1:7">
      <c r="A4409" s="151" t="s">
        <v>68</v>
      </c>
      <c r="B4409" s="152">
        <v>40624</v>
      </c>
      <c r="C4409" s="152" t="s">
        <v>17053</v>
      </c>
      <c r="D4409" s="134" t="s">
        <v>5866</v>
      </c>
      <c r="E4409" s="669">
        <v>108.73</v>
      </c>
      <c r="F4409" s="186">
        <v>108.73</v>
      </c>
      <c r="G4409" s="202">
        <f>IF(P.O.!$F$4="DESONERADO",'SINAPI-I'!E4409,'SINAPI-I'!F4409)</f>
        <v>108.73</v>
      </c>
    </row>
    <row r="4410" spans="1:7">
      <c r="A4410" s="151" t="s">
        <v>68</v>
      </c>
      <c r="B4410" s="152">
        <v>42575</v>
      </c>
      <c r="C4410" s="152" t="s">
        <v>17054</v>
      </c>
      <c r="D4410" s="134" t="s">
        <v>5866</v>
      </c>
      <c r="E4410" s="669">
        <v>99.77</v>
      </c>
      <c r="F4410" s="186">
        <v>99.77</v>
      </c>
      <c r="G4410" s="202">
        <f>IF(P.O.!$F$4="DESONERADO",'SINAPI-I'!E4410,'SINAPI-I'!F4410)</f>
        <v>99.77</v>
      </c>
    </row>
    <row r="4411" spans="1:7">
      <c r="A4411" s="151" t="s">
        <v>68</v>
      </c>
      <c r="B4411" s="152">
        <v>13127</v>
      </c>
      <c r="C4411" s="152" t="s">
        <v>17055</v>
      </c>
      <c r="D4411" s="134" t="s">
        <v>5866</v>
      </c>
      <c r="E4411" s="669">
        <v>48.49</v>
      </c>
      <c r="F4411" s="186">
        <v>48.49</v>
      </c>
      <c r="G4411" s="202">
        <f>IF(P.O.!$F$4="DESONERADO",'SINAPI-I'!E4411,'SINAPI-I'!F4411)</f>
        <v>48.49</v>
      </c>
    </row>
    <row r="4412" spans="1:7">
      <c r="A4412" s="151" t="s">
        <v>68</v>
      </c>
      <c r="B4412" s="152">
        <v>13137</v>
      </c>
      <c r="C4412" s="152" t="s">
        <v>17056</v>
      </c>
      <c r="D4412" s="134" t="s">
        <v>5866</v>
      </c>
      <c r="E4412" s="669">
        <v>64.349999999999994</v>
      </c>
      <c r="F4412" s="186">
        <v>64.349999999999994</v>
      </c>
      <c r="G4412" s="202">
        <f>IF(P.O.!$F$4="DESONERADO",'SINAPI-I'!E4412,'SINAPI-I'!F4412)</f>
        <v>64.349999999999994</v>
      </c>
    </row>
    <row r="4413" spans="1:7">
      <c r="A4413" s="151" t="s">
        <v>68</v>
      </c>
      <c r="B4413" s="152">
        <v>42574</v>
      </c>
      <c r="C4413" s="152" t="s">
        <v>17057</v>
      </c>
      <c r="D4413" s="134" t="s">
        <v>5866</v>
      </c>
      <c r="E4413" s="669">
        <v>74.45</v>
      </c>
      <c r="F4413" s="186">
        <v>74.45</v>
      </c>
      <c r="G4413" s="202">
        <f>IF(P.O.!$F$4="DESONERADO",'SINAPI-I'!E4413,'SINAPI-I'!F4413)</f>
        <v>74.45</v>
      </c>
    </row>
    <row r="4414" spans="1:7">
      <c r="A4414" s="151" t="s">
        <v>68</v>
      </c>
      <c r="B4414" s="152">
        <v>20989</v>
      </c>
      <c r="C4414" s="152" t="s">
        <v>17058</v>
      </c>
      <c r="D4414" s="134" t="s">
        <v>5866</v>
      </c>
      <c r="E4414" s="669">
        <v>2305.5300000000002</v>
      </c>
      <c r="F4414" s="186">
        <v>2305.5300000000002</v>
      </c>
      <c r="G4414" s="202">
        <f>IF(P.O.!$F$4="DESONERADO",'SINAPI-I'!E4414,'SINAPI-I'!F4414)</f>
        <v>2305.5300000000002</v>
      </c>
    </row>
    <row r="4415" spans="1:7">
      <c r="A4415" s="151" t="s">
        <v>68</v>
      </c>
      <c r="B4415" s="152">
        <v>21147</v>
      </c>
      <c r="C4415" s="152" t="s">
        <v>17059</v>
      </c>
      <c r="D4415" s="134" t="s">
        <v>5866</v>
      </c>
      <c r="E4415" s="669">
        <v>216.17</v>
      </c>
      <c r="F4415" s="186">
        <v>216.17</v>
      </c>
      <c r="G4415" s="202">
        <f>IF(P.O.!$F$4="DESONERADO",'SINAPI-I'!E4415,'SINAPI-I'!F4415)</f>
        <v>216.17</v>
      </c>
    </row>
    <row r="4416" spans="1:7">
      <c r="A4416" s="151" t="s">
        <v>68</v>
      </c>
      <c r="B4416" s="152">
        <v>21148</v>
      </c>
      <c r="C4416" s="152" t="s">
        <v>17060</v>
      </c>
      <c r="D4416" s="134" t="s">
        <v>5866</v>
      </c>
      <c r="E4416" s="669">
        <v>133.41999999999999</v>
      </c>
      <c r="F4416" s="186">
        <v>133.41999999999999</v>
      </c>
      <c r="G4416" s="202">
        <f>IF(P.O.!$F$4="DESONERADO",'SINAPI-I'!E4416,'SINAPI-I'!F4416)</f>
        <v>133.41999999999999</v>
      </c>
    </row>
    <row r="4417" spans="1:7">
      <c r="A4417" s="151" t="s">
        <v>68</v>
      </c>
      <c r="B4417" s="152">
        <v>20984</v>
      </c>
      <c r="C4417" s="152" t="s">
        <v>17061</v>
      </c>
      <c r="D4417" s="134" t="s">
        <v>5866</v>
      </c>
      <c r="E4417" s="669">
        <v>4423.8599999999997</v>
      </c>
      <c r="F4417" s="186">
        <v>4423.8599999999997</v>
      </c>
      <c r="G4417" s="202">
        <f>IF(P.O.!$F$4="DESONERADO",'SINAPI-I'!E4417,'SINAPI-I'!F4417)</f>
        <v>4423.8599999999997</v>
      </c>
    </row>
    <row r="4418" spans="1:7">
      <c r="A4418" s="151" t="s">
        <v>68</v>
      </c>
      <c r="B4418" s="152">
        <v>13042</v>
      </c>
      <c r="C4418" s="152" t="s">
        <v>17062</v>
      </c>
      <c r="D4418" s="134" t="s">
        <v>5866</v>
      </c>
      <c r="E4418" s="669">
        <v>2451.4699999999998</v>
      </c>
      <c r="F4418" s="186">
        <v>2451.4699999999998</v>
      </c>
      <c r="G4418" s="202">
        <f>IF(P.O.!$F$4="DESONERADO",'SINAPI-I'!E4418,'SINAPI-I'!F4418)</f>
        <v>2451.4699999999998</v>
      </c>
    </row>
    <row r="4419" spans="1:7">
      <c r="A4419" s="151" t="s">
        <v>68</v>
      </c>
      <c r="B4419" s="152">
        <v>21150</v>
      </c>
      <c r="C4419" s="152" t="s">
        <v>17063</v>
      </c>
      <c r="D4419" s="134" t="s">
        <v>5866</v>
      </c>
      <c r="E4419" s="669">
        <v>66.16</v>
      </c>
      <c r="F4419" s="186">
        <v>66.16</v>
      </c>
      <c r="G4419" s="202">
        <f>IF(P.O.!$F$4="DESONERADO",'SINAPI-I'!E4419,'SINAPI-I'!F4419)</f>
        <v>66.16</v>
      </c>
    </row>
    <row r="4420" spans="1:7">
      <c r="A4420" s="151" t="s">
        <v>68</v>
      </c>
      <c r="B4420" s="152">
        <v>13141</v>
      </c>
      <c r="C4420" s="152" t="s">
        <v>17064</v>
      </c>
      <c r="D4420" s="134" t="s">
        <v>5866</v>
      </c>
      <c r="E4420" s="669">
        <v>83.35</v>
      </c>
      <c r="F4420" s="186">
        <v>83.35</v>
      </c>
      <c r="G4420" s="202">
        <f>IF(P.O.!$F$4="DESONERADO",'SINAPI-I'!E4420,'SINAPI-I'!F4420)</f>
        <v>83.35</v>
      </c>
    </row>
    <row r="4421" spans="1:7">
      <c r="A4421" s="151" t="s">
        <v>68</v>
      </c>
      <c r="B4421" s="152">
        <v>42576</v>
      </c>
      <c r="C4421" s="152" t="s">
        <v>17065</v>
      </c>
      <c r="D4421" s="134" t="s">
        <v>5866</v>
      </c>
      <c r="E4421" s="669">
        <v>272.16000000000003</v>
      </c>
      <c r="F4421" s="186">
        <v>272.16000000000003</v>
      </c>
      <c r="G4421" s="202">
        <f>IF(P.O.!$F$4="DESONERADO",'SINAPI-I'!E4421,'SINAPI-I'!F4421)</f>
        <v>272.16000000000003</v>
      </c>
    </row>
    <row r="4422" spans="1:7">
      <c r="A4422" s="151" t="s">
        <v>68</v>
      </c>
      <c r="B4422" s="152">
        <v>21151</v>
      </c>
      <c r="C4422" s="152" t="s">
        <v>17066</v>
      </c>
      <c r="D4422" s="134" t="s">
        <v>5866</v>
      </c>
      <c r="E4422" s="669">
        <v>395.99</v>
      </c>
      <c r="F4422" s="186">
        <v>395.99</v>
      </c>
      <c r="G4422" s="202">
        <f>IF(P.O.!$F$4="DESONERADO",'SINAPI-I'!E4422,'SINAPI-I'!F4422)</f>
        <v>395.99</v>
      </c>
    </row>
    <row r="4423" spans="1:7">
      <c r="A4423" s="151" t="s">
        <v>68</v>
      </c>
      <c r="B4423" s="152">
        <v>13142</v>
      </c>
      <c r="C4423" s="152" t="s">
        <v>17067</v>
      </c>
      <c r="D4423" s="134" t="s">
        <v>5866</v>
      </c>
      <c r="E4423" s="669">
        <v>566.1</v>
      </c>
      <c r="F4423" s="186">
        <v>566.1</v>
      </c>
      <c r="G4423" s="202">
        <f>IF(P.O.!$F$4="DESONERADO",'SINAPI-I'!E4423,'SINAPI-I'!F4423)</f>
        <v>566.1</v>
      </c>
    </row>
    <row r="4424" spans="1:7">
      <c r="A4424" s="151" t="s">
        <v>68</v>
      </c>
      <c r="B4424" s="152">
        <v>42577</v>
      </c>
      <c r="C4424" s="152" t="s">
        <v>17068</v>
      </c>
      <c r="D4424" s="134" t="s">
        <v>5866</v>
      </c>
      <c r="E4424" s="669">
        <v>621.16</v>
      </c>
      <c r="F4424" s="186">
        <v>621.16</v>
      </c>
      <c r="G4424" s="202">
        <f>IF(P.O.!$F$4="DESONERADO",'SINAPI-I'!E4424,'SINAPI-I'!F4424)</f>
        <v>621.16</v>
      </c>
    </row>
    <row r="4425" spans="1:7">
      <c r="A4425" s="151" t="s">
        <v>68</v>
      </c>
      <c r="B4425" s="152">
        <v>20994</v>
      </c>
      <c r="C4425" s="152" t="s">
        <v>17069</v>
      </c>
      <c r="D4425" s="134" t="s">
        <v>5866</v>
      </c>
      <c r="E4425" s="669">
        <v>1067.3399999999999</v>
      </c>
      <c r="F4425" s="186">
        <v>1067.3399999999999</v>
      </c>
      <c r="G4425" s="202">
        <f>IF(P.O.!$F$4="DESONERADO",'SINAPI-I'!E4425,'SINAPI-I'!F4425)</f>
        <v>1067.3399999999999</v>
      </c>
    </row>
    <row r="4426" spans="1:7">
      <c r="A4426" s="151" t="s">
        <v>68</v>
      </c>
      <c r="B4426" s="152">
        <v>7672</v>
      </c>
      <c r="C4426" s="152" t="s">
        <v>17070</v>
      </c>
      <c r="D4426" s="134" t="s">
        <v>5866</v>
      </c>
      <c r="E4426" s="669">
        <v>699.22</v>
      </c>
      <c r="F4426" s="186">
        <v>699.22</v>
      </c>
      <c r="G4426" s="202">
        <f>IF(P.O.!$F$4="DESONERADO",'SINAPI-I'!E4426,'SINAPI-I'!F4426)</f>
        <v>699.22</v>
      </c>
    </row>
    <row r="4427" spans="1:7">
      <c r="A4427" s="151" t="s">
        <v>68</v>
      </c>
      <c r="B4427" s="152">
        <v>20995</v>
      </c>
      <c r="C4427" s="152" t="s">
        <v>17071</v>
      </c>
      <c r="D4427" s="134" t="s">
        <v>5866</v>
      </c>
      <c r="E4427" s="669">
        <v>1402.69</v>
      </c>
      <c r="F4427" s="186">
        <v>1402.69</v>
      </c>
      <c r="G4427" s="202">
        <f>IF(P.O.!$F$4="DESONERADO",'SINAPI-I'!E4427,'SINAPI-I'!F4427)</f>
        <v>1402.69</v>
      </c>
    </row>
    <row r="4428" spans="1:7">
      <c r="A4428" s="151" t="s">
        <v>68</v>
      </c>
      <c r="B4428" s="152">
        <v>7690</v>
      </c>
      <c r="C4428" s="152" t="s">
        <v>17072</v>
      </c>
      <c r="D4428" s="134" t="s">
        <v>5866</v>
      </c>
      <c r="E4428" s="669">
        <v>811.27</v>
      </c>
      <c r="F4428" s="186">
        <v>811.27</v>
      </c>
      <c r="G4428" s="202">
        <f>IF(P.O.!$F$4="DESONERADO",'SINAPI-I'!E4428,'SINAPI-I'!F4428)</f>
        <v>811.27</v>
      </c>
    </row>
    <row r="4429" spans="1:7">
      <c r="A4429" s="151" t="s">
        <v>68</v>
      </c>
      <c r="B4429" s="152">
        <v>20980</v>
      </c>
      <c r="C4429" s="152" t="s">
        <v>17073</v>
      </c>
      <c r="D4429" s="134" t="s">
        <v>5866</v>
      </c>
      <c r="E4429" s="669">
        <v>885.02</v>
      </c>
      <c r="F4429" s="186">
        <v>885.02</v>
      </c>
      <c r="G4429" s="202">
        <f>IF(P.O.!$F$4="DESONERADO",'SINAPI-I'!E4429,'SINAPI-I'!F4429)</f>
        <v>885.02</v>
      </c>
    </row>
    <row r="4430" spans="1:7">
      <c r="A4430" s="151" t="s">
        <v>68</v>
      </c>
      <c r="B4430" s="152">
        <v>7661</v>
      </c>
      <c r="C4430" s="152" t="s">
        <v>17074</v>
      </c>
      <c r="D4430" s="134" t="s">
        <v>5866</v>
      </c>
      <c r="E4430" s="669">
        <v>1052.8</v>
      </c>
      <c r="F4430" s="186">
        <v>1052.8</v>
      </c>
      <c r="G4430" s="202">
        <f>IF(P.O.!$F$4="DESONERADO",'SINAPI-I'!E4430,'SINAPI-I'!F4430)</f>
        <v>1052.8</v>
      </c>
    </row>
    <row r="4431" spans="1:7">
      <c r="A4431" s="151" t="s">
        <v>68</v>
      </c>
      <c r="B4431" s="152">
        <v>21016</v>
      </c>
      <c r="C4431" s="152" t="s">
        <v>17075</v>
      </c>
      <c r="D4431" s="134" t="s">
        <v>5866</v>
      </c>
      <c r="E4431" s="669">
        <v>135.05000000000001</v>
      </c>
      <c r="F4431" s="186">
        <v>135.05000000000001</v>
      </c>
      <c r="G4431" s="202">
        <f>IF(P.O.!$F$4="DESONERADO",'SINAPI-I'!E4431,'SINAPI-I'!F4431)</f>
        <v>135.05000000000001</v>
      </c>
    </row>
    <row r="4432" spans="1:7">
      <c r="A4432" s="151" t="s">
        <v>68</v>
      </c>
      <c r="B4432" s="152">
        <v>21008</v>
      </c>
      <c r="C4432" s="152" t="s">
        <v>17076</v>
      </c>
      <c r="D4432" s="134" t="s">
        <v>5866</v>
      </c>
      <c r="E4432" s="669">
        <v>15.77</v>
      </c>
      <c r="F4432" s="186">
        <v>15.77</v>
      </c>
      <c r="G4432" s="202">
        <f>IF(P.O.!$F$4="DESONERADO",'SINAPI-I'!E4432,'SINAPI-I'!F4432)</f>
        <v>15.77</v>
      </c>
    </row>
    <row r="4433" spans="1:7">
      <c r="A4433" s="151" t="s">
        <v>68</v>
      </c>
      <c r="B4433" s="152">
        <v>21009</v>
      </c>
      <c r="C4433" s="152" t="s">
        <v>17077</v>
      </c>
      <c r="D4433" s="134" t="s">
        <v>5866</v>
      </c>
      <c r="E4433" s="669">
        <v>20.54</v>
      </c>
      <c r="F4433" s="186">
        <v>20.54</v>
      </c>
      <c r="G4433" s="202">
        <f>IF(P.O.!$F$4="DESONERADO",'SINAPI-I'!E4433,'SINAPI-I'!F4433)</f>
        <v>20.54</v>
      </c>
    </row>
    <row r="4434" spans="1:7">
      <c r="A4434" s="151" t="s">
        <v>68</v>
      </c>
      <c r="B4434" s="152">
        <v>21010</v>
      </c>
      <c r="C4434" s="152" t="s">
        <v>17078</v>
      </c>
      <c r="D4434" s="134" t="s">
        <v>5866</v>
      </c>
      <c r="E4434" s="669">
        <v>27.58</v>
      </c>
      <c r="F4434" s="186">
        <v>27.58</v>
      </c>
      <c r="G4434" s="202">
        <f>IF(P.O.!$F$4="DESONERADO",'SINAPI-I'!E4434,'SINAPI-I'!F4434)</f>
        <v>27.58</v>
      </c>
    </row>
    <row r="4435" spans="1:7">
      <c r="A4435" s="151" t="s">
        <v>68</v>
      </c>
      <c r="B4435" s="152">
        <v>21011</v>
      </c>
      <c r="C4435" s="152" t="s">
        <v>17079</v>
      </c>
      <c r="D4435" s="134" t="s">
        <v>5866</v>
      </c>
      <c r="E4435" s="669">
        <v>40.200000000000003</v>
      </c>
      <c r="F4435" s="186">
        <v>40.200000000000003</v>
      </c>
      <c r="G4435" s="202">
        <f>IF(P.O.!$F$4="DESONERADO",'SINAPI-I'!E4435,'SINAPI-I'!F4435)</f>
        <v>40.200000000000003</v>
      </c>
    </row>
    <row r="4436" spans="1:7">
      <c r="A4436" s="151" t="s">
        <v>68</v>
      </c>
      <c r="B4436" s="152">
        <v>21012</v>
      </c>
      <c r="C4436" s="152" t="s">
        <v>17080</v>
      </c>
      <c r="D4436" s="134" t="s">
        <v>5866</v>
      </c>
      <c r="E4436" s="669">
        <v>44.42</v>
      </c>
      <c r="F4436" s="186">
        <v>44.42</v>
      </c>
      <c r="G4436" s="202">
        <f>IF(P.O.!$F$4="DESONERADO",'SINAPI-I'!E4436,'SINAPI-I'!F4436)</f>
        <v>44.42</v>
      </c>
    </row>
    <row r="4437" spans="1:7">
      <c r="A4437" s="151" t="s">
        <v>68</v>
      </c>
      <c r="B4437" s="152">
        <v>21013</v>
      </c>
      <c r="C4437" s="152" t="s">
        <v>17081</v>
      </c>
      <c r="D4437" s="134" t="s">
        <v>5866</v>
      </c>
      <c r="E4437" s="669">
        <v>57.97</v>
      </c>
      <c r="F4437" s="186">
        <v>57.97</v>
      </c>
      <c r="G4437" s="202">
        <f>IF(P.O.!$F$4="DESONERADO",'SINAPI-I'!E4437,'SINAPI-I'!F4437)</f>
        <v>57.97</v>
      </c>
    </row>
    <row r="4438" spans="1:7">
      <c r="A4438" s="151" t="s">
        <v>68</v>
      </c>
      <c r="B4438" s="152">
        <v>21014</v>
      </c>
      <c r="C4438" s="152" t="s">
        <v>17082</v>
      </c>
      <c r="D4438" s="134" t="s">
        <v>5866</v>
      </c>
      <c r="E4438" s="669">
        <v>81.11</v>
      </c>
      <c r="F4438" s="186">
        <v>81.11</v>
      </c>
      <c r="G4438" s="202">
        <f>IF(P.O.!$F$4="DESONERADO",'SINAPI-I'!E4438,'SINAPI-I'!F4438)</f>
        <v>81.11</v>
      </c>
    </row>
    <row r="4439" spans="1:7">
      <c r="A4439" s="151" t="s">
        <v>68</v>
      </c>
      <c r="B4439" s="152">
        <v>21015</v>
      </c>
      <c r="C4439" s="152" t="s">
        <v>17083</v>
      </c>
      <c r="D4439" s="134" t="s">
        <v>5866</v>
      </c>
      <c r="E4439" s="669">
        <v>93.18</v>
      </c>
      <c r="F4439" s="186">
        <v>93.18</v>
      </c>
      <c r="G4439" s="202">
        <f>IF(P.O.!$F$4="DESONERADO",'SINAPI-I'!E4439,'SINAPI-I'!F4439)</f>
        <v>93.18</v>
      </c>
    </row>
    <row r="4440" spans="1:7">
      <c r="A4440" s="151" t="s">
        <v>68</v>
      </c>
      <c r="B4440" s="152">
        <v>7697</v>
      </c>
      <c r="C4440" s="152" t="s">
        <v>17084</v>
      </c>
      <c r="D4440" s="134" t="s">
        <v>5866</v>
      </c>
      <c r="E4440" s="669">
        <v>44.46</v>
      </c>
      <c r="F4440" s="186">
        <v>44.46</v>
      </c>
      <c r="G4440" s="202">
        <f>IF(P.O.!$F$4="DESONERADO",'SINAPI-I'!E4440,'SINAPI-I'!F4440)</f>
        <v>44.46</v>
      </c>
    </row>
    <row r="4441" spans="1:7">
      <c r="A4441" s="151" t="s">
        <v>68</v>
      </c>
      <c r="B4441" s="152">
        <v>7698</v>
      </c>
      <c r="C4441" s="152" t="s">
        <v>17085</v>
      </c>
      <c r="D4441" s="134" t="s">
        <v>5866</v>
      </c>
      <c r="E4441" s="669">
        <v>38.270000000000003</v>
      </c>
      <c r="F4441" s="186">
        <v>38.270000000000003</v>
      </c>
      <c r="G4441" s="202">
        <f>IF(P.O.!$F$4="DESONERADO",'SINAPI-I'!E4441,'SINAPI-I'!F4441)</f>
        <v>38.270000000000003</v>
      </c>
    </row>
    <row r="4442" spans="1:7">
      <c r="A4442" s="151" t="s">
        <v>68</v>
      </c>
      <c r="B4442" s="152">
        <v>7691</v>
      </c>
      <c r="C4442" s="152" t="s">
        <v>17086</v>
      </c>
      <c r="D4442" s="134" t="s">
        <v>5866</v>
      </c>
      <c r="E4442" s="669">
        <v>16.170000000000002</v>
      </c>
      <c r="F4442" s="186">
        <v>16.170000000000002</v>
      </c>
      <c r="G4442" s="202">
        <f>IF(P.O.!$F$4="DESONERADO",'SINAPI-I'!E4442,'SINAPI-I'!F4442)</f>
        <v>16.170000000000002</v>
      </c>
    </row>
    <row r="4443" spans="1:7">
      <c r="A4443" s="151" t="s">
        <v>68</v>
      </c>
      <c r="B4443" s="152">
        <v>40626</v>
      </c>
      <c r="C4443" s="152" t="s">
        <v>17087</v>
      </c>
      <c r="D4443" s="134" t="s">
        <v>5866</v>
      </c>
      <c r="E4443" s="669">
        <v>30.35</v>
      </c>
      <c r="F4443" s="186">
        <v>30.35</v>
      </c>
      <c r="G4443" s="202">
        <f>IF(P.O.!$F$4="DESONERADO",'SINAPI-I'!E4443,'SINAPI-I'!F4443)</f>
        <v>30.35</v>
      </c>
    </row>
    <row r="4444" spans="1:7">
      <c r="A4444" s="151" t="s">
        <v>68</v>
      </c>
      <c r="B4444" s="152">
        <v>7701</v>
      </c>
      <c r="C4444" s="152" t="s">
        <v>17088</v>
      </c>
      <c r="D4444" s="134" t="s">
        <v>5866</v>
      </c>
      <c r="E4444" s="669">
        <v>79.569999999999993</v>
      </c>
      <c r="F4444" s="186">
        <v>79.569999999999993</v>
      </c>
      <c r="G4444" s="202">
        <f>IF(P.O.!$F$4="DESONERADO",'SINAPI-I'!E4444,'SINAPI-I'!F4444)</f>
        <v>79.569999999999993</v>
      </c>
    </row>
    <row r="4445" spans="1:7">
      <c r="A4445" s="151" t="s">
        <v>68</v>
      </c>
      <c r="B4445" s="152">
        <v>7696</v>
      </c>
      <c r="C4445" s="152" t="s">
        <v>17089</v>
      </c>
      <c r="D4445" s="134" t="s">
        <v>5866</v>
      </c>
      <c r="E4445" s="669">
        <v>64.12</v>
      </c>
      <c r="F4445" s="186">
        <v>64.12</v>
      </c>
      <c r="G4445" s="202">
        <f>IF(P.O.!$F$4="DESONERADO",'SINAPI-I'!E4445,'SINAPI-I'!F4445)</f>
        <v>64.12</v>
      </c>
    </row>
    <row r="4446" spans="1:7">
      <c r="A4446" s="151" t="s">
        <v>68</v>
      </c>
      <c r="B4446" s="152">
        <v>7700</v>
      </c>
      <c r="C4446" s="152" t="s">
        <v>17090</v>
      </c>
      <c r="D4446" s="134" t="s">
        <v>5866</v>
      </c>
      <c r="E4446" s="669">
        <v>20.45</v>
      </c>
      <c r="F4446" s="186">
        <v>20.45</v>
      </c>
      <c r="G4446" s="202">
        <f>IF(P.O.!$F$4="DESONERADO",'SINAPI-I'!E4446,'SINAPI-I'!F4446)</f>
        <v>20.45</v>
      </c>
    </row>
    <row r="4447" spans="1:7">
      <c r="A4447" s="151" t="s">
        <v>68</v>
      </c>
      <c r="B4447" s="152">
        <v>7694</v>
      </c>
      <c r="C4447" s="152" t="s">
        <v>17091</v>
      </c>
      <c r="D4447" s="134" t="s">
        <v>5866</v>
      </c>
      <c r="E4447" s="669">
        <v>107.08</v>
      </c>
      <c r="F4447" s="186">
        <v>107.08</v>
      </c>
      <c r="G4447" s="202">
        <f>IF(P.O.!$F$4="DESONERADO",'SINAPI-I'!E4447,'SINAPI-I'!F4447)</f>
        <v>107.08</v>
      </c>
    </row>
    <row r="4448" spans="1:7">
      <c r="A4448" s="151" t="s">
        <v>68</v>
      </c>
      <c r="B4448" s="152">
        <v>7693</v>
      </c>
      <c r="C4448" s="152" t="s">
        <v>17092</v>
      </c>
      <c r="D4448" s="134" t="s">
        <v>5866</v>
      </c>
      <c r="E4448" s="669">
        <v>147.47</v>
      </c>
      <c r="F4448" s="186">
        <v>147.47</v>
      </c>
      <c r="G4448" s="202">
        <f>IF(P.O.!$F$4="DESONERADO",'SINAPI-I'!E4448,'SINAPI-I'!F4448)</f>
        <v>147.47</v>
      </c>
    </row>
    <row r="4449" spans="1:7">
      <c r="A4449" s="151" t="s">
        <v>68</v>
      </c>
      <c r="B4449" s="152">
        <v>7692</v>
      </c>
      <c r="C4449" s="152" t="s">
        <v>17093</v>
      </c>
      <c r="D4449" s="134" t="s">
        <v>5866</v>
      </c>
      <c r="E4449" s="669">
        <v>220.79</v>
      </c>
      <c r="F4449" s="186">
        <v>220.79</v>
      </c>
      <c r="G4449" s="202">
        <f>IF(P.O.!$F$4="DESONERADO",'SINAPI-I'!E4449,'SINAPI-I'!F4449)</f>
        <v>220.79</v>
      </c>
    </row>
    <row r="4450" spans="1:7">
      <c r="A4450" s="151" t="s">
        <v>68</v>
      </c>
      <c r="B4450" s="152">
        <v>7695</v>
      </c>
      <c r="C4450" s="152" t="s">
        <v>17094</v>
      </c>
      <c r="D4450" s="134" t="s">
        <v>5866</v>
      </c>
      <c r="E4450" s="669">
        <v>239.45</v>
      </c>
      <c r="F4450" s="186">
        <v>239.45</v>
      </c>
      <c r="G4450" s="202">
        <f>IF(P.O.!$F$4="DESONERADO",'SINAPI-I'!E4450,'SINAPI-I'!F4450)</f>
        <v>239.45</v>
      </c>
    </row>
    <row r="4451" spans="1:7">
      <c r="A4451" s="151" t="s">
        <v>68</v>
      </c>
      <c r="B4451" s="152">
        <v>13356</v>
      </c>
      <c r="C4451" s="152" t="s">
        <v>17095</v>
      </c>
      <c r="D4451" s="134" t="s">
        <v>5866</v>
      </c>
      <c r="E4451" s="669">
        <v>17.36</v>
      </c>
      <c r="F4451" s="186">
        <v>17.36</v>
      </c>
      <c r="G4451" s="202">
        <f>IF(P.O.!$F$4="DESONERADO",'SINAPI-I'!E4451,'SINAPI-I'!F4451)</f>
        <v>17.36</v>
      </c>
    </row>
    <row r="4452" spans="1:7">
      <c r="A4452" s="151" t="s">
        <v>68</v>
      </c>
      <c r="B4452" s="152">
        <v>36365</v>
      </c>
      <c r="C4452" s="152" t="s">
        <v>17096</v>
      </c>
      <c r="D4452" s="134" t="s">
        <v>5866</v>
      </c>
      <c r="E4452" s="669">
        <v>32.64</v>
      </c>
      <c r="F4452" s="186">
        <v>32.64</v>
      </c>
      <c r="G4452" s="202">
        <f>IF(P.O.!$F$4="DESONERADO",'SINAPI-I'!E4452,'SINAPI-I'!F4452)</f>
        <v>32.64</v>
      </c>
    </row>
    <row r="4453" spans="1:7">
      <c r="A4453" s="151" t="s">
        <v>68</v>
      </c>
      <c r="B4453" s="152">
        <v>41930</v>
      </c>
      <c r="C4453" s="152" t="s">
        <v>17097</v>
      </c>
      <c r="D4453" s="134" t="s">
        <v>5866</v>
      </c>
      <c r="E4453" s="669">
        <v>108.72</v>
      </c>
      <c r="F4453" s="186">
        <v>108.72</v>
      </c>
      <c r="G4453" s="202">
        <f>IF(P.O.!$F$4="DESONERADO",'SINAPI-I'!E4453,'SINAPI-I'!F4453)</f>
        <v>108.72</v>
      </c>
    </row>
    <row r="4454" spans="1:7">
      <c r="A4454" s="151" t="s">
        <v>68</v>
      </c>
      <c r="B4454" s="152">
        <v>41931</v>
      </c>
      <c r="C4454" s="152" t="s">
        <v>17098</v>
      </c>
      <c r="D4454" s="134" t="s">
        <v>5866</v>
      </c>
      <c r="E4454" s="669">
        <v>170.28</v>
      </c>
      <c r="F4454" s="186">
        <v>170.28</v>
      </c>
      <c r="G4454" s="202">
        <f>IF(P.O.!$F$4="DESONERADO",'SINAPI-I'!E4454,'SINAPI-I'!F4454)</f>
        <v>170.28</v>
      </c>
    </row>
    <row r="4455" spans="1:7">
      <c r="A4455" s="151" t="s">
        <v>68</v>
      </c>
      <c r="B4455" s="152">
        <v>41932</v>
      </c>
      <c r="C4455" s="152" t="s">
        <v>17099</v>
      </c>
      <c r="D4455" s="134" t="s">
        <v>5866</v>
      </c>
      <c r="E4455" s="669">
        <v>262.08999999999997</v>
      </c>
      <c r="F4455" s="186">
        <v>262.08999999999997</v>
      </c>
      <c r="G4455" s="202">
        <f>IF(P.O.!$F$4="DESONERADO",'SINAPI-I'!E4455,'SINAPI-I'!F4455)</f>
        <v>262.08999999999997</v>
      </c>
    </row>
    <row r="4456" spans="1:7">
      <c r="A4456" s="151" t="s">
        <v>68</v>
      </c>
      <c r="B4456" s="152">
        <v>41933</v>
      </c>
      <c r="C4456" s="152" t="s">
        <v>17100</v>
      </c>
      <c r="D4456" s="134" t="s">
        <v>5866</v>
      </c>
      <c r="E4456" s="669">
        <v>370.39</v>
      </c>
      <c r="F4456" s="186">
        <v>370.39</v>
      </c>
      <c r="G4456" s="202">
        <f>IF(P.O.!$F$4="DESONERADO",'SINAPI-I'!E4456,'SINAPI-I'!F4456)</f>
        <v>370.39</v>
      </c>
    </row>
    <row r="4457" spans="1:7">
      <c r="A4457" s="151" t="s">
        <v>68</v>
      </c>
      <c r="B4457" s="152">
        <v>41934</v>
      </c>
      <c r="C4457" s="152" t="s">
        <v>17101</v>
      </c>
      <c r="D4457" s="134" t="s">
        <v>5866</v>
      </c>
      <c r="E4457" s="669">
        <v>431.37</v>
      </c>
      <c r="F4457" s="186">
        <v>431.37</v>
      </c>
      <c r="G4457" s="202">
        <f>IF(P.O.!$F$4="DESONERADO",'SINAPI-I'!E4457,'SINAPI-I'!F4457)</f>
        <v>431.37</v>
      </c>
    </row>
    <row r="4458" spans="1:7">
      <c r="A4458" s="151" t="s">
        <v>68</v>
      </c>
      <c r="B4458" s="152">
        <v>41936</v>
      </c>
      <c r="C4458" s="152" t="s">
        <v>17102</v>
      </c>
      <c r="D4458" s="134" t="s">
        <v>5866</v>
      </c>
      <c r="E4458" s="669">
        <v>64.02</v>
      </c>
      <c r="F4458" s="186">
        <v>64.02</v>
      </c>
      <c r="G4458" s="202">
        <f>IF(P.O.!$F$4="DESONERADO",'SINAPI-I'!E4458,'SINAPI-I'!F4458)</f>
        <v>64.02</v>
      </c>
    </row>
    <row r="4459" spans="1:7">
      <c r="A4459" s="151" t="s">
        <v>68</v>
      </c>
      <c r="B4459" s="152">
        <v>44812</v>
      </c>
      <c r="C4459" s="152" t="s">
        <v>17103</v>
      </c>
      <c r="D4459" s="134" t="s">
        <v>5866</v>
      </c>
      <c r="E4459" s="669">
        <v>1136.49</v>
      </c>
      <c r="F4459" s="186">
        <v>1136.49</v>
      </c>
      <c r="G4459" s="202">
        <f>IF(P.O.!$F$4="DESONERADO",'SINAPI-I'!E4459,'SINAPI-I'!F4459)</f>
        <v>1136.49</v>
      </c>
    </row>
    <row r="4460" spans="1:7">
      <c r="A4460" s="151" t="s">
        <v>68</v>
      </c>
      <c r="B4460" s="152">
        <v>41785</v>
      </c>
      <c r="C4460" s="152" t="s">
        <v>17104</v>
      </c>
      <c r="D4460" s="134" t="s">
        <v>5866</v>
      </c>
      <c r="E4460" s="669">
        <v>4211.7299999999996</v>
      </c>
      <c r="F4460" s="186">
        <v>4211.7299999999996</v>
      </c>
      <c r="G4460" s="202">
        <f>IF(P.O.!$F$4="DESONERADO",'SINAPI-I'!E4460,'SINAPI-I'!F4460)</f>
        <v>4211.7299999999996</v>
      </c>
    </row>
    <row r="4461" spans="1:7">
      <c r="A4461" s="151" t="s">
        <v>68</v>
      </c>
      <c r="B4461" s="152">
        <v>41781</v>
      </c>
      <c r="C4461" s="152" t="s">
        <v>17105</v>
      </c>
      <c r="D4461" s="134" t="s">
        <v>5866</v>
      </c>
      <c r="E4461" s="669">
        <v>760.5</v>
      </c>
      <c r="F4461" s="186">
        <v>760.5</v>
      </c>
      <c r="G4461" s="202">
        <f>IF(P.O.!$F$4="DESONERADO",'SINAPI-I'!E4461,'SINAPI-I'!F4461)</f>
        <v>760.5</v>
      </c>
    </row>
    <row r="4462" spans="1:7">
      <c r="A4462" s="151" t="s">
        <v>68</v>
      </c>
      <c r="B4462" s="152">
        <v>41783</v>
      </c>
      <c r="C4462" s="152" t="s">
        <v>17106</v>
      </c>
      <c r="D4462" s="134" t="s">
        <v>5866</v>
      </c>
      <c r="E4462" s="669">
        <v>2734.04</v>
      </c>
      <c r="F4462" s="186">
        <v>2734.04</v>
      </c>
      <c r="G4462" s="202">
        <f>IF(P.O.!$F$4="DESONERADO",'SINAPI-I'!E4462,'SINAPI-I'!F4462)</f>
        <v>2734.04</v>
      </c>
    </row>
    <row r="4463" spans="1:7">
      <c r="A4463" s="151" t="s">
        <v>68</v>
      </c>
      <c r="B4463" s="152">
        <v>41786</v>
      </c>
      <c r="C4463" s="152" t="s">
        <v>17107</v>
      </c>
      <c r="D4463" s="134" t="s">
        <v>5866</v>
      </c>
      <c r="E4463" s="669">
        <v>5820.87</v>
      </c>
      <c r="F4463" s="186">
        <v>5820.87</v>
      </c>
      <c r="G4463" s="202">
        <f>IF(P.O.!$F$4="DESONERADO",'SINAPI-I'!E4463,'SINAPI-I'!F4463)</f>
        <v>5820.87</v>
      </c>
    </row>
    <row r="4464" spans="1:7">
      <c r="A4464" s="151" t="s">
        <v>68</v>
      </c>
      <c r="B4464" s="152">
        <v>41779</v>
      </c>
      <c r="C4464" s="152" t="s">
        <v>17108</v>
      </c>
      <c r="D4464" s="134" t="s">
        <v>5866</v>
      </c>
      <c r="E4464" s="669">
        <v>299.51</v>
      </c>
      <c r="F4464" s="186">
        <v>299.51</v>
      </c>
      <c r="G4464" s="202">
        <f>IF(P.O.!$F$4="DESONERADO",'SINAPI-I'!E4464,'SINAPI-I'!F4464)</f>
        <v>299.51</v>
      </c>
    </row>
    <row r="4465" spans="1:7">
      <c r="A4465" s="151" t="s">
        <v>68</v>
      </c>
      <c r="B4465" s="152">
        <v>41780</v>
      </c>
      <c r="C4465" s="152" t="s">
        <v>17109</v>
      </c>
      <c r="D4465" s="134" t="s">
        <v>5866</v>
      </c>
      <c r="E4465" s="669">
        <v>469.24</v>
      </c>
      <c r="F4465" s="186">
        <v>469.24</v>
      </c>
      <c r="G4465" s="202">
        <f>IF(P.O.!$F$4="DESONERADO",'SINAPI-I'!E4465,'SINAPI-I'!F4465)</f>
        <v>469.24</v>
      </c>
    </row>
    <row r="4466" spans="1:7">
      <c r="A4466" s="151" t="s">
        <v>68</v>
      </c>
      <c r="B4466" s="152">
        <v>41782</v>
      </c>
      <c r="C4466" s="152" t="s">
        <v>17110</v>
      </c>
      <c r="D4466" s="134" t="s">
        <v>5866</v>
      </c>
      <c r="E4466" s="669">
        <v>1680.9</v>
      </c>
      <c r="F4466" s="186">
        <v>1680.9</v>
      </c>
      <c r="G4466" s="202">
        <f>IF(P.O.!$F$4="DESONERADO",'SINAPI-I'!E4466,'SINAPI-I'!F4466)</f>
        <v>1680.9</v>
      </c>
    </row>
    <row r="4467" spans="1:7">
      <c r="A4467" s="151" t="s">
        <v>68</v>
      </c>
      <c r="B4467" s="152">
        <v>38130</v>
      </c>
      <c r="C4467" s="152" t="s">
        <v>17111</v>
      </c>
      <c r="D4467" s="134" t="s">
        <v>5866</v>
      </c>
      <c r="E4467" s="669">
        <v>32.229999999999997</v>
      </c>
      <c r="F4467" s="186">
        <v>32.229999999999997</v>
      </c>
      <c r="G4467" s="202">
        <f>IF(P.O.!$F$4="DESONERADO",'SINAPI-I'!E4467,'SINAPI-I'!F4467)</f>
        <v>32.229999999999997</v>
      </c>
    </row>
    <row r="4468" spans="1:7">
      <c r="A4468" s="151" t="s">
        <v>68</v>
      </c>
      <c r="B4468" s="152">
        <v>44260</v>
      </c>
      <c r="C4468" s="152" t="s">
        <v>17112</v>
      </c>
      <c r="D4468" s="134" t="s">
        <v>5866</v>
      </c>
      <c r="E4468" s="669">
        <v>305.07</v>
      </c>
      <c r="F4468" s="186">
        <v>305.07</v>
      </c>
      <c r="G4468" s="202">
        <f>IF(P.O.!$F$4="DESONERADO",'SINAPI-I'!E4468,'SINAPI-I'!F4468)</f>
        <v>305.07</v>
      </c>
    </row>
    <row r="4469" spans="1:7">
      <c r="A4469" s="151" t="s">
        <v>68</v>
      </c>
      <c r="B4469" s="152">
        <v>21123</v>
      </c>
      <c r="C4469" s="152" t="s">
        <v>17113</v>
      </c>
      <c r="D4469" s="134" t="s">
        <v>5866</v>
      </c>
      <c r="E4469" s="669">
        <v>8.9700000000000006</v>
      </c>
      <c r="F4469" s="186">
        <v>8.9700000000000006</v>
      </c>
      <c r="G4469" s="202">
        <f>IF(P.O.!$F$4="DESONERADO",'SINAPI-I'!E4469,'SINAPI-I'!F4469)</f>
        <v>8.9700000000000006</v>
      </c>
    </row>
    <row r="4470" spans="1:7">
      <c r="A4470" s="151" t="s">
        <v>68</v>
      </c>
      <c r="B4470" s="152">
        <v>21124</v>
      </c>
      <c r="C4470" s="152" t="s">
        <v>17114</v>
      </c>
      <c r="D4470" s="134" t="s">
        <v>5866</v>
      </c>
      <c r="E4470" s="669">
        <v>14.33</v>
      </c>
      <c r="F4470" s="186">
        <v>14.33</v>
      </c>
      <c r="G4470" s="202">
        <f>IF(P.O.!$F$4="DESONERADO",'SINAPI-I'!E4470,'SINAPI-I'!F4470)</f>
        <v>14.33</v>
      </c>
    </row>
    <row r="4471" spans="1:7">
      <c r="A4471" s="151" t="s">
        <v>68</v>
      </c>
      <c r="B4471" s="152">
        <v>21125</v>
      </c>
      <c r="C4471" s="152" t="s">
        <v>17115</v>
      </c>
      <c r="D4471" s="134" t="s">
        <v>5866</v>
      </c>
      <c r="E4471" s="669">
        <v>24.68</v>
      </c>
      <c r="F4471" s="186">
        <v>24.68</v>
      </c>
      <c r="G4471" s="202">
        <f>IF(P.O.!$F$4="DESONERADO",'SINAPI-I'!E4471,'SINAPI-I'!F4471)</f>
        <v>24.68</v>
      </c>
    </row>
    <row r="4472" spans="1:7">
      <c r="A4472" s="151" t="s">
        <v>68</v>
      </c>
      <c r="B4472" s="152">
        <v>38028</v>
      </c>
      <c r="C4472" s="152" t="s">
        <v>17116</v>
      </c>
      <c r="D4472" s="134" t="s">
        <v>5866</v>
      </c>
      <c r="E4472" s="669">
        <v>43.15</v>
      </c>
      <c r="F4472" s="186">
        <v>43.15</v>
      </c>
      <c r="G4472" s="202">
        <f>IF(P.O.!$F$4="DESONERADO",'SINAPI-I'!E4472,'SINAPI-I'!F4472)</f>
        <v>43.15</v>
      </c>
    </row>
    <row r="4473" spans="1:7">
      <c r="A4473" s="151" t="s">
        <v>68</v>
      </c>
      <c r="B4473" s="152">
        <v>38029</v>
      </c>
      <c r="C4473" s="152" t="s">
        <v>17117</v>
      </c>
      <c r="D4473" s="134" t="s">
        <v>5866</v>
      </c>
      <c r="E4473" s="669">
        <v>63.16</v>
      </c>
      <c r="F4473" s="186">
        <v>63.16</v>
      </c>
      <c r="G4473" s="202">
        <f>IF(P.O.!$F$4="DESONERADO",'SINAPI-I'!E4473,'SINAPI-I'!F4473)</f>
        <v>63.16</v>
      </c>
    </row>
    <row r="4474" spans="1:7">
      <c r="A4474" s="151" t="s">
        <v>68</v>
      </c>
      <c r="B4474" s="152">
        <v>38030</v>
      </c>
      <c r="C4474" s="152" t="s">
        <v>17118</v>
      </c>
      <c r="D4474" s="134" t="s">
        <v>5866</v>
      </c>
      <c r="E4474" s="669">
        <v>102.13</v>
      </c>
      <c r="F4474" s="186">
        <v>102.13</v>
      </c>
      <c r="G4474" s="202">
        <f>IF(P.O.!$F$4="DESONERADO",'SINAPI-I'!E4474,'SINAPI-I'!F4474)</f>
        <v>102.13</v>
      </c>
    </row>
    <row r="4475" spans="1:7">
      <c r="A4475" s="151" t="s">
        <v>68</v>
      </c>
      <c r="B4475" s="152">
        <v>38031</v>
      </c>
      <c r="C4475" s="152" t="s">
        <v>17119</v>
      </c>
      <c r="D4475" s="134" t="s">
        <v>5866</v>
      </c>
      <c r="E4475" s="669">
        <v>160.30000000000001</v>
      </c>
      <c r="F4475" s="186">
        <v>160.30000000000001</v>
      </c>
      <c r="G4475" s="202">
        <f>IF(P.O.!$F$4="DESONERADO",'SINAPI-I'!E4475,'SINAPI-I'!F4475)</f>
        <v>160.30000000000001</v>
      </c>
    </row>
    <row r="4476" spans="1:7">
      <c r="A4476" s="151" t="s">
        <v>68</v>
      </c>
      <c r="B4476" s="152">
        <v>39735</v>
      </c>
      <c r="C4476" s="152" t="s">
        <v>17120</v>
      </c>
      <c r="D4476" s="134" t="s">
        <v>5866</v>
      </c>
      <c r="E4476" s="669">
        <v>51.41</v>
      </c>
      <c r="F4476" s="186">
        <v>51.41</v>
      </c>
      <c r="G4476" s="202">
        <f>IF(P.O.!$F$4="DESONERADO",'SINAPI-I'!E4476,'SINAPI-I'!F4476)</f>
        <v>51.41</v>
      </c>
    </row>
    <row r="4477" spans="1:7">
      <c r="A4477" s="151" t="s">
        <v>68</v>
      </c>
      <c r="B4477" s="152">
        <v>39734</v>
      </c>
      <c r="C4477" s="152" t="s">
        <v>17121</v>
      </c>
      <c r="D4477" s="134" t="s">
        <v>5866</v>
      </c>
      <c r="E4477" s="669">
        <v>60.98</v>
      </c>
      <c r="F4477" s="186">
        <v>60.98</v>
      </c>
      <c r="G4477" s="202">
        <f>IF(P.O.!$F$4="DESONERADO",'SINAPI-I'!E4477,'SINAPI-I'!F4477)</f>
        <v>60.98</v>
      </c>
    </row>
    <row r="4478" spans="1:7">
      <c r="A4478" s="151" t="s">
        <v>68</v>
      </c>
      <c r="B4478" s="152">
        <v>39736</v>
      </c>
      <c r="C4478" s="152" t="s">
        <v>17122</v>
      </c>
      <c r="D4478" s="134" t="s">
        <v>5866</v>
      </c>
      <c r="E4478" s="669">
        <v>69.59</v>
      </c>
      <c r="F4478" s="186">
        <v>69.59</v>
      </c>
      <c r="G4478" s="202">
        <f>IF(P.O.!$F$4="DESONERADO",'SINAPI-I'!E4478,'SINAPI-I'!F4478)</f>
        <v>69.59</v>
      </c>
    </row>
    <row r="4479" spans="1:7">
      <c r="A4479" s="151" t="s">
        <v>68</v>
      </c>
      <c r="B4479" s="152">
        <v>39737</v>
      </c>
      <c r="C4479" s="152" t="s">
        <v>17123</v>
      </c>
      <c r="D4479" s="134" t="s">
        <v>5866</v>
      </c>
      <c r="E4479" s="669">
        <v>9.36</v>
      </c>
      <c r="F4479" s="186">
        <v>9.36</v>
      </c>
      <c r="G4479" s="202">
        <f>IF(P.O.!$F$4="DESONERADO",'SINAPI-I'!E4479,'SINAPI-I'!F4479)</f>
        <v>9.36</v>
      </c>
    </row>
    <row r="4480" spans="1:7">
      <c r="A4480" s="151" t="s">
        <v>68</v>
      </c>
      <c r="B4480" s="152">
        <v>39738</v>
      </c>
      <c r="C4480" s="152" t="s">
        <v>17124</v>
      </c>
      <c r="D4480" s="134" t="s">
        <v>5866</v>
      </c>
      <c r="E4480" s="669">
        <v>3.38</v>
      </c>
      <c r="F4480" s="186">
        <v>3.38</v>
      </c>
      <c r="G4480" s="202">
        <f>IF(P.O.!$F$4="DESONERADO",'SINAPI-I'!E4480,'SINAPI-I'!F4480)</f>
        <v>3.38</v>
      </c>
    </row>
    <row r="4481" spans="1:7">
      <c r="A4481" s="151" t="s">
        <v>68</v>
      </c>
      <c r="B4481" s="152">
        <v>39739</v>
      </c>
      <c r="C4481" s="152" t="s">
        <v>17125</v>
      </c>
      <c r="D4481" s="134" t="s">
        <v>5866</v>
      </c>
      <c r="E4481" s="669">
        <v>48.13</v>
      </c>
      <c r="F4481" s="186">
        <v>48.13</v>
      </c>
      <c r="G4481" s="202">
        <f>IF(P.O.!$F$4="DESONERADO",'SINAPI-I'!E4481,'SINAPI-I'!F4481)</f>
        <v>48.13</v>
      </c>
    </row>
    <row r="4482" spans="1:7">
      <c r="A4482" s="151" t="s">
        <v>68</v>
      </c>
      <c r="B4482" s="152">
        <v>39733</v>
      </c>
      <c r="C4482" s="152" t="s">
        <v>17126</v>
      </c>
      <c r="D4482" s="134" t="s">
        <v>5866</v>
      </c>
      <c r="E4482" s="669">
        <v>83.28</v>
      </c>
      <c r="F4482" s="186">
        <v>83.28</v>
      </c>
      <c r="G4482" s="202">
        <f>IF(P.O.!$F$4="DESONERADO",'SINAPI-I'!E4482,'SINAPI-I'!F4482)</f>
        <v>83.28</v>
      </c>
    </row>
    <row r="4483" spans="1:7">
      <c r="A4483" s="151" t="s">
        <v>68</v>
      </c>
      <c r="B4483" s="152">
        <v>39854</v>
      </c>
      <c r="C4483" s="152" t="s">
        <v>17127</v>
      </c>
      <c r="D4483" s="134" t="s">
        <v>5866</v>
      </c>
      <c r="E4483" s="669">
        <v>84.46</v>
      </c>
      <c r="F4483" s="186">
        <v>84.46</v>
      </c>
      <c r="G4483" s="202">
        <f>IF(P.O.!$F$4="DESONERADO",'SINAPI-I'!E4483,'SINAPI-I'!F4483)</f>
        <v>84.46</v>
      </c>
    </row>
    <row r="4484" spans="1:7">
      <c r="A4484" s="151" t="s">
        <v>68</v>
      </c>
      <c r="B4484" s="152">
        <v>39740</v>
      </c>
      <c r="C4484" s="152" t="s">
        <v>17128</v>
      </c>
      <c r="D4484" s="134" t="s">
        <v>5866</v>
      </c>
      <c r="E4484" s="669">
        <v>46.21</v>
      </c>
      <c r="F4484" s="186">
        <v>46.21</v>
      </c>
      <c r="G4484" s="202">
        <f>IF(P.O.!$F$4="DESONERADO",'SINAPI-I'!E4484,'SINAPI-I'!F4484)</f>
        <v>46.21</v>
      </c>
    </row>
    <row r="4485" spans="1:7">
      <c r="A4485" s="151" t="s">
        <v>68</v>
      </c>
      <c r="B4485" s="152">
        <v>39741</v>
      </c>
      <c r="C4485" s="152" t="s">
        <v>17129</v>
      </c>
      <c r="D4485" s="134" t="s">
        <v>5866</v>
      </c>
      <c r="E4485" s="669">
        <v>8.51</v>
      </c>
      <c r="F4485" s="186">
        <v>8.51</v>
      </c>
      <c r="G4485" s="202">
        <f>IF(P.O.!$F$4="DESONERADO",'SINAPI-I'!E4485,'SINAPI-I'!F4485)</f>
        <v>8.51</v>
      </c>
    </row>
    <row r="4486" spans="1:7">
      <c r="A4486" s="151" t="s">
        <v>68</v>
      </c>
      <c r="B4486" s="152">
        <v>39853</v>
      </c>
      <c r="C4486" s="152" t="s">
        <v>17130</v>
      </c>
      <c r="D4486" s="134" t="s">
        <v>5866</v>
      </c>
      <c r="E4486" s="669">
        <v>11.18</v>
      </c>
      <c r="F4486" s="186">
        <v>11.18</v>
      </c>
      <c r="G4486" s="202">
        <f>IF(P.O.!$F$4="DESONERADO",'SINAPI-I'!E4486,'SINAPI-I'!F4486)</f>
        <v>11.18</v>
      </c>
    </row>
    <row r="4487" spans="1:7">
      <c r="A4487" s="151" t="s">
        <v>68</v>
      </c>
      <c r="B4487" s="152">
        <v>39742</v>
      </c>
      <c r="C4487" s="152" t="s">
        <v>17131</v>
      </c>
      <c r="D4487" s="134" t="s">
        <v>5866</v>
      </c>
      <c r="E4487" s="669">
        <v>37.15</v>
      </c>
      <c r="F4487" s="186">
        <v>37.15</v>
      </c>
      <c r="G4487" s="202">
        <f>IF(P.O.!$F$4="DESONERADO",'SINAPI-I'!E4487,'SINAPI-I'!F4487)</f>
        <v>37.15</v>
      </c>
    </row>
    <row r="4488" spans="1:7">
      <c r="A4488" s="151" t="s">
        <v>68</v>
      </c>
      <c r="B4488" s="152">
        <v>39749</v>
      </c>
      <c r="C4488" s="152" t="s">
        <v>17132</v>
      </c>
      <c r="D4488" s="134" t="s">
        <v>5866</v>
      </c>
      <c r="E4488" s="669">
        <v>93.09</v>
      </c>
      <c r="F4488" s="186">
        <v>93.09</v>
      </c>
      <c r="G4488" s="202">
        <f>IF(P.O.!$F$4="DESONERADO",'SINAPI-I'!E4488,'SINAPI-I'!F4488)</f>
        <v>93.09</v>
      </c>
    </row>
    <row r="4489" spans="1:7">
      <c r="A4489" s="151" t="s">
        <v>68</v>
      </c>
      <c r="B4489" s="152">
        <v>39751</v>
      </c>
      <c r="C4489" s="152" t="s">
        <v>17133</v>
      </c>
      <c r="D4489" s="134" t="s">
        <v>5866</v>
      </c>
      <c r="E4489" s="669">
        <v>169.15</v>
      </c>
      <c r="F4489" s="186">
        <v>169.15</v>
      </c>
      <c r="G4489" s="202">
        <f>IF(P.O.!$F$4="DESONERADO",'SINAPI-I'!E4489,'SINAPI-I'!F4489)</f>
        <v>169.15</v>
      </c>
    </row>
    <row r="4490" spans="1:7">
      <c r="A4490" s="151" t="s">
        <v>68</v>
      </c>
      <c r="B4490" s="152">
        <v>39750</v>
      </c>
      <c r="C4490" s="152" t="s">
        <v>17134</v>
      </c>
      <c r="D4490" s="134" t="s">
        <v>5866</v>
      </c>
      <c r="E4490" s="669">
        <v>140.6</v>
      </c>
      <c r="F4490" s="186">
        <v>140.6</v>
      </c>
      <c r="G4490" s="202">
        <f>IF(P.O.!$F$4="DESONERADO",'SINAPI-I'!E4490,'SINAPI-I'!F4490)</f>
        <v>140.6</v>
      </c>
    </row>
    <row r="4491" spans="1:7">
      <c r="A4491" s="151" t="s">
        <v>68</v>
      </c>
      <c r="B4491" s="152">
        <v>39747</v>
      </c>
      <c r="C4491" s="152" t="s">
        <v>17135</v>
      </c>
      <c r="D4491" s="134" t="s">
        <v>5866</v>
      </c>
      <c r="E4491" s="669">
        <v>45.22</v>
      </c>
      <c r="F4491" s="186">
        <v>45.22</v>
      </c>
      <c r="G4491" s="202">
        <f>IF(P.O.!$F$4="DESONERADO",'SINAPI-I'!E4491,'SINAPI-I'!F4491)</f>
        <v>45.22</v>
      </c>
    </row>
    <row r="4492" spans="1:7">
      <c r="A4492" s="151" t="s">
        <v>68</v>
      </c>
      <c r="B4492" s="152">
        <v>39753</v>
      </c>
      <c r="C4492" s="152" t="s">
        <v>17136</v>
      </c>
      <c r="D4492" s="134" t="s">
        <v>5866</v>
      </c>
      <c r="E4492" s="669">
        <v>311.37</v>
      </c>
      <c r="F4492" s="186">
        <v>311.37</v>
      </c>
      <c r="G4492" s="202">
        <f>IF(P.O.!$F$4="DESONERADO",'SINAPI-I'!E4492,'SINAPI-I'!F4492)</f>
        <v>311.37</v>
      </c>
    </row>
    <row r="4493" spans="1:7">
      <c r="A4493" s="151" t="s">
        <v>68</v>
      </c>
      <c r="B4493" s="152">
        <v>39754</v>
      </c>
      <c r="C4493" s="152" t="s">
        <v>17137</v>
      </c>
      <c r="D4493" s="134" t="s">
        <v>5866</v>
      </c>
      <c r="E4493" s="669">
        <v>458.74</v>
      </c>
      <c r="F4493" s="186">
        <v>458.74</v>
      </c>
      <c r="G4493" s="202">
        <f>IF(P.O.!$F$4="DESONERADO",'SINAPI-I'!E4493,'SINAPI-I'!F4493)</f>
        <v>458.74</v>
      </c>
    </row>
    <row r="4494" spans="1:7">
      <c r="A4494" s="151" t="s">
        <v>68</v>
      </c>
      <c r="B4494" s="152">
        <v>39748</v>
      </c>
      <c r="C4494" s="152" t="s">
        <v>17138</v>
      </c>
      <c r="D4494" s="134" t="s">
        <v>5866</v>
      </c>
      <c r="E4494" s="669">
        <v>73.17</v>
      </c>
      <c r="F4494" s="186">
        <v>73.17</v>
      </c>
      <c r="G4494" s="202">
        <f>IF(P.O.!$F$4="DESONERADO",'SINAPI-I'!E4494,'SINAPI-I'!F4494)</f>
        <v>73.17</v>
      </c>
    </row>
    <row r="4495" spans="1:7">
      <c r="A4495" s="151" t="s">
        <v>68</v>
      </c>
      <c r="B4495" s="152">
        <v>39755</v>
      </c>
      <c r="C4495" s="152" t="s">
        <v>17139</v>
      </c>
      <c r="D4495" s="134" t="s">
        <v>5866</v>
      </c>
      <c r="E4495" s="669">
        <v>695.55</v>
      </c>
      <c r="F4495" s="186">
        <v>695.55</v>
      </c>
      <c r="G4495" s="202">
        <f>IF(P.O.!$F$4="DESONERADO",'SINAPI-I'!E4495,'SINAPI-I'!F4495)</f>
        <v>695.55</v>
      </c>
    </row>
    <row r="4496" spans="1:7">
      <c r="A4496" s="151" t="s">
        <v>68</v>
      </c>
      <c r="B4496" s="152">
        <v>12742</v>
      </c>
      <c r="C4496" s="152" t="s">
        <v>17140</v>
      </c>
      <c r="D4496" s="134" t="s">
        <v>5866</v>
      </c>
      <c r="E4496" s="669">
        <v>550.75</v>
      </c>
      <c r="F4496" s="186">
        <v>550.75</v>
      </c>
      <c r="G4496" s="202">
        <f>IF(P.O.!$F$4="DESONERADO",'SINAPI-I'!E4496,'SINAPI-I'!F4496)</f>
        <v>550.75</v>
      </c>
    </row>
    <row r="4497" spans="1:7">
      <c r="A4497" s="151" t="s">
        <v>68</v>
      </c>
      <c r="B4497" s="152">
        <v>12713</v>
      </c>
      <c r="C4497" s="152" t="s">
        <v>17141</v>
      </c>
      <c r="D4497" s="134" t="s">
        <v>5866</v>
      </c>
      <c r="E4497" s="669">
        <v>29.21</v>
      </c>
      <c r="F4497" s="186">
        <v>29.21</v>
      </c>
      <c r="G4497" s="202">
        <f>IF(P.O.!$F$4="DESONERADO",'SINAPI-I'!E4497,'SINAPI-I'!F4497)</f>
        <v>29.21</v>
      </c>
    </row>
    <row r="4498" spans="1:7">
      <c r="A4498" s="151" t="s">
        <v>68</v>
      </c>
      <c r="B4498" s="152">
        <v>12743</v>
      </c>
      <c r="C4498" s="152" t="s">
        <v>17142</v>
      </c>
      <c r="D4498" s="134" t="s">
        <v>5866</v>
      </c>
      <c r="E4498" s="669">
        <v>50.25</v>
      </c>
      <c r="F4498" s="186">
        <v>50.25</v>
      </c>
      <c r="G4498" s="202">
        <f>IF(P.O.!$F$4="DESONERADO",'SINAPI-I'!E4498,'SINAPI-I'!F4498)</f>
        <v>50.25</v>
      </c>
    </row>
    <row r="4499" spans="1:7">
      <c r="A4499" s="151" t="s">
        <v>68</v>
      </c>
      <c r="B4499" s="152">
        <v>12744</v>
      </c>
      <c r="C4499" s="152" t="s">
        <v>17143</v>
      </c>
      <c r="D4499" s="134" t="s">
        <v>5866</v>
      </c>
      <c r="E4499" s="669">
        <v>63.77</v>
      </c>
      <c r="F4499" s="186">
        <v>63.77</v>
      </c>
      <c r="G4499" s="202">
        <f>IF(P.O.!$F$4="DESONERADO",'SINAPI-I'!E4499,'SINAPI-I'!F4499)</f>
        <v>63.77</v>
      </c>
    </row>
    <row r="4500" spans="1:7">
      <c r="A4500" s="151" t="s">
        <v>68</v>
      </c>
      <c r="B4500" s="152">
        <v>12745</v>
      </c>
      <c r="C4500" s="152" t="s">
        <v>17144</v>
      </c>
      <c r="D4500" s="134" t="s">
        <v>5866</v>
      </c>
      <c r="E4500" s="669">
        <v>92.61</v>
      </c>
      <c r="F4500" s="186">
        <v>92.61</v>
      </c>
      <c r="G4500" s="202">
        <f>IF(P.O.!$F$4="DESONERADO",'SINAPI-I'!E4500,'SINAPI-I'!F4500)</f>
        <v>92.61</v>
      </c>
    </row>
    <row r="4501" spans="1:7">
      <c r="A4501" s="151" t="s">
        <v>68</v>
      </c>
      <c r="B4501" s="152">
        <v>12746</v>
      </c>
      <c r="C4501" s="152" t="s">
        <v>17145</v>
      </c>
      <c r="D4501" s="134" t="s">
        <v>5866</v>
      </c>
      <c r="E4501" s="669">
        <v>125.06</v>
      </c>
      <c r="F4501" s="186">
        <v>125.06</v>
      </c>
      <c r="G4501" s="202">
        <f>IF(P.O.!$F$4="DESONERADO",'SINAPI-I'!E4501,'SINAPI-I'!F4501)</f>
        <v>125.06</v>
      </c>
    </row>
    <row r="4502" spans="1:7">
      <c r="A4502" s="151" t="s">
        <v>68</v>
      </c>
      <c r="B4502" s="152">
        <v>12747</v>
      </c>
      <c r="C4502" s="152" t="s">
        <v>17146</v>
      </c>
      <c r="D4502" s="134" t="s">
        <v>5866</v>
      </c>
      <c r="E4502" s="669">
        <v>181.36</v>
      </c>
      <c r="F4502" s="186">
        <v>181.36</v>
      </c>
      <c r="G4502" s="202">
        <f>IF(P.O.!$F$4="DESONERADO",'SINAPI-I'!E4502,'SINAPI-I'!F4502)</f>
        <v>181.36</v>
      </c>
    </row>
    <row r="4503" spans="1:7">
      <c r="A4503" s="151" t="s">
        <v>68</v>
      </c>
      <c r="B4503" s="152">
        <v>12748</v>
      </c>
      <c r="C4503" s="152" t="s">
        <v>17147</v>
      </c>
      <c r="D4503" s="134" t="s">
        <v>5866</v>
      </c>
      <c r="E4503" s="669">
        <v>255.5</v>
      </c>
      <c r="F4503" s="186">
        <v>255.5</v>
      </c>
      <c r="G4503" s="202">
        <f>IF(P.O.!$F$4="DESONERADO",'SINAPI-I'!E4503,'SINAPI-I'!F4503)</f>
        <v>255.5</v>
      </c>
    </row>
    <row r="4504" spans="1:7">
      <c r="A4504" s="151" t="s">
        <v>68</v>
      </c>
      <c r="B4504" s="152">
        <v>12749</v>
      </c>
      <c r="C4504" s="152" t="s">
        <v>17148</v>
      </c>
      <c r="D4504" s="134" t="s">
        <v>5866</v>
      </c>
      <c r="E4504" s="669">
        <v>373.5</v>
      </c>
      <c r="F4504" s="186">
        <v>373.5</v>
      </c>
      <c r="G4504" s="202">
        <f>IF(P.O.!$F$4="DESONERADO",'SINAPI-I'!E4504,'SINAPI-I'!F4504)</f>
        <v>373.5</v>
      </c>
    </row>
    <row r="4505" spans="1:7">
      <c r="A4505" s="151" t="s">
        <v>68</v>
      </c>
      <c r="B4505" s="152">
        <v>39726</v>
      </c>
      <c r="C4505" s="152" t="s">
        <v>17149</v>
      </c>
      <c r="D4505" s="134" t="s">
        <v>5866</v>
      </c>
      <c r="E4505" s="669">
        <v>122.68</v>
      </c>
      <c r="F4505" s="186">
        <v>122.68</v>
      </c>
      <c r="G4505" s="202">
        <f>IF(P.O.!$F$4="DESONERADO",'SINAPI-I'!E4505,'SINAPI-I'!F4505)</f>
        <v>122.68</v>
      </c>
    </row>
    <row r="4506" spans="1:7">
      <c r="A4506" s="151" t="s">
        <v>68</v>
      </c>
      <c r="B4506" s="152">
        <v>39728</v>
      </c>
      <c r="C4506" s="152" t="s">
        <v>17150</v>
      </c>
      <c r="D4506" s="134" t="s">
        <v>5866</v>
      </c>
      <c r="E4506" s="669">
        <v>215.61</v>
      </c>
      <c r="F4506" s="186">
        <v>215.61</v>
      </c>
      <c r="G4506" s="202">
        <f>IF(P.O.!$F$4="DESONERADO",'SINAPI-I'!E4506,'SINAPI-I'!F4506)</f>
        <v>215.61</v>
      </c>
    </row>
    <row r="4507" spans="1:7">
      <c r="A4507" s="151" t="s">
        <v>68</v>
      </c>
      <c r="B4507" s="152">
        <v>39727</v>
      </c>
      <c r="C4507" s="152" t="s">
        <v>17151</v>
      </c>
      <c r="D4507" s="134" t="s">
        <v>5866</v>
      </c>
      <c r="E4507" s="669">
        <v>177.44</v>
      </c>
      <c r="F4507" s="186">
        <v>177.44</v>
      </c>
      <c r="G4507" s="202">
        <f>IF(P.O.!$F$4="DESONERADO",'SINAPI-I'!E4507,'SINAPI-I'!F4507)</f>
        <v>177.44</v>
      </c>
    </row>
    <row r="4508" spans="1:7">
      <c r="A4508" s="151" t="s">
        <v>68</v>
      </c>
      <c r="B4508" s="152">
        <v>39724</v>
      </c>
      <c r="C4508" s="152" t="s">
        <v>17152</v>
      </c>
      <c r="D4508" s="134" t="s">
        <v>5866</v>
      </c>
      <c r="E4508" s="669">
        <v>54.32</v>
      </c>
      <c r="F4508" s="186">
        <v>54.32</v>
      </c>
      <c r="G4508" s="202">
        <f>IF(P.O.!$F$4="DESONERADO",'SINAPI-I'!E4508,'SINAPI-I'!F4508)</f>
        <v>54.32</v>
      </c>
    </row>
    <row r="4509" spans="1:7">
      <c r="A4509" s="151" t="s">
        <v>68</v>
      </c>
      <c r="B4509" s="152">
        <v>39729</v>
      </c>
      <c r="C4509" s="152" t="s">
        <v>17153</v>
      </c>
      <c r="D4509" s="134" t="s">
        <v>5866</v>
      </c>
      <c r="E4509" s="669">
        <v>298.58999999999997</v>
      </c>
      <c r="F4509" s="186">
        <v>298.58999999999997</v>
      </c>
      <c r="G4509" s="202">
        <f>IF(P.O.!$F$4="DESONERADO",'SINAPI-I'!E4509,'SINAPI-I'!F4509)</f>
        <v>298.58999999999997</v>
      </c>
    </row>
    <row r="4510" spans="1:7">
      <c r="A4510" s="151" t="s">
        <v>68</v>
      </c>
      <c r="B4510" s="152">
        <v>39730</v>
      </c>
      <c r="C4510" s="152" t="s">
        <v>17154</v>
      </c>
      <c r="D4510" s="134" t="s">
        <v>5866</v>
      </c>
      <c r="E4510" s="669">
        <v>387.4</v>
      </c>
      <c r="F4510" s="186">
        <v>387.4</v>
      </c>
      <c r="G4510" s="202">
        <f>IF(P.O.!$F$4="DESONERADO",'SINAPI-I'!E4510,'SINAPI-I'!F4510)</f>
        <v>387.4</v>
      </c>
    </row>
    <row r="4511" spans="1:7">
      <c r="A4511" s="151" t="s">
        <v>68</v>
      </c>
      <c r="B4511" s="152">
        <v>39731</v>
      </c>
      <c r="C4511" s="152" t="s">
        <v>17155</v>
      </c>
      <c r="D4511" s="134" t="s">
        <v>5866</v>
      </c>
      <c r="E4511" s="669">
        <v>573.77</v>
      </c>
      <c r="F4511" s="186">
        <v>573.77</v>
      </c>
      <c r="G4511" s="202">
        <f>IF(P.O.!$F$4="DESONERADO",'SINAPI-I'!E4511,'SINAPI-I'!F4511)</f>
        <v>573.77</v>
      </c>
    </row>
    <row r="4512" spans="1:7">
      <c r="A4512" s="151" t="s">
        <v>68</v>
      </c>
      <c r="B4512" s="152">
        <v>39725</v>
      </c>
      <c r="C4512" s="152" t="s">
        <v>17156</v>
      </c>
      <c r="D4512" s="134" t="s">
        <v>5866</v>
      </c>
      <c r="E4512" s="669">
        <v>88.55</v>
      </c>
      <c r="F4512" s="186">
        <v>88.55</v>
      </c>
      <c r="G4512" s="202">
        <f>IF(P.O.!$F$4="DESONERADO",'SINAPI-I'!E4512,'SINAPI-I'!F4512)</f>
        <v>88.55</v>
      </c>
    </row>
    <row r="4513" spans="1:7">
      <c r="A4513" s="151" t="s">
        <v>68</v>
      </c>
      <c r="B4513" s="152">
        <v>39732</v>
      </c>
      <c r="C4513" s="152" t="s">
        <v>17157</v>
      </c>
      <c r="D4513" s="134" t="s">
        <v>5866</v>
      </c>
      <c r="E4513" s="669">
        <v>844.56</v>
      </c>
      <c r="F4513" s="186">
        <v>844.56</v>
      </c>
      <c r="G4513" s="202">
        <f>IF(P.O.!$F$4="DESONERADO",'SINAPI-I'!E4513,'SINAPI-I'!F4513)</f>
        <v>844.56</v>
      </c>
    </row>
    <row r="4514" spans="1:7">
      <c r="A4514" s="151" t="s">
        <v>68</v>
      </c>
      <c r="B4514" s="152">
        <v>39660</v>
      </c>
      <c r="C4514" s="152" t="s">
        <v>17158</v>
      </c>
      <c r="D4514" s="134" t="s">
        <v>5866</v>
      </c>
      <c r="E4514" s="669">
        <v>38.479999999999997</v>
      </c>
      <c r="F4514" s="186">
        <v>38.479999999999997</v>
      </c>
      <c r="G4514" s="202">
        <f>IF(P.O.!$F$4="DESONERADO",'SINAPI-I'!E4514,'SINAPI-I'!F4514)</f>
        <v>38.479999999999997</v>
      </c>
    </row>
    <row r="4515" spans="1:7">
      <c r="A4515" s="151" t="s">
        <v>68</v>
      </c>
      <c r="B4515" s="152">
        <v>39662</v>
      </c>
      <c r="C4515" s="152" t="s">
        <v>17159</v>
      </c>
      <c r="D4515" s="134" t="s">
        <v>5866</v>
      </c>
      <c r="E4515" s="669">
        <v>18.440000000000001</v>
      </c>
      <c r="F4515" s="186">
        <v>18.440000000000001</v>
      </c>
      <c r="G4515" s="202">
        <f>IF(P.O.!$F$4="DESONERADO",'SINAPI-I'!E4515,'SINAPI-I'!F4515)</f>
        <v>18.440000000000001</v>
      </c>
    </row>
    <row r="4516" spans="1:7">
      <c r="A4516" s="151" t="s">
        <v>68</v>
      </c>
      <c r="B4516" s="152">
        <v>39661</v>
      </c>
      <c r="C4516" s="152" t="s">
        <v>17160</v>
      </c>
      <c r="D4516" s="134" t="s">
        <v>5866</v>
      </c>
      <c r="E4516" s="669">
        <v>12.58</v>
      </c>
      <c r="F4516" s="186">
        <v>12.58</v>
      </c>
      <c r="G4516" s="202">
        <f>IF(P.O.!$F$4="DESONERADO",'SINAPI-I'!E4516,'SINAPI-I'!F4516)</f>
        <v>12.58</v>
      </c>
    </row>
    <row r="4517" spans="1:7">
      <c r="A4517" s="151" t="s">
        <v>68</v>
      </c>
      <c r="B4517" s="152">
        <v>39666</v>
      </c>
      <c r="C4517" s="152" t="s">
        <v>17161</v>
      </c>
      <c r="D4517" s="134" t="s">
        <v>5866</v>
      </c>
      <c r="E4517" s="669">
        <v>57.89</v>
      </c>
      <c r="F4517" s="186">
        <v>57.89</v>
      </c>
      <c r="G4517" s="202">
        <f>IF(P.O.!$F$4="DESONERADO",'SINAPI-I'!E4517,'SINAPI-I'!F4517)</f>
        <v>57.89</v>
      </c>
    </row>
    <row r="4518" spans="1:7">
      <c r="A4518" s="151" t="s">
        <v>68</v>
      </c>
      <c r="B4518" s="152">
        <v>39664</v>
      </c>
      <c r="C4518" s="152" t="s">
        <v>17162</v>
      </c>
      <c r="D4518" s="134" t="s">
        <v>5866</v>
      </c>
      <c r="E4518" s="669">
        <v>28.37</v>
      </c>
      <c r="F4518" s="186">
        <v>28.37</v>
      </c>
      <c r="G4518" s="202">
        <f>IF(P.O.!$F$4="DESONERADO",'SINAPI-I'!E4518,'SINAPI-I'!F4518)</f>
        <v>28.37</v>
      </c>
    </row>
    <row r="4519" spans="1:7">
      <c r="A4519" s="151" t="s">
        <v>68</v>
      </c>
      <c r="B4519" s="152">
        <v>39663</v>
      </c>
      <c r="C4519" s="152" t="s">
        <v>17163</v>
      </c>
      <c r="D4519" s="134" t="s">
        <v>5866</v>
      </c>
      <c r="E4519" s="669">
        <v>22.68</v>
      </c>
      <c r="F4519" s="186">
        <v>22.68</v>
      </c>
      <c r="G4519" s="202">
        <f>IF(P.O.!$F$4="DESONERADO",'SINAPI-I'!E4519,'SINAPI-I'!F4519)</f>
        <v>22.68</v>
      </c>
    </row>
    <row r="4520" spans="1:7">
      <c r="A4520" s="151" t="s">
        <v>68</v>
      </c>
      <c r="B4520" s="152">
        <v>39665</v>
      </c>
      <c r="C4520" s="152" t="s">
        <v>17164</v>
      </c>
      <c r="D4520" s="134" t="s">
        <v>5866</v>
      </c>
      <c r="E4520" s="669">
        <v>47.87</v>
      </c>
      <c r="F4520" s="186">
        <v>47.87</v>
      </c>
      <c r="G4520" s="202">
        <f>IF(P.O.!$F$4="DESONERADO",'SINAPI-I'!E4520,'SINAPI-I'!F4520)</f>
        <v>47.87</v>
      </c>
    </row>
    <row r="4521" spans="1:7">
      <c r="A4521" s="151" t="s">
        <v>68</v>
      </c>
      <c r="B4521" s="152">
        <v>39752</v>
      </c>
      <c r="C4521" s="152" t="s">
        <v>17165</v>
      </c>
      <c r="D4521" s="134" t="s">
        <v>5866</v>
      </c>
      <c r="E4521" s="669">
        <v>240.69</v>
      </c>
      <c r="F4521" s="186">
        <v>240.69</v>
      </c>
      <c r="G4521" s="202">
        <f>IF(P.O.!$F$4="DESONERADO",'SINAPI-I'!E4521,'SINAPI-I'!F4521)</f>
        <v>240.69</v>
      </c>
    </row>
    <row r="4522" spans="1:7">
      <c r="A4522" s="151" t="s">
        <v>68</v>
      </c>
      <c r="B4522" s="152">
        <v>7725</v>
      </c>
      <c r="C4522" s="152" t="s">
        <v>17166</v>
      </c>
      <c r="D4522" s="134" t="s">
        <v>5866</v>
      </c>
      <c r="E4522" s="669">
        <v>180</v>
      </c>
      <c r="F4522" s="186">
        <v>180</v>
      </c>
      <c r="G4522" s="202">
        <f>IF(P.O.!$F$4="DESONERADO",'SINAPI-I'!E4522,'SINAPI-I'!F4522)</f>
        <v>180</v>
      </c>
    </row>
    <row r="4523" spans="1:7">
      <c r="A4523" s="151" t="s">
        <v>68</v>
      </c>
      <c r="B4523" s="152">
        <v>7753</v>
      </c>
      <c r="C4523" s="152" t="s">
        <v>17167</v>
      </c>
      <c r="D4523" s="134" t="s">
        <v>5866</v>
      </c>
      <c r="E4523" s="669">
        <v>350.92</v>
      </c>
      <c r="F4523" s="186">
        <v>350.92</v>
      </c>
      <c r="G4523" s="202">
        <f>IF(P.O.!$F$4="DESONERADO",'SINAPI-I'!E4523,'SINAPI-I'!F4523)</f>
        <v>350.92</v>
      </c>
    </row>
    <row r="4524" spans="1:7">
      <c r="A4524" s="151" t="s">
        <v>68</v>
      </c>
      <c r="B4524" s="152">
        <v>13256</v>
      </c>
      <c r="C4524" s="152" t="s">
        <v>17168</v>
      </c>
      <c r="D4524" s="134" t="s">
        <v>5866</v>
      </c>
      <c r="E4524" s="669">
        <v>491.59</v>
      </c>
      <c r="F4524" s="186">
        <v>491.59</v>
      </c>
      <c r="G4524" s="202">
        <f>IF(P.O.!$F$4="DESONERADO",'SINAPI-I'!E4524,'SINAPI-I'!F4524)</f>
        <v>491.59</v>
      </c>
    </row>
    <row r="4525" spans="1:7">
      <c r="A4525" s="151" t="s">
        <v>68</v>
      </c>
      <c r="B4525" s="152">
        <v>7757</v>
      </c>
      <c r="C4525" s="152" t="s">
        <v>17169</v>
      </c>
      <c r="D4525" s="134" t="s">
        <v>5866</v>
      </c>
      <c r="E4525" s="669">
        <v>524.11</v>
      </c>
      <c r="F4525" s="186">
        <v>524.11</v>
      </c>
      <c r="G4525" s="202">
        <f>IF(P.O.!$F$4="DESONERADO",'SINAPI-I'!E4525,'SINAPI-I'!F4525)</f>
        <v>524.11</v>
      </c>
    </row>
    <row r="4526" spans="1:7">
      <c r="A4526" s="151" t="s">
        <v>68</v>
      </c>
      <c r="B4526" s="152">
        <v>7758</v>
      </c>
      <c r="C4526" s="152" t="s">
        <v>17170</v>
      </c>
      <c r="D4526" s="134" t="s">
        <v>5866</v>
      </c>
      <c r="E4526" s="669">
        <v>759.32</v>
      </c>
      <c r="F4526" s="186">
        <v>759.32</v>
      </c>
      <c r="G4526" s="202">
        <f>IF(P.O.!$F$4="DESONERADO",'SINAPI-I'!E4526,'SINAPI-I'!F4526)</f>
        <v>759.32</v>
      </c>
    </row>
    <row r="4527" spans="1:7">
      <c r="A4527" s="151" t="s">
        <v>68</v>
      </c>
      <c r="B4527" s="152">
        <v>7759</v>
      </c>
      <c r="C4527" s="152" t="s">
        <v>17171</v>
      </c>
      <c r="D4527" s="134" t="s">
        <v>5866</v>
      </c>
      <c r="E4527" s="669">
        <v>2104.09</v>
      </c>
      <c r="F4527" s="186">
        <v>2104.09</v>
      </c>
      <c r="G4527" s="202">
        <f>IF(P.O.!$F$4="DESONERADO",'SINAPI-I'!E4527,'SINAPI-I'!F4527)</f>
        <v>2104.09</v>
      </c>
    </row>
    <row r="4528" spans="1:7">
      <c r="A4528" s="151" t="s">
        <v>68</v>
      </c>
      <c r="B4528" s="152">
        <v>40334</v>
      </c>
      <c r="C4528" s="152" t="s">
        <v>17172</v>
      </c>
      <c r="D4528" s="134" t="s">
        <v>5866</v>
      </c>
      <c r="E4528" s="669">
        <v>82.43</v>
      </c>
      <c r="F4528" s="186">
        <v>82.43</v>
      </c>
      <c r="G4528" s="202">
        <f>IF(P.O.!$F$4="DESONERADO",'SINAPI-I'!E4528,'SINAPI-I'!F4528)</f>
        <v>82.43</v>
      </c>
    </row>
    <row r="4529" spans="1:7">
      <c r="A4529" s="151" t="s">
        <v>68</v>
      </c>
      <c r="B4529" s="152">
        <v>7745</v>
      </c>
      <c r="C4529" s="152" t="s">
        <v>17173</v>
      </c>
      <c r="D4529" s="134" t="s">
        <v>5866</v>
      </c>
      <c r="E4529" s="669">
        <v>93.02</v>
      </c>
      <c r="F4529" s="186">
        <v>93.02</v>
      </c>
      <c r="G4529" s="202">
        <f>IF(P.O.!$F$4="DESONERADO",'SINAPI-I'!E4529,'SINAPI-I'!F4529)</f>
        <v>93.02</v>
      </c>
    </row>
    <row r="4530" spans="1:7">
      <c r="A4530" s="151" t="s">
        <v>68</v>
      </c>
      <c r="B4530" s="152">
        <v>7742</v>
      </c>
      <c r="C4530" s="152" t="s">
        <v>17174</v>
      </c>
      <c r="D4530" s="134" t="s">
        <v>5866</v>
      </c>
      <c r="E4530" s="669">
        <v>245.34</v>
      </c>
      <c r="F4530" s="186">
        <v>245.34</v>
      </c>
      <c r="G4530" s="202">
        <f>IF(P.O.!$F$4="DESONERADO",'SINAPI-I'!E4530,'SINAPI-I'!F4530)</f>
        <v>245.34</v>
      </c>
    </row>
    <row r="4531" spans="1:7">
      <c r="A4531" s="151" t="s">
        <v>68</v>
      </c>
      <c r="B4531" s="152">
        <v>7750</v>
      </c>
      <c r="C4531" s="152" t="s">
        <v>17175</v>
      </c>
      <c r="D4531" s="134" t="s">
        <v>5866</v>
      </c>
      <c r="E4531" s="669">
        <v>299.49</v>
      </c>
      <c r="F4531" s="186">
        <v>299.49</v>
      </c>
      <c r="G4531" s="202">
        <f>IF(P.O.!$F$4="DESONERADO",'SINAPI-I'!E4531,'SINAPI-I'!F4531)</f>
        <v>299.49</v>
      </c>
    </row>
    <row r="4532" spans="1:7">
      <c r="A4532" s="151" t="s">
        <v>68</v>
      </c>
      <c r="B4532" s="152">
        <v>7756</v>
      </c>
      <c r="C4532" s="152" t="s">
        <v>17176</v>
      </c>
      <c r="D4532" s="134" t="s">
        <v>5866</v>
      </c>
      <c r="E4532" s="669">
        <v>344.11</v>
      </c>
      <c r="F4532" s="186">
        <v>344.11</v>
      </c>
      <c r="G4532" s="202">
        <f>IF(P.O.!$F$4="DESONERADO",'SINAPI-I'!E4532,'SINAPI-I'!F4532)</f>
        <v>344.11</v>
      </c>
    </row>
    <row r="4533" spans="1:7">
      <c r="A4533" s="151" t="s">
        <v>68</v>
      </c>
      <c r="B4533" s="152">
        <v>7765</v>
      </c>
      <c r="C4533" s="152" t="s">
        <v>17177</v>
      </c>
      <c r="D4533" s="134" t="s">
        <v>5866</v>
      </c>
      <c r="E4533" s="669">
        <v>385.71</v>
      </c>
      <c r="F4533" s="186">
        <v>385.71</v>
      </c>
      <c r="G4533" s="202">
        <f>IF(P.O.!$F$4="DESONERADO",'SINAPI-I'!E4533,'SINAPI-I'!F4533)</f>
        <v>385.71</v>
      </c>
    </row>
    <row r="4534" spans="1:7">
      <c r="A4534" s="151" t="s">
        <v>68</v>
      </c>
      <c r="B4534" s="152">
        <v>12569</v>
      </c>
      <c r="C4534" s="152" t="s">
        <v>17178</v>
      </c>
      <c r="D4534" s="134" t="s">
        <v>5866</v>
      </c>
      <c r="E4534" s="669">
        <v>532.42999999999995</v>
      </c>
      <c r="F4534" s="186">
        <v>532.42999999999995</v>
      </c>
      <c r="G4534" s="202">
        <f>IF(P.O.!$F$4="DESONERADO",'SINAPI-I'!E4534,'SINAPI-I'!F4534)</f>
        <v>532.42999999999995</v>
      </c>
    </row>
    <row r="4535" spans="1:7">
      <c r="A4535" s="151" t="s">
        <v>68</v>
      </c>
      <c r="B4535" s="152">
        <v>7766</v>
      </c>
      <c r="C4535" s="152" t="s">
        <v>17179</v>
      </c>
      <c r="D4535" s="134" t="s">
        <v>5866</v>
      </c>
      <c r="E4535" s="669">
        <v>565.71</v>
      </c>
      <c r="F4535" s="186">
        <v>565.71</v>
      </c>
      <c r="G4535" s="202">
        <f>IF(P.O.!$F$4="DESONERADO",'SINAPI-I'!E4535,'SINAPI-I'!F4535)</f>
        <v>565.71</v>
      </c>
    </row>
    <row r="4536" spans="1:7">
      <c r="A4536" s="151" t="s">
        <v>68</v>
      </c>
      <c r="B4536" s="152">
        <v>7767</v>
      </c>
      <c r="C4536" s="152" t="s">
        <v>17180</v>
      </c>
      <c r="D4536" s="134" t="s">
        <v>5866</v>
      </c>
      <c r="E4536" s="669">
        <v>812.26</v>
      </c>
      <c r="F4536" s="186">
        <v>812.26</v>
      </c>
      <c r="G4536" s="202">
        <f>IF(P.O.!$F$4="DESONERADO",'SINAPI-I'!E4536,'SINAPI-I'!F4536)</f>
        <v>812.26</v>
      </c>
    </row>
    <row r="4537" spans="1:7">
      <c r="A4537" s="151" t="s">
        <v>68</v>
      </c>
      <c r="B4537" s="152">
        <v>7727</v>
      </c>
      <c r="C4537" s="152" t="s">
        <v>17181</v>
      </c>
      <c r="D4537" s="134" t="s">
        <v>5866</v>
      </c>
      <c r="E4537" s="669">
        <v>2359.66</v>
      </c>
      <c r="F4537" s="186">
        <v>2359.66</v>
      </c>
      <c r="G4537" s="202">
        <f>IF(P.O.!$F$4="DESONERADO",'SINAPI-I'!E4537,'SINAPI-I'!F4537)</f>
        <v>2359.66</v>
      </c>
    </row>
    <row r="4538" spans="1:7">
      <c r="A4538" s="151" t="s">
        <v>68</v>
      </c>
      <c r="B4538" s="152">
        <v>7760</v>
      </c>
      <c r="C4538" s="152" t="s">
        <v>17182</v>
      </c>
      <c r="D4538" s="134" t="s">
        <v>5866</v>
      </c>
      <c r="E4538" s="669">
        <v>93.78</v>
      </c>
      <c r="F4538" s="186">
        <v>93.78</v>
      </c>
      <c r="G4538" s="202">
        <f>IF(P.O.!$F$4="DESONERADO",'SINAPI-I'!E4538,'SINAPI-I'!F4538)</f>
        <v>93.78</v>
      </c>
    </row>
    <row r="4539" spans="1:7">
      <c r="A4539" s="151" t="s">
        <v>68</v>
      </c>
      <c r="B4539" s="152">
        <v>7761</v>
      </c>
      <c r="C4539" s="152" t="s">
        <v>17183</v>
      </c>
      <c r="D4539" s="134" t="s">
        <v>5866</v>
      </c>
      <c r="E4539" s="669">
        <v>98.31</v>
      </c>
      <c r="F4539" s="186">
        <v>98.31</v>
      </c>
      <c r="G4539" s="202">
        <f>IF(P.O.!$F$4="DESONERADO",'SINAPI-I'!E4539,'SINAPI-I'!F4539)</f>
        <v>98.31</v>
      </c>
    </row>
    <row r="4540" spans="1:7">
      <c r="A4540" s="151" t="s">
        <v>68</v>
      </c>
      <c r="B4540" s="152">
        <v>7752</v>
      </c>
      <c r="C4540" s="152" t="s">
        <v>17184</v>
      </c>
      <c r="D4540" s="134" t="s">
        <v>5866</v>
      </c>
      <c r="E4540" s="669">
        <v>119.49</v>
      </c>
      <c r="F4540" s="186">
        <v>119.49</v>
      </c>
      <c r="G4540" s="202">
        <f>IF(P.O.!$F$4="DESONERADO",'SINAPI-I'!E4540,'SINAPI-I'!F4540)</f>
        <v>119.49</v>
      </c>
    </row>
    <row r="4541" spans="1:7">
      <c r="A4541" s="151" t="s">
        <v>68</v>
      </c>
      <c r="B4541" s="152">
        <v>7762</v>
      </c>
      <c r="C4541" s="152" t="s">
        <v>17185</v>
      </c>
      <c r="D4541" s="134" t="s">
        <v>5866</v>
      </c>
      <c r="E4541" s="669">
        <v>156.16999999999999</v>
      </c>
      <c r="F4541" s="186">
        <v>156.16999999999999</v>
      </c>
      <c r="G4541" s="202">
        <f>IF(P.O.!$F$4="DESONERADO",'SINAPI-I'!E4541,'SINAPI-I'!F4541)</f>
        <v>156.16999999999999</v>
      </c>
    </row>
    <row r="4542" spans="1:7">
      <c r="A4542" s="151" t="s">
        <v>68</v>
      </c>
      <c r="B4542" s="152">
        <v>7722</v>
      </c>
      <c r="C4542" s="152" t="s">
        <v>17186</v>
      </c>
      <c r="D4542" s="134" t="s">
        <v>5866</v>
      </c>
      <c r="E4542" s="669">
        <v>238.99</v>
      </c>
      <c r="F4542" s="186">
        <v>238.99</v>
      </c>
      <c r="G4542" s="202">
        <f>IF(P.O.!$F$4="DESONERADO",'SINAPI-I'!E4542,'SINAPI-I'!F4542)</f>
        <v>238.99</v>
      </c>
    </row>
    <row r="4543" spans="1:7">
      <c r="A4543" s="151" t="s">
        <v>68</v>
      </c>
      <c r="B4543" s="152">
        <v>7763</v>
      </c>
      <c r="C4543" s="152" t="s">
        <v>17187</v>
      </c>
      <c r="D4543" s="134" t="s">
        <v>5866</v>
      </c>
      <c r="E4543" s="669">
        <v>291.17</v>
      </c>
      <c r="F4543" s="186">
        <v>291.17</v>
      </c>
      <c r="G4543" s="202">
        <f>IF(P.O.!$F$4="DESONERADO",'SINAPI-I'!E4543,'SINAPI-I'!F4543)</f>
        <v>291.17</v>
      </c>
    </row>
    <row r="4544" spans="1:7">
      <c r="A4544" s="151" t="s">
        <v>68</v>
      </c>
      <c r="B4544" s="152">
        <v>7764</v>
      </c>
      <c r="C4544" s="152" t="s">
        <v>17188</v>
      </c>
      <c r="D4544" s="134" t="s">
        <v>5866</v>
      </c>
      <c r="E4544" s="669">
        <v>347.89</v>
      </c>
      <c r="F4544" s="186">
        <v>347.89</v>
      </c>
      <c r="G4544" s="202">
        <f>IF(P.O.!$F$4="DESONERADO",'SINAPI-I'!E4544,'SINAPI-I'!F4544)</f>
        <v>347.89</v>
      </c>
    </row>
    <row r="4545" spans="1:7">
      <c r="A4545" s="151" t="s">
        <v>68</v>
      </c>
      <c r="B4545" s="152">
        <v>12572</v>
      </c>
      <c r="C4545" s="152" t="s">
        <v>17189</v>
      </c>
      <c r="D4545" s="134" t="s">
        <v>5866</v>
      </c>
      <c r="E4545" s="669">
        <v>491.59</v>
      </c>
      <c r="F4545" s="186">
        <v>491.59</v>
      </c>
      <c r="G4545" s="202">
        <f>IF(P.O.!$F$4="DESONERADO",'SINAPI-I'!E4545,'SINAPI-I'!F4545)</f>
        <v>491.59</v>
      </c>
    </row>
    <row r="4546" spans="1:7">
      <c r="A4546" s="151" t="s">
        <v>68</v>
      </c>
      <c r="B4546" s="152">
        <v>12573</v>
      </c>
      <c r="C4546" s="152" t="s">
        <v>17190</v>
      </c>
      <c r="D4546" s="134" t="s">
        <v>5866</v>
      </c>
      <c r="E4546" s="669">
        <v>646.63</v>
      </c>
      <c r="F4546" s="186">
        <v>646.63</v>
      </c>
      <c r="G4546" s="202">
        <f>IF(P.O.!$F$4="DESONERADO",'SINAPI-I'!E4546,'SINAPI-I'!F4546)</f>
        <v>646.63</v>
      </c>
    </row>
    <row r="4547" spans="1:7">
      <c r="A4547" s="151" t="s">
        <v>68</v>
      </c>
      <c r="B4547" s="152">
        <v>12574</v>
      </c>
      <c r="C4547" s="152" t="s">
        <v>17191</v>
      </c>
      <c r="D4547" s="134" t="s">
        <v>5866</v>
      </c>
      <c r="E4547" s="669">
        <v>781.86</v>
      </c>
      <c r="F4547" s="186">
        <v>781.86</v>
      </c>
      <c r="G4547" s="202">
        <f>IF(P.O.!$F$4="DESONERADO",'SINAPI-I'!E4547,'SINAPI-I'!F4547)</f>
        <v>781.86</v>
      </c>
    </row>
    <row r="4548" spans="1:7">
      <c r="A4548" s="151" t="s">
        <v>68</v>
      </c>
      <c r="B4548" s="152">
        <v>12575</v>
      </c>
      <c r="C4548" s="152" t="s">
        <v>17192</v>
      </c>
      <c r="D4548" s="134" t="s">
        <v>5866</v>
      </c>
      <c r="E4548" s="669">
        <v>1187.3900000000001</v>
      </c>
      <c r="F4548" s="186">
        <v>1187.3900000000001</v>
      </c>
      <c r="G4548" s="202">
        <f>IF(P.O.!$F$4="DESONERADO",'SINAPI-I'!E4548,'SINAPI-I'!F4548)</f>
        <v>1187.3900000000001</v>
      </c>
    </row>
    <row r="4549" spans="1:7">
      <c r="A4549" s="151" t="s">
        <v>68</v>
      </c>
      <c r="B4549" s="152">
        <v>12576</v>
      </c>
      <c r="C4549" s="152" t="s">
        <v>17193</v>
      </c>
      <c r="D4549" s="134" t="s">
        <v>5866</v>
      </c>
      <c r="E4549" s="669">
        <v>143.69</v>
      </c>
      <c r="F4549" s="186">
        <v>143.69</v>
      </c>
      <c r="G4549" s="202">
        <f>IF(P.O.!$F$4="DESONERADO",'SINAPI-I'!E4549,'SINAPI-I'!F4549)</f>
        <v>143.69</v>
      </c>
    </row>
    <row r="4550" spans="1:7">
      <c r="A4550" s="151" t="s">
        <v>68</v>
      </c>
      <c r="B4550" s="152">
        <v>12577</v>
      </c>
      <c r="C4550" s="152" t="s">
        <v>17194</v>
      </c>
      <c r="D4550" s="134" t="s">
        <v>5866</v>
      </c>
      <c r="E4550" s="669">
        <v>193.61</v>
      </c>
      <c r="F4550" s="186">
        <v>193.61</v>
      </c>
      <c r="G4550" s="202">
        <f>IF(P.O.!$F$4="DESONERADO",'SINAPI-I'!E4550,'SINAPI-I'!F4550)</f>
        <v>193.61</v>
      </c>
    </row>
    <row r="4551" spans="1:7">
      <c r="A4551" s="151" t="s">
        <v>68</v>
      </c>
      <c r="B4551" s="152">
        <v>12578</v>
      </c>
      <c r="C4551" s="152" t="s">
        <v>17195</v>
      </c>
      <c r="D4551" s="134" t="s">
        <v>5866</v>
      </c>
      <c r="E4551" s="669">
        <v>234.45</v>
      </c>
      <c r="F4551" s="186">
        <v>234.45</v>
      </c>
      <c r="G4551" s="202">
        <f>IF(P.O.!$F$4="DESONERADO",'SINAPI-I'!E4551,'SINAPI-I'!F4551)</f>
        <v>234.45</v>
      </c>
    </row>
    <row r="4552" spans="1:7">
      <c r="A4552" s="151" t="s">
        <v>68</v>
      </c>
      <c r="B4552" s="152">
        <v>12579</v>
      </c>
      <c r="C4552" s="152" t="s">
        <v>17196</v>
      </c>
      <c r="D4552" s="134" t="s">
        <v>5866</v>
      </c>
      <c r="E4552" s="669">
        <v>403.86</v>
      </c>
      <c r="F4552" s="186">
        <v>403.86</v>
      </c>
      <c r="G4552" s="202">
        <f>IF(P.O.!$F$4="DESONERADO",'SINAPI-I'!E4552,'SINAPI-I'!F4552)</f>
        <v>403.86</v>
      </c>
    </row>
    <row r="4553" spans="1:7">
      <c r="A4553" s="151" t="s">
        <v>68</v>
      </c>
      <c r="B4553" s="152">
        <v>12580</v>
      </c>
      <c r="C4553" s="152" t="s">
        <v>17197</v>
      </c>
      <c r="D4553" s="134" t="s">
        <v>5866</v>
      </c>
      <c r="E4553" s="669">
        <v>420.8</v>
      </c>
      <c r="F4553" s="186">
        <v>420.8</v>
      </c>
      <c r="G4553" s="202">
        <f>IF(P.O.!$F$4="DESONERADO",'SINAPI-I'!E4553,'SINAPI-I'!F4553)</f>
        <v>420.8</v>
      </c>
    </row>
    <row r="4554" spans="1:7">
      <c r="A4554" s="151" t="s">
        <v>68</v>
      </c>
      <c r="B4554" s="152">
        <v>12581</v>
      </c>
      <c r="C4554" s="152" t="s">
        <v>17198</v>
      </c>
      <c r="D4554" s="134" t="s">
        <v>5866</v>
      </c>
      <c r="E4554" s="669">
        <v>450.75</v>
      </c>
      <c r="F4554" s="186">
        <v>450.75</v>
      </c>
      <c r="G4554" s="202">
        <f>IF(P.O.!$F$4="DESONERADO",'SINAPI-I'!E4554,'SINAPI-I'!F4554)</f>
        <v>450.75</v>
      </c>
    </row>
    <row r="4555" spans="1:7">
      <c r="A4555" s="151" t="s">
        <v>68</v>
      </c>
      <c r="B4555" s="152">
        <v>7720</v>
      </c>
      <c r="C4555" s="152" t="s">
        <v>17199</v>
      </c>
      <c r="D4555" s="134" t="s">
        <v>5866</v>
      </c>
      <c r="E4555" s="669">
        <v>704.87</v>
      </c>
      <c r="F4555" s="186">
        <v>704.87</v>
      </c>
      <c r="G4555" s="202">
        <f>IF(P.O.!$F$4="DESONERADO",'SINAPI-I'!E4555,'SINAPI-I'!F4555)</f>
        <v>704.87</v>
      </c>
    </row>
    <row r="4556" spans="1:7">
      <c r="A4556" s="151" t="s">
        <v>68</v>
      </c>
      <c r="B4556" s="152">
        <v>40335</v>
      </c>
      <c r="C4556" s="152" t="s">
        <v>17200</v>
      </c>
      <c r="D4556" s="134" t="s">
        <v>5866</v>
      </c>
      <c r="E4556" s="669">
        <v>147.47</v>
      </c>
      <c r="F4556" s="186">
        <v>147.47</v>
      </c>
      <c r="G4556" s="202">
        <f>IF(P.O.!$F$4="DESONERADO",'SINAPI-I'!E4556,'SINAPI-I'!F4556)</f>
        <v>147.47</v>
      </c>
    </row>
    <row r="4557" spans="1:7">
      <c r="A4557" s="151" t="s">
        <v>68</v>
      </c>
      <c r="B4557" s="152">
        <v>7740</v>
      </c>
      <c r="C4557" s="152" t="s">
        <v>17201</v>
      </c>
      <c r="D4557" s="134" t="s">
        <v>5866</v>
      </c>
      <c r="E4557" s="669">
        <v>151.26</v>
      </c>
      <c r="F4557" s="186">
        <v>151.26</v>
      </c>
      <c r="G4557" s="202">
        <f>IF(P.O.!$F$4="DESONERADO",'SINAPI-I'!E4557,'SINAPI-I'!F4557)</f>
        <v>151.26</v>
      </c>
    </row>
    <row r="4558" spans="1:7">
      <c r="A4558" s="151" t="s">
        <v>68</v>
      </c>
      <c r="B4558" s="152">
        <v>7741</v>
      </c>
      <c r="C4558" s="152" t="s">
        <v>17202</v>
      </c>
      <c r="D4558" s="134" t="s">
        <v>5866</v>
      </c>
      <c r="E4558" s="669">
        <v>279.83</v>
      </c>
      <c r="F4558" s="186">
        <v>279.83</v>
      </c>
      <c r="G4558" s="202">
        <f>IF(P.O.!$F$4="DESONERADO",'SINAPI-I'!E4558,'SINAPI-I'!F4558)</f>
        <v>279.83</v>
      </c>
    </row>
    <row r="4559" spans="1:7">
      <c r="A4559" s="151" t="s">
        <v>68</v>
      </c>
      <c r="B4559" s="152">
        <v>7774</v>
      </c>
      <c r="C4559" s="152" t="s">
        <v>17203</v>
      </c>
      <c r="D4559" s="134" t="s">
        <v>5866</v>
      </c>
      <c r="E4559" s="669">
        <v>343.36</v>
      </c>
      <c r="F4559" s="186">
        <v>343.36</v>
      </c>
      <c r="G4559" s="202">
        <f>IF(P.O.!$F$4="DESONERADO",'SINAPI-I'!E4559,'SINAPI-I'!F4559)</f>
        <v>343.36</v>
      </c>
    </row>
    <row r="4560" spans="1:7">
      <c r="A4560" s="151" t="s">
        <v>68</v>
      </c>
      <c r="B4560" s="152">
        <v>7744</v>
      </c>
      <c r="C4560" s="152" t="s">
        <v>17204</v>
      </c>
      <c r="D4560" s="134" t="s">
        <v>5866</v>
      </c>
      <c r="E4560" s="669">
        <v>448.48</v>
      </c>
      <c r="F4560" s="186">
        <v>448.48</v>
      </c>
      <c r="G4560" s="202">
        <f>IF(P.O.!$F$4="DESONERADO",'SINAPI-I'!E4560,'SINAPI-I'!F4560)</f>
        <v>448.48</v>
      </c>
    </row>
    <row r="4561" spans="1:7">
      <c r="A4561" s="151" t="s">
        <v>68</v>
      </c>
      <c r="B4561" s="152">
        <v>7773</v>
      </c>
      <c r="C4561" s="152" t="s">
        <v>17205</v>
      </c>
      <c r="D4561" s="134" t="s">
        <v>5866</v>
      </c>
      <c r="E4561" s="669">
        <v>458.39</v>
      </c>
      <c r="F4561" s="186">
        <v>458.39</v>
      </c>
      <c r="G4561" s="202">
        <f>IF(P.O.!$F$4="DESONERADO",'SINAPI-I'!E4561,'SINAPI-I'!F4561)</f>
        <v>458.39</v>
      </c>
    </row>
    <row r="4562" spans="1:7">
      <c r="A4562" s="151" t="s">
        <v>68</v>
      </c>
      <c r="B4562" s="152">
        <v>7754</v>
      </c>
      <c r="C4562" s="152" t="s">
        <v>17206</v>
      </c>
      <c r="D4562" s="134" t="s">
        <v>5866</v>
      </c>
      <c r="E4562" s="669">
        <v>695.04</v>
      </c>
      <c r="F4562" s="186">
        <v>695.04</v>
      </c>
      <c r="G4562" s="202">
        <f>IF(P.O.!$F$4="DESONERADO",'SINAPI-I'!E4562,'SINAPI-I'!F4562)</f>
        <v>695.04</v>
      </c>
    </row>
    <row r="4563" spans="1:7">
      <c r="A4563" s="151" t="s">
        <v>68</v>
      </c>
      <c r="B4563" s="152">
        <v>7735</v>
      </c>
      <c r="C4563" s="152" t="s">
        <v>17207</v>
      </c>
      <c r="D4563" s="134" t="s">
        <v>5866</v>
      </c>
      <c r="E4563" s="669">
        <v>900</v>
      </c>
      <c r="F4563" s="186">
        <v>900</v>
      </c>
      <c r="G4563" s="202">
        <f>IF(P.O.!$F$4="DESONERADO",'SINAPI-I'!E4563,'SINAPI-I'!F4563)</f>
        <v>900</v>
      </c>
    </row>
    <row r="4564" spans="1:7">
      <c r="A4564" s="151" t="s">
        <v>68</v>
      </c>
      <c r="B4564" s="152">
        <v>7755</v>
      </c>
      <c r="C4564" s="152" t="s">
        <v>17208</v>
      </c>
      <c r="D4564" s="134" t="s">
        <v>5866</v>
      </c>
      <c r="E4564" s="669">
        <v>178.48</v>
      </c>
      <c r="F4564" s="186">
        <v>178.48</v>
      </c>
      <c r="G4564" s="202">
        <f>IF(P.O.!$F$4="DESONERADO",'SINAPI-I'!E4564,'SINAPI-I'!F4564)</f>
        <v>178.48</v>
      </c>
    </row>
    <row r="4565" spans="1:7">
      <c r="A4565" s="151" t="s">
        <v>68</v>
      </c>
      <c r="B4565" s="152">
        <v>7776</v>
      </c>
      <c r="C4565" s="152" t="s">
        <v>17209</v>
      </c>
      <c r="D4565" s="134" t="s">
        <v>5866</v>
      </c>
      <c r="E4565" s="669">
        <v>372.1</v>
      </c>
      <c r="F4565" s="186">
        <v>372.1</v>
      </c>
      <c r="G4565" s="202">
        <f>IF(P.O.!$F$4="DESONERADO",'SINAPI-I'!E4565,'SINAPI-I'!F4565)</f>
        <v>372.1</v>
      </c>
    </row>
    <row r="4566" spans="1:7">
      <c r="A4566" s="151" t="s">
        <v>68</v>
      </c>
      <c r="B4566" s="152">
        <v>7743</v>
      </c>
      <c r="C4566" s="152" t="s">
        <v>17210</v>
      </c>
      <c r="D4566" s="134" t="s">
        <v>5866</v>
      </c>
      <c r="E4566" s="669">
        <v>394.03</v>
      </c>
      <c r="F4566" s="186">
        <v>394.03</v>
      </c>
      <c r="G4566" s="202">
        <f>IF(P.O.!$F$4="DESONERADO",'SINAPI-I'!E4566,'SINAPI-I'!F4566)</f>
        <v>394.03</v>
      </c>
    </row>
    <row r="4567" spans="1:7">
      <c r="A4567" s="151" t="s">
        <v>68</v>
      </c>
      <c r="B4567" s="152">
        <v>7733</v>
      </c>
      <c r="C4567" s="152" t="s">
        <v>17211</v>
      </c>
      <c r="D4567" s="134" t="s">
        <v>5866</v>
      </c>
      <c r="E4567" s="669">
        <v>514.28</v>
      </c>
      <c r="F4567" s="186">
        <v>514.28</v>
      </c>
      <c r="G4567" s="202">
        <f>IF(P.O.!$F$4="DESONERADO",'SINAPI-I'!E4567,'SINAPI-I'!F4567)</f>
        <v>514.28</v>
      </c>
    </row>
    <row r="4568" spans="1:7">
      <c r="A4568" s="151" t="s">
        <v>68</v>
      </c>
      <c r="B4568" s="152">
        <v>7775</v>
      </c>
      <c r="C4568" s="152" t="s">
        <v>17212</v>
      </c>
      <c r="D4568" s="134" t="s">
        <v>5866</v>
      </c>
      <c r="E4568" s="669">
        <v>563.44000000000005</v>
      </c>
      <c r="F4568" s="186">
        <v>563.44000000000005</v>
      </c>
      <c r="G4568" s="202">
        <f>IF(P.O.!$F$4="DESONERADO",'SINAPI-I'!E4568,'SINAPI-I'!F4568)</f>
        <v>563.44000000000005</v>
      </c>
    </row>
    <row r="4569" spans="1:7">
      <c r="A4569" s="151" t="s">
        <v>68</v>
      </c>
      <c r="B4569" s="152">
        <v>7734</v>
      </c>
      <c r="C4569" s="152" t="s">
        <v>17213</v>
      </c>
      <c r="D4569" s="134" t="s">
        <v>5866</v>
      </c>
      <c r="E4569" s="669">
        <v>797.89</v>
      </c>
      <c r="F4569" s="186">
        <v>797.89</v>
      </c>
      <c r="G4569" s="202">
        <f>IF(P.O.!$F$4="DESONERADO",'SINAPI-I'!E4569,'SINAPI-I'!F4569)</f>
        <v>797.89</v>
      </c>
    </row>
    <row r="4570" spans="1:7">
      <c r="A4570" s="151" t="s">
        <v>68</v>
      </c>
      <c r="B4570" s="152">
        <v>7714</v>
      </c>
      <c r="C4570" s="152" t="s">
        <v>32704</v>
      </c>
      <c r="D4570" s="134" t="s">
        <v>5866</v>
      </c>
      <c r="E4570" s="669">
        <v>111.17</v>
      </c>
      <c r="F4570" s="186">
        <v>111.17</v>
      </c>
      <c r="G4570" s="202">
        <f>IF(P.O.!$F$4="DESONERADO",'SINAPI-I'!E4570,'SINAPI-I'!F4570)</f>
        <v>111.17</v>
      </c>
    </row>
    <row r="4571" spans="1:7">
      <c r="A4571" s="151" t="s">
        <v>68</v>
      </c>
      <c r="B4571" s="152">
        <v>37449</v>
      </c>
      <c r="C4571" s="152" t="s">
        <v>17214</v>
      </c>
      <c r="D4571" s="134" t="s">
        <v>5866</v>
      </c>
      <c r="E4571" s="669">
        <v>36.86</v>
      </c>
      <c r="F4571" s="186">
        <v>36.86</v>
      </c>
      <c r="G4571" s="202">
        <f>IF(P.O.!$F$4="DESONERADO",'SINAPI-I'!E4571,'SINAPI-I'!F4571)</f>
        <v>36.86</v>
      </c>
    </row>
    <row r="4572" spans="1:7">
      <c r="A4572" s="151" t="s">
        <v>68</v>
      </c>
      <c r="B4572" s="152">
        <v>37450</v>
      </c>
      <c r="C4572" s="152" t="s">
        <v>17215</v>
      </c>
      <c r="D4572" s="134" t="s">
        <v>5866</v>
      </c>
      <c r="E4572" s="669">
        <v>51.61</v>
      </c>
      <c r="F4572" s="186">
        <v>51.61</v>
      </c>
      <c r="G4572" s="202">
        <f>IF(P.O.!$F$4="DESONERADO",'SINAPI-I'!E4572,'SINAPI-I'!F4572)</f>
        <v>51.61</v>
      </c>
    </row>
    <row r="4573" spans="1:7">
      <c r="A4573" s="151" t="s">
        <v>68</v>
      </c>
      <c r="B4573" s="152">
        <v>37451</v>
      </c>
      <c r="C4573" s="152" t="s">
        <v>17216</v>
      </c>
      <c r="D4573" s="134" t="s">
        <v>5866</v>
      </c>
      <c r="E4573" s="669">
        <v>72.05</v>
      </c>
      <c r="F4573" s="186">
        <v>72.05</v>
      </c>
      <c r="G4573" s="202">
        <f>IF(P.O.!$F$4="DESONERADO",'SINAPI-I'!E4573,'SINAPI-I'!F4573)</f>
        <v>72.05</v>
      </c>
    </row>
    <row r="4574" spans="1:7">
      <c r="A4574" s="151" t="s">
        <v>68</v>
      </c>
      <c r="B4574" s="152">
        <v>37452</v>
      </c>
      <c r="C4574" s="152" t="s">
        <v>17217</v>
      </c>
      <c r="D4574" s="134" t="s">
        <v>5866</v>
      </c>
      <c r="E4574" s="669">
        <v>104.72</v>
      </c>
      <c r="F4574" s="186">
        <v>104.72</v>
      </c>
      <c r="G4574" s="202">
        <f>IF(P.O.!$F$4="DESONERADO",'SINAPI-I'!E4574,'SINAPI-I'!F4574)</f>
        <v>104.72</v>
      </c>
    </row>
    <row r="4575" spans="1:7">
      <c r="A4575" s="151" t="s">
        <v>68</v>
      </c>
      <c r="B4575" s="152">
        <v>37453</v>
      </c>
      <c r="C4575" s="152" t="s">
        <v>17218</v>
      </c>
      <c r="D4575" s="134" t="s">
        <v>5866</v>
      </c>
      <c r="E4575" s="669">
        <v>120.6</v>
      </c>
      <c r="F4575" s="186">
        <v>120.6</v>
      </c>
      <c r="G4575" s="202">
        <f>IF(P.O.!$F$4="DESONERADO",'SINAPI-I'!E4575,'SINAPI-I'!F4575)</f>
        <v>120.6</v>
      </c>
    </row>
    <row r="4576" spans="1:7">
      <c r="A4576" s="151" t="s">
        <v>68</v>
      </c>
      <c r="B4576" s="152">
        <v>7778</v>
      </c>
      <c r="C4576" s="152" t="s">
        <v>17219</v>
      </c>
      <c r="D4576" s="134" t="s">
        <v>5866</v>
      </c>
      <c r="E4576" s="669">
        <v>45.24</v>
      </c>
      <c r="F4576" s="186">
        <v>45.24</v>
      </c>
      <c r="G4576" s="202">
        <f>IF(P.O.!$F$4="DESONERADO",'SINAPI-I'!E4576,'SINAPI-I'!F4576)</f>
        <v>45.24</v>
      </c>
    </row>
    <row r="4577" spans="1:7">
      <c r="A4577" s="151" t="s">
        <v>68</v>
      </c>
      <c r="B4577" s="152">
        <v>7796</v>
      </c>
      <c r="C4577" s="152" t="s">
        <v>17220</v>
      </c>
      <c r="D4577" s="134" t="s">
        <v>5866</v>
      </c>
      <c r="E4577" s="669">
        <v>62</v>
      </c>
      <c r="F4577" s="186">
        <v>62</v>
      </c>
      <c r="G4577" s="202">
        <f>IF(P.O.!$F$4="DESONERADO",'SINAPI-I'!E4577,'SINAPI-I'!F4577)</f>
        <v>62</v>
      </c>
    </row>
    <row r="4578" spans="1:7">
      <c r="A4578" s="151" t="s">
        <v>68</v>
      </c>
      <c r="B4578" s="152">
        <v>7781</v>
      </c>
      <c r="C4578" s="152" t="s">
        <v>17221</v>
      </c>
      <c r="D4578" s="134" t="s">
        <v>5866</v>
      </c>
      <c r="E4578" s="669">
        <v>73.260000000000005</v>
      </c>
      <c r="F4578" s="186">
        <v>73.260000000000005</v>
      </c>
      <c r="G4578" s="202">
        <f>IF(P.O.!$F$4="DESONERADO",'SINAPI-I'!E4578,'SINAPI-I'!F4578)</f>
        <v>73.260000000000005</v>
      </c>
    </row>
    <row r="4579" spans="1:7">
      <c r="A4579" s="151" t="s">
        <v>68</v>
      </c>
      <c r="B4579" s="152">
        <v>7795</v>
      </c>
      <c r="C4579" s="152" t="s">
        <v>17222</v>
      </c>
      <c r="D4579" s="134" t="s">
        <v>5866</v>
      </c>
      <c r="E4579" s="669">
        <v>109.04</v>
      </c>
      <c r="F4579" s="186">
        <v>109.04</v>
      </c>
      <c r="G4579" s="202">
        <f>IF(P.O.!$F$4="DESONERADO",'SINAPI-I'!E4579,'SINAPI-I'!F4579)</f>
        <v>109.04</v>
      </c>
    </row>
    <row r="4580" spans="1:7">
      <c r="A4580" s="151" t="s">
        <v>68</v>
      </c>
      <c r="B4580" s="152">
        <v>7791</v>
      </c>
      <c r="C4580" s="152" t="s">
        <v>17223</v>
      </c>
      <c r="D4580" s="134" t="s">
        <v>5866</v>
      </c>
      <c r="E4580" s="669">
        <v>130.53</v>
      </c>
      <c r="F4580" s="186">
        <v>130.53</v>
      </c>
      <c r="G4580" s="202">
        <f>IF(P.O.!$F$4="DESONERADO",'SINAPI-I'!E4580,'SINAPI-I'!F4580)</f>
        <v>130.53</v>
      </c>
    </row>
    <row r="4581" spans="1:7">
      <c r="A4581" s="151" t="s">
        <v>68</v>
      </c>
      <c r="B4581" s="152">
        <v>7783</v>
      </c>
      <c r="C4581" s="152" t="s">
        <v>17224</v>
      </c>
      <c r="D4581" s="134" t="s">
        <v>5866</v>
      </c>
      <c r="E4581" s="669">
        <v>46.25</v>
      </c>
      <c r="F4581" s="186">
        <v>46.25</v>
      </c>
      <c r="G4581" s="202">
        <f>IF(P.O.!$F$4="DESONERADO",'SINAPI-I'!E4581,'SINAPI-I'!F4581)</f>
        <v>46.25</v>
      </c>
    </row>
    <row r="4582" spans="1:7">
      <c r="A4582" s="151" t="s">
        <v>68</v>
      </c>
      <c r="B4582" s="152">
        <v>7790</v>
      </c>
      <c r="C4582" s="152" t="s">
        <v>17225</v>
      </c>
      <c r="D4582" s="134" t="s">
        <v>5866</v>
      </c>
      <c r="E4582" s="669">
        <v>72.89</v>
      </c>
      <c r="F4582" s="186">
        <v>72.89</v>
      </c>
      <c r="G4582" s="202">
        <f>IF(P.O.!$F$4="DESONERADO",'SINAPI-I'!E4582,'SINAPI-I'!F4582)</f>
        <v>72.89</v>
      </c>
    </row>
    <row r="4583" spans="1:7">
      <c r="A4583" s="151" t="s">
        <v>68</v>
      </c>
      <c r="B4583" s="152">
        <v>7785</v>
      </c>
      <c r="C4583" s="152" t="s">
        <v>17226</v>
      </c>
      <c r="D4583" s="134" t="s">
        <v>5866</v>
      </c>
      <c r="E4583" s="669">
        <v>80.430000000000007</v>
      </c>
      <c r="F4583" s="186">
        <v>80.430000000000007</v>
      </c>
      <c r="G4583" s="202">
        <f>IF(P.O.!$F$4="DESONERADO",'SINAPI-I'!E4583,'SINAPI-I'!F4583)</f>
        <v>80.430000000000007</v>
      </c>
    </row>
    <row r="4584" spans="1:7">
      <c r="A4584" s="151" t="s">
        <v>68</v>
      </c>
      <c r="B4584" s="152">
        <v>7792</v>
      </c>
      <c r="C4584" s="152" t="s">
        <v>17227</v>
      </c>
      <c r="D4584" s="134" t="s">
        <v>5866</v>
      </c>
      <c r="E4584" s="669">
        <v>114.07</v>
      </c>
      <c r="F4584" s="186">
        <v>114.07</v>
      </c>
      <c r="G4584" s="202">
        <f>IF(P.O.!$F$4="DESONERADO",'SINAPI-I'!E4584,'SINAPI-I'!F4584)</f>
        <v>114.07</v>
      </c>
    </row>
    <row r="4585" spans="1:7">
      <c r="A4585" s="151" t="s">
        <v>68</v>
      </c>
      <c r="B4585" s="152">
        <v>7793</v>
      </c>
      <c r="C4585" s="152" t="s">
        <v>17228</v>
      </c>
      <c r="D4585" s="134" t="s">
        <v>5866</v>
      </c>
      <c r="E4585" s="669">
        <v>134.72</v>
      </c>
      <c r="F4585" s="186">
        <v>134.72</v>
      </c>
      <c r="G4585" s="202">
        <f>IF(P.O.!$F$4="DESONERADO",'SINAPI-I'!E4585,'SINAPI-I'!F4585)</f>
        <v>134.72</v>
      </c>
    </row>
    <row r="4586" spans="1:7">
      <c r="A4586" s="151" t="s">
        <v>68</v>
      </c>
      <c r="B4586" s="152">
        <v>13159</v>
      </c>
      <c r="C4586" s="152" t="s">
        <v>17229</v>
      </c>
      <c r="D4586" s="134" t="s">
        <v>5866</v>
      </c>
      <c r="E4586" s="669">
        <v>117.29</v>
      </c>
      <c r="F4586" s="186">
        <v>117.29</v>
      </c>
      <c r="G4586" s="202">
        <f>IF(P.O.!$F$4="DESONERADO",'SINAPI-I'!E4586,'SINAPI-I'!F4586)</f>
        <v>117.29</v>
      </c>
    </row>
    <row r="4587" spans="1:7">
      <c r="A4587" s="151" t="s">
        <v>68</v>
      </c>
      <c r="B4587" s="152">
        <v>13168</v>
      </c>
      <c r="C4587" s="152" t="s">
        <v>17230</v>
      </c>
      <c r="D4587" s="134" t="s">
        <v>5866</v>
      </c>
      <c r="E4587" s="669">
        <v>142.43</v>
      </c>
      <c r="F4587" s="186">
        <v>142.43</v>
      </c>
      <c r="G4587" s="202">
        <f>IF(P.O.!$F$4="DESONERADO",'SINAPI-I'!E4587,'SINAPI-I'!F4587)</f>
        <v>142.43</v>
      </c>
    </row>
    <row r="4588" spans="1:7">
      <c r="A4588" s="151" t="s">
        <v>68</v>
      </c>
      <c r="B4588" s="152">
        <v>13173</v>
      </c>
      <c r="C4588" s="152" t="s">
        <v>17231</v>
      </c>
      <c r="D4588" s="134" t="s">
        <v>5866</v>
      </c>
      <c r="E4588" s="669">
        <v>192.7</v>
      </c>
      <c r="F4588" s="186">
        <v>192.7</v>
      </c>
      <c r="G4588" s="202">
        <f>IF(P.O.!$F$4="DESONERADO",'SINAPI-I'!E4588,'SINAPI-I'!F4588)</f>
        <v>192.7</v>
      </c>
    </row>
    <row r="4589" spans="1:7">
      <c r="A4589" s="151" t="s">
        <v>68</v>
      </c>
      <c r="B4589" s="152">
        <v>12583</v>
      </c>
      <c r="C4589" s="152" t="s">
        <v>17232</v>
      </c>
      <c r="D4589" s="134" t="s">
        <v>5866</v>
      </c>
      <c r="E4589" s="669">
        <v>38.54</v>
      </c>
      <c r="F4589" s="186">
        <v>38.54</v>
      </c>
      <c r="G4589" s="202">
        <f>IF(P.O.!$F$4="DESONERADO",'SINAPI-I'!E4589,'SINAPI-I'!F4589)</f>
        <v>38.54</v>
      </c>
    </row>
    <row r="4590" spans="1:7">
      <c r="A4590" s="151" t="s">
        <v>68</v>
      </c>
      <c r="B4590" s="152">
        <v>12584</v>
      </c>
      <c r="C4590" s="152" t="s">
        <v>17233</v>
      </c>
      <c r="D4590" s="134" t="s">
        <v>5866</v>
      </c>
      <c r="E4590" s="669">
        <v>50.27</v>
      </c>
      <c r="F4590" s="186">
        <v>50.27</v>
      </c>
      <c r="G4590" s="202">
        <f>IF(P.O.!$F$4="DESONERADO",'SINAPI-I'!E4590,'SINAPI-I'!F4590)</f>
        <v>50.27</v>
      </c>
    </row>
    <row r="4591" spans="1:7">
      <c r="A4591" s="151" t="s">
        <v>68</v>
      </c>
      <c r="B4591" s="152">
        <v>12613</v>
      </c>
      <c r="C4591" s="152" t="s">
        <v>17234</v>
      </c>
      <c r="D4591" s="134" t="s">
        <v>5865</v>
      </c>
      <c r="E4591" s="669">
        <v>16.38</v>
      </c>
      <c r="F4591" s="186">
        <v>16.38</v>
      </c>
      <c r="G4591" s="202">
        <f>IF(P.O.!$F$4="DESONERADO",'SINAPI-I'!E4591,'SINAPI-I'!F4591)</f>
        <v>16.38</v>
      </c>
    </row>
    <row r="4592" spans="1:7">
      <c r="A4592" s="151" t="s">
        <v>68</v>
      </c>
      <c r="B4592" s="152">
        <v>1031</v>
      </c>
      <c r="C4592" s="152" t="s">
        <v>32705</v>
      </c>
      <c r="D4592" s="134" t="s">
        <v>5865</v>
      </c>
      <c r="E4592" s="669">
        <v>11.49</v>
      </c>
      <c r="F4592" s="186">
        <v>11.49</v>
      </c>
      <c r="G4592" s="202">
        <f>IF(P.O.!$F$4="DESONERADO",'SINAPI-I'!E4592,'SINAPI-I'!F4592)</f>
        <v>11.49</v>
      </c>
    </row>
    <row r="4593" spans="1:7">
      <c r="A4593" s="151" t="s">
        <v>68</v>
      </c>
      <c r="B4593" s="152">
        <v>39707</v>
      </c>
      <c r="C4593" s="152" t="s">
        <v>17235</v>
      </c>
      <c r="D4593" s="134" t="s">
        <v>5866</v>
      </c>
      <c r="E4593" s="669">
        <v>4.1100000000000003</v>
      </c>
      <c r="F4593" s="186">
        <v>4.1100000000000003</v>
      </c>
      <c r="G4593" s="202">
        <f>IF(P.O.!$F$4="DESONERADO",'SINAPI-I'!E4593,'SINAPI-I'!F4593)</f>
        <v>4.1100000000000003</v>
      </c>
    </row>
    <row r="4594" spans="1:7">
      <c r="A4594" s="151" t="s">
        <v>68</v>
      </c>
      <c r="B4594" s="152">
        <v>39708</v>
      </c>
      <c r="C4594" s="152" t="s">
        <v>17236</v>
      </c>
      <c r="D4594" s="134" t="s">
        <v>5866</v>
      </c>
      <c r="E4594" s="669">
        <v>3.98</v>
      </c>
      <c r="F4594" s="186">
        <v>3.98</v>
      </c>
      <c r="G4594" s="202">
        <f>IF(P.O.!$F$4="DESONERADO",'SINAPI-I'!E4594,'SINAPI-I'!F4594)</f>
        <v>3.98</v>
      </c>
    </row>
    <row r="4595" spans="1:7">
      <c r="A4595" s="151" t="s">
        <v>68</v>
      </c>
      <c r="B4595" s="152">
        <v>39710</v>
      </c>
      <c r="C4595" s="152" t="s">
        <v>17237</v>
      </c>
      <c r="D4595" s="134" t="s">
        <v>5866</v>
      </c>
      <c r="E4595" s="669">
        <v>2.8</v>
      </c>
      <c r="F4595" s="186">
        <v>2.8</v>
      </c>
      <c r="G4595" s="202">
        <f>IF(P.O.!$F$4="DESONERADO",'SINAPI-I'!E4595,'SINAPI-I'!F4595)</f>
        <v>2.8</v>
      </c>
    </row>
    <row r="4596" spans="1:7">
      <c r="A4596" s="151" t="s">
        <v>68</v>
      </c>
      <c r="B4596" s="152">
        <v>39709</v>
      </c>
      <c r="C4596" s="152" t="s">
        <v>17238</v>
      </c>
      <c r="D4596" s="134" t="s">
        <v>5866</v>
      </c>
      <c r="E4596" s="669">
        <v>3.88</v>
      </c>
      <c r="F4596" s="186">
        <v>3.88</v>
      </c>
      <c r="G4596" s="202">
        <f>IF(P.O.!$F$4="DESONERADO",'SINAPI-I'!E4596,'SINAPI-I'!F4596)</f>
        <v>3.88</v>
      </c>
    </row>
    <row r="4597" spans="1:7">
      <c r="A4597" s="151" t="s">
        <v>68</v>
      </c>
      <c r="B4597" s="152">
        <v>39711</v>
      </c>
      <c r="C4597" s="152" t="s">
        <v>17239</v>
      </c>
      <c r="D4597" s="134" t="s">
        <v>5866</v>
      </c>
      <c r="E4597" s="669">
        <v>4.3600000000000003</v>
      </c>
      <c r="F4597" s="186">
        <v>4.3600000000000003</v>
      </c>
      <c r="G4597" s="202">
        <f>IF(P.O.!$F$4="DESONERADO",'SINAPI-I'!E4597,'SINAPI-I'!F4597)</f>
        <v>4.3600000000000003</v>
      </c>
    </row>
    <row r="4598" spans="1:7">
      <c r="A4598" s="151" t="s">
        <v>68</v>
      </c>
      <c r="B4598" s="152">
        <v>39712</v>
      </c>
      <c r="C4598" s="152" t="s">
        <v>17240</v>
      </c>
      <c r="D4598" s="134" t="s">
        <v>5866</v>
      </c>
      <c r="E4598" s="669">
        <v>1.53</v>
      </c>
      <c r="F4598" s="186">
        <v>1.53</v>
      </c>
      <c r="G4598" s="202">
        <f>IF(P.O.!$F$4="DESONERADO",'SINAPI-I'!E4598,'SINAPI-I'!F4598)</f>
        <v>1.53</v>
      </c>
    </row>
    <row r="4599" spans="1:7">
      <c r="A4599" s="151" t="s">
        <v>68</v>
      </c>
      <c r="B4599" s="152">
        <v>39713</v>
      </c>
      <c r="C4599" s="152" t="s">
        <v>17241</v>
      </c>
      <c r="D4599" s="134" t="s">
        <v>5866</v>
      </c>
      <c r="E4599" s="669">
        <v>1.21</v>
      </c>
      <c r="F4599" s="186">
        <v>1.21</v>
      </c>
      <c r="G4599" s="202">
        <f>IF(P.O.!$F$4="DESONERADO",'SINAPI-I'!E4599,'SINAPI-I'!F4599)</f>
        <v>1.21</v>
      </c>
    </row>
    <row r="4600" spans="1:7">
      <c r="A4600" s="151" t="s">
        <v>68</v>
      </c>
      <c r="B4600" s="152">
        <v>39714</v>
      </c>
      <c r="C4600" s="152" t="s">
        <v>17242</v>
      </c>
      <c r="D4600" s="134" t="s">
        <v>5866</v>
      </c>
      <c r="E4600" s="669">
        <v>2.77</v>
      </c>
      <c r="F4600" s="186">
        <v>2.77</v>
      </c>
      <c r="G4600" s="202">
        <f>IF(P.O.!$F$4="DESONERADO",'SINAPI-I'!E4600,'SINAPI-I'!F4600)</f>
        <v>2.77</v>
      </c>
    </row>
    <row r="4601" spans="1:7">
      <c r="A4601" s="151" t="s">
        <v>68</v>
      </c>
      <c r="B4601" s="152">
        <v>39715</v>
      </c>
      <c r="C4601" s="152" t="s">
        <v>17243</v>
      </c>
      <c r="D4601" s="134" t="s">
        <v>5866</v>
      </c>
      <c r="E4601" s="669">
        <v>1.97</v>
      </c>
      <c r="F4601" s="186">
        <v>1.97</v>
      </c>
      <c r="G4601" s="202">
        <f>IF(P.O.!$F$4="DESONERADO",'SINAPI-I'!E4601,'SINAPI-I'!F4601)</f>
        <v>1.97</v>
      </c>
    </row>
    <row r="4602" spans="1:7">
      <c r="A4602" s="151" t="s">
        <v>68</v>
      </c>
      <c r="B4602" s="152">
        <v>39716</v>
      </c>
      <c r="C4602" s="152" t="s">
        <v>17244</v>
      </c>
      <c r="D4602" s="134" t="s">
        <v>5866</v>
      </c>
      <c r="E4602" s="669">
        <v>1.49</v>
      </c>
      <c r="F4602" s="186">
        <v>1.49</v>
      </c>
      <c r="G4602" s="202">
        <f>IF(P.O.!$F$4="DESONERADO",'SINAPI-I'!E4602,'SINAPI-I'!F4602)</f>
        <v>1.49</v>
      </c>
    </row>
    <row r="4603" spans="1:7">
      <c r="A4603" s="151" t="s">
        <v>68</v>
      </c>
      <c r="B4603" s="152">
        <v>39718</v>
      </c>
      <c r="C4603" s="152" t="s">
        <v>17245</v>
      </c>
      <c r="D4603" s="134" t="s">
        <v>5866</v>
      </c>
      <c r="E4603" s="669">
        <v>2.5499999999999998</v>
      </c>
      <c r="F4603" s="186">
        <v>2.5499999999999998</v>
      </c>
      <c r="G4603" s="202">
        <f>IF(P.O.!$F$4="DESONERADO",'SINAPI-I'!E4603,'SINAPI-I'!F4603)</f>
        <v>2.5499999999999998</v>
      </c>
    </row>
    <row r="4604" spans="1:7">
      <c r="A4604" s="151" t="s">
        <v>68</v>
      </c>
      <c r="B4604" s="152">
        <v>9813</v>
      </c>
      <c r="C4604" s="152" t="s">
        <v>17246</v>
      </c>
      <c r="D4604" s="134" t="s">
        <v>5866</v>
      </c>
      <c r="E4604" s="669">
        <v>5.15</v>
      </c>
      <c r="F4604" s="186">
        <v>5.15</v>
      </c>
      <c r="G4604" s="202">
        <f>IF(P.O.!$F$4="DESONERADO",'SINAPI-I'!E4604,'SINAPI-I'!F4604)</f>
        <v>5.15</v>
      </c>
    </row>
    <row r="4605" spans="1:7">
      <c r="A4605" s="151" t="s">
        <v>68</v>
      </c>
      <c r="B4605" s="152">
        <v>9815</v>
      </c>
      <c r="C4605" s="152" t="s">
        <v>17247</v>
      </c>
      <c r="D4605" s="134" t="s">
        <v>5866</v>
      </c>
      <c r="E4605" s="669">
        <v>10.17</v>
      </c>
      <c r="F4605" s="186">
        <v>10.17</v>
      </c>
      <c r="G4605" s="202">
        <f>IF(P.O.!$F$4="DESONERADO",'SINAPI-I'!E4605,'SINAPI-I'!F4605)</f>
        <v>10.17</v>
      </c>
    </row>
    <row r="4606" spans="1:7">
      <c r="A4606" s="151" t="s">
        <v>68</v>
      </c>
      <c r="B4606" s="152">
        <v>44543</v>
      </c>
      <c r="C4606" s="152" t="s">
        <v>17248</v>
      </c>
      <c r="D4606" s="134" t="s">
        <v>5866</v>
      </c>
      <c r="E4606" s="669">
        <v>5060.7299999999996</v>
      </c>
      <c r="F4606" s="186">
        <v>5060.7299999999996</v>
      </c>
      <c r="G4606" s="202">
        <f>IF(P.O.!$F$4="DESONERADO",'SINAPI-I'!E4606,'SINAPI-I'!F4606)</f>
        <v>5060.7299999999996</v>
      </c>
    </row>
    <row r="4607" spans="1:7">
      <c r="A4607" s="151" t="s">
        <v>68</v>
      </c>
      <c r="B4607" s="152">
        <v>44526</v>
      </c>
      <c r="C4607" s="152" t="s">
        <v>17249</v>
      </c>
      <c r="D4607" s="134" t="s">
        <v>5866</v>
      </c>
      <c r="E4607" s="669">
        <v>124.03</v>
      </c>
      <c r="F4607" s="186">
        <v>124.03</v>
      </c>
      <c r="G4607" s="202">
        <f>IF(P.O.!$F$4="DESONERADO",'SINAPI-I'!E4607,'SINAPI-I'!F4607)</f>
        <v>124.03</v>
      </c>
    </row>
    <row r="4608" spans="1:7">
      <c r="A4608" s="151" t="s">
        <v>68</v>
      </c>
      <c r="B4608" s="152">
        <v>44545</v>
      </c>
      <c r="C4608" s="152" t="s">
        <v>17250</v>
      </c>
      <c r="D4608" s="134" t="s">
        <v>5866</v>
      </c>
      <c r="E4608" s="669">
        <v>266.23</v>
      </c>
      <c r="F4608" s="186">
        <v>266.23</v>
      </c>
      <c r="G4608" s="202">
        <f>IF(P.O.!$F$4="DESONERADO",'SINAPI-I'!E4608,'SINAPI-I'!F4608)</f>
        <v>266.23</v>
      </c>
    </row>
    <row r="4609" spans="1:7">
      <c r="A4609" s="151" t="s">
        <v>68</v>
      </c>
      <c r="B4609" s="152">
        <v>44525</v>
      </c>
      <c r="C4609" s="152" t="s">
        <v>17251</v>
      </c>
      <c r="D4609" s="134" t="s">
        <v>5866</v>
      </c>
      <c r="E4609" s="669">
        <v>4590.05</v>
      </c>
      <c r="F4609" s="186">
        <v>4590.05</v>
      </c>
      <c r="G4609" s="202">
        <f>IF(P.O.!$F$4="DESONERADO",'SINAPI-I'!E4609,'SINAPI-I'!F4609)</f>
        <v>4590.05</v>
      </c>
    </row>
    <row r="4610" spans="1:7">
      <c r="A4610" s="151" t="s">
        <v>68</v>
      </c>
      <c r="B4610" s="152">
        <v>44547</v>
      </c>
      <c r="C4610" s="152" t="s">
        <v>17252</v>
      </c>
      <c r="D4610" s="134" t="s">
        <v>5866</v>
      </c>
      <c r="E4610" s="669">
        <v>415.03</v>
      </c>
      <c r="F4610" s="186">
        <v>415.03</v>
      </c>
      <c r="G4610" s="202">
        <f>IF(P.O.!$F$4="DESONERADO",'SINAPI-I'!E4610,'SINAPI-I'!F4610)</f>
        <v>415.03</v>
      </c>
    </row>
    <row r="4611" spans="1:7">
      <c r="A4611" s="151" t="s">
        <v>68</v>
      </c>
      <c r="B4611" s="152">
        <v>44519</v>
      </c>
      <c r="C4611" s="152" t="s">
        <v>17253</v>
      </c>
      <c r="D4611" s="134" t="s">
        <v>5866</v>
      </c>
      <c r="E4611" s="669">
        <v>1016.92</v>
      </c>
      <c r="F4611" s="186">
        <v>1016.92</v>
      </c>
      <c r="G4611" s="202">
        <f>IF(P.O.!$F$4="DESONERADO",'SINAPI-I'!E4611,'SINAPI-I'!F4611)</f>
        <v>1016.92</v>
      </c>
    </row>
    <row r="4612" spans="1:7">
      <c r="A4612" s="151" t="s">
        <v>68</v>
      </c>
      <c r="B4612" s="152">
        <v>44520</v>
      </c>
      <c r="C4612" s="152" t="s">
        <v>17254</v>
      </c>
      <c r="D4612" s="134" t="s">
        <v>5866</v>
      </c>
      <c r="E4612" s="669">
        <v>1637.9</v>
      </c>
      <c r="F4612" s="186">
        <v>1637.9</v>
      </c>
      <c r="G4612" s="202">
        <f>IF(P.O.!$F$4="DESONERADO",'SINAPI-I'!E4612,'SINAPI-I'!F4612)</f>
        <v>1637.9</v>
      </c>
    </row>
    <row r="4613" spans="1:7">
      <c r="A4613" s="151" t="s">
        <v>68</v>
      </c>
      <c r="B4613" s="152">
        <v>44521</v>
      </c>
      <c r="C4613" s="152" t="s">
        <v>17255</v>
      </c>
      <c r="D4613" s="134" t="s">
        <v>5866</v>
      </c>
      <c r="E4613" s="669">
        <v>26.42</v>
      </c>
      <c r="F4613" s="186">
        <v>26.42</v>
      </c>
      <c r="G4613" s="202">
        <f>IF(P.O.!$F$4="DESONERADO",'SINAPI-I'!E4613,'SINAPI-I'!F4613)</f>
        <v>26.42</v>
      </c>
    </row>
    <row r="4614" spans="1:7">
      <c r="A4614" s="151" t="s">
        <v>68</v>
      </c>
      <c r="B4614" s="152">
        <v>44522</v>
      </c>
      <c r="C4614" s="152" t="s">
        <v>17256</v>
      </c>
      <c r="D4614" s="134" t="s">
        <v>5866</v>
      </c>
      <c r="E4614" s="669">
        <v>2875.54</v>
      </c>
      <c r="F4614" s="186">
        <v>2875.54</v>
      </c>
      <c r="G4614" s="202">
        <f>IF(P.O.!$F$4="DESONERADO",'SINAPI-I'!E4614,'SINAPI-I'!F4614)</f>
        <v>2875.54</v>
      </c>
    </row>
    <row r="4615" spans="1:7">
      <c r="A4615" s="151" t="s">
        <v>68</v>
      </c>
      <c r="B4615" s="152">
        <v>44523</v>
      </c>
      <c r="C4615" s="152" t="s">
        <v>17257</v>
      </c>
      <c r="D4615" s="134" t="s">
        <v>5866</v>
      </c>
      <c r="E4615" s="669">
        <v>4276.74</v>
      </c>
      <c r="F4615" s="186">
        <v>4276.74</v>
      </c>
      <c r="G4615" s="202">
        <f>IF(P.O.!$F$4="DESONERADO",'SINAPI-I'!E4615,'SINAPI-I'!F4615)</f>
        <v>4276.74</v>
      </c>
    </row>
    <row r="4616" spans="1:7">
      <c r="A4616" s="151" t="s">
        <v>68</v>
      </c>
      <c r="B4616" s="152">
        <v>44527</v>
      </c>
      <c r="C4616" s="152" t="s">
        <v>17258</v>
      </c>
      <c r="D4616" s="134" t="s">
        <v>5866</v>
      </c>
      <c r="E4616" s="669">
        <v>2144.6799999999998</v>
      </c>
      <c r="F4616" s="186">
        <v>2144.6799999999998</v>
      </c>
      <c r="G4616" s="202">
        <f>IF(P.O.!$F$4="DESONERADO",'SINAPI-I'!E4616,'SINAPI-I'!F4616)</f>
        <v>2144.6799999999998</v>
      </c>
    </row>
    <row r="4617" spans="1:7">
      <c r="A4617" s="151" t="s">
        <v>68</v>
      </c>
      <c r="B4617" s="152">
        <v>44524</v>
      </c>
      <c r="C4617" s="152" t="s">
        <v>17259</v>
      </c>
      <c r="D4617" s="134" t="s">
        <v>5866</v>
      </c>
      <c r="E4617" s="669">
        <v>59.09</v>
      </c>
      <c r="F4617" s="186">
        <v>59.09</v>
      </c>
      <c r="G4617" s="202">
        <f>IF(P.O.!$F$4="DESONERADO",'SINAPI-I'!E4617,'SINAPI-I'!F4617)</f>
        <v>59.09</v>
      </c>
    </row>
    <row r="4618" spans="1:7">
      <c r="A4618" s="151" t="s">
        <v>68</v>
      </c>
      <c r="B4618" s="152">
        <v>44542</v>
      </c>
      <c r="C4618" s="152" t="s">
        <v>17260</v>
      </c>
      <c r="D4618" s="134" t="s">
        <v>5866</v>
      </c>
      <c r="E4618" s="669">
        <v>2798.08</v>
      </c>
      <c r="F4618" s="186">
        <v>2798.08</v>
      </c>
      <c r="G4618" s="202">
        <f>IF(P.O.!$F$4="DESONERADO",'SINAPI-I'!E4618,'SINAPI-I'!F4618)</f>
        <v>2798.08</v>
      </c>
    </row>
    <row r="4619" spans="1:7">
      <c r="A4619" s="151" t="s">
        <v>68</v>
      </c>
      <c r="B4619" s="152">
        <v>9877</v>
      </c>
      <c r="C4619" s="152" t="s">
        <v>17261</v>
      </c>
      <c r="D4619" s="134" t="s">
        <v>5866</v>
      </c>
      <c r="E4619" s="669">
        <v>100.57</v>
      </c>
      <c r="F4619" s="186">
        <v>100.57</v>
      </c>
      <c r="G4619" s="202">
        <f>IF(P.O.!$F$4="DESONERADO",'SINAPI-I'!E4619,'SINAPI-I'!F4619)</f>
        <v>100.57</v>
      </c>
    </row>
    <row r="4620" spans="1:7">
      <c r="A4620" s="151" t="s">
        <v>68</v>
      </c>
      <c r="B4620" s="152">
        <v>9878</v>
      </c>
      <c r="C4620" s="152" t="s">
        <v>17262</v>
      </c>
      <c r="D4620" s="134" t="s">
        <v>5866</v>
      </c>
      <c r="E4620" s="669">
        <v>123.8</v>
      </c>
      <c r="F4620" s="186">
        <v>123.8</v>
      </c>
      <c r="G4620" s="202">
        <f>IF(P.O.!$F$4="DESONERADO",'SINAPI-I'!E4620,'SINAPI-I'!F4620)</f>
        <v>123.8</v>
      </c>
    </row>
    <row r="4621" spans="1:7">
      <c r="A4621" s="151" t="s">
        <v>68</v>
      </c>
      <c r="B4621" s="152">
        <v>41986</v>
      </c>
      <c r="C4621" s="152" t="s">
        <v>32706</v>
      </c>
      <c r="D4621" s="134" t="s">
        <v>5866</v>
      </c>
      <c r="E4621" s="669">
        <v>4172.67</v>
      </c>
      <c r="F4621" s="186">
        <v>4172.67</v>
      </c>
      <c r="G4621" s="202">
        <f>IF(P.O.!$F$4="DESONERADO",'SINAPI-I'!E4621,'SINAPI-I'!F4621)</f>
        <v>4172.67</v>
      </c>
    </row>
    <row r="4622" spans="1:7">
      <c r="A4622" s="151" t="s">
        <v>68</v>
      </c>
      <c r="B4622" s="152">
        <v>43422</v>
      </c>
      <c r="C4622" s="152" t="s">
        <v>17263</v>
      </c>
      <c r="D4622" s="134" t="s">
        <v>5866</v>
      </c>
      <c r="E4622" s="669">
        <v>5117.37</v>
      </c>
      <c r="F4622" s="186">
        <v>5117.37</v>
      </c>
      <c r="G4622" s="202">
        <f>IF(P.O.!$F$4="DESONERADO",'SINAPI-I'!E4622,'SINAPI-I'!F4622)</f>
        <v>5117.37</v>
      </c>
    </row>
    <row r="4623" spans="1:7">
      <c r="A4623" s="151" t="s">
        <v>68</v>
      </c>
      <c r="B4623" s="152">
        <v>41987</v>
      </c>
      <c r="C4623" s="152" t="s">
        <v>17264</v>
      </c>
      <c r="D4623" s="134" t="s">
        <v>5866</v>
      </c>
      <c r="E4623" s="669">
        <v>5931.46</v>
      </c>
      <c r="F4623" s="186">
        <v>5931.46</v>
      </c>
      <c r="G4623" s="202">
        <f>IF(P.O.!$F$4="DESONERADO",'SINAPI-I'!E4623,'SINAPI-I'!F4623)</f>
        <v>5931.46</v>
      </c>
    </row>
    <row r="4624" spans="1:7">
      <c r="A4624" s="151" t="s">
        <v>68</v>
      </c>
      <c r="B4624" s="152">
        <v>41988</v>
      </c>
      <c r="C4624" s="152" t="s">
        <v>17265</v>
      </c>
      <c r="D4624" s="134" t="s">
        <v>5866</v>
      </c>
      <c r="E4624" s="669">
        <v>7834.61</v>
      </c>
      <c r="F4624" s="186">
        <v>7834.61</v>
      </c>
      <c r="G4624" s="202">
        <f>IF(P.O.!$F$4="DESONERADO",'SINAPI-I'!E4624,'SINAPI-I'!F4624)</f>
        <v>7834.61</v>
      </c>
    </row>
    <row r="4625" spans="1:7">
      <c r="A4625" s="151" t="s">
        <v>68</v>
      </c>
      <c r="B4625" s="152">
        <v>41697</v>
      </c>
      <c r="C4625" s="152" t="s">
        <v>17266</v>
      </c>
      <c r="D4625" s="134" t="s">
        <v>5866</v>
      </c>
      <c r="E4625" s="669">
        <v>1388.66</v>
      </c>
      <c r="F4625" s="186">
        <v>1388.66</v>
      </c>
      <c r="G4625" s="202">
        <f>IF(P.O.!$F$4="DESONERADO",'SINAPI-I'!E4625,'SINAPI-I'!F4625)</f>
        <v>1388.66</v>
      </c>
    </row>
    <row r="4626" spans="1:7">
      <c r="A4626" s="151" t="s">
        <v>68</v>
      </c>
      <c r="B4626" s="152">
        <v>41985</v>
      </c>
      <c r="C4626" s="152" t="s">
        <v>17267</v>
      </c>
      <c r="D4626" s="134" t="s">
        <v>5866</v>
      </c>
      <c r="E4626" s="669">
        <v>1934.03</v>
      </c>
      <c r="F4626" s="186">
        <v>1934.03</v>
      </c>
      <c r="G4626" s="202">
        <f>IF(P.O.!$F$4="DESONERADO",'SINAPI-I'!E4626,'SINAPI-I'!F4626)</f>
        <v>1934.03</v>
      </c>
    </row>
    <row r="4627" spans="1:7">
      <c r="A4627" s="151" t="s">
        <v>68</v>
      </c>
      <c r="B4627" s="152">
        <v>41699</v>
      </c>
      <c r="C4627" s="152" t="s">
        <v>17268</v>
      </c>
      <c r="D4627" s="134" t="s">
        <v>5866</v>
      </c>
      <c r="E4627" s="669">
        <v>2753.97</v>
      </c>
      <c r="F4627" s="186">
        <v>2753.97</v>
      </c>
      <c r="G4627" s="202">
        <f>IF(P.O.!$F$4="DESONERADO",'SINAPI-I'!E4627,'SINAPI-I'!F4627)</f>
        <v>2753.97</v>
      </c>
    </row>
    <row r="4628" spans="1:7">
      <c r="A4628" s="151" t="s">
        <v>68</v>
      </c>
      <c r="B4628" s="152">
        <v>38053</v>
      </c>
      <c r="C4628" s="152" t="s">
        <v>17269</v>
      </c>
      <c r="D4628" s="134" t="s">
        <v>5866</v>
      </c>
      <c r="E4628" s="669">
        <v>26.77</v>
      </c>
      <c r="F4628" s="186">
        <v>26.77</v>
      </c>
      <c r="G4628" s="202">
        <f>IF(P.O.!$F$4="DESONERADO",'SINAPI-I'!E4628,'SINAPI-I'!F4628)</f>
        <v>26.77</v>
      </c>
    </row>
    <row r="4629" spans="1:7">
      <c r="A4629" s="151" t="s">
        <v>68</v>
      </c>
      <c r="B4629" s="152">
        <v>38054</v>
      </c>
      <c r="C4629" s="152" t="s">
        <v>17270</v>
      </c>
      <c r="D4629" s="134" t="s">
        <v>5866</v>
      </c>
      <c r="E4629" s="669">
        <v>46.01</v>
      </c>
      <c r="F4629" s="186">
        <v>46.01</v>
      </c>
      <c r="G4629" s="202">
        <f>IF(P.O.!$F$4="DESONERADO",'SINAPI-I'!E4629,'SINAPI-I'!F4629)</f>
        <v>46.01</v>
      </c>
    </row>
    <row r="4630" spans="1:7">
      <c r="A4630" s="151" t="s">
        <v>68</v>
      </c>
      <c r="B4630" s="152">
        <v>38052</v>
      </c>
      <c r="C4630" s="152" t="s">
        <v>17271</v>
      </c>
      <c r="D4630" s="134" t="s">
        <v>5866</v>
      </c>
      <c r="E4630" s="669">
        <v>12.96</v>
      </c>
      <c r="F4630" s="186">
        <v>12.96</v>
      </c>
      <c r="G4630" s="202">
        <f>IF(P.O.!$F$4="DESONERADO",'SINAPI-I'!E4630,'SINAPI-I'!F4630)</f>
        <v>12.96</v>
      </c>
    </row>
    <row r="4631" spans="1:7">
      <c r="A4631" s="151" t="s">
        <v>68</v>
      </c>
      <c r="B4631" s="152">
        <v>38051</v>
      </c>
      <c r="C4631" s="152" t="s">
        <v>17272</v>
      </c>
      <c r="D4631" s="134" t="s">
        <v>5866</v>
      </c>
      <c r="E4631" s="669">
        <v>8.08</v>
      </c>
      <c r="F4631" s="186">
        <v>8.08</v>
      </c>
      <c r="G4631" s="202">
        <f>IF(P.O.!$F$4="DESONERADO",'SINAPI-I'!E4631,'SINAPI-I'!F4631)</f>
        <v>8.08</v>
      </c>
    </row>
    <row r="4632" spans="1:7">
      <c r="A4632" s="151" t="s">
        <v>68</v>
      </c>
      <c r="B4632" s="152">
        <v>38787</v>
      </c>
      <c r="C4632" s="152" t="s">
        <v>17273</v>
      </c>
      <c r="D4632" s="134" t="s">
        <v>5866</v>
      </c>
      <c r="E4632" s="669">
        <v>5.0199999999999996</v>
      </c>
      <c r="F4632" s="186">
        <v>5.0199999999999996</v>
      </c>
      <c r="G4632" s="202">
        <f>IF(P.O.!$F$4="DESONERADO",'SINAPI-I'!E4632,'SINAPI-I'!F4632)</f>
        <v>5.0199999999999996</v>
      </c>
    </row>
    <row r="4633" spans="1:7">
      <c r="A4633" s="151" t="s">
        <v>68</v>
      </c>
      <c r="B4633" s="152">
        <v>38825</v>
      </c>
      <c r="C4633" s="152" t="s">
        <v>17274</v>
      </c>
      <c r="D4633" s="134" t="s">
        <v>5866</v>
      </c>
      <c r="E4633" s="669">
        <v>6.49</v>
      </c>
      <c r="F4633" s="186">
        <v>6.49</v>
      </c>
      <c r="G4633" s="202">
        <f>IF(P.O.!$F$4="DESONERADO",'SINAPI-I'!E4633,'SINAPI-I'!F4633)</f>
        <v>6.49</v>
      </c>
    </row>
    <row r="4634" spans="1:7">
      <c r="A4634" s="151" t="s">
        <v>68</v>
      </c>
      <c r="B4634" s="152">
        <v>38826</v>
      </c>
      <c r="C4634" s="152" t="s">
        <v>17275</v>
      </c>
      <c r="D4634" s="134" t="s">
        <v>5866</v>
      </c>
      <c r="E4634" s="669">
        <v>9.23</v>
      </c>
      <c r="F4634" s="186">
        <v>9.23</v>
      </c>
      <c r="G4634" s="202">
        <f>IF(P.O.!$F$4="DESONERADO",'SINAPI-I'!E4634,'SINAPI-I'!F4634)</f>
        <v>9.23</v>
      </c>
    </row>
    <row r="4635" spans="1:7">
      <c r="A4635" s="151" t="s">
        <v>68</v>
      </c>
      <c r="B4635" s="152">
        <v>38827</v>
      </c>
      <c r="C4635" s="152" t="s">
        <v>17276</v>
      </c>
      <c r="D4635" s="134" t="s">
        <v>5866</v>
      </c>
      <c r="E4635" s="669">
        <v>15.09</v>
      </c>
      <c r="F4635" s="186">
        <v>15.09</v>
      </c>
      <c r="G4635" s="202">
        <f>IF(P.O.!$F$4="DESONERADO",'SINAPI-I'!E4635,'SINAPI-I'!F4635)</f>
        <v>15.09</v>
      </c>
    </row>
    <row r="4636" spans="1:7">
      <c r="A4636" s="151" t="s">
        <v>68</v>
      </c>
      <c r="B4636" s="152">
        <v>38828</v>
      </c>
      <c r="C4636" s="152" t="s">
        <v>32707</v>
      </c>
      <c r="D4636" s="134" t="s">
        <v>5866</v>
      </c>
      <c r="E4636" s="669">
        <v>9.67</v>
      </c>
      <c r="F4636" s="186">
        <v>9.67</v>
      </c>
      <c r="G4636" s="202">
        <f>IF(P.O.!$F$4="DESONERADO",'SINAPI-I'!E4636,'SINAPI-I'!F4636)</f>
        <v>9.67</v>
      </c>
    </row>
    <row r="4637" spans="1:7">
      <c r="A4637" s="151" t="s">
        <v>68</v>
      </c>
      <c r="B4637" s="152">
        <v>38829</v>
      </c>
      <c r="C4637" s="152" t="s">
        <v>32708</v>
      </c>
      <c r="D4637" s="134" t="s">
        <v>5866</v>
      </c>
      <c r="E4637" s="669">
        <v>15.83</v>
      </c>
      <c r="F4637" s="186">
        <v>15.83</v>
      </c>
      <c r="G4637" s="202">
        <f>IF(P.O.!$F$4="DESONERADO",'SINAPI-I'!E4637,'SINAPI-I'!F4637)</f>
        <v>15.83</v>
      </c>
    </row>
    <row r="4638" spans="1:7">
      <c r="A4638" s="151" t="s">
        <v>68</v>
      </c>
      <c r="B4638" s="152">
        <v>38830</v>
      </c>
      <c r="C4638" s="152" t="s">
        <v>32709</v>
      </c>
      <c r="D4638" s="134" t="s">
        <v>5866</v>
      </c>
      <c r="E4638" s="669">
        <v>21.93</v>
      </c>
      <c r="F4638" s="186">
        <v>21.93</v>
      </c>
      <c r="G4638" s="202">
        <f>IF(P.O.!$F$4="DESONERADO",'SINAPI-I'!E4638,'SINAPI-I'!F4638)</f>
        <v>21.93</v>
      </c>
    </row>
    <row r="4639" spans="1:7">
      <c r="A4639" s="151" t="s">
        <v>68</v>
      </c>
      <c r="B4639" s="152">
        <v>38831</v>
      </c>
      <c r="C4639" s="152" t="s">
        <v>32710</v>
      </c>
      <c r="D4639" s="134" t="s">
        <v>5866</v>
      </c>
      <c r="E4639" s="669">
        <v>30.58</v>
      </c>
      <c r="F4639" s="186">
        <v>30.58</v>
      </c>
      <c r="G4639" s="202">
        <f>IF(P.O.!$F$4="DESONERADO",'SINAPI-I'!E4639,'SINAPI-I'!F4639)</f>
        <v>30.58</v>
      </c>
    </row>
    <row r="4640" spans="1:7">
      <c r="A4640" s="151" t="s">
        <v>68</v>
      </c>
      <c r="B4640" s="152">
        <v>36274</v>
      </c>
      <c r="C4640" s="152" t="s">
        <v>17277</v>
      </c>
      <c r="D4640" s="134" t="s">
        <v>5866</v>
      </c>
      <c r="E4640" s="669">
        <v>8.94</v>
      </c>
      <c r="F4640" s="186">
        <v>8.94</v>
      </c>
      <c r="G4640" s="202">
        <f>IF(P.O.!$F$4="DESONERADO",'SINAPI-I'!E4640,'SINAPI-I'!F4640)</f>
        <v>8.94</v>
      </c>
    </row>
    <row r="4641" spans="1:7">
      <c r="A4641" s="151" t="s">
        <v>68</v>
      </c>
      <c r="B4641" s="152">
        <v>36278</v>
      </c>
      <c r="C4641" s="152" t="s">
        <v>17278</v>
      </c>
      <c r="D4641" s="134" t="s">
        <v>5866</v>
      </c>
      <c r="E4641" s="669">
        <v>12.12</v>
      </c>
      <c r="F4641" s="186">
        <v>12.12</v>
      </c>
      <c r="G4641" s="202">
        <f>IF(P.O.!$F$4="DESONERADO",'SINAPI-I'!E4641,'SINAPI-I'!F4641)</f>
        <v>12.12</v>
      </c>
    </row>
    <row r="4642" spans="1:7">
      <c r="A4642" s="151" t="s">
        <v>68</v>
      </c>
      <c r="B4642" s="152">
        <v>38977</v>
      </c>
      <c r="C4642" s="152" t="s">
        <v>17279</v>
      </c>
      <c r="D4642" s="134" t="s">
        <v>5866</v>
      </c>
      <c r="E4642" s="669">
        <v>118.6</v>
      </c>
      <c r="F4642" s="186">
        <v>118.6</v>
      </c>
      <c r="G4642" s="202">
        <f>IF(P.O.!$F$4="DESONERADO",'SINAPI-I'!E4642,'SINAPI-I'!F4642)</f>
        <v>118.6</v>
      </c>
    </row>
    <row r="4643" spans="1:7">
      <c r="A4643" s="151" t="s">
        <v>68</v>
      </c>
      <c r="B4643" s="152">
        <v>38971</v>
      </c>
      <c r="C4643" s="152" t="s">
        <v>17280</v>
      </c>
      <c r="D4643" s="134" t="s">
        <v>5866</v>
      </c>
      <c r="E4643" s="669">
        <v>9.9499999999999993</v>
      </c>
      <c r="F4643" s="186">
        <v>9.9499999999999993</v>
      </c>
      <c r="G4643" s="202">
        <f>IF(P.O.!$F$4="DESONERADO",'SINAPI-I'!E4643,'SINAPI-I'!F4643)</f>
        <v>9.9499999999999993</v>
      </c>
    </row>
    <row r="4644" spans="1:7">
      <c r="A4644" s="151" t="s">
        <v>68</v>
      </c>
      <c r="B4644" s="152">
        <v>38972</v>
      </c>
      <c r="C4644" s="152" t="s">
        <v>17281</v>
      </c>
      <c r="D4644" s="134" t="s">
        <v>5866</v>
      </c>
      <c r="E4644" s="669">
        <v>13.42</v>
      </c>
      <c r="F4644" s="186">
        <v>13.42</v>
      </c>
      <c r="G4644" s="202">
        <f>IF(P.O.!$F$4="DESONERADO",'SINAPI-I'!E4644,'SINAPI-I'!F4644)</f>
        <v>13.42</v>
      </c>
    </row>
    <row r="4645" spans="1:7">
      <c r="A4645" s="151" t="s">
        <v>68</v>
      </c>
      <c r="B4645" s="152">
        <v>38973</v>
      </c>
      <c r="C4645" s="152" t="s">
        <v>17282</v>
      </c>
      <c r="D4645" s="134" t="s">
        <v>5866</v>
      </c>
      <c r="E4645" s="669">
        <v>22.17</v>
      </c>
      <c r="F4645" s="186">
        <v>22.17</v>
      </c>
      <c r="G4645" s="202">
        <f>IF(P.O.!$F$4="DESONERADO",'SINAPI-I'!E4645,'SINAPI-I'!F4645)</f>
        <v>22.17</v>
      </c>
    </row>
    <row r="4646" spans="1:7">
      <c r="A4646" s="151" t="s">
        <v>68</v>
      </c>
      <c r="B4646" s="152">
        <v>38974</v>
      </c>
      <c r="C4646" s="152" t="s">
        <v>17283</v>
      </c>
      <c r="D4646" s="134" t="s">
        <v>5866</v>
      </c>
      <c r="E4646" s="669">
        <v>36.01</v>
      </c>
      <c r="F4646" s="186">
        <v>36.01</v>
      </c>
      <c r="G4646" s="202">
        <f>IF(P.O.!$F$4="DESONERADO",'SINAPI-I'!E4646,'SINAPI-I'!F4646)</f>
        <v>36.01</v>
      </c>
    </row>
    <row r="4647" spans="1:7">
      <c r="A4647" s="151" t="s">
        <v>68</v>
      </c>
      <c r="B4647" s="152">
        <v>38975</v>
      </c>
      <c r="C4647" s="152" t="s">
        <v>17284</v>
      </c>
      <c r="D4647" s="134" t="s">
        <v>5866</v>
      </c>
      <c r="E4647" s="669">
        <v>46.17</v>
      </c>
      <c r="F4647" s="186">
        <v>46.17</v>
      </c>
      <c r="G4647" s="202">
        <f>IF(P.O.!$F$4="DESONERADO",'SINAPI-I'!E4647,'SINAPI-I'!F4647)</f>
        <v>46.17</v>
      </c>
    </row>
    <row r="4648" spans="1:7">
      <c r="A4648" s="151" t="s">
        <v>68</v>
      </c>
      <c r="B4648" s="152">
        <v>38976</v>
      </c>
      <c r="C4648" s="152" t="s">
        <v>17285</v>
      </c>
      <c r="D4648" s="134" t="s">
        <v>5866</v>
      </c>
      <c r="E4648" s="669">
        <v>79.38</v>
      </c>
      <c r="F4648" s="186">
        <v>79.38</v>
      </c>
      <c r="G4648" s="202">
        <f>IF(P.O.!$F$4="DESONERADO",'SINAPI-I'!E4648,'SINAPI-I'!F4648)</f>
        <v>79.38</v>
      </c>
    </row>
    <row r="4649" spans="1:7">
      <c r="A4649" s="151" t="s">
        <v>68</v>
      </c>
      <c r="B4649" s="152">
        <v>44176</v>
      </c>
      <c r="C4649" s="152" t="s">
        <v>17286</v>
      </c>
      <c r="D4649" s="134" t="s">
        <v>5866</v>
      </c>
      <c r="E4649" s="669">
        <v>18.239999999999998</v>
      </c>
      <c r="F4649" s="186">
        <v>18.239999999999998</v>
      </c>
      <c r="G4649" s="202">
        <f>IF(P.O.!$F$4="DESONERADO",'SINAPI-I'!E4649,'SINAPI-I'!F4649)</f>
        <v>18.239999999999998</v>
      </c>
    </row>
    <row r="4650" spans="1:7">
      <c r="A4650" s="151" t="s">
        <v>68</v>
      </c>
      <c r="B4650" s="152">
        <v>38986</v>
      </c>
      <c r="C4650" s="152" t="s">
        <v>17287</v>
      </c>
      <c r="D4650" s="134" t="s">
        <v>5866</v>
      </c>
      <c r="E4650" s="669">
        <v>239.62</v>
      </c>
      <c r="F4650" s="186">
        <v>239.62</v>
      </c>
      <c r="G4650" s="202">
        <f>IF(P.O.!$F$4="DESONERADO",'SINAPI-I'!E4650,'SINAPI-I'!F4650)</f>
        <v>239.62</v>
      </c>
    </row>
    <row r="4651" spans="1:7">
      <c r="A4651" s="151" t="s">
        <v>68</v>
      </c>
      <c r="B4651" s="152">
        <v>38978</v>
      </c>
      <c r="C4651" s="152" t="s">
        <v>17288</v>
      </c>
      <c r="D4651" s="134" t="s">
        <v>5866</v>
      </c>
      <c r="E4651" s="669">
        <v>9.83</v>
      </c>
      <c r="F4651" s="186">
        <v>9.83</v>
      </c>
      <c r="G4651" s="202">
        <f>IF(P.O.!$F$4="DESONERADO",'SINAPI-I'!E4651,'SINAPI-I'!F4651)</f>
        <v>9.83</v>
      </c>
    </row>
    <row r="4652" spans="1:7">
      <c r="A4652" s="151" t="s">
        <v>68</v>
      </c>
      <c r="B4652" s="152">
        <v>38979</v>
      </c>
      <c r="C4652" s="152" t="s">
        <v>17289</v>
      </c>
      <c r="D4652" s="134" t="s">
        <v>5866</v>
      </c>
      <c r="E4652" s="669">
        <v>13.59</v>
      </c>
      <c r="F4652" s="186">
        <v>13.59</v>
      </c>
      <c r="G4652" s="202">
        <f>IF(P.O.!$F$4="DESONERADO",'SINAPI-I'!E4652,'SINAPI-I'!F4652)</f>
        <v>13.59</v>
      </c>
    </row>
    <row r="4653" spans="1:7">
      <c r="A4653" s="151" t="s">
        <v>68</v>
      </c>
      <c r="B4653" s="152">
        <v>38980</v>
      </c>
      <c r="C4653" s="152" t="s">
        <v>17290</v>
      </c>
      <c r="D4653" s="134" t="s">
        <v>5866</v>
      </c>
      <c r="E4653" s="669">
        <v>18.190000000000001</v>
      </c>
      <c r="F4653" s="186">
        <v>18.190000000000001</v>
      </c>
      <c r="G4653" s="202">
        <f>IF(P.O.!$F$4="DESONERADO",'SINAPI-I'!E4653,'SINAPI-I'!F4653)</f>
        <v>18.190000000000001</v>
      </c>
    </row>
    <row r="4654" spans="1:7">
      <c r="A4654" s="151" t="s">
        <v>68</v>
      </c>
      <c r="B4654" s="152">
        <v>38981</v>
      </c>
      <c r="C4654" s="152" t="s">
        <v>17291</v>
      </c>
      <c r="D4654" s="134" t="s">
        <v>5866</v>
      </c>
      <c r="E4654" s="669">
        <v>26.24</v>
      </c>
      <c r="F4654" s="186">
        <v>26.24</v>
      </c>
      <c r="G4654" s="202">
        <f>IF(P.O.!$F$4="DESONERADO",'SINAPI-I'!E4654,'SINAPI-I'!F4654)</f>
        <v>26.24</v>
      </c>
    </row>
    <row r="4655" spans="1:7">
      <c r="A4655" s="151" t="s">
        <v>68</v>
      </c>
      <c r="B4655" s="152">
        <v>38982</v>
      </c>
      <c r="C4655" s="152" t="s">
        <v>17292</v>
      </c>
      <c r="D4655" s="134" t="s">
        <v>5866</v>
      </c>
      <c r="E4655" s="669">
        <v>41.46</v>
      </c>
      <c r="F4655" s="186">
        <v>41.46</v>
      </c>
      <c r="G4655" s="202">
        <f>IF(P.O.!$F$4="DESONERADO",'SINAPI-I'!E4655,'SINAPI-I'!F4655)</f>
        <v>41.46</v>
      </c>
    </row>
    <row r="4656" spans="1:7">
      <c r="A4656" s="151" t="s">
        <v>68</v>
      </c>
      <c r="B4656" s="152">
        <v>38983</v>
      </c>
      <c r="C4656" s="152" t="s">
        <v>17293</v>
      </c>
      <c r="D4656" s="134" t="s">
        <v>5866</v>
      </c>
      <c r="E4656" s="669">
        <v>72.959999999999994</v>
      </c>
      <c r="F4656" s="186">
        <v>72.959999999999994</v>
      </c>
      <c r="G4656" s="202">
        <f>IF(P.O.!$F$4="DESONERADO",'SINAPI-I'!E4656,'SINAPI-I'!F4656)</f>
        <v>72.959999999999994</v>
      </c>
    </row>
    <row r="4657" spans="1:7">
      <c r="A4657" s="151" t="s">
        <v>68</v>
      </c>
      <c r="B4657" s="152">
        <v>38984</v>
      </c>
      <c r="C4657" s="152" t="s">
        <v>17294</v>
      </c>
      <c r="D4657" s="134" t="s">
        <v>5866</v>
      </c>
      <c r="E4657" s="669">
        <v>100.3</v>
      </c>
      <c r="F4657" s="186">
        <v>100.3</v>
      </c>
      <c r="G4657" s="202">
        <f>IF(P.O.!$F$4="DESONERADO",'SINAPI-I'!E4657,'SINAPI-I'!F4657)</f>
        <v>100.3</v>
      </c>
    </row>
    <row r="4658" spans="1:7">
      <c r="A4658" s="151" t="s">
        <v>68</v>
      </c>
      <c r="B4658" s="152">
        <v>38985</v>
      </c>
      <c r="C4658" s="152" t="s">
        <v>17295</v>
      </c>
      <c r="D4658" s="134" t="s">
        <v>5866</v>
      </c>
      <c r="E4658" s="669">
        <v>172.44</v>
      </c>
      <c r="F4658" s="186">
        <v>172.44</v>
      </c>
      <c r="G4658" s="202">
        <f>IF(P.O.!$F$4="DESONERADO",'SINAPI-I'!E4658,'SINAPI-I'!F4658)</f>
        <v>172.44</v>
      </c>
    </row>
    <row r="4659" spans="1:7">
      <c r="A4659" s="151" t="s">
        <v>68</v>
      </c>
      <c r="B4659" s="152">
        <v>9836</v>
      </c>
      <c r="C4659" s="152" t="s">
        <v>17296</v>
      </c>
      <c r="D4659" s="134" t="s">
        <v>5866</v>
      </c>
      <c r="E4659" s="669">
        <v>12.12</v>
      </c>
      <c r="F4659" s="186">
        <v>12.12</v>
      </c>
      <c r="G4659" s="202">
        <f>IF(P.O.!$F$4="DESONERADO",'SINAPI-I'!E4659,'SINAPI-I'!F4659)</f>
        <v>12.12</v>
      </c>
    </row>
    <row r="4660" spans="1:7">
      <c r="A4660" s="151" t="s">
        <v>68</v>
      </c>
      <c r="B4660" s="152">
        <v>20065</v>
      </c>
      <c r="C4660" s="152" t="s">
        <v>17297</v>
      </c>
      <c r="D4660" s="134" t="s">
        <v>5866</v>
      </c>
      <c r="E4660" s="669">
        <v>31.68</v>
      </c>
      <c r="F4660" s="186">
        <v>31.68</v>
      </c>
      <c r="G4660" s="202">
        <f>IF(P.O.!$F$4="DESONERADO",'SINAPI-I'!E4660,'SINAPI-I'!F4660)</f>
        <v>31.68</v>
      </c>
    </row>
    <row r="4661" spans="1:7">
      <c r="A4661" s="151" t="s">
        <v>68</v>
      </c>
      <c r="B4661" s="152">
        <v>9835</v>
      </c>
      <c r="C4661" s="152" t="s">
        <v>17298</v>
      </c>
      <c r="D4661" s="134" t="s">
        <v>5866</v>
      </c>
      <c r="E4661" s="669">
        <v>5.29</v>
      </c>
      <c r="F4661" s="186">
        <v>5.29</v>
      </c>
      <c r="G4661" s="202">
        <f>IF(P.O.!$F$4="DESONERADO",'SINAPI-I'!E4661,'SINAPI-I'!F4661)</f>
        <v>5.29</v>
      </c>
    </row>
    <row r="4662" spans="1:7">
      <c r="A4662" s="151" t="s">
        <v>68</v>
      </c>
      <c r="B4662" s="152">
        <v>38032</v>
      </c>
      <c r="C4662" s="152" t="s">
        <v>17299</v>
      </c>
      <c r="D4662" s="134" t="s">
        <v>5866</v>
      </c>
      <c r="E4662" s="669">
        <v>47.89</v>
      </c>
      <c r="F4662" s="186">
        <v>47.89</v>
      </c>
      <c r="G4662" s="202">
        <f>IF(P.O.!$F$4="DESONERADO",'SINAPI-I'!E4662,'SINAPI-I'!F4662)</f>
        <v>47.89</v>
      </c>
    </row>
    <row r="4663" spans="1:7">
      <c r="A4663" s="151" t="s">
        <v>68</v>
      </c>
      <c r="B4663" s="152">
        <v>38033</v>
      </c>
      <c r="C4663" s="152" t="s">
        <v>17300</v>
      </c>
      <c r="D4663" s="134" t="s">
        <v>5866</v>
      </c>
      <c r="E4663" s="669">
        <v>81.41</v>
      </c>
      <c r="F4663" s="186">
        <v>81.41</v>
      </c>
      <c r="G4663" s="202">
        <f>IF(P.O.!$F$4="DESONERADO",'SINAPI-I'!E4663,'SINAPI-I'!F4663)</f>
        <v>81.41</v>
      </c>
    </row>
    <row r="4664" spans="1:7">
      <c r="A4664" s="151" t="s">
        <v>68</v>
      </c>
      <c r="B4664" s="152">
        <v>38034</v>
      </c>
      <c r="C4664" s="152" t="s">
        <v>17301</v>
      </c>
      <c r="D4664" s="134" t="s">
        <v>5866</v>
      </c>
      <c r="E4664" s="669">
        <v>127.52</v>
      </c>
      <c r="F4664" s="186">
        <v>127.52</v>
      </c>
      <c r="G4664" s="202">
        <f>IF(P.O.!$F$4="DESONERADO",'SINAPI-I'!E4664,'SINAPI-I'!F4664)</f>
        <v>127.52</v>
      </c>
    </row>
    <row r="4665" spans="1:7">
      <c r="A4665" s="151" t="s">
        <v>68</v>
      </c>
      <c r="B4665" s="152">
        <v>38035</v>
      </c>
      <c r="C4665" s="152" t="s">
        <v>17302</v>
      </c>
      <c r="D4665" s="134" t="s">
        <v>5866</v>
      </c>
      <c r="E4665" s="669">
        <v>187.61</v>
      </c>
      <c r="F4665" s="186">
        <v>187.61</v>
      </c>
      <c r="G4665" s="202">
        <f>IF(P.O.!$F$4="DESONERADO",'SINAPI-I'!E4665,'SINAPI-I'!F4665)</f>
        <v>187.61</v>
      </c>
    </row>
    <row r="4666" spans="1:7">
      <c r="A4666" s="151" t="s">
        <v>68</v>
      </c>
      <c r="B4666" s="152">
        <v>38036</v>
      </c>
      <c r="C4666" s="152" t="s">
        <v>17303</v>
      </c>
      <c r="D4666" s="134" t="s">
        <v>5866</v>
      </c>
      <c r="E4666" s="669">
        <v>252.73</v>
      </c>
      <c r="F4666" s="186">
        <v>252.73</v>
      </c>
      <c r="G4666" s="202">
        <f>IF(P.O.!$F$4="DESONERADO",'SINAPI-I'!E4666,'SINAPI-I'!F4666)</f>
        <v>252.73</v>
      </c>
    </row>
    <row r="4667" spans="1:7">
      <c r="A4667" s="151" t="s">
        <v>68</v>
      </c>
      <c r="B4667" s="152">
        <v>38037</v>
      </c>
      <c r="C4667" s="152" t="s">
        <v>17304</v>
      </c>
      <c r="D4667" s="134" t="s">
        <v>5866</v>
      </c>
      <c r="E4667" s="669">
        <v>333.82</v>
      </c>
      <c r="F4667" s="186">
        <v>333.82</v>
      </c>
      <c r="G4667" s="202">
        <f>IF(P.O.!$F$4="DESONERADO",'SINAPI-I'!E4667,'SINAPI-I'!F4667)</f>
        <v>333.82</v>
      </c>
    </row>
    <row r="4668" spans="1:7">
      <c r="A4668" s="151" t="s">
        <v>68</v>
      </c>
      <c r="B4668" s="152">
        <v>9850</v>
      </c>
      <c r="C4668" s="152" t="s">
        <v>17305</v>
      </c>
      <c r="D4668" s="134" t="s">
        <v>5866</v>
      </c>
      <c r="E4668" s="669">
        <v>147.75</v>
      </c>
      <c r="F4668" s="186">
        <v>147.75</v>
      </c>
      <c r="G4668" s="202">
        <f>IF(P.O.!$F$4="DESONERADO",'SINAPI-I'!E4668,'SINAPI-I'!F4668)</f>
        <v>147.75</v>
      </c>
    </row>
    <row r="4669" spans="1:7">
      <c r="A4669" s="151" t="s">
        <v>68</v>
      </c>
      <c r="B4669" s="152">
        <v>9853</v>
      </c>
      <c r="C4669" s="152" t="s">
        <v>17306</v>
      </c>
      <c r="D4669" s="134" t="s">
        <v>5866</v>
      </c>
      <c r="E4669" s="669">
        <v>262.74</v>
      </c>
      <c r="F4669" s="186">
        <v>262.74</v>
      </c>
      <c r="G4669" s="202">
        <f>IF(P.O.!$F$4="DESONERADO",'SINAPI-I'!E4669,'SINAPI-I'!F4669)</f>
        <v>262.74</v>
      </c>
    </row>
    <row r="4670" spans="1:7">
      <c r="A4670" s="151" t="s">
        <v>68</v>
      </c>
      <c r="B4670" s="152">
        <v>9854</v>
      </c>
      <c r="C4670" s="152" t="s">
        <v>17307</v>
      </c>
      <c r="D4670" s="134" t="s">
        <v>5866</v>
      </c>
      <c r="E4670" s="669">
        <v>115.12</v>
      </c>
      <c r="F4670" s="186">
        <v>115.12</v>
      </c>
      <c r="G4670" s="202">
        <f>IF(P.O.!$F$4="DESONERADO",'SINAPI-I'!E4670,'SINAPI-I'!F4670)</f>
        <v>115.12</v>
      </c>
    </row>
    <row r="4671" spans="1:7">
      <c r="A4671" s="151" t="s">
        <v>68</v>
      </c>
      <c r="B4671" s="152">
        <v>9851</v>
      </c>
      <c r="C4671" s="152" t="s">
        <v>17308</v>
      </c>
      <c r="D4671" s="134" t="s">
        <v>5866</v>
      </c>
      <c r="E4671" s="669">
        <v>199.62</v>
      </c>
      <c r="F4671" s="186">
        <v>199.62</v>
      </c>
      <c r="G4671" s="202">
        <f>IF(P.O.!$F$4="DESONERADO",'SINAPI-I'!E4671,'SINAPI-I'!F4671)</f>
        <v>199.62</v>
      </c>
    </row>
    <row r="4672" spans="1:7">
      <c r="A4672" s="151" t="s">
        <v>68</v>
      </c>
      <c r="B4672" s="152">
        <v>9825</v>
      </c>
      <c r="C4672" s="152" t="s">
        <v>17309</v>
      </c>
      <c r="D4672" s="134" t="s">
        <v>5866</v>
      </c>
      <c r="E4672" s="669">
        <v>42.44</v>
      </c>
      <c r="F4672" s="186">
        <v>42.44</v>
      </c>
      <c r="G4672" s="202">
        <f>IF(P.O.!$F$4="DESONERADO",'SINAPI-I'!E4672,'SINAPI-I'!F4672)</f>
        <v>42.44</v>
      </c>
    </row>
    <row r="4673" spans="1:7">
      <c r="A4673" s="151" t="s">
        <v>68</v>
      </c>
      <c r="B4673" s="152">
        <v>9828</v>
      </c>
      <c r="C4673" s="152" t="s">
        <v>17310</v>
      </c>
      <c r="D4673" s="134" t="s">
        <v>5866</v>
      </c>
      <c r="E4673" s="669">
        <v>114.22</v>
      </c>
      <c r="F4673" s="186">
        <v>114.22</v>
      </c>
      <c r="G4673" s="202">
        <f>IF(P.O.!$F$4="DESONERADO",'SINAPI-I'!E4673,'SINAPI-I'!F4673)</f>
        <v>114.22</v>
      </c>
    </row>
    <row r="4674" spans="1:7">
      <c r="A4674" s="151" t="s">
        <v>68</v>
      </c>
      <c r="B4674" s="152">
        <v>9829</v>
      </c>
      <c r="C4674" s="152" t="s">
        <v>17311</v>
      </c>
      <c r="D4674" s="134" t="s">
        <v>5866</v>
      </c>
      <c r="E4674" s="669">
        <v>193.57</v>
      </c>
      <c r="F4674" s="186">
        <v>193.57</v>
      </c>
      <c r="G4674" s="202">
        <f>IF(P.O.!$F$4="DESONERADO",'SINAPI-I'!E4674,'SINAPI-I'!F4674)</f>
        <v>193.57</v>
      </c>
    </row>
    <row r="4675" spans="1:7">
      <c r="A4675" s="151" t="s">
        <v>68</v>
      </c>
      <c r="B4675" s="152">
        <v>9826</v>
      </c>
      <c r="C4675" s="152" t="s">
        <v>17312</v>
      </c>
      <c r="D4675" s="134" t="s">
        <v>5866</v>
      </c>
      <c r="E4675" s="669">
        <v>294.69</v>
      </c>
      <c r="F4675" s="186">
        <v>294.69</v>
      </c>
      <c r="G4675" s="202">
        <f>IF(P.O.!$F$4="DESONERADO",'SINAPI-I'!E4675,'SINAPI-I'!F4675)</f>
        <v>294.69</v>
      </c>
    </row>
    <row r="4676" spans="1:7">
      <c r="A4676" s="151" t="s">
        <v>68</v>
      </c>
      <c r="B4676" s="152">
        <v>9827</v>
      </c>
      <c r="C4676" s="152" t="s">
        <v>17313</v>
      </c>
      <c r="D4676" s="134" t="s">
        <v>5866</v>
      </c>
      <c r="E4676" s="669">
        <v>418.46</v>
      </c>
      <c r="F4676" s="186">
        <v>418.46</v>
      </c>
      <c r="G4676" s="202">
        <f>IF(P.O.!$F$4="DESONERADO",'SINAPI-I'!E4676,'SINAPI-I'!F4676)</f>
        <v>418.46</v>
      </c>
    </row>
    <row r="4677" spans="1:7">
      <c r="A4677" s="151" t="s">
        <v>68</v>
      </c>
      <c r="B4677" s="152">
        <v>36374</v>
      </c>
      <c r="C4677" s="152" t="s">
        <v>17314</v>
      </c>
      <c r="D4677" s="134" t="s">
        <v>5866</v>
      </c>
      <c r="E4677" s="669">
        <v>50.87</v>
      </c>
      <c r="F4677" s="186">
        <v>50.87</v>
      </c>
      <c r="G4677" s="202">
        <f>IF(P.O.!$F$4="DESONERADO",'SINAPI-I'!E4677,'SINAPI-I'!F4677)</f>
        <v>50.87</v>
      </c>
    </row>
    <row r="4678" spans="1:7">
      <c r="A4678" s="151" t="s">
        <v>68</v>
      </c>
      <c r="B4678" s="152">
        <v>36084</v>
      </c>
      <c r="C4678" s="152" t="s">
        <v>17315</v>
      </c>
      <c r="D4678" s="134" t="s">
        <v>5866</v>
      </c>
      <c r="E4678" s="669">
        <v>15.07</v>
      </c>
      <c r="F4678" s="186">
        <v>15.07</v>
      </c>
      <c r="G4678" s="202">
        <f>IF(P.O.!$F$4="DESONERADO",'SINAPI-I'!E4678,'SINAPI-I'!F4678)</f>
        <v>15.07</v>
      </c>
    </row>
    <row r="4679" spans="1:7">
      <c r="A4679" s="151" t="s">
        <v>68</v>
      </c>
      <c r="B4679" s="152">
        <v>36373</v>
      </c>
      <c r="C4679" s="152" t="s">
        <v>17316</v>
      </c>
      <c r="D4679" s="134" t="s">
        <v>5866</v>
      </c>
      <c r="E4679" s="669">
        <v>31.29</v>
      </c>
      <c r="F4679" s="186">
        <v>31.29</v>
      </c>
      <c r="G4679" s="202">
        <f>IF(P.O.!$F$4="DESONERADO",'SINAPI-I'!E4679,'SINAPI-I'!F4679)</f>
        <v>31.29</v>
      </c>
    </row>
    <row r="4680" spans="1:7">
      <c r="A4680" s="151" t="s">
        <v>68</v>
      </c>
      <c r="B4680" s="152">
        <v>36377</v>
      </c>
      <c r="C4680" s="152" t="s">
        <v>17317</v>
      </c>
      <c r="D4680" s="134" t="s">
        <v>5866</v>
      </c>
      <c r="E4680" s="669">
        <v>61.02</v>
      </c>
      <c r="F4680" s="186">
        <v>61.02</v>
      </c>
      <c r="G4680" s="202">
        <f>IF(P.O.!$F$4="DESONERADO",'SINAPI-I'!E4680,'SINAPI-I'!F4680)</f>
        <v>61.02</v>
      </c>
    </row>
    <row r="4681" spans="1:7">
      <c r="A4681" s="151" t="s">
        <v>68</v>
      </c>
      <c r="B4681" s="152">
        <v>36375</v>
      </c>
      <c r="C4681" s="152" t="s">
        <v>17318</v>
      </c>
      <c r="D4681" s="134" t="s">
        <v>5866</v>
      </c>
      <c r="E4681" s="669">
        <v>18.59</v>
      </c>
      <c r="F4681" s="186">
        <v>18.59</v>
      </c>
      <c r="G4681" s="202">
        <f>IF(P.O.!$F$4="DESONERADO",'SINAPI-I'!E4681,'SINAPI-I'!F4681)</f>
        <v>18.59</v>
      </c>
    </row>
    <row r="4682" spans="1:7">
      <c r="A4682" s="151" t="s">
        <v>68</v>
      </c>
      <c r="B4682" s="152">
        <v>36376</v>
      </c>
      <c r="C4682" s="152" t="s">
        <v>17319</v>
      </c>
      <c r="D4682" s="134" t="s">
        <v>5866</v>
      </c>
      <c r="E4682" s="669">
        <v>36.520000000000003</v>
      </c>
      <c r="F4682" s="186">
        <v>36.520000000000003</v>
      </c>
      <c r="G4682" s="202">
        <f>IF(P.O.!$F$4="DESONERADO",'SINAPI-I'!E4682,'SINAPI-I'!F4682)</f>
        <v>36.520000000000003</v>
      </c>
    </row>
    <row r="4683" spans="1:7">
      <c r="A4683" s="151" t="s">
        <v>68</v>
      </c>
      <c r="B4683" s="152">
        <v>36380</v>
      </c>
      <c r="C4683" s="152" t="s">
        <v>17320</v>
      </c>
      <c r="D4683" s="134" t="s">
        <v>5866</v>
      </c>
      <c r="E4683" s="669">
        <v>76.3</v>
      </c>
      <c r="F4683" s="186">
        <v>76.3</v>
      </c>
      <c r="G4683" s="202">
        <f>IF(P.O.!$F$4="DESONERADO",'SINAPI-I'!E4683,'SINAPI-I'!F4683)</f>
        <v>76.3</v>
      </c>
    </row>
    <row r="4684" spans="1:7">
      <c r="A4684" s="151" t="s">
        <v>68</v>
      </c>
      <c r="B4684" s="152">
        <v>36378</v>
      </c>
      <c r="C4684" s="152" t="s">
        <v>17321</v>
      </c>
      <c r="D4684" s="134" t="s">
        <v>5866</v>
      </c>
      <c r="E4684" s="669">
        <v>22.86</v>
      </c>
      <c r="F4684" s="186">
        <v>22.86</v>
      </c>
      <c r="G4684" s="202">
        <f>IF(P.O.!$F$4="DESONERADO",'SINAPI-I'!E4684,'SINAPI-I'!F4684)</f>
        <v>22.86</v>
      </c>
    </row>
    <row r="4685" spans="1:7">
      <c r="A4685" s="151" t="s">
        <v>68</v>
      </c>
      <c r="B4685" s="152">
        <v>36379</v>
      </c>
      <c r="C4685" s="152" t="s">
        <v>17322</v>
      </c>
      <c r="D4685" s="134" t="s">
        <v>5866</v>
      </c>
      <c r="E4685" s="669">
        <v>46.09</v>
      </c>
      <c r="F4685" s="186">
        <v>46.09</v>
      </c>
      <c r="G4685" s="202">
        <f>IF(P.O.!$F$4="DESONERADO",'SINAPI-I'!E4685,'SINAPI-I'!F4685)</f>
        <v>46.09</v>
      </c>
    </row>
    <row r="4686" spans="1:7">
      <c r="A4686" s="151" t="s">
        <v>68</v>
      </c>
      <c r="B4686" s="152">
        <v>9859</v>
      </c>
      <c r="C4686" s="152" t="s">
        <v>17323</v>
      </c>
      <c r="D4686" s="134" t="s">
        <v>5866</v>
      </c>
      <c r="E4686" s="669">
        <v>10.11</v>
      </c>
      <c r="F4686" s="186">
        <v>10.11</v>
      </c>
      <c r="G4686" s="202">
        <f>IF(P.O.!$F$4="DESONERADO",'SINAPI-I'!E4686,'SINAPI-I'!F4686)</f>
        <v>10.11</v>
      </c>
    </row>
    <row r="4687" spans="1:7">
      <c r="A4687" s="151" t="s">
        <v>68</v>
      </c>
      <c r="B4687" s="152">
        <v>9838</v>
      </c>
      <c r="C4687" s="152" t="s">
        <v>17324</v>
      </c>
      <c r="D4687" s="134" t="s">
        <v>5866</v>
      </c>
      <c r="E4687" s="669">
        <v>8.74</v>
      </c>
      <c r="F4687" s="186">
        <v>8.74</v>
      </c>
      <c r="G4687" s="202">
        <f>IF(P.O.!$F$4="DESONERADO",'SINAPI-I'!E4687,'SINAPI-I'!F4687)</f>
        <v>8.74</v>
      </c>
    </row>
    <row r="4688" spans="1:7">
      <c r="A4688" s="151" t="s">
        <v>68</v>
      </c>
      <c r="B4688" s="152">
        <v>9837</v>
      </c>
      <c r="C4688" s="152" t="s">
        <v>17325</v>
      </c>
      <c r="D4688" s="134" t="s">
        <v>5866</v>
      </c>
      <c r="E4688" s="669">
        <v>11.47</v>
      </c>
      <c r="F4688" s="186">
        <v>11.47</v>
      </c>
      <c r="G4688" s="202">
        <f>IF(P.O.!$F$4="DESONERADO",'SINAPI-I'!E4688,'SINAPI-I'!F4688)</f>
        <v>11.47</v>
      </c>
    </row>
    <row r="4689" spans="1:7">
      <c r="A4689" s="151" t="s">
        <v>68</v>
      </c>
      <c r="B4689" s="152">
        <v>44315</v>
      </c>
      <c r="C4689" s="152" t="s">
        <v>17326</v>
      </c>
      <c r="D4689" s="134" t="s">
        <v>5866</v>
      </c>
      <c r="E4689" s="669">
        <v>47.45</v>
      </c>
      <c r="F4689" s="186">
        <v>47.45</v>
      </c>
      <c r="G4689" s="202">
        <f>IF(P.O.!$F$4="DESONERADO",'SINAPI-I'!E4689,'SINAPI-I'!F4689)</f>
        <v>47.45</v>
      </c>
    </row>
    <row r="4690" spans="1:7">
      <c r="A4690" s="151" t="s">
        <v>68</v>
      </c>
      <c r="B4690" s="152">
        <v>9863</v>
      </c>
      <c r="C4690" s="152" t="s">
        <v>17327</v>
      </c>
      <c r="D4690" s="134" t="s">
        <v>5866</v>
      </c>
      <c r="E4690" s="669">
        <v>61.09</v>
      </c>
      <c r="F4690" s="186">
        <v>61.09</v>
      </c>
      <c r="G4690" s="202">
        <f>IF(P.O.!$F$4="DESONERADO",'SINAPI-I'!E4690,'SINAPI-I'!F4690)</f>
        <v>61.09</v>
      </c>
    </row>
    <row r="4691" spans="1:7">
      <c r="A4691" s="151" t="s">
        <v>68</v>
      </c>
      <c r="B4691" s="152">
        <v>9860</v>
      </c>
      <c r="C4691" s="152" t="s">
        <v>17328</v>
      </c>
      <c r="D4691" s="134" t="s">
        <v>5866</v>
      </c>
      <c r="E4691" s="669">
        <v>44.59</v>
      </c>
      <c r="F4691" s="186">
        <v>44.59</v>
      </c>
      <c r="G4691" s="202">
        <f>IF(P.O.!$F$4="DESONERADO",'SINAPI-I'!E4691,'SINAPI-I'!F4691)</f>
        <v>44.59</v>
      </c>
    </row>
    <row r="4692" spans="1:7">
      <c r="A4692" s="151" t="s">
        <v>68</v>
      </c>
      <c r="B4692" s="152">
        <v>9862</v>
      </c>
      <c r="C4692" s="152" t="s">
        <v>17329</v>
      </c>
      <c r="D4692" s="134" t="s">
        <v>5866</v>
      </c>
      <c r="E4692" s="669">
        <v>31.16</v>
      </c>
      <c r="F4692" s="186">
        <v>31.16</v>
      </c>
      <c r="G4692" s="202">
        <f>IF(P.O.!$F$4="DESONERADO",'SINAPI-I'!E4692,'SINAPI-I'!F4692)</f>
        <v>31.16</v>
      </c>
    </row>
    <row r="4693" spans="1:7">
      <c r="A4693" s="151" t="s">
        <v>68</v>
      </c>
      <c r="B4693" s="152">
        <v>9861</v>
      </c>
      <c r="C4693" s="152" t="s">
        <v>17330</v>
      </c>
      <c r="D4693" s="134" t="s">
        <v>5866</v>
      </c>
      <c r="E4693" s="669">
        <v>24.47</v>
      </c>
      <c r="F4693" s="186">
        <v>24.47</v>
      </c>
      <c r="G4693" s="202">
        <f>IF(P.O.!$F$4="DESONERADO",'SINAPI-I'!E4693,'SINAPI-I'!F4693)</f>
        <v>24.47</v>
      </c>
    </row>
    <row r="4694" spans="1:7">
      <c r="A4694" s="151" t="s">
        <v>68</v>
      </c>
      <c r="B4694" s="152">
        <v>9856</v>
      </c>
      <c r="C4694" s="152" t="s">
        <v>17331</v>
      </c>
      <c r="D4694" s="134" t="s">
        <v>5866</v>
      </c>
      <c r="E4694" s="669">
        <v>7.89</v>
      </c>
      <c r="F4694" s="186">
        <v>7.89</v>
      </c>
      <c r="G4694" s="202">
        <f>IF(P.O.!$F$4="DESONERADO",'SINAPI-I'!E4694,'SINAPI-I'!F4694)</f>
        <v>7.89</v>
      </c>
    </row>
    <row r="4695" spans="1:7">
      <c r="A4695" s="151" t="s">
        <v>68</v>
      </c>
      <c r="B4695" s="152">
        <v>9866</v>
      </c>
      <c r="C4695" s="152" t="s">
        <v>17332</v>
      </c>
      <c r="D4695" s="134" t="s">
        <v>5866</v>
      </c>
      <c r="E4695" s="669">
        <v>21.12</v>
      </c>
      <c r="F4695" s="186">
        <v>21.12</v>
      </c>
      <c r="G4695" s="202">
        <f>IF(P.O.!$F$4="DESONERADO",'SINAPI-I'!E4695,'SINAPI-I'!F4695)</f>
        <v>21.12</v>
      </c>
    </row>
    <row r="4696" spans="1:7">
      <c r="A4696" s="151" t="s">
        <v>68</v>
      </c>
      <c r="B4696" s="152">
        <v>9841</v>
      </c>
      <c r="C4696" s="152" t="s">
        <v>17333</v>
      </c>
      <c r="D4696" s="134" t="s">
        <v>5866</v>
      </c>
      <c r="E4696" s="669">
        <v>22.82</v>
      </c>
      <c r="F4696" s="186">
        <v>22.82</v>
      </c>
      <c r="G4696" s="202">
        <f>IF(P.O.!$F$4="DESONERADO",'SINAPI-I'!E4696,'SINAPI-I'!F4696)</f>
        <v>22.82</v>
      </c>
    </row>
    <row r="4697" spans="1:7">
      <c r="A4697" s="151" t="s">
        <v>68</v>
      </c>
      <c r="B4697" s="152">
        <v>9840</v>
      </c>
      <c r="C4697" s="152" t="s">
        <v>17334</v>
      </c>
      <c r="D4697" s="134" t="s">
        <v>5866</v>
      </c>
      <c r="E4697" s="669">
        <v>48.21</v>
      </c>
      <c r="F4697" s="186">
        <v>48.21</v>
      </c>
      <c r="G4697" s="202">
        <f>IF(P.O.!$F$4="DESONERADO",'SINAPI-I'!E4697,'SINAPI-I'!F4697)</f>
        <v>48.21</v>
      </c>
    </row>
    <row r="4698" spans="1:7">
      <c r="A4698" s="151" t="s">
        <v>68</v>
      </c>
      <c r="B4698" s="152">
        <v>20067</v>
      </c>
      <c r="C4698" s="152" t="s">
        <v>17335</v>
      </c>
      <c r="D4698" s="134" t="s">
        <v>5866</v>
      </c>
      <c r="E4698" s="669">
        <v>7.4</v>
      </c>
      <c r="F4698" s="186">
        <v>7.4</v>
      </c>
      <c r="G4698" s="202">
        <f>IF(P.O.!$F$4="DESONERADO",'SINAPI-I'!E4698,'SINAPI-I'!F4698)</f>
        <v>7.4</v>
      </c>
    </row>
    <row r="4699" spans="1:7">
      <c r="A4699" s="151" t="s">
        <v>68</v>
      </c>
      <c r="B4699" s="152">
        <v>20068</v>
      </c>
      <c r="C4699" s="152" t="s">
        <v>17336</v>
      </c>
      <c r="D4699" s="134" t="s">
        <v>5866</v>
      </c>
      <c r="E4699" s="669">
        <v>10.42</v>
      </c>
      <c r="F4699" s="186">
        <v>10.42</v>
      </c>
      <c r="G4699" s="202">
        <f>IF(P.O.!$F$4="DESONERADO",'SINAPI-I'!E4699,'SINAPI-I'!F4699)</f>
        <v>10.42</v>
      </c>
    </row>
    <row r="4700" spans="1:7">
      <c r="A4700" s="151" t="s">
        <v>68</v>
      </c>
      <c r="B4700" s="152">
        <v>9839</v>
      </c>
      <c r="C4700" s="152" t="s">
        <v>17337</v>
      </c>
      <c r="D4700" s="134" t="s">
        <v>5866</v>
      </c>
      <c r="E4700" s="669">
        <v>18.899999999999999</v>
      </c>
      <c r="F4700" s="186">
        <v>18.899999999999999</v>
      </c>
      <c r="G4700" s="202">
        <f>IF(P.O.!$F$4="DESONERADO",'SINAPI-I'!E4700,'SINAPI-I'!F4700)</f>
        <v>18.899999999999999</v>
      </c>
    </row>
    <row r="4701" spans="1:7">
      <c r="A4701" s="151" t="s">
        <v>68</v>
      </c>
      <c r="B4701" s="152">
        <v>9870</v>
      </c>
      <c r="C4701" s="152" t="s">
        <v>17338</v>
      </c>
      <c r="D4701" s="134" t="s">
        <v>5866</v>
      </c>
      <c r="E4701" s="669">
        <v>91.11</v>
      </c>
      <c r="F4701" s="186">
        <v>91.11</v>
      </c>
      <c r="G4701" s="202">
        <f>IF(P.O.!$F$4="DESONERADO",'SINAPI-I'!E4701,'SINAPI-I'!F4701)</f>
        <v>91.11</v>
      </c>
    </row>
    <row r="4702" spans="1:7">
      <c r="A4702" s="151" t="s">
        <v>68</v>
      </c>
      <c r="B4702" s="152">
        <v>9867</v>
      </c>
      <c r="C4702" s="152" t="s">
        <v>17339</v>
      </c>
      <c r="D4702" s="134" t="s">
        <v>5866</v>
      </c>
      <c r="E4702" s="669">
        <v>3.66</v>
      </c>
      <c r="F4702" s="186">
        <v>3.66</v>
      </c>
      <c r="G4702" s="202">
        <f>IF(P.O.!$F$4="DESONERADO",'SINAPI-I'!E4702,'SINAPI-I'!F4702)</f>
        <v>3.66</v>
      </c>
    </row>
    <row r="4703" spans="1:7">
      <c r="A4703" s="151" t="s">
        <v>68</v>
      </c>
      <c r="B4703" s="152">
        <v>9868</v>
      </c>
      <c r="C4703" s="152" t="s">
        <v>17340</v>
      </c>
      <c r="D4703" s="134" t="s">
        <v>5866</v>
      </c>
      <c r="E4703" s="669">
        <v>4.13</v>
      </c>
      <c r="F4703" s="186">
        <v>4.13</v>
      </c>
      <c r="G4703" s="202">
        <f>IF(P.O.!$F$4="DESONERADO",'SINAPI-I'!E4703,'SINAPI-I'!F4703)</f>
        <v>4.13</v>
      </c>
    </row>
    <row r="4704" spans="1:7">
      <c r="A4704" s="151" t="s">
        <v>68</v>
      </c>
      <c r="B4704" s="152">
        <v>9869</v>
      </c>
      <c r="C4704" s="152" t="s">
        <v>17341</v>
      </c>
      <c r="D4704" s="134" t="s">
        <v>5866</v>
      </c>
      <c r="E4704" s="669">
        <v>8.91</v>
      </c>
      <c r="F4704" s="186">
        <v>8.91</v>
      </c>
      <c r="G4704" s="202">
        <f>IF(P.O.!$F$4="DESONERADO",'SINAPI-I'!E4704,'SINAPI-I'!F4704)</f>
        <v>8.91</v>
      </c>
    </row>
    <row r="4705" spans="1:7">
      <c r="A4705" s="151" t="s">
        <v>68</v>
      </c>
      <c r="B4705" s="152">
        <v>9874</v>
      </c>
      <c r="C4705" s="152" t="s">
        <v>17342</v>
      </c>
      <c r="D4705" s="134" t="s">
        <v>5866</v>
      </c>
      <c r="E4705" s="669">
        <v>13.99</v>
      </c>
      <c r="F4705" s="186">
        <v>13.99</v>
      </c>
      <c r="G4705" s="202">
        <f>IF(P.O.!$F$4="DESONERADO",'SINAPI-I'!E4705,'SINAPI-I'!F4705)</f>
        <v>13.99</v>
      </c>
    </row>
    <row r="4706" spans="1:7">
      <c r="A4706" s="151" t="s">
        <v>68</v>
      </c>
      <c r="B4706" s="152">
        <v>9875</v>
      </c>
      <c r="C4706" s="152" t="s">
        <v>17343</v>
      </c>
      <c r="D4706" s="134" t="s">
        <v>5866</v>
      </c>
      <c r="E4706" s="669">
        <v>15.35</v>
      </c>
      <c r="F4706" s="186">
        <v>15.35</v>
      </c>
      <c r="G4706" s="202">
        <f>IF(P.O.!$F$4="DESONERADO",'SINAPI-I'!E4706,'SINAPI-I'!F4706)</f>
        <v>15.35</v>
      </c>
    </row>
    <row r="4707" spans="1:7">
      <c r="A4707" s="151" t="s">
        <v>68</v>
      </c>
      <c r="B4707" s="152">
        <v>9873</v>
      </c>
      <c r="C4707" s="152" t="s">
        <v>17344</v>
      </c>
      <c r="D4707" s="134" t="s">
        <v>5866</v>
      </c>
      <c r="E4707" s="669">
        <v>25.26</v>
      </c>
      <c r="F4707" s="186">
        <v>25.26</v>
      </c>
      <c r="G4707" s="202">
        <f>IF(P.O.!$F$4="DESONERADO",'SINAPI-I'!E4707,'SINAPI-I'!F4707)</f>
        <v>25.26</v>
      </c>
    </row>
    <row r="4708" spans="1:7">
      <c r="A4708" s="151" t="s">
        <v>68</v>
      </c>
      <c r="B4708" s="152">
        <v>9871</v>
      </c>
      <c r="C4708" s="152" t="s">
        <v>17345</v>
      </c>
      <c r="D4708" s="134" t="s">
        <v>5866</v>
      </c>
      <c r="E4708" s="669">
        <v>41.85</v>
      </c>
      <c r="F4708" s="186">
        <v>41.85</v>
      </c>
      <c r="G4708" s="202">
        <f>IF(P.O.!$F$4="DESONERADO",'SINAPI-I'!E4708,'SINAPI-I'!F4708)</f>
        <v>41.85</v>
      </c>
    </row>
    <row r="4709" spans="1:7">
      <c r="A4709" s="151" t="s">
        <v>68</v>
      </c>
      <c r="B4709" s="152">
        <v>9872</v>
      </c>
      <c r="C4709" s="152" t="s">
        <v>17346</v>
      </c>
      <c r="D4709" s="134" t="s">
        <v>5866</v>
      </c>
      <c r="E4709" s="669">
        <v>58.22</v>
      </c>
      <c r="F4709" s="186">
        <v>58.22</v>
      </c>
      <c r="G4709" s="202">
        <f>IF(P.O.!$F$4="DESONERADO",'SINAPI-I'!E4709,'SINAPI-I'!F4709)</f>
        <v>58.22</v>
      </c>
    </row>
    <row r="4710" spans="1:7">
      <c r="A4710" s="151" t="s">
        <v>68</v>
      </c>
      <c r="B4710" s="152">
        <v>7667</v>
      </c>
      <c r="C4710" s="152" t="s">
        <v>17347</v>
      </c>
      <c r="D4710" s="134" t="s">
        <v>5866</v>
      </c>
      <c r="E4710" s="669">
        <v>3938.21</v>
      </c>
      <c r="F4710" s="186">
        <v>3938.21</v>
      </c>
      <c r="G4710" s="202">
        <f>IF(P.O.!$F$4="DESONERADO",'SINAPI-I'!E4710,'SINAPI-I'!F4710)</f>
        <v>3938.21</v>
      </c>
    </row>
    <row r="4711" spans="1:7">
      <c r="A4711" s="151" t="s">
        <v>68</v>
      </c>
      <c r="B4711" s="152">
        <v>7660</v>
      </c>
      <c r="C4711" s="152" t="s">
        <v>17348</v>
      </c>
      <c r="D4711" s="134" t="s">
        <v>5866</v>
      </c>
      <c r="E4711" s="669">
        <v>5020.28</v>
      </c>
      <c r="F4711" s="186">
        <v>5020.28</v>
      </c>
      <c r="G4711" s="202">
        <f>IF(P.O.!$F$4="DESONERADO",'SINAPI-I'!E4711,'SINAPI-I'!F4711)</f>
        <v>5020.28</v>
      </c>
    </row>
    <row r="4712" spans="1:7">
      <c r="A4712" s="151" t="s">
        <v>68</v>
      </c>
      <c r="B4712" s="152">
        <v>7676</v>
      </c>
      <c r="C4712" s="152" t="s">
        <v>17349</v>
      </c>
      <c r="D4712" s="134" t="s">
        <v>5866</v>
      </c>
      <c r="E4712" s="669">
        <v>5077.6499999999996</v>
      </c>
      <c r="F4712" s="186">
        <v>5077.6499999999996</v>
      </c>
      <c r="G4712" s="202">
        <f>IF(P.O.!$F$4="DESONERADO",'SINAPI-I'!E4712,'SINAPI-I'!F4712)</f>
        <v>5077.6499999999996</v>
      </c>
    </row>
    <row r="4713" spans="1:7">
      <c r="A4713" s="151" t="s">
        <v>68</v>
      </c>
      <c r="B4713" s="152">
        <v>12426</v>
      </c>
      <c r="C4713" s="152" t="s">
        <v>17350</v>
      </c>
      <c r="D4713" s="134" t="s">
        <v>5865</v>
      </c>
      <c r="E4713" s="669">
        <v>50.7</v>
      </c>
      <c r="F4713" s="186">
        <v>50.7</v>
      </c>
      <c r="G4713" s="202">
        <f>IF(P.O.!$F$4="DESONERADO",'SINAPI-I'!E4713,'SINAPI-I'!F4713)</f>
        <v>50.7</v>
      </c>
    </row>
    <row r="4714" spans="1:7">
      <c r="A4714" s="151" t="s">
        <v>68</v>
      </c>
      <c r="B4714" s="152">
        <v>12425</v>
      </c>
      <c r="C4714" s="152" t="s">
        <v>17351</v>
      </c>
      <c r="D4714" s="134" t="s">
        <v>5865</v>
      </c>
      <c r="E4714" s="669">
        <v>69.650000000000006</v>
      </c>
      <c r="F4714" s="186">
        <v>69.650000000000006</v>
      </c>
      <c r="G4714" s="202">
        <f>IF(P.O.!$F$4="DESONERADO",'SINAPI-I'!E4714,'SINAPI-I'!F4714)</f>
        <v>69.650000000000006</v>
      </c>
    </row>
    <row r="4715" spans="1:7">
      <c r="A4715" s="151" t="s">
        <v>68</v>
      </c>
      <c r="B4715" s="152">
        <v>12427</v>
      </c>
      <c r="C4715" s="152" t="s">
        <v>17352</v>
      </c>
      <c r="D4715" s="134" t="s">
        <v>5865</v>
      </c>
      <c r="E4715" s="669">
        <v>289.11</v>
      </c>
      <c r="F4715" s="186">
        <v>289.11</v>
      </c>
      <c r="G4715" s="202">
        <f>IF(P.O.!$F$4="DESONERADO",'SINAPI-I'!E4715,'SINAPI-I'!F4715)</f>
        <v>289.11</v>
      </c>
    </row>
    <row r="4716" spans="1:7">
      <c r="A4716" s="151" t="s">
        <v>68</v>
      </c>
      <c r="B4716" s="152">
        <v>12428</v>
      </c>
      <c r="C4716" s="152" t="s">
        <v>17353</v>
      </c>
      <c r="D4716" s="134" t="s">
        <v>5865</v>
      </c>
      <c r="E4716" s="669">
        <v>185.57</v>
      </c>
      <c r="F4716" s="186">
        <v>185.57</v>
      </c>
      <c r="G4716" s="202">
        <f>IF(P.O.!$F$4="DESONERADO",'SINAPI-I'!E4716,'SINAPI-I'!F4716)</f>
        <v>185.57</v>
      </c>
    </row>
    <row r="4717" spans="1:7">
      <c r="A4717" s="151" t="s">
        <v>68</v>
      </c>
      <c r="B4717" s="152">
        <v>12430</v>
      </c>
      <c r="C4717" s="152" t="s">
        <v>17354</v>
      </c>
      <c r="D4717" s="134" t="s">
        <v>5865</v>
      </c>
      <c r="E4717" s="669">
        <v>62.15</v>
      </c>
      <c r="F4717" s="186">
        <v>62.15</v>
      </c>
      <c r="G4717" s="202">
        <f>IF(P.O.!$F$4="DESONERADO",'SINAPI-I'!E4717,'SINAPI-I'!F4717)</f>
        <v>62.15</v>
      </c>
    </row>
    <row r="4718" spans="1:7">
      <c r="A4718" s="151" t="s">
        <v>68</v>
      </c>
      <c r="B4718" s="152">
        <v>12429</v>
      </c>
      <c r="C4718" s="152" t="s">
        <v>17355</v>
      </c>
      <c r="D4718" s="134" t="s">
        <v>5865</v>
      </c>
      <c r="E4718" s="669">
        <v>467.5</v>
      </c>
      <c r="F4718" s="186">
        <v>467.5</v>
      </c>
      <c r="G4718" s="202">
        <f>IF(P.O.!$F$4="DESONERADO",'SINAPI-I'!E4718,'SINAPI-I'!F4718)</f>
        <v>467.5</v>
      </c>
    </row>
    <row r="4719" spans="1:7">
      <c r="A4719" s="151" t="s">
        <v>68</v>
      </c>
      <c r="B4719" s="152">
        <v>12431</v>
      </c>
      <c r="C4719" s="152" t="s">
        <v>17356</v>
      </c>
      <c r="D4719" s="134" t="s">
        <v>5865</v>
      </c>
      <c r="E4719" s="669">
        <v>795.6</v>
      </c>
      <c r="F4719" s="186">
        <v>795.6</v>
      </c>
      <c r="G4719" s="202">
        <f>IF(P.O.!$F$4="DESONERADO",'SINAPI-I'!E4719,'SINAPI-I'!F4719)</f>
        <v>795.6</v>
      </c>
    </row>
    <row r="4720" spans="1:7">
      <c r="A4720" s="151" t="s">
        <v>68</v>
      </c>
      <c r="B4720" s="152">
        <v>12432</v>
      </c>
      <c r="C4720" s="152" t="s">
        <v>17357</v>
      </c>
      <c r="D4720" s="134" t="s">
        <v>5865</v>
      </c>
      <c r="E4720" s="669">
        <v>163.63</v>
      </c>
      <c r="F4720" s="186">
        <v>163.63</v>
      </c>
      <c r="G4720" s="202">
        <f>IF(P.O.!$F$4="DESONERADO",'SINAPI-I'!E4720,'SINAPI-I'!F4720)</f>
        <v>163.63</v>
      </c>
    </row>
    <row r="4721" spans="1:7">
      <c r="A4721" s="151" t="s">
        <v>68</v>
      </c>
      <c r="B4721" s="152">
        <v>12434</v>
      </c>
      <c r="C4721" s="152" t="s">
        <v>17358</v>
      </c>
      <c r="D4721" s="134" t="s">
        <v>5865</v>
      </c>
      <c r="E4721" s="669">
        <v>53.32</v>
      </c>
      <c r="F4721" s="186">
        <v>53.32</v>
      </c>
      <c r="G4721" s="202">
        <f>IF(P.O.!$F$4="DESONERADO",'SINAPI-I'!E4721,'SINAPI-I'!F4721)</f>
        <v>53.32</v>
      </c>
    </row>
    <row r="4722" spans="1:7">
      <c r="A4722" s="151" t="s">
        <v>68</v>
      </c>
      <c r="B4722" s="152">
        <v>12433</v>
      </c>
      <c r="C4722" s="152" t="s">
        <v>17359</v>
      </c>
      <c r="D4722" s="134" t="s">
        <v>5865</v>
      </c>
      <c r="E4722" s="669">
        <v>104.17</v>
      </c>
      <c r="F4722" s="186">
        <v>104.17</v>
      </c>
      <c r="G4722" s="202">
        <f>IF(P.O.!$F$4="DESONERADO",'SINAPI-I'!E4722,'SINAPI-I'!F4722)</f>
        <v>104.17</v>
      </c>
    </row>
    <row r="4723" spans="1:7">
      <c r="A4723" s="151" t="s">
        <v>68</v>
      </c>
      <c r="B4723" s="152">
        <v>12435</v>
      </c>
      <c r="C4723" s="152" t="s">
        <v>17360</v>
      </c>
      <c r="D4723" s="134" t="s">
        <v>5865</v>
      </c>
      <c r="E4723" s="669">
        <v>322.38</v>
      </c>
      <c r="F4723" s="186">
        <v>322.38</v>
      </c>
      <c r="G4723" s="202">
        <f>IF(P.O.!$F$4="DESONERADO",'SINAPI-I'!E4723,'SINAPI-I'!F4723)</f>
        <v>322.38</v>
      </c>
    </row>
    <row r="4724" spans="1:7">
      <c r="A4724" s="151" t="s">
        <v>68</v>
      </c>
      <c r="B4724" s="152">
        <v>12437</v>
      </c>
      <c r="C4724" s="152" t="s">
        <v>17361</v>
      </c>
      <c r="D4724" s="134" t="s">
        <v>5865</v>
      </c>
      <c r="E4724" s="669">
        <v>260.36</v>
      </c>
      <c r="F4724" s="186">
        <v>260.36</v>
      </c>
      <c r="G4724" s="202">
        <f>IF(P.O.!$F$4="DESONERADO",'SINAPI-I'!E4724,'SINAPI-I'!F4724)</f>
        <v>260.36</v>
      </c>
    </row>
    <row r="4725" spans="1:7">
      <c r="A4725" s="151" t="s">
        <v>68</v>
      </c>
      <c r="B4725" s="152">
        <v>12439</v>
      </c>
      <c r="C4725" s="152" t="s">
        <v>17362</v>
      </c>
      <c r="D4725" s="134" t="s">
        <v>5865</v>
      </c>
      <c r="E4725" s="669">
        <v>83.56</v>
      </c>
      <c r="F4725" s="186">
        <v>83.56</v>
      </c>
      <c r="G4725" s="202">
        <f>IF(P.O.!$F$4="DESONERADO",'SINAPI-I'!E4725,'SINAPI-I'!F4725)</f>
        <v>83.56</v>
      </c>
    </row>
    <row r="4726" spans="1:7">
      <c r="A4726" s="151" t="s">
        <v>68</v>
      </c>
      <c r="B4726" s="152">
        <v>12438</v>
      </c>
      <c r="C4726" s="152" t="s">
        <v>17363</v>
      </c>
      <c r="D4726" s="134" t="s">
        <v>5865</v>
      </c>
      <c r="E4726" s="669">
        <v>471.17</v>
      </c>
      <c r="F4726" s="186">
        <v>471.17</v>
      </c>
      <c r="G4726" s="202">
        <f>IF(P.O.!$F$4="DESONERADO",'SINAPI-I'!E4726,'SINAPI-I'!F4726)</f>
        <v>471.17</v>
      </c>
    </row>
    <row r="4727" spans="1:7">
      <c r="A4727" s="151" t="s">
        <v>68</v>
      </c>
      <c r="B4727" s="152">
        <v>12436</v>
      </c>
      <c r="C4727" s="152" t="s">
        <v>17364</v>
      </c>
      <c r="D4727" s="134" t="s">
        <v>5865</v>
      </c>
      <c r="E4727" s="669">
        <v>595.19000000000005</v>
      </c>
      <c r="F4727" s="186">
        <v>595.19000000000005</v>
      </c>
      <c r="G4727" s="202">
        <f>IF(P.O.!$F$4="DESONERADO",'SINAPI-I'!E4727,'SINAPI-I'!F4727)</f>
        <v>595.19000000000005</v>
      </c>
    </row>
    <row r="4728" spans="1:7">
      <c r="A4728" s="151" t="s">
        <v>68</v>
      </c>
      <c r="B4728" s="152">
        <v>36357</v>
      </c>
      <c r="C4728" s="152" t="s">
        <v>32711</v>
      </c>
      <c r="D4728" s="134" t="s">
        <v>5865</v>
      </c>
      <c r="E4728" s="669">
        <v>132.33000000000001</v>
      </c>
      <c r="F4728" s="186">
        <v>132.33000000000001</v>
      </c>
      <c r="G4728" s="202">
        <f>IF(P.O.!$F$4="DESONERADO",'SINAPI-I'!E4728,'SINAPI-I'!F4728)</f>
        <v>132.33000000000001</v>
      </c>
    </row>
    <row r="4729" spans="1:7">
      <c r="A4729" s="151" t="s">
        <v>68</v>
      </c>
      <c r="B4729" s="152">
        <v>12424</v>
      </c>
      <c r="C4729" s="152" t="s">
        <v>17365</v>
      </c>
      <c r="D4729" s="134" t="s">
        <v>5865</v>
      </c>
      <c r="E4729" s="669">
        <v>107.25</v>
      </c>
      <c r="F4729" s="186">
        <v>107.25</v>
      </c>
      <c r="G4729" s="202">
        <f>IF(P.O.!$F$4="DESONERADO",'SINAPI-I'!E4729,'SINAPI-I'!F4729)</f>
        <v>107.25</v>
      </c>
    </row>
    <row r="4730" spans="1:7">
      <c r="A4730" s="151" t="s">
        <v>68</v>
      </c>
      <c r="B4730" s="152">
        <v>12440</v>
      </c>
      <c r="C4730" s="152" t="s">
        <v>17366</v>
      </c>
      <c r="D4730" s="134" t="s">
        <v>5865</v>
      </c>
      <c r="E4730" s="669">
        <v>103.67</v>
      </c>
      <c r="F4730" s="186">
        <v>103.67</v>
      </c>
      <c r="G4730" s="202">
        <f>IF(P.O.!$F$4="DESONERADO",'SINAPI-I'!E4730,'SINAPI-I'!F4730)</f>
        <v>103.67</v>
      </c>
    </row>
    <row r="4731" spans="1:7">
      <c r="A4731" s="151" t="s">
        <v>68</v>
      </c>
      <c r="B4731" s="152">
        <v>9884</v>
      </c>
      <c r="C4731" s="152" t="s">
        <v>17367</v>
      </c>
      <c r="D4731" s="134" t="s">
        <v>5865</v>
      </c>
      <c r="E4731" s="669">
        <v>77.319999999999993</v>
      </c>
      <c r="F4731" s="186">
        <v>77.319999999999993</v>
      </c>
      <c r="G4731" s="202">
        <f>IF(P.O.!$F$4="DESONERADO",'SINAPI-I'!E4731,'SINAPI-I'!F4731)</f>
        <v>77.319999999999993</v>
      </c>
    </row>
    <row r="4732" spans="1:7">
      <c r="A4732" s="151" t="s">
        <v>68</v>
      </c>
      <c r="B4732" s="152">
        <v>9888</v>
      </c>
      <c r="C4732" s="152" t="s">
        <v>17368</v>
      </c>
      <c r="D4732" s="134" t="s">
        <v>5865</v>
      </c>
      <c r="E4732" s="669">
        <v>62.13</v>
      </c>
      <c r="F4732" s="186">
        <v>62.13</v>
      </c>
      <c r="G4732" s="202">
        <f>IF(P.O.!$F$4="DESONERADO",'SINAPI-I'!E4732,'SINAPI-I'!F4732)</f>
        <v>62.13</v>
      </c>
    </row>
    <row r="4733" spans="1:7">
      <c r="A4733" s="151" t="s">
        <v>68</v>
      </c>
      <c r="B4733" s="152">
        <v>9883</v>
      </c>
      <c r="C4733" s="152" t="s">
        <v>17369</v>
      </c>
      <c r="D4733" s="134" t="s">
        <v>5865</v>
      </c>
      <c r="E4733" s="669">
        <v>27.11</v>
      </c>
      <c r="F4733" s="186">
        <v>27.11</v>
      </c>
      <c r="G4733" s="202">
        <f>IF(P.O.!$F$4="DESONERADO",'SINAPI-I'!E4733,'SINAPI-I'!F4733)</f>
        <v>27.11</v>
      </c>
    </row>
    <row r="4734" spans="1:7">
      <c r="A4734" s="151" t="s">
        <v>68</v>
      </c>
      <c r="B4734" s="152">
        <v>9886</v>
      </c>
      <c r="C4734" s="152" t="s">
        <v>17370</v>
      </c>
      <c r="D4734" s="134" t="s">
        <v>5865</v>
      </c>
      <c r="E4734" s="669">
        <v>37.130000000000003</v>
      </c>
      <c r="F4734" s="186">
        <v>37.130000000000003</v>
      </c>
      <c r="G4734" s="202">
        <f>IF(P.O.!$F$4="DESONERADO",'SINAPI-I'!E4734,'SINAPI-I'!F4734)</f>
        <v>37.130000000000003</v>
      </c>
    </row>
    <row r="4735" spans="1:7">
      <c r="A4735" s="151" t="s">
        <v>68</v>
      </c>
      <c r="B4735" s="152">
        <v>9889</v>
      </c>
      <c r="C4735" s="152" t="s">
        <v>17371</v>
      </c>
      <c r="D4735" s="134" t="s">
        <v>5865</v>
      </c>
      <c r="E4735" s="669">
        <v>188.12</v>
      </c>
      <c r="F4735" s="186">
        <v>188.12</v>
      </c>
      <c r="G4735" s="202">
        <f>IF(P.O.!$F$4="DESONERADO",'SINAPI-I'!E4735,'SINAPI-I'!F4735)</f>
        <v>188.12</v>
      </c>
    </row>
    <row r="4736" spans="1:7">
      <c r="A4736" s="151" t="s">
        <v>68</v>
      </c>
      <c r="B4736" s="152">
        <v>9887</v>
      </c>
      <c r="C4736" s="152" t="s">
        <v>17372</v>
      </c>
      <c r="D4736" s="134" t="s">
        <v>5865</v>
      </c>
      <c r="E4736" s="669">
        <v>113.7</v>
      </c>
      <c r="F4736" s="186">
        <v>113.7</v>
      </c>
      <c r="G4736" s="202">
        <f>IF(P.O.!$F$4="DESONERADO",'SINAPI-I'!E4736,'SINAPI-I'!F4736)</f>
        <v>113.7</v>
      </c>
    </row>
    <row r="4737" spans="1:7">
      <c r="A4737" s="151" t="s">
        <v>68</v>
      </c>
      <c r="B4737" s="152">
        <v>9885</v>
      </c>
      <c r="C4737" s="152" t="s">
        <v>17373</v>
      </c>
      <c r="D4737" s="134" t="s">
        <v>5865</v>
      </c>
      <c r="E4737" s="669">
        <v>35.9</v>
      </c>
      <c r="F4737" s="186">
        <v>35.9</v>
      </c>
      <c r="G4737" s="202">
        <f>IF(P.O.!$F$4="DESONERADO",'SINAPI-I'!E4737,'SINAPI-I'!F4737)</f>
        <v>35.9</v>
      </c>
    </row>
    <row r="4738" spans="1:7">
      <c r="A4738" s="151" t="s">
        <v>68</v>
      </c>
      <c r="B4738" s="152">
        <v>9890</v>
      </c>
      <c r="C4738" s="152" t="s">
        <v>17374</v>
      </c>
      <c r="D4738" s="134" t="s">
        <v>5865</v>
      </c>
      <c r="E4738" s="669">
        <v>291.45</v>
      </c>
      <c r="F4738" s="186">
        <v>291.45</v>
      </c>
      <c r="G4738" s="202">
        <f>IF(P.O.!$F$4="DESONERADO",'SINAPI-I'!E4738,'SINAPI-I'!F4738)</f>
        <v>291.45</v>
      </c>
    </row>
    <row r="4739" spans="1:7">
      <c r="A4739" s="151" t="s">
        <v>68</v>
      </c>
      <c r="B4739" s="152">
        <v>9891</v>
      </c>
      <c r="C4739" s="152" t="s">
        <v>17375</v>
      </c>
      <c r="D4739" s="134" t="s">
        <v>5865</v>
      </c>
      <c r="E4739" s="669">
        <v>409.14</v>
      </c>
      <c r="F4739" s="186">
        <v>409.14</v>
      </c>
      <c r="G4739" s="202">
        <f>IF(P.O.!$F$4="DESONERADO",'SINAPI-I'!E4739,'SINAPI-I'!F4739)</f>
        <v>409.14</v>
      </c>
    </row>
    <row r="4740" spans="1:7">
      <c r="A4740" s="151" t="s">
        <v>68</v>
      </c>
      <c r="B4740" s="152">
        <v>36316</v>
      </c>
      <c r="C4740" s="152" t="s">
        <v>32712</v>
      </c>
      <c r="D4740" s="134" t="s">
        <v>5865</v>
      </c>
      <c r="E4740" s="669">
        <v>21.57</v>
      </c>
      <c r="F4740" s="186">
        <v>21.57</v>
      </c>
      <c r="G4740" s="202">
        <f>IF(P.O.!$F$4="DESONERADO",'SINAPI-I'!E4740,'SINAPI-I'!F4740)</f>
        <v>21.57</v>
      </c>
    </row>
    <row r="4741" spans="1:7">
      <c r="A4741" s="151" t="s">
        <v>68</v>
      </c>
      <c r="B4741" s="152">
        <v>36313</v>
      </c>
      <c r="C4741" s="152" t="s">
        <v>17376</v>
      </c>
      <c r="D4741" s="134" t="s">
        <v>5865</v>
      </c>
      <c r="E4741" s="669">
        <v>13.85</v>
      </c>
      <c r="F4741" s="186">
        <v>13.85</v>
      </c>
      <c r="G4741" s="202">
        <f>IF(P.O.!$F$4="DESONERADO",'SINAPI-I'!E4741,'SINAPI-I'!F4741)</f>
        <v>13.85</v>
      </c>
    </row>
    <row r="4742" spans="1:7">
      <c r="A4742" s="151" t="s">
        <v>68</v>
      </c>
      <c r="B4742" s="152">
        <v>64</v>
      </c>
      <c r="C4742" s="152" t="s">
        <v>17377</v>
      </c>
      <c r="D4742" s="134" t="s">
        <v>5865</v>
      </c>
      <c r="E4742" s="669">
        <v>4.79</v>
      </c>
      <c r="F4742" s="186">
        <v>4.79</v>
      </c>
      <c r="G4742" s="202">
        <f>IF(P.O.!$F$4="DESONERADO",'SINAPI-I'!E4742,'SINAPI-I'!F4742)</f>
        <v>4.79</v>
      </c>
    </row>
    <row r="4743" spans="1:7">
      <c r="A4743" s="151" t="s">
        <v>68</v>
      </c>
      <c r="B4743" s="152">
        <v>37423</v>
      </c>
      <c r="C4743" s="152" t="s">
        <v>17378</v>
      </c>
      <c r="D4743" s="134" t="s">
        <v>5865</v>
      </c>
      <c r="E4743" s="669">
        <v>11.84</v>
      </c>
      <c r="F4743" s="186">
        <v>11.84</v>
      </c>
      <c r="G4743" s="202">
        <f>IF(P.O.!$F$4="DESONERADO",'SINAPI-I'!E4743,'SINAPI-I'!F4743)</f>
        <v>11.84</v>
      </c>
    </row>
    <row r="4744" spans="1:7">
      <c r="A4744" s="151" t="s">
        <v>68</v>
      </c>
      <c r="B4744" s="152">
        <v>9892</v>
      </c>
      <c r="C4744" s="152" t="s">
        <v>17379</v>
      </c>
      <c r="D4744" s="134" t="s">
        <v>5865</v>
      </c>
      <c r="E4744" s="669">
        <v>6.7</v>
      </c>
      <c r="F4744" s="186">
        <v>6.7</v>
      </c>
      <c r="G4744" s="202">
        <f>IF(P.O.!$F$4="DESONERADO",'SINAPI-I'!E4744,'SINAPI-I'!F4744)</f>
        <v>6.7</v>
      </c>
    </row>
    <row r="4745" spans="1:7">
      <c r="A4745" s="151" t="s">
        <v>68</v>
      </c>
      <c r="B4745" s="152">
        <v>9901</v>
      </c>
      <c r="C4745" s="152" t="s">
        <v>17380</v>
      </c>
      <c r="D4745" s="134" t="s">
        <v>5865</v>
      </c>
      <c r="E4745" s="669">
        <v>32.43</v>
      </c>
      <c r="F4745" s="186">
        <v>32.43</v>
      </c>
      <c r="G4745" s="202">
        <f>IF(P.O.!$F$4="DESONERADO",'SINAPI-I'!E4745,'SINAPI-I'!F4745)</f>
        <v>32.43</v>
      </c>
    </row>
    <row r="4746" spans="1:7">
      <c r="A4746" s="151" t="s">
        <v>68</v>
      </c>
      <c r="B4746" s="152">
        <v>9900</v>
      </c>
      <c r="C4746" s="152" t="s">
        <v>17381</v>
      </c>
      <c r="D4746" s="134" t="s">
        <v>5865</v>
      </c>
      <c r="E4746" s="669">
        <v>18.79</v>
      </c>
      <c r="F4746" s="186">
        <v>18.79</v>
      </c>
      <c r="G4746" s="202">
        <f>IF(P.O.!$F$4="DESONERADO",'SINAPI-I'!E4746,'SINAPI-I'!F4746)</f>
        <v>18.79</v>
      </c>
    </row>
    <row r="4747" spans="1:7">
      <c r="A4747" s="151" t="s">
        <v>68</v>
      </c>
      <c r="B4747" s="152">
        <v>9899</v>
      </c>
      <c r="C4747" s="152" t="s">
        <v>17382</v>
      </c>
      <c r="D4747" s="134" t="s">
        <v>5865</v>
      </c>
      <c r="E4747" s="669">
        <v>8.42</v>
      </c>
      <c r="F4747" s="186">
        <v>8.42</v>
      </c>
      <c r="G4747" s="202">
        <f>IF(P.O.!$F$4="DESONERADO",'SINAPI-I'!E4747,'SINAPI-I'!F4747)</f>
        <v>8.42</v>
      </c>
    </row>
    <row r="4748" spans="1:7">
      <c r="A4748" s="151" t="s">
        <v>68</v>
      </c>
      <c r="B4748" s="152">
        <v>9908</v>
      </c>
      <c r="C4748" s="152" t="s">
        <v>17383</v>
      </c>
      <c r="D4748" s="134" t="s">
        <v>5865</v>
      </c>
      <c r="E4748" s="669">
        <v>378.78</v>
      </c>
      <c r="F4748" s="186">
        <v>378.78</v>
      </c>
      <c r="G4748" s="202">
        <f>IF(P.O.!$F$4="DESONERADO",'SINAPI-I'!E4748,'SINAPI-I'!F4748)</f>
        <v>378.78</v>
      </c>
    </row>
    <row r="4749" spans="1:7">
      <c r="A4749" s="151" t="s">
        <v>68</v>
      </c>
      <c r="B4749" s="152">
        <v>9905</v>
      </c>
      <c r="C4749" s="152" t="s">
        <v>17384</v>
      </c>
      <c r="D4749" s="134" t="s">
        <v>5865</v>
      </c>
      <c r="E4749" s="669">
        <v>6.59</v>
      </c>
      <c r="F4749" s="186">
        <v>6.59</v>
      </c>
      <c r="G4749" s="202">
        <f>IF(P.O.!$F$4="DESONERADO",'SINAPI-I'!E4749,'SINAPI-I'!F4749)</f>
        <v>6.59</v>
      </c>
    </row>
    <row r="4750" spans="1:7">
      <c r="A4750" s="151" t="s">
        <v>68</v>
      </c>
      <c r="B4750" s="152">
        <v>9906</v>
      </c>
      <c r="C4750" s="152" t="s">
        <v>17385</v>
      </c>
      <c r="D4750" s="134" t="s">
        <v>5865</v>
      </c>
      <c r="E4750" s="669">
        <v>7.94</v>
      </c>
      <c r="F4750" s="186">
        <v>7.94</v>
      </c>
      <c r="G4750" s="202">
        <f>IF(P.O.!$F$4="DESONERADO",'SINAPI-I'!E4750,'SINAPI-I'!F4750)</f>
        <v>7.94</v>
      </c>
    </row>
    <row r="4751" spans="1:7">
      <c r="A4751" s="151" t="s">
        <v>68</v>
      </c>
      <c r="B4751" s="152">
        <v>9895</v>
      </c>
      <c r="C4751" s="152" t="s">
        <v>17386</v>
      </c>
      <c r="D4751" s="134" t="s">
        <v>5865</v>
      </c>
      <c r="E4751" s="669">
        <v>13.38</v>
      </c>
      <c r="F4751" s="186">
        <v>13.38</v>
      </c>
      <c r="G4751" s="202">
        <f>IF(P.O.!$F$4="DESONERADO",'SINAPI-I'!E4751,'SINAPI-I'!F4751)</f>
        <v>13.38</v>
      </c>
    </row>
    <row r="4752" spans="1:7">
      <c r="A4752" s="151" t="s">
        <v>68</v>
      </c>
      <c r="B4752" s="152">
        <v>9894</v>
      </c>
      <c r="C4752" s="152" t="s">
        <v>17387</v>
      </c>
      <c r="D4752" s="134" t="s">
        <v>5865</v>
      </c>
      <c r="E4752" s="669">
        <v>25.74</v>
      </c>
      <c r="F4752" s="186">
        <v>25.74</v>
      </c>
      <c r="G4752" s="202">
        <f>IF(P.O.!$F$4="DESONERADO",'SINAPI-I'!E4752,'SINAPI-I'!F4752)</f>
        <v>25.74</v>
      </c>
    </row>
    <row r="4753" spans="1:7">
      <c r="A4753" s="151" t="s">
        <v>68</v>
      </c>
      <c r="B4753" s="152">
        <v>9897</v>
      </c>
      <c r="C4753" s="152" t="s">
        <v>17388</v>
      </c>
      <c r="D4753" s="134" t="s">
        <v>5865</v>
      </c>
      <c r="E4753" s="669">
        <v>27.48</v>
      </c>
      <c r="F4753" s="186">
        <v>27.48</v>
      </c>
      <c r="G4753" s="202">
        <f>IF(P.O.!$F$4="DESONERADO",'SINAPI-I'!E4753,'SINAPI-I'!F4753)</f>
        <v>27.48</v>
      </c>
    </row>
    <row r="4754" spans="1:7">
      <c r="A4754" s="151" t="s">
        <v>68</v>
      </c>
      <c r="B4754" s="152">
        <v>9910</v>
      </c>
      <c r="C4754" s="152" t="s">
        <v>17389</v>
      </c>
      <c r="D4754" s="134" t="s">
        <v>5865</v>
      </c>
      <c r="E4754" s="669">
        <v>71.5</v>
      </c>
      <c r="F4754" s="186">
        <v>71.5</v>
      </c>
      <c r="G4754" s="202">
        <f>IF(P.O.!$F$4="DESONERADO",'SINAPI-I'!E4754,'SINAPI-I'!F4754)</f>
        <v>71.5</v>
      </c>
    </row>
    <row r="4755" spans="1:7">
      <c r="A4755" s="151" t="s">
        <v>68</v>
      </c>
      <c r="B4755" s="152">
        <v>9909</v>
      </c>
      <c r="C4755" s="152" t="s">
        <v>17390</v>
      </c>
      <c r="D4755" s="134" t="s">
        <v>5865</v>
      </c>
      <c r="E4755" s="669">
        <v>145.61000000000001</v>
      </c>
      <c r="F4755" s="186">
        <v>145.61000000000001</v>
      </c>
      <c r="G4755" s="202">
        <f>IF(P.O.!$F$4="DESONERADO",'SINAPI-I'!E4755,'SINAPI-I'!F4755)</f>
        <v>145.61000000000001</v>
      </c>
    </row>
    <row r="4756" spans="1:7">
      <c r="A4756" s="151" t="s">
        <v>68</v>
      </c>
      <c r="B4756" s="152">
        <v>9907</v>
      </c>
      <c r="C4756" s="152" t="s">
        <v>17391</v>
      </c>
      <c r="D4756" s="134" t="s">
        <v>5865</v>
      </c>
      <c r="E4756" s="669">
        <v>171.92</v>
      </c>
      <c r="F4756" s="186">
        <v>171.92</v>
      </c>
      <c r="G4756" s="202">
        <f>IF(P.O.!$F$4="DESONERADO",'SINAPI-I'!E4756,'SINAPI-I'!F4756)</f>
        <v>171.92</v>
      </c>
    </row>
    <row r="4757" spans="1:7">
      <c r="A4757" s="151" t="s">
        <v>68</v>
      </c>
      <c r="B4757" s="152">
        <v>20973</v>
      </c>
      <c r="C4757" s="152" t="s">
        <v>17392</v>
      </c>
      <c r="D4757" s="134" t="s">
        <v>5865</v>
      </c>
      <c r="E4757" s="669">
        <v>151.57</v>
      </c>
      <c r="F4757" s="186">
        <v>151.57</v>
      </c>
      <c r="G4757" s="202">
        <f>IF(P.O.!$F$4="DESONERADO",'SINAPI-I'!E4757,'SINAPI-I'!F4757)</f>
        <v>151.57</v>
      </c>
    </row>
    <row r="4758" spans="1:7">
      <c r="A4758" s="151" t="s">
        <v>68</v>
      </c>
      <c r="B4758" s="152">
        <v>20974</v>
      </c>
      <c r="C4758" s="152" t="s">
        <v>17393</v>
      </c>
      <c r="D4758" s="134" t="s">
        <v>5865</v>
      </c>
      <c r="E4758" s="669">
        <v>216.85</v>
      </c>
      <c r="F4758" s="186">
        <v>216.85</v>
      </c>
      <c r="G4758" s="202">
        <f>IF(P.O.!$F$4="DESONERADO",'SINAPI-I'!E4758,'SINAPI-I'!F4758)</f>
        <v>216.85</v>
      </c>
    </row>
    <row r="4759" spans="1:7">
      <c r="A4759" s="151" t="s">
        <v>68</v>
      </c>
      <c r="B4759" s="152">
        <v>37989</v>
      </c>
      <c r="C4759" s="152" t="s">
        <v>17394</v>
      </c>
      <c r="D4759" s="134" t="s">
        <v>5865</v>
      </c>
      <c r="E4759" s="669">
        <v>11.23</v>
      </c>
      <c r="F4759" s="186">
        <v>11.23</v>
      </c>
      <c r="G4759" s="202">
        <f>IF(P.O.!$F$4="DESONERADO",'SINAPI-I'!E4759,'SINAPI-I'!F4759)</f>
        <v>11.23</v>
      </c>
    </row>
    <row r="4760" spans="1:7">
      <c r="A4760" s="151" t="s">
        <v>68</v>
      </c>
      <c r="B4760" s="152">
        <v>37990</v>
      </c>
      <c r="C4760" s="152" t="s">
        <v>17395</v>
      </c>
      <c r="D4760" s="134" t="s">
        <v>5865</v>
      </c>
      <c r="E4760" s="669">
        <v>12.39</v>
      </c>
      <c r="F4760" s="186">
        <v>12.39</v>
      </c>
      <c r="G4760" s="202">
        <f>IF(P.O.!$F$4="DESONERADO",'SINAPI-I'!E4760,'SINAPI-I'!F4760)</f>
        <v>12.39</v>
      </c>
    </row>
    <row r="4761" spans="1:7">
      <c r="A4761" s="151" t="s">
        <v>68</v>
      </c>
      <c r="B4761" s="152">
        <v>37991</v>
      </c>
      <c r="C4761" s="152" t="s">
        <v>17396</v>
      </c>
      <c r="D4761" s="134" t="s">
        <v>5865</v>
      </c>
      <c r="E4761" s="669">
        <v>16.489999999999998</v>
      </c>
      <c r="F4761" s="186">
        <v>16.489999999999998</v>
      </c>
      <c r="G4761" s="202">
        <f>IF(P.O.!$F$4="DESONERADO",'SINAPI-I'!E4761,'SINAPI-I'!F4761)</f>
        <v>16.489999999999998</v>
      </c>
    </row>
    <row r="4762" spans="1:7">
      <c r="A4762" s="151" t="s">
        <v>68</v>
      </c>
      <c r="B4762" s="152">
        <v>37992</v>
      </c>
      <c r="C4762" s="152" t="s">
        <v>17397</v>
      </c>
      <c r="D4762" s="134" t="s">
        <v>5865</v>
      </c>
      <c r="E4762" s="669">
        <v>25.59</v>
      </c>
      <c r="F4762" s="186">
        <v>25.59</v>
      </c>
      <c r="G4762" s="202">
        <f>IF(P.O.!$F$4="DESONERADO",'SINAPI-I'!E4762,'SINAPI-I'!F4762)</f>
        <v>25.59</v>
      </c>
    </row>
    <row r="4763" spans="1:7">
      <c r="A4763" s="151" t="s">
        <v>68</v>
      </c>
      <c r="B4763" s="152">
        <v>37993</v>
      </c>
      <c r="C4763" s="152" t="s">
        <v>17398</v>
      </c>
      <c r="D4763" s="134" t="s">
        <v>5865</v>
      </c>
      <c r="E4763" s="669">
        <v>38.83</v>
      </c>
      <c r="F4763" s="186">
        <v>38.83</v>
      </c>
      <c r="G4763" s="202">
        <f>IF(P.O.!$F$4="DESONERADO",'SINAPI-I'!E4763,'SINAPI-I'!F4763)</f>
        <v>38.83</v>
      </c>
    </row>
    <row r="4764" spans="1:7">
      <c r="A4764" s="151" t="s">
        <v>68</v>
      </c>
      <c r="B4764" s="152">
        <v>37994</v>
      </c>
      <c r="C4764" s="152" t="s">
        <v>17399</v>
      </c>
      <c r="D4764" s="134" t="s">
        <v>5865</v>
      </c>
      <c r="E4764" s="669">
        <v>92.45</v>
      </c>
      <c r="F4764" s="186">
        <v>92.45</v>
      </c>
      <c r="G4764" s="202">
        <f>IF(P.O.!$F$4="DESONERADO",'SINAPI-I'!E4764,'SINAPI-I'!F4764)</f>
        <v>92.45</v>
      </c>
    </row>
    <row r="4765" spans="1:7">
      <c r="A4765" s="151" t="s">
        <v>68</v>
      </c>
      <c r="B4765" s="152">
        <v>37995</v>
      </c>
      <c r="C4765" s="152" t="s">
        <v>17400</v>
      </c>
      <c r="D4765" s="134" t="s">
        <v>5865</v>
      </c>
      <c r="E4765" s="669">
        <v>120.51</v>
      </c>
      <c r="F4765" s="186">
        <v>120.51</v>
      </c>
      <c r="G4765" s="202">
        <f>IF(P.O.!$F$4="DESONERADO",'SINAPI-I'!E4765,'SINAPI-I'!F4765)</f>
        <v>120.51</v>
      </c>
    </row>
    <row r="4766" spans="1:7">
      <c r="A4766" s="151" t="s">
        <v>68</v>
      </c>
      <c r="B4766" s="152">
        <v>37996</v>
      </c>
      <c r="C4766" s="152" t="s">
        <v>17401</v>
      </c>
      <c r="D4766" s="134" t="s">
        <v>5865</v>
      </c>
      <c r="E4766" s="669">
        <v>183.5</v>
      </c>
      <c r="F4766" s="186">
        <v>183.5</v>
      </c>
      <c r="G4766" s="202">
        <f>IF(P.O.!$F$4="DESONERADO",'SINAPI-I'!E4766,'SINAPI-I'!F4766)</f>
        <v>183.5</v>
      </c>
    </row>
    <row r="4767" spans="1:7">
      <c r="A4767" s="151" t="s">
        <v>68</v>
      </c>
      <c r="B4767" s="152">
        <v>13883</v>
      </c>
      <c r="C4767" s="152" t="s">
        <v>17402</v>
      </c>
      <c r="D4767" s="134" t="s">
        <v>5865</v>
      </c>
      <c r="E4767" s="669">
        <v>149917.47</v>
      </c>
      <c r="F4767" s="186">
        <v>149917.47</v>
      </c>
      <c r="G4767" s="202">
        <f>IF(P.O.!$F$4="DESONERADO",'SINAPI-I'!E4767,'SINAPI-I'!F4767)</f>
        <v>149917.47</v>
      </c>
    </row>
    <row r="4768" spans="1:7">
      <c r="A4768" s="151" t="s">
        <v>68</v>
      </c>
      <c r="B4768" s="152">
        <v>38604</v>
      </c>
      <c r="C4768" s="152" t="s">
        <v>17403</v>
      </c>
      <c r="D4768" s="134" t="s">
        <v>5865</v>
      </c>
      <c r="E4768" s="669">
        <v>186720.22</v>
      </c>
      <c r="F4768" s="186">
        <v>186720.22</v>
      </c>
      <c r="G4768" s="202">
        <f>IF(P.O.!$F$4="DESONERADO",'SINAPI-I'!E4768,'SINAPI-I'!F4768)</f>
        <v>186720.22</v>
      </c>
    </row>
    <row r="4769" spans="1:7">
      <c r="A4769" s="151" t="s">
        <v>68</v>
      </c>
      <c r="B4769" s="152">
        <v>10601</v>
      </c>
      <c r="C4769" s="152" t="s">
        <v>17404</v>
      </c>
      <c r="D4769" s="134" t="s">
        <v>5865</v>
      </c>
      <c r="E4769" s="669">
        <v>3632080.77</v>
      </c>
      <c r="F4769" s="186">
        <v>3632080.77</v>
      </c>
      <c r="G4769" s="202">
        <f>IF(P.O.!$F$4="DESONERADO",'SINAPI-I'!E4769,'SINAPI-I'!F4769)</f>
        <v>3632080.77</v>
      </c>
    </row>
    <row r="4770" spans="1:7">
      <c r="A4770" s="151" t="s">
        <v>68</v>
      </c>
      <c r="B4770" s="152">
        <v>44469</v>
      </c>
      <c r="C4770" s="152" t="s">
        <v>17405</v>
      </c>
      <c r="D4770" s="134" t="s">
        <v>5865</v>
      </c>
      <c r="E4770" s="669">
        <v>9563140.5</v>
      </c>
      <c r="F4770" s="186">
        <v>9563140.5</v>
      </c>
      <c r="G4770" s="202">
        <f>IF(P.O.!$F$4="DESONERADO",'SINAPI-I'!E4770,'SINAPI-I'!F4770)</f>
        <v>9563140.5</v>
      </c>
    </row>
    <row r="4771" spans="1:7">
      <c r="A4771" s="151" t="s">
        <v>68</v>
      </c>
      <c r="B4771" s="152">
        <v>13894</v>
      </c>
      <c r="C4771" s="152" t="s">
        <v>17406</v>
      </c>
      <c r="D4771" s="134" t="s">
        <v>5865</v>
      </c>
      <c r="E4771" s="669">
        <v>399604.75</v>
      </c>
      <c r="F4771" s="186">
        <v>399604.75</v>
      </c>
      <c r="G4771" s="202">
        <f>IF(P.O.!$F$4="DESONERADO",'SINAPI-I'!E4771,'SINAPI-I'!F4771)</f>
        <v>399604.75</v>
      </c>
    </row>
    <row r="4772" spans="1:7">
      <c r="A4772" s="151" t="s">
        <v>68</v>
      </c>
      <c r="B4772" s="152">
        <v>13895</v>
      </c>
      <c r="C4772" s="152" t="s">
        <v>17407</v>
      </c>
      <c r="D4772" s="134" t="s">
        <v>5865</v>
      </c>
      <c r="E4772" s="669">
        <v>537335.18000000005</v>
      </c>
      <c r="F4772" s="186">
        <v>537335.18000000005</v>
      </c>
      <c r="G4772" s="202">
        <f>IF(P.O.!$F$4="DESONERADO",'SINAPI-I'!E4772,'SINAPI-I'!F4772)</f>
        <v>537335.18000000005</v>
      </c>
    </row>
    <row r="4773" spans="1:7">
      <c r="A4773" s="151" t="s">
        <v>68</v>
      </c>
      <c r="B4773" s="152">
        <v>13892</v>
      </c>
      <c r="C4773" s="152" t="s">
        <v>17408</v>
      </c>
      <c r="D4773" s="134" t="s">
        <v>5865</v>
      </c>
      <c r="E4773" s="669">
        <v>658491.12</v>
      </c>
      <c r="F4773" s="186">
        <v>658491.12</v>
      </c>
      <c r="G4773" s="202">
        <f>IF(P.O.!$F$4="DESONERADO",'SINAPI-I'!E4773,'SINAPI-I'!F4773)</f>
        <v>658491.12</v>
      </c>
    </row>
    <row r="4774" spans="1:7">
      <c r="A4774" s="151" t="s">
        <v>68</v>
      </c>
      <c r="B4774" s="152">
        <v>9914</v>
      </c>
      <c r="C4774" s="152" t="s">
        <v>17409</v>
      </c>
      <c r="D4774" s="134" t="s">
        <v>5865</v>
      </c>
      <c r="E4774" s="669">
        <v>712400</v>
      </c>
      <c r="F4774" s="186">
        <v>712400</v>
      </c>
      <c r="G4774" s="202">
        <f>IF(P.O.!$F$4="DESONERADO",'SINAPI-I'!E4774,'SINAPI-I'!F4774)</f>
        <v>712400</v>
      </c>
    </row>
    <row r="4775" spans="1:7">
      <c r="A4775" s="151" t="s">
        <v>68</v>
      </c>
      <c r="B4775" s="152">
        <v>36485</v>
      </c>
      <c r="C4775" s="152" t="s">
        <v>17410</v>
      </c>
      <c r="D4775" s="134" t="s">
        <v>5865</v>
      </c>
      <c r="E4775" s="669">
        <v>665336.65</v>
      </c>
      <c r="F4775" s="186">
        <v>665336.65</v>
      </c>
      <c r="G4775" s="202">
        <f>IF(P.O.!$F$4="DESONERADO",'SINAPI-I'!E4775,'SINAPI-I'!F4775)</f>
        <v>665336.65</v>
      </c>
    </row>
    <row r="4776" spans="1:7">
      <c r="A4776" s="151" t="s">
        <v>68</v>
      </c>
      <c r="B4776" s="152">
        <v>9912</v>
      </c>
      <c r="C4776" s="152" t="s">
        <v>17411</v>
      </c>
      <c r="D4776" s="134" t="s">
        <v>5865</v>
      </c>
      <c r="E4776" s="669">
        <v>2956923</v>
      </c>
      <c r="F4776" s="186">
        <v>2956923</v>
      </c>
      <c r="G4776" s="202">
        <f>IF(P.O.!$F$4="DESONERADO",'SINAPI-I'!E4776,'SINAPI-I'!F4776)</f>
        <v>2956923</v>
      </c>
    </row>
    <row r="4777" spans="1:7">
      <c r="A4777" s="151" t="s">
        <v>68</v>
      </c>
      <c r="B4777" s="152">
        <v>9921</v>
      </c>
      <c r="C4777" s="152" t="s">
        <v>17412</v>
      </c>
      <c r="D4777" s="134" t="s">
        <v>5865</v>
      </c>
      <c r="E4777" s="669">
        <v>1525320.74</v>
      </c>
      <c r="F4777" s="186">
        <v>1525320.74</v>
      </c>
      <c r="G4777" s="202">
        <f>IF(P.O.!$F$4="DESONERADO",'SINAPI-I'!E4777,'SINAPI-I'!F4777)</f>
        <v>1525320.74</v>
      </c>
    </row>
    <row r="4778" spans="1:7">
      <c r="A4778" s="151" t="s">
        <v>68</v>
      </c>
      <c r="B4778" s="152">
        <v>21112</v>
      </c>
      <c r="C4778" s="152" t="s">
        <v>17413</v>
      </c>
      <c r="D4778" s="134" t="s">
        <v>5865</v>
      </c>
      <c r="E4778" s="669">
        <v>279.76</v>
      </c>
      <c r="F4778" s="186">
        <v>279.76</v>
      </c>
      <c r="G4778" s="202">
        <f>IF(P.O.!$F$4="DESONERADO",'SINAPI-I'!E4778,'SINAPI-I'!F4778)</f>
        <v>279.76</v>
      </c>
    </row>
    <row r="4779" spans="1:7">
      <c r="A4779" s="151" t="s">
        <v>68</v>
      </c>
      <c r="B4779" s="152">
        <v>10228</v>
      </c>
      <c r="C4779" s="152" t="s">
        <v>17414</v>
      </c>
      <c r="D4779" s="134" t="s">
        <v>5865</v>
      </c>
      <c r="E4779" s="669">
        <v>325</v>
      </c>
      <c r="F4779" s="186">
        <v>325</v>
      </c>
      <c r="G4779" s="202">
        <f>IF(P.O.!$F$4="DESONERADO",'SINAPI-I'!E4779,'SINAPI-I'!F4779)</f>
        <v>325</v>
      </c>
    </row>
    <row r="4780" spans="1:7">
      <c r="A4780" s="151" t="s">
        <v>68</v>
      </c>
      <c r="B4780" s="152">
        <v>11781</v>
      </c>
      <c r="C4780" s="152" t="s">
        <v>17415</v>
      </c>
      <c r="D4780" s="134" t="s">
        <v>5865</v>
      </c>
      <c r="E4780" s="669">
        <v>263.29000000000002</v>
      </c>
      <c r="F4780" s="186">
        <v>263.29000000000002</v>
      </c>
      <c r="G4780" s="202">
        <f>IF(P.O.!$F$4="DESONERADO",'SINAPI-I'!E4780,'SINAPI-I'!F4780)</f>
        <v>263.29000000000002</v>
      </c>
    </row>
    <row r="4781" spans="1:7">
      <c r="A4781" s="151" t="s">
        <v>68</v>
      </c>
      <c r="B4781" s="152">
        <v>37588</v>
      </c>
      <c r="C4781" s="152" t="s">
        <v>17416</v>
      </c>
      <c r="D4781" s="134" t="s">
        <v>5865</v>
      </c>
      <c r="E4781" s="669">
        <v>87.77</v>
      </c>
      <c r="F4781" s="186">
        <v>87.77</v>
      </c>
      <c r="G4781" s="202">
        <f>IF(P.O.!$F$4="DESONERADO",'SINAPI-I'!E4781,'SINAPI-I'!F4781)</f>
        <v>87.77</v>
      </c>
    </row>
    <row r="4782" spans="1:7">
      <c r="A4782" s="151" t="s">
        <v>68</v>
      </c>
      <c r="B4782" s="152">
        <v>11746</v>
      </c>
      <c r="C4782" s="152" t="s">
        <v>17417</v>
      </c>
      <c r="D4782" s="134" t="s">
        <v>5865</v>
      </c>
      <c r="E4782" s="669">
        <v>77.11</v>
      </c>
      <c r="F4782" s="186">
        <v>77.11</v>
      </c>
      <c r="G4782" s="202">
        <f>IF(P.O.!$F$4="DESONERADO",'SINAPI-I'!E4782,'SINAPI-I'!F4782)</f>
        <v>77.11</v>
      </c>
    </row>
    <row r="4783" spans="1:7">
      <c r="A4783" s="151" t="s">
        <v>68</v>
      </c>
      <c r="B4783" s="152">
        <v>11751</v>
      </c>
      <c r="C4783" s="152" t="s">
        <v>17418</v>
      </c>
      <c r="D4783" s="134" t="s">
        <v>5865</v>
      </c>
      <c r="E4783" s="669">
        <v>138.5</v>
      </c>
      <c r="F4783" s="186">
        <v>138.5</v>
      </c>
      <c r="G4783" s="202">
        <f>IF(P.O.!$F$4="DESONERADO",'SINAPI-I'!E4783,'SINAPI-I'!F4783)</f>
        <v>138.5</v>
      </c>
    </row>
    <row r="4784" spans="1:7">
      <c r="A4784" s="151" t="s">
        <v>68</v>
      </c>
      <c r="B4784" s="152">
        <v>11750</v>
      </c>
      <c r="C4784" s="152" t="s">
        <v>17419</v>
      </c>
      <c r="D4784" s="134" t="s">
        <v>5865</v>
      </c>
      <c r="E4784" s="669">
        <v>114.94</v>
      </c>
      <c r="F4784" s="186">
        <v>114.94</v>
      </c>
      <c r="G4784" s="202">
        <f>IF(P.O.!$F$4="DESONERADO",'SINAPI-I'!E4784,'SINAPI-I'!F4784)</f>
        <v>114.94</v>
      </c>
    </row>
    <row r="4785" spans="1:7">
      <c r="A4785" s="151" t="s">
        <v>68</v>
      </c>
      <c r="B4785" s="152">
        <v>11748</v>
      </c>
      <c r="C4785" s="152" t="s">
        <v>17420</v>
      </c>
      <c r="D4785" s="134" t="s">
        <v>5865</v>
      </c>
      <c r="E4785" s="669">
        <v>49.48</v>
      </c>
      <c r="F4785" s="186">
        <v>49.48</v>
      </c>
      <c r="G4785" s="202">
        <f>IF(P.O.!$F$4="DESONERADO",'SINAPI-I'!E4785,'SINAPI-I'!F4785)</f>
        <v>49.48</v>
      </c>
    </row>
    <row r="4786" spans="1:7">
      <c r="A4786" s="151" t="s">
        <v>68</v>
      </c>
      <c r="B4786" s="152">
        <v>11747</v>
      </c>
      <c r="C4786" s="152" t="s">
        <v>17421</v>
      </c>
      <c r="D4786" s="134" t="s">
        <v>5865</v>
      </c>
      <c r="E4786" s="669">
        <v>213.57</v>
      </c>
      <c r="F4786" s="186">
        <v>213.57</v>
      </c>
      <c r="G4786" s="202">
        <f>IF(P.O.!$F$4="DESONERADO",'SINAPI-I'!E4786,'SINAPI-I'!F4786)</f>
        <v>213.57</v>
      </c>
    </row>
    <row r="4787" spans="1:7">
      <c r="A4787" s="151" t="s">
        <v>68</v>
      </c>
      <c r="B4787" s="152">
        <v>11749</v>
      </c>
      <c r="C4787" s="152" t="s">
        <v>17422</v>
      </c>
      <c r="D4787" s="134" t="s">
        <v>5865</v>
      </c>
      <c r="E4787" s="669">
        <v>57.12</v>
      </c>
      <c r="F4787" s="186">
        <v>57.12</v>
      </c>
      <c r="G4787" s="202">
        <f>IF(P.O.!$F$4="DESONERADO",'SINAPI-I'!E4787,'SINAPI-I'!F4787)</f>
        <v>57.12</v>
      </c>
    </row>
    <row r="4788" spans="1:7">
      <c r="A4788" s="151" t="s">
        <v>68</v>
      </c>
      <c r="B4788" s="152">
        <v>10236</v>
      </c>
      <c r="C4788" s="152" t="s">
        <v>17423</v>
      </c>
      <c r="D4788" s="134" t="s">
        <v>5865</v>
      </c>
      <c r="E4788" s="669">
        <v>141.33000000000001</v>
      </c>
      <c r="F4788" s="186">
        <v>141.33000000000001</v>
      </c>
      <c r="G4788" s="202">
        <f>IF(P.O.!$F$4="DESONERADO",'SINAPI-I'!E4788,'SINAPI-I'!F4788)</f>
        <v>141.33000000000001</v>
      </c>
    </row>
    <row r="4789" spans="1:7">
      <c r="A4789" s="151" t="s">
        <v>68</v>
      </c>
      <c r="B4789" s="152">
        <v>10233</v>
      </c>
      <c r="C4789" s="152" t="s">
        <v>17424</v>
      </c>
      <c r="D4789" s="134" t="s">
        <v>5865</v>
      </c>
      <c r="E4789" s="669">
        <v>132.44</v>
      </c>
      <c r="F4789" s="186">
        <v>132.44</v>
      </c>
      <c r="G4789" s="202">
        <f>IF(P.O.!$F$4="DESONERADO",'SINAPI-I'!E4789,'SINAPI-I'!F4789)</f>
        <v>132.44</v>
      </c>
    </row>
    <row r="4790" spans="1:7">
      <c r="A4790" s="151" t="s">
        <v>68</v>
      </c>
      <c r="B4790" s="152">
        <v>10234</v>
      </c>
      <c r="C4790" s="152" t="s">
        <v>17425</v>
      </c>
      <c r="D4790" s="134" t="s">
        <v>5865</v>
      </c>
      <c r="E4790" s="669">
        <v>83.43</v>
      </c>
      <c r="F4790" s="186">
        <v>83.43</v>
      </c>
      <c r="G4790" s="202">
        <f>IF(P.O.!$F$4="DESONERADO",'SINAPI-I'!E4790,'SINAPI-I'!F4790)</f>
        <v>83.43</v>
      </c>
    </row>
    <row r="4791" spans="1:7">
      <c r="A4791" s="151" t="s">
        <v>68</v>
      </c>
      <c r="B4791" s="152">
        <v>10231</v>
      </c>
      <c r="C4791" s="152" t="s">
        <v>17426</v>
      </c>
      <c r="D4791" s="134" t="s">
        <v>5865</v>
      </c>
      <c r="E4791" s="669">
        <v>382.57</v>
      </c>
      <c r="F4791" s="186">
        <v>382.57</v>
      </c>
      <c r="G4791" s="202">
        <f>IF(P.O.!$F$4="DESONERADO",'SINAPI-I'!E4791,'SINAPI-I'!F4791)</f>
        <v>382.57</v>
      </c>
    </row>
    <row r="4792" spans="1:7">
      <c r="A4792" s="151" t="s">
        <v>68</v>
      </c>
      <c r="B4792" s="152">
        <v>10232</v>
      </c>
      <c r="C4792" s="152" t="s">
        <v>17427</v>
      </c>
      <c r="D4792" s="134" t="s">
        <v>5865</v>
      </c>
      <c r="E4792" s="669">
        <v>214.08</v>
      </c>
      <c r="F4792" s="186">
        <v>214.08</v>
      </c>
      <c r="G4792" s="202">
        <f>IF(P.O.!$F$4="DESONERADO",'SINAPI-I'!E4792,'SINAPI-I'!F4792)</f>
        <v>214.08</v>
      </c>
    </row>
    <row r="4793" spans="1:7">
      <c r="A4793" s="151" t="s">
        <v>68</v>
      </c>
      <c r="B4793" s="152">
        <v>10229</v>
      </c>
      <c r="C4793" s="152" t="s">
        <v>17428</v>
      </c>
      <c r="D4793" s="134" t="s">
        <v>5865</v>
      </c>
      <c r="E4793" s="669">
        <v>75.45</v>
      </c>
      <c r="F4793" s="186">
        <v>75.45</v>
      </c>
      <c r="G4793" s="202">
        <f>IF(P.O.!$F$4="DESONERADO",'SINAPI-I'!E4793,'SINAPI-I'!F4793)</f>
        <v>75.45</v>
      </c>
    </row>
    <row r="4794" spans="1:7">
      <c r="A4794" s="151" t="s">
        <v>68</v>
      </c>
      <c r="B4794" s="152">
        <v>10235</v>
      </c>
      <c r="C4794" s="152" t="s">
        <v>17429</v>
      </c>
      <c r="D4794" s="134" t="s">
        <v>5865</v>
      </c>
      <c r="E4794" s="669">
        <v>524.47</v>
      </c>
      <c r="F4794" s="186">
        <v>524.47</v>
      </c>
      <c r="G4794" s="202">
        <f>IF(P.O.!$F$4="DESONERADO",'SINAPI-I'!E4794,'SINAPI-I'!F4794)</f>
        <v>524.47</v>
      </c>
    </row>
    <row r="4795" spans="1:7">
      <c r="A4795" s="151" t="s">
        <v>68</v>
      </c>
      <c r="B4795" s="152">
        <v>10230</v>
      </c>
      <c r="C4795" s="152" t="s">
        <v>17430</v>
      </c>
      <c r="D4795" s="134" t="s">
        <v>5865</v>
      </c>
      <c r="E4795" s="669">
        <v>923.01</v>
      </c>
      <c r="F4795" s="186">
        <v>923.01</v>
      </c>
      <c r="G4795" s="202">
        <f>IF(P.O.!$F$4="DESONERADO",'SINAPI-I'!E4795,'SINAPI-I'!F4795)</f>
        <v>923.01</v>
      </c>
    </row>
    <row r="4796" spans="1:7">
      <c r="A4796" s="151" t="s">
        <v>68</v>
      </c>
      <c r="B4796" s="152">
        <v>10409</v>
      </c>
      <c r="C4796" s="152" t="s">
        <v>17431</v>
      </c>
      <c r="D4796" s="134" t="s">
        <v>5865</v>
      </c>
      <c r="E4796" s="669">
        <v>274.22000000000003</v>
      </c>
      <c r="F4796" s="186">
        <v>274.22000000000003</v>
      </c>
      <c r="G4796" s="202">
        <f>IF(P.O.!$F$4="DESONERADO",'SINAPI-I'!E4796,'SINAPI-I'!F4796)</f>
        <v>274.22000000000003</v>
      </c>
    </row>
    <row r="4797" spans="1:7">
      <c r="A4797" s="151" t="s">
        <v>68</v>
      </c>
      <c r="B4797" s="152">
        <v>10411</v>
      </c>
      <c r="C4797" s="152" t="s">
        <v>17432</v>
      </c>
      <c r="D4797" s="134" t="s">
        <v>5865</v>
      </c>
      <c r="E4797" s="669">
        <v>245.37</v>
      </c>
      <c r="F4797" s="186">
        <v>245.37</v>
      </c>
      <c r="G4797" s="202">
        <f>IF(P.O.!$F$4="DESONERADO",'SINAPI-I'!E4797,'SINAPI-I'!F4797)</f>
        <v>245.37</v>
      </c>
    </row>
    <row r="4798" spans="1:7">
      <c r="A4798" s="151" t="s">
        <v>68</v>
      </c>
      <c r="B4798" s="152">
        <v>10404</v>
      </c>
      <c r="C4798" s="152" t="s">
        <v>17433</v>
      </c>
      <c r="D4798" s="134" t="s">
        <v>5865</v>
      </c>
      <c r="E4798" s="669">
        <v>99.51</v>
      </c>
      <c r="F4798" s="186">
        <v>99.51</v>
      </c>
      <c r="G4798" s="202">
        <f>IF(P.O.!$F$4="DESONERADO",'SINAPI-I'!E4798,'SINAPI-I'!F4798)</f>
        <v>99.51</v>
      </c>
    </row>
    <row r="4799" spans="1:7">
      <c r="A4799" s="151" t="s">
        <v>68</v>
      </c>
      <c r="B4799" s="152">
        <v>10410</v>
      </c>
      <c r="C4799" s="152" t="s">
        <v>17434</v>
      </c>
      <c r="D4799" s="134" t="s">
        <v>5865</v>
      </c>
      <c r="E4799" s="669">
        <v>163.9</v>
      </c>
      <c r="F4799" s="186">
        <v>163.9</v>
      </c>
      <c r="G4799" s="202">
        <f>IF(P.O.!$F$4="DESONERADO",'SINAPI-I'!E4799,'SINAPI-I'!F4799)</f>
        <v>163.9</v>
      </c>
    </row>
    <row r="4800" spans="1:7">
      <c r="A4800" s="151" t="s">
        <v>68</v>
      </c>
      <c r="B4800" s="152">
        <v>10405</v>
      </c>
      <c r="C4800" s="152" t="s">
        <v>17435</v>
      </c>
      <c r="D4800" s="134" t="s">
        <v>5865</v>
      </c>
      <c r="E4800" s="669">
        <v>549.39</v>
      </c>
      <c r="F4800" s="186">
        <v>549.39</v>
      </c>
      <c r="G4800" s="202">
        <f>IF(P.O.!$F$4="DESONERADO",'SINAPI-I'!E4800,'SINAPI-I'!F4800)</f>
        <v>549.39</v>
      </c>
    </row>
    <row r="4801" spans="1:7">
      <c r="A4801" s="151" t="s">
        <v>68</v>
      </c>
      <c r="B4801" s="152">
        <v>10408</v>
      </c>
      <c r="C4801" s="152" t="s">
        <v>17436</v>
      </c>
      <c r="D4801" s="134" t="s">
        <v>5865</v>
      </c>
      <c r="E4801" s="669">
        <v>384.18</v>
      </c>
      <c r="F4801" s="186">
        <v>384.18</v>
      </c>
      <c r="G4801" s="202">
        <f>IF(P.O.!$F$4="DESONERADO",'SINAPI-I'!E4801,'SINAPI-I'!F4801)</f>
        <v>384.18</v>
      </c>
    </row>
    <row r="4802" spans="1:7">
      <c r="A4802" s="151" t="s">
        <v>68</v>
      </c>
      <c r="B4802" s="152">
        <v>10412</v>
      </c>
      <c r="C4802" s="152" t="s">
        <v>17437</v>
      </c>
      <c r="D4802" s="134" t="s">
        <v>5865</v>
      </c>
      <c r="E4802" s="669">
        <v>120.59</v>
      </c>
      <c r="F4802" s="186">
        <v>120.59</v>
      </c>
      <c r="G4802" s="202">
        <f>IF(P.O.!$F$4="DESONERADO",'SINAPI-I'!E4802,'SINAPI-I'!F4802)</f>
        <v>120.59</v>
      </c>
    </row>
    <row r="4803" spans="1:7">
      <c r="A4803" s="151" t="s">
        <v>68</v>
      </c>
      <c r="B4803" s="152">
        <v>10406</v>
      </c>
      <c r="C4803" s="152" t="s">
        <v>17438</v>
      </c>
      <c r="D4803" s="134" t="s">
        <v>5865</v>
      </c>
      <c r="E4803" s="669">
        <v>758.82</v>
      </c>
      <c r="F4803" s="186">
        <v>758.82</v>
      </c>
      <c r="G4803" s="202">
        <f>IF(P.O.!$F$4="DESONERADO",'SINAPI-I'!E4803,'SINAPI-I'!F4803)</f>
        <v>758.82</v>
      </c>
    </row>
    <row r="4804" spans="1:7">
      <c r="A4804" s="151" t="s">
        <v>68</v>
      </c>
      <c r="B4804" s="152">
        <v>10407</v>
      </c>
      <c r="C4804" s="152" t="s">
        <v>17439</v>
      </c>
      <c r="D4804" s="134" t="s">
        <v>5865</v>
      </c>
      <c r="E4804" s="669">
        <v>1176.94</v>
      </c>
      <c r="F4804" s="186">
        <v>1176.94</v>
      </c>
      <c r="G4804" s="202">
        <f>IF(P.O.!$F$4="DESONERADO",'SINAPI-I'!E4804,'SINAPI-I'!F4804)</f>
        <v>1176.94</v>
      </c>
    </row>
    <row r="4805" spans="1:7">
      <c r="A4805" s="151" t="s">
        <v>68</v>
      </c>
      <c r="B4805" s="152">
        <v>10416</v>
      </c>
      <c r="C4805" s="152" t="s">
        <v>17440</v>
      </c>
      <c r="D4805" s="134" t="s">
        <v>5865</v>
      </c>
      <c r="E4805" s="669">
        <v>145.97999999999999</v>
      </c>
      <c r="F4805" s="186">
        <v>145.97999999999999</v>
      </c>
      <c r="G4805" s="202">
        <f>IF(P.O.!$F$4="DESONERADO",'SINAPI-I'!E4805,'SINAPI-I'!F4805)</f>
        <v>145.97999999999999</v>
      </c>
    </row>
    <row r="4806" spans="1:7">
      <c r="A4806" s="151" t="s">
        <v>68</v>
      </c>
      <c r="B4806" s="152">
        <v>10419</v>
      </c>
      <c r="C4806" s="152" t="s">
        <v>17441</v>
      </c>
      <c r="D4806" s="134" t="s">
        <v>5865</v>
      </c>
      <c r="E4806" s="669">
        <v>126.71</v>
      </c>
      <c r="F4806" s="186">
        <v>126.71</v>
      </c>
      <c r="G4806" s="202">
        <f>IF(P.O.!$F$4="DESONERADO",'SINAPI-I'!E4806,'SINAPI-I'!F4806)</f>
        <v>126.71</v>
      </c>
    </row>
    <row r="4807" spans="1:7">
      <c r="A4807" s="151" t="s">
        <v>68</v>
      </c>
      <c r="B4807" s="152">
        <v>21092</v>
      </c>
      <c r="C4807" s="152" t="s">
        <v>17442</v>
      </c>
      <c r="D4807" s="134" t="s">
        <v>5865</v>
      </c>
      <c r="E4807" s="669">
        <v>72.44</v>
      </c>
      <c r="F4807" s="186">
        <v>72.44</v>
      </c>
      <c r="G4807" s="202">
        <f>IF(P.O.!$F$4="DESONERADO",'SINAPI-I'!E4807,'SINAPI-I'!F4807)</f>
        <v>72.44</v>
      </c>
    </row>
    <row r="4808" spans="1:7">
      <c r="A4808" s="151" t="s">
        <v>68</v>
      </c>
      <c r="B4808" s="152">
        <v>10418</v>
      </c>
      <c r="C4808" s="152" t="s">
        <v>17443</v>
      </c>
      <c r="D4808" s="134" t="s">
        <v>5865</v>
      </c>
      <c r="E4808" s="669">
        <v>84.46</v>
      </c>
      <c r="F4808" s="186">
        <v>84.46</v>
      </c>
      <c r="G4808" s="202">
        <f>IF(P.O.!$F$4="DESONERADO",'SINAPI-I'!E4808,'SINAPI-I'!F4808)</f>
        <v>84.46</v>
      </c>
    </row>
    <row r="4809" spans="1:7">
      <c r="A4809" s="151" t="s">
        <v>68</v>
      </c>
      <c r="B4809" s="152">
        <v>12657</v>
      </c>
      <c r="C4809" s="152" t="s">
        <v>17444</v>
      </c>
      <c r="D4809" s="134" t="s">
        <v>5865</v>
      </c>
      <c r="E4809" s="669">
        <v>340.85</v>
      </c>
      <c r="F4809" s="186">
        <v>340.85</v>
      </c>
      <c r="G4809" s="202">
        <f>IF(P.O.!$F$4="DESONERADO",'SINAPI-I'!E4809,'SINAPI-I'!F4809)</f>
        <v>340.85</v>
      </c>
    </row>
    <row r="4810" spans="1:7">
      <c r="A4810" s="151" t="s">
        <v>68</v>
      </c>
      <c r="B4810" s="152">
        <v>10417</v>
      </c>
      <c r="C4810" s="152" t="s">
        <v>17445</v>
      </c>
      <c r="D4810" s="134" t="s">
        <v>5865</v>
      </c>
      <c r="E4810" s="669">
        <v>212.71</v>
      </c>
      <c r="F4810" s="186">
        <v>212.71</v>
      </c>
      <c r="G4810" s="202">
        <f>IF(P.O.!$F$4="DESONERADO",'SINAPI-I'!E4810,'SINAPI-I'!F4810)</f>
        <v>212.71</v>
      </c>
    </row>
    <row r="4811" spans="1:7">
      <c r="A4811" s="151" t="s">
        <v>68</v>
      </c>
      <c r="B4811" s="152">
        <v>10413</v>
      </c>
      <c r="C4811" s="152" t="s">
        <v>17446</v>
      </c>
      <c r="D4811" s="134" t="s">
        <v>5865</v>
      </c>
      <c r="E4811" s="669">
        <v>77.31</v>
      </c>
      <c r="F4811" s="186">
        <v>77.31</v>
      </c>
      <c r="G4811" s="202">
        <f>IF(P.O.!$F$4="DESONERADO",'SINAPI-I'!E4811,'SINAPI-I'!F4811)</f>
        <v>77.31</v>
      </c>
    </row>
    <row r="4812" spans="1:7">
      <c r="A4812" s="151" t="s">
        <v>68</v>
      </c>
      <c r="B4812" s="152">
        <v>10414</v>
      </c>
      <c r="C4812" s="152" t="s">
        <v>17447</v>
      </c>
      <c r="D4812" s="134" t="s">
        <v>5865</v>
      </c>
      <c r="E4812" s="669">
        <v>465.45</v>
      </c>
      <c r="F4812" s="186">
        <v>465.45</v>
      </c>
      <c r="G4812" s="202">
        <f>IF(P.O.!$F$4="DESONERADO",'SINAPI-I'!E4812,'SINAPI-I'!F4812)</f>
        <v>465.45</v>
      </c>
    </row>
    <row r="4813" spans="1:7">
      <c r="A4813" s="151" t="s">
        <v>68</v>
      </c>
      <c r="B4813" s="152">
        <v>10415</v>
      </c>
      <c r="C4813" s="152" t="s">
        <v>17448</v>
      </c>
      <c r="D4813" s="134" t="s">
        <v>5865</v>
      </c>
      <c r="E4813" s="669">
        <v>807.81</v>
      </c>
      <c r="F4813" s="186">
        <v>807.81</v>
      </c>
      <c r="G4813" s="202">
        <f>IF(P.O.!$F$4="DESONERADO",'SINAPI-I'!E4813,'SINAPI-I'!F4813)</f>
        <v>807.81</v>
      </c>
    </row>
    <row r="4814" spans="1:7">
      <c r="A4814" s="151" t="s">
        <v>68</v>
      </c>
      <c r="B4814" s="152">
        <v>38643</v>
      </c>
      <c r="C4814" s="152" t="s">
        <v>17449</v>
      </c>
      <c r="D4814" s="134" t="s">
        <v>5865</v>
      </c>
      <c r="E4814" s="669">
        <v>69.75</v>
      </c>
      <c r="F4814" s="186">
        <v>69.75</v>
      </c>
      <c r="G4814" s="202">
        <f>IF(P.O.!$F$4="DESONERADO",'SINAPI-I'!E4814,'SINAPI-I'!F4814)</f>
        <v>69.75</v>
      </c>
    </row>
    <row r="4815" spans="1:7">
      <c r="A4815" s="151" t="s">
        <v>68</v>
      </c>
      <c r="B4815" s="152">
        <v>6157</v>
      </c>
      <c r="C4815" s="152" t="s">
        <v>17450</v>
      </c>
      <c r="D4815" s="134" t="s">
        <v>5865</v>
      </c>
      <c r="E4815" s="669">
        <v>95.28</v>
      </c>
      <c r="F4815" s="186">
        <v>95.28</v>
      </c>
      <c r="G4815" s="202">
        <f>IF(P.O.!$F$4="DESONERADO",'SINAPI-I'!E4815,'SINAPI-I'!F4815)</f>
        <v>95.28</v>
      </c>
    </row>
    <row r="4816" spans="1:7">
      <c r="A4816" s="151" t="s">
        <v>68</v>
      </c>
      <c r="B4816" s="152">
        <v>6158</v>
      </c>
      <c r="C4816" s="152" t="s">
        <v>17451</v>
      </c>
      <c r="D4816" s="134" t="s">
        <v>5865</v>
      </c>
      <c r="E4816" s="669">
        <v>8.7100000000000009</v>
      </c>
      <c r="F4816" s="186">
        <v>8.7100000000000009</v>
      </c>
      <c r="G4816" s="202">
        <f>IF(P.O.!$F$4="DESONERADO",'SINAPI-I'!E4816,'SINAPI-I'!F4816)</f>
        <v>8.7100000000000009</v>
      </c>
    </row>
    <row r="4817" spans="1:7">
      <c r="A4817" s="151" t="s">
        <v>68</v>
      </c>
      <c r="B4817" s="152">
        <v>6153</v>
      </c>
      <c r="C4817" s="152" t="s">
        <v>17452</v>
      </c>
      <c r="D4817" s="134" t="s">
        <v>5865</v>
      </c>
      <c r="E4817" s="669">
        <v>6</v>
      </c>
      <c r="F4817" s="186">
        <v>6</v>
      </c>
      <c r="G4817" s="202">
        <f>IF(P.O.!$F$4="DESONERADO",'SINAPI-I'!E4817,'SINAPI-I'!F4817)</f>
        <v>6</v>
      </c>
    </row>
    <row r="4818" spans="1:7">
      <c r="A4818" s="151" t="s">
        <v>68</v>
      </c>
      <c r="B4818" s="152">
        <v>6156</v>
      </c>
      <c r="C4818" s="152" t="s">
        <v>17453</v>
      </c>
      <c r="D4818" s="134" t="s">
        <v>5865</v>
      </c>
      <c r="E4818" s="669">
        <v>7.47</v>
      </c>
      <c r="F4818" s="186">
        <v>7.47</v>
      </c>
      <c r="G4818" s="202">
        <f>IF(P.O.!$F$4="DESONERADO",'SINAPI-I'!E4818,'SINAPI-I'!F4818)</f>
        <v>7.47</v>
      </c>
    </row>
    <row r="4819" spans="1:7">
      <c r="A4819" s="151" t="s">
        <v>68</v>
      </c>
      <c r="B4819" s="152">
        <v>6154</v>
      </c>
      <c r="C4819" s="152" t="s">
        <v>17454</v>
      </c>
      <c r="D4819" s="134" t="s">
        <v>5865</v>
      </c>
      <c r="E4819" s="669">
        <v>10.66</v>
      </c>
      <c r="F4819" s="186">
        <v>10.66</v>
      </c>
      <c r="G4819" s="202">
        <f>IF(P.O.!$F$4="DESONERADO",'SINAPI-I'!E4819,'SINAPI-I'!F4819)</f>
        <v>10.66</v>
      </c>
    </row>
    <row r="4820" spans="1:7">
      <c r="A4820" s="151" t="s">
        <v>68</v>
      </c>
      <c r="B4820" s="152">
        <v>6155</v>
      </c>
      <c r="C4820" s="152" t="s">
        <v>17455</v>
      </c>
      <c r="D4820" s="134" t="s">
        <v>5865</v>
      </c>
      <c r="E4820" s="669">
        <v>24.53</v>
      </c>
      <c r="F4820" s="186">
        <v>24.53</v>
      </c>
      <c r="G4820" s="202">
        <f>IF(P.O.!$F$4="DESONERADO",'SINAPI-I'!E4820,'SINAPI-I'!F4820)</f>
        <v>24.53</v>
      </c>
    </row>
    <row r="4821" spans="1:7">
      <c r="A4821" s="151" t="s">
        <v>68</v>
      </c>
      <c r="B4821" s="152">
        <v>43595</v>
      </c>
      <c r="C4821" s="152" t="s">
        <v>17456</v>
      </c>
      <c r="D4821" s="134" t="s">
        <v>5865</v>
      </c>
      <c r="E4821" s="669">
        <v>19.78</v>
      </c>
      <c r="F4821" s="186">
        <v>19.78</v>
      </c>
      <c r="G4821" s="202">
        <f>IF(P.O.!$F$4="DESONERADO",'SINAPI-I'!E4821,'SINAPI-I'!F4821)</f>
        <v>19.78</v>
      </c>
    </row>
    <row r="4822" spans="1:7">
      <c r="A4822" s="151" t="s">
        <v>68</v>
      </c>
      <c r="B4822" s="152">
        <v>43596</v>
      </c>
      <c r="C4822" s="152" t="s">
        <v>17457</v>
      </c>
      <c r="D4822" s="134" t="s">
        <v>5865</v>
      </c>
      <c r="E4822" s="669">
        <v>22.86</v>
      </c>
      <c r="F4822" s="186">
        <v>22.86</v>
      </c>
      <c r="G4822" s="202">
        <f>IF(P.O.!$F$4="DESONERADO",'SINAPI-I'!E4822,'SINAPI-I'!F4822)</f>
        <v>22.86</v>
      </c>
    </row>
    <row r="4823" spans="1:7">
      <c r="A4823" s="151" t="s">
        <v>68</v>
      </c>
      <c r="B4823" s="152">
        <v>38108</v>
      </c>
      <c r="C4823" s="152" t="s">
        <v>17458</v>
      </c>
      <c r="D4823" s="134" t="s">
        <v>5865</v>
      </c>
      <c r="E4823" s="669">
        <v>52.03</v>
      </c>
      <c r="F4823" s="186">
        <v>52.03</v>
      </c>
      <c r="G4823" s="202">
        <f>IF(P.O.!$F$4="DESONERADO",'SINAPI-I'!E4823,'SINAPI-I'!F4823)</f>
        <v>52.03</v>
      </c>
    </row>
    <row r="4824" spans="1:7">
      <c r="A4824" s="151" t="s">
        <v>68</v>
      </c>
      <c r="B4824" s="152">
        <v>38087</v>
      </c>
      <c r="C4824" s="152" t="s">
        <v>17459</v>
      </c>
      <c r="D4824" s="134" t="s">
        <v>5865</v>
      </c>
      <c r="E4824" s="669">
        <v>66.92</v>
      </c>
      <c r="F4824" s="186">
        <v>66.92</v>
      </c>
      <c r="G4824" s="202">
        <f>IF(P.O.!$F$4="DESONERADO",'SINAPI-I'!E4824,'SINAPI-I'!F4824)</f>
        <v>66.92</v>
      </c>
    </row>
    <row r="4825" spans="1:7">
      <c r="A4825" s="151" t="s">
        <v>68</v>
      </c>
      <c r="B4825" s="152">
        <v>38109</v>
      </c>
      <c r="C4825" s="152" t="s">
        <v>17460</v>
      </c>
      <c r="D4825" s="134" t="s">
        <v>5865</v>
      </c>
      <c r="E4825" s="669">
        <v>83.15</v>
      </c>
      <c r="F4825" s="186">
        <v>83.15</v>
      </c>
      <c r="G4825" s="202">
        <f>IF(P.O.!$F$4="DESONERADO",'SINAPI-I'!E4825,'SINAPI-I'!F4825)</f>
        <v>83.15</v>
      </c>
    </row>
    <row r="4826" spans="1:7">
      <c r="A4826" s="151" t="s">
        <v>68</v>
      </c>
      <c r="B4826" s="152">
        <v>38088</v>
      </c>
      <c r="C4826" s="152" t="s">
        <v>17461</v>
      </c>
      <c r="D4826" s="134" t="s">
        <v>5865</v>
      </c>
      <c r="E4826" s="669">
        <v>87.43</v>
      </c>
      <c r="F4826" s="186">
        <v>87.43</v>
      </c>
      <c r="G4826" s="202">
        <f>IF(P.O.!$F$4="DESONERADO",'SINAPI-I'!E4826,'SINAPI-I'!F4826)</f>
        <v>87.43</v>
      </c>
    </row>
    <row r="4827" spans="1:7">
      <c r="A4827" s="151" t="s">
        <v>68</v>
      </c>
      <c r="B4827" s="152">
        <v>38110</v>
      </c>
      <c r="C4827" s="152" t="s">
        <v>17462</v>
      </c>
      <c r="D4827" s="134" t="s">
        <v>5865</v>
      </c>
      <c r="E4827" s="669">
        <v>31.98</v>
      </c>
      <c r="F4827" s="186">
        <v>31.98</v>
      </c>
      <c r="G4827" s="202">
        <f>IF(P.O.!$F$4="DESONERADO",'SINAPI-I'!E4827,'SINAPI-I'!F4827)</f>
        <v>31.98</v>
      </c>
    </row>
    <row r="4828" spans="1:7">
      <c r="A4828" s="151" t="s">
        <v>68</v>
      </c>
      <c r="B4828" s="152">
        <v>38089</v>
      </c>
      <c r="C4828" s="152" t="s">
        <v>17463</v>
      </c>
      <c r="D4828" s="134" t="s">
        <v>5865</v>
      </c>
      <c r="E4828" s="669">
        <v>55.73</v>
      </c>
      <c r="F4828" s="186">
        <v>55.73</v>
      </c>
      <c r="G4828" s="202">
        <f>IF(P.O.!$F$4="DESONERADO",'SINAPI-I'!E4828,'SINAPI-I'!F4828)</f>
        <v>55.73</v>
      </c>
    </row>
    <row r="4829" spans="1:7">
      <c r="A4829" s="151" t="s">
        <v>68</v>
      </c>
      <c r="B4829" s="152">
        <v>38111</v>
      </c>
      <c r="C4829" s="152" t="s">
        <v>17464</v>
      </c>
      <c r="D4829" s="134" t="s">
        <v>5865</v>
      </c>
      <c r="E4829" s="669">
        <v>35.770000000000003</v>
      </c>
      <c r="F4829" s="186">
        <v>35.770000000000003</v>
      </c>
      <c r="G4829" s="202">
        <f>IF(P.O.!$F$4="DESONERADO",'SINAPI-I'!E4829,'SINAPI-I'!F4829)</f>
        <v>35.770000000000003</v>
      </c>
    </row>
    <row r="4830" spans="1:7">
      <c r="A4830" s="151" t="s">
        <v>68</v>
      </c>
      <c r="B4830" s="152">
        <v>38090</v>
      </c>
      <c r="C4830" s="152" t="s">
        <v>17465</v>
      </c>
      <c r="D4830" s="134" t="s">
        <v>5865</v>
      </c>
      <c r="E4830" s="669">
        <v>57.61</v>
      </c>
      <c r="F4830" s="186">
        <v>57.61</v>
      </c>
      <c r="G4830" s="202">
        <f>IF(P.O.!$F$4="DESONERADO",'SINAPI-I'!E4830,'SINAPI-I'!F4830)</f>
        <v>57.61</v>
      </c>
    </row>
    <row r="4831" spans="1:7">
      <c r="A4831" s="151" t="s">
        <v>68</v>
      </c>
      <c r="B4831" s="152">
        <v>13726</v>
      </c>
      <c r="C4831" s="152" t="s">
        <v>17466</v>
      </c>
      <c r="D4831" s="134" t="s">
        <v>5865</v>
      </c>
      <c r="E4831" s="669">
        <v>66249.990000000005</v>
      </c>
      <c r="F4831" s="186">
        <v>66249.990000000005</v>
      </c>
      <c r="G4831" s="202">
        <f>IF(P.O.!$F$4="DESONERADO",'SINAPI-I'!E4831,'SINAPI-I'!F4831)</f>
        <v>66249.990000000005</v>
      </c>
    </row>
    <row r="4832" spans="1:7">
      <c r="A4832" s="151" t="s">
        <v>68</v>
      </c>
      <c r="B4832" s="152">
        <v>38400</v>
      </c>
      <c r="C4832" s="152" t="s">
        <v>17467</v>
      </c>
      <c r="D4832" s="134" t="s">
        <v>5865</v>
      </c>
      <c r="E4832" s="669">
        <v>20.96</v>
      </c>
      <c r="F4832" s="186">
        <v>20.96</v>
      </c>
      <c r="G4832" s="202">
        <f>IF(P.O.!$F$4="DESONERADO",'SINAPI-I'!E4832,'SINAPI-I'!F4832)</f>
        <v>20.96</v>
      </c>
    </row>
    <row r="4833" spans="1:7">
      <c r="A4833" s="151" t="s">
        <v>68</v>
      </c>
      <c r="B4833" s="152">
        <v>12627</v>
      </c>
      <c r="C4833" s="152" t="s">
        <v>17468</v>
      </c>
      <c r="D4833" s="134" t="s">
        <v>5865</v>
      </c>
      <c r="E4833" s="669">
        <v>1.04</v>
      </c>
      <c r="F4833" s="186">
        <v>1.04</v>
      </c>
      <c r="G4833" s="202">
        <f>IF(P.O.!$F$4="DESONERADO",'SINAPI-I'!E4833,'SINAPI-I'!F4833)</f>
        <v>1.04</v>
      </c>
    </row>
    <row r="4834" spans="1:7">
      <c r="A4834" s="151" t="s">
        <v>68</v>
      </c>
      <c r="B4834" s="152">
        <v>39996</v>
      </c>
      <c r="C4834" s="152" t="s">
        <v>17469</v>
      </c>
      <c r="D4834" s="134" t="s">
        <v>5866</v>
      </c>
      <c r="E4834" s="669">
        <v>3.02</v>
      </c>
      <c r="F4834" s="186">
        <v>3.02</v>
      </c>
      <c r="G4834" s="202">
        <f>IF(P.O.!$F$4="DESONERADO",'SINAPI-I'!E4834,'SINAPI-I'!F4834)</f>
        <v>3.02</v>
      </c>
    </row>
    <row r="4835" spans="1:7">
      <c r="A4835" s="151" t="s">
        <v>68</v>
      </c>
      <c r="B4835" s="152">
        <v>10478</v>
      </c>
      <c r="C4835" s="152" t="s">
        <v>17470</v>
      </c>
      <c r="D4835" s="134" t="s">
        <v>5868</v>
      </c>
      <c r="E4835" s="669">
        <v>40.6</v>
      </c>
      <c r="F4835" s="186">
        <v>40.6</v>
      </c>
      <c r="G4835" s="202">
        <f>IF(P.O.!$F$4="DESONERADO",'SINAPI-I'!E4835,'SINAPI-I'!F4835)</f>
        <v>40.6</v>
      </c>
    </row>
    <row r="4836" spans="1:7">
      <c r="A4836" s="151" t="s">
        <v>68</v>
      </c>
      <c r="B4836" s="152">
        <v>10481</v>
      </c>
      <c r="C4836" s="152" t="s">
        <v>17471</v>
      </c>
      <c r="D4836" s="134" t="s">
        <v>5868</v>
      </c>
      <c r="E4836" s="669">
        <v>36.1</v>
      </c>
      <c r="F4836" s="186">
        <v>36.1</v>
      </c>
      <c r="G4836" s="202">
        <f>IF(P.O.!$F$4="DESONERADO",'SINAPI-I'!E4836,'SINAPI-I'!F4836)</f>
        <v>36.1</v>
      </c>
    </row>
    <row r="4837" spans="1:7">
      <c r="A4837" s="151" t="s">
        <v>68</v>
      </c>
      <c r="B4837" s="152">
        <v>10475</v>
      </c>
      <c r="C4837" s="152" t="s">
        <v>17472</v>
      </c>
      <c r="D4837" s="134" t="s">
        <v>5868</v>
      </c>
      <c r="E4837" s="669">
        <v>34.94</v>
      </c>
      <c r="F4837" s="186">
        <v>34.94</v>
      </c>
      <c r="G4837" s="202">
        <f>IF(P.O.!$F$4="DESONERADO",'SINAPI-I'!E4837,'SINAPI-I'!F4837)</f>
        <v>34.94</v>
      </c>
    </row>
    <row r="4838" spans="1:7">
      <c r="A4838" s="151" t="s">
        <v>68</v>
      </c>
      <c r="B4838" s="152">
        <v>4030</v>
      </c>
      <c r="C4838" s="152" t="s">
        <v>17473</v>
      </c>
      <c r="D4838" s="134" t="s">
        <v>5872</v>
      </c>
      <c r="E4838" s="669">
        <v>7.8</v>
      </c>
      <c r="F4838" s="186">
        <v>7.8</v>
      </c>
      <c r="G4838" s="202">
        <f>IF(P.O.!$F$4="DESONERADO",'SINAPI-I'!E4838,'SINAPI-I'!F4838)</f>
        <v>7.8</v>
      </c>
    </row>
    <row r="4839" spans="1:7">
      <c r="A4839" s="151" t="s">
        <v>68</v>
      </c>
      <c r="B4839" s="152">
        <v>4031</v>
      </c>
      <c r="C4839" s="152" t="s">
        <v>17474</v>
      </c>
      <c r="D4839" s="134" t="s">
        <v>5872</v>
      </c>
      <c r="E4839" s="669">
        <v>36.659999999999997</v>
      </c>
      <c r="F4839" s="186">
        <v>36.659999999999997</v>
      </c>
      <c r="G4839" s="202">
        <f>IF(P.O.!$F$4="DESONERADO",'SINAPI-I'!E4839,'SINAPI-I'!F4839)</f>
        <v>36.659999999999997</v>
      </c>
    </row>
    <row r="4840" spans="1:7">
      <c r="A4840" s="151" t="s">
        <v>68</v>
      </c>
      <c r="B4840" s="152">
        <v>39399</v>
      </c>
      <c r="C4840" s="152" t="s">
        <v>17475</v>
      </c>
      <c r="D4840" s="134" t="s">
        <v>5865</v>
      </c>
      <c r="E4840" s="669">
        <v>1360.93</v>
      </c>
      <c r="F4840" s="186">
        <v>1360.93</v>
      </c>
      <c r="G4840" s="202">
        <f>IF(P.O.!$F$4="DESONERADO",'SINAPI-I'!E4840,'SINAPI-I'!F4840)</f>
        <v>1360.93</v>
      </c>
    </row>
    <row r="4841" spans="1:7">
      <c r="A4841" s="151" t="s">
        <v>68</v>
      </c>
      <c r="B4841" s="152">
        <v>39400</v>
      </c>
      <c r="C4841" s="152" t="s">
        <v>17476</v>
      </c>
      <c r="D4841" s="134" t="s">
        <v>5865</v>
      </c>
      <c r="E4841" s="669">
        <v>1479.28</v>
      </c>
      <c r="F4841" s="186">
        <v>1479.28</v>
      </c>
      <c r="G4841" s="202">
        <f>IF(P.O.!$F$4="DESONERADO",'SINAPI-I'!E4841,'SINAPI-I'!F4841)</f>
        <v>1479.28</v>
      </c>
    </row>
    <row r="4842" spans="1:7">
      <c r="A4842" s="151" t="s">
        <v>68</v>
      </c>
      <c r="B4842" s="152">
        <v>39401</v>
      </c>
      <c r="C4842" s="152" t="s">
        <v>17477</v>
      </c>
      <c r="D4842" s="134" t="s">
        <v>5865</v>
      </c>
      <c r="E4842" s="669">
        <v>1659.39</v>
      </c>
      <c r="F4842" s="186">
        <v>1659.39</v>
      </c>
      <c r="G4842" s="202">
        <f>IF(P.O.!$F$4="DESONERADO",'SINAPI-I'!E4842,'SINAPI-I'!F4842)</f>
        <v>1659.39</v>
      </c>
    </row>
    <row r="4843" spans="1:7">
      <c r="A4843" s="151" t="s">
        <v>68</v>
      </c>
      <c r="B4843" s="152">
        <v>11652</v>
      </c>
      <c r="C4843" s="152" t="s">
        <v>17478</v>
      </c>
      <c r="D4843" s="134" t="s">
        <v>5865</v>
      </c>
      <c r="E4843" s="669">
        <v>3570</v>
      </c>
      <c r="F4843" s="186">
        <v>3570</v>
      </c>
      <c r="G4843" s="202">
        <f>IF(P.O.!$F$4="DESONERADO",'SINAPI-I'!E4843,'SINAPI-I'!F4843)</f>
        <v>3570</v>
      </c>
    </row>
    <row r="4844" spans="1:7">
      <c r="A4844" s="151" t="s">
        <v>68</v>
      </c>
      <c r="B4844" s="152">
        <v>13896</v>
      </c>
      <c r="C4844" s="152" t="s">
        <v>17479</v>
      </c>
      <c r="D4844" s="134" t="s">
        <v>5865</v>
      </c>
      <c r="E4844" s="669">
        <v>3202.6</v>
      </c>
      <c r="F4844" s="186">
        <v>3202.6</v>
      </c>
      <c r="G4844" s="202">
        <f>IF(P.O.!$F$4="DESONERADO",'SINAPI-I'!E4844,'SINAPI-I'!F4844)</f>
        <v>3202.6</v>
      </c>
    </row>
    <row r="4845" spans="1:7">
      <c r="A4845" s="151" t="s">
        <v>68</v>
      </c>
      <c r="B4845" s="152">
        <v>13475</v>
      </c>
      <c r="C4845" s="152" t="s">
        <v>17480</v>
      </c>
      <c r="D4845" s="134" t="s">
        <v>5865</v>
      </c>
      <c r="E4845" s="669">
        <v>3901.15</v>
      </c>
      <c r="F4845" s="186">
        <v>3901.15</v>
      </c>
      <c r="G4845" s="202">
        <f>IF(P.O.!$F$4="DESONERADO",'SINAPI-I'!E4845,'SINAPI-I'!F4845)</f>
        <v>3901.15</v>
      </c>
    </row>
    <row r="4846" spans="1:7">
      <c r="A4846" s="151" t="s">
        <v>68</v>
      </c>
      <c r="B4846" s="152">
        <v>44491</v>
      </c>
      <c r="C4846" s="152" t="s">
        <v>17481</v>
      </c>
      <c r="D4846" s="134" t="s">
        <v>5865</v>
      </c>
      <c r="E4846" s="669">
        <v>3750234.4</v>
      </c>
      <c r="F4846" s="186">
        <v>3750234.4</v>
      </c>
      <c r="G4846" s="202">
        <f>IF(P.O.!$F$4="DESONERADO",'SINAPI-I'!E4846,'SINAPI-I'!F4846)</f>
        <v>3750234.4</v>
      </c>
    </row>
    <row r="4847" spans="1:7">
      <c r="A4847" s="151" t="s">
        <v>68</v>
      </c>
      <c r="B4847" s="152">
        <v>44470</v>
      </c>
      <c r="C4847" s="152" t="s">
        <v>17482</v>
      </c>
      <c r="D4847" s="134" t="s">
        <v>5865</v>
      </c>
      <c r="E4847" s="669">
        <v>1578805.15</v>
      </c>
      <c r="F4847" s="186">
        <v>1578805.15</v>
      </c>
      <c r="G4847" s="202">
        <f>IF(P.O.!$F$4="DESONERADO",'SINAPI-I'!E4847,'SINAPI-I'!F4847)</f>
        <v>1578805.15</v>
      </c>
    </row>
    <row r="4848" spans="1:7">
      <c r="A4848" s="151" t="s">
        <v>68</v>
      </c>
      <c r="B4848" s="152">
        <v>13476</v>
      </c>
      <c r="C4848" s="152" t="s">
        <v>17483</v>
      </c>
      <c r="D4848" s="134" t="s">
        <v>5865</v>
      </c>
      <c r="E4848" s="669">
        <v>1590245.88</v>
      </c>
      <c r="F4848" s="186">
        <v>1590245.88</v>
      </c>
      <c r="G4848" s="202">
        <f>IF(P.O.!$F$4="DESONERADO",'SINAPI-I'!E4848,'SINAPI-I'!F4848)</f>
        <v>1590245.88</v>
      </c>
    </row>
    <row r="4849" spans="1:7">
      <c r="A4849" s="151" t="s">
        <v>68</v>
      </c>
      <c r="B4849" s="152">
        <v>10488</v>
      </c>
      <c r="C4849" s="152" t="s">
        <v>17484</v>
      </c>
      <c r="D4849" s="134" t="s">
        <v>5865</v>
      </c>
      <c r="E4849" s="669">
        <v>1926600</v>
      </c>
      <c r="F4849" s="186">
        <v>1926600</v>
      </c>
      <c r="G4849" s="202">
        <f>IF(P.O.!$F$4="DESONERADO",'SINAPI-I'!E4849,'SINAPI-I'!F4849)</f>
        <v>1926600</v>
      </c>
    </row>
    <row r="4850" spans="1:7">
      <c r="A4850" s="151" t="s">
        <v>68</v>
      </c>
      <c r="B4850" s="152">
        <v>13606</v>
      </c>
      <c r="C4850" s="152" t="s">
        <v>17485</v>
      </c>
      <c r="D4850" s="134" t="s">
        <v>5865</v>
      </c>
      <c r="E4850" s="669">
        <v>1706940.04</v>
      </c>
      <c r="F4850" s="186">
        <v>1706940.04</v>
      </c>
      <c r="G4850" s="202">
        <f>IF(P.O.!$F$4="DESONERADO",'SINAPI-I'!E4850,'SINAPI-I'!F4850)</f>
        <v>1706940.04</v>
      </c>
    </row>
    <row r="4851" spans="1:7">
      <c r="A4851" s="151" t="s">
        <v>68</v>
      </c>
      <c r="B4851" s="152">
        <v>10489</v>
      </c>
      <c r="C4851" s="152" t="s">
        <v>17486</v>
      </c>
      <c r="D4851" s="134" t="s">
        <v>5870</v>
      </c>
      <c r="E4851" s="669">
        <v>13.08</v>
      </c>
      <c r="F4851" s="186">
        <v>15.19</v>
      </c>
      <c r="G4851" s="202">
        <f>IF(P.O.!$F$4="DESONERADO",'SINAPI-I'!E4851,'SINAPI-I'!F4851)</f>
        <v>15.19</v>
      </c>
    </row>
    <row r="4852" spans="1:7">
      <c r="A4852" s="151" t="s">
        <v>68</v>
      </c>
      <c r="B4852" s="152">
        <v>41073</v>
      </c>
      <c r="C4852" s="152" t="s">
        <v>17487</v>
      </c>
      <c r="D4852" s="134" t="s">
        <v>5871</v>
      </c>
      <c r="E4852" s="669">
        <v>2289.0100000000002</v>
      </c>
      <c r="F4852" s="186">
        <v>2657.83</v>
      </c>
      <c r="G4852" s="202">
        <f>IF(P.O.!$F$4="DESONERADO",'SINAPI-I'!E4852,'SINAPI-I'!F4852)</f>
        <v>2657.83</v>
      </c>
    </row>
    <row r="4853" spans="1:7">
      <c r="A4853" s="151" t="s">
        <v>68</v>
      </c>
      <c r="B4853" s="152">
        <v>34391</v>
      </c>
      <c r="C4853" s="152" t="s">
        <v>17488</v>
      </c>
      <c r="D4853" s="134" t="s">
        <v>5872</v>
      </c>
      <c r="E4853" s="669">
        <v>550.55999999999995</v>
      </c>
      <c r="F4853" s="186">
        <v>550.55999999999995</v>
      </c>
      <c r="G4853" s="202">
        <f>IF(P.O.!$F$4="DESONERADO",'SINAPI-I'!E4853,'SINAPI-I'!F4853)</f>
        <v>550.55999999999995</v>
      </c>
    </row>
    <row r="4854" spans="1:7">
      <c r="A4854" s="151" t="s">
        <v>68</v>
      </c>
      <c r="B4854" s="152">
        <v>10496</v>
      </c>
      <c r="C4854" s="152" t="s">
        <v>17489</v>
      </c>
      <c r="D4854" s="134" t="s">
        <v>5872</v>
      </c>
      <c r="E4854" s="669">
        <v>479.16</v>
      </c>
      <c r="F4854" s="186">
        <v>479.16</v>
      </c>
      <c r="G4854" s="202">
        <f>IF(P.O.!$F$4="DESONERADO",'SINAPI-I'!E4854,'SINAPI-I'!F4854)</f>
        <v>479.16</v>
      </c>
    </row>
    <row r="4855" spans="1:7">
      <c r="A4855" s="151" t="s">
        <v>68</v>
      </c>
      <c r="B4855" s="152">
        <v>10497</v>
      </c>
      <c r="C4855" s="152" t="s">
        <v>17490</v>
      </c>
      <c r="D4855" s="134" t="s">
        <v>5872</v>
      </c>
      <c r="E4855" s="669">
        <v>1245.83</v>
      </c>
      <c r="F4855" s="186">
        <v>1245.83</v>
      </c>
      <c r="G4855" s="202">
        <f>IF(P.O.!$F$4="DESONERADO",'SINAPI-I'!E4855,'SINAPI-I'!F4855)</f>
        <v>1245.83</v>
      </c>
    </row>
    <row r="4856" spans="1:7">
      <c r="A4856" s="151" t="s">
        <v>68</v>
      </c>
      <c r="B4856" s="152">
        <v>10504</v>
      </c>
      <c r="C4856" s="152" t="s">
        <v>17491</v>
      </c>
      <c r="D4856" s="134" t="s">
        <v>5872</v>
      </c>
      <c r="E4856" s="669">
        <v>1456.66</v>
      </c>
      <c r="F4856" s="186">
        <v>1456.66</v>
      </c>
      <c r="G4856" s="202">
        <f>IF(P.O.!$F$4="DESONERADO",'SINAPI-I'!E4856,'SINAPI-I'!F4856)</f>
        <v>1456.66</v>
      </c>
    </row>
    <row r="4857" spans="1:7">
      <c r="A4857" s="151" t="s">
        <v>68</v>
      </c>
      <c r="B4857" s="152">
        <v>34390</v>
      </c>
      <c r="C4857" s="152" t="s">
        <v>17492</v>
      </c>
      <c r="D4857" s="134" t="s">
        <v>5872</v>
      </c>
      <c r="E4857" s="669">
        <v>429.33</v>
      </c>
      <c r="F4857" s="186">
        <v>429.33</v>
      </c>
      <c r="G4857" s="202">
        <f>IF(P.O.!$F$4="DESONERADO",'SINAPI-I'!E4857,'SINAPI-I'!F4857)</f>
        <v>429.33</v>
      </c>
    </row>
    <row r="4858" spans="1:7">
      <c r="A4858" s="151" t="s">
        <v>68</v>
      </c>
      <c r="B4858" s="152">
        <v>34389</v>
      </c>
      <c r="C4858" s="152" t="s">
        <v>17493</v>
      </c>
      <c r="D4858" s="134" t="s">
        <v>5872</v>
      </c>
      <c r="E4858" s="669">
        <v>134.16</v>
      </c>
      <c r="F4858" s="186">
        <v>134.16</v>
      </c>
      <c r="G4858" s="202">
        <f>IF(P.O.!$F$4="DESONERADO",'SINAPI-I'!E4858,'SINAPI-I'!F4858)</f>
        <v>134.16</v>
      </c>
    </row>
    <row r="4859" spans="1:7">
      <c r="A4859" s="151" t="s">
        <v>68</v>
      </c>
      <c r="B4859" s="152">
        <v>34388</v>
      </c>
      <c r="C4859" s="152" t="s">
        <v>17494</v>
      </c>
      <c r="D4859" s="134" t="s">
        <v>5872</v>
      </c>
      <c r="E4859" s="669">
        <v>190.68</v>
      </c>
      <c r="F4859" s="186">
        <v>190.68</v>
      </c>
      <c r="G4859" s="202">
        <f>IF(P.O.!$F$4="DESONERADO",'SINAPI-I'!E4859,'SINAPI-I'!F4859)</f>
        <v>190.68</v>
      </c>
    </row>
    <row r="4860" spans="1:7">
      <c r="A4860" s="151" t="s">
        <v>68</v>
      </c>
      <c r="B4860" s="152">
        <v>34387</v>
      </c>
      <c r="C4860" s="152" t="s">
        <v>17495</v>
      </c>
      <c r="D4860" s="134" t="s">
        <v>5872</v>
      </c>
      <c r="E4860" s="669">
        <v>309.54000000000002</v>
      </c>
      <c r="F4860" s="186">
        <v>309.54000000000002</v>
      </c>
      <c r="G4860" s="202">
        <f>IF(P.O.!$F$4="DESONERADO",'SINAPI-I'!E4860,'SINAPI-I'!F4860)</f>
        <v>309.54000000000002</v>
      </c>
    </row>
    <row r="4861" spans="1:7">
      <c r="A4861" s="151" t="s">
        <v>68</v>
      </c>
      <c r="B4861" s="152">
        <v>11188</v>
      </c>
      <c r="C4861" s="152" t="s">
        <v>17496</v>
      </c>
      <c r="D4861" s="134" t="s">
        <v>5872</v>
      </c>
      <c r="E4861" s="669">
        <v>153.33000000000001</v>
      </c>
      <c r="F4861" s="186">
        <v>153.33000000000001</v>
      </c>
      <c r="G4861" s="202">
        <f>IF(P.O.!$F$4="DESONERADO",'SINAPI-I'!E4861,'SINAPI-I'!F4861)</f>
        <v>153.33000000000001</v>
      </c>
    </row>
    <row r="4862" spans="1:7">
      <c r="A4862" s="151" t="s">
        <v>68</v>
      </c>
      <c r="B4862" s="152">
        <v>11189</v>
      </c>
      <c r="C4862" s="152" t="s">
        <v>17497</v>
      </c>
      <c r="D4862" s="134" t="s">
        <v>5872</v>
      </c>
      <c r="E4862" s="669">
        <v>230</v>
      </c>
      <c r="F4862" s="186">
        <v>230</v>
      </c>
      <c r="G4862" s="202">
        <f>IF(P.O.!$F$4="DESONERADO",'SINAPI-I'!E4862,'SINAPI-I'!F4862)</f>
        <v>230</v>
      </c>
    </row>
    <row r="4863" spans="1:7">
      <c r="A4863" s="151" t="s">
        <v>68</v>
      </c>
      <c r="B4863" s="152">
        <v>21107</v>
      </c>
      <c r="C4863" s="152" t="s">
        <v>17498</v>
      </c>
      <c r="D4863" s="134" t="s">
        <v>5872</v>
      </c>
      <c r="E4863" s="669">
        <v>165.52</v>
      </c>
      <c r="F4863" s="186">
        <v>165.52</v>
      </c>
      <c r="G4863" s="202">
        <f>IF(P.O.!$F$4="DESONERADO",'SINAPI-I'!E4863,'SINAPI-I'!F4863)</f>
        <v>165.52</v>
      </c>
    </row>
    <row r="4864" spans="1:7">
      <c r="A4864" s="151" t="s">
        <v>68</v>
      </c>
      <c r="B4864" s="152">
        <v>34386</v>
      </c>
      <c r="C4864" s="152" t="s">
        <v>17499</v>
      </c>
      <c r="D4864" s="134" t="s">
        <v>5872</v>
      </c>
      <c r="E4864" s="669">
        <v>287.5</v>
      </c>
      <c r="F4864" s="186">
        <v>287.5</v>
      </c>
      <c r="G4864" s="202">
        <f>IF(P.O.!$F$4="DESONERADO",'SINAPI-I'!E4864,'SINAPI-I'!F4864)</f>
        <v>287.5</v>
      </c>
    </row>
    <row r="4865" spans="1:7">
      <c r="A4865" s="151" t="s">
        <v>68</v>
      </c>
      <c r="B4865" s="152">
        <v>10490</v>
      </c>
      <c r="C4865" s="152" t="s">
        <v>17500</v>
      </c>
      <c r="D4865" s="134" t="s">
        <v>5872</v>
      </c>
      <c r="E4865" s="669">
        <v>100.62</v>
      </c>
      <c r="F4865" s="186">
        <v>100.62</v>
      </c>
      <c r="G4865" s="202">
        <f>IF(P.O.!$F$4="DESONERADO",'SINAPI-I'!E4865,'SINAPI-I'!F4865)</f>
        <v>100.62</v>
      </c>
    </row>
    <row r="4866" spans="1:7">
      <c r="A4866" s="151" t="s">
        <v>68</v>
      </c>
      <c r="B4866" s="152">
        <v>10492</v>
      </c>
      <c r="C4866" s="152" t="s">
        <v>17501</v>
      </c>
      <c r="D4866" s="134" t="s">
        <v>5872</v>
      </c>
      <c r="E4866" s="669">
        <v>115</v>
      </c>
      <c r="F4866" s="186">
        <v>115</v>
      </c>
      <c r="G4866" s="202">
        <f>IF(P.O.!$F$4="DESONERADO",'SINAPI-I'!E4866,'SINAPI-I'!F4866)</f>
        <v>115</v>
      </c>
    </row>
    <row r="4867" spans="1:7">
      <c r="A4867" s="151" t="s">
        <v>68</v>
      </c>
      <c r="B4867" s="152">
        <v>10493</v>
      </c>
      <c r="C4867" s="152" t="s">
        <v>17502</v>
      </c>
      <c r="D4867" s="134" t="s">
        <v>5872</v>
      </c>
      <c r="E4867" s="669">
        <v>134.16</v>
      </c>
      <c r="F4867" s="186">
        <v>134.16</v>
      </c>
      <c r="G4867" s="202">
        <f>IF(P.O.!$F$4="DESONERADO",'SINAPI-I'!E4867,'SINAPI-I'!F4867)</f>
        <v>134.16</v>
      </c>
    </row>
    <row r="4868" spans="1:7">
      <c r="A4868" s="151" t="s">
        <v>68</v>
      </c>
      <c r="B4868" s="152">
        <v>10491</v>
      </c>
      <c r="C4868" s="152" t="s">
        <v>17503</v>
      </c>
      <c r="D4868" s="134" t="s">
        <v>5872</v>
      </c>
      <c r="E4868" s="669">
        <v>162.91</v>
      </c>
      <c r="F4868" s="186">
        <v>162.91</v>
      </c>
      <c r="G4868" s="202">
        <f>IF(P.O.!$F$4="DESONERADO",'SINAPI-I'!E4868,'SINAPI-I'!F4868)</f>
        <v>162.91</v>
      </c>
    </row>
    <row r="4869" spans="1:7">
      <c r="A4869" s="151" t="s">
        <v>68</v>
      </c>
      <c r="B4869" s="152">
        <v>34385</v>
      </c>
      <c r="C4869" s="152" t="s">
        <v>17504</v>
      </c>
      <c r="D4869" s="134" t="s">
        <v>5872</v>
      </c>
      <c r="E4869" s="669">
        <v>237.66</v>
      </c>
      <c r="F4869" s="186">
        <v>237.66</v>
      </c>
      <c r="G4869" s="202">
        <f>IF(P.O.!$F$4="DESONERADO",'SINAPI-I'!E4869,'SINAPI-I'!F4869)</f>
        <v>237.66</v>
      </c>
    </row>
    <row r="4870" spans="1:7">
      <c r="A4870" s="151" t="s">
        <v>68</v>
      </c>
      <c r="B4870" s="152">
        <v>10499</v>
      </c>
      <c r="C4870" s="152" t="s">
        <v>17505</v>
      </c>
      <c r="D4870" s="134" t="s">
        <v>5872</v>
      </c>
      <c r="E4870" s="669">
        <v>95.83</v>
      </c>
      <c r="F4870" s="186">
        <v>95.83</v>
      </c>
      <c r="G4870" s="202">
        <f>IF(P.O.!$F$4="DESONERADO",'SINAPI-I'!E4870,'SINAPI-I'!F4870)</f>
        <v>95.83</v>
      </c>
    </row>
    <row r="4871" spans="1:7">
      <c r="A4871" s="151" t="s">
        <v>68</v>
      </c>
      <c r="B4871" s="152">
        <v>34384</v>
      </c>
      <c r="C4871" s="152" t="s">
        <v>17506</v>
      </c>
      <c r="D4871" s="134" t="s">
        <v>5872</v>
      </c>
      <c r="E4871" s="669">
        <v>287.5</v>
      </c>
      <c r="F4871" s="186">
        <v>287.5</v>
      </c>
      <c r="G4871" s="202">
        <f>IF(P.O.!$F$4="DESONERADO",'SINAPI-I'!E4871,'SINAPI-I'!F4871)</f>
        <v>287.5</v>
      </c>
    </row>
    <row r="4872" spans="1:7">
      <c r="A4872" s="151" t="s">
        <v>68</v>
      </c>
      <c r="B4872" s="152">
        <v>11185</v>
      </c>
      <c r="C4872" s="152" t="s">
        <v>17507</v>
      </c>
      <c r="D4872" s="134" t="s">
        <v>5872</v>
      </c>
      <c r="E4872" s="669">
        <v>297.08</v>
      </c>
      <c r="F4872" s="186">
        <v>297.08</v>
      </c>
      <c r="G4872" s="202">
        <f>IF(P.O.!$F$4="DESONERADO",'SINAPI-I'!E4872,'SINAPI-I'!F4872)</f>
        <v>297.08</v>
      </c>
    </row>
    <row r="4873" spans="1:7">
      <c r="A4873" s="151" t="s">
        <v>68</v>
      </c>
      <c r="B4873" s="152">
        <v>10507</v>
      </c>
      <c r="C4873" s="152" t="s">
        <v>17508</v>
      </c>
      <c r="D4873" s="134" t="s">
        <v>5872</v>
      </c>
      <c r="E4873" s="669">
        <v>388.31</v>
      </c>
      <c r="F4873" s="186">
        <v>388.31</v>
      </c>
      <c r="G4873" s="202">
        <f>IF(P.O.!$F$4="DESONERADO",'SINAPI-I'!E4873,'SINAPI-I'!F4873)</f>
        <v>388.31</v>
      </c>
    </row>
    <row r="4874" spans="1:7">
      <c r="A4874" s="151" t="s">
        <v>68</v>
      </c>
      <c r="B4874" s="152">
        <v>10505</v>
      </c>
      <c r="C4874" s="152" t="s">
        <v>17509</v>
      </c>
      <c r="D4874" s="134" t="s">
        <v>5872</v>
      </c>
      <c r="E4874" s="669">
        <v>229.13</v>
      </c>
      <c r="F4874" s="186">
        <v>229.13</v>
      </c>
      <c r="G4874" s="202">
        <f>IF(P.O.!$F$4="DESONERADO",'SINAPI-I'!E4874,'SINAPI-I'!F4874)</f>
        <v>229.13</v>
      </c>
    </row>
    <row r="4875" spans="1:7">
      <c r="A4875" s="151" t="s">
        <v>68</v>
      </c>
      <c r="B4875" s="152">
        <v>10506</v>
      </c>
      <c r="C4875" s="152" t="s">
        <v>17510</v>
      </c>
      <c r="D4875" s="134" t="s">
        <v>5872</v>
      </c>
      <c r="E4875" s="669">
        <v>299.11</v>
      </c>
      <c r="F4875" s="186">
        <v>299.11</v>
      </c>
      <c r="G4875" s="202">
        <f>IF(P.O.!$F$4="DESONERADO",'SINAPI-I'!E4875,'SINAPI-I'!F4875)</f>
        <v>299.11</v>
      </c>
    </row>
    <row r="4876" spans="1:7">
      <c r="A4876" s="151" t="s">
        <v>68</v>
      </c>
      <c r="B4876" s="152">
        <v>5031</v>
      </c>
      <c r="C4876" s="152" t="s">
        <v>17511</v>
      </c>
      <c r="D4876" s="134" t="s">
        <v>5872</v>
      </c>
      <c r="E4876" s="669">
        <v>420</v>
      </c>
      <c r="F4876" s="186">
        <v>420</v>
      </c>
      <c r="G4876" s="202">
        <f>IF(P.O.!$F$4="DESONERADO",'SINAPI-I'!E4876,'SINAPI-I'!F4876)</f>
        <v>420</v>
      </c>
    </row>
    <row r="4877" spans="1:7">
      <c r="A4877" s="151" t="s">
        <v>68</v>
      </c>
      <c r="B4877" s="152">
        <v>10502</v>
      </c>
      <c r="C4877" s="152" t="s">
        <v>17512</v>
      </c>
      <c r="D4877" s="134" t="s">
        <v>5872</v>
      </c>
      <c r="E4877" s="669">
        <v>489.4</v>
      </c>
      <c r="F4877" s="186">
        <v>489.4</v>
      </c>
      <c r="G4877" s="202">
        <f>IF(P.O.!$F$4="DESONERADO",'SINAPI-I'!E4877,'SINAPI-I'!F4877)</f>
        <v>489.4</v>
      </c>
    </row>
    <row r="4878" spans="1:7">
      <c r="A4878" s="151" t="s">
        <v>68</v>
      </c>
      <c r="B4878" s="152">
        <v>10501</v>
      </c>
      <c r="C4878" s="152" t="s">
        <v>17513</v>
      </c>
      <c r="D4878" s="134" t="s">
        <v>5872</v>
      </c>
      <c r="E4878" s="669">
        <v>276.49</v>
      </c>
      <c r="F4878" s="186">
        <v>276.49</v>
      </c>
      <c r="G4878" s="202">
        <f>IF(P.O.!$F$4="DESONERADO",'SINAPI-I'!E4878,'SINAPI-I'!F4878)</f>
        <v>276.49</v>
      </c>
    </row>
    <row r="4879" spans="1:7">
      <c r="A4879" s="151" t="s">
        <v>68</v>
      </c>
      <c r="B4879" s="152">
        <v>10503</v>
      </c>
      <c r="C4879" s="152" t="s">
        <v>17514</v>
      </c>
      <c r="D4879" s="134" t="s">
        <v>5872</v>
      </c>
      <c r="E4879" s="669">
        <v>373.54</v>
      </c>
      <c r="F4879" s="186">
        <v>373.54</v>
      </c>
      <c r="G4879" s="202">
        <f>IF(P.O.!$F$4="DESONERADO",'SINAPI-I'!E4879,'SINAPI-I'!F4879)</f>
        <v>373.54</v>
      </c>
    </row>
    <row r="4880" spans="1:7">
      <c r="A4880" s="151" t="s">
        <v>68</v>
      </c>
      <c r="B4880" s="152">
        <v>4500</v>
      </c>
      <c r="C4880" s="152" t="s">
        <v>17515</v>
      </c>
      <c r="D4880" s="134" t="s">
        <v>5866</v>
      </c>
      <c r="E4880" s="669">
        <v>19.5</v>
      </c>
      <c r="F4880" s="186">
        <v>19.5</v>
      </c>
      <c r="G4880" s="202">
        <f>IF(P.O.!$F$4="DESONERADO",'SINAPI-I'!E4880,'SINAPI-I'!F4880)</f>
        <v>19.5</v>
      </c>
    </row>
    <row r="4881" spans="1:7">
      <c r="A4881" s="151" t="s">
        <v>68</v>
      </c>
      <c r="B4881" s="152">
        <v>4448</v>
      </c>
      <c r="C4881" s="152" t="s">
        <v>17516</v>
      </c>
      <c r="D4881" s="134" t="s">
        <v>5866</v>
      </c>
      <c r="E4881" s="669">
        <v>26.78</v>
      </c>
      <c r="F4881" s="186">
        <v>26.78</v>
      </c>
      <c r="G4881" s="202">
        <f>IF(P.O.!$F$4="DESONERADO",'SINAPI-I'!E4881,'SINAPI-I'!F4881)</f>
        <v>26.78</v>
      </c>
    </row>
    <row r="4882" spans="1:7">
      <c r="A4882" s="151" t="s">
        <v>68</v>
      </c>
      <c r="B4882" s="152">
        <v>20213</v>
      </c>
      <c r="C4882" s="152" t="s">
        <v>32713</v>
      </c>
      <c r="D4882" s="134" t="s">
        <v>5866</v>
      </c>
      <c r="E4882" s="669">
        <v>28.5</v>
      </c>
      <c r="F4882" s="186">
        <v>28.5</v>
      </c>
      <c r="G4882" s="202">
        <f>IF(P.O.!$F$4="DESONERADO",'SINAPI-I'!E4882,'SINAPI-I'!F4882)</f>
        <v>28.5</v>
      </c>
    </row>
    <row r="4883" spans="1:7">
      <c r="A4883" s="151" t="s">
        <v>68</v>
      </c>
      <c r="B4883" s="152">
        <v>20211</v>
      </c>
      <c r="C4883" s="152" t="s">
        <v>32714</v>
      </c>
      <c r="D4883" s="134" t="s">
        <v>5866</v>
      </c>
      <c r="E4883" s="669">
        <v>37.74</v>
      </c>
      <c r="F4883" s="186">
        <v>37.74</v>
      </c>
      <c r="G4883" s="202">
        <f>IF(P.O.!$F$4="DESONERADO",'SINAPI-I'!E4883,'SINAPI-I'!F4883)</f>
        <v>37.74</v>
      </c>
    </row>
    <row r="4884" spans="1:7">
      <c r="A4884" s="151" t="s">
        <v>68</v>
      </c>
      <c r="B4884" s="152">
        <v>40270</v>
      </c>
      <c r="C4884" s="152" t="s">
        <v>17517</v>
      </c>
      <c r="D4884" s="134" t="s">
        <v>5866</v>
      </c>
      <c r="E4884" s="669">
        <v>126.05</v>
      </c>
      <c r="F4884" s="186">
        <v>126.05</v>
      </c>
      <c r="G4884" s="202">
        <f>IF(P.O.!$F$4="DESONERADO",'SINAPI-I'!E4884,'SINAPI-I'!F4884)</f>
        <v>126.05</v>
      </c>
    </row>
    <row r="4885" spans="1:7">
      <c r="A4885" s="151" t="s">
        <v>68</v>
      </c>
      <c r="B4885" s="152">
        <v>4425</v>
      </c>
      <c r="C4885" s="152" t="s">
        <v>32715</v>
      </c>
      <c r="D4885" s="134" t="s">
        <v>5866</v>
      </c>
      <c r="E4885" s="669">
        <v>31.2</v>
      </c>
      <c r="F4885" s="186">
        <v>31.2</v>
      </c>
      <c r="G4885" s="202">
        <f>IF(P.O.!$F$4="DESONERADO",'SINAPI-I'!E4885,'SINAPI-I'!F4885)</f>
        <v>31.2</v>
      </c>
    </row>
    <row r="4886" spans="1:7">
      <c r="A4886" s="151" t="s">
        <v>68</v>
      </c>
      <c r="B4886" s="152">
        <v>4472</v>
      </c>
      <c r="C4886" s="152" t="s">
        <v>32716</v>
      </c>
      <c r="D4886" s="134" t="s">
        <v>5866</v>
      </c>
      <c r="E4886" s="669">
        <v>38.97</v>
      </c>
      <c r="F4886" s="186">
        <v>38.97</v>
      </c>
      <c r="G4886" s="202">
        <f>IF(P.O.!$F$4="DESONERADO",'SINAPI-I'!E4886,'SINAPI-I'!F4886)</f>
        <v>38.97</v>
      </c>
    </row>
    <row r="4887" spans="1:7">
      <c r="A4887" s="151" t="s">
        <v>68</v>
      </c>
      <c r="B4887" s="152">
        <v>35272</v>
      </c>
      <c r="C4887" s="152" t="s">
        <v>32717</v>
      </c>
      <c r="D4887" s="134" t="s">
        <v>5866</v>
      </c>
      <c r="E4887" s="669">
        <v>56.34</v>
      </c>
      <c r="F4887" s="186">
        <v>56.34</v>
      </c>
      <c r="G4887" s="202">
        <f>IF(P.O.!$F$4="DESONERADO",'SINAPI-I'!E4887,'SINAPI-I'!F4887)</f>
        <v>56.34</v>
      </c>
    </row>
    <row r="4888" spans="1:7">
      <c r="A4888" s="151" t="s">
        <v>68</v>
      </c>
      <c r="B4888" s="152">
        <v>4481</v>
      </c>
      <c r="C4888" s="152" t="s">
        <v>32718</v>
      </c>
      <c r="D4888" s="134" t="s">
        <v>5866</v>
      </c>
      <c r="E4888" s="669">
        <v>60.3</v>
      </c>
      <c r="F4888" s="186">
        <v>60.3</v>
      </c>
      <c r="G4888" s="202">
        <f>IF(P.O.!$F$4="DESONERADO",'SINAPI-I'!E4888,'SINAPI-I'!F4888)</f>
        <v>60.3</v>
      </c>
    </row>
    <row r="4889" spans="1:7">
      <c r="A4889" s="151" t="s">
        <v>68</v>
      </c>
      <c r="B4889" s="152">
        <v>34345</v>
      </c>
      <c r="C4889" s="152" t="s">
        <v>32719</v>
      </c>
      <c r="D4889" s="134" t="s">
        <v>5870</v>
      </c>
      <c r="E4889" s="669">
        <v>13.32</v>
      </c>
      <c r="F4889" s="186">
        <v>15.47</v>
      </c>
      <c r="G4889" s="202">
        <f>IF(P.O.!$F$4="DESONERADO",'SINAPI-I'!E4889,'SINAPI-I'!F4889)</f>
        <v>15.47</v>
      </c>
    </row>
    <row r="4890" spans="1:7">
      <c r="A4890" s="151" t="s">
        <v>68</v>
      </c>
      <c r="B4890" s="152">
        <v>41096</v>
      </c>
      <c r="C4890" s="152" t="s">
        <v>17518</v>
      </c>
      <c r="D4890" s="134" t="s">
        <v>5871</v>
      </c>
      <c r="E4890" s="669">
        <v>2331.19</v>
      </c>
      <c r="F4890" s="186">
        <v>2706.8</v>
      </c>
      <c r="G4890" s="202">
        <f>IF(P.O.!$F$4="DESONERADO",'SINAPI-I'!E4890,'SINAPI-I'!F4890)</f>
        <v>2706.8</v>
      </c>
    </row>
    <row r="4891" spans="1:7">
      <c r="A4891" s="124"/>
      <c r="B4891" s="124"/>
      <c r="C4891" s="112"/>
      <c r="D4891" s="111"/>
      <c r="E4891" s="666"/>
      <c r="F4891" s="666"/>
      <c r="G4891" s="188"/>
    </row>
    <row r="4892" spans="1:7">
      <c r="A4892" s="124"/>
      <c r="B4892" s="124"/>
      <c r="C4892" s="112"/>
      <c r="D4892" s="111"/>
      <c r="E4892" s="666"/>
      <c r="F4892" s="666"/>
      <c r="G4892" s="188"/>
    </row>
    <row r="4893" spans="1:7">
      <c r="A4893" s="124"/>
      <c r="B4893" s="124"/>
      <c r="C4893" s="112"/>
      <c r="D4893" s="111"/>
      <c r="E4893" s="666"/>
      <c r="F4893" s="666"/>
      <c r="G4893" s="188"/>
    </row>
    <row r="4894" spans="1:7">
      <c r="A4894" s="124"/>
      <c r="B4894" s="124"/>
      <c r="C4894" s="112"/>
      <c r="D4894" s="111"/>
      <c r="E4894" s="666"/>
      <c r="F4894" s="666"/>
      <c r="G4894" s="188"/>
    </row>
    <row r="4895" spans="1:7">
      <c r="A4895" s="124"/>
      <c r="B4895" s="124"/>
      <c r="C4895" s="112"/>
      <c r="D4895" s="111"/>
      <c r="E4895" s="666"/>
      <c r="F4895" s="666"/>
      <c r="G4895" s="188"/>
    </row>
    <row r="4896" spans="1:7">
      <c r="A4896" s="124"/>
      <c r="B4896" s="124"/>
      <c r="C4896" s="112"/>
      <c r="D4896" s="111"/>
      <c r="E4896" s="666"/>
      <c r="F4896" s="666"/>
      <c r="G4896" s="188"/>
    </row>
    <row r="4897" spans="1:7">
      <c r="A4897" s="124"/>
      <c r="B4897" s="124"/>
      <c r="C4897" s="112"/>
      <c r="D4897" s="111"/>
      <c r="E4897" s="666"/>
      <c r="F4897" s="666"/>
      <c r="G4897" s="188"/>
    </row>
    <row r="4898" spans="1:7">
      <c r="A4898" s="124"/>
      <c r="B4898" s="124"/>
      <c r="C4898" s="112"/>
      <c r="D4898" s="111"/>
      <c r="E4898" s="666"/>
      <c r="F4898" s="666"/>
      <c r="G4898" s="188"/>
    </row>
    <row r="4899" spans="1:7">
      <c r="A4899" s="124"/>
      <c r="B4899" s="124"/>
      <c r="C4899" s="112"/>
      <c r="D4899" s="111"/>
      <c r="E4899" s="666"/>
      <c r="F4899" s="666"/>
      <c r="G4899" s="188"/>
    </row>
    <row r="4900" spans="1:7">
      <c r="A4900" s="124"/>
      <c r="B4900" s="124"/>
      <c r="C4900" s="112"/>
      <c r="D4900" s="111"/>
      <c r="E4900" s="666"/>
      <c r="F4900" s="666"/>
      <c r="G4900" s="188"/>
    </row>
    <row r="4901" spans="1:7">
      <c r="A4901" s="124"/>
      <c r="B4901" s="124"/>
      <c r="C4901" s="112"/>
      <c r="D4901" s="111"/>
      <c r="E4901" s="666"/>
      <c r="F4901" s="666"/>
      <c r="G4901" s="188"/>
    </row>
    <row r="4902" spans="1:7">
      <c r="A4902" s="124"/>
      <c r="B4902" s="124"/>
      <c r="C4902" s="112"/>
      <c r="D4902" s="111"/>
      <c r="E4902" s="666"/>
      <c r="F4902" s="666"/>
      <c r="G4902" s="188"/>
    </row>
    <row r="4903" spans="1:7">
      <c r="A4903" s="124"/>
      <c r="B4903" s="124"/>
      <c r="C4903" s="112"/>
      <c r="D4903" s="111"/>
      <c r="E4903" s="666"/>
      <c r="F4903" s="666"/>
      <c r="G4903" s="188"/>
    </row>
    <row r="4904" spans="1:7">
      <c r="A4904" s="124"/>
      <c r="B4904" s="124"/>
      <c r="C4904" s="112"/>
      <c r="D4904" s="111"/>
      <c r="E4904" s="666"/>
      <c r="F4904" s="666"/>
      <c r="G4904" s="188"/>
    </row>
    <row r="4905" spans="1:7">
      <c r="A4905" s="124"/>
      <c r="B4905" s="124"/>
      <c r="C4905" s="112"/>
      <c r="D4905" s="111"/>
      <c r="E4905" s="666"/>
      <c r="F4905" s="666"/>
      <c r="G4905" s="188"/>
    </row>
    <row r="4906" spans="1:7">
      <c r="A4906" s="124"/>
      <c r="B4906" s="124"/>
      <c r="C4906" s="112"/>
      <c r="D4906" s="111"/>
      <c r="E4906" s="666"/>
      <c r="F4906" s="666"/>
      <c r="G4906" s="188"/>
    </row>
    <row r="4907" spans="1:7">
      <c r="A4907" s="124"/>
      <c r="B4907" s="124"/>
      <c r="C4907" s="112"/>
      <c r="D4907" s="111"/>
      <c r="E4907" s="666"/>
      <c r="F4907" s="666"/>
      <c r="G4907" s="188"/>
    </row>
    <row r="4908" spans="1:7">
      <c r="A4908" s="124"/>
      <c r="B4908" s="124"/>
      <c r="C4908" s="112"/>
      <c r="D4908" s="111"/>
      <c r="E4908" s="666"/>
      <c r="F4908" s="666"/>
      <c r="G4908" s="188"/>
    </row>
    <row r="4909" spans="1:7">
      <c r="A4909" s="124"/>
      <c r="B4909" s="124"/>
      <c r="C4909" s="112"/>
      <c r="D4909" s="111"/>
      <c r="E4909" s="666"/>
      <c r="F4909" s="666"/>
      <c r="G4909" s="188"/>
    </row>
    <row r="4910" spans="1:7">
      <c r="A4910" s="124"/>
      <c r="B4910" s="124"/>
      <c r="C4910" s="112"/>
      <c r="D4910" s="111"/>
      <c r="E4910" s="666"/>
      <c r="F4910" s="666"/>
      <c r="G4910" s="188"/>
    </row>
    <row r="4911" spans="1:7">
      <c r="A4911" s="124"/>
      <c r="B4911" s="124"/>
      <c r="C4911" s="112"/>
      <c r="D4911" s="111"/>
      <c r="E4911" s="666"/>
      <c r="F4911" s="666"/>
      <c r="G4911" s="188"/>
    </row>
    <row r="4912" spans="1:7">
      <c r="A4912" s="124"/>
      <c r="B4912" s="124"/>
      <c r="C4912" s="112"/>
      <c r="D4912" s="111"/>
      <c r="E4912" s="666"/>
      <c r="F4912" s="666"/>
      <c r="G4912" s="188"/>
    </row>
    <row r="4913" spans="1:7">
      <c r="A4913" s="124"/>
      <c r="B4913" s="124"/>
      <c r="C4913" s="112"/>
      <c r="D4913" s="111"/>
      <c r="E4913" s="666"/>
      <c r="F4913" s="666"/>
      <c r="G4913" s="188"/>
    </row>
    <row r="4914" spans="1:7">
      <c r="A4914" s="124"/>
      <c r="B4914" s="124"/>
      <c r="C4914" s="112"/>
      <c r="D4914" s="111"/>
      <c r="E4914" s="666"/>
      <c r="F4914" s="666"/>
      <c r="G4914" s="188"/>
    </row>
    <row r="4915" spans="1:7">
      <c r="A4915" s="124"/>
      <c r="B4915" s="124"/>
      <c r="C4915" s="112"/>
      <c r="D4915" s="111"/>
      <c r="E4915" s="666"/>
      <c r="F4915" s="666"/>
      <c r="G4915" s="188"/>
    </row>
    <row r="4916" spans="1:7">
      <c r="A4916" s="124"/>
      <c r="B4916" s="124"/>
      <c r="C4916" s="112"/>
      <c r="D4916" s="111"/>
      <c r="E4916" s="666"/>
      <c r="F4916" s="666"/>
      <c r="G4916" s="188"/>
    </row>
    <row r="4917" spans="1:7">
      <c r="A4917" s="124"/>
      <c r="B4917" s="124"/>
      <c r="C4917" s="112"/>
      <c r="D4917" s="111"/>
      <c r="E4917" s="666"/>
      <c r="F4917" s="666"/>
      <c r="G4917" s="188"/>
    </row>
    <row r="4918" spans="1:7">
      <c r="A4918" s="124"/>
      <c r="B4918" s="124"/>
      <c r="C4918" s="112"/>
      <c r="D4918" s="111"/>
      <c r="E4918" s="666"/>
      <c r="F4918" s="666"/>
      <c r="G4918" s="188"/>
    </row>
    <row r="4919" spans="1:7">
      <c r="A4919" s="124"/>
      <c r="B4919" s="124"/>
      <c r="C4919" s="112"/>
      <c r="D4919" s="111"/>
      <c r="E4919" s="666"/>
      <c r="F4919" s="666"/>
      <c r="G4919" s="188"/>
    </row>
    <row r="4920" spans="1:7">
      <c r="A4920" s="124"/>
      <c r="B4920" s="124"/>
      <c r="C4920" s="112"/>
      <c r="D4920" s="111"/>
      <c r="E4920" s="666"/>
      <c r="F4920" s="666"/>
      <c r="G4920" s="188"/>
    </row>
    <row r="4921" spans="1:7">
      <c r="A4921" s="124"/>
      <c r="B4921" s="124"/>
      <c r="C4921" s="112"/>
      <c r="D4921" s="111"/>
      <c r="E4921" s="666"/>
      <c r="F4921" s="666"/>
      <c r="G4921" s="188"/>
    </row>
    <row r="4922" spans="1:7">
      <c r="A4922" s="124"/>
      <c r="B4922" s="124"/>
      <c r="C4922" s="112"/>
      <c r="D4922" s="111"/>
      <c r="E4922" s="666"/>
      <c r="F4922" s="666"/>
      <c r="G4922" s="188"/>
    </row>
    <row r="4923" spans="1:7">
      <c r="A4923" s="124"/>
      <c r="B4923" s="124"/>
      <c r="C4923" s="112"/>
      <c r="D4923" s="111"/>
      <c r="E4923" s="666"/>
      <c r="F4923" s="666"/>
      <c r="G4923" s="188"/>
    </row>
    <row r="4924" spans="1:7">
      <c r="A4924" s="124"/>
      <c r="B4924" s="124"/>
      <c r="C4924" s="112"/>
      <c r="D4924" s="111"/>
      <c r="E4924" s="666"/>
      <c r="F4924" s="666"/>
      <c r="G4924" s="188"/>
    </row>
    <row r="4925" spans="1:7">
      <c r="A4925" s="124"/>
      <c r="B4925" s="124"/>
      <c r="C4925" s="112"/>
      <c r="D4925" s="111"/>
      <c r="E4925" s="666"/>
      <c r="F4925" s="666"/>
      <c r="G4925" s="188"/>
    </row>
    <row r="4926" spans="1:7">
      <c r="A4926" s="124"/>
      <c r="B4926" s="124"/>
      <c r="C4926" s="112"/>
      <c r="D4926" s="111"/>
      <c r="E4926" s="666"/>
      <c r="F4926" s="666"/>
      <c r="G4926" s="188"/>
    </row>
    <row r="4927" spans="1:7">
      <c r="A4927" s="124"/>
      <c r="B4927" s="124"/>
      <c r="C4927" s="112"/>
      <c r="D4927" s="111"/>
      <c r="E4927" s="666"/>
      <c r="F4927" s="666"/>
      <c r="G4927" s="188"/>
    </row>
    <row r="4928" spans="1:7">
      <c r="A4928" s="124"/>
      <c r="B4928" s="124"/>
      <c r="C4928" s="112"/>
      <c r="D4928" s="111"/>
      <c r="E4928" s="666"/>
      <c r="F4928" s="666"/>
      <c r="G4928" s="188"/>
    </row>
    <row r="4929" spans="1:7">
      <c r="A4929" s="124"/>
      <c r="B4929" s="124"/>
      <c r="C4929" s="112"/>
      <c r="D4929" s="111"/>
      <c r="E4929" s="666"/>
      <c r="F4929" s="666"/>
      <c r="G4929" s="188"/>
    </row>
    <row r="4930" spans="1:7">
      <c r="A4930" s="124"/>
      <c r="B4930" s="124"/>
      <c r="C4930" s="112"/>
      <c r="D4930" s="111"/>
      <c r="E4930" s="666"/>
      <c r="F4930" s="666"/>
      <c r="G4930" s="188"/>
    </row>
    <row r="4931" spans="1:7">
      <c r="A4931" s="124"/>
      <c r="B4931" s="124"/>
      <c r="C4931" s="112"/>
      <c r="D4931" s="111"/>
      <c r="E4931" s="666"/>
      <c r="F4931" s="666"/>
      <c r="G4931" s="188"/>
    </row>
    <row r="4932" spans="1:7">
      <c r="A4932" s="124"/>
      <c r="B4932" s="124"/>
      <c r="C4932" s="112"/>
      <c r="D4932" s="111"/>
      <c r="E4932" s="666"/>
      <c r="F4932" s="666"/>
      <c r="G4932" s="188"/>
    </row>
    <row r="4933" spans="1:7">
      <c r="A4933" s="124"/>
      <c r="B4933" s="124"/>
      <c r="C4933" s="112"/>
      <c r="D4933" s="111"/>
      <c r="E4933" s="666"/>
      <c r="F4933" s="666"/>
      <c r="G4933" s="188"/>
    </row>
    <row r="4934" spans="1:7">
      <c r="A4934" s="124"/>
      <c r="B4934" s="124"/>
      <c r="C4934" s="112"/>
      <c r="D4934" s="111"/>
      <c r="E4934" s="666"/>
      <c r="F4934" s="666"/>
      <c r="G4934" s="188"/>
    </row>
    <row r="4935" spans="1:7">
      <c r="A4935" s="124"/>
      <c r="B4935" s="124"/>
      <c r="C4935" s="112"/>
      <c r="D4935" s="111"/>
      <c r="E4935" s="666"/>
      <c r="F4935" s="666"/>
      <c r="G4935" s="188"/>
    </row>
    <row r="4936" spans="1:7">
      <c r="A4936" s="124"/>
      <c r="B4936" s="124"/>
      <c r="C4936" s="112"/>
      <c r="D4936" s="111"/>
      <c r="E4936" s="666"/>
      <c r="F4936" s="666"/>
      <c r="G4936" s="188"/>
    </row>
    <row r="4937" spans="1:7">
      <c r="A4937" s="124"/>
      <c r="B4937" s="124"/>
      <c r="C4937" s="112"/>
      <c r="D4937" s="111"/>
      <c r="E4937" s="666"/>
      <c r="F4937" s="666"/>
      <c r="G4937" s="188"/>
    </row>
    <row r="4938" spans="1:7">
      <c r="A4938" s="124"/>
      <c r="B4938" s="124"/>
      <c r="C4938" s="112"/>
      <c r="D4938" s="111"/>
      <c r="E4938" s="666"/>
      <c r="F4938" s="666"/>
      <c r="G4938" s="188"/>
    </row>
    <row r="4939" spans="1:7">
      <c r="A4939" s="124"/>
      <c r="B4939" s="124"/>
      <c r="C4939" s="112"/>
      <c r="D4939" s="111"/>
      <c r="E4939" s="666"/>
      <c r="F4939" s="666"/>
      <c r="G4939" s="188"/>
    </row>
    <row r="4940" spans="1:7">
      <c r="A4940" s="124"/>
      <c r="B4940" s="124"/>
      <c r="C4940" s="112"/>
      <c r="D4940" s="111"/>
      <c r="E4940" s="666"/>
      <c r="F4940" s="666"/>
      <c r="G4940" s="188"/>
    </row>
    <row r="4941" spans="1:7">
      <c r="A4941" s="124"/>
      <c r="B4941" s="124"/>
      <c r="C4941" s="112"/>
      <c r="D4941" s="111"/>
      <c r="E4941" s="666"/>
      <c r="F4941" s="666"/>
      <c r="G4941" s="188"/>
    </row>
    <row r="4942" spans="1:7">
      <c r="A4942" s="124"/>
      <c r="B4942" s="124"/>
      <c r="C4942" s="112"/>
      <c r="D4942" s="111"/>
      <c r="E4942" s="666"/>
      <c r="F4942" s="666"/>
      <c r="G4942" s="188"/>
    </row>
    <row r="4943" spans="1:7">
      <c r="A4943" s="124"/>
      <c r="B4943" s="124"/>
      <c r="C4943" s="112"/>
      <c r="D4943" s="111"/>
      <c r="E4943" s="666"/>
      <c r="F4943" s="666"/>
      <c r="G4943" s="188"/>
    </row>
    <row r="4944" spans="1:7">
      <c r="A4944" s="124"/>
      <c r="B4944" s="124"/>
      <c r="C4944" s="112"/>
      <c r="D4944" s="111"/>
      <c r="E4944" s="666"/>
      <c r="F4944" s="666"/>
      <c r="G4944" s="188"/>
    </row>
    <row r="4945" spans="1:7">
      <c r="A4945" s="124"/>
      <c r="B4945" s="124"/>
      <c r="C4945" s="112"/>
      <c r="D4945" s="111"/>
      <c r="E4945" s="666"/>
      <c r="F4945" s="666"/>
      <c r="G4945" s="188"/>
    </row>
    <row r="4946" spans="1:7">
      <c r="A4946" s="124"/>
      <c r="B4946" s="124"/>
      <c r="C4946" s="112"/>
      <c r="D4946" s="111"/>
      <c r="E4946" s="666"/>
      <c r="F4946" s="666"/>
      <c r="G4946" s="188"/>
    </row>
    <row r="4947" spans="1:7">
      <c r="A4947" s="124"/>
      <c r="B4947" s="124"/>
      <c r="C4947" s="112"/>
      <c r="D4947" s="111"/>
      <c r="E4947" s="666"/>
      <c r="F4947" s="666"/>
      <c r="G4947" s="188"/>
    </row>
    <row r="4948" spans="1:7">
      <c r="A4948" s="124"/>
      <c r="B4948" s="124"/>
      <c r="C4948" s="112"/>
      <c r="D4948" s="111"/>
      <c r="E4948" s="666"/>
      <c r="F4948" s="666"/>
      <c r="G4948" s="188"/>
    </row>
    <row r="4949" spans="1:7">
      <c r="A4949" s="124"/>
      <c r="B4949" s="124"/>
      <c r="C4949" s="112"/>
      <c r="D4949" s="111"/>
      <c r="E4949" s="666"/>
      <c r="F4949" s="666"/>
      <c r="G4949" s="188"/>
    </row>
    <row r="4950" spans="1:7">
      <c r="A4950" s="124"/>
      <c r="B4950" s="124"/>
      <c r="C4950" s="112"/>
      <c r="D4950" s="111"/>
      <c r="E4950" s="666"/>
      <c r="F4950" s="666"/>
      <c r="G4950" s="188"/>
    </row>
    <row r="4951" spans="1:7">
      <c r="A4951" s="124"/>
      <c r="B4951" s="124"/>
      <c r="C4951" s="112"/>
      <c r="D4951" s="111"/>
      <c r="E4951" s="666"/>
      <c r="F4951" s="666"/>
      <c r="G4951" s="188"/>
    </row>
    <row r="4952" spans="1:7">
      <c r="A4952" s="124"/>
      <c r="B4952" s="124"/>
      <c r="C4952" s="112"/>
      <c r="D4952" s="111"/>
      <c r="E4952" s="666"/>
      <c r="F4952" s="666"/>
      <c r="G4952" s="188"/>
    </row>
    <row r="4953" spans="1:7">
      <c r="A4953" s="124"/>
      <c r="B4953" s="124"/>
      <c r="C4953" s="112"/>
      <c r="D4953" s="111"/>
      <c r="E4953" s="666"/>
      <c r="F4953" s="666"/>
      <c r="G4953" s="188"/>
    </row>
    <row r="4954" spans="1:7">
      <c r="A4954" s="124"/>
      <c r="B4954" s="124"/>
      <c r="C4954" s="112"/>
      <c r="D4954" s="111"/>
      <c r="E4954" s="666"/>
      <c r="F4954" s="666"/>
      <c r="G4954" s="188"/>
    </row>
    <row r="4955" spans="1:7">
      <c r="A4955" s="124"/>
      <c r="B4955" s="124"/>
      <c r="C4955" s="112"/>
      <c r="D4955" s="111"/>
      <c r="E4955" s="666"/>
      <c r="F4955" s="666"/>
      <c r="G4955" s="188"/>
    </row>
    <row r="4956" spans="1:7">
      <c r="A4956" s="124"/>
      <c r="B4956" s="124"/>
      <c r="C4956" s="112"/>
      <c r="D4956" s="111"/>
      <c r="E4956" s="666"/>
      <c r="F4956" s="666"/>
      <c r="G4956" s="188"/>
    </row>
    <row r="4957" spans="1:7">
      <c r="A4957" s="124"/>
      <c r="B4957" s="124"/>
      <c r="C4957" s="112"/>
      <c r="D4957" s="111"/>
      <c r="E4957" s="666"/>
      <c r="F4957" s="666"/>
      <c r="G4957" s="188"/>
    </row>
    <row r="4958" spans="1:7">
      <c r="A4958" s="124"/>
      <c r="B4958" s="124"/>
      <c r="C4958" s="112"/>
      <c r="D4958" s="111"/>
      <c r="E4958" s="666"/>
      <c r="F4958" s="666"/>
      <c r="G4958" s="188"/>
    </row>
    <row r="4959" spans="1:7">
      <c r="A4959" s="124"/>
      <c r="B4959" s="124"/>
      <c r="C4959" s="112"/>
      <c r="D4959" s="111"/>
      <c r="E4959" s="666"/>
      <c r="F4959" s="666"/>
      <c r="G4959" s="188"/>
    </row>
    <row r="4960" spans="1:7">
      <c r="A4960" s="124"/>
      <c r="B4960" s="124"/>
      <c r="C4960" s="112"/>
      <c r="D4960" s="111"/>
      <c r="E4960" s="666"/>
      <c r="F4960" s="666"/>
      <c r="G4960" s="188"/>
    </row>
    <row r="4961" spans="1:7">
      <c r="A4961" s="124"/>
      <c r="B4961" s="124"/>
      <c r="C4961" s="112"/>
      <c r="D4961" s="111"/>
      <c r="E4961" s="666"/>
      <c r="F4961" s="666"/>
      <c r="G4961" s="188"/>
    </row>
    <row r="4962" spans="1:7">
      <c r="A4962" s="124"/>
      <c r="B4962" s="124"/>
      <c r="C4962" s="112"/>
      <c r="D4962" s="111"/>
      <c r="E4962" s="666"/>
      <c r="F4962" s="666"/>
      <c r="G4962" s="188"/>
    </row>
    <row r="4963" spans="1:7">
      <c r="A4963" s="124"/>
      <c r="B4963" s="124"/>
      <c r="C4963" s="112"/>
      <c r="D4963" s="111"/>
      <c r="E4963" s="666"/>
      <c r="F4963" s="666"/>
      <c r="G4963" s="188"/>
    </row>
    <row r="4964" spans="1:7">
      <c r="A4964" s="124"/>
      <c r="B4964" s="124"/>
      <c r="C4964" s="112"/>
      <c r="D4964" s="111"/>
      <c r="E4964" s="666"/>
      <c r="F4964" s="666"/>
      <c r="G4964" s="188"/>
    </row>
    <row r="4965" spans="1:7">
      <c r="A4965" s="124"/>
      <c r="B4965" s="124"/>
      <c r="C4965" s="112"/>
      <c r="D4965" s="111"/>
      <c r="E4965" s="666"/>
      <c r="F4965" s="666"/>
      <c r="G4965" s="188"/>
    </row>
    <row r="4966" spans="1:7">
      <c r="A4966" s="124"/>
      <c r="B4966" s="124"/>
      <c r="C4966" s="112"/>
      <c r="D4966" s="111"/>
      <c r="E4966" s="666"/>
      <c r="F4966" s="666"/>
      <c r="G4966" s="188"/>
    </row>
    <row r="4967" spans="1:7">
      <c r="A4967" s="124"/>
      <c r="B4967" s="124"/>
      <c r="C4967" s="112"/>
      <c r="D4967" s="111"/>
      <c r="E4967" s="666"/>
      <c r="F4967" s="666"/>
      <c r="G4967" s="188"/>
    </row>
    <row r="4968" spans="1:7">
      <c r="A4968" s="124"/>
      <c r="B4968" s="124"/>
      <c r="C4968" s="112"/>
      <c r="D4968" s="111"/>
      <c r="E4968" s="666"/>
      <c r="F4968" s="666"/>
      <c r="G4968" s="188"/>
    </row>
    <row r="4969" spans="1:7">
      <c r="A4969" s="124"/>
      <c r="B4969" s="124"/>
      <c r="C4969" s="112"/>
      <c r="D4969" s="111"/>
      <c r="E4969" s="666"/>
      <c r="F4969" s="666"/>
      <c r="G4969" s="188"/>
    </row>
    <row r="4970" spans="1:7">
      <c r="A4970" s="124"/>
      <c r="B4970" s="124"/>
      <c r="C4970" s="112"/>
      <c r="D4970" s="111"/>
      <c r="E4970" s="666"/>
      <c r="F4970" s="666"/>
      <c r="G4970" s="188"/>
    </row>
    <row r="4971" spans="1:7">
      <c r="A4971" s="124"/>
      <c r="B4971" s="124"/>
      <c r="C4971" s="112"/>
      <c r="D4971" s="111"/>
      <c r="E4971" s="666"/>
      <c r="F4971" s="666"/>
      <c r="G4971" s="188"/>
    </row>
    <row r="4972" spans="1:7">
      <c r="A4972" s="124"/>
      <c r="B4972" s="124"/>
      <c r="C4972" s="112"/>
      <c r="D4972" s="111"/>
      <c r="E4972" s="666"/>
      <c r="F4972" s="666"/>
      <c r="G4972" s="188"/>
    </row>
    <row r="4973" spans="1:7">
      <c r="A4973" s="124"/>
      <c r="B4973" s="124"/>
      <c r="C4973" s="112"/>
      <c r="D4973" s="111"/>
      <c r="E4973" s="666"/>
      <c r="F4973" s="666"/>
      <c r="G4973" s="188"/>
    </row>
    <row r="4974" spans="1:7">
      <c r="A4974" s="124"/>
      <c r="B4974" s="124"/>
      <c r="C4974" s="112"/>
      <c r="D4974" s="111"/>
      <c r="E4974" s="666"/>
      <c r="F4974" s="666"/>
      <c r="G4974" s="188"/>
    </row>
    <row r="4975" spans="1:7">
      <c r="A4975" s="124"/>
      <c r="B4975" s="124"/>
      <c r="C4975" s="112"/>
      <c r="D4975" s="111"/>
      <c r="E4975" s="666"/>
      <c r="F4975" s="666"/>
      <c r="G4975" s="188"/>
    </row>
    <row r="4976" spans="1:7">
      <c r="A4976" s="124"/>
      <c r="B4976" s="124"/>
      <c r="C4976" s="112"/>
      <c r="D4976" s="111"/>
      <c r="E4976" s="666"/>
      <c r="F4976" s="666"/>
      <c r="G4976" s="188"/>
    </row>
    <row r="4977" spans="1:7">
      <c r="A4977" s="124"/>
      <c r="B4977" s="124"/>
      <c r="C4977" s="112"/>
      <c r="D4977" s="111"/>
      <c r="E4977" s="666"/>
      <c r="F4977" s="666"/>
      <c r="G4977" s="188"/>
    </row>
    <row r="4978" spans="1:7">
      <c r="A4978" s="124"/>
      <c r="B4978" s="124"/>
      <c r="C4978" s="112"/>
      <c r="D4978" s="111"/>
      <c r="E4978" s="666"/>
      <c r="F4978" s="666"/>
      <c r="G4978" s="188"/>
    </row>
    <row r="4979" spans="1:7">
      <c r="A4979" s="124"/>
      <c r="B4979" s="124"/>
      <c r="C4979" s="112"/>
      <c r="D4979" s="111"/>
      <c r="E4979" s="666"/>
      <c r="F4979" s="666"/>
      <c r="G4979" s="188"/>
    </row>
    <row r="4980" spans="1:7">
      <c r="A4980" s="124"/>
      <c r="B4980" s="124"/>
      <c r="C4980" s="112"/>
      <c r="D4980" s="111"/>
      <c r="E4980" s="666"/>
      <c r="F4980" s="666"/>
      <c r="G4980" s="188"/>
    </row>
    <row r="4981" spans="1:7">
      <c r="A4981" s="124"/>
      <c r="B4981" s="124"/>
      <c r="C4981" s="112"/>
      <c r="D4981" s="111"/>
      <c r="E4981" s="666"/>
      <c r="F4981" s="666"/>
      <c r="G4981" s="188"/>
    </row>
    <row r="4982" spans="1:7">
      <c r="A4982" s="124"/>
      <c r="B4982" s="124"/>
      <c r="C4982" s="112"/>
      <c r="D4982" s="111"/>
      <c r="E4982" s="666"/>
      <c r="F4982" s="666"/>
      <c r="G4982" s="188"/>
    </row>
    <row r="4983" spans="1:7">
      <c r="A4983" s="124"/>
      <c r="B4983" s="124"/>
      <c r="C4983" s="112"/>
      <c r="D4983" s="111"/>
      <c r="E4983" s="666"/>
      <c r="F4983" s="666"/>
      <c r="G4983" s="188"/>
    </row>
    <row r="4984" spans="1:7">
      <c r="A4984" s="124"/>
      <c r="B4984" s="124"/>
      <c r="C4984" s="112"/>
      <c r="D4984" s="111"/>
      <c r="E4984" s="666"/>
      <c r="F4984" s="666"/>
      <c r="G4984" s="188"/>
    </row>
    <row r="4985" spans="1:7">
      <c r="A4985" s="124"/>
      <c r="B4985" s="124"/>
      <c r="C4985" s="112"/>
      <c r="D4985" s="111"/>
      <c r="E4985" s="666"/>
      <c r="F4985" s="666"/>
      <c r="G4985" s="188"/>
    </row>
    <row r="4986" spans="1:7">
      <c r="A4986" s="124"/>
      <c r="B4986" s="124"/>
      <c r="C4986" s="112"/>
      <c r="D4986" s="111"/>
      <c r="E4986" s="666"/>
      <c r="F4986" s="666"/>
      <c r="G4986" s="188"/>
    </row>
    <row r="4987" spans="1:7">
      <c r="A4987" s="124"/>
      <c r="B4987" s="124"/>
      <c r="C4987" s="112"/>
      <c r="D4987" s="111"/>
      <c r="E4987" s="666"/>
      <c r="F4987" s="666"/>
      <c r="G4987" s="188"/>
    </row>
    <row r="4988" spans="1:7">
      <c r="A4988" s="124"/>
      <c r="B4988" s="124"/>
      <c r="C4988" s="112"/>
      <c r="D4988" s="111"/>
      <c r="E4988" s="666"/>
      <c r="F4988" s="666"/>
      <c r="G4988" s="188"/>
    </row>
    <row r="4989" spans="1:7">
      <c r="A4989" s="124"/>
      <c r="B4989" s="124"/>
      <c r="C4989" s="112"/>
      <c r="D4989" s="111"/>
      <c r="E4989" s="666"/>
      <c r="F4989" s="666"/>
      <c r="G4989" s="188"/>
    </row>
    <row r="4990" spans="1:7">
      <c r="A4990" s="124"/>
      <c r="B4990" s="124"/>
      <c r="C4990" s="112"/>
      <c r="D4990" s="111"/>
      <c r="E4990" s="666"/>
      <c r="F4990" s="666"/>
      <c r="G4990" s="188"/>
    </row>
    <row r="4991" spans="1:7">
      <c r="A4991" s="124"/>
      <c r="B4991" s="124"/>
      <c r="C4991" s="112"/>
      <c r="D4991" s="111"/>
      <c r="E4991" s="666"/>
      <c r="F4991" s="666"/>
      <c r="G4991" s="188"/>
    </row>
    <row r="4992" spans="1:7">
      <c r="A4992" s="124"/>
      <c r="B4992" s="124"/>
      <c r="C4992" s="112"/>
      <c r="D4992" s="111"/>
      <c r="E4992" s="666"/>
      <c r="F4992" s="666"/>
      <c r="G4992" s="188"/>
    </row>
    <row r="4993" spans="1:7">
      <c r="A4993" s="124"/>
      <c r="B4993" s="124"/>
      <c r="C4993" s="112"/>
      <c r="D4993" s="111"/>
      <c r="E4993" s="666"/>
      <c r="F4993" s="666"/>
      <c r="G4993" s="188"/>
    </row>
    <row r="4994" spans="1:7">
      <c r="A4994" s="124"/>
      <c r="B4994" s="124"/>
      <c r="C4994" s="112"/>
      <c r="D4994" s="111"/>
      <c r="E4994" s="666"/>
      <c r="F4994" s="666"/>
      <c r="G4994" s="188"/>
    </row>
    <row r="4995" spans="1:7">
      <c r="A4995" s="124"/>
      <c r="B4995" s="124"/>
      <c r="C4995" s="112"/>
      <c r="D4995" s="111"/>
      <c r="E4995" s="666"/>
      <c r="F4995" s="666"/>
      <c r="G4995" s="188"/>
    </row>
    <row r="4996" spans="1:7">
      <c r="A4996" s="124"/>
      <c r="B4996" s="124"/>
      <c r="C4996" s="112"/>
      <c r="D4996" s="111"/>
      <c r="E4996" s="666"/>
      <c r="F4996" s="666"/>
      <c r="G4996" s="188"/>
    </row>
    <row r="4997" spans="1:7">
      <c r="A4997" s="124"/>
      <c r="B4997" s="124"/>
      <c r="C4997" s="112"/>
      <c r="D4997" s="111"/>
      <c r="E4997" s="666"/>
      <c r="F4997" s="666"/>
      <c r="G4997" s="188"/>
    </row>
    <row r="4998" spans="1:7">
      <c r="A4998" s="124"/>
      <c r="B4998" s="124"/>
      <c r="C4998" s="112"/>
      <c r="D4998" s="111"/>
      <c r="E4998" s="666"/>
      <c r="F4998" s="666"/>
      <c r="G4998" s="188"/>
    </row>
    <row r="4999" spans="1:7">
      <c r="A4999" s="124"/>
      <c r="B4999" s="124"/>
      <c r="C4999" s="112"/>
      <c r="D4999" s="111"/>
      <c r="E4999" s="666"/>
      <c r="F4999" s="666"/>
      <c r="G4999" s="188"/>
    </row>
    <row r="5000" spans="1:7">
      <c r="A5000" s="124"/>
      <c r="B5000" s="124"/>
      <c r="C5000" s="112"/>
      <c r="D5000" s="111"/>
      <c r="E5000" s="666"/>
      <c r="F5000" s="666"/>
      <c r="G5000" s="188"/>
    </row>
    <row r="5001" spans="1:7">
      <c r="A5001" s="124"/>
      <c r="B5001" s="124"/>
      <c r="C5001" s="112"/>
      <c r="D5001" s="111"/>
      <c r="E5001" s="666"/>
      <c r="F5001" s="666"/>
      <c r="G5001" s="188"/>
    </row>
    <row r="5002" spans="1:7">
      <c r="A5002" s="124"/>
      <c r="B5002" s="124"/>
      <c r="C5002" s="112"/>
      <c r="D5002" s="111"/>
      <c r="E5002" s="666"/>
      <c r="F5002" s="666"/>
      <c r="G5002" s="188"/>
    </row>
    <row r="5003" spans="1:7">
      <c r="A5003" s="124"/>
      <c r="B5003" s="124"/>
      <c r="C5003" s="112"/>
      <c r="D5003" s="111"/>
      <c r="E5003" s="666"/>
      <c r="F5003" s="666"/>
      <c r="G5003" s="188"/>
    </row>
    <row r="5004" spans="1:7">
      <c r="A5004" s="124"/>
      <c r="B5004" s="124"/>
      <c r="C5004" s="112"/>
      <c r="D5004" s="111"/>
      <c r="E5004" s="666"/>
      <c r="F5004" s="666"/>
      <c r="G5004" s="188"/>
    </row>
    <row r="5005" spans="1:7">
      <c r="A5005" s="124"/>
      <c r="B5005" s="124"/>
      <c r="C5005" s="112"/>
      <c r="D5005" s="111"/>
      <c r="E5005" s="666"/>
      <c r="F5005" s="666"/>
      <c r="G5005" s="188"/>
    </row>
    <row r="5006" spans="1:7">
      <c r="A5006" s="124"/>
      <c r="B5006" s="124"/>
      <c r="C5006" s="112"/>
      <c r="D5006" s="111"/>
      <c r="E5006" s="666"/>
      <c r="F5006" s="666"/>
      <c r="G5006" s="188"/>
    </row>
    <row r="5007" spans="1:7">
      <c r="A5007" s="124"/>
      <c r="B5007" s="124"/>
      <c r="C5007" s="112"/>
      <c r="D5007" s="111"/>
      <c r="E5007" s="666"/>
      <c r="F5007" s="666"/>
      <c r="G5007" s="188"/>
    </row>
    <row r="5008" spans="1:7">
      <c r="A5008" s="124"/>
      <c r="B5008" s="124"/>
      <c r="C5008" s="112"/>
      <c r="D5008" s="111"/>
      <c r="E5008" s="666"/>
      <c r="F5008" s="666"/>
      <c r="G5008" s="188"/>
    </row>
    <row r="5009" spans="1:7">
      <c r="A5009" s="124"/>
      <c r="B5009" s="124"/>
      <c r="C5009" s="112"/>
      <c r="D5009" s="111"/>
      <c r="E5009" s="666"/>
      <c r="F5009" s="666"/>
      <c r="G5009" s="188"/>
    </row>
    <row r="5010" spans="1:7">
      <c r="A5010" s="124"/>
      <c r="B5010" s="124"/>
      <c r="C5010" s="112"/>
      <c r="D5010" s="111"/>
      <c r="E5010" s="666"/>
      <c r="F5010" s="666"/>
      <c r="G5010" s="188"/>
    </row>
    <row r="5011" spans="1:7">
      <c r="A5011" s="124"/>
      <c r="B5011" s="124"/>
      <c r="C5011" s="112"/>
      <c r="D5011" s="111"/>
      <c r="E5011" s="666"/>
      <c r="F5011" s="666"/>
      <c r="G5011" s="188"/>
    </row>
    <row r="5012" spans="1:7">
      <c r="A5012" s="124"/>
      <c r="B5012" s="124"/>
      <c r="C5012" s="112"/>
      <c r="D5012" s="111"/>
      <c r="E5012" s="666"/>
      <c r="F5012" s="666"/>
      <c r="G5012" s="188"/>
    </row>
    <row r="5013" spans="1:7">
      <c r="A5013" s="124"/>
      <c r="B5013" s="124"/>
      <c r="C5013" s="112"/>
      <c r="D5013" s="111"/>
      <c r="E5013" s="666"/>
      <c r="F5013" s="666"/>
      <c r="G5013" s="188"/>
    </row>
    <row r="5014" spans="1:7">
      <c r="A5014" s="124"/>
      <c r="B5014" s="124"/>
      <c r="C5014" s="112"/>
      <c r="D5014" s="111"/>
      <c r="E5014" s="666"/>
      <c r="F5014" s="666"/>
      <c r="G5014" s="188"/>
    </row>
    <row r="5015" spans="1:7">
      <c r="A5015" s="124"/>
      <c r="B5015" s="124"/>
      <c r="C5015" s="112"/>
      <c r="D5015" s="111"/>
      <c r="E5015" s="666"/>
      <c r="F5015" s="666"/>
      <c r="G5015" s="188"/>
    </row>
    <row r="5016" spans="1:7">
      <c r="A5016" s="124"/>
      <c r="B5016" s="124"/>
      <c r="C5016" s="112"/>
      <c r="D5016" s="111"/>
      <c r="E5016" s="666"/>
      <c r="F5016" s="666"/>
      <c r="G5016" s="188"/>
    </row>
    <row r="5017" spans="1:7">
      <c r="A5017" s="124"/>
      <c r="B5017" s="124"/>
      <c r="C5017" s="112"/>
      <c r="D5017" s="111"/>
      <c r="E5017" s="666"/>
      <c r="F5017" s="666"/>
      <c r="G5017" s="188"/>
    </row>
    <row r="5018" spans="1:7">
      <c r="A5018" s="124"/>
      <c r="B5018" s="124"/>
      <c r="C5018" s="112"/>
      <c r="D5018" s="111"/>
      <c r="E5018" s="666"/>
      <c r="F5018" s="666"/>
      <c r="G5018" s="188"/>
    </row>
    <row r="5019" spans="1:7">
      <c r="A5019" s="124"/>
      <c r="B5019" s="124"/>
      <c r="C5019" s="112"/>
      <c r="D5019" s="111"/>
      <c r="E5019" s="666"/>
      <c r="F5019" s="666"/>
      <c r="G5019" s="188"/>
    </row>
    <row r="5020" spans="1:7">
      <c r="A5020" s="124"/>
      <c r="B5020" s="124"/>
      <c r="C5020" s="112"/>
      <c r="D5020" s="111"/>
      <c r="E5020" s="666"/>
      <c r="F5020" s="666"/>
      <c r="G5020" s="188"/>
    </row>
    <row r="5021" spans="1:7">
      <c r="A5021" s="124"/>
      <c r="B5021" s="124"/>
      <c r="C5021" s="112"/>
      <c r="D5021" s="111"/>
      <c r="E5021" s="666"/>
      <c r="F5021" s="666"/>
      <c r="G5021" s="188"/>
    </row>
    <row r="5022" spans="1:7">
      <c r="A5022" s="124"/>
      <c r="B5022" s="124"/>
      <c r="C5022" s="112"/>
      <c r="D5022" s="111"/>
      <c r="E5022" s="666"/>
      <c r="F5022" s="666"/>
      <c r="G5022" s="188"/>
    </row>
    <row r="5023" spans="1:7">
      <c r="A5023" s="124"/>
      <c r="B5023" s="124"/>
      <c r="C5023" s="112"/>
      <c r="D5023" s="111"/>
      <c r="E5023" s="666"/>
      <c r="F5023" s="666"/>
      <c r="G5023" s="188"/>
    </row>
    <row r="5024" spans="1:7">
      <c r="A5024" s="124"/>
      <c r="B5024" s="124"/>
      <c r="C5024" s="112"/>
      <c r="D5024" s="111"/>
      <c r="E5024" s="666"/>
      <c r="F5024" s="666"/>
      <c r="G5024" s="188"/>
    </row>
    <row r="5025" spans="1:7">
      <c r="A5025" s="124"/>
      <c r="B5025" s="124"/>
      <c r="C5025" s="112"/>
      <c r="D5025" s="111"/>
      <c r="E5025" s="666"/>
      <c r="F5025" s="666"/>
      <c r="G5025" s="188"/>
    </row>
    <row r="5026" spans="1:7">
      <c r="A5026" s="124"/>
      <c r="B5026" s="124"/>
      <c r="C5026" s="112"/>
      <c r="D5026" s="111"/>
      <c r="E5026" s="666"/>
      <c r="F5026" s="666"/>
      <c r="G5026" s="188"/>
    </row>
    <row r="5027" spans="1:7">
      <c r="A5027" s="124"/>
      <c r="B5027" s="124"/>
      <c r="C5027" s="112"/>
      <c r="D5027" s="111"/>
      <c r="E5027" s="666"/>
      <c r="F5027" s="666"/>
      <c r="G5027" s="188"/>
    </row>
    <row r="5028" spans="1:7">
      <c r="A5028" s="124"/>
      <c r="B5028" s="124"/>
      <c r="C5028" s="112"/>
      <c r="D5028" s="111"/>
      <c r="E5028" s="666"/>
      <c r="F5028" s="666"/>
      <c r="G5028" s="188"/>
    </row>
    <row r="5029" spans="1:7">
      <c r="A5029" s="124"/>
      <c r="B5029" s="124"/>
      <c r="C5029" s="112"/>
      <c r="D5029" s="111"/>
      <c r="E5029" s="666"/>
      <c r="F5029" s="666"/>
      <c r="G5029" s="188"/>
    </row>
    <row r="5030" spans="1:7">
      <c r="A5030" s="124"/>
      <c r="B5030" s="124"/>
      <c r="C5030" s="112"/>
      <c r="D5030" s="111"/>
      <c r="E5030" s="666"/>
      <c r="F5030" s="666"/>
      <c r="G5030" s="188"/>
    </row>
    <row r="5031" spans="1:7">
      <c r="A5031" s="124"/>
      <c r="B5031" s="124"/>
      <c r="C5031" s="112"/>
      <c r="D5031" s="111"/>
      <c r="E5031" s="666"/>
      <c r="F5031" s="666"/>
      <c r="G5031" s="188"/>
    </row>
    <row r="5032" spans="1:7">
      <c r="A5032" s="124"/>
      <c r="B5032" s="124"/>
      <c r="C5032" s="112"/>
      <c r="D5032" s="111"/>
      <c r="E5032" s="666"/>
      <c r="F5032" s="666"/>
      <c r="G5032" s="188"/>
    </row>
    <row r="5033" spans="1:7">
      <c r="A5033" s="124"/>
      <c r="B5033" s="124"/>
      <c r="C5033" s="112"/>
      <c r="D5033" s="111"/>
      <c r="E5033" s="666"/>
      <c r="F5033" s="666"/>
      <c r="G5033" s="188"/>
    </row>
    <row r="5034" spans="1:7">
      <c r="A5034" s="124"/>
      <c r="B5034" s="124"/>
      <c r="C5034" s="112"/>
      <c r="D5034" s="111"/>
      <c r="E5034" s="666"/>
      <c r="F5034" s="666"/>
      <c r="G5034" s="188"/>
    </row>
    <row r="5035" spans="1:7">
      <c r="A5035" s="124"/>
      <c r="B5035" s="124"/>
      <c r="C5035" s="112"/>
      <c r="D5035" s="111"/>
      <c r="E5035" s="666"/>
      <c r="F5035" s="666"/>
      <c r="G5035" s="188"/>
    </row>
    <row r="5036" spans="1:7">
      <c r="A5036" s="124"/>
      <c r="B5036" s="124"/>
      <c r="C5036" s="112"/>
      <c r="D5036" s="111"/>
      <c r="E5036" s="666"/>
      <c r="F5036" s="666"/>
      <c r="G5036" s="188"/>
    </row>
    <row r="5037" spans="1:7">
      <c r="A5037" s="124"/>
      <c r="B5037" s="124"/>
      <c r="C5037" s="112"/>
      <c r="D5037" s="111"/>
      <c r="E5037" s="666"/>
      <c r="F5037" s="666"/>
      <c r="G5037" s="188"/>
    </row>
    <row r="5038" spans="1:7">
      <c r="A5038" s="124"/>
      <c r="B5038" s="124"/>
      <c r="C5038" s="112"/>
      <c r="D5038" s="111"/>
      <c r="E5038" s="666"/>
      <c r="F5038" s="666"/>
      <c r="G5038" s="188"/>
    </row>
    <row r="5039" spans="1:7">
      <c r="A5039" s="124"/>
      <c r="B5039" s="124"/>
      <c r="C5039" s="112"/>
      <c r="D5039" s="111"/>
      <c r="E5039" s="666"/>
      <c r="F5039" s="666"/>
      <c r="G5039" s="188"/>
    </row>
    <row r="5040" spans="1:7">
      <c r="A5040" s="124"/>
      <c r="B5040" s="124"/>
      <c r="C5040" s="112"/>
      <c r="D5040" s="111"/>
      <c r="E5040" s="666"/>
      <c r="F5040" s="666"/>
      <c r="G5040" s="188"/>
    </row>
    <row r="5041" spans="1:7">
      <c r="A5041" s="124"/>
      <c r="B5041" s="124"/>
      <c r="C5041" s="112"/>
      <c r="D5041" s="111"/>
      <c r="E5041" s="666"/>
      <c r="F5041" s="666"/>
      <c r="G5041" s="188"/>
    </row>
    <row r="5042" spans="1:7">
      <c r="A5042" s="124"/>
      <c r="B5042" s="124"/>
      <c r="C5042" s="112"/>
      <c r="D5042" s="111"/>
      <c r="E5042" s="666"/>
      <c r="F5042" s="666"/>
      <c r="G5042" s="188"/>
    </row>
    <row r="5043" spans="1:7">
      <c r="A5043" s="124"/>
      <c r="B5043" s="124"/>
      <c r="C5043" s="112"/>
      <c r="D5043" s="111"/>
      <c r="E5043" s="666"/>
      <c r="F5043" s="666"/>
      <c r="G5043" s="188"/>
    </row>
    <row r="5044" spans="1:7">
      <c r="A5044" s="124"/>
      <c r="B5044" s="124"/>
      <c r="C5044" s="112"/>
      <c r="D5044" s="111"/>
      <c r="E5044" s="666"/>
      <c r="F5044" s="666"/>
      <c r="G5044" s="188"/>
    </row>
    <row r="5045" spans="1:7">
      <c r="A5045" s="124"/>
      <c r="B5045" s="124"/>
      <c r="C5045" s="112"/>
      <c r="D5045" s="111"/>
      <c r="E5045" s="666"/>
      <c r="F5045" s="666"/>
      <c r="G5045" s="188"/>
    </row>
    <row r="5046" spans="1:7">
      <c r="A5046" s="124"/>
      <c r="B5046" s="124"/>
      <c r="C5046" s="112"/>
      <c r="D5046" s="111"/>
      <c r="E5046" s="666"/>
      <c r="F5046" s="666"/>
      <c r="G5046" s="188"/>
    </row>
    <row r="5047" spans="1:7">
      <c r="A5047" s="124"/>
      <c r="B5047" s="124"/>
      <c r="C5047" s="112"/>
      <c r="D5047" s="111"/>
      <c r="E5047" s="666"/>
      <c r="F5047" s="666"/>
      <c r="G5047" s="188"/>
    </row>
    <row r="5048" spans="1:7">
      <c r="A5048" s="124"/>
      <c r="B5048" s="124"/>
      <c r="C5048" s="112"/>
      <c r="D5048" s="111"/>
      <c r="E5048" s="666"/>
      <c r="F5048" s="666"/>
      <c r="G5048" s="188"/>
    </row>
    <row r="5049" spans="1:7">
      <c r="A5049" s="124"/>
      <c r="B5049" s="124"/>
      <c r="C5049" s="112"/>
      <c r="D5049" s="111"/>
      <c r="E5049" s="666"/>
      <c r="F5049" s="666"/>
      <c r="G5049" s="188"/>
    </row>
    <row r="5050" spans="1:7">
      <c r="A5050" s="124"/>
      <c r="B5050" s="124"/>
      <c r="C5050" s="112"/>
      <c r="D5050" s="111"/>
      <c r="E5050" s="666"/>
      <c r="F5050" s="666"/>
      <c r="G5050" s="188"/>
    </row>
    <row r="5051" spans="1:7">
      <c r="A5051" s="124"/>
      <c r="B5051" s="124"/>
      <c r="C5051" s="112"/>
      <c r="D5051" s="111"/>
      <c r="E5051" s="666"/>
      <c r="F5051" s="666"/>
      <c r="G5051" s="188"/>
    </row>
    <row r="5052" spans="1:7">
      <c r="A5052" s="124"/>
      <c r="B5052" s="124"/>
      <c r="C5052" s="112"/>
      <c r="D5052" s="111"/>
      <c r="E5052" s="666"/>
      <c r="F5052" s="666"/>
      <c r="G5052" s="188"/>
    </row>
    <row r="5053" spans="1:7">
      <c r="A5053" s="124"/>
      <c r="B5053" s="124"/>
      <c r="C5053" s="112"/>
      <c r="D5053" s="111"/>
      <c r="E5053" s="666"/>
      <c r="F5053" s="666"/>
      <c r="G5053" s="188"/>
    </row>
    <row r="5054" spans="1:7">
      <c r="A5054" s="124"/>
      <c r="B5054" s="124"/>
      <c r="C5054" s="112"/>
      <c r="D5054" s="111"/>
      <c r="E5054" s="666"/>
      <c r="F5054" s="666"/>
      <c r="G5054" s="188"/>
    </row>
    <row r="5055" spans="1:7">
      <c r="A5055" s="124"/>
      <c r="B5055" s="124"/>
      <c r="C5055" s="112"/>
      <c r="D5055" s="111"/>
      <c r="E5055" s="666"/>
      <c r="F5055" s="666"/>
      <c r="G5055" s="188"/>
    </row>
    <row r="5056" spans="1:7">
      <c r="A5056" s="124"/>
      <c r="B5056" s="124"/>
      <c r="C5056" s="112"/>
      <c r="D5056" s="111"/>
      <c r="E5056" s="666"/>
      <c r="F5056" s="666"/>
      <c r="G5056" s="188"/>
    </row>
    <row r="5057" spans="1:7">
      <c r="A5057" s="124"/>
      <c r="B5057" s="124"/>
      <c r="C5057" s="112"/>
      <c r="D5057" s="111"/>
      <c r="E5057" s="666"/>
      <c r="F5057" s="666"/>
      <c r="G5057" s="188"/>
    </row>
    <row r="5058" spans="1:7">
      <c r="A5058" s="124"/>
      <c r="B5058" s="124"/>
      <c r="C5058" s="112"/>
      <c r="D5058" s="111"/>
      <c r="E5058" s="666"/>
      <c r="F5058" s="666"/>
      <c r="G5058" s="188"/>
    </row>
    <row r="5059" spans="1:7">
      <c r="A5059" s="124"/>
      <c r="B5059" s="124"/>
      <c r="C5059" s="112"/>
      <c r="D5059" s="111"/>
      <c r="E5059" s="666"/>
      <c r="F5059" s="666"/>
      <c r="G5059" s="188"/>
    </row>
    <row r="5060" spans="1:7">
      <c r="A5060" s="124"/>
      <c r="B5060" s="124"/>
      <c r="C5060" s="112"/>
      <c r="D5060" s="111"/>
      <c r="E5060" s="666"/>
      <c r="F5060" s="666"/>
      <c r="G5060" s="188"/>
    </row>
    <row r="5061" spans="1:7">
      <c r="A5061" s="124"/>
      <c r="B5061" s="124"/>
      <c r="C5061" s="112"/>
      <c r="D5061" s="111"/>
      <c r="E5061" s="666"/>
      <c r="F5061" s="666"/>
      <c r="G5061" s="188"/>
    </row>
    <row r="5062" spans="1:7">
      <c r="A5062" s="124"/>
      <c r="B5062" s="124"/>
      <c r="C5062" s="112"/>
      <c r="D5062" s="111"/>
      <c r="E5062" s="666"/>
      <c r="F5062" s="666"/>
      <c r="G5062" s="188"/>
    </row>
    <row r="5063" spans="1:7">
      <c r="A5063" s="124"/>
      <c r="B5063" s="124"/>
      <c r="C5063" s="112"/>
      <c r="D5063" s="111"/>
      <c r="E5063" s="666"/>
      <c r="F5063" s="666"/>
      <c r="G5063" s="188"/>
    </row>
    <row r="5064" spans="1:7">
      <c r="A5064" s="124"/>
      <c r="B5064" s="124"/>
      <c r="C5064" s="112"/>
      <c r="D5064" s="111"/>
      <c r="E5064" s="666"/>
      <c r="F5064" s="666"/>
      <c r="G5064" s="188"/>
    </row>
    <row r="5065" spans="1:7">
      <c r="A5065" s="124"/>
      <c r="B5065" s="124"/>
      <c r="C5065" s="112"/>
      <c r="D5065" s="111"/>
      <c r="E5065" s="666"/>
      <c r="F5065" s="666"/>
      <c r="G5065" s="188"/>
    </row>
    <row r="5066" spans="1:7">
      <c r="A5066" s="124"/>
      <c r="B5066" s="124"/>
      <c r="C5066" s="112"/>
      <c r="D5066" s="111"/>
      <c r="E5066" s="666"/>
      <c r="F5066" s="666"/>
      <c r="G5066" s="188"/>
    </row>
    <row r="5067" spans="1:7">
      <c r="A5067" s="124"/>
      <c r="B5067" s="124"/>
      <c r="C5067" s="112"/>
      <c r="D5067" s="111"/>
      <c r="E5067" s="666"/>
      <c r="F5067" s="666"/>
      <c r="G5067" s="188"/>
    </row>
    <row r="5068" spans="1:7">
      <c r="A5068" s="124"/>
      <c r="B5068" s="124"/>
      <c r="C5068" s="112"/>
      <c r="D5068" s="111"/>
      <c r="E5068" s="666"/>
      <c r="F5068" s="666"/>
      <c r="G5068" s="188"/>
    </row>
    <row r="5069" spans="1:7">
      <c r="A5069" s="124"/>
      <c r="B5069" s="124"/>
      <c r="C5069" s="112"/>
      <c r="D5069" s="111"/>
      <c r="E5069" s="666"/>
      <c r="F5069" s="666"/>
      <c r="G5069" s="188"/>
    </row>
    <row r="5070" spans="1:7">
      <c r="A5070" s="124"/>
      <c r="B5070" s="124"/>
      <c r="C5070" s="112"/>
      <c r="D5070" s="111"/>
      <c r="E5070" s="666"/>
      <c r="F5070" s="666"/>
      <c r="G5070" s="188"/>
    </row>
    <row r="5071" spans="1:7">
      <c r="A5071" s="124"/>
      <c r="B5071" s="124"/>
      <c r="C5071" s="112"/>
      <c r="D5071" s="111"/>
      <c r="E5071" s="666"/>
      <c r="F5071" s="666"/>
      <c r="G5071" s="188"/>
    </row>
    <row r="5072" spans="1:7">
      <c r="A5072" s="124"/>
      <c r="B5072" s="124"/>
      <c r="C5072" s="112"/>
      <c r="D5072" s="111"/>
      <c r="E5072" s="666"/>
      <c r="F5072" s="666"/>
      <c r="G5072" s="188"/>
    </row>
    <row r="5073" spans="1:7">
      <c r="A5073" s="124"/>
      <c r="B5073" s="124"/>
      <c r="C5073" s="112"/>
      <c r="D5073" s="111"/>
      <c r="E5073" s="666"/>
      <c r="F5073" s="666"/>
      <c r="G5073" s="188"/>
    </row>
    <row r="5074" spans="1:7">
      <c r="A5074" s="124"/>
      <c r="B5074" s="124"/>
      <c r="C5074" s="112"/>
      <c r="D5074" s="111"/>
      <c r="E5074" s="666"/>
      <c r="F5074" s="666"/>
      <c r="G5074" s="188"/>
    </row>
    <row r="5075" spans="1:7">
      <c r="A5075" s="124"/>
      <c r="B5075" s="124"/>
      <c r="C5075" s="112"/>
      <c r="D5075" s="111"/>
      <c r="E5075" s="666"/>
      <c r="F5075" s="666"/>
      <c r="G5075" s="188"/>
    </row>
    <row r="5076" spans="1:7">
      <c r="A5076" s="124"/>
      <c r="B5076" s="124"/>
      <c r="C5076" s="112"/>
      <c r="D5076" s="111"/>
      <c r="E5076" s="666"/>
      <c r="F5076" s="666"/>
      <c r="G5076" s="188"/>
    </row>
    <row r="5077" spans="1:7">
      <c r="A5077" s="124"/>
      <c r="B5077" s="124"/>
      <c r="C5077" s="112"/>
      <c r="D5077" s="111"/>
      <c r="E5077" s="666"/>
      <c r="F5077" s="666"/>
      <c r="G5077" s="188"/>
    </row>
    <row r="5078" spans="1:7">
      <c r="A5078" s="124"/>
      <c r="B5078" s="124"/>
      <c r="C5078" s="112"/>
      <c r="D5078" s="111"/>
      <c r="E5078" s="666"/>
      <c r="F5078" s="666"/>
      <c r="G5078" s="188"/>
    </row>
    <row r="5079" spans="1:7">
      <c r="A5079" s="124"/>
      <c r="B5079" s="124"/>
      <c r="C5079" s="112"/>
      <c r="D5079" s="111"/>
      <c r="E5079" s="666"/>
      <c r="F5079" s="666"/>
      <c r="G5079" s="188"/>
    </row>
    <row r="5080" spans="1:7">
      <c r="A5080" s="124"/>
      <c r="B5080" s="124"/>
      <c r="C5080" s="112"/>
      <c r="D5080" s="111"/>
      <c r="E5080" s="666"/>
      <c r="F5080" s="666"/>
      <c r="G5080" s="188"/>
    </row>
    <row r="5081" spans="1:7">
      <c r="A5081" s="124"/>
      <c r="B5081" s="124"/>
      <c r="C5081" s="112"/>
      <c r="D5081" s="111"/>
      <c r="E5081" s="666"/>
      <c r="F5081" s="666"/>
      <c r="G5081" s="188"/>
    </row>
    <row r="5082" spans="1:7">
      <c r="A5082" s="124"/>
      <c r="B5082" s="124"/>
      <c r="C5082" s="112"/>
      <c r="D5082" s="111"/>
      <c r="E5082" s="666"/>
      <c r="F5082" s="666"/>
      <c r="G5082" s="188"/>
    </row>
    <row r="5083" spans="1:7">
      <c r="A5083" s="124"/>
      <c r="B5083" s="124"/>
      <c r="C5083" s="112"/>
      <c r="D5083" s="111"/>
      <c r="E5083" s="666"/>
      <c r="F5083" s="666"/>
      <c r="G5083" s="188"/>
    </row>
    <row r="5084" spans="1:7">
      <c r="A5084" s="124"/>
      <c r="B5084" s="124"/>
      <c r="C5084" s="112"/>
      <c r="D5084" s="111"/>
      <c r="E5084" s="666"/>
      <c r="F5084" s="666"/>
      <c r="G5084" s="188"/>
    </row>
    <row r="5085" spans="1:7">
      <c r="A5085" s="124"/>
      <c r="B5085" s="124"/>
      <c r="C5085" s="112"/>
      <c r="D5085" s="111"/>
      <c r="E5085" s="666"/>
      <c r="F5085" s="666"/>
      <c r="G5085" s="188"/>
    </row>
    <row r="5086" spans="1:7">
      <c r="A5086" s="124"/>
      <c r="B5086" s="124"/>
      <c r="C5086" s="112"/>
      <c r="D5086" s="111"/>
      <c r="E5086" s="666"/>
      <c r="F5086" s="666"/>
      <c r="G5086" s="188"/>
    </row>
    <row r="5087" spans="1:7">
      <c r="A5087" s="124"/>
      <c r="B5087" s="124"/>
      <c r="C5087" s="112"/>
      <c r="D5087" s="111"/>
      <c r="E5087" s="666"/>
      <c r="F5087" s="666"/>
      <c r="G5087" s="188"/>
    </row>
    <row r="5088" spans="1:7">
      <c r="A5088" s="124"/>
      <c r="B5088" s="124"/>
      <c r="C5088" s="112"/>
      <c r="D5088" s="111"/>
      <c r="E5088" s="666"/>
      <c r="F5088" s="666"/>
      <c r="G5088" s="188"/>
    </row>
    <row r="5089" spans="1:7">
      <c r="A5089" s="124"/>
      <c r="B5089" s="124"/>
      <c r="C5089" s="112"/>
      <c r="D5089" s="111"/>
      <c r="E5089" s="666"/>
      <c r="F5089" s="666"/>
      <c r="G5089" s="188"/>
    </row>
    <row r="5090" spans="1:7">
      <c r="A5090" s="124"/>
      <c r="B5090" s="124"/>
      <c r="C5090" s="112"/>
      <c r="D5090" s="111"/>
      <c r="E5090" s="666"/>
      <c r="F5090" s="666"/>
      <c r="G5090" s="188"/>
    </row>
    <row r="5091" spans="1:7">
      <c r="A5091" s="124"/>
      <c r="B5091" s="124"/>
      <c r="C5091" s="112"/>
      <c r="D5091" s="111"/>
      <c r="E5091" s="666"/>
      <c r="F5091" s="666"/>
      <c r="G5091" s="188"/>
    </row>
    <row r="5092" spans="1:7">
      <c r="A5092" s="124"/>
      <c r="B5092" s="124"/>
      <c r="C5092" s="112"/>
      <c r="D5092" s="111"/>
      <c r="E5092" s="666"/>
      <c r="F5092" s="666"/>
      <c r="G5092" s="188"/>
    </row>
    <row r="5093" spans="1:7">
      <c r="A5093" s="124"/>
      <c r="B5093" s="124"/>
      <c r="C5093" s="112"/>
      <c r="D5093" s="111"/>
      <c r="E5093" s="666"/>
      <c r="F5093" s="666"/>
      <c r="G5093" s="188"/>
    </row>
    <row r="5094" spans="1:7">
      <c r="A5094" s="124"/>
      <c r="B5094" s="124"/>
      <c r="C5094" s="112"/>
      <c r="D5094" s="111"/>
      <c r="E5094" s="666"/>
      <c r="F5094" s="666"/>
      <c r="G5094" s="188"/>
    </row>
    <row r="5095" spans="1:7">
      <c r="A5095" s="124"/>
      <c r="B5095" s="124"/>
      <c r="C5095" s="112"/>
      <c r="D5095" s="111"/>
      <c r="E5095" s="666"/>
      <c r="F5095" s="666"/>
      <c r="G5095" s="188"/>
    </row>
    <row r="5096" spans="1:7">
      <c r="A5096" s="124"/>
      <c r="B5096" s="124"/>
      <c r="C5096" s="112"/>
      <c r="D5096" s="111"/>
      <c r="E5096" s="666"/>
      <c r="F5096" s="666"/>
      <c r="G5096" s="188"/>
    </row>
    <row r="5097" spans="1:7">
      <c r="A5097" s="124"/>
      <c r="B5097" s="124"/>
      <c r="C5097" s="112"/>
      <c r="D5097" s="111"/>
      <c r="E5097" s="666"/>
      <c r="F5097" s="666"/>
      <c r="G5097" s="188"/>
    </row>
    <row r="5098" spans="1:7">
      <c r="A5098" s="124"/>
      <c r="B5098" s="124"/>
      <c r="C5098" s="112"/>
      <c r="D5098" s="111"/>
      <c r="E5098" s="666"/>
      <c r="F5098" s="666"/>
      <c r="G5098" s="188"/>
    </row>
    <row r="5099" spans="1:7">
      <c r="A5099" s="124"/>
      <c r="B5099" s="124"/>
      <c r="C5099" s="112"/>
      <c r="D5099" s="111"/>
      <c r="E5099" s="666"/>
      <c r="F5099" s="666"/>
      <c r="G5099" s="188"/>
    </row>
    <row r="5100" spans="1:7">
      <c r="A5100" s="124"/>
      <c r="B5100" s="124"/>
      <c r="C5100" s="112"/>
      <c r="D5100" s="111"/>
      <c r="E5100" s="666"/>
      <c r="F5100" s="666"/>
      <c r="G5100" s="188"/>
    </row>
    <row r="5101" spans="1:7">
      <c r="A5101" s="124"/>
      <c r="B5101" s="124"/>
      <c r="C5101" s="112"/>
      <c r="D5101" s="111"/>
      <c r="E5101" s="666"/>
      <c r="F5101" s="666"/>
      <c r="G5101" s="188"/>
    </row>
    <row r="5102" spans="1:7">
      <c r="A5102" s="124"/>
      <c r="B5102" s="124"/>
      <c r="C5102" s="112"/>
      <c r="D5102" s="111"/>
      <c r="E5102" s="666"/>
      <c r="F5102" s="666"/>
      <c r="G5102" s="188"/>
    </row>
    <row r="5103" spans="1:7">
      <c r="A5103" s="124"/>
      <c r="B5103" s="124"/>
      <c r="C5103" s="112"/>
      <c r="D5103" s="111"/>
      <c r="E5103" s="666"/>
      <c r="F5103" s="666"/>
      <c r="G5103" s="188"/>
    </row>
    <row r="5104" spans="1:7">
      <c r="A5104" s="124"/>
      <c r="B5104" s="124"/>
      <c r="C5104" s="112"/>
      <c r="D5104" s="111"/>
      <c r="E5104" s="666"/>
      <c r="F5104" s="666"/>
      <c r="G5104" s="188"/>
    </row>
    <row r="5105" spans="1:7">
      <c r="A5105" s="124"/>
      <c r="B5105" s="124"/>
      <c r="C5105" s="112"/>
      <c r="D5105" s="111"/>
      <c r="E5105" s="666"/>
      <c r="F5105" s="666"/>
      <c r="G5105" s="188"/>
    </row>
    <row r="5106" spans="1:7">
      <c r="A5106" s="124"/>
      <c r="B5106" s="124"/>
      <c r="C5106" s="112"/>
      <c r="D5106" s="111"/>
      <c r="E5106" s="666"/>
      <c r="F5106" s="666"/>
      <c r="G5106" s="188"/>
    </row>
    <row r="5107" spans="1:7">
      <c r="A5107" s="124"/>
      <c r="B5107" s="124"/>
      <c r="C5107" s="112"/>
      <c r="D5107" s="111"/>
      <c r="E5107" s="666"/>
      <c r="F5107" s="666"/>
      <c r="G5107" s="188"/>
    </row>
    <row r="5108" spans="1:7">
      <c r="A5108" s="124"/>
      <c r="B5108" s="124"/>
      <c r="C5108" s="112"/>
      <c r="D5108" s="111"/>
      <c r="E5108" s="666"/>
      <c r="F5108" s="666"/>
      <c r="G5108" s="188"/>
    </row>
    <row r="5109" spans="1:7">
      <c r="A5109" s="124"/>
      <c r="B5109" s="124"/>
      <c r="C5109" s="112"/>
      <c r="D5109" s="111"/>
      <c r="E5109" s="666"/>
      <c r="F5109" s="666"/>
      <c r="G5109" s="188"/>
    </row>
    <row r="5110" spans="1:7">
      <c r="A5110" s="124"/>
      <c r="B5110" s="124"/>
      <c r="C5110" s="112"/>
      <c r="D5110" s="111"/>
      <c r="E5110" s="666"/>
      <c r="F5110" s="666"/>
      <c r="G5110" s="188"/>
    </row>
    <row r="5111" spans="1:7">
      <c r="A5111" s="124"/>
      <c r="B5111" s="124"/>
      <c r="C5111" s="112"/>
      <c r="D5111" s="111"/>
      <c r="E5111" s="666"/>
      <c r="F5111" s="666"/>
      <c r="G5111" s="188"/>
    </row>
    <row r="5112" spans="1:7">
      <c r="A5112" s="124"/>
      <c r="B5112" s="124"/>
      <c r="C5112" s="112"/>
      <c r="D5112" s="111"/>
      <c r="E5112" s="666"/>
      <c r="F5112" s="666"/>
      <c r="G5112" s="188"/>
    </row>
    <row r="5113" spans="1:7">
      <c r="A5113" s="124"/>
      <c r="B5113" s="124"/>
      <c r="C5113" s="112"/>
      <c r="D5113" s="111"/>
      <c r="E5113" s="666"/>
      <c r="F5113" s="666"/>
      <c r="G5113" s="188"/>
    </row>
    <row r="5114" spans="1:7">
      <c r="A5114" s="124"/>
      <c r="B5114" s="124"/>
      <c r="C5114" s="112"/>
      <c r="D5114" s="111"/>
      <c r="E5114" s="666"/>
      <c r="F5114" s="666"/>
      <c r="G5114" s="188"/>
    </row>
    <row r="5115" spans="1:7">
      <c r="A5115" s="124"/>
      <c r="B5115" s="124"/>
      <c r="C5115" s="112"/>
      <c r="D5115" s="111"/>
      <c r="E5115" s="666"/>
      <c r="F5115" s="666"/>
      <c r="G5115" s="188"/>
    </row>
    <row r="5116" spans="1:7">
      <c r="A5116" s="124"/>
      <c r="B5116" s="124"/>
      <c r="C5116" s="112"/>
      <c r="D5116" s="111"/>
      <c r="E5116" s="666"/>
      <c r="F5116" s="666"/>
      <c r="G5116" s="188"/>
    </row>
    <row r="5117" spans="1:7">
      <c r="A5117" s="124"/>
      <c r="B5117" s="124"/>
      <c r="C5117" s="112"/>
      <c r="D5117" s="111"/>
      <c r="E5117" s="666"/>
      <c r="F5117" s="666"/>
      <c r="G5117" s="188"/>
    </row>
    <row r="5118" spans="1:7">
      <c r="A5118" s="124"/>
      <c r="B5118" s="124"/>
      <c r="C5118" s="112"/>
      <c r="D5118" s="111"/>
      <c r="E5118" s="666"/>
      <c r="F5118" s="666"/>
      <c r="G5118" s="188"/>
    </row>
    <row r="5119" spans="1:7">
      <c r="A5119" s="124"/>
      <c r="B5119" s="124"/>
      <c r="C5119" s="112"/>
      <c r="D5119" s="111"/>
      <c r="E5119" s="666"/>
      <c r="F5119" s="666"/>
      <c r="G5119" s="188"/>
    </row>
    <row r="5120" spans="1:7">
      <c r="A5120" s="124"/>
      <c r="B5120" s="124"/>
      <c r="C5120" s="112"/>
      <c r="D5120" s="111"/>
      <c r="E5120" s="666"/>
      <c r="F5120" s="666"/>
      <c r="G5120" s="188"/>
    </row>
    <row r="5121" spans="1:7">
      <c r="A5121" s="124"/>
      <c r="B5121" s="124"/>
      <c r="C5121" s="112"/>
      <c r="D5121" s="111"/>
      <c r="E5121" s="666"/>
      <c r="F5121" s="666"/>
      <c r="G5121" s="188"/>
    </row>
    <row r="5122" spans="1:7">
      <c r="A5122" s="124"/>
      <c r="B5122" s="124"/>
      <c r="C5122" s="112"/>
      <c r="D5122" s="111"/>
      <c r="E5122" s="666"/>
      <c r="F5122" s="666"/>
      <c r="G5122" s="188"/>
    </row>
    <row r="5123" spans="1:7">
      <c r="A5123" s="124"/>
      <c r="B5123" s="124"/>
      <c r="C5123" s="112"/>
      <c r="D5123" s="111"/>
      <c r="E5123" s="666"/>
      <c r="F5123" s="666"/>
      <c r="G5123" s="188"/>
    </row>
    <row r="5124" spans="1:7">
      <c r="A5124" s="124"/>
      <c r="B5124" s="124"/>
      <c r="C5124" s="112"/>
      <c r="D5124" s="111"/>
      <c r="E5124" s="666"/>
      <c r="F5124" s="666"/>
      <c r="G5124" s="188"/>
    </row>
    <row r="5125" spans="1:7">
      <c r="A5125" s="124"/>
      <c r="B5125" s="124"/>
      <c r="C5125" s="112"/>
      <c r="D5125" s="111"/>
      <c r="E5125" s="666"/>
      <c r="F5125" s="666"/>
      <c r="G5125" s="188"/>
    </row>
    <row r="5126" spans="1:7">
      <c r="A5126" s="124"/>
      <c r="B5126" s="124"/>
      <c r="C5126" s="112"/>
      <c r="D5126" s="111"/>
      <c r="E5126" s="666"/>
      <c r="F5126" s="666"/>
      <c r="G5126" s="188"/>
    </row>
    <row r="5127" spans="1:7">
      <c r="A5127" s="124"/>
      <c r="B5127" s="124"/>
      <c r="C5127" s="112"/>
      <c r="D5127" s="111"/>
      <c r="E5127" s="666"/>
      <c r="F5127" s="666"/>
      <c r="G5127" s="188"/>
    </row>
    <row r="5128" spans="1:7">
      <c r="A5128" s="124"/>
      <c r="B5128" s="124"/>
      <c r="C5128" s="112"/>
      <c r="D5128" s="111"/>
      <c r="E5128" s="666"/>
      <c r="F5128" s="666"/>
      <c r="G5128" s="188"/>
    </row>
    <row r="5129" spans="1:7">
      <c r="A5129" s="124"/>
      <c r="B5129" s="124"/>
      <c r="C5129" s="112"/>
      <c r="D5129" s="111"/>
      <c r="E5129" s="666"/>
      <c r="F5129" s="666"/>
      <c r="G5129" s="188"/>
    </row>
    <row r="5130" spans="1:7">
      <c r="A5130" s="124"/>
      <c r="B5130" s="124"/>
      <c r="C5130" s="112"/>
      <c r="D5130" s="111"/>
      <c r="E5130" s="666"/>
      <c r="F5130" s="666"/>
      <c r="G5130" s="188"/>
    </row>
    <row r="5131" spans="1:7">
      <c r="A5131" s="124"/>
      <c r="B5131" s="124"/>
      <c r="C5131" s="112"/>
      <c r="D5131" s="111"/>
      <c r="E5131" s="666"/>
      <c r="F5131" s="666"/>
      <c r="G5131" s="188"/>
    </row>
    <row r="5132" spans="1:7">
      <c r="A5132" s="124"/>
      <c r="B5132" s="124"/>
      <c r="C5132" s="112"/>
      <c r="D5132" s="111"/>
      <c r="E5132" s="666"/>
      <c r="F5132" s="666"/>
      <c r="G5132" s="188"/>
    </row>
    <row r="5133" spans="1:7">
      <c r="A5133" s="124"/>
      <c r="B5133" s="124"/>
      <c r="C5133" s="112"/>
      <c r="D5133" s="111"/>
      <c r="E5133" s="666"/>
      <c r="F5133" s="666"/>
      <c r="G5133" s="188"/>
    </row>
    <row r="5134" spans="1:7">
      <c r="A5134" s="124"/>
      <c r="B5134" s="124"/>
      <c r="C5134" s="112"/>
      <c r="D5134" s="111"/>
      <c r="E5134" s="666"/>
      <c r="F5134" s="666"/>
      <c r="G5134" s="188"/>
    </row>
    <row r="5135" spans="1:7">
      <c r="A5135" s="124"/>
      <c r="B5135" s="124"/>
      <c r="C5135" s="112"/>
      <c r="D5135" s="111"/>
      <c r="E5135" s="666"/>
      <c r="F5135" s="666"/>
      <c r="G5135" s="188"/>
    </row>
    <row r="5136" spans="1:7">
      <c r="A5136" s="124"/>
      <c r="B5136" s="124"/>
      <c r="C5136" s="112"/>
      <c r="D5136" s="111"/>
      <c r="E5136" s="666"/>
      <c r="F5136" s="666"/>
      <c r="G5136" s="188"/>
    </row>
    <row r="5137" spans="1:7">
      <c r="A5137" s="124"/>
      <c r="B5137" s="124"/>
      <c r="C5137" s="112"/>
      <c r="D5137" s="111"/>
      <c r="E5137" s="666"/>
      <c r="F5137" s="666"/>
      <c r="G5137" s="188"/>
    </row>
    <row r="5138" spans="1:7">
      <c r="A5138" s="124"/>
      <c r="B5138" s="124"/>
      <c r="C5138" s="112"/>
      <c r="D5138" s="111"/>
      <c r="E5138" s="666"/>
      <c r="F5138" s="666"/>
      <c r="G5138" s="188"/>
    </row>
    <row r="5139" spans="1:7">
      <c r="A5139" s="124"/>
      <c r="B5139" s="124"/>
      <c r="C5139" s="112"/>
      <c r="D5139" s="111"/>
      <c r="E5139" s="666"/>
      <c r="F5139" s="666"/>
      <c r="G5139" s="188"/>
    </row>
    <row r="5140" spans="1:7">
      <c r="A5140" s="124"/>
      <c r="B5140" s="124"/>
      <c r="C5140" s="112"/>
      <c r="D5140" s="111"/>
      <c r="E5140" s="666"/>
      <c r="F5140" s="666"/>
      <c r="G5140" s="188"/>
    </row>
    <row r="5141" spans="1:7">
      <c r="A5141" s="124"/>
      <c r="B5141" s="124"/>
      <c r="C5141" s="112"/>
      <c r="D5141" s="111"/>
      <c r="E5141" s="666"/>
      <c r="F5141" s="666"/>
      <c r="G5141" s="188"/>
    </row>
    <row r="5142" spans="1:7">
      <c r="A5142" s="124"/>
      <c r="B5142" s="124"/>
      <c r="C5142" s="112"/>
      <c r="D5142" s="111"/>
      <c r="E5142" s="666"/>
      <c r="F5142" s="666"/>
      <c r="G5142" s="188"/>
    </row>
    <row r="5143" spans="1:7">
      <c r="A5143" s="124"/>
      <c r="B5143" s="124"/>
      <c r="C5143" s="112"/>
      <c r="D5143" s="111"/>
      <c r="E5143" s="666"/>
      <c r="F5143" s="666"/>
      <c r="G5143" s="188"/>
    </row>
    <row r="5144" spans="1:7">
      <c r="A5144" s="124"/>
      <c r="B5144" s="124"/>
      <c r="C5144" s="112"/>
      <c r="D5144" s="111"/>
      <c r="E5144" s="666"/>
      <c r="F5144" s="666"/>
      <c r="G5144" s="188"/>
    </row>
    <row r="5145" spans="1:7">
      <c r="A5145" s="124"/>
      <c r="B5145" s="124"/>
      <c r="C5145" s="112"/>
      <c r="D5145" s="111"/>
      <c r="E5145" s="666"/>
      <c r="F5145" s="666"/>
      <c r="G5145" s="188"/>
    </row>
    <row r="5146" spans="1:7">
      <c r="A5146" s="124"/>
      <c r="B5146" s="124"/>
      <c r="C5146" s="112"/>
      <c r="D5146" s="111"/>
      <c r="E5146" s="666"/>
      <c r="F5146" s="666"/>
      <c r="G5146" s="188"/>
    </row>
    <row r="5147" spans="1:7">
      <c r="A5147" s="124"/>
      <c r="B5147" s="124"/>
      <c r="C5147" s="112"/>
      <c r="D5147" s="111"/>
      <c r="E5147" s="666"/>
      <c r="F5147" s="666"/>
      <c r="G5147" s="188"/>
    </row>
    <row r="5148" spans="1:7">
      <c r="A5148" s="124"/>
      <c r="B5148" s="124"/>
      <c r="C5148" s="112"/>
      <c r="D5148" s="111"/>
      <c r="E5148" s="666"/>
      <c r="F5148" s="666"/>
      <c r="G5148" s="188"/>
    </row>
    <row r="5149" spans="1:7">
      <c r="A5149" s="124"/>
      <c r="B5149" s="124"/>
      <c r="C5149" s="112"/>
      <c r="D5149" s="111"/>
      <c r="E5149" s="666"/>
      <c r="F5149" s="666"/>
      <c r="G5149" s="188"/>
    </row>
    <row r="5150" spans="1:7">
      <c r="A5150" s="124"/>
      <c r="B5150" s="124"/>
      <c r="C5150" s="112"/>
      <c r="D5150" s="111"/>
      <c r="E5150" s="666"/>
      <c r="F5150" s="666"/>
      <c r="G5150" s="188"/>
    </row>
    <row r="5151" spans="1:7">
      <c r="A5151" s="124"/>
      <c r="B5151" s="124"/>
      <c r="C5151" s="112"/>
      <c r="D5151" s="111"/>
      <c r="E5151" s="666"/>
      <c r="F5151" s="666"/>
      <c r="G5151" s="188"/>
    </row>
    <row r="5152" spans="1:7">
      <c r="A5152" s="124"/>
      <c r="B5152" s="124"/>
      <c r="C5152" s="112"/>
      <c r="D5152" s="111"/>
      <c r="E5152" s="666"/>
      <c r="F5152" s="666"/>
      <c r="G5152" s="188"/>
    </row>
    <row r="5153" spans="1:7">
      <c r="A5153" s="124"/>
      <c r="B5153" s="124"/>
      <c r="C5153" s="112"/>
      <c r="D5153" s="111"/>
      <c r="E5153" s="666"/>
      <c r="F5153" s="666"/>
      <c r="G5153" s="188"/>
    </row>
    <row r="5154" spans="1:7">
      <c r="A5154" s="124"/>
      <c r="B5154" s="124"/>
      <c r="C5154" s="112"/>
      <c r="D5154" s="111"/>
      <c r="E5154" s="666"/>
      <c r="F5154" s="666"/>
      <c r="G5154" s="188"/>
    </row>
    <row r="5155" spans="1:7">
      <c r="A5155" s="124"/>
      <c r="B5155" s="124"/>
      <c r="C5155" s="112"/>
      <c r="D5155" s="111"/>
      <c r="E5155" s="666"/>
      <c r="F5155" s="666"/>
      <c r="G5155" s="188"/>
    </row>
    <row r="5156" spans="1:7">
      <c r="A5156" s="124"/>
      <c r="B5156" s="124"/>
      <c r="C5156" s="112"/>
      <c r="D5156" s="111"/>
      <c r="E5156" s="666"/>
      <c r="F5156" s="666"/>
      <c r="G5156" s="188"/>
    </row>
    <row r="5157" spans="1:7">
      <c r="A5157" s="124"/>
      <c r="B5157" s="124"/>
      <c r="C5157" s="112"/>
      <c r="D5157" s="111"/>
      <c r="E5157" s="666"/>
      <c r="F5157" s="666"/>
      <c r="G5157" s="188"/>
    </row>
    <row r="5158" spans="1:7">
      <c r="A5158" s="124"/>
      <c r="B5158" s="124"/>
      <c r="C5158" s="112"/>
      <c r="D5158" s="111"/>
      <c r="E5158" s="666"/>
      <c r="F5158" s="666"/>
      <c r="G5158" s="188"/>
    </row>
    <row r="5159" spans="1:7">
      <c r="A5159" s="124"/>
      <c r="B5159" s="124"/>
      <c r="C5159" s="112"/>
      <c r="D5159" s="111"/>
      <c r="E5159" s="666"/>
      <c r="F5159" s="666"/>
      <c r="G5159" s="188"/>
    </row>
    <row r="5160" spans="1:7">
      <c r="A5160" s="124"/>
      <c r="B5160" s="124"/>
      <c r="C5160" s="112"/>
      <c r="D5160" s="111"/>
      <c r="E5160" s="666"/>
      <c r="F5160" s="666"/>
      <c r="G5160" s="188"/>
    </row>
    <row r="5161" spans="1:7">
      <c r="A5161" s="124"/>
      <c r="B5161" s="124"/>
      <c r="C5161" s="112"/>
      <c r="D5161" s="111"/>
      <c r="E5161" s="666"/>
      <c r="F5161" s="666"/>
      <c r="G5161" s="188"/>
    </row>
    <row r="5162" spans="1:7">
      <c r="A5162" s="124"/>
      <c r="B5162" s="124"/>
      <c r="C5162" s="112"/>
      <c r="D5162" s="111"/>
      <c r="E5162" s="666"/>
      <c r="F5162" s="666"/>
      <c r="G5162" s="188"/>
    </row>
    <row r="5163" spans="1:7">
      <c r="A5163" s="124"/>
      <c r="B5163" s="124"/>
      <c r="C5163" s="112"/>
      <c r="D5163" s="111"/>
      <c r="E5163" s="666"/>
      <c r="F5163" s="666"/>
      <c r="G5163" s="188"/>
    </row>
    <row r="5164" spans="1:7">
      <c r="A5164" s="124"/>
      <c r="B5164" s="124"/>
      <c r="C5164" s="112"/>
      <c r="D5164" s="111"/>
      <c r="E5164" s="666"/>
      <c r="F5164" s="666"/>
      <c r="G5164" s="188"/>
    </row>
    <row r="5165" spans="1:7">
      <c r="A5165" s="124"/>
      <c r="B5165" s="124"/>
      <c r="C5165" s="112"/>
      <c r="D5165" s="111"/>
      <c r="E5165" s="666"/>
      <c r="F5165" s="666"/>
      <c r="G5165" s="188"/>
    </row>
    <row r="5166" spans="1:7">
      <c r="A5166" s="124"/>
      <c r="B5166" s="124"/>
      <c r="C5166" s="112"/>
      <c r="D5166" s="111"/>
      <c r="E5166" s="666"/>
      <c r="F5166" s="666"/>
      <c r="G5166" s="188"/>
    </row>
    <row r="5167" spans="1:7">
      <c r="A5167" s="124"/>
      <c r="B5167" s="124"/>
      <c r="C5167" s="112"/>
      <c r="D5167" s="111"/>
      <c r="E5167" s="666"/>
      <c r="F5167" s="666"/>
      <c r="G5167" s="188"/>
    </row>
    <row r="5168" spans="1:7">
      <c r="A5168" s="124"/>
      <c r="B5168" s="124"/>
      <c r="C5168" s="112"/>
      <c r="D5168" s="111"/>
      <c r="E5168" s="666"/>
      <c r="F5168" s="666"/>
      <c r="G5168" s="188"/>
    </row>
    <row r="5169" spans="1:7">
      <c r="A5169" s="124"/>
      <c r="B5169" s="124"/>
      <c r="C5169" s="112"/>
      <c r="D5169" s="111"/>
      <c r="E5169" s="666"/>
      <c r="F5169" s="666"/>
      <c r="G5169" s="188"/>
    </row>
    <row r="5170" spans="1:7">
      <c r="A5170" s="124"/>
      <c r="B5170" s="124"/>
      <c r="C5170" s="112"/>
      <c r="D5170" s="111"/>
      <c r="E5170" s="666"/>
      <c r="F5170" s="666"/>
      <c r="G5170" s="188"/>
    </row>
    <row r="5171" spans="1:7">
      <c r="A5171" s="124"/>
      <c r="B5171" s="124"/>
      <c r="C5171" s="112"/>
      <c r="D5171" s="111"/>
      <c r="E5171" s="666"/>
      <c r="F5171" s="666"/>
      <c r="G5171" s="188"/>
    </row>
    <row r="5172" spans="1:7">
      <c r="A5172" s="124"/>
      <c r="B5172" s="124"/>
      <c r="C5172" s="112"/>
      <c r="D5172" s="111"/>
      <c r="E5172" s="666"/>
      <c r="F5172" s="666"/>
      <c r="G5172" s="188"/>
    </row>
    <row r="5173" spans="1:7">
      <c r="A5173" s="124"/>
      <c r="B5173" s="124"/>
      <c r="C5173" s="112"/>
      <c r="D5173" s="111"/>
      <c r="E5173" s="666"/>
      <c r="F5173" s="666"/>
      <c r="G5173" s="188"/>
    </row>
    <row r="5174" spans="1:7">
      <c r="A5174" s="124"/>
      <c r="B5174" s="124"/>
      <c r="C5174" s="112"/>
      <c r="D5174" s="111"/>
      <c r="E5174" s="666"/>
      <c r="F5174" s="666"/>
      <c r="G5174" s="188"/>
    </row>
    <row r="5175" spans="1:7">
      <c r="A5175" s="124"/>
      <c r="B5175" s="124"/>
      <c r="C5175" s="112"/>
      <c r="D5175" s="111"/>
      <c r="E5175" s="666"/>
      <c r="F5175" s="666"/>
      <c r="G5175" s="188"/>
    </row>
    <row r="5176" spans="1:7">
      <c r="A5176" s="124"/>
      <c r="B5176" s="124"/>
      <c r="C5176" s="112"/>
      <c r="D5176" s="111"/>
      <c r="E5176" s="666"/>
      <c r="F5176" s="666"/>
      <c r="G5176" s="188"/>
    </row>
    <row r="5177" spans="1:7">
      <c r="A5177" s="124"/>
      <c r="B5177" s="124"/>
      <c r="C5177" s="112"/>
      <c r="D5177" s="111"/>
      <c r="E5177" s="666"/>
      <c r="F5177" s="666"/>
      <c r="G5177" s="188"/>
    </row>
    <row r="5178" spans="1:7">
      <c r="A5178" s="124"/>
      <c r="B5178" s="124"/>
      <c r="C5178" s="112"/>
      <c r="D5178" s="111"/>
      <c r="E5178" s="666"/>
      <c r="F5178" s="666"/>
      <c r="G5178" s="188"/>
    </row>
    <row r="5179" spans="1:7">
      <c r="A5179" s="124"/>
      <c r="B5179" s="124"/>
      <c r="C5179" s="112"/>
      <c r="D5179" s="111"/>
      <c r="E5179" s="666"/>
      <c r="F5179" s="666"/>
      <c r="G5179" s="188"/>
    </row>
    <row r="5180" spans="1:7">
      <c r="A5180" s="124"/>
      <c r="B5180" s="124"/>
      <c r="C5180" s="112"/>
      <c r="D5180" s="111"/>
      <c r="E5180" s="666"/>
      <c r="F5180" s="666"/>
      <c r="G5180" s="188"/>
    </row>
    <row r="5181" spans="1:7">
      <c r="A5181" s="124"/>
      <c r="B5181" s="124"/>
      <c r="C5181" s="112"/>
      <c r="D5181" s="111"/>
      <c r="E5181" s="666"/>
      <c r="F5181" s="666"/>
      <c r="G5181" s="188"/>
    </row>
    <row r="5182" spans="1:7">
      <c r="A5182" s="124"/>
      <c r="B5182" s="124"/>
      <c r="C5182" s="112"/>
      <c r="D5182" s="111"/>
      <c r="E5182" s="666"/>
      <c r="F5182" s="666"/>
      <c r="G5182" s="188"/>
    </row>
    <row r="5183" spans="1:7">
      <c r="A5183" s="124"/>
      <c r="B5183" s="124"/>
      <c r="C5183" s="112"/>
      <c r="D5183" s="111"/>
      <c r="E5183" s="666"/>
      <c r="F5183" s="666"/>
      <c r="G5183" s="188"/>
    </row>
    <row r="5184" spans="1:7">
      <c r="A5184" s="124"/>
      <c r="B5184" s="124"/>
      <c r="C5184" s="112"/>
      <c r="D5184" s="111"/>
      <c r="E5184" s="666"/>
      <c r="F5184" s="666"/>
      <c r="G5184" s="188"/>
    </row>
    <row r="5185" spans="1:7">
      <c r="A5185" s="124"/>
      <c r="B5185" s="124"/>
      <c r="C5185" s="112"/>
      <c r="D5185" s="111"/>
      <c r="E5185" s="666"/>
      <c r="F5185" s="666"/>
      <c r="G5185" s="188"/>
    </row>
    <row r="5186" spans="1:7">
      <c r="A5186" s="124"/>
      <c r="B5186" s="124"/>
      <c r="C5186" s="112"/>
      <c r="D5186" s="111"/>
      <c r="E5186" s="666"/>
      <c r="F5186" s="666"/>
      <c r="G5186" s="188"/>
    </row>
    <row r="5187" spans="1:7">
      <c r="A5187" s="124"/>
      <c r="B5187" s="124"/>
      <c r="C5187" s="112"/>
      <c r="D5187" s="111"/>
      <c r="E5187" s="666"/>
      <c r="F5187" s="666"/>
      <c r="G5187" s="188"/>
    </row>
    <row r="5188" spans="1:7">
      <c r="A5188" s="124"/>
      <c r="B5188" s="124"/>
      <c r="C5188" s="112"/>
      <c r="D5188" s="111"/>
      <c r="E5188" s="666"/>
      <c r="F5188" s="666"/>
      <c r="G5188" s="188"/>
    </row>
    <row r="5189" spans="1:7">
      <c r="A5189" s="124"/>
      <c r="B5189" s="124"/>
      <c r="C5189" s="112"/>
      <c r="D5189" s="111"/>
      <c r="E5189" s="666"/>
      <c r="F5189" s="666"/>
      <c r="G5189" s="188"/>
    </row>
    <row r="5190" spans="1:7">
      <c r="A5190" s="124"/>
      <c r="B5190" s="124"/>
      <c r="C5190" s="112"/>
      <c r="D5190" s="111"/>
      <c r="E5190" s="666"/>
      <c r="F5190" s="666"/>
      <c r="G5190" s="188"/>
    </row>
    <row r="5191" spans="1:7">
      <c r="A5191" s="124"/>
      <c r="B5191" s="124"/>
      <c r="C5191" s="112"/>
      <c r="D5191" s="111"/>
      <c r="E5191" s="666"/>
      <c r="F5191" s="666"/>
      <c r="G5191" s="188"/>
    </row>
    <row r="5192" spans="1:7">
      <c r="A5192" s="124"/>
      <c r="B5192" s="124"/>
      <c r="C5192" s="112"/>
      <c r="D5192" s="111"/>
      <c r="E5192" s="666"/>
      <c r="F5192" s="666"/>
      <c r="G5192" s="188"/>
    </row>
    <row r="5193" spans="1:7">
      <c r="A5193" s="124"/>
      <c r="B5193" s="124"/>
      <c r="C5193" s="112"/>
      <c r="D5193" s="111"/>
      <c r="E5193" s="666"/>
      <c r="F5193" s="666"/>
      <c r="G5193" s="188"/>
    </row>
    <row r="5194" spans="1:7">
      <c r="A5194" s="124"/>
      <c r="B5194" s="124"/>
      <c r="C5194" s="112"/>
      <c r="D5194" s="111"/>
      <c r="E5194" s="666"/>
      <c r="F5194" s="666"/>
      <c r="G5194" s="188"/>
    </row>
    <row r="5195" spans="1:7">
      <c r="A5195" s="124"/>
      <c r="B5195" s="124"/>
      <c r="C5195" s="112"/>
      <c r="D5195" s="111"/>
      <c r="E5195" s="666"/>
      <c r="F5195" s="666"/>
      <c r="G5195" s="188"/>
    </row>
    <row r="5196" spans="1:7">
      <c r="A5196" s="124"/>
      <c r="B5196" s="124"/>
      <c r="C5196" s="112"/>
      <c r="D5196" s="111"/>
      <c r="E5196" s="666"/>
      <c r="F5196" s="666"/>
      <c r="G5196" s="188"/>
    </row>
    <row r="5197" spans="1:7">
      <c r="A5197" s="124"/>
      <c r="B5197" s="124"/>
      <c r="C5197" s="112"/>
      <c r="D5197" s="111"/>
      <c r="E5197" s="666"/>
      <c r="F5197" s="666"/>
      <c r="G5197" s="188"/>
    </row>
    <row r="5198" spans="1:7">
      <c r="A5198" s="124"/>
      <c r="B5198" s="124"/>
      <c r="C5198" s="112"/>
      <c r="D5198" s="111"/>
      <c r="E5198" s="666"/>
      <c r="F5198" s="666"/>
      <c r="G5198" s="188"/>
    </row>
    <row r="5199" spans="1:7">
      <c r="A5199" s="124"/>
      <c r="B5199" s="124"/>
      <c r="C5199" s="112"/>
      <c r="D5199" s="111"/>
      <c r="E5199" s="666"/>
      <c r="F5199" s="666"/>
      <c r="G5199" s="188"/>
    </row>
    <row r="5200" spans="1:7">
      <c r="A5200" s="124"/>
      <c r="B5200" s="124"/>
      <c r="C5200" s="112"/>
      <c r="D5200" s="111"/>
      <c r="E5200" s="666"/>
      <c r="F5200" s="666"/>
      <c r="G5200" s="188"/>
    </row>
    <row r="5201" spans="1:7">
      <c r="A5201" s="124"/>
      <c r="B5201" s="124"/>
      <c r="C5201" s="112"/>
      <c r="D5201" s="111"/>
      <c r="E5201" s="666"/>
      <c r="F5201" s="666"/>
      <c r="G5201" s="188"/>
    </row>
    <row r="5202" spans="1:7">
      <c r="A5202" s="124"/>
      <c r="B5202" s="124"/>
      <c r="C5202" s="112"/>
      <c r="D5202" s="111"/>
      <c r="E5202" s="666"/>
      <c r="F5202" s="666"/>
      <c r="G5202" s="188"/>
    </row>
    <row r="5203" spans="1:7">
      <c r="A5203" s="124"/>
      <c r="B5203" s="124"/>
      <c r="C5203" s="112"/>
      <c r="D5203" s="111"/>
      <c r="E5203" s="666"/>
      <c r="F5203" s="666"/>
      <c r="G5203" s="188"/>
    </row>
    <row r="5204" spans="1:7">
      <c r="A5204" s="124"/>
      <c r="B5204" s="124"/>
      <c r="C5204" s="112"/>
      <c r="D5204" s="111"/>
      <c r="E5204" s="666"/>
      <c r="F5204" s="666"/>
      <c r="G5204" s="188"/>
    </row>
    <row r="5205" spans="1:7">
      <c r="A5205" s="124"/>
      <c r="B5205" s="124"/>
      <c r="C5205" s="112"/>
      <c r="D5205" s="111"/>
      <c r="E5205" s="666"/>
      <c r="F5205" s="666"/>
      <c r="G5205" s="188"/>
    </row>
    <row r="5206" spans="1:7">
      <c r="A5206" s="124"/>
      <c r="B5206" s="124"/>
      <c r="C5206" s="112"/>
      <c r="D5206" s="111"/>
      <c r="E5206" s="666"/>
      <c r="F5206" s="666"/>
      <c r="G5206" s="188"/>
    </row>
    <row r="5207" spans="1:7">
      <c r="A5207" s="124"/>
      <c r="B5207" s="124"/>
      <c r="C5207" s="112"/>
      <c r="D5207" s="111"/>
      <c r="E5207" s="666"/>
      <c r="F5207" s="666"/>
      <c r="G5207" s="188"/>
    </row>
    <row r="5208" spans="1:7">
      <c r="A5208" s="124"/>
      <c r="B5208" s="124"/>
      <c r="C5208" s="112"/>
      <c r="D5208" s="111"/>
      <c r="E5208" s="666"/>
      <c r="F5208" s="666"/>
      <c r="G5208" s="188"/>
    </row>
    <row r="5209" spans="1:7">
      <c r="A5209" s="124"/>
      <c r="B5209" s="124"/>
      <c r="C5209" s="112"/>
      <c r="D5209" s="111"/>
      <c r="E5209" s="666"/>
      <c r="F5209" s="666"/>
      <c r="G5209" s="188"/>
    </row>
    <row r="5210" spans="1:7">
      <c r="A5210" s="124"/>
      <c r="B5210" s="124"/>
      <c r="C5210" s="112"/>
      <c r="D5210" s="111"/>
      <c r="E5210" s="666"/>
      <c r="F5210" s="666"/>
      <c r="G5210" s="188"/>
    </row>
    <row r="5211" spans="1:7">
      <c r="A5211" s="124"/>
      <c r="B5211" s="124"/>
      <c r="C5211" s="112"/>
      <c r="D5211" s="111"/>
      <c r="E5211" s="666"/>
      <c r="F5211" s="666"/>
      <c r="G5211" s="188"/>
    </row>
    <row r="5212" spans="1:7">
      <c r="A5212" s="124"/>
      <c r="B5212" s="124"/>
      <c r="C5212" s="112"/>
      <c r="D5212" s="111"/>
      <c r="E5212" s="666"/>
      <c r="F5212" s="666"/>
      <c r="G5212" s="188"/>
    </row>
    <row r="5213" spans="1:7">
      <c r="A5213" s="124"/>
      <c r="B5213" s="124"/>
      <c r="C5213" s="112"/>
      <c r="D5213" s="111"/>
      <c r="E5213" s="666"/>
      <c r="F5213" s="666"/>
      <c r="G5213" s="188"/>
    </row>
    <row r="5214" spans="1:7">
      <c r="A5214" s="124"/>
      <c r="B5214" s="124"/>
      <c r="C5214" s="112"/>
      <c r="D5214" s="111"/>
      <c r="E5214" s="666"/>
      <c r="F5214" s="666"/>
      <c r="G5214" s="188"/>
    </row>
    <row r="5215" spans="1:7">
      <c r="A5215" s="124"/>
      <c r="B5215" s="124"/>
      <c r="C5215" s="112"/>
      <c r="D5215" s="111"/>
      <c r="E5215" s="666"/>
      <c r="F5215" s="666"/>
      <c r="G5215" s="188"/>
    </row>
    <row r="5216" spans="1:7">
      <c r="A5216" s="124"/>
      <c r="B5216" s="124"/>
      <c r="C5216" s="112"/>
      <c r="D5216" s="111"/>
      <c r="E5216" s="666"/>
      <c r="F5216" s="666"/>
      <c r="G5216" s="188"/>
    </row>
    <row r="5217" spans="1:7">
      <c r="A5217" s="124"/>
      <c r="B5217" s="124"/>
      <c r="C5217" s="112"/>
      <c r="D5217" s="111"/>
      <c r="E5217" s="666"/>
      <c r="F5217" s="666"/>
      <c r="G5217" s="188"/>
    </row>
    <row r="5218" spans="1:7">
      <c r="A5218" s="124"/>
      <c r="B5218" s="124"/>
      <c r="C5218" s="112"/>
      <c r="D5218" s="111"/>
      <c r="E5218" s="666"/>
      <c r="F5218" s="666"/>
      <c r="G5218" s="188"/>
    </row>
    <row r="5219" spans="1:7">
      <c r="A5219" s="124"/>
      <c r="B5219" s="124"/>
      <c r="C5219" s="112"/>
      <c r="D5219" s="111"/>
      <c r="E5219" s="666"/>
      <c r="F5219" s="666"/>
      <c r="G5219" s="188"/>
    </row>
    <row r="5220" spans="1:7">
      <c r="A5220" s="124"/>
      <c r="B5220" s="124"/>
      <c r="C5220" s="112"/>
      <c r="D5220" s="111"/>
      <c r="E5220" s="666"/>
      <c r="F5220" s="666"/>
      <c r="G5220" s="188"/>
    </row>
    <row r="5221" spans="1:7">
      <c r="A5221" s="124"/>
      <c r="B5221" s="124"/>
      <c r="C5221" s="112"/>
      <c r="D5221" s="111"/>
      <c r="E5221" s="666"/>
      <c r="F5221" s="666"/>
      <c r="G5221" s="188"/>
    </row>
    <row r="5222" spans="1:7">
      <c r="A5222" s="124"/>
      <c r="B5222" s="124"/>
      <c r="C5222" s="112"/>
      <c r="D5222" s="111"/>
      <c r="E5222" s="666"/>
      <c r="F5222" s="666"/>
      <c r="G5222" s="188"/>
    </row>
    <row r="5223" spans="1:7">
      <c r="A5223" s="124"/>
      <c r="B5223" s="124"/>
      <c r="C5223" s="112"/>
      <c r="D5223" s="111"/>
      <c r="E5223" s="666"/>
      <c r="F5223" s="666"/>
      <c r="G5223" s="188"/>
    </row>
    <row r="5224" spans="1:7">
      <c r="A5224" s="124"/>
      <c r="B5224" s="124"/>
      <c r="C5224" s="112"/>
      <c r="D5224" s="111"/>
      <c r="E5224" s="666"/>
      <c r="F5224" s="666"/>
      <c r="G5224" s="188"/>
    </row>
    <row r="5225" spans="1:7">
      <c r="A5225" s="124"/>
      <c r="B5225" s="124"/>
      <c r="C5225" s="112"/>
      <c r="D5225" s="111"/>
      <c r="E5225" s="666"/>
      <c r="F5225" s="666"/>
      <c r="G5225" s="188"/>
    </row>
    <row r="5226" spans="1:7">
      <c r="A5226" s="124"/>
      <c r="B5226" s="124"/>
      <c r="C5226" s="112"/>
      <c r="D5226" s="111"/>
      <c r="E5226" s="666"/>
      <c r="F5226" s="666"/>
      <c r="G5226" s="188"/>
    </row>
    <row r="5227" spans="1:7">
      <c r="A5227" s="124"/>
      <c r="B5227" s="124"/>
      <c r="C5227" s="112"/>
      <c r="D5227" s="111"/>
      <c r="E5227" s="666"/>
      <c r="F5227" s="666"/>
      <c r="G5227" s="188"/>
    </row>
    <row r="5228" spans="1:7">
      <c r="A5228" s="124"/>
      <c r="B5228" s="124"/>
      <c r="C5228" s="112"/>
      <c r="D5228" s="111"/>
      <c r="E5228" s="666"/>
      <c r="F5228" s="666"/>
      <c r="G5228" s="188"/>
    </row>
    <row r="5229" spans="1:7">
      <c r="A5229" s="124"/>
      <c r="B5229" s="124"/>
      <c r="C5229" s="112"/>
      <c r="D5229" s="111"/>
      <c r="E5229" s="666"/>
      <c r="F5229" s="666"/>
      <c r="G5229" s="188"/>
    </row>
    <row r="5230" spans="1:7">
      <c r="A5230" s="124"/>
      <c r="B5230" s="124"/>
      <c r="C5230" s="112"/>
      <c r="D5230" s="111"/>
      <c r="E5230" s="666"/>
      <c r="F5230" s="666"/>
      <c r="G5230" s="188"/>
    </row>
    <row r="5231" spans="1:7">
      <c r="A5231" s="124"/>
      <c r="B5231" s="124"/>
      <c r="C5231" s="112"/>
      <c r="D5231" s="111"/>
      <c r="E5231" s="666"/>
      <c r="F5231" s="666"/>
      <c r="G5231" s="188"/>
    </row>
    <row r="5232" spans="1:7">
      <c r="A5232" s="124"/>
      <c r="B5232" s="124"/>
      <c r="C5232" s="112"/>
      <c r="D5232" s="111"/>
      <c r="E5232" s="666"/>
      <c r="F5232" s="666"/>
      <c r="G5232" s="188"/>
    </row>
    <row r="5233" spans="1:7">
      <c r="A5233" s="124"/>
      <c r="B5233" s="124"/>
      <c r="C5233" s="112"/>
      <c r="D5233" s="111"/>
      <c r="E5233" s="666"/>
      <c r="F5233" s="666"/>
      <c r="G5233" s="188"/>
    </row>
    <row r="5234" spans="1:7">
      <c r="A5234" s="124"/>
      <c r="B5234" s="124"/>
      <c r="C5234" s="112"/>
      <c r="D5234" s="111"/>
      <c r="E5234" s="666"/>
      <c r="F5234" s="666"/>
      <c r="G5234" s="188"/>
    </row>
    <row r="5235" spans="1:7">
      <c r="A5235" s="124"/>
      <c r="B5235" s="124"/>
      <c r="C5235" s="112"/>
      <c r="D5235" s="111"/>
      <c r="E5235" s="666"/>
      <c r="F5235" s="666"/>
      <c r="G5235" s="188"/>
    </row>
    <row r="5236" spans="1:7">
      <c r="A5236" s="124"/>
      <c r="B5236" s="124"/>
      <c r="C5236" s="112"/>
      <c r="D5236" s="111"/>
      <c r="E5236" s="666"/>
      <c r="F5236" s="666"/>
      <c r="G5236" s="188"/>
    </row>
    <row r="5237" spans="1:7">
      <c r="A5237" s="124"/>
      <c r="B5237" s="124"/>
      <c r="C5237" s="112"/>
      <c r="D5237" s="111"/>
      <c r="E5237" s="666"/>
      <c r="F5237" s="666"/>
      <c r="G5237" s="188"/>
    </row>
    <row r="5238" spans="1:7">
      <c r="A5238" s="124"/>
      <c r="B5238" s="124"/>
      <c r="C5238" s="112"/>
      <c r="D5238" s="111"/>
      <c r="E5238" s="666"/>
      <c r="F5238" s="666"/>
      <c r="G5238" s="188"/>
    </row>
    <row r="5239" spans="1:7">
      <c r="A5239" s="124"/>
      <c r="B5239" s="124"/>
      <c r="C5239" s="112"/>
      <c r="D5239" s="111"/>
      <c r="E5239" s="666"/>
      <c r="F5239" s="666"/>
      <c r="G5239" s="188"/>
    </row>
    <row r="5240" spans="1:7">
      <c r="A5240" s="124"/>
      <c r="B5240" s="124"/>
      <c r="C5240" s="112"/>
      <c r="D5240" s="111"/>
      <c r="E5240" s="666"/>
      <c r="F5240" s="666"/>
      <c r="G5240" s="188"/>
    </row>
    <row r="5241" spans="1:7">
      <c r="A5241" s="124"/>
      <c r="B5241" s="124"/>
      <c r="C5241" s="112"/>
      <c r="D5241" s="111"/>
      <c r="E5241" s="666"/>
      <c r="F5241" s="666"/>
      <c r="G5241" s="188"/>
    </row>
    <row r="5242" spans="1:7">
      <c r="A5242" s="124"/>
      <c r="B5242" s="124"/>
      <c r="C5242" s="112"/>
      <c r="D5242" s="111"/>
      <c r="E5242" s="666"/>
      <c r="F5242" s="666"/>
      <c r="G5242" s="188"/>
    </row>
    <row r="5243" spans="1:7">
      <c r="A5243" s="124"/>
      <c r="B5243" s="124"/>
      <c r="C5243" s="112"/>
      <c r="D5243" s="111"/>
      <c r="E5243" s="666"/>
      <c r="F5243" s="666"/>
      <c r="G5243" s="188"/>
    </row>
    <row r="5244" spans="1:7">
      <c r="A5244" s="124"/>
      <c r="B5244" s="124"/>
      <c r="C5244" s="112"/>
      <c r="D5244" s="111"/>
      <c r="E5244" s="666"/>
      <c r="F5244" s="666"/>
      <c r="G5244" s="188"/>
    </row>
    <row r="5245" spans="1:7">
      <c r="A5245" s="124"/>
      <c r="B5245" s="124"/>
      <c r="C5245" s="112"/>
      <c r="D5245" s="111"/>
      <c r="E5245" s="666"/>
      <c r="F5245" s="666"/>
      <c r="G5245" s="188"/>
    </row>
    <row r="5246" spans="1:7">
      <c r="A5246" s="124"/>
      <c r="B5246" s="124"/>
      <c r="C5246" s="112"/>
      <c r="D5246" s="111"/>
      <c r="E5246" s="666"/>
      <c r="F5246" s="666"/>
      <c r="G5246" s="188"/>
    </row>
    <row r="5247" spans="1:7">
      <c r="A5247" s="124"/>
      <c r="B5247" s="124"/>
      <c r="C5247" s="112"/>
      <c r="D5247" s="111"/>
      <c r="E5247" s="666"/>
      <c r="F5247" s="666"/>
      <c r="G5247" s="188"/>
    </row>
    <row r="5248" spans="1:7">
      <c r="A5248" s="124"/>
      <c r="B5248" s="124"/>
      <c r="C5248" s="112"/>
      <c r="D5248" s="111"/>
      <c r="E5248" s="666"/>
      <c r="F5248" s="666"/>
      <c r="G5248" s="188"/>
    </row>
    <row r="5249" spans="1:7">
      <c r="A5249" s="124"/>
      <c r="B5249" s="124"/>
      <c r="C5249" s="112"/>
      <c r="D5249" s="111"/>
      <c r="E5249" s="666"/>
      <c r="F5249" s="666"/>
      <c r="G5249" s="188"/>
    </row>
    <row r="5250" spans="1:7">
      <c r="A5250" s="124"/>
      <c r="B5250" s="124"/>
      <c r="C5250" s="112"/>
      <c r="D5250" s="111"/>
      <c r="E5250" s="666"/>
      <c r="F5250" s="666"/>
      <c r="G5250" s="188"/>
    </row>
    <row r="5251" spans="1:7">
      <c r="A5251" s="124"/>
      <c r="B5251" s="124"/>
      <c r="C5251" s="112"/>
      <c r="D5251" s="111"/>
      <c r="E5251" s="666"/>
      <c r="F5251" s="666"/>
      <c r="G5251" s="188"/>
    </row>
    <row r="5252" spans="1:7">
      <c r="A5252" s="124"/>
      <c r="B5252" s="124"/>
      <c r="C5252" s="112"/>
      <c r="D5252" s="111"/>
      <c r="E5252" s="666"/>
      <c r="F5252" s="666"/>
      <c r="G5252" s="188"/>
    </row>
    <row r="5253" spans="1:7">
      <c r="A5253" s="124"/>
      <c r="B5253" s="124"/>
      <c r="C5253" s="112"/>
      <c r="D5253" s="111"/>
      <c r="E5253" s="666"/>
      <c r="F5253" s="666"/>
      <c r="G5253" s="188"/>
    </row>
    <row r="5254" spans="1:7">
      <c r="A5254" s="124"/>
      <c r="B5254" s="124"/>
      <c r="C5254" s="112"/>
      <c r="D5254" s="111"/>
      <c r="E5254" s="666"/>
      <c r="F5254" s="666"/>
      <c r="G5254" s="188"/>
    </row>
    <row r="5255" spans="1:7">
      <c r="A5255" s="124"/>
      <c r="B5255" s="124"/>
      <c r="C5255" s="112"/>
      <c r="D5255" s="111"/>
      <c r="E5255" s="666"/>
      <c r="F5255" s="666"/>
      <c r="G5255" s="188"/>
    </row>
    <row r="5256" spans="1:7">
      <c r="A5256" s="124"/>
      <c r="B5256" s="124"/>
      <c r="C5256" s="112"/>
      <c r="D5256" s="111"/>
      <c r="E5256" s="666"/>
      <c r="F5256" s="666"/>
      <c r="G5256" s="188"/>
    </row>
    <row r="5257" spans="1:7">
      <c r="A5257" s="124"/>
      <c r="B5257" s="124"/>
      <c r="C5257" s="112"/>
      <c r="D5257" s="111"/>
      <c r="E5257" s="666"/>
      <c r="F5257" s="666"/>
      <c r="G5257" s="188"/>
    </row>
    <row r="5258" spans="1:7">
      <c r="A5258" s="124"/>
      <c r="B5258" s="124"/>
      <c r="C5258" s="112"/>
      <c r="D5258" s="111"/>
      <c r="E5258" s="666"/>
      <c r="F5258" s="666"/>
      <c r="G5258" s="188"/>
    </row>
    <row r="5259" spans="1:7">
      <c r="A5259" s="124"/>
      <c r="B5259" s="124"/>
      <c r="C5259" s="112"/>
      <c r="D5259" s="111"/>
      <c r="E5259" s="666"/>
      <c r="F5259" s="666"/>
      <c r="G5259" s="188"/>
    </row>
    <row r="5260" spans="1:7">
      <c r="A5260" s="124"/>
      <c r="B5260" s="124"/>
      <c r="C5260" s="112"/>
      <c r="D5260" s="111"/>
      <c r="E5260" s="666"/>
      <c r="F5260" s="666"/>
      <c r="G5260" s="188"/>
    </row>
    <row r="5261" spans="1:7">
      <c r="A5261" s="124"/>
      <c r="B5261" s="124"/>
      <c r="C5261" s="112"/>
      <c r="D5261" s="111"/>
      <c r="E5261" s="666"/>
      <c r="F5261" s="666"/>
      <c r="G5261" s="188"/>
    </row>
    <row r="5262" spans="1:7">
      <c r="A5262" s="124"/>
      <c r="B5262" s="124"/>
      <c r="C5262" s="112"/>
      <c r="D5262" s="111"/>
      <c r="E5262" s="666"/>
      <c r="F5262" s="666"/>
      <c r="G5262" s="188"/>
    </row>
    <row r="5263" spans="1:7">
      <c r="A5263" s="124"/>
      <c r="B5263" s="124"/>
      <c r="C5263" s="112"/>
      <c r="D5263" s="111"/>
      <c r="E5263" s="666"/>
      <c r="F5263" s="666"/>
      <c r="G5263" s="188"/>
    </row>
    <row r="5264" spans="1:7">
      <c r="A5264" s="124"/>
      <c r="B5264" s="124"/>
      <c r="C5264" s="112"/>
      <c r="D5264" s="111"/>
      <c r="E5264" s="666"/>
      <c r="F5264" s="666"/>
      <c r="G5264" s="188"/>
    </row>
    <row r="5265" spans="1:7">
      <c r="A5265" s="124"/>
      <c r="B5265" s="124"/>
      <c r="C5265" s="112"/>
      <c r="D5265" s="111"/>
      <c r="E5265" s="666"/>
      <c r="F5265" s="666"/>
      <c r="G5265" s="188"/>
    </row>
    <row r="5266" spans="1:7">
      <c r="A5266" s="124"/>
      <c r="B5266" s="124"/>
      <c r="C5266" s="112"/>
      <c r="D5266" s="111"/>
      <c r="E5266" s="666"/>
      <c r="F5266" s="666"/>
      <c r="G5266" s="188"/>
    </row>
    <row r="5267" spans="1:7">
      <c r="A5267" s="124"/>
      <c r="B5267" s="124"/>
      <c r="C5267" s="112"/>
      <c r="D5267" s="111"/>
      <c r="E5267" s="666"/>
      <c r="F5267" s="666"/>
      <c r="G5267" s="188"/>
    </row>
    <row r="5268" spans="1:7">
      <c r="A5268" s="124"/>
      <c r="B5268" s="124"/>
      <c r="C5268" s="112"/>
      <c r="D5268" s="111"/>
      <c r="E5268" s="666"/>
      <c r="F5268" s="666"/>
      <c r="G5268" s="188"/>
    </row>
    <row r="5269" spans="1:7">
      <c r="A5269" s="124"/>
      <c r="B5269" s="124"/>
      <c r="C5269" s="112"/>
      <c r="D5269" s="111"/>
      <c r="E5269" s="666"/>
      <c r="F5269" s="666"/>
      <c r="G5269" s="188"/>
    </row>
    <row r="5270" spans="1:7">
      <c r="A5270" s="124"/>
      <c r="B5270" s="124"/>
      <c r="C5270" s="112"/>
      <c r="D5270" s="111"/>
      <c r="E5270" s="666"/>
      <c r="F5270" s="666"/>
      <c r="G5270" s="188"/>
    </row>
    <row r="5271" spans="1:7">
      <c r="A5271" s="124"/>
      <c r="B5271" s="124"/>
      <c r="C5271" s="112"/>
      <c r="D5271" s="111"/>
      <c r="E5271" s="666"/>
      <c r="F5271" s="666"/>
      <c r="G5271" s="188"/>
    </row>
    <row r="5272" spans="1:7">
      <c r="A5272" s="124"/>
      <c r="B5272" s="124"/>
      <c r="C5272" s="112"/>
      <c r="D5272" s="111"/>
      <c r="E5272" s="666"/>
      <c r="F5272" s="666"/>
      <c r="G5272" s="188"/>
    </row>
    <row r="5273" spans="1:7">
      <c r="A5273" s="124"/>
      <c r="B5273" s="124"/>
      <c r="C5273" s="112"/>
      <c r="D5273" s="111"/>
      <c r="E5273" s="666"/>
      <c r="F5273" s="666"/>
      <c r="G5273" s="188"/>
    </row>
    <row r="5274" spans="1:7">
      <c r="A5274" s="124"/>
      <c r="B5274" s="124"/>
      <c r="C5274" s="112"/>
      <c r="D5274" s="111"/>
      <c r="E5274" s="666"/>
      <c r="F5274" s="666"/>
      <c r="G5274" s="188"/>
    </row>
    <row r="5275" spans="1:7">
      <c r="A5275" s="124"/>
      <c r="B5275" s="124"/>
      <c r="C5275" s="112"/>
      <c r="D5275" s="111"/>
      <c r="E5275" s="666"/>
      <c r="F5275" s="666"/>
      <c r="G5275" s="188"/>
    </row>
    <row r="5276" spans="1:7">
      <c r="A5276" s="124"/>
      <c r="B5276" s="124"/>
      <c r="C5276" s="112"/>
      <c r="D5276" s="111"/>
      <c r="E5276" s="666"/>
      <c r="F5276" s="666"/>
      <c r="G5276" s="188"/>
    </row>
    <row r="5277" spans="1:7">
      <c r="A5277" s="124"/>
      <c r="B5277" s="124"/>
      <c r="C5277" s="112"/>
      <c r="D5277" s="111"/>
      <c r="E5277" s="666"/>
      <c r="F5277" s="666"/>
      <c r="G5277" s="188"/>
    </row>
    <row r="5278" spans="1:7">
      <c r="A5278" s="124"/>
      <c r="B5278" s="124"/>
      <c r="C5278" s="112"/>
      <c r="D5278" s="111"/>
      <c r="E5278" s="666"/>
      <c r="F5278" s="666"/>
      <c r="G5278" s="188"/>
    </row>
    <row r="5279" spans="1:7">
      <c r="A5279" s="124"/>
      <c r="B5279" s="124"/>
      <c r="C5279" s="112"/>
      <c r="D5279" s="111"/>
      <c r="E5279" s="666"/>
      <c r="F5279" s="666"/>
      <c r="G5279" s="188"/>
    </row>
    <row r="5280" spans="1:7">
      <c r="A5280" s="124"/>
      <c r="B5280" s="124"/>
      <c r="C5280" s="112"/>
      <c r="D5280" s="111"/>
      <c r="E5280" s="666"/>
      <c r="F5280" s="666"/>
      <c r="G5280" s="188"/>
    </row>
    <row r="5281" spans="1:7">
      <c r="A5281" s="124"/>
      <c r="B5281" s="124"/>
      <c r="C5281" s="112"/>
      <c r="D5281" s="111"/>
      <c r="E5281" s="666"/>
      <c r="F5281" s="666"/>
      <c r="G5281" s="188"/>
    </row>
    <row r="5282" spans="1:7">
      <c r="A5282" s="124"/>
      <c r="B5282" s="124"/>
      <c r="C5282" s="112"/>
      <c r="D5282" s="111"/>
      <c r="E5282" s="666"/>
      <c r="F5282" s="666"/>
      <c r="G5282" s="188"/>
    </row>
    <row r="5283" spans="1:7">
      <c r="A5283" s="124"/>
      <c r="B5283" s="124"/>
      <c r="C5283" s="112"/>
      <c r="D5283" s="111"/>
      <c r="E5283" s="666"/>
      <c r="F5283" s="666"/>
      <c r="G5283" s="188"/>
    </row>
    <row r="5284" spans="1:7">
      <c r="A5284" s="124"/>
      <c r="B5284" s="124"/>
      <c r="C5284" s="112"/>
      <c r="D5284" s="111"/>
      <c r="E5284" s="666"/>
      <c r="F5284" s="666"/>
      <c r="G5284" s="188"/>
    </row>
    <row r="5285" spans="1:7">
      <c r="A5285" s="124"/>
      <c r="B5285" s="124"/>
      <c r="C5285" s="112"/>
      <c r="D5285" s="111"/>
      <c r="E5285" s="666"/>
      <c r="F5285" s="666"/>
      <c r="G5285" s="188"/>
    </row>
    <row r="5286" spans="1:7">
      <c r="A5286" s="124"/>
      <c r="B5286" s="124"/>
      <c r="C5286" s="112"/>
      <c r="D5286" s="111"/>
      <c r="E5286" s="666"/>
      <c r="F5286" s="666"/>
      <c r="G5286" s="188"/>
    </row>
    <row r="5287" spans="1:7">
      <c r="A5287" s="124"/>
      <c r="B5287" s="124"/>
      <c r="C5287" s="112"/>
      <c r="D5287" s="111"/>
      <c r="E5287" s="666"/>
      <c r="F5287" s="666"/>
      <c r="G5287" s="188"/>
    </row>
    <row r="5288" spans="1:7">
      <c r="A5288" s="124"/>
      <c r="B5288" s="124"/>
      <c r="C5288" s="112"/>
      <c r="D5288" s="111"/>
      <c r="E5288" s="666"/>
      <c r="F5288" s="666"/>
      <c r="G5288" s="188"/>
    </row>
    <row r="5289" spans="1:7">
      <c r="A5289" s="124"/>
      <c r="B5289" s="124"/>
      <c r="C5289" s="112"/>
      <c r="D5289" s="111"/>
      <c r="E5289" s="666"/>
      <c r="F5289" s="666"/>
      <c r="G5289" s="188"/>
    </row>
    <row r="5290" spans="1:7">
      <c r="A5290" s="124"/>
      <c r="B5290" s="124"/>
      <c r="C5290" s="112"/>
      <c r="D5290" s="111"/>
      <c r="E5290" s="666"/>
      <c r="F5290" s="666"/>
      <c r="G5290" s="188"/>
    </row>
    <row r="5291" spans="1:7">
      <c r="A5291" s="124"/>
      <c r="B5291" s="124"/>
      <c r="C5291" s="112"/>
      <c r="D5291" s="111"/>
      <c r="E5291" s="666"/>
      <c r="F5291" s="666"/>
      <c r="G5291" s="188"/>
    </row>
    <row r="5292" spans="1:7">
      <c r="A5292" s="124"/>
      <c r="B5292" s="124"/>
      <c r="C5292" s="112"/>
      <c r="D5292" s="111"/>
      <c r="E5292" s="666"/>
      <c r="F5292" s="666"/>
      <c r="G5292" s="188"/>
    </row>
    <row r="5293" spans="1:7">
      <c r="A5293" s="124"/>
      <c r="B5293" s="124"/>
      <c r="C5293" s="112"/>
      <c r="D5293" s="111"/>
      <c r="E5293" s="666"/>
      <c r="F5293" s="666"/>
      <c r="G5293" s="188"/>
    </row>
    <row r="5294" spans="1:7">
      <c r="A5294" s="124"/>
      <c r="B5294" s="124"/>
      <c r="C5294" s="112"/>
      <c r="D5294" s="111"/>
      <c r="E5294" s="666"/>
      <c r="F5294" s="666"/>
      <c r="G5294" s="188"/>
    </row>
    <row r="5295" spans="1:7">
      <c r="A5295" s="124"/>
      <c r="B5295" s="124"/>
      <c r="C5295" s="112"/>
      <c r="D5295" s="111"/>
      <c r="E5295" s="666"/>
      <c r="F5295" s="666"/>
      <c r="G5295" s="188"/>
    </row>
    <row r="5296" spans="1:7">
      <c r="A5296" s="124"/>
      <c r="B5296" s="124"/>
      <c r="C5296" s="112"/>
      <c r="D5296" s="111"/>
      <c r="E5296" s="666"/>
      <c r="F5296" s="666"/>
      <c r="G5296" s="188"/>
    </row>
    <row r="5297" spans="1:7">
      <c r="A5297" s="124"/>
      <c r="B5297" s="124"/>
      <c r="C5297" s="112"/>
      <c r="D5297" s="111"/>
      <c r="E5297" s="666"/>
      <c r="F5297" s="666"/>
      <c r="G5297" s="188"/>
    </row>
    <row r="5298" spans="1:7">
      <c r="A5298" s="124"/>
      <c r="B5298" s="124"/>
      <c r="C5298" s="112"/>
      <c r="D5298" s="111"/>
      <c r="E5298" s="666"/>
      <c r="F5298" s="666"/>
      <c r="G5298" s="188"/>
    </row>
    <row r="5299" spans="1:7">
      <c r="A5299" s="124"/>
      <c r="B5299" s="124"/>
      <c r="C5299" s="112"/>
      <c r="D5299" s="111"/>
      <c r="E5299" s="666"/>
      <c r="F5299" s="666"/>
      <c r="G5299" s="188"/>
    </row>
    <row r="5300" spans="1:7">
      <c r="A5300" s="124"/>
      <c r="B5300" s="124"/>
      <c r="C5300" s="112"/>
      <c r="D5300" s="111"/>
      <c r="E5300" s="666"/>
      <c r="F5300" s="666"/>
      <c r="G5300" s="188"/>
    </row>
    <row r="5301" spans="1:7">
      <c r="A5301" s="124"/>
      <c r="B5301" s="124"/>
      <c r="C5301" s="112"/>
      <c r="D5301" s="111"/>
      <c r="E5301" s="666"/>
      <c r="F5301" s="666"/>
      <c r="G5301" s="188"/>
    </row>
    <row r="5302" spans="1:7">
      <c r="A5302" s="124"/>
      <c r="B5302" s="124"/>
      <c r="C5302" s="112"/>
      <c r="D5302" s="111"/>
      <c r="E5302" s="666"/>
      <c r="F5302" s="666"/>
      <c r="G5302" s="188"/>
    </row>
    <row r="5303" spans="1:7">
      <c r="A5303" s="124"/>
      <c r="B5303" s="124"/>
      <c r="C5303" s="112"/>
      <c r="D5303" s="111"/>
      <c r="E5303" s="666"/>
      <c r="F5303" s="666"/>
      <c r="G5303" s="188"/>
    </row>
    <row r="5304" spans="1:7">
      <c r="A5304" s="124"/>
      <c r="B5304" s="124"/>
      <c r="C5304" s="112"/>
      <c r="D5304" s="111"/>
      <c r="E5304" s="666"/>
      <c r="F5304" s="666"/>
      <c r="G5304" s="188"/>
    </row>
    <row r="5305" spans="1:7">
      <c r="A5305" s="124"/>
      <c r="B5305" s="124"/>
      <c r="C5305" s="112"/>
      <c r="D5305" s="111"/>
      <c r="E5305" s="666"/>
      <c r="F5305" s="666"/>
      <c r="G5305" s="188"/>
    </row>
    <row r="5306" spans="1:7">
      <c r="A5306" s="124"/>
      <c r="B5306" s="124"/>
      <c r="C5306" s="112"/>
      <c r="D5306" s="111"/>
      <c r="E5306" s="666"/>
      <c r="F5306" s="666"/>
      <c r="G5306" s="188"/>
    </row>
    <row r="5307" spans="1:7">
      <c r="A5307" s="124"/>
      <c r="B5307" s="124"/>
      <c r="C5307" s="112"/>
      <c r="D5307" s="111"/>
      <c r="E5307" s="666"/>
      <c r="F5307" s="666"/>
      <c r="G5307" s="188"/>
    </row>
    <row r="5308" spans="1:7">
      <c r="A5308" s="124"/>
      <c r="B5308" s="124"/>
      <c r="C5308" s="112"/>
      <c r="D5308" s="111"/>
      <c r="E5308" s="666"/>
      <c r="F5308" s="666"/>
      <c r="G5308" s="188"/>
    </row>
    <row r="5309" spans="1:7">
      <c r="A5309" s="124"/>
      <c r="B5309" s="124"/>
      <c r="C5309" s="112"/>
      <c r="D5309" s="111"/>
      <c r="E5309" s="666"/>
      <c r="F5309" s="666"/>
      <c r="G5309" s="188"/>
    </row>
    <row r="5310" spans="1:7">
      <c r="A5310" s="124"/>
      <c r="B5310" s="124"/>
      <c r="C5310" s="112"/>
      <c r="D5310" s="111"/>
      <c r="E5310" s="666"/>
      <c r="F5310" s="666"/>
      <c r="G5310" s="188"/>
    </row>
    <row r="5311" spans="1:7">
      <c r="A5311" s="124"/>
      <c r="B5311" s="124"/>
      <c r="C5311" s="112"/>
      <c r="D5311" s="111"/>
      <c r="E5311" s="666"/>
      <c r="F5311" s="666"/>
      <c r="G5311" s="188"/>
    </row>
    <row r="5312" spans="1:7">
      <c r="A5312" s="124"/>
      <c r="B5312" s="124"/>
      <c r="C5312" s="112"/>
      <c r="D5312" s="111"/>
      <c r="E5312" s="666"/>
      <c r="F5312" s="666"/>
      <c r="G5312" s="188"/>
    </row>
    <row r="5313" spans="1:7">
      <c r="A5313" s="124"/>
      <c r="B5313" s="124"/>
      <c r="C5313" s="112"/>
      <c r="D5313" s="111"/>
      <c r="E5313" s="666"/>
      <c r="F5313" s="666"/>
      <c r="G5313" s="188"/>
    </row>
    <row r="5314" spans="1:7">
      <c r="A5314" s="124"/>
      <c r="B5314" s="124"/>
      <c r="C5314" s="112"/>
      <c r="D5314" s="111"/>
      <c r="E5314" s="666"/>
      <c r="F5314" s="666"/>
      <c r="G5314" s="188"/>
    </row>
    <row r="5315" spans="1:7">
      <c r="A5315" s="124"/>
      <c r="B5315" s="124"/>
      <c r="C5315" s="112"/>
      <c r="D5315" s="111"/>
      <c r="E5315" s="666"/>
      <c r="F5315" s="666"/>
      <c r="G5315" s="188"/>
    </row>
    <row r="5316" spans="1:7">
      <c r="A5316" s="124"/>
      <c r="B5316" s="124"/>
      <c r="C5316" s="112"/>
      <c r="D5316" s="111"/>
      <c r="E5316" s="666"/>
      <c r="F5316" s="666"/>
      <c r="G5316" s="188"/>
    </row>
    <row r="5317" spans="1:7">
      <c r="A5317" s="124"/>
      <c r="B5317" s="124"/>
      <c r="C5317" s="112"/>
      <c r="D5317" s="111"/>
      <c r="E5317" s="666"/>
      <c r="F5317" s="666"/>
      <c r="G5317" s="188"/>
    </row>
    <row r="5318" spans="1:7">
      <c r="A5318" s="124"/>
      <c r="B5318" s="124"/>
      <c r="C5318" s="112"/>
      <c r="D5318" s="111"/>
      <c r="E5318" s="666"/>
      <c r="F5318" s="666"/>
      <c r="G5318" s="188"/>
    </row>
    <row r="5319" spans="1:7">
      <c r="A5319" s="124"/>
      <c r="B5319" s="124"/>
      <c r="C5319" s="112"/>
      <c r="D5319" s="111"/>
      <c r="E5319" s="666"/>
      <c r="F5319" s="666"/>
      <c r="G5319" s="188"/>
    </row>
    <row r="5320" spans="1:7">
      <c r="A5320" s="124"/>
      <c r="B5320" s="124"/>
      <c r="C5320" s="112"/>
      <c r="D5320" s="111"/>
      <c r="E5320" s="666"/>
      <c r="F5320" s="666"/>
      <c r="G5320" s="188"/>
    </row>
    <row r="5321" spans="1:7">
      <c r="A5321" s="124"/>
      <c r="B5321" s="124"/>
      <c r="C5321" s="112"/>
      <c r="D5321" s="111"/>
      <c r="E5321" s="666"/>
      <c r="F5321" s="666"/>
      <c r="G5321" s="188"/>
    </row>
    <row r="5322" spans="1:7">
      <c r="A5322" s="124"/>
      <c r="B5322" s="124"/>
      <c r="C5322" s="112"/>
      <c r="D5322" s="111"/>
      <c r="E5322" s="666"/>
      <c r="F5322" s="666"/>
      <c r="G5322" s="188"/>
    </row>
    <row r="5323" spans="1:7">
      <c r="A5323" s="124"/>
      <c r="B5323" s="124"/>
      <c r="C5323" s="112"/>
      <c r="D5323" s="111"/>
      <c r="E5323" s="666"/>
      <c r="F5323" s="666"/>
      <c r="G5323" s="188"/>
    </row>
    <row r="5324" spans="1:7">
      <c r="A5324" s="124"/>
      <c r="B5324" s="124"/>
      <c r="C5324" s="112"/>
      <c r="D5324" s="111"/>
      <c r="E5324" s="666"/>
      <c r="F5324" s="666"/>
      <c r="G5324" s="188"/>
    </row>
    <row r="5325" spans="1:7">
      <c r="A5325" s="124"/>
      <c r="B5325" s="124"/>
      <c r="C5325" s="112"/>
      <c r="D5325" s="111"/>
      <c r="E5325" s="666"/>
      <c r="F5325" s="666"/>
      <c r="G5325" s="188"/>
    </row>
    <row r="5326" spans="1:7">
      <c r="A5326" s="124"/>
      <c r="B5326" s="124"/>
      <c r="C5326" s="112"/>
      <c r="D5326" s="111"/>
      <c r="E5326" s="666"/>
      <c r="F5326" s="666"/>
      <c r="G5326" s="188"/>
    </row>
    <row r="5327" spans="1:7">
      <c r="A5327" s="124"/>
      <c r="B5327" s="124"/>
      <c r="C5327" s="112"/>
      <c r="D5327" s="111"/>
      <c r="E5327" s="666"/>
      <c r="F5327" s="666"/>
      <c r="G5327" s="188"/>
    </row>
    <row r="5328" spans="1:7">
      <c r="A5328" s="124"/>
      <c r="B5328" s="124"/>
      <c r="C5328" s="112"/>
      <c r="D5328" s="111"/>
      <c r="E5328" s="666"/>
      <c r="F5328" s="666"/>
      <c r="G5328" s="188"/>
    </row>
    <row r="5329" spans="1:7">
      <c r="A5329" s="124"/>
      <c r="B5329" s="124"/>
      <c r="C5329" s="112"/>
      <c r="D5329" s="111"/>
      <c r="E5329" s="666"/>
      <c r="F5329" s="666"/>
      <c r="G5329" s="188"/>
    </row>
    <row r="5330" spans="1:7">
      <c r="A5330" s="124"/>
      <c r="B5330" s="124"/>
      <c r="C5330" s="112"/>
      <c r="D5330" s="111"/>
      <c r="E5330" s="666"/>
      <c r="F5330" s="666"/>
      <c r="G5330" s="188"/>
    </row>
    <row r="5331" spans="1:7">
      <c r="A5331" s="124"/>
      <c r="B5331" s="124"/>
      <c r="C5331" s="112"/>
      <c r="D5331" s="111"/>
      <c r="E5331" s="666"/>
      <c r="F5331" s="666"/>
      <c r="G5331" s="188"/>
    </row>
    <row r="5332" spans="1:7">
      <c r="A5332" s="124"/>
      <c r="B5332" s="124"/>
      <c r="C5332" s="112"/>
      <c r="D5332" s="111"/>
      <c r="E5332" s="666"/>
      <c r="F5332" s="666"/>
      <c r="G5332" s="188"/>
    </row>
    <row r="5333" spans="1:7">
      <c r="A5333" s="124"/>
      <c r="B5333" s="124"/>
      <c r="C5333" s="112"/>
      <c r="D5333" s="111"/>
      <c r="E5333" s="666"/>
      <c r="F5333" s="666"/>
      <c r="G5333" s="188"/>
    </row>
    <row r="5334" spans="1:7">
      <c r="A5334" s="124"/>
      <c r="B5334" s="124"/>
      <c r="C5334" s="112"/>
      <c r="D5334" s="111"/>
      <c r="E5334" s="666"/>
      <c r="F5334" s="666"/>
      <c r="G5334" s="188"/>
    </row>
    <row r="5335" spans="1:7">
      <c r="A5335" s="124"/>
      <c r="B5335" s="124"/>
      <c r="C5335" s="112"/>
      <c r="D5335" s="111"/>
      <c r="E5335" s="666"/>
      <c r="F5335" s="666"/>
      <c r="G5335" s="188"/>
    </row>
    <row r="5336" spans="1:7">
      <c r="A5336" s="124"/>
      <c r="B5336" s="124"/>
      <c r="C5336" s="112"/>
      <c r="D5336" s="111"/>
      <c r="E5336" s="666"/>
      <c r="F5336" s="666"/>
      <c r="G5336" s="188"/>
    </row>
    <row r="5337" spans="1:7">
      <c r="A5337" s="124"/>
      <c r="B5337" s="124"/>
      <c r="C5337" s="112"/>
      <c r="D5337" s="111"/>
      <c r="E5337" s="666"/>
      <c r="F5337" s="666"/>
      <c r="G5337" s="188"/>
    </row>
    <row r="5338" spans="1:7">
      <c r="A5338" s="124"/>
      <c r="B5338" s="124"/>
      <c r="C5338" s="112"/>
      <c r="D5338" s="111"/>
      <c r="E5338" s="666"/>
      <c r="F5338" s="666"/>
      <c r="G5338" s="188"/>
    </row>
    <row r="5339" spans="1:7">
      <c r="A5339" s="124"/>
      <c r="B5339" s="124"/>
      <c r="C5339" s="112"/>
      <c r="D5339" s="111"/>
      <c r="E5339" s="666"/>
      <c r="F5339" s="666"/>
      <c r="G5339" s="188"/>
    </row>
    <row r="5340" spans="1:7">
      <c r="A5340" s="124"/>
      <c r="B5340" s="124"/>
      <c r="C5340" s="112"/>
      <c r="D5340" s="111"/>
      <c r="E5340" s="666"/>
      <c r="F5340" s="666"/>
      <c r="G5340" s="188"/>
    </row>
    <row r="5341" spans="1:7">
      <c r="A5341" s="124"/>
      <c r="B5341" s="124"/>
      <c r="C5341" s="112"/>
      <c r="D5341" s="111"/>
      <c r="E5341" s="666"/>
      <c r="F5341" s="666"/>
      <c r="G5341" s="188"/>
    </row>
    <row r="5342" spans="1:7">
      <c r="A5342" s="124"/>
      <c r="B5342" s="124"/>
      <c r="C5342" s="112"/>
      <c r="D5342" s="111"/>
      <c r="E5342" s="666"/>
      <c r="F5342" s="666"/>
      <c r="G5342" s="188"/>
    </row>
    <row r="5343" spans="1:7">
      <c r="A5343" s="124"/>
      <c r="B5343" s="124"/>
      <c r="C5343" s="112"/>
      <c r="D5343" s="111"/>
      <c r="E5343" s="666"/>
      <c r="F5343" s="666"/>
      <c r="G5343" s="188"/>
    </row>
    <row r="5344" spans="1:7">
      <c r="A5344" s="124"/>
      <c r="B5344" s="124"/>
      <c r="C5344" s="112"/>
      <c r="D5344" s="111"/>
      <c r="E5344" s="666"/>
      <c r="F5344" s="666"/>
      <c r="G5344" s="188"/>
    </row>
    <row r="5345" spans="1:7">
      <c r="A5345" s="124"/>
      <c r="B5345" s="124"/>
      <c r="C5345" s="112"/>
      <c r="D5345" s="111"/>
      <c r="E5345" s="666"/>
      <c r="F5345" s="666"/>
      <c r="G5345" s="188"/>
    </row>
    <row r="5346" spans="1:7">
      <c r="A5346" s="124"/>
      <c r="B5346" s="124"/>
      <c r="C5346" s="112"/>
      <c r="D5346" s="111"/>
      <c r="E5346" s="666"/>
      <c r="F5346" s="666"/>
      <c r="G5346" s="188"/>
    </row>
    <row r="5347" spans="1:7">
      <c r="A5347" s="124"/>
      <c r="B5347" s="124"/>
      <c r="C5347" s="112"/>
      <c r="D5347" s="111"/>
      <c r="E5347" s="666"/>
      <c r="F5347" s="666"/>
      <c r="G5347" s="188"/>
    </row>
    <row r="5348" spans="1:7">
      <c r="A5348" s="124"/>
      <c r="B5348" s="124"/>
      <c r="C5348" s="112"/>
      <c r="D5348" s="111"/>
      <c r="E5348" s="666"/>
      <c r="F5348" s="666"/>
      <c r="G5348" s="188"/>
    </row>
    <row r="5349" spans="1:7">
      <c r="A5349" s="124"/>
      <c r="B5349" s="124"/>
      <c r="C5349" s="112"/>
      <c r="D5349" s="111"/>
      <c r="E5349" s="666"/>
      <c r="F5349" s="666"/>
      <c r="G5349" s="188"/>
    </row>
    <row r="5350" spans="1:7">
      <c r="A5350" s="124"/>
      <c r="B5350" s="124"/>
      <c r="C5350" s="112"/>
      <c r="D5350" s="111"/>
      <c r="E5350" s="666"/>
      <c r="F5350" s="666"/>
      <c r="G5350" s="188"/>
    </row>
    <row r="5351" spans="1:7">
      <c r="A5351" s="124"/>
      <c r="B5351" s="124"/>
      <c r="C5351" s="112"/>
      <c r="D5351" s="111"/>
      <c r="E5351" s="666"/>
      <c r="F5351" s="666"/>
      <c r="G5351" s="188"/>
    </row>
    <row r="5352" spans="1:7">
      <c r="A5352" s="124"/>
      <c r="B5352" s="124"/>
      <c r="C5352" s="112"/>
      <c r="D5352" s="111"/>
      <c r="E5352" s="666"/>
      <c r="F5352" s="666"/>
      <c r="G5352" s="188"/>
    </row>
    <row r="5353" spans="1:7">
      <c r="A5353" s="124"/>
      <c r="B5353" s="124"/>
      <c r="C5353" s="112"/>
      <c r="D5353" s="111"/>
      <c r="E5353" s="666"/>
      <c r="F5353" s="666"/>
      <c r="G5353" s="188"/>
    </row>
    <row r="5354" spans="1:7">
      <c r="A5354" s="124"/>
      <c r="B5354" s="124"/>
      <c r="C5354" s="112"/>
      <c r="D5354" s="111"/>
      <c r="E5354" s="666"/>
      <c r="F5354" s="666"/>
      <c r="G5354" s="188"/>
    </row>
    <row r="5355" spans="1:7">
      <c r="A5355" s="124"/>
      <c r="B5355" s="124"/>
      <c r="C5355" s="112"/>
      <c r="D5355" s="111"/>
      <c r="E5355" s="666"/>
      <c r="F5355" s="666"/>
      <c r="G5355" s="188"/>
    </row>
    <row r="5356" spans="1:7">
      <c r="A5356" s="124"/>
      <c r="B5356" s="124"/>
      <c r="C5356" s="112"/>
      <c r="D5356" s="111"/>
      <c r="E5356" s="666"/>
      <c r="F5356" s="666"/>
      <c r="G5356" s="188"/>
    </row>
    <row r="5357" spans="1:7">
      <c r="A5357" s="124"/>
      <c r="B5357" s="124"/>
      <c r="C5357" s="112"/>
      <c r="D5357" s="111"/>
      <c r="E5357" s="666"/>
      <c r="F5357" s="666"/>
      <c r="G5357" s="188"/>
    </row>
    <row r="5358" spans="1:7">
      <c r="A5358" s="124"/>
      <c r="B5358" s="124"/>
      <c r="C5358" s="112"/>
      <c r="D5358" s="111"/>
      <c r="E5358" s="666"/>
      <c r="F5358" s="666"/>
      <c r="G5358" s="188"/>
    </row>
    <row r="5359" spans="1:7">
      <c r="A5359" s="124"/>
      <c r="B5359" s="124"/>
      <c r="C5359" s="112"/>
      <c r="D5359" s="111"/>
      <c r="E5359" s="666"/>
      <c r="F5359" s="666"/>
      <c r="G5359" s="188"/>
    </row>
    <row r="5360" spans="1:7">
      <c r="A5360" s="124"/>
      <c r="B5360" s="124"/>
      <c r="C5360" s="112"/>
      <c r="D5360" s="111"/>
      <c r="E5360" s="666"/>
      <c r="F5360" s="666"/>
      <c r="G5360" s="188"/>
    </row>
    <row r="5361" spans="1:7">
      <c r="A5361" s="124"/>
      <c r="B5361" s="124"/>
      <c r="C5361" s="112"/>
      <c r="D5361" s="111"/>
      <c r="E5361" s="666"/>
      <c r="F5361" s="666"/>
      <c r="G5361" s="188"/>
    </row>
    <row r="5362" spans="1:7">
      <c r="A5362" s="124"/>
      <c r="B5362" s="124"/>
      <c r="C5362" s="112"/>
      <c r="D5362" s="111"/>
      <c r="E5362" s="666"/>
      <c r="F5362" s="666"/>
      <c r="G5362" s="188"/>
    </row>
    <row r="5363" spans="1:7">
      <c r="A5363" s="124"/>
      <c r="B5363" s="124"/>
      <c r="C5363" s="112"/>
      <c r="D5363" s="111"/>
      <c r="E5363" s="666"/>
      <c r="F5363" s="666"/>
      <c r="G5363" s="188"/>
    </row>
    <row r="5364" spans="1:7">
      <c r="A5364" s="124"/>
      <c r="B5364" s="124"/>
      <c r="C5364" s="112"/>
      <c r="D5364" s="111"/>
      <c r="E5364" s="666"/>
      <c r="F5364" s="666"/>
      <c r="G5364" s="188"/>
    </row>
    <row r="5365" spans="1:7">
      <c r="A5365" s="124"/>
      <c r="B5365" s="124"/>
      <c r="C5365" s="112"/>
      <c r="D5365" s="111"/>
      <c r="E5365" s="666"/>
      <c r="F5365" s="666"/>
      <c r="G5365" s="188"/>
    </row>
    <row r="5366" spans="1:7">
      <c r="A5366" s="124"/>
      <c r="B5366" s="124"/>
      <c r="C5366" s="112"/>
      <c r="D5366" s="111"/>
      <c r="E5366" s="666"/>
      <c r="F5366" s="666"/>
      <c r="G5366" s="188"/>
    </row>
    <row r="5367" spans="1:7">
      <c r="A5367" s="124"/>
      <c r="B5367" s="124"/>
      <c r="C5367" s="112"/>
      <c r="D5367" s="111"/>
      <c r="E5367" s="666"/>
      <c r="F5367" s="666"/>
      <c r="G5367" s="188"/>
    </row>
    <row r="5368" spans="1:7">
      <c r="A5368" s="124"/>
      <c r="B5368" s="124"/>
      <c r="C5368" s="112"/>
      <c r="D5368" s="111"/>
      <c r="E5368" s="666"/>
      <c r="F5368" s="666"/>
      <c r="G5368" s="188"/>
    </row>
    <row r="5369" spans="1:7">
      <c r="A5369" s="124"/>
      <c r="B5369" s="124"/>
      <c r="C5369" s="112"/>
      <c r="D5369" s="111"/>
      <c r="E5369" s="666"/>
      <c r="F5369" s="666"/>
      <c r="G5369" s="188"/>
    </row>
    <row r="5370" spans="1:7">
      <c r="A5370" s="124"/>
      <c r="B5370" s="124"/>
      <c r="C5370" s="112"/>
      <c r="D5370" s="111"/>
      <c r="E5370" s="666"/>
      <c r="F5370" s="666"/>
      <c r="G5370" s="188"/>
    </row>
    <row r="5371" spans="1:7">
      <c r="A5371" s="124"/>
      <c r="B5371" s="124"/>
      <c r="C5371" s="112"/>
      <c r="D5371" s="111"/>
      <c r="E5371" s="666"/>
      <c r="F5371" s="666"/>
      <c r="G5371" s="188"/>
    </row>
    <row r="5372" spans="1:7">
      <c r="A5372" s="124"/>
      <c r="B5372" s="124"/>
      <c r="C5372" s="112"/>
      <c r="D5372" s="111"/>
      <c r="E5372" s="666"/>
      <c r="F5372" s="666"/>
      <c r="G5372" s="188"/>
    </row>
    <row r="5373" spans="1:7">
      <c r="A5373" s="124"/>
      <c r="B5373" s="124"/>
      <c r="C5373" s="112"/>
      <c r="D5373" s="111"/>
      <c r="E5373" s="666"/>
      <c r="F5373" s="666"/>
      <c r="G5373" s="188"/>
    </row>
    <row r="5374" spans="1:7">
      <c r="A5374" s="124"/>
      <c r="B5374" s="124"/>
      <c r="C5374" s="112"/>
      <c r="D5374" s="111"/>
      <c r="E5374" s="666"/>
      <c r="F5374" s="666"/>
      <c r="G5374" s="188"/>
    </row>
    <row r="5375" spans="1:7">
      <c r="A5375" s="124"/>
      <c r="B5375" s="124"/>
      <c r="C5375" s="112"/>
      <c r="D5375" s="111"/>
      <c r="E5375" s="666"/>
      <c r="F5375" s="666"/>
      <c r="G5375" s="188"/>
    </row>
    <row r="5376" spans="1:7">
      <c r="A5376" s="124"/>
      <c r="B5376" s="124"/>
      <c r="C5376" s="112"/>
      <c r="D5376" s="111"/>
      <c r="E5376" s="666"/>
      <c r="F5376" s="666"/>
      <c r="G5376" s="188"/>
    </row>
    <row r="5377" spans="1:7">
      <c r="A5377" s="124"/>
      <c r="B5377" s="124"/>
      <c r="C5377" s="112"/>
      <c r="D5377" s="111"/>
      <c r="E5377" s="666"/>
      <c r="F5377" s="666"/>
      <c r="G5377" s="188"/>
    </row>
    <row r="5378" spans="1:7">
      <c r="A5378" s="124"/>
      <c r="B5378" s="124"/>
      <c r="C5378" s="112"/>
      <c r="D5378" s="111"/>
      <c r="E5378" s="666"/>
      <c r="F5378" s="666"/>
      <c r="G5378" s="188"/>
    </row>
    <row r="5379" spans="1:7">
      <c r="A5379" s="124"/>
      <c r="B5379" s="124"/>
      <c r="C5379" s="112"/>
      <c r="D5379" s="111"/>
      <c r="E5379" s="666"/>
      <c r="F5379" s="666"/>
      <c r="G5379" s="188"/>
    </row>
    <row r="5380" spans="1:7">
      <c r="A5380" s="124"/>
      <c r="B5380" s="124"/>
      <c r="C5380" s="112"/>
      <c r="D5380" s="111"/>
      <c r="E5380" s="666"/>
      <c r="F5380" s="666"/>
      <c r="G5380" s="188"/>
    </row>
    <row r="5381" spans="1:7">
      <c r="A5381" s="124"/>
      <c r="B5381" s="124"/>
      <c r="C5381" s="112"/>
      <c r="D5381" s="111"/>
      <c r="E5381" s="666"/>
      <c r="F5381" s="666"/>
      <c r="G5381" s="188"/>
    </row>
    <row r="5382" spans="1:7">
      <c r="A5382" s="124"/>
      <c r="B5382" s="124"/>
      <c r="C5382" s="112"/>
      <c r="D5382" s="111"/>
      <c r="E5382" s="666"/>
      <c r="F5382" s="666"/>
      <c r="G5382" s="188"/>
    </row>
    <row r="5383" spans="1:7">
      <c r="A5383" s="124"/>
      <c r="B5383" s="124"/>
      <c r="C5383" s="112"/>
      <c r="D5383" s="111"/>
      <c r="E5383" s="666"/>
      <c r="F5383" s="666"/>
      <c r="G5383" s="188"/>
    </row>
    <row r="5384" spans="1:7">
      <c r="A5384" s="124"/>
      <c r="B5384" s="124"/>
      <c r="C5384" s="112"/>
      <c r="D5384" s="111"/>
      <c r="E5384" s="666"/>
      <c r="F5384" s="666"/>
      <c r="G5384" s="188"/>
    </row>
    <row r="5385" spans="1:7">
      <c r="A5385" s="124"/>
      <c r="B5385" s="124"/>
      <c r="C5385" s="112"/>
      <c r="D5385" s="111"/>
      <c r="E5385" s="666"/>
      <c r="F5385" s="666"/>
      <c r="G5385" s="188"/>
    </row>
    <row r="5386" spans="1:7">
      <c r="A5386" s="124"/>
      <c r="B5386" s="124"/>
      <c r="C5386" s="112"/>
      <c r="D5386" s="111"/>
      <c r="E5386" s="666"/>
      <c r="F5386" s="666"/>
      <c r="G5386" s="188"/>
    </row>
    <row r="5387" spans="1:7">
      <c r="A5387" s="124"/>
      <c r="B5387" s="124"/>
      <c r="C5387" s="112"/>
      <c r="D5387" s="111"/>
      <c r="E5387" s="666"/>
      <c r="F5387" s="666"/>
      <c r="G5387" s="188"/>
    </row>
    <row r="5388" spans="1:7">
      <c r="A5388" s="124"/>
      <c r="B5388" s="124"/>
      <c r="C5388" s="112"/>
      <c r="D5388" s="111"/>
      <c r="E5388" s="666"/>
      <c r="F5388" s="666"/>
      <c r="G5388" s="188"/>
    </row>
    <row r="5389" spans="1:7">
      <c r="A5389" s="124"/>
      <c r="B5389" s="124"/>
      <c r="C5389" s="112"/>
      <c r="D5389" s="111"/>
      <c r="E5389" s="666"/>
      <c r="F5389" s="666"/>
      <c r="G5389" s="188"/>
    </row>
    <row r="5390" spans="1:7">
      <c r="A5390" s="124"/>
      <c r="B5390" s="124"/>
      <c r="C5390" s="112"/>
      <c r="D5390" s="111"/>
      <c r="E5390" s="666"/>
      <c r="F5390" s="666"/>
      <c r="G5390" s="188"/>
    </row>
    <row r="5391" spans="1:7">
      <c r="A5391" s="124"/>
      <c r="B5391" s="124"/>
      <c r="C5391" s="112"/>
      <c r="D5391" s="111"/>
      <c r="E5391" s="666"/>
      <c r="F5391" s="666"/>
      <c r="G5391" s="188"/>
    </row>
    <row r="5392" spans="1:7">
      <c r="A5392" s="124"/>
      <c r="B5392" s="124"/>
      <c r="C5392" s="112"/>
      <c r="D5392" s="111"/>
      <c r="E5392" s="666"/>
      <c r="F5392" s="666"/>
      <c r="G5392" s="188"/>
    </row>
    <row r="5393" spans="1:7">
      <c r="A5393" s="124"/>
      <c r="B5393" s="124"/>
      <c r="C5393" s="112"/>
      <c r="D5393" s="111"/>
      <c r="E5393" s="666"/>
      <c r="F5393" s="666"/>
      <c r="G5393" s="188"/>
    </row>
    <row r="5394" spans="1:7">
      <c r="A5394" s="124"/>
      <c r="B5394" s="124"/>
      <c r="C5394" s="112"/>
      <c r="D5394" s="111"/>
      <c r="E5394" s="666"/>
      <c r="F5394" s="666"/>
      <c r="G5394" s="188"/>
    </row>
    <row r="5395" spans="1:7">
      <c r="A5395" s="124"/>
      <c r="B5395" s="124"/>
      <c r="C5395" s="112"/>
      <c r="D5395" s="111"/>
      <c r="E5395" s="666"/>
      <c r="F5395" s="666"/>
      <c r="G5395" s="188"/>
    </row>
    <row r="5396" spans="1:7">
      <c r="A5396" s="124"/>
      <c r="B5396" s="124"/>
      <c r="C5396" s="112"/>
      <c r="D5396" s="111"/>
      <c r="E5396" s="666"/>
      <c r="F5396" s="666"/>
      <c r="G5396" s="188"/>
    </row>
    <row r="5397" spans="1:7">
      <c r="A5397" s="124"/>
      <c r="B5397" s="124"/>
      <c r="C5397" s="112"/>
      <c r="D5397" s="111"/>
      <c r="E5397" s="666"/>
      <c r="F5397" s="666"/>
      <c r="G5397" s="188"/>
    </row>
    <row r="5398" spans="1:7">
      <c r="A5398" s="124"/>
      <c r="B5398" s="124"/>
      <c r="C5398" s="112"/>
      <c r="D5398" s="111"/>
      <c r="E5398" s="666"/>
      <c r="F5398" s="666"/>
      <c r="G5398" s="188"/>
    </row>
    <row r="5399" spans="1:7">
      <c r="A5399" s="124"/>
      <c r="B5399" s="124"/>
      <c r="C5399" s="112"/>
      <c r="D5399" s="111"/>
      <c r="E5399" s="666"/>
      <c r="F5399" s="666"/>
      <c r="G5399" s="188"/>
    </row>
    <row r="5400" spans="1:7">
      <c r="A5400" s="124"/>
      <c r="B5400" s="124"/>
      <c r="C5400" s="112"/>
      <c r="D5400" s="111"/>
      <c r="E5400" s="666"/>
      <c r="F5400" s="666"/>
      <c r="G5400" s="188"/>
    </row>
    <row r="5401" spans="1:7">
      <c r="A5401" s="124"/>
      <c r="B5401" s="124"/>
      <c r="C5401" s="112"/>
      <c r="D5401" s="111"/>
      <c r="E5401" s="666"/>
      <c r="F5401" s="666"/>
      <c r="G5401" s="188"/>
    </row>
    <row r="5402" spans="1:7">
      <c r="A5402" s="124"/>
      <c r="B5402" s="124"/>
      <c r="C5402" s="112"/>
      <c r="D5402" s="111"/>
      <c r="E5402" s="666"/>
      <c r="F5402" s="666"/>
      <c r="G5402" s="188"/>
    </row>
    <row r="5403" spans="1:7">
      <c r="A5403" s="124"/>
      <c r="B5403" s="124"/>
      <c r="C5403" s="112"/>
      <c r="D5403" s="111"/>
      <c r="E5403" s="666"/>
      <c r="F5403" s="666"/>
      <c r="G5403" s="188"/>
    </row>
    <row r="5404" spans="1:7">
      <c r="A5404" s="124"/>
      <c r="B5404" s="124"/>
      <c r="C5404" s="112"/>
      <c r="D5404" s="111"/>
      <c r="E5404" s="666"/>
      <c r="F5404" s="666"/>
      <c r="G5404" s="188"/>
    </row>
    <row r="5405" spans="1:7">
      <c r="A5405" s="124"/>
      <c r="B5405" s="124"/>
      <c r="C5405" s="112"/>
      <c r="D5405" s="111"/>
      <c r="E5405" s="666"/>
      <c r="F5405" s="666"/>
      <c r="G5405" s="188"/>
    </row>
    <row r="5406" spans="1:7">
      <c r="A5406" s="124"/>
      <c r="B5406" s="124"/>
      <c r="C5406" s="112"/>
      <c r="D5406" s="111"/>
      <c r="E5406" s="666"/>
      <c r="F5406" s="666"/>
      <c r="G5406" s="188"/>
    </row>
    <row r="5407" spans="1:7">
      <c r="A5407" s="124"/>
      <c r="B5407" s="124"/>
      <c r="C5407" s="112"/>
      <c r="D5407" s="111"/>
      <c r="E5407" s="666"/>
      <c r="F5407" s="666"/>
      <c r="G5407" s="188"/>
    </row>
    <row r="5408" spans="1:7">
      <c r="A5408" s="124"/>
      <c r="B5408" s="124"/>
      <c r="C5408" s="112"/>
      <c r="D5408" s="111"/>
      <c r="E5408" s="666"/>
      <c r="F5408" s="666"/>
      <c r="G5408" s="188"/>
    </row>
    <row r="5409" spans="1:7">
      <c r="A5409" s="124"/>
      <c r="B5409" s="124"/>
      <c r="C5409" s="112"/>
      <c r="D5409" s="111"/>
      <c r="E5409" s="666"/>
      <c r="F5409" s="666"/>
      <c r="G5409" s="188"/>
    </row>
    <row r="5410" spans="1:7">
      <c r="A5410" s="124"/>
      <c r="B5410" s="124"/>
      <c r="C5410" s="112"/>
      <c r="D5410" s="111"/>
      <c r="E5410" s="666"/>
      <c r="F5410" s="666"/>
      <c r="G5410" s="188"/>
    </row>
    <row r="5411" spans="1:7">
      <c r="A5411" s="124"/>
      <c r="B5411" s="124"/>
      <c r="C5411" s="112"/>
      <c r="D5411" s="111"/>
      <c r="E5411" s="666"/>
      <c r="F5411" s="666"/>
      <c r="G5411" s="188"/>
    </row>
    <row r="5412" spans="1:7">
      <c r="A5412" s="124"/>
      <c r="B5412" s="124"/>
      <c r="C5412" s="112"/>
      <c r="D5412" s="111"/>
      <c r="E5412" s="666"/>
      <c r="F5412" s="666"/>
      <c r="G5412" s="188"/>
    </row>
    <row r="5413" spans="1:7">
      <c r="A5413" s="124"/>
      <c r="B5413" s="124"/>
      <c r="C5413" s="112"/>
      <c r="D5413" s="111"/>
      <c r="E5413" s="666"/>
      <c r="F5413" s="666"/>
      <c r="G5413" s="188"/>
    </row>
    <row r="5414" spans="1:7">
      <c r="A5414" s="124"/>
      <c r="B5414" s="124"/>
      <c r="C5414" s="112"/>
      <c r="D5414" s="111"/>
      <c r="E5414" s="666"/>
      <c r="F5414" s="666"/>
      <c r="G5414" s="188"/>
    </row>
    <row r="5415" spans="1:7">
      <c r="A5415" s="124"/>
      <c r="B5415" s="124"/>
      <c r="C5415" s="112"/>
      <c r="D5415" s="111"/>
      <c r="E5415" s="666"/>
      <c r="F5415" s="666"/>
      <c r="G5415" s="188"/>
    </row>
    <row r="5416" spans="1:7">
      <c r="A5416" s="124"/>
      <c r="B5416" s="124"/>
      <c r="C5416" s="112"/>
      <c r="D5416" s="111"/>
      <c r="E5416" s="666"/>
      <c r="F5416" s="666"/>
      <c r="G5416" s="188"/>
    </row>
    <row r="5417" spans="1:7">
      <c r="A5417" s="124"/>
      <c r="B5417" s="124"/>
      <c r="C5417" s="112"/>
      <c r="D5417" s="111"/>
      <c r="E5417" s="666"/>
      <c r="F5417" s="666"/>
      <c r="G5417" s="188"/>
    </row>
    <row r="5418" spans="1:7">
      <c r="A5418" s="124"/>
      <c r="B5418" s="124"/>
      <c r="C5418" s="112"/>
      <c r="D5418" s="111"/>
      <c r="E5418" s="666"/>
      <c r="F5418" s="666"/>
      <c r="G5418" s="188"/>
    </row>
    <row r="5419" spans="1:7">
      <c r="A5419" s="124"/>
      <c r="B5419" s="124"/>
      <c r="C5419" s="112"/>
      <c r="D5419" s="111"/>
      <c r="E5419" s="666"/>
      <c r="F5419" s="666"/>
      <c r="G5419" s="188"/>
    </row>
    <row r="5420" spans="1:7">
      <c r="A5420" s="124"/>
      <c r="B5420" s="124"/>
      <c r="C5420" s="112"/>
      <c r="D5420" s="111"/>
      <c r="E5420" s="666"/>
      <c r="F5420" s="666"/>
      <c r="G5420" s="188"/>
    </row>
    <row r="5421" spans="1:7">
      <c r="A5421" s="124"/>
      <c r="B5421" s="124"/>
      <c r="C5421" s="112"/>
      <c r="D5421" s="111"/>
      <c r="E5421" s="666"/>
      <c r="F5421" s="666"/>
      <c r="G5421" s="188"/>
    </row>
    <row r="5422" spans="1:7">
      <c r="A5422" s="124"/>
      <c r="B5422" s="124"/>
      <c r="C5422" s="112"/>
      <c r="D5422" s="111"/>
      <c r="E5422" s="666"/>
      <c r="F5422" s="666"/>
      <c r="G5422" s="188"/>
    </row>
    <row r="5423" spans="1:7">
      <c r="A5423" s="124"/>
      <c r="B5423" s="124"/>
      <c r="C5423" s="112"/>
      <c r="D5423" s="111"/>
      <c r="E5423" s="666"/>
      <c r="F5423" s="666"/>
      <c r="G5423" s="188"/>
    </row>
    <row r="5424" spans="1:7">
      <c r="A5424" s="124"/>
      <c r="B5424" s="124"/>
      <c r="C5424" s="112"/>
      <c r="D5424" s="111"/>
      <c r="E5424" s="666"/>
      <c r="F5424" s="666"/>
      <c r="G5424" s="188"/>
    </row>
    <row r="5425" spans="1:7">
      <c r="A5425" s="124"/>
      <c r="B5425" s="124"/>
      <c r="C5425" s="112"/>
      <c r="D5425" s="111"/>
      <c r="E5425" s="666"/>
      <c r="F5425" s="666"/>
      <c r="G5425" s="188"/>
    </row>
    <row r="5426" spans="1:7">
      <c r="A5426" s="124"/>
      <c r="B5426" s="124"/>
      <c r="C5426" s="112"/>
      <c r="D5426" s="111"/>
      <c r="E5426" s="666"/>
      <c r="F5426" s="666"/>
      <c r="G5426" s="188"/>
    </row>
    <row r="5427" spans="1:7">
      <c r="A5427" s="124"/>
      <c r="B5427" s="124"/>
      <c r="C5427" s="112"/>
      <c r="D5427" s="111"/>
      <c r="E5427" s="666"/>
      <c r="F5427" s="666"/>
      <c r="G5427" s="188"/>
    </row>
    <row r="5428" spans="1:7">
      <c r="A5428" s="124"/>
      <c r="B5428" s="124"/>
      <c r="C5428" s="112"/>
      <c r="D5428" s="111"/>
      <c r="E5428" s="666"/>
      <c r="F5428" s="666"/>
      <c r="G5428" s="188"/>
    </row>
    <row r="5429" spans="1:7">
      <c r="A5429" s="124"/>
      <c r="B5429" s="124"/>
      <c r="C5429" s="112"/>
      <c r="D5429" s="111"/>
      <c r="E5429" s="666"/>
      <c r="F5429" s="666"/>
      <c r="G5429" s="188"/>
    </row>
    <row r="5430" spans="1:7">
      <c r="A5430" s="124"/>
      <c r="B5430" s="124"/>
      <c r="C5430" s="112"/>
      <c r="D5430" s="111"/>
      <c r="E5430" s="666"/>
      <c r="F5430" s="666"/>
      <c r="G5430" s="188"/>
    </row>
    <row r="5431" spans="1:7">
      <c r="A5431" s="124"/>
      <c r="B5431" s="124"/>
      <c r="C5431" s="112"/>
      <c r="D5431" s="111"/>
      <c r="E5431" s="666"/>
      <c r="F5431" s="666"/>
      <c r="G5431" s="188"/>
    </row>
    <row r="5432" spans="1:7">
      <c r="A5432" s="124"/>
      <c r="B5432" s="124"/>
      <c r="C5432" s="112"/>
      <c r="D5432" s="111"/>
      <c r="E5432" s="666"/>
      <c r="F5432" s="666"/>
      <c r="G5432" s="188"/>
    </row>
    <row r="5433" spans="1:7">
      <c r="A5433" s="124"/>
      <c r="B5433" s="124"/>
      <c r="C5433" s="112"/>
      <c r="D5433" s="111"/>
      <c r="E5433" s="666"/>
      <c r="F5433" s="666"/>
      <c r="G5433" s="188"/>
    </row>
    <row r="5434" spans="1:7">
      <c r="A5434" s="124"/>
      <c r="B5434" s="124"/>
      <c r="C5434" s="112"/>
      <c r="D5434" s="111"/>
      <c r="E5434" s="666"/>
      <c r="F5434" s="666"/>
      <c r="G5434" s="188"/>
    </row>
    <row r="5435" spans="1:7">
      <c r="A5435" s="124"/>
      <c r="B5435" s="124"/>
      <c r="C5435" s="112"/>
      <c r="D5435" s="111"/>
      <c r="E5435" s="666"/>
      <c r="F5435" s="666"/>
      <c r="G5435" s="188"/>
    </row>
    <row r="5436" spans="1:7">
      <c r="A5436" s="124"/>
      <c r="B5436" s="124"/>
      <c r="C5436" s="112"/>
      <c r="D5436" s="111"/>
      <c r="E5436" s="666"/>
      <c r="F5436" s="666"/>
      <c r="G5436" s="188"/>
    </row>
    <row r="5437" spans="1:7">
      <c r="A5437" s="124"/>
      <c r="B5437" s="124"/>
      <c r="C5437" s="112"/>
      <c r="D5437" s="111"/>
      <c r="E5437" s="666"/>
      <c r="F5437" s="666"/>
      <c r="G5437" s="188"/>
    </row>
    <row r="5438" spans="1:7">
      <c r="A5438" s="124"/>
      <c r="B5438" s="124"/>
      <c r="C5438" s="112"/>
      <c r="D5438" s="111"/>
      <c r="E5438" s="666"/>
      <c r="F5438" s="666"/>
      <c r="G5438" s="188"/>
    </row>
    <row r="5439" spans="1:7">
      <c r="A5439" s="124"/>
      <c r="B5439" s="124"/>
      <c r="C5439" s="112"/>
      <c r="D5439" s="111"/>
      <c r="E5439" s="666"/>
      <c r="F5439" s="666"/>
      <c r="G5439" s="188"/>
    </row>
    <row r="5440" spans="1:7">
      <c r="A5440" s="124"/>
      <c r="B5440" s="124"/>
      <c r="C5440" s="112"/>
      <c r="D5440" s="111"/>
      <c r="E5440" s="666"/>
      <c r="F5440" s="666"/>
      <c r="G5440" s="188"/>
    </row>
    <row r="5441" spans="1:7">
      <c r="A5441" s="124"/>
      <c r="B5441" s="124"/>
      <c r="C5441" s="112"/>
      <c r="D5441" s="111"/>
      <c r="E5441" s="666"/>
      <c r="F5441" s="666"/>
      <c r="G5441" s="188"/>
    </row>
    <row r="5442" spans="1:7">
      <c r="A5442" s="124"/>
      <c r="B5442" s="124"/>
      <c r="C5442" s="112"/>
      <c r="D5442" s="111"/>
      <c r="E5442" s="666"/>
      <c r="F5442" s="666"/>
      <c r="G5442" s="188"/>
    </row>
    <row r="5443" spans="1:7">
      <c r="A5443" s="124"/>
      <c r="B5443" s="124"/>
      <c r="C5443" s="112"/>
      <c r="D5443" s="111"/>
      <c r="E5443" s="666"/>
      <c r="F5443" s="666"/>
      <c r="G5443" s="188"/>
    </row>
    <row r="5444" spans="1:7">
      <c r="A5444" s="124"/>
      <c r="B5444" s="124"/>
      <c r="C5444" s="112"/>
      <c r="D5444" s="111"/>
      <c r="E5444" s="666"/>
      <c r="F5444" s="666"/>
      <c r="G5444" s="188"/>
    </row>
    <row r="5445" spans="1:7">
      <c r="A5445" s="124"/>
      <c r="B5445" s="124"/>
      <c r="C5445" s="112"/>
      <c r="D5445" s="111"/>
      <c r="E5445" s="666"/>
      <c r="F5445" s="666"/>
      <c r="G5445" s="188"/>
    </row>
    <row r="5446" spans="1:7">
      <c r="A5446" s="124"/>
      <c r="B5446" s="124"/>
      <c r="C5446" s="112"/>
      <c r="D5446" s="111"/>
      <c r="E5446" s="666"/>
      <c r="F5446" s="666"/>
      <c r="G5446" s="188"/>
    </row>
    <row r="5447" spans="1:7">
      <c r="A5447" s="124"/>
      <c r="B5447" s="124"/>
      <c r="C5447" s="112"/>
      <c r="D5447" s="111"/>
      <c r="E5447" s="666"/>
      <c r="F5447" s="666"/>
      <c r="G5447" s="188"/>
    </row>
    <row r="5448" spans="1:7">
      <c r="A5448" s="124"/>
      <c r="B5448" s="124"/>
      <c r="C5448" s="112"/>
      <c r="D5448" s="111"/>
      <c r="E5448" s="666"/>
      <c r="F5448" s="666"/>
      <c r="G5448" s="188"/>
    </row>
    <row r="5449" spans="1:7">
      <c r="A5449" s="124"/>
      <c r="B5449" s="124"/>
      <c r="C5449" s="112"/>
      <c r="D5449" s="111"/>
      <c r="E5449" s="666"/>
      <c r="F5449" s="666"/>
      <c r="G5449" s="188"/>
    </row>
    <row r="5450" spans="1:7">
      <c r="A5450" s="124"/>
      <c r="B5450" s="124"/>
      <c r="C5450" s="112"/>
      <c r="D5450" s="111"/>
      <c r="E5450" s="666"/>
      <c r="F5450" s="666"/>
      <c r="G5450" s="188"/>
    </row>
    <row r="5451" spans="1:7">
      <c r="A5451" s="124"/>
      <c r="B5451" s="124"/>
      <c r="C5451" s="112"/>
      <c r="D5451" s="111"/>
      <c r="E5451" s="666"/>
      <c r="F5451" s="666"/>
      <c r="G5451" s="188"/>
    </row>
    <row r="5452" spans="1:7">
      <c r="A5452" s="124"/>
      <c r="B5452" s="124"/>
      <c r="C5452" s="112"/>
      <c r="D5452" s="111"/>
      <c r="E5452" s="666"/>
      <c r="F5452" s="666"/>
      <c r="G5452" s="188"/>
    </row>
    <row r="5453" spans="1:7">
      <c r="A5453" s="124"/>
      <c r="B5453" s="124"/>
      <c r="C5453" s="112"/>
      <c r="D5453" s="111"/>
      <c r="E5453" s="666"/>
      <c r="F5453" s="666"/>
      <c r="G5453" s="188"/>
    </row>
    <row r="5454" spans="1:7">
      <c r="A5454" s="124"/>
      <c r="B5454" s="124"/>
      <c r="C5454" s="112"/>
      <c r="D5454" s="111"/>
      <c r="E5454" s="666"/>
      <c r="F5454" s="666"/>
      <c r="G5454" s="188"/>
    </row>
    <row r="5455" spans="1:7">
      <c r="A5455" s="124"/>
      <c r="B5455" s="124"/>
      <c r="C5455" s="112"/>
      <c r="D5455" s="111"/>
      <c r="E5455" s="666"/>
      <c r="F5455" s="666"/>
      <c r="G5455" s="188"/>
    </row>
    <row r="5456" spans="1:7">
      <c r="A5456" s="124"/>
      <c r="B5456" s="124"/>
      <c r="C5456" s="112"/>
      <c r="D5456" s="111"/>
      <c r="E5456" s="666"/>
      <c r="F5456" s="666"/>
      <c r="G5456" s="188"/>
    </row>
    <row r="5457" spans="1:7">
      <c r="A5457" s="124"/>
      <c r="B5457" s="124"/>
      <c r="C5457" s="112"/>
      <c r="D5457" s="111"/>
      <c r="E5457" s="666"/>
      <c r="F5457" s="666"/>
      <c r="G5457" s="188"/>
    </row>
    <row r="5458" spans="1:7">
      <c r="A5458" s="124"/>
      <c r="B5458" s="124"/>
      <c r="C5458" s="112"/>
      <c r="D5458" s="111"/>
      <c r="E5458" s="666"/>
      <c r="F5458" s="666"/>
      <c r="G5458" s="188"/>
    </row>
    <row r="5459" spans="1:7">
      <c r="A5459" s="124"/>
      <c r="B5459" s="124"/>
      <c r="C5459" s="112"/>
      <c r="D5459" s="111"/>
      <c r="E5459" s="666"/>
      <c r="F5459" s="666"/>
      <c r="G5459" s="188"/>
    </row>
    <row r="5460" spans="1:7">
      <c r="A5460" s="124"/>
      <c r="B5460" s="124"/>
      <c r="C5460" s="112"/>
      <c r="D5460" s="111"/>
      <c r="E5460" s="666"/>
      <c r="F5460" s="666"/>
      <c r="G5460" s="188"/>
    </row>
    <row r="5461" spans="1:7">
      <c r="A5461" s="124"/>
      <c r="B5461" s="124"/>
      <c r="C5461" s="112"/>
      <c r="D5461" s="111"/>
      <c r="E5461" s="666"/>
      <c r="F5461" s="666"/>
      <c r="G5461" s="188"/>
    </row>
    <row r="5462" spans="1:7">
      <c r="A5462" s="124"/>
      <c r="B5462" s="124"/>
      <c r="C5462" s="112"/>
      <c r="D5462" s="111"/>
      <c r="E5462" s="666"/>
      <c r="F5462" s="666"/>
      <c r="G5462" s="188"/>
    </row>
    <row r="5463" spans="1:7">
      <c r="A5463" s="124"/>
      <c r="B5463" s="124"/>
      <c r="C5463" s="112"/>
      <c r="D5463" s="111"/>
      <c r="E5463" s="666"/>
      <c r="F5463" s="666"/>
      <c r="G5463" s="188"/>
    </row>
    <row r="5464" spans="1:7">
      <c r="A5464" s="124"/>
      <c r="B5464" s="124"/>
      <c r="C5464" s="112"/>
      <c r="D5464" s="111"/>
      <c r="E5464" s="666"/>
      <c r="F5464" s="666"/>
      <c r="G5464" s="188"/>
    </row>
    <row r="5465" spans="1:7">
      <c r="A5465" s="124"/>
      <c r="B5465" s="124"/>
      <c r="C5465" s="112"/>
      <c r="D5465" s="111"/>
      <c r="E5465" s="666"/>
      <c r="F5465" s="666"/>
      <c r="G5465" s="188"/>
    </row>
    <row r="5466" spans="1:7">
      <c r="A5466" s="124"/>
      <c r="B5466" s="124"/>
      <c r="C5466" s="112"/>
      <c r="D5466" s="111"/>
      <c r="E5466" s="666"/>
      <c r="F5466" s="666"/>
      <c r="G5466" s="188"/>
    </row>
    <row r="5467" spans="1:7">
      <c r="A5467" s="124"/>
      <c r="B5467" s="124"/>
      <c r="C5467" s="112"/>
      <c r="D5467" s="111"/>
      <c r="E5467" s="666"/>
      <c r="F5467" s="666"/>
      <c r="G5467" s="188"/>
    </row>
    <row r="5468" spans="1:7">
      <c r="A5468" s="124"/>
      <c r="B5468" s="124"/>
      <c r="C5468" s="112"/>
      <c r="D5468" s="111"/>
      <c r="E5468" s="666"/>
      <c r="F5468" s="666"/>
      <c r="G5468" s="188"/>
    </row>
    <row r="5469" spans="1:7">
      <c r="A5469" s="124"/>
      <c r="B5469" s="124"/>
      <c r="C5469" s="112"/>
      <c r="D5469" s="111"/>
      <c r="E5469" s="666"/>
      <c r="F5469" s="666"/>
      <c r="G5469" s="188"/>
    </row>
    <row r="5470" spans="1:7">
      <c r="A5470" s="124"/>
      <c r="B5470" s="124"/>
      <c r="C5470" s="112"/>
      <c r="D5470" s="111"/>
      <c r="E5470" s="666"/>
      <c r="F5470" s="666"/>
      <c r="G5470" s="188"/>
    </row>
    <row r="5471" spans="1:7">
      <c r="A5471" s="124"/>
      <c r="B5471" s="124"/>
      <c r="C5471" s="112"/>
      <c r="D5471" s="111"/>
      <c r="E5471" s="666"/>
      <c r="F5471" s="666"/>
      <c r="G5471" s="188"/>
    </row>
    <row r="5472" spans="1:7">
      <c r="A5472" s="124"/>
      <c r="B5472" s="124"/>
      <c r="C5472" s="112"/>
      <c r="D5472" s="111"/>
      <c r="E5472" s="666"/>
      <c r="F5472" s="666"/>
      <c r="G5472" s="188"/>
    </row>
    <row r="5473" spans="1:7">
      <c r="A5473" s="124"/>
      <c r="B5473" s="124"/>
      <c r="C5473" s="112"/>
      <c r="D5473" s="111"/>
      <c r="E5473" s="666"/>
      <c r="F5473" s="666"/>
      <c r="G5473" s="188"/>
    </row>
    <row r="5474" spans="1:7">
      <c r="A5474" s="124"/>
      <c r="B5474" s="124"/>
      <c r="C5474" s="112"/>
      <c r="D5474" s="111"/>
      <c r="E5474" s="666"/>
      <c r="F5474" s="666"/>
      <c r="G5474" s="188"/>
    </row>
    <row r="5475" spans="1:7">
      <c r="A5475" s="124"/>
      <c r="B5475" s="124"/>
      <c r="C5475" s="112"/>
      <c r="D5475" s="111"/>
      <c r="E5475" s="666"/>
      <c r="F5475" s="666"/>
      <c r="G5475" s="188"/>
    </row>
    <row r="5476" spans="1:7">
      <c r="A5476" s="124"/>
      <c r="B5476" s="124"/>
      <c r="C5476" s="112"/>
      <c r="D5476" s="111"/>
      <c r="E5476" s="666"/>
      <c r="F5476" s="666"/>
      <c r="G5476" s="188"/>
    </row>
    <row r="5477" spans="1:7">
      <c r="A5477" s="124"/>
      <c r="B5477" s="124"/>
      <c r="C5477" s="112"/>
      <c r="D5477" s="111"/>
      <c r="E5477" s="666"/>
      <c r="F5477" s="666"/>
      <c r="G5477" s="188"/>
    </row>
    <row r="5478" spans="1:7">
      <c r="A5478" s="124"/>
      <c r="B5478" s="124"/>
      <c r="C5478" s="112"/>
      <c r="D5478" s="111"/>
      <c r="E5478" s="666"/>
      <c r="F5478" s="666"/>
      <c r="G5478" s="188"/>
    </row>
    <row r="5479" spans="1:7">
      <c r="A5479" s="124"/>
      <c r="B5479" s="124"/>
      <c r="C5479" s="112"/>
      <c r="D5479" s="111"/>
      <c r="E5479" s="666"/>
      <c r="F5479" s="666"/>
      <c r="G5479" s="188"/>
    </row>
    <row r="5480" spans="1:7">
      <c r="A5480" s="124"/>
      <c r="B5480" s="124"/>
      <c r="C5480" s="112"/>
      <c r="D5480" s="111"/>
      <c r="E5480" s="666"/>
      <c r="F5480" s="666"/>
      <c r="G5480" s="188"/>
    </row>
    <row r="5481" spans="1:7">
      <c r="A5481" s="124"/>
      <c r="B5481" s="124"/>
      <c r="C5481" s="112"/>
      <c r="D5481" s="111"/>
      <c r="E5481" s="666"/>
      <c r="F5481" s="666"/>
      <c r="G5481" s="188"/>
    </row>
    <row r="5482" spans="1:7">
      <c r="A5482" s="124"/>
      <c r="B5482" s="124"/>
      <c r="C5482" s="112"/>
      <c r="D5482" s="111"/>
      <c r="E5482" s="666"/>
      <c r="F5482" s="666"/>
      <c r="G5482" s="188"/>
    </row>
    <row r="5483" spans="1:7">
      <c r="A5483" s="124"/>
      <c r="B5483" s="124"/>
      <c r="C5483" s="112"/>
      <c r="D5483" s="111"/>
      <c r="E5483" s="666"/>
      <c r="F5483" s="666"/>
      <c r="G5483" s="188"/>
    </row>
    <row r="5484" spans="1:7">
      <c r="A5484" s="124"/>
      <c r="B5484" s="124"/>
      <c r="C5484" s="112"/>
      <c r="D5484" s="111"/>
      <c r="E5484" s="666"/>
      <c r="F5484" s="666"/>
      <c r="G5484" s="188"/>
    </row>
    <row r="5485" spans="1:7">
      <c r="A5485" s="124"/>
      <c r="B5485" s="124"/>
      <c r="C5485" s="112"/>
      <c r="D5485" s="111"/>
      <c r="E5485" s="666"/>
      <c r="F5485" s="666"/>
      <c r="G5485" s="188"/>
    </row>
    <row r="5486" spans="1:7">
      <c r="A5486" s="124"/>
      <c r="B5486" s="124"/>
      <c r="C5486" s="112"/>
      <c r="D5486" s="111"/>
      <c r="E5486" s="666"/>
      <c r="F5486" s="666"/>
      <c r="G5486" s="188"/>
    </row>
    <row r="5487" spans="1:7">
      <c r="A5487" s="124"/>
      <c r="B5487" s="124"/>
      <c r="C5487" s="112"/>
      <c r="D5487" s="111"/>
      <c r="E5487" s="666"/>
      <c r="F5487" s="666"/>
      <c r="G5487" s="188"/>
    </row>
    <row r="5488" spans="1:7">
      <c r="A5488" s="124"/>
      <c r="B5488" s="124"/>
      <c r="C5488" s="112"/>
      <c r="D5488" s="111"/>
      <c r="E5488" s="666"/>
      <c r="F5488" s="666"/>
      <c r="G5488" s="188"/>
    </row>
    <row r="5489" spans="1:7">
      <c r="A5489" s="124"/>
      <c r="B5489" s="124"/>
      <c r="C5489" s="112"/>
      <c r="D5489" s="111"/>
      <c r="E5489" s="666"/>
      <c r="F5489" s="666"/>
      <c r="G5489" s="188"/>
    </row>
    <row r="5490" spans="1:7">
      <c r="A5490" s="124"/>
      <c r="B5490" s="124"/>
      <c r="C5490" s="112"/>
      <c r="D5490" s="111"/>
      <c r="E5490" s="666"/>
      <c r="F5490" s="666"/>
      <c r="G5490" s="188"/>
    </row>
    <row r="5491" spans="1:7">
      <c r="A5491" s="124"/>
      <c r="B5491" s="124"/>
      <c r="C5491" s="112"/>
      <c r="D5491" s="111"/>
      <c r="E5491" s="666"/>
      <c r="F5491" s="666"/>
      <c r="G5491" s="188"/>
    </row>
    <row r="5492" spans="1:7">
      <c r="A5492" s="124"/>
      <c r="B5492" s="124"/>
      <c r="C5492" s="112"/>
      <c r="D5492" s="111"/>
      <c r="E5492" s="666"/>
      <c r="F5492" s="666"/>
      <c r="G5492" s="188"/>
    </row>
    <row r="5493" spans="1:7">
      <c r="A5493" s="124"/>
      <c r="B5493" s="124"/>
      <c r="C5493" s="112"/>
      <c r="D5493" s="111"/>
      <c r="E5493" s="666"/>
      <c r="F5493" s="666"/>
      <c r="G5493" s="188"/>
    </row>
    <row r="5494" spans="1:7">
      <c r="A5494" s="124"/>
      <c r="B5494" s="124"/>
      <c r="C5494" s="112"/>
      <c r="D5494" s="111"/>
      <c r="E5494" s="666"/>
      <c r="F5494" s="666"/>
      <c r="G5494" s="188"/>
    </row>
    <row r="5495" spans="1:7">
      <c r="A5495" s="124"/>
      <c r="B5495" s="124"/>
      <c r="C5495" s="112"/>
      <c r="D5495" s="111"/>
      <c r="E5495" s="666"/>
      <c r="F5495" s="666"/>
      <c r="G5495" s="188"/>
    </row>
    <row r="5496" spans="1:7">
      <c r="A5496" s="124"/>
      <c r="B5496" s="124"/>
      <c r="C5496" s="112"/>
      <c r="D5496" s="111"/>
      <c r="E5496" s="666"/>
      <c r="F5496" s="666"/>
      <c r="G5496" s="188"/>
    </row>
    <row r="5497" spans="1:7">
      <c r="A5497" s="124"/>
      <c r="B5497" s="124"/>
      <c r="C5497" s="112"/>
      <c r="D5497" s="111"/>
      <c r="E5497" s="666"/>
      <c r="F5497" s="666"/>
      <c r="G5497" s="188"/>
    </row>
    <row r="5498" spans="1:7">
      <c r="A5498" s="124"/>
      <c r="B5498" s="124"/>
      <c r="C5498" s="112"/>
      <c r="D5498" s="111"/>
      <c r="E5498" s="666"/>
      <c r="F5498" s="666"/>
      <c r="G5498" s="188"/>
    </row>
    <row r="5499" spans="1:7">
      <c r="A5499" s="124"/>
      <c r="B5499" s="124"/>
      <c r="C5499" s="112"/>
      <c r="D5499" s="111"/>
      <c r="E5499" s="666"/>
      <c r="F5499" s="666"/>
      <c r="G5499" s="188"/>
    </row>
    <row r="5500" spans="1:7">
      <c r="A5500" s="124"/>
      <c r="B5500" s="124"/>
      <c r="C5500" s="112"/>
      <c r="D5500" s="111"/>
      <c r="E5500" s="666"/>
      <c r="F5500" s="666"/>
      <c r="G5500" s="188"/>
    </row>
    <row r="5501" spans="1:7">
      <c r="A5501" s="124"/>
      <c r="B5501" s="124"/>
      <c r="C5501" s="112"/>
      <c r="D5501" s="111"/>
      <c r="E5501" s="666"/>
      <c r="F5501" s="666"/>
      <c r="G5501" s="188"/>
    </row>
    <row r="5502" spans="1:7">
      <c r="A5502" s="124"/>
      <c r="B5502" s="124"/>
      <c r="C5502" s="112"/>
      <c r="D5502" s="111"/>
      <c r="E5502" s="666"/>
      <c r="F5502" s="666"/>
      <c r="G5502" s="188"/>
    </row>
    <row r="5503" spans="1:7">
      <c r="A5503" s="124"/>
      <c r="B5503" s="124"/>
      <c r="C5503" s="112"/>
      <c r="D5503" s="111"/>
      <c r="E5503" s="666"/>
      <c r="F5503" s="666"/>
      <c r="G5503" s="188"/>
    </row>
    <row r="5504" spans="1:7">
      <c r="A5504" s="124"/>
      <c r="B5504" s="124"/>
      <c r="C5504" s="112"/>
      <c r="D5504" s="111"/>
      <c r="E5504" s="666"/>
      <c r="F5504" s="666"/>
      <c r="G5504" s="188"/>
    </row>
    <row r="5505" spans="1:7">
      <c r="A5505" s="124"/>
      <c r="B5505" s="124"/>
      <c r="C5505" s="112"/>
      <c r="D5505" s="111"/>
      <c r="E5505" s="666"/>
      <c r="F5505" s="666"/>
      <c r="G5505" s="188"/>
    </row>
    <row r="5506" spans="1:7">
      <c r="A5506" s="124"/>
      <c r="B5506" s="124"/>
      <c r="C5506" s="112"/>
      <c r="D5506" s="111"/>
      <c r="E5506" s="666"/>
      <c r="F5506" s="666"/>
      <c r="G5506" s="188"/>
    </row>
    <row r="5507" spans="1:7">
      <c r="A5507" s="124"/>
      <c r="B5507" s="124"/>
      <c r="C5507" s="112"/>
      <c r="D5507" s="111"/>
      <c r="E5507" s="666"/>
      <c r="F5507" s="666"/>
      <c r="G5507" s="188"/>
    </row>
    <row r="5508" spans="1:7">
      <c r="A5508" s="124"/>
      <c r="B5508" s="124"/>
      <c r="C5508" s="112"/>
      <c r="D5508" s="111"/>
      <c r="E5508" s="666"/>
      <c r="F5508" s="666"/>
      <c r="G5508" s="188"/>
    </row>
    <row r="5509" spans="1:7">
      <c r="A5509" s="124"/>
      <c r="B5509" s="124"/>
      <c r="C5509" s="112"/>
      <c r="D5509" s="111"/>
      <c r="E5509" s="666"/>
      <c r="F5509" s="666"/>
      <c r="G5509" s="188"/>
    </row>
    <row r="5510" spans="1:7">
      <c r="A5510" s="124"/>
      <c r="B5510" s="124"/>
      <c r="C5510" s="112"/>
      <c r="D5510" s="111"/>
      <c r="E5510" s="666"/>
      <c r="F5510" s="666"/>
      <c r="G5510" s="188"/>
    </row>
    <row r="5511" spans="1:7">
      <c r="A5511" s="124"/>
      <c r="B5511" s="124"/>
      <c r="C5511" s="112"/>
      <c r="D5511" s="111"/>
      <c r="E5511" s="666"/>
      <c r="F5511" s="666"/>
      <c r="G5511" s="188"/>
    </row>
    <row r="5512" spans="1:7">
      <c r="A5512" s="124"/>
      <c r="B5512" s="124"/>
      <c r="C5512" s="112"/>
      <c r="D5512" s="111"/>
      <c r="E5512" s="666"/>
      <c r="F5512" s="666"/>
      <c r="G5512" s="188"/>
    </row>
    <row r="5513" spans="1:7">
      <c r="A5513" s="124"/>
      <c r="B5513" s="124"/>
      <c r="C5513" s="112"/>
      <c r="D5513" s="111"/>
      <c r="E5513" s="666"/>
      <c r="F5513" s="666"/>
      <c r="G5513" s="188"/>
    </row>
    <row r="5514" spans="1:7">
      <c r="A5514" s="124"/>
      <c r="B5514" s="124"/>
      <c r="C5514" s="112"/>
      <c r="D5514" s="111"/>
      <c r="E5514" s="666"/>
      <c r="F5514" s="666"/>
      <c r="G5514" s="188"/>
    </row>
    <row r="5515" spans="1:7">
      <c r="A5515" s="124"/>
      <c r="B5515" s="124"/>
      <c r="C5515" s="112"/>
      <c r="D5515" s="111"/>
      <c r="E5515" s="666"/>
      <c r="F5515" s="666"/>
      <c r="G5515" s="188"/>
    </row>
    <row r="5516" spans="1:7">
      <c r="A5516" s="124"/>
      <c r="B5516" s="124"/>
      <c r="C5516" s="112"/>
      <c r="D5516" s="111"/>
      <c r="E5516" s="666"/>
      <c r="F5516" s="666"/>
      <c r="G5516" s="188"/>
    </row>
    <row r="5517" spans="1:7">
      <c r="A5517" s="124"/>
      <c r="B5517" s="124"/>
      <c r="C5517" s="112"/>
      <c r="D5517" s="111"/>
      <c r="E5517" s="666"/>
      <c r="F5517" s="666"/>
      <c r="G5517" s="188"/>
    </row>
    <row r="5518" spans="1:7">
      <c r="A5518" s="124"/>
      <c r="B5518" s="124"/>
      <c r="C5518" s="112"/>
      <c r="D5518" s="111"/>
      <c r="E5518" s="666"/>
      <c r="F5518" s="666"/>
      <c r="G5518" s="188"/>
    </row>
    <row r="5519" spans="1:7">
      <c r="A5519" s="124"/>
      <c r="B5519" s="124"/>
      <c r="C5519" s="112"/>
      <c r="D5519" s="111"/>
      <c r="E5519" s="666"/>
      <c r="F5519" s="666"/>
      <c r="G5519" s="188"/>
    </row>
    <row r="5520" spans="1:7">
      <c r="A5520" s="124"/>
      <c r="B5520" s="124"/>
      <c r="C5520" s="112"/>
      <c r="D5520" s="111"/>
      <c r="E5520" s="666"/>
      <c r="F5520" s="666"/>
      <c r="G5520" s="188"/>
    </row>
    <row r="5521" spans="1:7">
      <c r="A5521" s="124"/>
      <c r="B5521" s="124"/>
      <c r="C5521" s="112"/>
      <c r="D5521" s="111"/>
      <c r="E5521" s="666"/>
      <c r="F5521" s="666"/>
      <c r="G5521" s="188"/>
    </row>
    <row r="5522" spans="1:7">
      <c r="A5522" s="124"/>
      <c r="B5522" s="124"/>
      <c r="C5522" s="112"/>
      <c r="D5522" s="111"/>
      <c r="E5522" s="666"/>
      <c r="F5522" s="666"/>
      <c r="G5522" s="188"/>
    </row>
    <row r="5523" spans="1:7">
      <c r="A5523" s="124"/>
      <c r="B5523" s="124"/>
      <c r="C5523" s="112"/>
      <c r="D5523" s="111"/>
      <c r="E5523" s="666"/>
      <c r="F5523" s="666"/>
      <c r="G5523" s="188"/>
    </row>
    <row r="5524" spans="1:7">
      <c r="A5524" s="124"/>
      <c r="B5524" s="124"/>
      <c r="C5524" s="112"/>
      <c r="D5524" s="111"/>
      <c r="E5524" s="666"/>
      <c r="F5524" s="666"/>
      <c r="G5524" s="188"/>
    </row>
    <row r="5525" spans="1:7">
      <c r="A5525" s="124"/>
      <c r="B5525" s="124"/>
      <c r="C5525" s="112"/>
      <c r="D5525" s="111"/>
      <c r="E5525" s="666"/>
      <c r="F5525" s="666"/>
      <c r="G5525" s="188"/>
    </row>
    <row r="5526" spans="1:7">
      <c r="A5526" s="124"/>
      <c r="B5526" s="124"/>
      <c r="C5526" s="112"/>
      <c r="D5526" s="111"/>
      <c r="E5526" s="666"/>
      <c r="F5526" s="666"/>
      <c r="G5526" s="188"/>
    </row>
    <row r="5527" spans="1:7">
      <c r="A5527" s="124"/>
      <c r="B5527" s="124"/>
      <c r="C5527" s="112"/>
      <c r="D5527" s="111"/>
      <c r="E5527" s="666"/>
      <c r="F5527" s="666"/>
      <c r="G5527" s="188"/>
    </row>
    <row r="5528" spans="1:7">
      <c r="A5528" s="124"/>
      <c r="B5528" s="124"/>
      <c r="C5528" s="112"/>
      <c r="D5528" s="111"/>
      <c r="E5528" s="666"/>
      <c r="F5528" s="666"/>
      <c r="G5528" s="188"/>
    </row>
    <row r="5529" spans="1:7">
      <c r="A5529" s="124"/>
      <c r="B5529" s="124"/>
      <c r="C5529" s="112"/>
      <c r="D5529" s="111"/>
      <c r="E5529" s="666"/>
      <c r="F5529" s="666"/>
      <c r="G5529" s="188"/>
    </row>
    <row r="5530" spans="1:7">
      <c r="A5530" s="124"/>
      <c r="B5530" s="124"/>
      <c r="C5530" s="112"/>
      <c r="D5530" s="111"/>
      <c r="E5530" s="666"/>
      <c r="F5530" s="666"/>
      <c r="G5530" s="188"/>
    </row>
    <row r="5531" spans="1:7">
      <c r="A5531" s="124"/>
      <c r="B5531" s="124"/>
      <c r="C5531" s="112"/>
      <c r="D5531" s="111"/>
      <c r="E5531" s="666"/>
      <c r="F5531" s="666"/>
      <c r="G5531" s="188"/>
    </row>
    <row r="5532" spans="1:7">
      <c r="A5532" s="124"/>
      <c r="B5532" s="124"/>
      <c r="C5532" s="112"/>
      <c r="D5532" s="111"/>
      <c r="E5532" s="666"/>
      <c r="F5532" s="666"/>
      <c r="G5532" s="188"/>
    </row>
    <row r="5533" spans="1:7">
      <c r="A5533" s="124"/>
      <c r="B5533" s="124"/>
      <c r="C5533" s="112"/>
      <c r="D5533" s="111"/>
      <c r="E5533" s="666"/>
      <c r="F5533" s="666"/>
      <c r="G5533" s="188"/>
    </row>
    <row r="5534" spans="1:7">
      <c r="A5534" s="124"/>
      <c r="B5534" s="124"/>
      <c r="C5534" s="112"/>
      <c r="D5534" s="111"/>
      <c r="E5534" s="666"/>
      <c r="F5534" s="666"/>
      <c r="G5534" s="188"/>
    </row>
    <row r="5535" spans="1:7">
      <c r="A5535" s="124"/>
      <c r="B5535" s="124"/>
      <c r="C5535" s="112"/>
      <c r="D5535" s="111"/>
      <c r="E5535" s="666"/>
      <c r="F5535" s="666"/>
      <c r="G5535" s="188"/>
    </row>
    <row r="5536" spans="1:7">
      <c r="A5536" s="124"/>
      <c r="B5536" s="124"/>
      <c r="C5536" s="112"/>
      <c r="D5536" s="111"/>
      <c r="E5536" s="666"/>
      <c r="F5536" s="666"/>
      <c r="G5536" s="188"/>
    </row>
    <row r="5537" spans="1:7">
      <c r="A5537" s="124"/>
      <c r="B5537" s="124"/>
      <c r="C5537" s="112"/>
      <c r="D5537" s="111"/>
      <c r="E5537" s="666"/>
      <c r="F5537" s="666"/>
      <c r="G5537" s="188"/>
    </row>
    <row r="5538" spans="1:7">
      <c r="A5538" s="124"/>
      <c r="B5538" s="124"/>
      <c r="C5538" s="112"/>
      <c r="D5538" s="111"/>
      <c r="E5538" s="666"/>
      <c r="F5538" s="666"/>
      <c r="G5538" s="188"/>
    </row>
    <row r="5539" spans="1:7">
      <c r="A5539" s="124"/>
      <c r="B5539" s="124"/>
      <c r="C5539" s="112"/>
      <c r="D5539" s="111"/>
      <c r="E5539" s="666"/>
      <c r="F5539" s="666"/>
      <c r="G5539" s="188"/>
    </row>
    <row r="5540" spans="1:7">
      <c r="A5540" s="124"/>
      <c r="B5540" s="124"/>
      <c r="C5540" s="112"/>
      <c r="D5540" s="111"/>
      <c r="E5540" s="666"/>
      <c r="F5540" s="666"/>
      <c r="G5540" s="188"/>
    </row>
    <row r="5541" spans="1:7">
      <c r="A5541" s="124"/>
      <c r="B5541" s="124"/>
      <c r="C5541" s="112"/>
      <c r="D5541" s="111"/>
      <c r="E5541" s="666"/>
      <c r="F5541" s="666"/>
      <c r="G5541" s="188"/>
    </row>
    <row r="5542" spans="1:7">
      <c r="A5542" s="124"/>
      <c r="B5542" s="124"/>
      <c r="C5542" s="112"/>
      <c r="D5542" s="111"/>
      <c r="E5542" s="666"/>
      <c r="F5542" s="666"/>
      <c r="G5542" s="188"/>
    </row>
    <row r="5543" spans="1:7">
      <c r="A5543" s="124"/>
      <c r="B5543" s="124"/>
      <c r="C5543" s="112"/>
      <c r="D5543" s="111"/>
      <c r="E5543" s="666"/>
      <c r="F5543" s="666"/>
      <c r="G5543" s="188"/>
    </row>
    <row r="5544" spans="1:7">
      <c r="A5544" s="124"/>
      <c r="B5544" s="124"/>
      <c r="C5544" s="112"/>
      <c r="D5544" s="111"/>
      <c r="E5544" s="666"/>
      <c r="F5544" s="666"/>
      <c r="G5544" s="188"/>
    </row>
    <row r="5545" spans="1:7">
      <c r="A5545" s="124"/>
      <c r="B5545" s="124"/>
      <c r="C5545" s="112"/>
      <c r="D5545" s="111"/>
      <c r="E5545" s="666"/>
      <c r="F5545" s="666"/>
      <c r="G5545" s="188"/>
    </row>
    <row r="5546" spans="1:7">
      <c r="A5546" s="124"/>
      <c r="B5546" s="124"/>
      <c r="C5546" s="112"/>
      <c r="D5546" s="111"/>
      <c r="E5546" s="666"/>
      <c r="F5546" s="666"/>
      <c r="G5546" s="188"/>
    </row>
    <row r="5547" spans="1:7">
      <c r="A5547" s="124"/>
      <c r="B5547" s="124"/>
      <c r="C5547" s="112"/>
      <c r="D5547" s="111"/>
      <c r="E5547" s="666"/>
      <c r="F5547" s="666"/>
      <c r="G5547" s="188"/>
    </row>
    <row r="5548" spans="1:7">
      <c r="A5548" s="124"/>
      <c r="B5548" s="124"/>
      <c r="C5548" s="112"/>
      <c r="D5548" s="111"/>
      <c r="E5548" s="666"/>
      <c r="F5548" s="666"/>
      <c r="G5548" s="188"/>
    </row>
    <row r="5549" spans="1:7">
      <c r="A5549" s="124"/>
      <c r="B5549" s="124"/>
      <c r="C5549" s="112"/>
      <c r="D5549" s="111"/>
      <c r="E5549" s="666"/>
      <c r="F5549" s="666"/>
      <c r="G5549" s="188"/>
    </row>
    <row r="5550" spans="1:7">
      <c r="A5550" s="124"/>
      <c r="B5550" s="124"/>
      <c r="C5550" s="112"/>
      <c r="D5550" s="111"/>
      <c r="E5550" s="666"/>
      <c r="F5550" s="666"/>
      <c r="G5550" s="188"/>
    </row>
    <row r="5551" spans="1:7">
      <c r="A5551" s="124"/>
      <c r="B5551" s="124"/>
      <c r="C5551" s="112"/>
      <c r="D5551" s="111"/>
      <c r="E5551" s="666"/>
      <c r="F5551" s="666"/>
      <c r="G5551" s="188"/>
    </row>
    <row r="5552" spans="1:7">
      <c r="A5552" s="124"/>
      <c r="B5552" s="124"/>
      <c r="C5552" s="112"/>
      <c r="D5552" s="111"/>
      <c r="E5552" s="666"/>
      <c r="F5552" s="666"/>
      <c r="G5552" s="188"/>
    </row>
    <row r="5553" spans="1:7">
      <c r="A5553" s="124"/>
      <c r="B5553" s="124"/>
      <c r="C5553" s="112"/>
      <c r="D5553" s="111"/>
      <c r="E5553" s="666"/>
      <c r="F5553" s="666"/>
      <c r="G5553" s="188"/>
    </row>
    <row r="5554" spans="1:7">
      <c r="A5554" s="124"/>
      <c r="B5554" s="124"/>
      <c r="C5554" s="112"/>
      <c r="D5554" s="111"/>
      <c r="E5554" s="666"/>
      <c r="F5554" s="666"/>
      <c r="G5554" s="188"/>
    </row>
    <row r="5555" spans="1:7">
      <c r="A5555" s="124"/>
      <c r="B5555" s="124"/>
      <c r="C5555" s="112"/>
      <c r="D5555" s="111"/>
      <c r="E5555" s="666"/>
      <c r="F5555" s="666"/>
      <c r="G5555" s="188"/>
    </row>
    <row r="5556" spans="1:7">
      <c r="A5556" s="124"/>
      <c r="B5556" s="124"/>
      <c r="C5556" s="112"/>
      <c r="D5556" s="111"/>
      <c r="E5556" s="666"/>
      <c r="F5556" s="666"/>
      <c r="G5556" s="188"/>
    </row>
    <row r="5557" spans="1:7">
      <c r="A5557" s="124"/>
      <c r="B5557" s="124"/>
      <c r="C5557" s="112"/>
      <c r="D5557" s="111"/>
      <c r="E5557" s="666"/>
      <c r="F5557" s="666"/>
      <c r="G5557" s="188"/>
    </row>
    <row r="5558" spans="1:7">
      <c r="A5558" s="124"/>
      <c r="B5558" s="124"/>
      <c r="C5558" s="112"/>
      <c r="D5558" s="111"/>
      <c r="E5558" s="666"/>
      <c r="F5558" s="666"/>
      <c r="G5558" s="188"/>
    </row>
    <row r="5559" spans="1:7">
      <c r="A5559" s="124"/>
      <c r="B5559" s="124"/>
      <c r="C5559" s="112"/>
      <c r="D5559" s="111"/>
      <c r="E5559" s="666"/>
      <c r="F5559" s="666"/>
      <c r="G5559" s="188"/>
    </row>
    <row r="5560" spans="1:7">
      <c r="A5560" s="124"/>
      <c r="B5560" s="124"/>
      <c r="C5560" s="112"/>
      <c r="D5560" s="111"/>
      <c r="E5560" s="666"/>
      <c r="F5560" s="666"/>
      <c r="G5560" s="188"/>
    </row>
    <row r="5561" spans="1:7">
      <c r="A5561" s="124"/>
      <c r="B5561" s="124"/>
      <c r="C5561" s="112"/>
      <c r="D5561" s="111"/>
      <c r="E5561" s="666"/>
      <c r="F5561" s="666"/>
      <c r="G5561" s="188"/>
    </row>
    <row r="5562" spans="1:7">
      <c r="A5562" s="124"/>
      <c r="B5562" s="124"/>
      <c r="C5562" s="112"/>
      <c r="D5562" s="111"/>
      <c r="E5562" s="666"/>
      <c r="F5562" s="666"/>
      <c r="G5562" s="188"/>
    </row>
    <row r="5563" spans="1:7">
      <c r="A5563" s="124"/>
      <c r="B5563" s="124"/>
      <c r="C5563" s="112"/>
      <c r="D5563" s="111"/>
      <c r="E5563" s="666"/>
      <c r="F5563" s="666"/>
      <c r="G5563" s="188"/>
    </row>
    <row r="5564" spans="1:7">
      <c r="A5564" s="124"/>
      <c r="B5564" s="124"/>
      <c r="C5564" s="112"/>
      <c r="D5564" s="111"/>
      <c r="E5564" s="666"/>
      <c r="F5564" s="666"/>
      <c r="G5564" s="188"/>
    </row>
    <row r="5565" spans="1:7">
      <c r="A5565" s="124"/>
      <c r="B5565" s="124"/>
      <c r="C5565" s="112"/>
      <c r="D5565" s="111"/>
      <c r="E5565" s="666"/>
      <c r="F5565" s="666"/>
      <c r="G5565" s="188"/>
    </row>
    <row r="5566" spans="1:7">
      <c r="A5566" s="124"/>
      <c r="B5566" s="124"/>
      <c r="C5566" s="112"/>
      <c r="D5566" s="111"/>
      <c r="E5566" s="666"/>
      <c r="F5566" s="666"/>
      <c r="G5566" s="188"/>
    </row>
    <row r="5567" spans="1:7">
      <c r="A5567" s="124"/>
      <c r="B5567" s="124"/>
      <c r="C5567" s="112"/>
      <c r="D5567" s="111"/>
      <c r="E5567" s="666"/>
      <c r="F5567" s="666"/>
      <c r="G5567" s="188"/>
    </row>
    <row r="5568" spans="1:7">
      <c r="A5568" s="124"/>
      <c r="B5568" s="124"/>
      <c r="C5568" s="112"/>
      <c r="D5568" s="111"/>
      <c r="E5568" s="666"/>
      <c r="F5568" s="666"/>
      <c r="G5568" s="188"/>
    </row>
    <row r="5569" spans="1:7">
      <c r="A5569" s="124"/>
      <c r="B5569" s="124"/>
      <c r="C5569" s="112"/>
      <c r="D5569" s="111"/>
      <c r="E5569" s="666"/>
      <c r="F5569" s="666"/>
      <c r="G5569" s="188"/>
    </row>
    <row r="5570" spans="1:7">
      <c r="A5570" s="124"/>
      <c r="B5570" s="124"/>
      <c r="C5570" s="112"/>
      <c r="D5570" s="111"/>
      <c r="E5570" s="666"/>
      <c r="F5570" s="666"/>
      <c r="G5570" s="188"/>
    </row>
    <row r="5571" spans="1:7">
      <c r="A5571" s="124"/>
      <c r="B5571" s="124"/>
      <c r="C5571" s="112"/>
      <c r="D5571" s="111"/>
      <c r="E5571" s="666"/>
      <c r="F5571" s="666"/>
      <c r="G5571" s="188"/>
    </row>
    <row r="5572" spans="1:7">
      <c r="A5572" s="124"/>
      <c r="B5572" s="124"/>
      <c r="C5572" s="112"/>
      <c r="D5572" s="111"/>
      <c r="E5572" s="666"/>
      <c r="F5572" s="666"/>
      <c r="G5572" s="188"/>
    </row>
    <row r="5573" spans="1:7">
      <c r="A5573" s="124"/>
      <c r="B5573" s="124"/>
      <c r="C5573" s="112"/>
      <c r="D5573" s="111"/>
      <c r="E5573" s="666"/>
      <c r="F5573" s="666"/>
      <c r="G5573" s="188"/>
    </row>
    <row r="5574" spans="1:7">
      <c r="A5574" s="124"/>
      <c r="B5574" s="124"/>
      <c r="C5574" s="112"/>
      <c r="D5574" s="111"/>
      <c r="E5574" s="666"/>
      <c r="F5574" s="666"/>
      <c r="G5574" s="188"/>
    </row>
    <row r="5575" spans="1:7">
      <c r="A5575" s="124"/>
      <c r="B5575" s="124"/>
      <c r="C5575" s="112"/>
      <c r="D5575" s="111"/>
      <c r="E5575" s="666"/>
      <c r="F5575" s="666"/>
      <c r="G5575" s="188"/>
    </row>
    <row r="5576" spans="1:7">
      <c r="A5576" s="124"/>
      <c r="B5576" s="124"/>
      <c r="C5576" s="112"/>
      <c r="D5576" s="111"/>
      <c r="E5576" s="666"/>
      <c r="F5576" s="666"/>
      <c r="G5576" s="188"/>
    </row>
    <row r="5577" spans="1:7">
      <c r="A5577" s="124"/>
      <c r="B5577" s="124"/>
      <c r="C5577" s="112"/>
      <c r="D5577" s="111"/>
      <c r="E5577" s="666"/>
      <c r="F5577" s="666"/>
      <c r="G5577" s="188"/>
    </row>
    <row r="5578" spans="1:7">
      <c r="A5578" s="124"/>
      <c r="B5578" s="124"/>
      <c r="C5578" s="112"/>
      <c r="D5578" s="111"/>
      <c r="E5578" s="666"/>
      <c r="F5578" s="666"/>
      <c r="G5578" s="188"/>
    </row>
    <row r="5579" spans="1:7">
      <c r="A5579" s="124"/>
      <c r="B5579" s="124"/>
      <c r="C5579" s="112"/>
      <c r="D5579" s="111"/>
      <c r="E5579" s="666"/>
      <c r="F5579" s="666"/>
      <c r="G5579" s="188"/>
    </row>
    <row r="5580" spans="1:7">
      <c r="A5580" s="124"/>
      <c r="B5580" s="124"/>
      <c r="C5580" s="112"/>
      <c r="D5580" s="111"/>
      <c r="E5580" s="666"/>
      <c r="F5580" s="666"/>
      <c r="G5580" s="188"/>
    </row>
    <row r="5581" spans="1:7">
      <c r="A5581" s="124"/>
      <c r="B5581" s="124"/>
      <c r="C5581" s="112"/>
      <c r="D5581" s="111"/>
      <c r="E5581" s="666"/>
      <c r="F5581" s="666"/>
      <c r="G5581" s="188"/>
    </row>
    <row r="5582" spans="1:7">
      <c r="A5582" s="124"/>
      <c r="B5582" s="124"/>
      <c r="C5582" s="112"/>
      <c r="D5582" s="111"/>
      <c r="E5582" s="666"/>
      <c r="F5582" s="666"/>
      <c r="G5582" s="188"/>
    </row>
    <row r="5583" spans="1:7">
      <c r="A5583" s="124"/>
      <c r="B5583" s="124"/>
      <c r="C5583" s="112"/>
      <c r="D5583" s="111"/>
      <c r="E5583" s="666"/>
      <c r="F5583" s="666"/>
      <c r="G5583" s="188"/>
    </row>
    <row r="5584" spans="1:7">
      <c r="A5584" s="124"/>
      <c r="B5584" s="124"/>
      <c r="C5584" s="112"/>
      <c r="D5584" s="111"/>
      <c r="E5584" s="666"/>
      <c r="F5584" s="666"/>
      <c r="G5584" s="188"/>
    </row>
    <row r="5585" spans="1:7">
      <c r="A5585" s="124"/>
      <c r="B5585" s="124"/>
      <c r="C5585" s="112"/>
      <c r="D5585" s="111"/>
      <c r="E5585" s="666"/>
      <c r="F5585" s="666"/>
      <c r="G5585" s="188"/>
    </row>
    <row r="5586" spans="1:7">
      <c r="A5586" s="124"/>
      <c r="B5586" s="124"/>
      <c r="C5586" s="112"/>
      <c r="D5586" s="111"/>
      <c r="E5586" s="666"/>
      <c r="F5586" s="666"/>
      <c r="G5586" s="188"/>
    </row>
    <row r="5587" spans="1:7">
      <c r="A5587" s="124"/>
      <c r="B5587" s="124"/>
      <c r="C5587" s="112"/>
      <c r="D5587" s="111"/>
      <c r="E5587" s="666"/>
      <c r="F5587" s="666"/>
      <c r="G5587" s="188"/>
    </row>
    <row r="5588" spans="1:7">
      <c r="A5588" s="124"/>
      <c r="B5588" s="124"/>
      <c r="C5588" s="112"/>
      <c r="D5588" s="111"/>
      <c r="E5588" s="666"/>
      <c r="F5588" s="666"/>
      <c r="G5588" s="188"/>
    </row>
    <row r="5589" spans="1:7">
      <c r="A5589" s="124"/>
      <c r="B5589" s="124"/>
      <c r="C5589" s="112"/>
      <c r="D5589" s="111"/>
      <c r="E5589" s="666"/>
      <c r="F5589" s="666"/>
      <c r="G5589" s="188"/>
    </row>
    <row r="5590" spans="1:7">
      <c r="A5590" s="124"/>
      <c r="B5590" s="124"/>
      <c r="C5590" s="112"/>
      <c r="D5590" s="111"/>
      <c r="E5590" s="666"/>
      <c r="F5590" s="666"/>
      <c r="G5590" s="188"/>
    </row>
    <row r="5591" spans="1:7">
      <c r="A5591" s="124"/>
      <c r="B5591" s="124"/>
      <c r="C5591" s="112"/>
      <c r="D5591" s="111"/>
      <c r="E5591" s="666"/>
      <c r="F5591" s="666"/>
      <c r="G5591" s="188"/>
    </row>
    <row r="5592" spans="1:7">
      <c r="A5592" s="124"/>
      <c r="B5592" s="124"/>
      <c r="C5592" s="112"/>
      <c r="D5592" s="111"/>
      <c r="E5592" s="666"/>
      <c r="F5592" s="666"/>
      <c r="G5592" s="188"/>
    </row>
    <row r="5593" spans="1:7">
      <c r="A5593" s="124"/>
      <c r="B5593" s="124"/>
      <c r="C5593" s="112"/>
      <c r="D5593" s="111"/>
      <c r="E5593" s="666"/>
      <c r="F5593" s="666"/>
      <c r="G5593" s="188"/>
    </row>
    <row r="5594" spans="1:7">
      <c r="A5594" s="124"/>
      <c r="B5594" s="124"/>
      <c r="C5594" s="112"/>
      <c r="D5594" s="111"/>
      <c r="E5594" s="666"/>
      <c r="F5594" s="666"/>
      <c r="G5594" s="188"/>
    </row>
    <row r="5595" spans="1:7">
      <c r="A5595" s="124"/>
      <c r="B5595" s="124"/>
      <c r="C5595" s="112"/>
      <c r="D5595" s="111"/>
      <c r="E5595" s="666"/>
      <c r="F5595" s="666"/>
      <c r="G5595" s="188"/>
    </row>
    <row r="5596" spans="1:7">
      <c r="A5596" s="124"/>
      <c r="B5596" s="124"/>
      <c r="C5596" s="112"/>
      <c r="D5596" s="111"/>
      <c r="E5596" s="666"/>
      <c r="F5596" s="666"/>
      <c r="G5596" s="188"/>
    </row>
    <row r="5597" spans="1:7">
      <c r="A5597" s="124"/>
      <c r="B5597" s="124"/>
      <c r="C5597" s="112"/>
      <c r="D5597" s="111"/>
      <c r="E5597" s="666"/>
      <c r="F5597" s="666"/>
      <c r="G5597" s="188"/>
    </row>
    <row r="5598" spans="1:7">
      <c r="A5598" s="124"/>
      <c r="B5598" s="124"/>
      <c r="C5598" s="112"/>
      <c r="D5598" s="111"/>
      <c r="E5598" s="666"/>
      <c r="F5598" s="666"/>
      <c r="G5598" s="188"/>
    </row>
    <row r="5599" spans="1:7">
      <c r="A5599" s="124"/>
      <c r="B5599" s="124"/>
      <c r="C5599" s="112"/>
      <c r="D5599" s="111"/>
      <c r="E5599" s="666"/>
      <c r="F5599" s="666"/>
      <c r="G5599" s="188"/>
    </row>
    <row r="5600" spans="1:7">
      <c r="A5600" s="124"/>
      <c r="B5600" s="124"/>
      <c r="C5600" s="112"/>
      <c r="D5600" s="111"/>
      <c r="E5600" s="666"/>
      <c r="F5600" s="666"/>
      <c r="G5600" s="188"/>
    </row>
    <row r="5601" spans="1:7">
      <c r="A5601" s="124"/>
      <c r="B5601" s="124"/>
      <c r="C5601" s="112"/>
      <c r="D5601" s="111"/>
      <c r="E5601" s="666"/>
      <c r="F5601" s="666"/>
      <c r="G5601" s="188"/>
    </row>
    <row r="5602" spans="1:7">
      <c r="A5602" s="124"/>
      <c r="B5602" s="124"/>
      <c r="C5602" s="112"/>
      <c r="D5602" s="111"/>
      <c r="E5602" s="666"/>
      <c r="F5602" s="666"/>
      <c r="G5602" s="188"/>
    </row>
    <row r="5603" spans="1:7">
      <c r="A5603" s="124"/>
      <c r="B5603" s="124"/>
      <c r="C5603" s="112"/>
      <c r="D5603" s="111"/>
      <c r="E5603" s="666"/>
      <c r="F5603" s="666"/>
      <c r="G5603" s="188"/>
    </row>
    <row r="5604" spans="1:7">
      <c r="A5604" s="124"/>
      <c r="B5604" s="124"/>
      <c r="C5604" s="112"/>
      <c r="D5604" s="111"/>
      <c r="E5604" s="666"/>
      <c r="F5604" s="666"/>
      <c r="G5604" s="188"/>
    </row>
    <row r="5605" spans="1:7">
      <c r="A5605" s="124"/>
      <c r="B5605" s="124"/>
      <c r="C5605" s="112"/>
      <c r="D5605" s="111"/>
      <c r="E5605" s="666"/>
      <c r="F5605" s="666"/>
      <c r="G5605" s="188"/>
    </row>
    <row r="5606" spans="1:7">
      <c r="A5606" s="124"/>
      <c r="B5606" s="124"/>
      <c r="C5606" s="112"/>
      <c r="D5606" s="111"/>
      <c r="E5606" s="666"/>
      <c r="F5606" s="666"/>
      <c r="G5606" s="188"/>
    </row>
    <row r="5607" spans="1:7">
      <c r="A5607" s="124"/>
      <c r="B5607" s="124"/>
      <c r="C5607" s="112"/>
      <c r="D5607" s="111"/>
      <c r="E5607" s="666"/>
      <c r="F5607" s="666"/>
      <c r="G5607" s="188"/>
    </row>
    <row r="5608" spans="1:7">
      <c r="A5608" s="124"/>
      <c r="B5608" s="124"/>
      <c r="C5608" s="112"/>
      <c r="D5608" s="111"/>
      <c r="E5608" s="666"/>
      <c r="F5608" s="666"/>
      <c r="G5608" s="188"/>
    </row>
    <row r="5609" spans="1:7">
      <c r="A5609" s="124"/>
      <c r="B5609" s="124"/>
      <c r="C5609" s="112"/>
      <c r="D5609" s="111"/>
      <c r="E5609" s="666"/>
      <c r="F5609" s="666"/>
      <c r="G5609" s="188"/>
    </row>
    <row r="5610" spans="1:7">
      <c r="A5610" s="124"/>
      <c r="B5610" s="124"/>
      <c r="C5610" s="112"/>
      <c r="D5610" s="111"/>
      <c r="E5610" s="666"/>
      <c r="F5610" s="666"/>
      <c r="G5610" s="188"/>
    </row>
    <row r="5611" spans="1:7">
      <c r="A5611" s="124"/>
      <c r="B5611" s="124"/>
      <c r="C5611" s="112"/>
      <c r="D5611" s="111"/>
      <c r="E5611" s="666"/>
      <c r="F5611" s="666"/>
      <c r="G5611" s="188"/>
    </row>
    <row r="5612" spans="1:7">
      <c r="A5612" s="124"/>
      <c r="B5612" s="124"/>
      <c r="C5612" s="112"/>
      <c r="D5612" s="111"/>
      <c r="E5612" s="666"/>
      <c r="F5612" s="666"/>
      <c r="G5612" s="188"/>
    </row>
    <row r="5613" spans="1:7">
      <c r="A5613" s="124"/>
      <c r="B5613" s="124"/>
      <c r="C5613" s="112"/>
      <c r="D5613" s="111"/>
      <c r="E5613" s="666"/>
      <c r="F5613" s="666"/>
      <c r="G5613" s="188"/>
    </row>
    <row r="5614" spans="1:7">
      <c r="A5614" s="124"/>
      <c r="B5614" s="124"/>
      <c r="C5614" s="112"/>
      <c r="D5614" s="111"/>
      <c r="E5614" s="666"/>
      <c r="F5614" s="666"/>
      <c r="G5614" s="188"/>
    </row>
    <row r="5615" spans="1:7">
      <c r="A5615" s="124"/>
      <c r="B5615" s="124"/>
      <c r="C5615" s="112"/>
      <c r="D5615" s="111"/>
      <c r="E5615" s="666"/>
      <c r="F5615" s="666"/>
      <c r="G5615" s="188"/>
    </row>
    <row r="5616" spans="1:7">
      <c r="A5616" s="124"/>
      <c r="B5616" s="124"/>
      <c r="C5616" s="112"/>
      <c r="D5616" s="111"/>
      <c r="E5616" s="666"/>
      <c r="F5616" s="666"/>
      <c r="G5616" s="188"/>
    </row>
    <row r="5617" spans="1:7">
      <c r="A5617" s="124"/>
      <c r="B5617" s="124"/>
      <c r="C5617" s="112"/>
      <c r="D5617" s="111"/>
      <c r="E5617" s="666"/>
      <c r="F5617" s="666"/>
      <c r="G5617" s="188"/>
    </row>
    <row r="5618" spans="1:7">
      <c r="A5618" s="124"/>
      <c r="B5618" s="124"/>
      <c r="C5618" s="112"/>
      <c r="D5618" s="111"/>
      <c r="E5618" s="666"/>
      <c r="F5618" s="666"/>
      <c r="G5618" s="188"/>
    </row>
    <row r="5619" spans="1:7">
      <c r="A5619" s="124"/>
      <c r="B5619" s="124"/>
      <c r="C5619" s="112"/>
      <c r="D5619" s="111"/>
      <c r="E5619" s="666"/>
      <c r="F5619" s="666"/>
      <c r="G5619" s="188"/>
    </row>
    <row r="5620" spans="1:7">
      <c r="A5620" s="124"/>
      <c r="B5620" s="124"/>
      <c r="C5620" s="112"/>
      <c r="D5620" s="111"/>
      <c r="E5620" s="666"/>
      <c r="F5620" s="666"/>
      <c r="G5620" s="188"/>
    </row>
    <row r="5621" spans="1:7">
      <c r="A5621" s="124"/>
      <c r="B5621" s="124"/>
      <c r="C5621" s="112"/>
      <c r="D5621" s="111"/>
      <c r="E5621" s="666"/>
      <c r="F5621" s="666"/>
      <c r="G5621" s="188"/>
    </row>
    <row r="5622" spans="1:7">
      <c r="A5622" s="124"/>
      <c r="B5622" s="124"/>
      <c r="C5622" s="112"/>
      <c r="D5622" s="111"/>
      <c r="E5622" s="666"/>
      <c r="F5622" s="666"/>
      <c r="G5622" s="188"/>
    </row>
    <row r="5623" spans="1:7">
      <c r="A5623" s="124"/>
      <c r="B5623" s="124"/>
      <c r="C5623" s="112"/>
      <c r="D5623" s="111"/>
      <c r="E5623" s="666"/>
      <c r="F5623" s="666"/>
      <c r="G5623" s="188"/>
    </row>
    <row r="5624" spans="1:7">
      <c r="A5624" s="124"/>
      <c r="B5624" s="124"/>
      <c r="C5624" s="112"/>
      <c r="D5624" s="111"/>
      <c r="E5624" s="666"/>
      <c r="F5624" s="666"/>
      <c r="G5624" s="188"/>
    </row>
    <row r="5625" spans="1:7">
      <c r="A5625" s="124"/>
      <c r="B5625" s="124"/>
      <c r="C5625" s="112"/>
      <c r="D5625" s="111"/>
      <c r="E5625" s="666"/>
      <c r="F5625" s="666"/>
      <c r="G5625" s="188"/>
    </row>
    <row r="5626" spans="1:7">
      <c r="A5626" s="124"/>
      <c r="B5626" s="124"/>
      <c r="C5626" s="112"/>
      <c r="D5626" s="111"/>
      <c r="E5626" s="666"/>
      <c r="F5626" s="666"/>
      <c r="G5626" s="188"/>
    </row>
    <row r="5627" spans="1:7">
      <c r="A5627" s="124"/>
      <c r="B5627" s="124"/>
      <c r="C5627" s="112"/>
      <c r="D5627" s="111"/>
      <c r="E5627" s="666"/>
      <c r="F5627" s="666"/>
      <c r="G5627" s="188"/>
    </row>
    <row r="5628" spans="1:7">
      <c r="A5628" s="124"/>
      <c r="B5628" s="124"/>
      <c r="C5628" s="112"/>
      <c r="D5628" s="111"/>
      <c r="E5628" s="666"/>
      <c r="F5628" s="666"/>
      <c r="G5628" s="188"/>
    </row>
    <row r="5629" spans="1:7">
      <c r="A5629" s="124"/>
      <c r="B5629" s="124"/>
      <c r="C5629" s="112"/>
      <c r="D5629" s="111"/>
      <c r="E5629" s="666"/>
      <c r="F5629" s="666"/>
      <c r="G5629" s="188"/>
    </row>
    <row r="5630" spans="1:7">
      <c r="A5630" s="124"/>
      <c r="B5630" s="124"/>
      <c r="C5630" s="112"/>
      <c r="D5630" s="111"/>
      <c r="E5630" s="666"/>
      <c r="F5630" s="666"/>
      <c r="G5630" s="188"/>
    </row>
    <row r="5631" spans="1:7">
      <c r="A5631" s="124"/>
      <c r="B5631" s="124"/>
      <c r="C5631" s="112"/>
      <c r="D5631" s="111"/>
      <c r="E5631" s="666"/>
      <c r="F5631" s="666"/>
      <c r="G5631" s="188"/>
    </row>
    <row r="5632" spans="1:7">
      <c r="A5632" s="124"/>
      <c r="B5632" s="124"/>
      <c r="C5632" s="112"/>
      <c r="D5632" s="111"/>
      <c r="E5632" s="666"/>
      <c r="F5632" s="666"/>
      <c r="G5632" s="188"/>
    </row>
    <row r="5633" spans="1:7">
      <c r="A5633" s="124"/>
      <c r="B5633" s="124"/>
      <c r="C5633" s="112"/>
      <c r="D5633" s="111"/>
      <c r="E5633" s="666"/>
      <c r="F5633" s="666"/>
      <c r="G5633" s="188"/>
    </row>
    <row r="5634" spans="1:7">
      <c r="A5634" s="124"/>
      <c r="B5634" s="124"/>
      <c r="C5634" s="112"/>
      <c r="D5634" s="111"/>
      <c r="E5634" s="666"/>
      <c r="F5634" s="666"/>
      <c r="G5634" s="188"/>
    </row>
    <row r="5635" spans="1:7">
      <c r="A5635" s="124"/>
      <c r="B5635" s="124"/>
      <c r="C5635" s="112"/>
      <c r="D5635" s="111"/>
      <c r="E5635" s="666"/>
      <c r="F5635" s="666"/>
      <c r="G5635" s="188"/>
    </row>
    <row r="5636" spans="1:7">
      <c r="A5636" s="124"/>
      <c r="B5636" s="124"/>
      <c r="C5636" s="112"/>
      <c r="D5636" s="111"/>
      <c r="E5636" s="666"/>
      <c r="F5636" s="666"/>
      <c r="G5636" s="188"/>
    </row>
    <row r="5637" spans="1:7">
      <c r="A5637" s="124"/>
      <c r="B5637" s="124"/>
      <c r="C5637" s="112"/>
      <c r="D5637" s="111"/>
      <c r="E5637" s="666"/>
      <c r="F5637" s="666"/>
      <c r="G5637" s="188"/>
    </row>
    <row r="5638" spans="1:7">
      <c r="A5638" s="124"/>
      <c r="B5638" s="124"/>
      <c r="C5638" s="112"/>
      <c r="D5638" s="111"/>
      <c r="E5638" s="666"/>
      <c r="F5638" s="666"/>
      <c r="G5638" s="188"/>
    </row>
    <row r="5639" spans="1:7">
      <c r="A5639" s="124"/>
      <c r="B5639" s="124"/>
      <c r="C5639" s="112"/>
      <c r="D5639" s="111"/>
      <c r="E5639" s="666"/>
      <c r="F5639" s="666"/>
      <c r="G5639" s="188"/>
    </row>
    <row r="5640" spans="1:7">
      <c r="A5640" s="124"/>
      <c r="B5640" s="124"/>
      <c r="C5640" s="112"/>
      <c r="D5640" s="111"/>
      <c r="E5640" s="666"/>
      <c r="F5640" s="666"/>
      <c r="G5640" s="188"/>
    </row>
    <row r="5641" spans="1:7">
      <c r="A5641" s="124"/>
      <c r="B5641" s="124"/>
      <c r="C5641" s="112"/>
      <c r="D5641" s="111"/>
      <c r="E5641" s="666"/>
      <c r="F5641" s="666"/>
      <c r="G5641" s="188"/>
    </row>
    <row r="5642" spans="1:7">
      <c r="A5642" s="124"/>
      <c r="B5642" s="124"/>
      <c r="C5642" s="112"/>
      <c r="D5642" s="111"/>
      <c r="E5642" s="666"/>
      <c r="F5642" s="666"/>
      <c r="G5642" s="188"/>
    </row>
    <row r="5643" spans="1:7">
      <c r="A5643" s="124"/>
      <c r="B5643" s="124"/>
      <c r="C5643" s="112"/>
      <c r="D5643" s="111"/>
      <c r="E5643" s="666"/>
      <c r="F5643" s="666"/>
      <c r="G5643" s="188"/>
    </row>
    <row r="5644" spans="1:7">
      <c r="A5644" s="124"/>
      <c r="B5644" s="124"/>
      <c r="C5644" s="112"/>
      <c r="D5644" s="111"/>
      <c r="E5644" s="666"/>
      <c r="F5644" s="666"/>
      <c r="G5644" s="188"/>
    </row>
    <row r="5645" spans="1:7">
      <c r="A5645" s="124"/>
      <c r="B5645" s="124"/>
      <c r="C5645" s="112"/>
      <c r="D5645" s="111"/>
      <c r="E5645" s="666"/>
      <c r="F5645" s="666"/>
      <c r="G5645" s="188"/>
    </row>
    <row r="5646" spans="1:7">
      <c r="A5646" s="124"/>
      <c r="B5646" s="124"/>
      <c r="C5646" s="112"/>
      <c r="D5646" s="111"/>
      <c r="E5646" s="666"/>
      <c r="F5646" s="666"/>
      <c r="G5646" s="188"/>
    </row>
    <row r="5647" spans="1:7">
      <c r="A5647" s="124"/>
      <c r="B5647" s="124"/>
      <c r="C5647" s="112"/>
      <c r="D5647" s="111"/>
      <c r="E5647" s="666"/>
      <c r="F5647" s="666"/>
      <c r="G5647" s="188"/>
    </row>
    <row r="5648" spans="1:7">
      <c r="A5648" s="124"/>
      <c r="B5648" s="124"/>
      <c r="C5648" s="112"/>
      <c r="D5648" s="111"/>
      <c r="E5648" s="666"/>
      <c r="F5648" s="666"/>
      <c r="G5648" s="188"/>
    </row>
    <row r="5649" spans="1:7">
      <c r="A5649" s="124"/>
      <c r="B5649" s="124"/>
      <c r="C5649" s="112"/>
      <c r="D5649" s="111"/>
      <c r="E5649" s="666"/>
      <c r="F5649" s="666"/>
      <c r="G5649" s="188"/>
    </row>
    <row r="5650" spans="1:7">
      <c r="A5650" s="124"/>
      <c r="B5650" s="124"/>
      <c r="C5650" s="112"/>
      <c r="D5650" s="111"/>
      <c r="E5650" s="666"/>
      <c r="F5650" s="666"/>
      <c r="G5650" s="188"/>
    </row>
    <row r="5651" spans="1:7">
      <c r="A5651" s="124"/>
      <c r="B5651" s="124"/>
      <c r="C5651" s="112"/>
      <c r="D5651" s="111"/>
      <c r="E5651" s="666"/>
      <c r="F5651" s="666"/>
      <c r="G5651" s="188"/>
    </row>
    <row r="5652" spans="1:7">
      <c r="A5652" s="124"/>
      <c r="B5652" s="124"/>
      <c r="C5652" s="112"/>
      <c r="D5652" s="111"/>
      <c r="E5652" s="666"/>
      <c r="F5652" s="666"/>
      <c r="G5652" s="188"/>
    </row>
    <row r="5653" spans="1:7">
      <c r="A5653" s="124"/>
      <c r="B5653" s="124"/>
      <c r="C5653" s="112"/>
      <c r="D5653" s="111"/>
      <c r="E5653" s="666"/>
      <c r="F5653" s="666"/>
      <c r="G5653" s="188"/>
    </row>
    <row r="5654" spans="1:7">
      <c r="A5654" s="124"/>
      <c r="B5654" s="124"/>
      <c r="C5654" s="112"/>
      <c r="D5654" s="111"/>
      <c r="E5654" s="666"/>
      <c r="F5654" s="666"/>
      <c r="G5654" s="188"/>
    </row>
    <row r="5655" spans="1:7">
      <c r="A5655" s="124"/>
      <c r="B5655" s="124"/>
      <c r="C5655" s="112"/>
      <c r="D5655" s="111"/>
      <c r="E5655" s="666"/>
      <c r="F5655" s="666"/>
      <c r="G5655" s="188"/>
    </row>
    <row r="5656" spans="1:7">
      <c r="A5656" s="124"/>
      <c r="B5656" s="124"/>
      <c r="C5656" s="112"/>
      <c r="D5656" s="111"/>
      <c r="E5656" s="666"/>
      <c r="F5656" s="666"/>
      <c r="G5656" s="188"/>
    </row>
    <row r="5657" spans="1:7">
      <c r="A5657" s="124"/>
      <c r="B5657" s="124"/>
      <c r="C5657" s="112"/>
      <c r="D5657" s="111"/>
      <c r="E5657" s="666"/>
      <c r="F5657" s="666"/>
      <c r="G5657" s="188"/>
    </row>
    <row r="5658" spans="1:7">
      <c r="A5658" s="124"/>
      <c r="B5658" s="124"/>
      <c r="C5658" s="112"/>
      <c r="D5658" s="111"/>
      <c r="E5658" s="666"/>
      <c r="F5658" s="666"/>
      <c r="G5658" s="188"/>
    </row>
    <row r="5659" spans="1:7">
      <c r="A5659" s="124"/>
      <c r="B5659" s="124"/>
      <c r="C5659" s="112"/>
      <c r="D5659" s="111"/>
      <c r="E5659" s="666"/>
      <c r="F5659" s="666"/>
      <c r="G5659" s="188"/>
    </row>
    <row r="5660" spans="1:7">
      <c r="A5660" s="124"/>
      <c r="B5660" s="124"/>
      <c r="C5660" s="112"/>
      <c r="D5660" s="111"/>
      <c r="E5660" s="666"/>
      <c r="F5660" s="666"/>
      <c r="G5660" s="188"/>
    </row>
    <row r="5661" spans="1:7">
      <c r="A5661" s="124"/>
      <c r="B5661" s="124"/>
      <c r="C5661" s="112"/>
      <c r="D5661" s="111"/>
      <c r="E5661" s="666"/>
      <c r="F5661" s="666"/>
      <c r="G5661" s="188"/>
    </row>
    <row r="5662" spans="1:7">
      <c r="A5662" s="124"/>
      <c r="B5662" s="124"/>
      <c r="C5662" s="112"/>
      <c r="D5662" s="111"/>
      <c r="E5662" s="666"/>
      <c r="F5662" s="666"/>
      <c r="G5662" s="188"/>
    </row>
    <row r="5663" spans="1:7">
      <c r="A5663" s="124"/>
      <c r="B5663" s="124"/>
      <c r="C5663" s="112"/>
      <c r="D5663" s="111"/>
      <c r="E5663" s="666"/>
      <c r="F5663" s="666"/>
      <c r="G5663" s="188"/>
    </row>
    <row r="5664" spans="1:7">
      <c r="A5664" s="124"/>
      <c r="B5664" s="124"/>
      <c r="C5664" s="112"/>
      <c r="D5664" s="111"/>
      <c r="E5664" s="666"/>
      <c r="F5664" s="666"/>
      <c r="G5664" s="188"/>
    </row>
    <row r="5665" spans="1:7">
      <c r="A5665" s="124"/>
      <c r="B5665" s="124"/>
      <c r="C5665" s="112"/>
      <c r="D5665" s="111"/>
      <c r="E5665" s="666"/>
      <c r="F5665" s="666"/>
      <c r="G5665" s="188"/>
    </row>
    <row r="5666" spans="1:7">
      <c r="A5666" s="124"/>
      <c r="B5666" s="124"/>
      <c r="C5666" s="112"/>
      <c r="D5666" s="111"/>
      <c r="E5666" s="666"/>
      <c r="F5666" s="666"/>
      <c r="G5666" s="188"/>
    </row>
    <row r="5667" spans="1:7">
      <c r="A5667" s="124"/>
      <c r="B5667" s="124"/>
      <c r="C5667" s="112"/>
      <c r="D5667" s="111"/>
      <c r="E5667" s="666"/>
      <c r="F5667" s="666"/>
      <c r="G5667" s="188"/>
    </row>
    <row r="5668" spans="1:7">
      <c r="A5668" s="124"/>
      <c r="B5668" s="124"/>
      <c r="C5668" s="112"/>
      <c r="D5668" s="111"/>
      <c r="E5668" s="666"/>
      <c r="F5668" s="666"/>
      <c r="G5668" s="188"/>
    </row>
    <row r="5669" spans="1:7">
      <c r="A5669" s="124"/>
      <c r="B5669" s="124"/>
      <c r="C5669" s="112"/>
      <c r="D5669" s="111"/>
      <c r="E5669" s="666"/>
      <c r="F5669" s="666"/>
      <c r="G5669" s="188"/>
    </row>
    <row r="5670" spans="1:7">
      <c r="A5670" s="124"/>
      <c r="B5670" s="124"/>
      <c r="C5670" s="112"/>
      <c r="D5670" s="111"/>
      <c r="E5670" s="666"/>
      <c r="F5670" s="666"/>
      <c r="G5670" s="188"/>
    </row>
    <row r="5671" spans="1:7">
      <c r="A5671" s="124"/>
      <c r="B5671" s="124"/>
      <c r="C5671" s="112"/>
      <c r="D5671" s="111"/>
      <c r="E5671" s="666"/>
      <c r="F5671" s="666"/>
      <c r="G5671" s="188"/>
    </row>
    <row r="5672" spans="1:7">
      <c r="A5672" s="124"/>
      <c r="B5672" s="124"/>
      <c r="C5672" s="112"/>
      <c r="D5672" s="111"/>
      <c r="E5672" s="666"/>
      <c r="F5672" s="666"/>
      <c r="G5672" s="188"/>
    </row>
    <row r="5673" spans="1:7">
      <c r="A5673" s="124"/>
      <c r="B5673" s="124"/>
      <c r="C5673" s="112"/>
      <c r="D5673" s="111"/>
      <c r="E5673" s="666"/>
      <c r="F5673" s="666"/>
      <c r="G5673" s="188"/>
    </row>
    <row r="5674" spans="1:7">
      <c r="A5674" s="124"/>
      <c r="B5674" s="124"/>
      <c r="C5674" s="112"/>
      <c r="D5674" s="111"/>
      <c r="E5674" s="666"/>
      <c r="F5674" s="666"/>
      <c r="G5674" s="188"/>
    </row>
    <row r="5675" spans="1:7">
      <c r="A5675" s="124"/>
      <c r="B5675" s="124"/>
      <c r="C5675" s="112"/>
      <c r="D5675" s="111"/>
      <c r="E5675" s="666"/>
      <c r="F5675" s="666"/>
      <c r="G5675" s="188"/>
    </row>
    <row r="5676" spans="1:7">
      <c r="A5676" s="124"/>
      <c r="B5676" s="124"/>
      <c r="C5676" s="112"/>
      <c r="D5676" s="111"/>
      <c r="E5676" s="666"/>
      <c r="F5676" s="666"/>
      <c r="G5676" s="188"/>
    </row>
    <row r="5677" spans="1:7">
      <c r="A5677" s="124"/>
      <c r="B5677" s="124"/>
      <c r="C5677" s="112"/>
      <c r="D5677" s="111"/>
      <c r="E5677" s="666"/>
      <c r="F5677" s="666"/>
      <c r="G5677" s="188"/>
    </row>
    <row r="5678" spans="1:7">
      <c r="A5678" s="124"/>
      <c r="B5678" s="124"/>
      <c r="C5678" s="112"/>
      <c r="D5678" s="111"/>
      <c r="E5678" s="666"/>
      <c r="F5678" s="666"/>
      <c r="G5678" s="188"/>
    </row>
    <row r="5679" spans="1:7">
      <c r="A5679" s="124"/>
      <c r="B5679" s="124"/>
      <c r="C5679" s="112"/>
      <c r="D5679" s="111"/>
      <c r="E5679" s="666"/>
      <c r="F5679" s="666"/>
      <c r="G5679" s="188"/>
    </row>
    <row r="5680" spans="1:7">
      <c r="A5680" s="124"/>
      <c r="B5680" s="124"/>
      <c r="C5680" s="112"/>
      <c r="D5680" s="111"/>
      <c r="E5680" s="666"/>
      <c r="F5680" s="666"/>
      <c r="G5680" s="188"/>
    </row>
    <row r="5681" spans="1:7">
      <c r="A5681" s="124"/>
      <c r="B5681" s="124"/>
      <c r="C5681" s="112"/>
      <c r="D5681" s="111"/>
      <c r="E5681" s="666"/>
      <c r="F5681" s="666"/>
      <c r="G5681" s="188"/>
    </row>
    <row r="5682" spans="1:7">
      <c r="A5682" s="124"/>
      <c r="B5682" s="124"/>
      <c r="C5682" s="112"/>
      <c r="D5682" s="111"/>
      <c r="E5682" s="666"/>
      <c r="F5682" s="666"/>
      <c r="G5682" s="188"/>
    </row>
    <row r="5683" spans="1:7">
      <c r="A5683" s="124"/>
      <c r="B5683" s="124"/>
      <c r="C5683" s="112"/>
      <c r="D5683" s="111"/>
      <c r="E5683" s="666"/>
      <c r="F5683" s="666"/>
      <c r="G5683" s="188"/>
    </row>
    <row r="5684" spans="1:7">
      <c r="A5684" s="124"/>
      <c r="B5684" s="124"/>
      <c r="C5684" s="112"/>
      <c r="D5684" s="111"/>
      <c r="E5684" s="666"/>
      <c r="F5684" s="666"/>
      <c r="G5684" s="188"/>
    </row>
    <row r="5685" spans="1:7">
      <c r="A5685" s="124"/>
      <c r="B5685" s="124"/>
      <c r="C5685" s="112"/>
      <c r="D5685" s="111"/>
      <c r="E5685" s="666"/>
      <c r="F5685" s="666"/>
      <c r="G5685" s="188"/>
    </row>
    <row r="5686" spans="1:7">
      <c r="A5686" s="124"/>
      <c r="B5686" s="124"/>
      <c r="C5686" s="112"/>
      <c r="D5686" s="111"/>
      <c r="E5686" s="666"/>
      <c r="F5686" s="666"/>
      <c r="G5686" s="188"/>
    </row>
    <row r="5687" spans="1:7">
      <c r="A5687" s="124"/>
      <c r="B5687" s="124"/>
      <c r="C5687" s="112"/>
      <c r="D5687" s="111"/>
      <c r="E5687" s="666"/>
      <c r="F5687" s="666"/>
      <c r="G5687" s="188"/>
    </row>
    <row r="5688" spans="1:7">
      <c r="A5688" s="124"/>
      <c r="B5688" s="124"/>
      <c r="C5688" s="112"/>
      <c r="D5688" s="111"/>
      <c r="E5688" s="666"/>
      <c r="F5688" s="666"/>
      <c r="G5688" s="188"/>
    </row>
    <row r="5689" spans="1:7">
      <c r="A5689" s="124"/>
      <c r="B5689" s="124"/>
      <c r="C5689" s="112"/>
      <c r="D5689" s="111"/>
      <c r="E5689" s="666"/>
      <c r="F5689" s="666"/>
      <c r="G5689" s="188"/>
    </row>
    <row r="5690" spans="1:7">
      <c r="A5690" s="124"/>
      <c r="B5690" s="124"/>
      <c r="C5690" s="112"/>
      <c r="D5690" s="111"/>
      <c r="E5690" s="666"/>
      <c r="F5690" s="666"/>
      <c r="G5690" s="188"/>
    </row>
    <row r="5691" spans="1:7">
      <c r="A5691" s="124"/>
      <c r="B5691" s="124"/>
      <c r="C5691" s="112"/>
      <c r="D5691" s="111"/>
      <c r="E5691" s="666"/>
      <c r="F5691" s="666"/>
      <c r="G5691" s="188"/>
    </row>
    <row r="5692" spans="1:7">
      <c r="A5692" s="124"/>
      <c r="B5692" s="124"/>
      <c r="C5692" s="112"/>
      <c r="D5692" s="111"/>
      <c r="E5692" s="666"/>
      <c r="F5692" s="666"/>
      <c r="G5692" s="188"/>
    </row>
    <row r="5693" spans="1:7">
      <c r="A5693" s="124"/>
      <c r="B5693" s="124"/>
      <c r="C5693" s="112"/>
      <c r="D5693" s="111"/>
      <c r="E5693" s="666"/>
      <c r="F5693" s="666"/>
      <c r="G5693" s="188"/>
    </row>
    <row r="5694" spans="1:7">
      <c r="A5694" s="124"/>
      <c r="B5694" s="124"/>
      <c r="C5694" s="112"/>
      <c r="D5694" s="111"/>
      <c r="E5694" s="666"/>
      <c r="F5694" s="666"/>
      <c r="G5694" s="188"/>
    </row>
    <row r="5695" spans="1:7">
      <c r="A5695" s="124"/>
      <c r="B5695" s="124"/>
      <c r="C5695" s="112"/>
      <c r="D5695" s="111"/>
      <c r="E5695" s="666"/>
      <c r="F5695" s="666"/>
      <c r="G5695" s="188"/>
    </row>
    <row r="5696" spans="1:7">
      <c r="A5696" s="124"/>
      <c r="B5696" s="124"/>
      <c r="C5696" s="112"/>
      <c r="D5696" s="111"/>
      <c r="E5696" s="666"/>
      <c r="F5696" s="666"/>
      <c r="G5696" s="188"/>
    </row>
    <row r="5697" spans="1:7">
      <c r="A5697" s="124"/>
      <c r="B5697" s="124"/>
      <c r="C5697" s="112"/>
      <c r="D5697" s="111"/>
      <c r="E5697" s="666"/>
      <c r="F5697" s="666"/>
      <c r="G5697" s="188"/>
    </row>
    <row r="5698" spans="1:7">
      <c r="A5698" s="124"/>
      <c r="B5698" s="124"/>
      <c r="C5698" s="112"/>
      <c r="D5698" s="111"/>
      <c r="E5698" s="666"/>
      <c r="F5698" s="666"/>
      <c r="G5698" s="188"/>
    </row>
    <row r="5699" spans="1:7">
      <c r="A5699" s="124"/>
      <c r="B5699" s="124"/>
      <c r="C5699" s="112"/>
      <c r="D5699" s="111"/>
      <c r="E5699" s="666"/>
      <c r="F5699" s="666"/>
      <c r="G5699" s="188"/>
    </row>
    <row r="5700" spans="1:7">
      <c r="A5700" s="124"/>
      <c r="B5700" s="124"/>
      <c r="C5700" s="112"/>
      <c r="D5700" s="111"/>
      <c r="E5700" s="666"/>
      <c r="F5700" s="666"/>
      <c r="G5700" s="188"/>
    </row>
    <row r="5701" spans="1:7">
      <c r="A5701" s="124"/>
      <c r="B5701" s="124"/>
      <c r="C5701" s="112"/>
      <c r="D5701" s="111"/>
      <c r="E5701" s="666"/>
      <c r="F5701" s="666"/>
      <c r="G5701" s="188"/>
    </row>
    <row r="5702" spans="1:7">
      <c r="A5702" s="124"/>
      <c r="B5702" s="124"/>
      <c r="C5702" s="112"/>
      <c r="D5702" s="111"/>
      <c r="E5702" s="666"/>
      <c r="F5702" s="666"/>
      <c r="G5702" s="188"/>
    </row>
    <row r="5703" spans="1:7">
      <c r="A5703" s="124"/>
      <c r="B5703" s="124"/>
      <c r="C5703" s="112"/>
      <c r="D5703" s="111"/>
      <c r="E5703" s="666"/>
      <c r="F5703" s="666"/>
      <c r="G5703" s="188"/>
    </row>
    <row r="5704" spans="1:7">
      <c r="A5704" s="124"/>
      <c r="B5704" s="124"/>
      <c r="C5704" s="112"/>
      <c r="D5704" s="111"/>
      <c r="E5704" s="666"/>
      <c r="F5704" s="666"/>
      <c r="G5704" s="188"/>
    </row>
    <row r="5705" spans="1:7">
      <c r="A5705" s="124"/>
      <c r="B5705" s="124"/>
      <c r="C5705" s="112"/>
      <c r="D5705" s="111"/>
      <c r="E5705" s="666"/>
      <c r="F5705" s="666"/>
      <c r="G5705" s="188"/>
    </row>
    <row r="5706" spans="1:7">
      <c r="A5706" s="124"/>
      <c r="B5706" s="124"/>
      <c r="C5706" s="112"/>
      <c r="D5706" s="111"/>
      <c r="E5706" s="666"/>
      <c r="F5706" s="666"/>
      <c r="G5706" s="188"/>
    </row>
    <row r="5707" spans="1:7">
      <c r="A5707" s="124"/>
      <c r="B5707" s="124"/>
      <c r="C5707" s="112"/>
      <c r="D5707" s="111"/>
      <c r="E5707" s="666"/>
      <c r="F5707" s="666"/>
      <c r="G5707" s="188"/>
    </row>
    <row r="5708" spans="1:7">
      <c r="A5708" s="124"/>
      <c r="B5708" s="124"/>
      <c r="C5708" s="112"/>
      <c r="D5708" s="111"/>
      <c r="E5708" s="666"/>
      <c r="F5708" s="666"/>
      <c r="G5708" s="188"/>
    </row>
    <row r="5709" spans="1:7">
      <c r="A5709" s="124"/>
      <c r="B5709" s="124"/>
      <c r="C5709" s="112"/>
      <c r="D5709" s="111"/>
      <c r="E5709" s="666"/>
      <c r="F5709" s="666"/>
      <c r="G5709" s="188"/>
    </row>
    <row r="5710" spans="1:7">
      <c r="A5710" s="124"/>
      <c r="B5710" s="124"/>
      <c r="C5710" s="112"/>
      <c r="D5710" s="111"/>
      <c r="E5710" s="666"/>
      <c r="F5710" s="666"/>
      <c r="G5710" s="188"/>
    </row>
    <row r="5711" spans="1:7">
      <c r="A5711" s="124"/>
      <c r="B5711" s="124"/>
      <c r="C5711" s="112"/>
      <c r="D5711" s="111"/>
      <c r="E5711" s="666"/>
      <c r="F5711" s="666"/>
      <c r="G5711" s="188"/>
    </row>
    <row r="5712" spans="1:7">
      <c r="A5712" s="124"/>
      <c r="B5712" s="124"/>
      <c r="C5712" s="112"/>
      <c r="D5712" s="111"/>
      <c r="E5712" s="666"/>
      <c r="F5712" s="666"/>
      <c r="G5712" s="188"/>
    </row>
    <row r="5713" spans="1:7">
      <c r="A5713" s="124"/>
      <c r="B5713" s="124"/>
      <c r="C5713" s="112"/>
      <c r="D5713" s="111"/>
      <c r="E5713" s="666"/>
      <c r="F5713" s="666"/>
      <c r="G5713" s="188"/>
    </row>
    <row r="5714" spans="1:7">
      <c r="A5714" s="124"/>
      <c r="B5714" s="124"/>
      <c r="C5714" s="112"/>
      <c r="D5714" s="111"/>
      <c r="E5714" s="666"/>
      <c r="F5714" s="666"/>
      <c r="G5714" s="188"/>
    </row>
    <row r="5715" spans="1:7">
      <c r="A5715" s="124"/>
      <c r="B5715" s="124"/>
      <c r="C5715" s="112"/>
      <c r="D5715" s="111"/>
      <c r="E5715" s="666"/>
      <c r="F5715" s="666"/>
      <c r="G5715" s="188"/>
    </row>
    <row r="5716" spans="1:7">
      <c r="A5716" s="124"/>
      <c r="B5716" s="124"/>
      <c r="C5716" s="112"/>
      <c r="D5716" s="111"/>
      <c r="E5716" s="666"/>
      <c r="F5716" s="666"/>
      <c r="G5716" s="188"/>
    </row>
    <row r="5717" spans="1:7">
      <c r="A5717" s="124"/>
      <c r="B5717" s="124"/>
      <c r="C5717" s="112"/>
      <c r="D5717" s="111"/>
      <c r="E5717" s="666"/>
      <c r="F5717" s="666"/>
      <c r="G5717" s="188"/>
    </row>
    <row r="5718" spans="1:7">
      <c r="A5718" s="124"/>
      <c r="B5718" s="124"/>
      <c r="C5718" s="112"/>
      <c r="D5718" s="111"/>
      <c r="E5718" s="666"/>
      <c r="F5718" s="666"/>
      <c r="G5718" s="188"/>
    </row>
    <row r="5719" spans="1:7">
      <c r="A5719" s="124"/>
      <c r="B5719" s="124"/>
      <c r="C5719" s="112"/>
      <c r="D5719" s="111"/>
      <c r="E5719" s="666"/>
      <c r="F5719" s="666"/>
      <c r="G5719" s="188"/>
    </row>
    <row r="5720" spans="1:7">
      <c r="A5720" s="124"/>
      <c r="B5720" s="124"/>
      <c r="C5720" s="112"/>
      <c r="D5720" s="111"/>
      <c r="E5720" s="666"/>
      <c r="F5720" s="666"/>
      <c r="G5720" s="188"/>
    </row>
    <row r="5721" spans="1:7">
      <c r="A5721" s="124"/>
      <c r="B5721" s="124"/>
      <c r="C5721" s="112"/>
      <c r="D5721" s="111"/>
      <c r="E5721" s="666"/>
      <c r="F5721" s="666"/>
      <c r="G5721" s="188"/>
    </row>
    <row r="5722" spans="1:7">
      <c r="A5722" s="124"/>
      <c r="B5722" s="124"/>
      <c r="C5722" s="112"/>
      <c r="D5722" s="111"/>
      <c r="E5722" s="666"/>
      <c r="F5722" s="666"/>
      <c r="G5722" s="188"/>
    </row>
    <row r="5723" spans="1:7">
      <c r="A5723" s="124"/>
      <c r="B5723" s="124"/>
      <c r="C5723" s="112"/>
      <c r="D5723" s="111"/>
      <c r="E5723" s="666"/>
      <c r="F5723" s="666"/>
      <c r="G5723" s="188"/>
    </row>
    <row r="5724" spans="1:7">
      <c r="A5724" s="124"/>
      <c r="B5724" s="124"/>
      <c r="C5724" s="112"/>
      <c r="D5724" s="111"/>
      <c r="E5724" s="666"/>
      <c r="F5724" s="666"/>
      <c r="G5724" s="188"/>
    </row>
    <row r="5725" spans="1:7">
      <c r="A5725" s="124"/>
      <c r="B5725" s="124"/>
      <c r="C5725" s="112"/>
      <c r="D5725" s="111"/>
      <c r="E5725" s="666"/>
      <c r="F5725" s="666"/>
      <c r="G5725" s="188"/>
    </row>
    <row r="5726" spans="1:7">
      <c r="A5726" s="124"/>
      <c r="B5726" s="124"/>
      <c r="C5726" s="112"/>
      <c r="D5726" s="111"/>
      <c r="E5726" s="666"/>
      <c r="F5726" s="666"/>
      <c r="G5726" s="188"/>
    </row>
    <row r="5727" spans="1:7">
      <c r="A5727" s="124"/>
      <c r="B5727" s="124"/>
      <c r="C5727" s="112"/>
      <c r="D5727" s="111"/>
      <c r="E5727" s="666"/>
      <c r="F5727" s="666"/>
      <c r="G5727" s="188"/>
    </row>
    <row r="5728" spans="1:7">
      <c r="A5728" s="124"/>
      <c r="B5728" s="124"/>
      <c r="C5728" s="112"/>
      <c r="D5728" s="111"/>
      <c r="E5728" s="666"/>
      <c r="F5728" s="666"/>
      <c r="G5728" s="188"/>
    </row>
    <row r="5729" spans="1:7">
      <c r="A5729" s="124"/>
      <c r="B5729" s="124"/>
      <c r="C5729" s="112"/>
      <c r="D5729" s="111"/>
      <c r="E5729" s="666"/>
      <c r="F5729" s="666"/>
      <c r="G5729" s="188"/>
    </row>
    <row r="5730" spans="1:7">
      <c r="A5730" s="124"/>
      <c r="B5730" s="124"/>
      <c r="C5730" s="112"/>
      <c r="D5730" s="111"/>
      <c r="E5730" s="666"/>
      <c r="F5730" s="666"/>
      <c r="G5730" s="188"/>
    </row>
    <row r="5731" spans="1:7">
      <c r="A5731" s="124"/>
      <c r="B5731" s="124"/>
      <c r="C5731" s="112"/>
      <c r="D5731" s="111"/>
      <c r="E5731" s="666"/>
      <c r="F5731" s="666"/>
      <c r="G5731" s="188"/>
    </row>
    <row r="5732" spans="1:7">
      <c r="A5732" s="124"/>
      <c r="B5732" s="124"/>
      <c r="C5732" s="112"/>
      <c r="D5732" s="111"/>
      <c r="E5732" s="666"/>
      <c r="F5732" s="666"/>
      <c r="G5732" s="188"/>
    </row>
    <row r="5733" spans="1:7">
      <c r="A5733" s="124"/>
      <c r="B5733" s="124"/>
      <c r="C5733" s="112"/>
      <c r="D5733" s="111"/>
      <c r="E5733" s="666"/>
      <c r="F5733" s="666"/>
      <c r="G5733" s="188"/>
    </row>
    <row r="5734" spans="1:7">
      <c r="A5734" s="124"/>
      <c r="B5734" s="124"/>
      <c r="C5734" s="112"/>
      <c r="D5734" s="111"/>
      <c r="E5734" s="666"/>
      <c r="F5734" s="666"/>
      <c r="G5734" s="188"/>
    </row>
    <row r="5735" spans="1:7">
      <c r="A5735" s="124"/>
      <c r="B5735" s="124"/>
      <c r="C5735" s="112"/>
      <c r="D5735" s="111"/>
      <c r="E5735" s="666"/>
      <c r="F5735" s="666"/>
      <c r="G5735" s="188"/>
    </row>
    <row r="5736" spans="1:7">
      <c r="A5736" s="124"/>
      <c r="B5736" s="124"/>
      <c r="C5736" s="112"/>
      <c r="D5736" s="111"/>
      <c r="E5736" s="666"/>
      <c r="F5736" s="666"/>
      <c r="G5736" s="188"/>
    </row>
    <row r="5737" spans="1:7">
      <c r="A5737" s="124"/>
      <c r="B5737" s="124"/>
      <c r="C5737" s="112"/>
      <c r="D5737" s="111"/>
      <c r="E5737" s="666"/>
      <c r="F5737" s="666"/>
      <c r="G5737" s="188"/>
    </row>
    <row r="5738" spans="1:7">
      <c r="A5738" s="124"/>
      <c r="B5738" s="124"/>
      <c r="C5738" s="112"/>
      <c r="D5738" s="111"/>
      <c r="E5738" s="666"/>
      <c r="F5738" s="666"/>
      <c r="G5738" s="188"/>
    </row>
    <row r="5739" spans="1:7">
      <c r="A5739" s="124"/>
      <c r="B5739" s="124"/>
      <c r="C5739" s="112"/>
      <c r="D5739" s="111"/>
      <c r="E5739" s="666"/>
      <c r="F5739" s="666"/>
      <c r="G5739" s="188"/>
    </row>
    <row r="5740" spans="1:7">
      <c r="A5740" s="124"/>
      <c r="B5740" s="124"/>
      <c r="C5740" s="112"/>
      <c r="D5740" s="111"/>
      <c r="E5740" s="666"/>
      <c r="F5740" s="666"/>
      <c r="G5740" s="188"/>
    </row>
    <row r="5741" spans="1:7">
      <c r="A5741" s="124"/>
      <c r="B5741" s="124"/>
      <c r="C5741" s="112"/>
      <c r="D5741" s="111"/>
      <c r="E5741" s="666"/>
      <c r="F5741" s="666"/>
      <c r="G5741" s="188"/>
    </row>
    <row r="5742" spans="1:7">
      <c r="A5742" s="124"/>
      <c r="B5742" s="124"/>
      <c r="C5742" s="112"/>
      <c r="D5742" s="111"/>
      <c r="E5742" s="666"/>
      <c r="F5742" s="666"/>
      <c r="G5742" s="188"/>
    </row>
    <row r="5743" spans="1:7">
      <c r="A5743" s="124"/>
      <c r="B5743" s="124"/>
      <c r="C5743" s="112"/>
      <c r="D5743" s="111"/>
      <c r="E5743" s="666"/>
      <c r="F5743" s="666"/>
      <c r="G5743" s="188"/>
    </row>
    <row r="5744" spans="1:7">
      <c r="A5744" s="124"/>
      <c r="B5744" s="124"/>
      <c r="C5744" s="112"/>
      <c r="D5744" s="111"/>
      <c r="E5744" s="666"/>
      <c r="F5744" s="666"/>
      <c r="G5744" s="188"/>
    </row>
    <row r="5745" spans="1:7">
      <c r="A5745" s="124"/>
      <c r="B5745" s="124"/>
      <c r="C5745" s="112"/>
      <c r="D5745" s="111"/>
      <c r="E5745" s="666"/>
      <c r="F5745" s="666"/>
      <c r="G5745" s="188"/>
    </row>
    <row r="5746" spans="1:7">
      <c r="A5746" s="124"/>
      <c r="B5746" s="124"/>
      <c r="C5746" s="112"/>
      <c r="D5746" s="111"/>
      <c r="E5746" s="666"/>
      <c r="F5746" s="666"/>
      <c r="G5746" s="188"/>
    </row>
    <row r="5747" spans="1:7">
      <c r="A5747" s="124"/>
      <c r="B5747" s="124"/>
      <c r="C5747" s="112"/>
      <c r="D5747" s="111"/>
      <c r="E5747" s="666"/>
      <c r="F5747" s="666"/>
      <c r="G5747" s="188"/>
    </row>
    <row r="5748" spans="1:7">
      <c r="A5748" s="124"/>
      <c r="B5748" s="124"/>
      <c r="C5748" s="112"/>
      <c r="D5748" s="111"/>
      <c r="E5748" s="666"/>
      <c r="F5748" s="666"/>
      <c r="G5748" s="188"/>
    </row>
    <row r="5749" spans="1:7">
      <c r="A5749" s="124"/>
      <c r="B5749" s="124"/>
      <c r="C5749" s="112"/>
      <c r="D5749" s="111"/>
      <c r="E5749" s="666"/>
      <c r="F5749" s="666"/>
      <c r="G5749" s="188"/>
    </row>
    <row r="5750" spans="1:7">
      <c r="A5750" s="124"/>
      <c r="B5750" s="124"/>
      <c r="C5750" s="112"/>
      <c r="D5750" s="111"/>
      <c r="E5750" s="666"/>
      <c r="F5750" s="666"/>
      <c r="G5750" s="188"/>
    </row>
    <row r="5751" spans="1:7">
      <c r="A5751" s="124"/>
      <c r="B5751" s="124"/>
      <c r="C5751" s="112"/>
      <c r="D5751" s="111"/>
      <c r="E5751" s="666"/>
      <c r="F5751" s="666"/>
      <c r="G5751" s="188"/>
    </row>
    <row r="5752" spans="1:7">
      <c r="A5752" s="124"/>
      <c r="B5752" s="124"/>
      <c r="C5752" s="112"/>
      <c r="D5752" s="111"/>
      <c r="E5752" s="666"/>
      <c r="F5752" s="666"/>
      <c r="G5752" s="188"/>
    </row>
    <row r="5753" spans="1:7">
      <c r="A5753" s="124"/>
      <c r="B5753" s="124"/>
      <c r="C5753" s="112"/>
      <c r="D5753" s="111"/>
      <c r="E5753" s="666"/>
      <c r="F5753" s="666"/>
      <c r="G5753" s="188"/>
    </row>
    <row r="5754" spans="1:7">
      <c r="A5754" s="124"/>
      <c r="B5754" s="124"/>
      <c r="C5754" s="112"/>
      <c r="D5754" s="111"/>
      <c r="E5754" s="666"/>
      <c r="F5754" s="666"/>
      <c r="G5754" s="188"/>
    </row>
    <row r="5755" spans="1:7">
      <c r="A5755" s="124"/>
      <c r="B5755" s="124"/>
      <c r="C5755" s="112"/>
      <c r="D5755" s="111"/>
      <c r="E5755" s="666"/>
      <c r="F5755" s="666"/>
      <c r="G5755" s="188"/>
    </row>
    <row r="5756" spans="1:7">
      <c r="A5756" s="124"/>
      <c r="B5756" s="124"/>
      <c r="C5756" s="112"/>
      <c r="D5756" s="111"/>
      <c r="E5756" s="666"/>
      <c r="F5756" s="666"/>
      <c r="G5756" s="188"/>
    </row>
    <row r="5757" spans="1:7">
      <c r="A5757" s="124"/>
      <c r="B5757" s="124"/>
      <c r="C5757" s="112"/>
      <c r="D5757" s="111"/>
      <c r="E5757" s="666"/>
      <c r="F5757" s="666"/>
      <c r="G5757" s="188"/>
    </row>
    <row r="5758" spans="1:7">
      <c r="A5758" s="124"/>
      <c r="B5758" s="124"/>
      <c r="C5758" s="112"/>
      <c r="D5758" s="111"/>
      <c r="E5758" s="666"/>
      <c r="F5758" s="666"/>
      <c r="G5758" s="188"/>
    </row>
    <row r="5759" spans="1:7">
      <c r="A5759" s="124"/>
      <c r="B5759" s="124"/>
      <c r="C5759" s="112"/>
      <c r="D5759" s="111"/>
      <c r="E5759" s="666"/>
      <c r="F5759" s="666"/>
      <c r="G5759" s="188"/>
    </row>
    <row r="5760" spans="1:7">
      <c r="A5760" s="124"/>
      <c r="B5760" s="124"/>
      <c r="C5760" s="112"/>
      <c r="D5760" s="111"/>
      <c r="E5760" s="666"/>
      <c r="F5760" s="666"/>
      <c r="G5760" s="188"/>
    </row>
    <row r="5761" spans="1:7">
      <c r="A5761" s="124"/>
      <c r="B5761" s="124"/>
      <c r="C5761" s="112"/>
      <c r="D5761" s="111"/>
      <c r="E5761" s="666"/>
      <c r="F5761" s="666"/>
      <c r="G5761" s="188"/>
    </row>
    <row r="5762" spans="1:7">
      <c r="A5762" s="124"/>
      <c r="B5762" s="124"/>
      <c r="C5762" s="112"/>
      <c r="D5762" s="111"/>
      <c r="E5762" s="666"/>
      <c r="F5762" s="666"/>
      <c r="G5762" s="188"/>
    </row>
    <row r="5763" spans="1:7">
      <c r="A5763" s="124"/>
      <c r="B5763" s="124"/>
      <c r="C5763" s="112"/>
      <c r="D5763" s="111"/>
      <c r="E5763" s="666"/>
      <c r="F5763" s="666"/>
      <c r="G5763" s="188"/>
    </row>
    <row r="5764" spans="1:7">
      <c r="A5764" s="124"/>
      <c r="B5764" s="124"/>
      <c r="C5764" s="112"/>
      <c r="D5764" s="111"/>
      <c r="E5764" s="666"/>
      <c r="F5764" s="666"/>
      <c r="G5764" s="188"/>
    </row>
    <row r="5765" spans="1:7">
      <c r="A5765" s="124"/>
      <c r="B5765" s="124"/>
      <c r="C5765" s="112"/>
      <c r="D5765" s="111"/>
      <c r="E5765" s="666"/>
      <c r="F5765" s="666"/>
      <c r="G5765" s="188"/>
    </row>
    <row r="5766" spans="1:7">
      <c r="A5766" s="124"/>
      <c r="B5766" s="124"/>
      <c r="C5766" s="112"/>
      <c r="D5766" s="111"/>
      <c r="E5766" s="666"/>
      <c r="F5766" s="666"/>
      <c r="G5766" s="188"/>
    </row>
    <row r="5767" spans="1:7">
      <c r="A5767" s="124"/>
      <c r="B5767" s="124"/>
      <c r="C5767" s="112"/>
      <c r="D5767" s="111"/>
      <c r="E5767" s="666"/>
      <c r="F5767" s="666"/>
      <c r="G5767" s="188"/>
    </row>
    <row r="5768" spans="1:7">
      <c r="A5768" s="124"/>
      <c r="B5768" s="124"/>
      <c r="C5768" s="112"/>
      <c r="D5768" s="111"/>
      <c r="E5768" s="666"/>
      <c r="F5768" s="666"/>
      <c r="G5768" s="188"/>
    </row>
    <row r="5769" spans="1:7">
      <c r="A5769" s="124"/>
      <c r="B5769" s="124"/>
      <c r="C5769" s="112"/>
      <c r="D5769" s="111"/>
      <c r="E5769" s="666"/>
      <c r="F5769" s="666"/>
      <c r="G5769" s="188"/>
    </row>
    <row r="5770" spans="1:7">
      <c r="A5770" s="124"/>
      <c r="B5770" s="124"/>
      <c r="C5770" s="112"/>
      <c r="D5770" s="111"/>
      <c r="E5770" s="666"/>
      <c r="F5770" s="666"/>
      <c r="G5770" s="188"/>
    </row>
    <row r="5771" spans="1:7">
      <c r="A5771" s="124"/>
      <c r="B5771" s="124"/>
      <c r="C5771" s="112"/>
      <c r="D5771" s="111"/>
      <c r="E5771" s="666"/>
      <c r="F5771" s="666"/>
      <c r="G5771" s="188"/>
    </row>
    <row r="5772" spans="1:7">
      <c r="A5772" s="124"/>
      <c r="B5772" s="124"/>
      <c r="C5772" s="112"/>
      <c r="D5772" s="111"/>
      <c r="E5772" s="666"/>
      <c r="F5772" s="666"/>
      <c r="G5772" s="188"/>
    </row>
    <row r="5773" spans="1:7">
      <c r="A5773" s="124"/>
      <c r="B5773" s="124"/>
      <c r="C5773" s="112"/>
      <c r="D5773" s="111"/>
      <c r="E5773" s="666"/>
      <c r="F5773" s="666"/>
      <c r="G5773" s="188"/>
    </row>
    <row r="5774" spans="1:7">
      <c r="A5774" s="124"/>
      <c r="B5774" s="124"/>
      <c r="C5774" s="112"/>
      <c r="D5774" s="111"/>
      <c r="E5774" s="666"/>
      <c r="F5774" s="666"/>
      <c r="G5774" s="188"/>
    </row>
    <row r="5775" spans="1:7">
      <c r="A5775" s="124"/>
      <c r="B5775" s="124"/>
      <c r="C5775" s="112"/>
      <c r="D5775" s="111"/>
      <c r="E5775" s="666"/>
      <c r="F5775" s="666"/>
      <c r="G5775" s="188"/>
    </row>
    <row r="5776" spans="1:7">
      <c r="A5776" s="124"/>
      <c r="B5776" s="124"/>
      <c r="C5776" s="112"/>
      <c r="D5776" s="111"/>
      <c r="E5776" s="666"/>
      <c r="F5776" s="666"/>
      <c r="G5776" s="188"/>
    </row>
    <row r="5777" spans="1:7">
      <c r="A5777" s="124"/>
      <c r="B5777" s="124"/>
      <c r="C5777" s="112"/>
      <c r="D5777" s="111"/>
      <c r="E5777" s="666"/>
      <c r="F5777" s="666"/>
      <c r="G5777" s="188"/>
    </row>
    <row r="5778" spans="1:7">
      <c r="A5778" s="124"/>
      <c r="B5778" s="124"/>
      <c r="C5778" s="112"/>
      <c r="D5778" s="111"/>
      <c r="E5778" s="666"/>
      <c r="F5778" s="666"/>
      <c r="G5778" s="188"/>
    </row>
    <row r="5779" spans="1:7">
      <c r="A5779" s="124"/>
      <c r="B5779" s="124"/>
      <c r="C5779" s="112"/>
      <c r="D5779" s="111"/>
      <c r="E5779" s="666"/>
      <c r="F5779" s="666"/>
      <c r="G5779" s="188"/>
    </row>
    <row r="5780" spans="1:7">
      <c r="A5780" s="124"/>
      <c r="B5780" s="124"/>
      <c r="C5780" s="112"/>
      <c r="D5780" s="111"/>
      <c r="E5780" s="666"/>
      <c r="F5780" s="666"/>
      <c r="G5780" s="188"/>
    </row>
    <row r="5781" spans="1:7">
      <c r="A5781" s="124"/>
      <c r="B5781" s="124"/>
      <c r="C5781" s="112"/>
      <c r="D5781" s="111"/>
      <c r="E5781" s="666"/>
      <c r="F5781" s="666"/>
      <c r="G5781" s="188"/>
    </row>
    <row r="5782" spans="1:7">
      <c r="A5782" s="124"/>
      <c r="B5782" s="124"/>
      <c r="C5782" s="112"/>
      <c r="D5782" s="111"/>
      <c r="E5782" s="666"/>
      <c r="F5782" s="666"/>
      <c r="G5782" s="188"/>
    </row>
    <row r="5783" spans="1:7">
      <c r="A5783" s="124"/>
      <c r="B5783" s="124"/>
      <c r="C5783" s="112"/>
      <c r="D5783" s="111"/>
      <c r="E5783" s="666"/>
      <c r="F5783" s="666"/>
      <c r="G5783" s="188"/>
    </row>
    <row r="5784" spans="1:7">
      <c r="A5784" s="124"/>
      <c r="B5784" s="124"/>
      <c r="C5784" s="112"/>
      <c r="D5784" s="111"/>
      <c r="E5784" s="666"/>
      <c r="F5784" s="666"/>
      <c r="G5784" s="188"/>
    </row>
    <row r="5785" spans="1:7">
      <c r="A5785" s="124"/>
      <c r="B5785" s="124"/>
      <c r="C5785" s="112"/>
      <c r="D5785" s="111"/>
      <c r="E5785" s="666"/>
      <c r="F5785" s="666"/>
      <c r="G5785" s="188"/>
    </row>
    <row r="5786" spans="1:7">
      <c r="A5786" s="124"/>
      <c r="B5786" s="124"/>
      <c r="C5786" s="112"/>
      <c r="D5786" s="111"/>
      <c r="E5786" s="666"/>
      <c r="F5786" s="666"/>
      <c r="G5786" s="188"/>
    </row>
    <row r="5787" spans="1:7">
      <c r="A5787" s="124"/>
      <c r="B5787" s="124"/>
      <c r="C5787" s="112"/>
      <c r="D5787" s="111"/>
      <c r="E5787" s="666"/>
      <c r="F5787" s="666"/>
      <c r="G5787" s="188"/>
    </row>
    <row r="5788" spans="1:7">
      <c r="A5788" s="124"/>
      <c r="B5788" s="124"/>
      <c r="C5788" s="112"/>
      <c r="D5788" s="111"/>
      <c r="E5788" s="666"/>
      <c r="F5788" s="666"/>
      <c r="G5788" s="188"/>
    </row>
    <row r="5789" spans="1:7">
      <c r="A5789" s="124"/>
      <c r="B5789" s="124"/>
      <c r="C5789" s="112"/>
      <c r="D5789" s="111"/>
      <c r="E5789" s="666"/>
      <c r="F5789" s="666"/>
      <c r="G5789" s="188"/>
    </row>
    <row r="5790" spans="1:7">
      <c r="A5790" s="124"/>
      <c r="B5790" s="124"/>
      <c r="C5790" s="112"/>
      <c r="D5790" s="111"/>
      <c r="E5790" s="666"/>
      <c r="F5790" s="666"/>
      <c r="G5790" s="188"/>
    </row>
    <row r="5791" spans="1:7">
      <c r="A5791" s="124"/>
      <c r="B5791" s="124"/>
      <c r="C5791" s="112"/>
      <c r="D5791" s="111"/>
      <c r="E5791" s="666"/>
      <c r="F5791" s="666"/>
      <c r="G5791" s="188"/>
    </row>
    <row r="5792" spans="1:7">
      <c r="A5792" s="124"/>
      <c r="B5792" s="124"/>
      <c r="C5792" s="112"/>
      <c r="D5792" s="111"/>
      <c r="E5792" s="666"/>
      <c r="F5792" s="666"/>
      <c r="G5792" s="188"/>
    </row>
    <row r="5793" spans="1:7">
      <c r="A5793" s="124"/>
      <c r="B5793" s="124"/>
      <c r="C5793" s="112"/>
      <c r="D5793" s="111"/>
      <c r="E5793" s="666"/>
      <c r="F5793" s="666"/>
      <c r="G5793" s="188"/>
    </row>
    <row r="5794" spans="1:7">
      <c r="A5794" s="124"/>
      <c r="B5794" s="124"/>
      <c r="C5794" s="112"/>
      <c r="D5794" s="111"/>
      <c r="E5794" s="666"/>
      <c r="F5794" s="666"/>
      <c r="G5794" s="188"/>
    </row>
    <row r="5795" spans="1:7">
      <c r="A5795" s="124"/>
      <c r="B5795" s="124"/>
      <c r="C5795" s="112"/>
      <c r="D5795" s="111"/>
      <c r="E5795" s="666"/>
      <c r="F5795" s="666"/>
      <c r="G5795" s="188"/>
    </row>
    <row r="5796" spans="1:7">
      <c r="A5796" s="124"/>
      <c r="B5796" s="124"/>
      <c r="C5796" s="112"/>
      <c r="D5796" s="111"/>
      <c r="E5796" s="666"/>
      <c r="F5796" s="666"/>
      <c r="G5796" s="188"/>
    </row>
    <row r="5797" spans="1:7">
      <c r="A5797" s="124"/>
      <c r="B5797" s="124"/>
      <c r="C5797" s="112"/>
      <c r="D5797" s="111"/>
      <c r="E5797" s="666"/>
      <c r="F5797" s="666"/>
      <c r="G5797" s="188"/>
    </row>
    <row r="5798" spans="1:7">
      <c r="A5798" s="124"/>
      <c r="B5798" s="124"/>
      <c r="C5798" s="112"/>
      <c r="D5798" s="111"/>
      <c r="E5798" s="666"/>
      <c r="F5798" s="666"/>
      <c r="G5798" s="188"/>
    </row>
    <row r="5799" spans="1:7">
      <c r="A5799" s="124"/>
      <c r="B5799" s="124"/>
      <c r="C5799" s="112"/>
      <c r="D5799" s="111"/>
      <c r="E5799" s="666"/>
      <c r="F5799" s="666"/>
      <c r="G5799" s="188"/>
    </row>
    <row r="5800" spans="1:7">
      <c r="A5800" s="124"/>
      <c r="B5800" s="124"/>
      <c r="C5800" s="112"/>
      <c r="D5800" s="111"/>
      <c r="E5800" s="666"/>
      <c r="F5800" s="666"/>
      <c r="G5800" s="188"/>
    </row>
    <row r="5801" spans="1:7">
      <c r="A5801" s="124"/>
      <c r="B5801" s="124"/>
      <c r="C5801" s="112"/>
      <c r="D5801" s="111"/>
      <c r="E5801" s="666"/>
      <c r="F5801" s="666"/>
      <c r="G5801" s="188"/>
    </row>
    <row r="5802" spans="1:7">
      <c r="A5802" s="124"/>
      <c r="B5802" s="124"/>
      <c r="C5802" s="112"/>
      <c r="D5802" s="111"/>
      <c r="E5802" s="666"/>
      <c r="F5802" s="666"/>
      <c r="G5802" s="188"/>
    </row>
    <row r="5803" spans="1:7">
      <c r="A5803" s="124"/>
      <c r="B5803" s="124"/>
      <c r="C5803" s="112"/>
      <c r="D5803" s="111"/>
      <c r="E5803" s="666"/>
      <c r="F5803" s="666"/>
      <c r="G5803" s="188"/>
    </row>
    <row r="5804" spans="1:7">
      <c r="A5804" s="124"/>
      <c r="B5804" s="124"/>
      <c r="C5804" s="112"/>
      <c r="D5804" s="111"/>
      <c r="E5804" s="666"/>
      <c r="F5804" s="666"/>
      <c r="G5804" s="188"/>
    </row>
    <row r="5805" spans="1:7">
      <c r="A5805" s="124"/>
      <c r="B5805" s="124"/>
      <c r="C5805" s="112"/>
      <c r="D5805" s="111"/>
      <c r="E5805" s="666"/>
      <c r="F5805" s="666"/>
      <c r="G5805" s="188"/>
    </row>
    <row r="5806" spans="1:7">
      <c r="A5806" s="124"/>
      <c r="B5806" s="124"/>
      <c r="C5806" s="112"/>
      <c r="D5806" s="111"/>
      <c r="E5806" s="666"/>
      <c r="F5806" s="666"/>
      <c r="G5806" s="188"/>
    </row>
    <row r="5807" spans="1:7">
      <c r="A5807" s="124"/>
      <c r="B5807" s="124"/>
      <c r="C5807" s="112"/>
      <c r="D5807" s="111"/>
      <c r="E5807" s="666"/>
      <c r="F5807" s="666"/>
      <c r="G5807" s="188"/>
    </row>
    <row r="5808" spans="1:7">
      <c r="A5808" s="124"/>
      <c r="B5808" s="124"/>
      <c r="C5808" s="112"/>
      <c r="D5808" s="111"/>
      <c r="E5808" s="666"/>
      <c r="F5808" s="666"/>
      <c r="G5808" s="188"/>
    </row>
    <row r="5809" spans="1:7">
      <c r="A5809" s="124"/>
      <c r="B5809" s="124"/>
      <c r="C5809" s="112"/>
      <c r="D5809" s="111"/>
      <c r="E5809" s="666"/>
      <c r="F5809" s="666"/>
      <c r="G5809" s="188"/>
    </row>
    <row r="5810" spans="1:7">
      <c r="A5810" s="124"/>
      <c r="B5810" s="124"/>
      <c r="C5810" s="112"/>
      <c r="D5810" s="111"/>
      <c r="E5810" s="666"/>
      <c r="F5810" s="666"/>
      <c r="G5810" s="188"/>
    </row>
    <row r="5811" spans="1:7">
      <c r="A5811" s="124"/>
      <c r="B5811" s="124"/>
      <c r="C5811" s="112"/>
      <c r="D5811" s="111"/>
      <c r="E5811" s="666"/>
      <c r="F5811" s="666"/>
      <c r="G5811" s="188"/>
    </row>
    <row r="5812" spans="1:7">
      <c r="A5812" s="124"/>
      <c r="B5812" s="124"/>
      <c r="C5812" s="112"/>
      <c r="D5812" s="111"/>
      <c r="E5812" s="666"/>
      <c r="F5812" s="666"/>
      <c r="G5812" s="188"/>
    </row>
    <row r="5813" spans="1:7">
      <c r="A5813" s="124"/>
      <c r="B5813" s="124"/>
      <c r="C5813" s="112"/>
      <c r="D5813" s="111"/>
      <c r="E5813" s="666"/>
      <c r="F5813" s="666"/>
      <c r="G5813" s="188"/>
    </row>
    <row r="5814" spans="1:7">
      <c r="A5814" s="124"/>
      <c r="B5814" s="124"/>
      <c r="C5814" s="112"/>
      <c r="D5814" s="111"/>
      <c r="E5814" s="666"/>
      <c r="F5814" s="666"/>
      <c r="G5814" s="188"/>
    </row>
    <row r="5815" spans="1:7">
      <c r="A5815" s="124"/>
      <c r="B5815" s="124"/>
      <c r="C5815" s="112"/>
      <c r="D5815" s="111"/>
      <c r="E5815" s="666"/>
      <c r="F5815" s="666"/>
      <c r="G5815" s="188"/>
    </row>
    <row r="5816" spans="1:7">
      <c r="A5816" s="124"/>
      <c r="B5816" s="124"/>
      <c r="C5816" s="112"/>
      <c r="D5816" s="111"/>
      <c r="E5816" s="666"/>
      <c r="F5816" s="666"/>
      <c r="G5816" s="188"/>
    </row>
    <row r="5817" spans="1:7">
      <c r="A5817" s="124"/>
      <c r="B5817" s="124"/>
      <c r="C5817" s="112"/>
      <c r="D5817" s="111"/>
      <c r="E5817" s="666"/>
      <c r="F5817" s="666"/>
      <c r="G5817" s="188"/>
    </row>
    <row r="5818" spans="1:7">
      <c r="A5818" s="124"/>
      <c r="B5818" s="124"/>
      <c r="C5818" s="112"/>
      <c r="D5818" s="111"/>
      <c r="E5818" s="666"/>
      <c r="F5818" s="666"/>
      <c r="G5818" s="188"/>
    </row>
    <row r="5819" spans="1:7">
      <c r="A5819" s="124"/>
      <c r="B5819" s="124"/>
      <c r="C5819" s="112"/>
      <c r="D5819" s="111"/>
      <c r="E5819" s="666"/>
      <c r="F5819" s="666"/>
      <c r="G5819" s="188"/>
    </row>
    <row r="5820" spans="1:7">
      <c r="A5820" s="124"/>
      <c r="B5820" s="124"/>
      <c r="C5820" s="112"/>
      <c r="D5820" s="111"/>
      <c r="E5820" s="666"/>
      <c r="F5820" s="666"/>
      <c r="G5820" s="188"/>
    </row>
    <row r="5821" spans="1:7">
      <c r="A5821" s="124"/>
      <c r="B5821" s="124"/>
      <c r="C5821" s="112"/>
      <c r="D5821" s="111"/>
      <c r="E5821" s="666"/>
      <c r="F5821" s="666"/>
      <c r="G5821" s="188"/>
    </row>
    <row r="5822" spans="1:7">
      <c r="A5822" s="124"/>
      <c r="B5822" s="124"/>
      <c r="C5822" s="112"/>
      <c r="D5822" s="111"/>
      <c r="E5822" s="666"/>
      <c r="F5822" s="666"/>
      <c r="G5822" s="188"/>
    </row>
    <row r="5823" spans="1:7">
      <c r="A5823" s="124"/>
      <c r="B5823" s="124"/>
      <c r="C5823" s="112"/>
      <c r="D5823" s="111"/>
      <c r="E5823" s="666"/>
      <c r="F5823" s="666"/>
      <c r="G5823" s="188"/>
    </row>
    <row r="5824" spans="1:7">
      <c r="A5824" s="124"/>
      <c r="B5824" s="124"/>
      <c r="C5824" s="112"/>
      <c r="D5824" s="111"/>
      <c r="E5824" s="666"/>
      <c r="F5824" s="666"/>
      <c r="G5824" s="188"/>
    </row>
    <row r="5825" spans="1:7">
      <c r="A5825" s="124"/>
      <c r="B5825" s="124"/>
      <c r="C5825" s="112"/>
      <c r="D5825" s="111"/>
      <c r="E5825" s="666"/>
      <c r="F5825" s="666"/>
      <c r="G5825" s="188"/>
    </row>
    <row r="5826" spans="1:7">
      <c r="A5826" s="124"/>
      <c r="B5826" s="124"/>
      <c r="C5826" s="112"/>
      <c r="D5826" s="111"/>
      <c r="E5826" s="666"/>
      <c r="F5826" s="666"/>
      <c r="G5826" s="188"/>
    </row>
    <row r="5827" spans="1:7">
      <c r="A5827" s="124"/>
      <c r="B5827" s="124"/>
      <c r="C5827" s="112"/>
      <c r="D5827" s="111"/>
      <c r="E5827" s="666"/>
      <c r="F5827" s="666"/>
      <c r="G5827" s="188"/>
    </row>
    <row r="5828" spans="1:7">
      <c r="A5828" s="124"/>
      <c r="B5828" s="124"/>
      <c r="C5828" s="112"/>
      <c r="D5828" s="111"/>
      <c r="E5828" s="666"/>
      <c r="F5828" s="666"/>
      <c r="G5828" s="188"/>
    </row>
    <row r="5829" spans="1:7">
      <c r="A5829" s="124"/>
      <c r="B5829" s="124"/>
      <c r="C5829" s="112"/>
      <c r="D5829" s="111"/>
      <c r="E5829" s="666"/>
      <c r="F5829" s="666"/>
      <c r="G5829" s="188"/>
    </row>
    <row r="5830" spans="1:7">
      <c r="A5830" s="124"/>
      <c r="B5830" s="124"/>
      <c r="C5830" s="112"/>
      <c r="D5830" s="111"/>
      <c r="E5830" s="666"/>
      <c r="F5830" s="666"/>
      <c r="G5830" s="188"/>
    </row>
    <row r="5831" spans="1:7">
      <c r="A5831" s="124"/>
      <c r="B5831" s="124"/>
      <c r="C5831" s="112"/>
      <c r="D5831" s="111"/>
      <c r="E5831" s="666"/>
      <c r="F5831" s="666"/>
      <c r="G5831" s="188"/>
    </row>
    <row r="5832" spans="1:7">
      <c r="A5832" s="124"/>
      <c r="B5832" s="124"/>
      <c r="C5832" s="112"/>
      <c r="D5832" s="111"/>
      <c r="E5832" s="666"/>
      <c r="F5832" s="666"/>
      <c r="G5832" s="188"/>
    </row>
    <row r="5833" spans="1:7">
      <c r="A5833" s="124"/>
      <c r="B5833" s="124"/>
      <c r="C5833" s="112"/>
      <c r="D5833" s="111"/>
      <c r="E5833" s="666"/>
      <c r="F5833" s="666"/>
      <c r="G5833" s="188"/>
    </row>
    <row r="5834" spans="1:7">
      <c r="A5834" s="124"/>
      <c r="B5834" s="124"/>
      <c r="C5834" s="112"/>
      <c r="D5834" s="111"/>
      <c r="E5834" s="666"/>
      <c r="F5834" s="666"/>
      <c r="G5834" s="188"/>
    </row>
    <row r="5835" spans="1:7">
      <c r="A5835" s="124"/>
      <c r="B5835" s="124"/>
      <c r="C5835" s="112"/>
      <c r="D5835" s="111"/>
      <c r="E5835" s="666"/>
      <c r="F5835" s="666"/>
      <c r="G5835" s="188"/>
    </row>
    <row r="5836" spans="1:7">
      <c r="A5836" s="124"/>
      <c r="B5836" s="124"/>
      <c r="C5836" s="112"/>
      <c r="D5836" s="111"/>
      <c r="E5836" s="666"/>
      <c r="F5836" s="666"/>
      <c r="G5836" s="188"/>
    </row>
    <row r="5837" spans="1:7">
      <c r="A5837" s="124"/>
      <c r="B5837" s="124"/>
      <c r="C5837" s="112"/>
      <c r="D5837" s="111"/>
      <c r="E5837" s="666"/>
      <c r="F5837" s="666"/>
      <c r="G5837" s="188"/>
    </row>
    <row r="5838" spans="1:7">
      <c r="A5838" s="124"/>
      <c r="B5838" s="124"/>
      <c r="C5838" s="112"/>
      <c r="D5838" s="111"/>
      <c r="E5838" s="666"/>
      <c r="F5838" s="666"/>
      <c r="G5838" s="188"/>
    </row>
    <row r="5839" spans="1:7">
      <c r="A5839" s="124"/>
      <c r="B5839" s="124"/>
      <c r="C5839" s="112"/>
      <c r="D5839" s="111"/>
      <c r="E5839" s="666"/>
      <c r="F5839" s="666"/>
      <c r="G5839" s="188"/>
    </row>
    <row r="5840" spans="1:7">
      <c r="A5840" s="124"/>
      <c r="B5840" s="124"/>
      <c r="C5840" s="112"/>
      <c r="D5840" s="111"/>
      <c r="E5840" s="666"/>
      <c r="F5840" s="666"/>
      <c r="G5840" s="188"/>
    </row>
    <row r="5841" spans="1:7">
      <c r="A5841" s="124"/>
      <c r="B5841" s="124"/>
      <c r="C5841" s="112"/>
      <c r="D5841" s="111"/>
      <c r="E5841" s="666"/>
      <c r="F5841" s="666"/>
      <c r="G5841" s="188"/>
    </row>
    <row r="5842" spans="1:7">
      <c r="A5842" s="124"/>
      <c r="B5842" s="124"/>
      <c r="C5842" s="112"/>
      <c r="D5842" s="111"/>
      <c r="E5842" s="666"/>
      <c r="F5842" s="666"/>
      <c r="G5842" s="188"/>
    </row>
    <row r="5843" spans="1:7">
      <c r="A5843" s="124"/>
      <c r="B5843" s="124"/>
      <c r="C5843" s="112"/>
      <c r="D5843" s="111"/>
      <c r="E5843" s="666"/>
      <c r="F5843" s="666"/>
      <c r="G5843" s="188"/>
    </row>
    <row r="5844" spans="1:7">
      <c r="A5844" s="124"/>
      <c r="B5844" s="124"/>
      <c r="C5844" s="112"/>
      <c r="D5844" s="111"/>
      <c r="E5844" s="666"/>
      <c r="F5844" s="666"/>
      <c r="G5844" s="188"/>
    </row>
    <row r="5845" spans="1:7">
      <c r="A5845" s="124"/>
      <c r="B5845" s="124"/>
      <c r="C5845" s="112"/>
      <c r="D5845" s="111"/>
      <c r="E5845" s="666"/>
      <c r="F5845" s="666"/>
      <c r="G5845" s="188"/>
    </row>
    <row r="5846" spans="1:7">
      <c r="A5846" s="124"/>
      <c r="B5846" s="124"/>
      <c r="C5846" s="112"/>
      <c r="D5846" s="111"/>
      <c r="E5846" s="666"/>
      <c r="F5846" s="666"/>
      <c r="G5846" s="188"/>
    </row>
    <row r="5847" spans="1:7">
      <c r="A5847" s="124"/>
      <c r="B5847" s="124"/>
      <c r="C5847" s="112"/>
      <c r="D5847" s="111"/>
      <c r="E5847" s="666"/>
      <c r="F5847" s="666"/>
      <c r="G5847" s="188"/>
    </row>
    <row r="5848" spans="1:7">
      <c r="A5848" s="124"/>
      <c r="B5848" s="124"/>
      <c r="C5848" s="112"/>
      <c r="D5848" s="111"/>
      <c r="E5848" s="666"/>
      <c r="F5848" s="666"/>
      <c r="G5848" s="188"/>
    </row>
    <row r="5849" spans="1:7">
      <c r="A5849" s="124"/>
      <c r="B5849" s="124"/>
      <c r="C5849" s="112"/>
      <c r="D5849" s="111"/>
      <c r="E5849" s="666"/>
      <c r="F5849" s="666"/>
      <c r="G5849" s="188"/>
    </row>
    <row r="5850" spans="1:7">
      <c r="A5850" s="124"/>
      <c r="B5850" s="124"/>
      <c r="C5850" s="112"/>
      <c r="D5850" s="111"/>
      <c r="E5850" s="666"/>
      <c r="F5850" s="666"/>
      <c r="G5850" s="188"/>
    </row>
    <row r="5851" spans="1:7">
      <c r="A5851" s="124"/>
      <c r="B5851" s="124"/>
      <c r="C5851" s="112"/>
      <c r="D5851" s="111"/>
      <c r="E5851" s="666"/>
      <c r="F5851" s="666"/>
      <c r="G5851" s="188"/>
    </row>
    <row r="5852" spans="1:7">
      <c r="A5852" s="124"/>
      <c r="B5852" s="124"/>
      <c r="C5852" s="112"/>
      <c r="D5852" s="111"/>
      <c r="E5852" s="666"/>
      <c r="F5852" s="666"/>
      <c r="G5852" s="188"/>
    </row>
    <row r="5853" spans="1:7">
      <c r="A5853" s="124"/>
      <c r="B5853" s="124"/>
      <c r="C5853" s="112"/>
      <c r="D5853" s="111"/>
      <c r="E5853" s="666"/>
      <c r="F5853" s="666"/>
      <c r="G5853" s="188"/>
    </row>
    <row r="5854" spans="1:7">
      <c r="A5854" s="124"/>
      <c r="B5854" s="124"/>
      <c r="C5854" s="112"/>
      <c r="D5854" s="111"/>
      <c r="E5854" s="666"/>
      <c r="F5854" s="666"/>
      <c r="G5854" s="188"/>
    </row>
    <row r="5855" spans="1:7">
      <c r="A5855" s="124"/>
      <c r="B5855" s="124"/>
      <c r="C5855" s="112"/>
      <c r="D5855" s="111"/>
      <c r="E5855" s="666"/>
      <c r="F5855" s="666"/>
      <c r="G5855" s="188"/>
    </row>
    <row r="5856" spans="1:7">
      <c r="A5856" s="124"/>
      <c r="B5856" s="124"/>
      <c r="C5856" s="112"/>
      <c r="D5856" s="111"/>
      <c r="E5856" s="666"/>
      <c r="F5856" s="666"/>
      <c r="G5856" s="188"/>
    </row>
    <row r="5857" spans="1:7">
      <c r="A5857" s="124"/>
      <c r="B5857" s="124"/>
      <c r="C5857" s="112"/>
      <c r="D5857" s="111"/>
      <c r="E5857" s="666"/>
      <c r="F5857" s="666"/>
      <c r="G5857" s="188"/>
    </row>
    <row r="5858" spans="1:7">
      <c r="A5858" s="124"/>
      <c r="B5858" s="124"/>
      <c r="C5858" s="112"/>
      <c r="D5858" s="111"/>
      <c r="E5858" s="666"/>
      <c r="F5858" s="666"/>
      <c r="G5858" s="188"/>
    </row>
    <row r="5859" spans="1:7">
      <c r="A5859" s="124"/>
      <c r="B5859" s="124"/>
      <c r="C5859" s="112"/>
      <c r="D5859" s="111"/>
      <c r="E5859" s="666"/>
      <c r="F5859" s="666"/>
      <c r="G5859" s="188"/>
    </row>
    <row r="5860" spans="1:7">
      <c r="A5860" s="124"/>
      <c r="B5860" s="124"/>
      <c r="C5860" s="112"/>
      <c r="D5860" s="111"/>
      <c r="E5860" s="666"/>
      <c r="F5860" s="666"/>
      <c r="G5860" s="188"/>
    </row>
    <row r="5861" spans="1:7">
      <c r="A5861" s="124"/>
      <c r="B5861" s="124"/>
      <c r="C5861" s="112"/>
      <c r="D5861" s="111"/>
      <c r="E5861" s="666"/>
      <c r="F5861" s="666"/>
      <c r="G5861" s="188"/>
    </row>
    <row r="5862" spans="1:7">
      <c r="A5862" s="124"/>
      <c r="B5862" s="124"/>
      <c r="C5862" s="112"/>
      <c r="D5862" s="111"/>
      <c r="E5862" s="666"/>
      <c r="F5862" s="666"/>
      <c r="G5862" s="188"/>
    </row>
    <row r="5863" spans="1:7">
      <c r="A5863" s="124"/>
      <c r="B5863" s="124"/>
      <c r="C5863" s="112"/>
      <c r="D5863" s="111"/>
      <c r="E5863" s="666"/>
      <c r="F5863" s="666"/>
      <c r="G5863" s="188"/>
    </row>
    <row r="5864" spans="1:7">
      <c r="A5864" s="124"/>
      <c r="B5864" s="124"/>
      <c r="C5864" s="112"/>
      <c r="D5864" s="111"/>
      <c r="E5864" s="666"/>
      <c r="F5864" s="666"/>
      <c r="G5864" s="188"/>
    </row>
    <row r="5865" spans="1:7">
      <c r="A5865" s="124"/>
      <c r="B5865" s="124"/>
      <c r="C5865" s="112"/>
      <c r="D5865" s="111"/>
      <c r="E5865" s="666"/>
      <c r="F5865" s="666"/>
      <c r="G5865" s="188"/>
    </row>
    <row r="5866" spans="1:7">
      <c r="A5866" s="124"/>
      <c r="B5866" s="124"/>
      <c r="C5866" s="112"/>
      <c r="D5866" s="111"/>
      <c r="E5866" s="666"/>
      <c r="F5866" s="666"/>
      <c r="G5866" s="188"/>
    </row>
    <row r="5867" spans="1:7">
      <c r="A5867" s="124"/>
      <c r="B5867" s="124"/>
      <c r="C5867" s="112"/>
      <c r="D5867" s="111"/>
      <c r="E5867" s="666"/>
      <c r="F5867" s="666"/>
      <c r="G5867" s="188"/>
    </row>
    <row r="5868" spans="1:7">
      <c r="A5868" s="124"/>
      <c r="B5868" s="124"/>
      <c r="C5868" s="112"/>
      <c r="D5868" s="111"/>
      <c r="E5868" s="666"/>
      <c r="F5868" s="666"/>
      <c r="G5868" s="188"/>
    </row>
    <row r="5869" spans="1:7">
      <c r="A5869" s="124"/>
      <c r="B5869" s="124"/>
      <c r="C5869" s="112"/>
      <c r="D5869" s="111"/>
      <c r="E5869" s="666"/>
      <c r="F5869" s="666"/>
      <c r="G5869" s="188"/>
    </row>
    <row r="5870" spans="1:7">
      <c r="A5870" s="124"/>
      <c r="B5870" s="124"/>
      <c r="C5870" s="112"/>
      <c r="D5870" s="111"/>
      <c r="E5870" s="666"/>
      <c r="F5870" s="666"/>
      <c r="G5870" s="188"/>
    </row>
    <row r="5871" spans="1:7">
      <c r="A5871" s="124"/>
      <c r="B5871" s="124"/>
      <c r="C5871" s="112"/>
      <c r="D5871" s="111"/>
      <c r="E5871" s="666"/>
      <c r="F5871" s="666"/>
      <c r="G5871" s="188"/>
    </row>
    <row r="5872" spans="1:7">
      <c r="A5872" s="124"/>
      <c r="B5872" s="124"/>
      <c r="C5872" s="112"/>
      <c r="D5872" s="111"/>
      <c r="E5872" s="666"/>
      <c r="F5872" s="666"/>
      <c r="G5872" s="188"/>
    </row>
    <row r="5873" spans="1:7">
      <c r="A5873" s="124"/>
      <c r="B5873" s="124"/>
      <c r="C5873" s="112"/>
      <c r="D5873" s="111"/>
      <c r="E5873" s="666"/>
      <c r="F5873" s="666"/>
      <c r="G5873" s="188"/>
    </row>
    <row r="5874" spans="1:7">
      <c r="A5874" s="124"/>
      <c r="B5874" s="124"/>
      <c r="C5874" s="112"/>
      <c r="D5874" s="111"/>
      <c r="E5874" s="666"/>
      <c r="F5874" s="666"/>
      <c r="G5874" s="188"/>
    </row>
    <row r="5875" spans="1:7">
      <c r="A5875" s="124"/>
      <c r="B5875" s="124"/>
      <c r="C5875" s="112"/>
      <c r="D5875" s="111"/>
      <c r="E5875" s="666"/>
      <c r="F5875" s="666"/>
      <c r="G5875" s="188"/>
    </row>
    <row r="5876" spans="1:7">
      <c r="A5876" s="124"/>
      <c r="B5876" s="124"/>
      <c r="C5876" s="112"/>
      <c r="D5876" s="111"/>
      <c r="E5876" s="666"/>
      <c r="F5876" s="666"/>
      <c r="G5876" s="188"/>
    </row>
    <row r="5877" spans="1:7">
      <c r="A5877" s="124"/>
      <c r="B5877" s="124"/>
      <c r="C5877" s="112"/>
      <c r="D5877" s="111"/>
      <c r="E5877" s="666"/>
      <c r="F5877" s="666"/>
      <c r="G5877" s="188"/>
    </row>
    <row r="5878" spans="1:7">
      <c r="A5878" s="124"/>
      <c r="B5878" s="124"/>
      <c r="C5878" s="112"/>
      <c r="D5878" s="111"/>
      <c r="E5878" s="666"/>
      <c r="F5878" s="666"/>
      <c r="G5878" s="188"/>
    </row>
    <row r="5879" spans="1:7">
      <c r="A5879" s="124"/>
      <c r="B5879" s="124"/>
      <c r="C5879" s="112"/>
      <c r="D5879" s="111"/>
      <c r="E5879" s="666"/>
      <c r="F5879" s="666"/>
      <c r="G5879" s="188"/>
    </row>
    <row r="5880" spans="1:7">
      <c r="A5880" s="124"/>
      <c r="B5880" s="124"/>
      <c r="C5880" s="112"/>
      <c r="D5880" s="111"/>
      <c r="E5880" s="666"/>
      <c r="F5880" s="666"/>
      <c r="G5880" s="188"/>
    </row>
    <row r="5881" spans="1:7">
      <c r="A5881" s="124"/>
      <c r="B5881" s="124"/>
      <c r="C5881" s="112"/>
      <c r="D5881" s="111"/>
      <c r="E5881" s="666"/>
      <c r="F5881" s="666"/>
      <c r="G5881" s="188"/>
    </row>
    <row r="5882" spans="1:7">
      <c r="A5882" s="124"/>
      <c r="B5882" s="124"/>
      <c r="C5882" s="112"/>
      <c r="D5882" s="111"/>
      <c r="E5882" s="666"/>
      <c r="F5882" s="666"/>
      <c r="G5882" s="188"/>
    </row>
    <row r="5883" spans="1:7">
      <c r="A5883" s="124"/>
      <c r="B5883" s="124"/>
      <c r="C5883" s="112"/>
      <c r="D5883" s="111"/>
      <c r="E5883" s="666"/>
      <c r="F5883" s="666"/>
      <c r="G5883" s="188"/>
    </row>
    <row r="5884" spans="1:7">
      <c r="A5884" s="124"/>
      <c r="B5884" s="124"/>
      <c r="C5884" s="112"/>
      <c r="D5884" s="111"/>
      <c r="E5884" s="666"/>
      <c r="F5884" s="666"/>
      <c r="G5884" s="188"/>
    </row>
    <row r="5885" spans="1:7">
      <c r="A5885" s="124"/>
      <c r="B5885" s="124"/>
      <c r="C5885" s="112"/>
      <c r="D5885" s="111"/>
      <c r="E5885" s="666"/>
      <c r="F5885" s="666"/>
      <c r="G5885" s="188"/>
    </row>
    <row r="5886" spans="1:7">
      <c r="A5886" s="124"/>
      <c r="B5886" s="124"/>
      <c r="C5886" s="112"/>
      <c r="D5886" s="111"/>
      <c r="E5886" s="666"/>
      <c r="F5886" s="666"/>
      <c r="G5886" s="188"/>
    </row>
    <row r="5887" spans="1:7">
      <c r="A5887" s="124"/>
      <c r="B5887" s="124"/>
      <c r="C5887" s="112"/>
      <c r="D5887" s="111"/>
      <c r="E5887" s="666"/>
      <c r="F5887" s="666"/>
      <c r="G5887" s="188"/>
    </row>
    <row r="5888" spans="1:7">
      <c r="A5888" s="124"/>
      <c r="B5888" s="124"/>
      <c r="C5888" s="112"/>
      <c r="D5888" s="111"/>
      <c r="E5888" s="666"/>
      <c r="F5888" s="666"/>
      <c r="G5888" s="188"/>
    </row>
    <row r="5889" spans="1:7">
      <c r="A5889" s="124"/>
      <c r="B5889" s="124"/>
      <c r="C5889" s="112"/>
      <c r="D5889" s="111"/>
      <c r="E5889" s="666"/>
      <c r="F5889" s="666"/>
      <c r="G5889" s="188"/>
    </row>
    <row r="5890" spans="1:7">
      <c r="A5890" s="124"/>
      <c r="B5890" s="124"/>
      <c r="C5890" s="112"/>
      <c r="D5890" s="111"/>
      <c r="E5890" s="666"/>
      <c r="F5890" s="666"/>
      <c r="G5890" s="188"/>
    </row>
    <row r="5891" spans="1:7">
      <c r="A5891" s="124"/>
      <c r="B5891" s="124"/>
      <c r="C5891" s="112"/>
      <c r="D5891" s="111"/>
      <c r="E5891" s="666"/>
      <c r="F5891" s="666"/>
      <c r="G5891" s="188"/>
    </row>
    <row r="5892" spans="1:7">
      <c r="A5892" s="124"/>
      <c r="B5892" s="124"/>
      <c r="C5892" s="112"/>
      <c r="D5892" s="111"/>
      <c r="E5892" s="666"/>
      <c r="F5892" s="666"/>
      <c r="G5892" s="188"/>
    </row>
    <row r="5893" spans="1:7">
      <c r="A5893" s="124"/>
      <c r="B5893" s="124"/>
      <c r="C5893" s="112"/>
      <c r="D5893" s="111"/>
      <c r="E5893" s="666"/>
      <c r="F5893" s="666"/>
      <c r="G5893" s="188"/>
    </row>
    <row r="5894" spans="1:7">
      <c r="A5894" s="124"/>
      <c r="B5894" s="124"/>
      <c r="C5894" s="112"/>
      <c r="D5894" s="111"/>
      <c r="E5894" s="666"/>
      <c r="F5894" s="666"/>
      <c r="G5894" s="188"/>
    </row>
    <row r="5895" spans="1:7">
      <c r="A5895" s="124"/>
      <c r="B5895" s="124"/>
      <c r="C5895" s="112"/>
      <c r="D5895" s="111"/>
      <c r="E5895" s="666"/>
      <c r="F5895" s="666"/>
      <c r="G5895" s="188"/>
    </row>
    <row r="5896" spans="1:7">
      <c r="A5896" s="124"/>
      <c r="B5896" s="124"/>
      <c r="C5896" s="112"/>
      <c r="D5896" s="111"/>
      <c r="E5896" s="666"/>
      <c r="F5896" s="666"/>
      <c r="G5896" s="188"/>
    </row>
    <row r="5897" spans="1:7">
      <c r="A5897" s="124"/>
      <c r="B5897" s="124"/>
      <c r="C5897" s="112"/>
      <c r="D5897" s="111"/>
      <c r="E5897" s="666"/>
      <c r="F5897" s="666"/>
      <c r="G5897" s="188"/>
    </row>
    <row r="5898" spans="1:7">
      <c r="A5898" s="124"/>
      <c r="B5898" s="124"/>
      <c r="C5898" s="112"/>
      <c r="D5898" s="111"/>
      <c r="E5898" s="666"/>
      <c r="F5898" s="666"/>
      <c r="G5898" s="188"/>
    </row>
    <row r="5899" spans="1:7">
      <c r="A5899" s="124"/>
      <c r="B5899" s="124"/>
      <c r="C5899" s="112"/>
      <c r="D5899" s="111"/>
      <c r="E5899" s="666"/>
      <c r="F5899" s="666"/>
      <c r="G5899" s="188"/>
    </row>
    <row r="5900" spans="1:7">
      <c r="A5900" s="124"/>
      <c r="B5900" s="124"/>
      <c r="C5900" s="112"/>
      <c r="D5900" s="111"/>
      <c r="E5900" s="666"/>
      <c r="F5900" s="666"/>
      <c r="G5900" s="188"/>
    </row>
    <row r="5901" spans="1:7">
      <c r="A5901" s="124"/>
      <c r="B5901" s="124"/>
      <c r="C5901" s="112"/>
      <c r="D5901" s="111"/>
      <c r="E5901" s="666"/>
      <c r="F5901" s="666"/>
      <c r="G5901" s="188"/>
    </row>
    <row r="5902" spans="1:7">
      <c r="A5902" s="124"/>
      <c r="B5902" s="124"/>
      <c r="C5902" s="112"/>
      <c r="D5902" s="111"/>
      <c r="E5902" s="666"/>
      <c r="F5902" s="666"/>
      <c r="G5902" s="188"/>
    </row>
    <row r="5903" spans="1:7">
      <c r="A5903" s="124"/>
      <c r="B5903" s="124"/>
      <c r="C5903" s="112"/>
      <c r="D5903" s="111"/>
      <c r="E5903" s="666"/>
      <c r="F5903" s="666"/>
      <c r="G5903" s="188"/>
    </row>
    <row r="5904" spans="1:7">
      <c r="A5904" s="124"/>
      <c r="B5904" s="124"/>
      <c r="C5904" s="112"/>
      <c r="D5904" s="111"/>
      <c r="E5904" s="666"/>
      <c r="F5904" s="666"/>
      <c r="G5904" s="188"/>
    </row>
    <row r="5905" spans="1:7">
      <c r="A5905" s="124"/>
      <c r="B5905" s="124"/>
      <c r="C5905" s="112"/>
      <c r="D5905" s="111"/>
      <c r="E5905" s="666"/>
      <c r="F5905" s="666"/>
      <c r="G5905" s="188"/>
    </row>
    <row r="5906" spans="1:7">
      <c r="A5906" s="124"/>
      <c r="B5906" s="124"/>
      <c r="C5906" s="112"/>
      <c r="D5906" s="111"/>
      <c r="E5906" s="666"/>
      <c r="F5906" s="666"/>
      <c r="G5906" s="188"/>
    </row>
    <row r="5907" spans="1:7">
      <c r="A5907" s="124"/>
      <c r="B5907" s="124"/>
      <c r="C5907" s="112"/>
      <c r="D5907" s="111"/>
      <c r="E5907" s="666"/>
      <c r="F5907" s="666"/>
      <c r="G5907" s="188"/>
    </row>
    <row r="5908" spans="1:7">
      <c r="A5908" s="124"/>
      <c r="B5908" s="124"/>
      <c r="C5908" s="112"/>
      <c r="D5908" s="111"/>
      <c r="E5908" s="666"/>
      <c r="F5908" s="666"/>
      <c r="G5908" s="188"/>
    </row>
    <row r="5909" spans="1:7">
      <c r="A5909" s="124"/>
      <c r="B5909" s="124"/>
      <c r="C5909" s="112"/>
      <c r="D5909" s="111"/>
      <c r="E5909" s="666"/>
      <c r="F5909" s="666"/>
      <c r="G5909" s="188"/>
    </row>
    <row r="5910" spans="1:7">
      <c r="A5910" s="124"/>
      <c r="B5910" s="124"/>
      <c r="C5910" s="112"/>
      <c r="D5910" s="111"/>
      <c r="E5910" s="666"/>
      <c r="F5910" s="666"/>
      <c r="G5910" s="188"/>
    </row>
    <row r="5911" spans="1:7">
      <c r="A5911" s="124"/>
      <c r="B5911" s="124"/>
      <c r="C5911" s="112"/>
      <c r="D5911" s="111"/>
      <c r="E5911" s="666"/>
      <c r="F5911" s="666"/>
      <c r="G5911" s="188"/>
    </row>
    <row r="5912" spans="1:7">
      <c r="A5912" s="124"/>
      <c r="B5912" s="124"/>
      <c r="C5912" s="112"/>
      <c r="D5912" s="111"/>
      <c r="E5912" s="666"/>
      <c r="F5912" s="666"/>
      <c r="G5912" s="188"/>
    </row>
    <row r="5913" spans="1:7">
      <c r="A5913" s="124"/>
      <c r="B5913" s="124"/>
      <c r="C5913" s="112"/>
      <c r="D5913" s="111"/>
      <c r="E5913" s="666"/>
      <c r="F5913" s="666"/>
      <c r="G5913" s="188"/>
    </row>
    <row r="5914" spans="1:7">
      <c r="A5914" s="124"/>
      <c r="B5914" s="124"/>
      <c r="C5914" s="112"/>
      <c r="D5914" s="111"/>
      <c r="E5914" s="666"/>
      <c r="F5914" s="666"/>
      <c r="G5914" s="188"/>
    </row>
    <row r="5915" spans="1:7">
      <c r="A5915" s="124"/>
      <c r="B5915" s="124"/>
      <c r="C5915" s="112"/>
      <c r="D5915" s="111"/>
      <c r="E5915" s="666"/>
      <c r="F5915" s="666"/>
      <c r="G5915" s="188"/>
    </row>
    <row r="5916" spans="1:7">
      <c r="A5916" s="124"/>
      <c r="B5916" s="124"/>
      <c r="C5916" s="112"/>
      <c r="D5916" s="111"/>
      <c r="E5916" s="666"/>
      <c r="F5916" s="666"/>
      <c r="G5916" s="188"/>
    </row>
    <row r="5917" spans="1:7">
      <c r="A5917" s="124"/>
      <c r="B5917" s="124"/>
      <c r="C5917" s="112"/>
      <c r="D5917" s="111"/>
      <c r="E5917" s="666"/>
      <c r="F5917" s="666"/>
      <c r="G5917" s="188"/>
    </row>
    <row r="5918" spans="1:7">
      <c r="A5918" s="124"/>
      <c r="B5918" s="124"/>
      <c r="C5918" s="112"/>
      <c r="D5918" s="111"/>
      <c r="E5918" s="666"/>
      <c r="F5918" s="666"/>
      <c r="G5918" s="188"/>
    </row>
    <row r="5919" spans="1:7">
      <c r="A5919" s="124"/>
      <c r="B5919" s="124"/>
      <c r="C5919" s="112"/>
      <c r="D5919" s="111"/>
      <c r="E5919" s="666"/>
      <c r="F5919" s="666"/>
      <c r="G5919" s="188"/>
    </row>
    <row r="5920" spans="1:7">
      <c r="A5920" s="124"/>
      <c r="B5920" s="124"/>
      <c r="C5920" s="112"/>
      <c r="D5920" s="111"/>
      <c r="E5920" s="666"/>
      <c r="F5920" s="666"/>
      <c r="G5920" s="188"/>
    </row>
    <row r="5921" spans="1:7">
      <c r="A5921" s="124"/>
      <c r="B5921" s="124"/>
      <c r="C5921" s="112"/>
      <c r="D5921" s="111"/>
      <c r="E5921" s="666"/>
      <c r="F5921" s="666"/>
      <c r="G5921" s="188"/>
    </row>
    <row r="5922" spans="1:7">
      <c r="A5922" s="124"/>
      <c r="B5922" s="124"/>
      <c r="C5922" s="112"/>
      <c r="D5922" s="111"/>
      <c r="E5922" s="666"/>
      <c r="F5922" s="666"/>
      <c r="G5922" s="188"/>
    </row>
    <row r="5923" spans="1:7">
      <c r="A5923" s="124"/>
      <c r="B5923" s="124"/>
      <c r="C5923" s="112"/>
      <c r="D5923" s="111"/>
      <c r="E5923" s="666"/>
      <c r="F5923" s="666"/>
      <c r="G5923" s="188"/>
    </row>
    <row r="5924" spans="1:7">
      <c r="A5924" s="124"/>
      <c r="B5924" s="124"/>
      <c r="C5924" s="112"/>
      <c r="D5924" s="111"/>
      <c r="E5924" s="666"/>
      <c r="F5924" s="666"/>
      <c r="G5924" s="188"/>
    </row>
    <row r="5925" spans="1:7">
      <c r="A5925" s="124"/>
      <c r="B5925" s="124"/>
      <c r="C5925" s="112"/>
      <c r="D5925" s="111"/>
      <c r="E5925" s="666"/>
      <c r="F5925" s="666"/>
      <c r="G5925" s="188"/>
    </row>
    <row r="5926" spans="1:7">
      <c r="A5926" s="124"/>
      <c r="B5926" s="124"/>
      <c r="C5926" s="112"/>
      <c r="D5926" s="111"/>
      <c r="E5926" s="666"/>
      <c r="F5926" s="666"/>
      <c r="G5926" s="188"/>
    </row>
    <row r="5927" spans="1:7">
      <c r="A5927" s="124"/>
      <c r="B5927" s="124"/>
      <c r="C5927" s="112"/>
      <c r="D5927" s="111"/>
      <c r="E5927" s="666"/>
      <c r="F5927" s="666"/>
      <c r="G5927" s="188"/>
    </row>
    <row r="5928" spans="1:7">
      <c r="A5928" s="124"/>
      <c r="B5928" s="124"/>
      <c r="C5928" s="112"/>
      <c r="D5928" s="111"/>
      <c r="E5928" s="666"/>
      <c r="F5928" s="666"/>
      <c r="G5928" s="188"/>
    </row>
    <row r="5929" spans="1:7">
      <c r="A5929" s="124"/>
      <c r="B5929" s="124"/>
      <c r="C5929" s="112"/>
      <c r="D5929" s="111"/>
      <c r="E5929" s="666"/>
      <c r="F5929" s="666"/>
      <c r="G5929" s="188"/>
    </row>
    <row r="5930" spans="1:7">
      <c r="A5930" s="124"/>
      <c r="B5930" s="124"/>
      <c r="C5930" s="112"/>
      <c r="D5930" s="111"/>
      <c r="E5930" s="666"/>
      <c r="F5930" s="666"/>
      <c r="G5930" s="188"/>
    </row>
    <row r="5931" spans="1:7">
      <c r="A5931" s="124"/>
      <c r="B5931" s="124"/>
      <c r="C5931" s="112"/>
      <c r="D5931" s="111"/>
      <c r="E5931" s="666"/>
      <c r="F5931" s="666"/>
      <c r="G5931" s="188"/>
    </row>
    <row r="5932" spans="1:7">
      <c r="A5932" s="124"/>
      <c r="B5932" s="124"/>
      <c r="C5932" s="112"/>
      <c r="D5932" s="111"/>
      <c r="E5932" s="666"/>
      <c r="F5932" s="666"/>
      <c r="G5932" s="188"/>
    </row>
    <row r="5933" spans="1:7">
      <c r="A5933" s="124"/>
      <c r="B5933" s="124"/>
      <c r="C5933" s="112"/>
      <c r="D5933" s="111"/>
      <c r="E5933" s="666"/>
      <c r="F5933" s="666"/>
      <c r="G5933" s="188"/>
    </row>
    <row r="5934" spans="1:7">
      <c r="A5934" s="124"/>
      <c r="B5934" s="124"/>
      <c r="C5934" s="112"/>
      <c r="D5934" s="111"/>
      <c r="E5934" s="666"/>
      <c r="F5934" s="666"/>
      <c r="G5934" s="188"/>
    </row>
    <row r="5935" spans="1:7">
      <c r="A5935" s="124"/>
      <c r="B5935" s="124"/>
      <c r="C5935" s="112"/>
      <c r="D5935" s="111"/>
      <c r="E5935" s="666"/>
      <c r="F5935" s="666"/>
      <c r="G5935" s="188"/>
    </row>
    <row r="5936" spans="1:7">
      <c r="A5936" s="124"/>
      <c r="B5936" s="124"/>
      <c r="C5936" s="112"/>
      <c r="D5936" s="111"/>
      <c r="E5936" s="666"/>
      <c r="F5936" s="666"/>
      <c r="G5936" s="188"/>
    </row>
    <row r="5937" spans="1:7">
      <c r="A5937" s="124"/>
      <c r="B5937" s="124"/>
      <c r="C5937" s="112"/>
      <c r="D5937" s="111"/>
      <c r="E5937" s="666"/>
      <c r="F5937" s="666"/>
      <c r="G5937" s="188"/>
    </row>
    <row r="5938" spans="1:7">
      <c r="A5938" s="124"/>
      <c r="B5938" s="124"/>
      <c r="C5938" s="112"/>
      <c r="D5938" s="111"/>
      <c r="E5938" s="666"/>
      <c r="F5938" s="666"/>
      <c r="G5938" s="188"/>
    </row>
    <row r="5939" spans="1:7">
      <c r="A5939" s="124"/>
      <c r="B5939" s="124"/>
      <c r="C5939" s="112"/>
      <c r="D5939" s="111"/>
      <c r="E5939" s="666"/>
      <c r="F5939" s="666"/>
      <c r="G5939" s="188"/>
    </row>
    <row r="5940" spans="1:7">
      <c r="A5940" s="124"/>
      <c r="B5940" s="124"/>
      <c r="C5940" s="112"/>
      <c r="D5940" s="111"/>
      <c r="E5940" s="666"/>
      <c r="F5940" s="666"/>
      <c r="G5940" s="188"/>
    </row>
    <row r="5941" spans="1:7">
      <c r="A5941" s="124"/>
      <c r="B5941" s="124"/>
      <c r="C5941" s="112"/>
      <c r="D5941" s="111"/>
      <c r="E5941" s="666"/>
      <c r="F5941" s="666"/>
      <c r="G5941" s="188"/>
    </row>
    <row r="5942" spans="1:7">
      <c r="A5942" s="124"/>
      <c r="B5942" s="124"/>
      <c r="C5942" s="112"/>
      <c r="D5942" s="111"/>
      <c r="E5942" s="666"/>
      <c r="F5942" s="666"/>
      <c r="G5942" s="188"/>
    </row>
    <row r="5943" spans="1:7">
      <c r="A5943" s="124"/>
      <c r="B5943" s="124"/>
      <c r="C5943" s="112"/>
      <c r="D5943" s="111"/>
      <c r="E5943" s="666"/>
      <c r="F5943" s="666"/>
      <c r="G5943" s="188"/>
    </row>
    <row r="5944" spans="1:7">
      <c r="A5944" s="124"/>
      <c r="B5944" s="124"/>
      <c r="C5944" s="112"/>
      <c r="D5944" s="111"/>
      <c r="E5944" s="666"/>
      <c r="F5944" s="666"/>
      <c r="G5944" s="188"/>
    </row>
    <row r="5945" spans="1:7">
      <c r="A5945" s="124"/>
      <c r="B5945" s="124"/>
      <c r="C5945" s="112"/>
      <c r="D5945" s="111"/>
      <c r="E5945" s="666"/>
      <c r="F5945" s="666"/>
      <c r="G5945" s="188"/>
    </row>
    <row r="5946" spans="1:7">
      <c r="A5946" s="124"/>
      <c r="B5946" s="124"/>
      <c r="C5946" s="112"/>
      <c r="D5946" s="111"/>
      <c r="E5946" s="666"/>
      <c r="F5946" s="666"/>
      <c r="G5946" s="188"/>
    </row>
    <row r="5947" spans="1:7">
      <c r="A5947" s="124"/>
      <c r="B5947" s="124"/>
      <c r="C5947" s="112"/>
      <c r="D5947" s="111"/>
      <c r="E5947" s="666"/>
      <c r="F5947" s="666"/>
      <c r="G5947" s="188"/>
    </row>
    <row r="5948" spans="1:7">
      <c r="A5948" s="124"/>
      <c r="B5948" s="124"/>
      <c r="C5948" s="112"/>
      <c r="D5948" s="111"/>
      <c r="E5948" s="666"/>
      <c r="F5948" s="666"/>
      <c r="G5948" s="188"/>
    </row>
    <row r="5949" spans="1:7">
      <c r="A5949" s="124"/>
      <c r="B5949" s="124"/>
      <c r="C5949" s="112"/>
      <c r="D5949" s="111"/>
      <c r="E5949" s="666"/>
      <c r="F5949" s="666"/>
      <c r="G5949" s="188"/>
    </row>
    <row r="5950" spans="1:7">
      <c r="A5950" s="124"/>
      <c r="B5950" s="124"/>
      <c r="C5950" s="112"/>
      <c r="D5950" s="111"/>
      <c r="E5950" s="666"/>
      <c r="F5950" s="666"/>
      <c r="G5950" s="188"/>
    </row>
    <row r="5951" spans="1:7">
      <c r="A5951" s="124"/>
      <c r="B5951" s="124"/>
      <c r="C5951" s="112"/>
      <c r="D5951" s="111"/>
      <c r="E5951" s="666"/>
      <c r="F5951" s="666"/>
      <c r="G5951" s="188"/>
    </row>
    <row r="5952" spans="1:7">
      <c r="A5952" s="124"/>
      <c r="B5952" s="124"/>
      <c r="C5952" s="112"/>
      <c r="D5952" s="111"/>
      <c r="E5952" s="666"/>
      <c r="F5952" s="666"/>
      <c r="G5952" s="188"/>
    </row>
    <row r="5953" spans="1:7">
      <c r="A5953" s="124"/>
      <c r="B5953" s="124"/>
      <c r="C5953" s="112"/>
      <c r="D5953" s="111"/>
      <c r="E5953" s="666"/>
      <c r="F5953" s="666"/>
      <c r="G5953" s="188"/>
    </row>
    <row r="5954" spans="1:7">
      <c r="A5954" s="124"/>
      <c r="B5954" s="124"/>
      <c r="C5954" s="112"/>
      <c r="D5954" s="111"/>
      <c r="E5954" s="666"/>
      <c r="F5954" s="666"/>
      <c r="G5954" s="188"/>
    </row>
    <row r="5955" spans="1:7">
      <c r="A5955" s="124"/>
      <c r="B5955" s="124"/>
      <c r="C5955" s="112"/>
      <c r="D5955" s="111"/>
      <c r="E5955" s="666"/>
      <c r="F5955" s="666"/>
      <c r="G5955" s="188"/>
    </row>
    <row r="5956" spans="1:7">
      <c r="A5956" s="124"/>
      <c r="B5956" s="124"/>
      <c r="C5956" s="112"/>
      <c r="D5956" s="111"/>
      <c r="E5956" s="666"/>
      <c r="F5956" s="666"/>
      <c r="G5956" s="188"/>
    </row>
    <row r="5957" spans="1:7">
      <c r="A5957" s="124"/>
      <c r="B5957" s="124"/>
      <c r="C5957" s="112"/>
      <c r="D5957" s="111"/>
      <c r="E5957" s="666"/>
      <c r="F5957" s="666"/>
      <c r="G5957" s="188"/>
    </row>
    <row r="5958" spans="1:7">
      <c r="A5958" s="124"/>
      <c r="B5958" s="124"/>
      <c r="C5958" s="112"/>
      <c r="D5958" s="111"/>
      <c r="E5958" s="666"/>
      <c r="F5958" s="666"/>
      <c r="G5958" s="188"/>
    </row>
    <row r="5959" spans="1:7">
      <c r="A5959" s="124"/>
      <c r="B5959" s="124"/>
      <c r="C5959" s="112"/>
      <c r="D5959" s="111"/>
      <c r="E5959" s="666"/>
      <c r="F5959" s="666"/>
      <c r="G5959" s="188"/>
    </row>
    <row r="5960" spans="1:7">
      <c r="A5960" s="124"/>
      <c r="B5960" s="124"/>
      <c r="C5960" s="112"/>
      <c r="D5960" s="111"/>
      <c r="E5960" s="666"/>
      <c r="F5960" s="666"/>
      <c r="G5960" s="188"/>
    </row>
    <row r="5961" spans="1:7">
      <c r="A5961" s="124"/>
      <c r="B5961" s="124"/>
      <c r="C5961" s="112"/>
      <c r="D5961" s="111"/>
      <c r="E5961" s="666"/>
      <c r="F5961" s="666"/>
      <c r="G5961" s="188"/>
    </row>
    <row r="5962" spans="1:7">
      <c r="A5962" s="124"/>
      <c r="B5962" s="124"/>
      <c r="C5962" s="112"/>
      <c r="D5962" s="111"/>
      <c r="E5962" s="666"/>
      <c r="F5962" s="666"/>
      <c r="G5962" s="188"/>
    </row>
    <row r="5963" spans="1:7">
      <c r="A5963" s="124"/>
      <c r="B5963" s="124"/>
      <c r="C5963" s="112"/>
      <c r="D5963" s="111"/>
      <c r="E5963" s="666"/>
      <c r="F5963" s="666"/>
      <c r="G5963" s="188"/>
    </row>
    <row r="5964" spans="1:7">
      <c r="A5964" s="124"/>
      <c r="B5964" s="124"/>
      <c r="C5964" s="112"/>
      <c r="D5964" s="111"/>
      <c r="E5964" s="666"/>
      <c r="F5964" s="666"/>
      <c r="G5964" s="188"/>
    </row>
    <row r="5965" spans="1:7">
      <c r="A5965" s="124"/>
      <c r="B5965" s="124"/>
      <c r="C5965" s="112"/>
      <c r="D5965" s="111"/>
      <c r="E5965" s="666"/>
      <c r="F5965" s="666"/>
      <c r="G5965" s="188"/>
    </row>
    <row r="5966" spans="1:7">
      <c r="A5966" s="124"/>
      <c r="B5966" s="124"/>
      <c r="C5966" s="112"/>
      <c r="D5966" s="111"/>
      <c r="E5966" s="666"/>
      <c r="F5966" s="666"/>
      <c r="G5966" s="188"/>
    </row>
    <row r="5967" spans="1:7">
      <c r="A5967" s="124"/>
      <c r="B5967" s="124"/>
      <c r="C5967" s="112"/>
      <c r="D5967" s="111"/>
      <c r="E5967" s="666"/>
      <c r="F5967" s="666"/>
      <c r="G5967" s="188"/>
    </row>
    <row r="5968" spans="1:7">
      <c r="A5968" s="124"/>
      <c r="B5968" s="124"/>
      <c r="C5968" s="112"/>
      <c r="D5968" s="111"/>
      <c r="E5968" s="666"/>
      <c r="F5968" s="666"/>
      <c r="G5968" s="188"/>
    </row>
    <row r="5969" spans="1:7">
      <c r="A5969" s="124"/>
      <c r="B5969" s="124"/>
      <c r="C5969" s="112"/>
      <c r="D5969" s="111"/>
      <c r="E5969" s="666"/>
      <c r="F5969" s="666"/>
      <c r="G5969" s="188"/>
    </row>
    <row r="5970" spans="1:7">
      <c r="A5970" s="124"/>
      <c r="B5970" s="124"/>
      <c r="C5970" s="112"/>
      <c r="D5970" s="111"/>
      <c r="E5970" s="666"/>
      <c r="F5970" s="666"/>
      <c r="G5970" s="188"/>
    </row>
    <row r="5971" spans="1:7">
      <c r="A5971" s="124"/>
      <c r="B5971" s="124"/>
      <c r="C5971" s="112"/>
      <c r="D5971" s="111"/>
      <c r="E5971" s="666"/>
      <c r="F5971" s="666"/>
      <c r="G5971" s="188"/>
    </row>
    <row r="5972" spans="1:7">
      <c r="A5972" s="124"/>
      <c r="B5972" s="124"/>
      <c r="C5972" s="112"/>
      <c r="D5972" s="111"/>
      <c r="E5972" s="666"/>
      <c r="F5972" s="666"/>
      <c r="G5972" s="188"/>
    </row>
    <row r="5973" spans="1:7">
      <c r="A5973" s="124"/>
      <c r="B5973" s="124"/>
      <c r="C5973" s="112"/>
      <c r="D5973" s="111"/>
      <c r="E5973" s="666"/>
      <c r="F5973" s="666"/>
      <c r="G5973" s="188"/>
    </row>
    <row r="5974" spans="1:7">
      <c r="A5974" s="124"/>
      <c r="B5974" s="124"/>
      <c r="C5974" s="112"/>
      <c r="D5974" s="111"/>
      <c r="E5974" s="666"/>
      <c r="F5974" s="666"/>
      <c r="G5974" s="188"/>
    </row>
    <row r="5975" spans="1:7">
      <c r="A5975" s="124"/>
      <c r="B5975" s="124"/>
      <c r="C5975" s="112"/>
      <c r="D5975" s="111"/>
      <c r="E5975" s="666"/>
      <c r="F5975" s="666"/>
      <c r="G5975" s="188"/>
    </row>
    <row r="5976" spans="1:7">
      <c r="A5976" s="124"/>
      <c r="B5976" s="124"/>
      <c r="C5976" s="112"/>
      <c r="D5976" s="111"/>
      <c r="E5976" s="666"/>
      <c r="F5976" s="666"/>
      <c r="G5976" s="188"/>
    </row>
    <row r="5977" spans="1:7">
      <c r="A5977" s="124"/>
      <c r="B5977" s="124"/>
      <c r="C5977" s="112"/>
      <c r="D5977" s="111"/>
      <c r="E5977" s="666"/>
      <c r="F5977" s="666"/>
      <c r="G5977" s="188"/>
    </row>
    <row r="5978" spans="1:7">
      <c r="A5978" s="124"/>
      <c r="B5978" s="124"/>
      <c r="C5978" s="112"/>
      <c r="D5978" s="111"/>
      <c r="E5978" s="666"/>
      <c r="F5978" s="666"/>
      <c r="G5978" s="188"/>
    </row>
    <row r="5979" spans="1:7">
      <c r="A5979" s="124"/>
      <c r="B5979" s="124"/>
      <c r="C5979" s="112"/>
      <c r="D5979" s="111"/>
      <c r="E5979" s="666"/>
      <c r="F5979" s="666"/>
      <c r="G5979" s="188"/>
    </row>
    <row r="5980" spans="1:7">
      <c r="A5980" s="124"/>
      <c r="B5980" s="124"/>
      <c r="C5980" s="112"/>
      <c r="D5980" s="111"/>
      <c r="E5980" s="666"/>
      <c r="F5980" s="666"/>
      <c r="G5980" s="188"/>
    </row>
    <row r="5981" spans="1:7">
      <c r="A5981" s="124"/>
      <c r="B5981" s="124"/>
      <c r="C5981" s="112"/>
      <c r="D5981" s="111"/>
      <c r="E5981" s="666"/>
      <c r="F5981" s="666"/>
      <c r="G5981" s="188"/>
    </row>
    <row r="5982" spans="1:7">
      <c r="A5982" s="124"/>
      <c r="B5982" s="124"/>
      <c r="C5982" s="112"/>
      <c r="D5982" s="111"/>
      <c r="E5982" s="666"/>
      <c r="F5982" s="666"/>
      <c r="G5982" s="188"/>
    </row>
    <row r="5983" spans="1:7">
      <c r="A5983" s="124"/>
      <c r="B5983" s="124"/>
      <c r="C5983" s="112"/>
      <c r="D5983" s="111"/>
      <c r="E5983" s="666"/>
      <c r="F5983" s="666"/>
      <c r="G5983" s="188"/>
    </row>
    <row r="5984" spans="1:7">
      <c r="A5984" s="124"/>
      <c r="B5984" s="124"/>
      <c r="C5984" s="112"/>
      <c r="D5984" s="111"/>
      <c r="E5984" s="666"/>
      <c r="F5984" s="666"/>
      <c r="G5984" s="188"/>
    </row>
    <row r="5985" spans="1:7">
      <c r="A5985" s="124"/>
      <c r="B5985" s="124"/>
      <c r="C5985" s="112"/>
      <c r="D5985" s="111"/>
      <c r="E5985" s="666"/>
      <c r="F5985" s="666"/>
      <c r="G5985" s="188"/>
    </row>
    <row r="5986" spans="1:7">
      <c r="A5986" s="124"/>
      <c r="B5986" s="124"/>
      <c r="C5986" s="112"/>
      <c r="D5986" s="111"/>
      <c r="E5986" s="666"/>
      <c r="F5986" s="666"/>
      <c r="G5986" s="188"/>
    </row>
    <row r="5987" spans="1:7">
      <c r="A5987" s="124"/>
      <c r="B5987" s="124"/>
      <c r="C5987" s="112"/>
      <c r="D5987" s="111"/>
      <c r="E5987" s="666"/>
      <c r="F5987" s="666"/>
      <c r="G5987" s="188"/>
    </row>
    <row r="5988" spans="1:7">
      <c r="A5988" s="124"/>
      <c r="B5988" s="124"/>
      <c r="C5988" s="112"/>
      <c r="D5988" s="111"/>
      <c r="E5988" s="666"/>
      <c r="F5988" s="666"/>
      <c r="G5988" s="188"/>
    </row>
    <row r="5989" spans="1:7">
      <c r="A5989" s="124"/>
      <c r="B5989" s="124"/>
      <c r="C5989" s="112"/>
      <c r="D5989" s="111"/>
      <c r="E5989" s="666"/>
      <c r="F5989" s="666"/>
      <c r="G5989" s="188"/>
    </row>
    <row r="5990" spans="1:7">
      <c r="A5990" s="124"/>
      <c r="B5990" s="124"/>
      <c r="C5990" s="112"/>
      <c r="D5990" s="111"/>
      <c r="E5990" s="666"/>
      <c r="F5990" s="666"/>
      <c r="G5990" s="188"/>
    </row>
    <row r="5991" spans="1:7">
      <c r="A5991" s="124"/>
      <c r="B5991" s="124"/>
      <c r="C5991" s="112"/>
      <c r="D5991" s="111"/>
      <c r="E5991" s="666"/>
      <c r="F5991" s="666"/>
      <c r="G5991" s="188"/>
    </row>
    <row r="5992" spans="1:7">
      <c r="A5992" s="124"/>
      <c r="B5992" s="124"/>
      <c r="C5992" s="112"/>
      <c r="D5992" s="111"/>
      <c r="E5992" s="666"/>
      <c r="F5992" s="666"/>
      <c r="G5992" s="188"/>
    </row>
    <row r="5993" spans="1:7">
      <c r="A5993" s="124"/>
      <c r="B5993" s="124"/>
      <c r="C5993" s="112"/>
      <c r="D5993" s="111"/>
      <c r="E5993" s="666"/>
      <c r="F5993" s="666"/>
      <c r="G5993" s="188"/>
    </row>
    <row r="5994" spans="1:7">
      <c r="A5994" s="124"/>
      <c r="B5994" s="124"/>
      <c r="C5994" s="112"/>
      <c r="D5994" s="111"/>
      <c r="E5994" s="666"/>
      <c r="F5994" s="666"/>
      <c r="G5994" s="188"/>
    </row>
    <row r="5995" spans="1:7">
      <c r="A5995" s="124"/>
      <c r="B5995" s="124"/>
      <c r="C5995" s="112"/>
      <c r="D5995" s="111"/>
      <c r="E5995" s="666"/>
      <c r="F5995" s="666"/>
      <c r="G5995" s="188"/>
    </row>
    <row r="5996" spans="1:7">
      <c r="A5996" s="124"/>
      <c r="B5996" s="124"/>
      <c r="C5996" s="112"/>
      <c r="D5996" s="111"/>
      <c r="E5996" s="666"/>
      <c r="F5996" s="666"/>
      <c r="G5996" s="188"/>
    </row>
    <row r="5997" spans="1:7">
      <c r="A5997" s="124"/>
      <c r="B5997" s="124"/>
      <c r="C5997" s="112"/>
      <c r="D5997" s="111"/>
      <c r="E5997" s="666"/>
      <c r="F5997" s="666"/>
      <c r="G5997" s="188"/>
    </row>
    <row r="5998" spans="1:7">
      <c r="A5998" s="124"/>
      <c r="B5998" s="124"/>
      <c r="C5998" s="112"/>
      <c r="D5998" s="111"/>
      <c r="E5998" s="666"/>
      <c r="F5998" s="666"/>
      <c r="G5998" s="188"/>
    </row>
    <row r="5999" spans="1:7">
      <c r="A5999" s="124"/>
      <c r="B5999" s="124"/>
      <c r="C5999" s="112"/>
      <c r="D5999" s="111"/>
      <c r="E5999" s="666"/>
      <c r="F5999" s="666"/>
      <c r="G5999" s="188"/>
    </row>
    <row r="6000" spans="1:7">
      <c r="A6000" s="124"/>
      <c r="B6000" s="124"/>
      <c r="C6000" s="112"/>
      <c r="D6000" s="111"/>
      <c r="E6000" s="666"/>
      <c r="F6000" s="666"/>
      <c r="G6000" s="188"/>
    </row>
    <row r="6001" spans="1:7">
      <c r="A6001" s="124"/>
      <c r="B6001" s="124"/>
      <c r="C6001" s="112"/>
      <c r="D6001" s="111"/>
      <c r="E6001" s="666"/>
      <c r="F6001" s="666"/>
      <c r="G6001" s="188"/>
    </row>
    <row r="6002" spans="1:7">
      <c r="A6002" s="124"/>
      <c r="B6002" s="124"/>
      <c r="C6002" s="112"/>
      <c r="D6002" s="111"/>
      <c r="E6002" s="666"/>
      <c r="F6002" s="666"/>
      <c r="G6002" s="188"/>
    </row>
    <row r="6003" spans="1:7">
      <c r="A6003" s="124"/>
      <c r="B6003" s="124"/>
      <c r="C6003" s="112"/>
      <c r="D6003" s="111"/>
      <c r="E6003" s="666"/>
      <c r="F6003" s="666"/>
      <c r="G6003" s="188"/>
    </row>
    <row r="6004" spans="1:7">
      <c r="A6004" s="124"/>
      <c r="B6004" s="124"/>
      <c r="C6004" s="112"/>
      <c r="D6004" s="111"/>
      <c r="E6004" s="666"/>
      <c r="F6004" s="666"/>
      <c r="G6004" s="188"/>
    </row>
    <row r="6005" spans="1:7">
      <c r="A6005" s="124"/>
      <c r="B6005" s="124"/>
      <c r="C6005" s="112"/>
      <c r="D6005" s="111"/>
      <c r="E6005" s="666"/>
      <c r="F6005" s="666"/>
      <c r="G6005" s="188"/>
    </row>
    <row r="6006" spans="1:7">
      <c r="A6006" s="124"/>
      <c r="B6006" s="124"/>
      <c r="C6006" s="112"/>
      <c r="D6006" s="111"/>
      <c r="E6006" s="666"/>
      <c r="F6006" s="666"/>
      <c r="G6006" s="188"/>
    </row>
    <row r="6007" spans="1:7">
      <c r="A6007" s="124"/>
      <c r="B6007" s="124"/>
      <c r="C6007" s="112"/>
      <c r="D6007" s="111"/>
      <c r="E6007" s="666"/>
      <c r="F6007" s="666"/>
      <c r="G6007" s="188"/>
    </row>
    <row r="6008" spans="1:7">
      <c r="A6008" s="124"/>
      <c r="B6008" s="124"/>
      <c r="C6008" s="112"/>
      <c r="D6008" s="111"/>
      <c r="E6008" s="666"/>
      <c r="F6008" s="666"/>
      <c r="G6008" s="188"/>
    </row>
    <row r="6009" spans="1:7">
      <c r="A6009" s="124"/>
      <c r="B6009" s="124"/>
      <c r="C6009" s="112"/>
      <c r="D6009" s="111"/>
      <c r="E6009" s="666"/>
      <c r="F6009" s="666"/>
      <c r="G6009" s="188"/>
    </row>
    <row r="6010" spans="1:7">
      <c r="A6010" s="124"/>
      <c r="B6010" s="124"/>
      <c r="C6010" s="112"/>
      <c r="D6010" s="111"/>
      <c r="E6010" s="666"/>
      <c r="F6010" s="666"/>
      <c r="G6010" s="188"/>
    </row>
    <row r="6011" spans="1:7">
      <c r="A6011" s="124"/>
      <c r="B6011" s="124"/>
      <c r="C6011" s="112"/>
      <c r="D6011" s="111"/>
      <c r="E6011" s="666"/>
      <c r="F6011" s="666"/>
      <c r="G6011" s="188"/>
    </row>
    <row r="6012" spans="1:7">
      <c r="A6012" s="124"/>
      <c r="B6012" s="124"/>
      <c r="C6012" s="112"/>
      <c r="D6012" s="111"/>
      <c r="E6012" s="666"/>
      <c r="F6012" s="666"/>
      <c r="G6012" s="188"/>
    </row>
    <row r="6013" spans="1:7">
      <c r="A6013" s="124"/>
      <c r="B6013" s="124"/>
      <c r="C6013" s="112"/>
      <c r="D6013" s="111"/>
      <c r="E6013" s="666"/>
      <c r="F6013" s="666"/>
      <c r="G6013" s="188"/>
    </row>
    <row r="6014" spans="1:7">
      <c r="A6014" s="124"/>
      <c r="B6014" s="124"/>
      <c r="C6014" s="112"/>
      <c r="D6014" s="111"/>
      <c r="E6014" s="666"/>
      <c r="F6014" s="666"/>
      <c r="G6014" s="188"/>
    </row>
    <row r="6015" spans="1:7">
      <c r="A6015" s="124"/>
      <c r="B6015" s="124"/>
      <c r="C6015" s="112"/>
      <c r="D6015" s="111"/>
      <c r="E6015" s="666"/>
      <c r="F6015" s="666"/>
      <c r="G6015" s="188"/>
    </row>
    <row r="6016" spans="1:7">
      <c r="A6016" s="124"/>
      <c r="B6016" s="124"/>
      <c r="C6016" s="112"/>
      <c r="D6016" s="111"/>
      <c r="E6016" s="666"/>
      <c r="F6016" s="666"/>
      <c r="G6016" s="188"/>
    </row>
    <row r="6017" spans="1:7">
      <c r="A6017" s="124"/>
      <c r="B6017" s="124"/>
      <c r="C6017" s="112"/>
      <c r="D6017" s="111"/>
      <c r="E6017" s="666"/>
      <c r="F6017" s="666"/>
      <c r="G6017" s="188"/>
    </row>
    <row r="6018" spans="1:7">
      <c r="A6018" s="124"/>
      <c r="B6018" s="124"/>
      <c r="C6018" s="112"/>
      <c r="D6018" s="111"/>
      <c r="E6018" s="666"/>
      <c r="F6018" s="666"/>
      <c r="G6018" s="188"/>
    </row>
    <row r="6019" spans="1:7">
      <c r="A6019" s="124"/>
      <c r="B6019" s="124"/>
      <c r="C6019" s="112"/>
      <c r="D6019" s="111"/>
      <c r="E6019" s="666"/>
      <c r="F6019" s="666"/>
      <c r="G6019" s="188"/>
    </row>
    <row r="6020" spans="1:7">
      <c r="A6020" s="124"/>
      <c r="B6020" s="124"/>
      <c r="C6020" s="112"/>
      <c r="D6020" s="111"/>
      <c r="E6020" s="666"/>
      <c r="F6020" s="666"/>
      <c r="G6020" s="188"/>
    </row>
    <row r="6021" spans="1:7">
      <c r="A6021" s="124"/>
      <c r="B6021" s="124"/>
      <c r="C6021" s="112"/>
      <c r="D6021" s="111"/>
      <c r="E6021" s="666"/>
      <c r="F6021" s="666"/>
      <c r="G6021" s="188"/>
    </row>
    <row r="6022" spans="1:7">
      <c r="A6022" s="124"/>
      <c r="B6022" s="124"/>
      <c r="C6022" s="112"/>
      <c r="D6022" s="111"/>
      <c r="E6022" s="666"/>
      <c r="F6022" s="666"/>
      <c r="G6022" s="188"/>
    </row>
    <row r="6023" spans="1:7">
      <c r="A6023" s="124"/>
      <c r="B6023" s="124"/>
      <c r="C6023" s="112"/>
      <c r="D6023" s="111"/>
      <c r="E6023" s="666"/>
      <c r="F6023" s="666"/>
      <c r="G6023" s="188"/>
    </row>
    <row r="6024" spans="1:7">
      <c r="A6024" s="124"/>
      <c r="B6024" s="124"/>
      <c r="C6024" s="112"/>
      <c r="D6024" s="111"/>
      <c r="E6024" s="666"/>
      <c r="F6024" s="666"/>
      <c r="G6024" s="188"/>
    </row>
    <row r="6025" spans="1:7">
      <c r="A6025" s="124"/>
      <c r="B6025" s="124"/>
      <c r="C6025" s="112"/>
      <c r="D6025" s="111"/>
      <c r="E6025" s="666"/>
      <c r="F6025" s="666"/>
      <c r="G6025" s="188"/>
    </row>
    <row r="6026" spans="1:7">
      <c r="A6026" s="124"/>
      <c r="B6026" s="124"/>
      <c r="C6026" s="112"/>
      <c r="D6026" s="111"/>
      <c r="E6026" s="666"/>
      <c r="F6026" s="666"/>
      <c r="G6026" s="188"/>
    </row>
    <row r="6027" spans="1:7">
      <c r="A6027" s="124"/>
      <c r="B6027" s="124"/>
      <c r="C6027" s="112"/>
      <c r="D6027" s="111"/>
      <c r="E6027" s="666"/>
      <c r="F6027" s="666"/>
      <c r="G6027" s="188"/>
    </row>
    <row r="6028" spans="1:7">
      <c r="A6028" s="124"/>
      <c r="B6028" s="124"/>
      <c r="C6028" s="112"/>
      <c r="D6028" s="111"/>
      <c r="E6028" s="666"/>
      <c r="F6028" s="666"/>
      <c r="G6028" s="188"/>
    </row>
    <row r="6029" spans="1:7">
      <c r="A6029" s="124"/>
      <c r="B6029" s="124"/>
      <c r="C6029" s="112"/>
      <c r="D6029" s="111"/>
      <c r="E6029" s="666"/>
      <c r="F6029" s="666"/>
      <c r="G6029" s="188"/>
    </row>
    <row r="6030" spans="1:7">
      <c r="A6030" s="124"/>
      <c r="B6030" s="124"/>
      <c r="C6030" s="112"/>
      <c r="D6030" s="111"/>
      <c r="E6030" s="666"/>
      <c r="F6030" s="666"/>
      <c r="G6030" s="188"/>
    </row>
    <row r="6031" spans="1:7">
      <c r="A6031" s="124"/>
      <c r="B6031" s="124"/>
      <c r="C6031" s="112"/>
      <c r="D6031" s="111"/>
      <c r="E6031" s="666"/>
      <c r="F6031" s="666"/>
      <c r="G6031" s="188"/>
    </row>
    <row r="6032" spans="1:7">
      <c r="A6032" s="124"/>
      <c r="B6032" s="124"/>
      <c r="C6032" s="112"/>
      <c r="D6032" s="111"/>
      <c r="E6032" s="666"/>
      <c r="F6032" s="666"/>
      <c r="G6032" s="188"/>
    </row>
    <row r="6033" spans="1:7">
      <c r="A6033" s="124"/>
      <c r="B6033" s="124"/>
      <c r="C6033" s="112"/>
      <c r="D6033" s="111"/>
      <c r="E6033" s="666"/>
      <c r="F6033" s="666"/>
      <c r="G6033" s="188"/>
    </row>
    <row r="6034" spans="1:7">
      <c r="A6034" s="124"/>
      <c r="B6034" s="124"/>
      <c r="C6034" s="112"/>
      <c r="D6034" s="111"/>
      <c r="E6034" s="666"/>
      <c r="F6034" s="666"/>
      <c r="G6034" s="188"/>
    </row>
    <row r="6035" spans="1:7">
      <c r="A6035" s="124"/>
      <c r="B6035" s="124"/>
      <c r="C6035" s="112"/>
      <c r="D6035" s="111"/>
      <c r="E6035" s="666"/>
      <c r="F6035" s="666"/>
      <c r="G6035" s="188"/>
    </row>
    <row r="6036" spans="1:7">
      <c r="A6036" s="124"/>
      <c r="B6036" s="124"/>
      <c r="C6036" s="112"/>
      <c r="D6036" s="111"/>
      <c r="E6036" s="666"/>
      <c r="F6036" s="666"/>
      <c r="G6036" s="188"/>
    </row>
    <row r="6037" spans="1:7">
      <c r="A6037" s="124"/>
      <c r="B6037" s="124"/>
      <c r="C6037" s="112"/>
      <c r="D6037" s="111"/>
      <c r="E6037" s="666"/>
      <c r="F6037" s="666"/>
      <c r="G6037" s="188"/>
    </row>
    <row r="6038" spans="1:7">
      <c r="A6038" s="124"/>
      <c r="B6038" s="124"/>
      <c r="C6038" s="112"/>
      <c r="D6038" s="111"/>
      <c r="E6038" s="666"/>
      <c r="F6038" s="666"/>
      <c r="G6038" s="188"/>
    </row>
    <row r="6039" spans="1:7">
      <c r="A6039" s="124"/>
      <c r="B6039" s="124"/>
      <c r="C6039" s="112"/>
      <c r="D6039" s="111"/>
      <c r="E6039" s="666"/>
      <c r="F6039" s="666"/>
      <c r="G6039" s="188"/>
    </row>
    <row r="6040" spans="1:7">
      <c r="A6040" s="124"/>
      <c r="B6040" s="124"/>
      <c r="C6040" s="112"/>
      <c r="D6040" s="111"/>
      <c r="E6040" s="666"/>
      <c r="F6040" s="666"/>
      <c r="G6040" s="188"/>
    </row>
    <row r="6041" spans="1:7">
      <c r="A6041" s="124"/>
      <c r="B6041" s="124"/>
      <c r="C6041" s="112"/>
      <c r="D6041" s="111"/>
      <c r="E6041" s="666"/>
      <c r="F6041" s="666"/>
      <c r="G6041" s="188"/>
    </row>
    <row r="6042" spans="1:7">
      <c r="A6042" s="124"/>
      <c r="B6042" s="124"/>
      <c r="C6042" s="112"/>
      <c r="D6042" s="111"/>
      <c r="E6042" s="666"/>
      <c r="F6042" s="666"/>
      <c r="G6042" s="188"/>
    </row>
    <row r="6043" spans="1:7">
      <c r="A6043" s="124"/>
      <c r="B6043" s="124"/>
      <c r="C6043" s="112"/>
      <c r="D6043" s="111"/>
      <c r="E6043" s="666"/>
      <c r="F6043" s="666"/>
      <c r="G6043" s="188"/>
    </row>
    <row r="6044" spans="1:7">
      <c r="A6044" s="124"/>
      <c r="B6044" s="124"/>
      <c r="C6044" s="112"/>
      <c r="D6044" s="111"/>
      <c r="E6044" s="666"/>
      <c r="F6044" s="666"/>
      <c r="G6044" s="188"/>
    </row>
    <row r="6045" spans="1:7">
      <c r="A6045" s="124"/>
      <c r="B6045" s="124"/>
      <c r="C6045" s="112"/>
      <c r="D6045" s="111"/>
      <c r="E6045" s="666"/>
      <c r="F6045" s="666"/>
      <c r="G6045" s="188"/>
    </row>
    <row r="6046" spans="1:7">
      <c r="A6046" s="124"/>
      <c r="B6046" s="124"/>
      <c r="C6046" s="112"/>
      <c r="D6046" s="111"/>
      <c r="E6046" s="666"/>
      <c r="F6046" s="666"/>
      <c r="G6046" s="188"/>
    </row>
    <row r="6047" spans="1:7">
      <c r="A6047" s="124"/>
      <c r="B6047" s="124"/>
      <c r="C6047" s="112"/>
      <c r="D6047" s="111"/>
      <c r="E6047" s="666"/>
      <c r="F6047" s="666"/>
      <c r="G6047" s="188"/>
    </row>
    <row r="6048" spans="1:7">
      <c r="A6048" s="124"/>
      <c r="B6048" s="124"/>
      <c r="C6048" s="112"/>
      <c r="D6048" s="111"/>
      <c r="E6048" s="666"/>
      <c r="F6048" s="666"/>
      <c r="G6048" s="188"/>
    </row>
    <row r="6049" spans="1:7">
      <c r="A6049" s="124"/>
      <c r="B6049" s="124"/>
      <c r="C6049" s="112"/>
      <c r="D6049" s="111"/>
      <c r="E6049" s="666"/>
      <c r="F6049" s="666"/>
      <c r="G6049" s="188"/>
    </row>
    <row r="6050" spans="1:7">
      <c r="A6050" s="124"/>
      <c r="B6050" s="124"/>
      <c r="C6050" s="112"/>
      <c r="D6050" s="111"/>
      <c r="E6050" s="666"/>
      <c r="F6050" s="666"/>
      <c r="G6050" s="188"/>
    </row>
    <row r="6051" spans="1:7">
      <c r="A6051" s="124"/>
      <c r="B6051" s="124"/>
      <c r="C6051" s="112"/>
      <c r="D6051" s="111"/>
      <c r="E6051" s="666"/>
      <c r="F6051" s="666"/>
      <c r="G6051" s="188"/>
    </row>
    <row r="6052" spans="1:7">
      <c r="A6052" s="124"/>
      <c r="B6052" s="124"/>
      <c r="C6052" s="112"/>
      <c r="D6052" s="111"/>
      <c r="E6052" s="666"/>
      <c r="F6052" s="666"/>
      <c r="G6052" s="188"/>
    </row>
    <row r="6053" spans="1:7">
      <c r="A6053" s="124"/>
      <c r="B6053" s="124"/>
      <c r="C6053" s="112"/>
      <c r="D6053" s="111"/>
      <c r="E6053" s="666"/>
      <c r="F6053" s="666"/>
      <c r="G6053" s="188"/>
    </row>
    <row r="6054" spans="1:7">
      <c r="A6054" s="124"/>
      <c r="B6054" s="124"/>
      <c r="C6054" s="112"/>
      <c r="D6054" s="111"/>
      <c r="E6054" s="666"/>
      <c r="F6054" s="666"/>
      <c r="G6054" s="188"/>
    </row>
    <row r="6055" spans="1:7">
      <c r="A6055" s="124"/>
      <c r="B6055" s="124"/>
      <c r="C6055" s="112"/>
      <c r="D6055" s="111"/>
      <c r="E6055" s="666"/>
      <c r="F6055" s="666"/>
      <c r="G6055" s="188"/>
    </row>
    <row r="6056" spans="1:7">
      <c r="A6056" s="124"/>
      <c r="B6056" s="124"/>
      <c r="C6056" s="112"/>
      <c r="D6056" s="111"/>
      <c r="E6056" s="666"/>
      <c r="F6056" s="666"/>
      <c r="G6056" s="188"/>
    </row>
    <row r="6057" spans="1:7">
      <c r="A6057" s="124"/>
      <c r="B6057" s="124"/>
      <c r="C6057" s="112"/>
      <c r="D6057" s="111"/>
      <c r="E6057" s="666"/>
      <c r="F6057" s="666"/>
      <c r="G6057" s="188"/>
    </row>
    <row r="6058" spans="1:7">
      <c r="A6058" s="124"/>
      <c r="B6058" s="124"/>
      <c r="C6058" s="112"/>
      <c r="D6058" s="111"/>
      <c r="E6058" s="666"/>
      <c r="F6058" s="666"/>
      <c r="G6058" s="188"/>
    </row>
    <row r="6059" spans="1:7">
      <c r="A6059" s="124"/>
      <c r="B6059" s="124"/>
      <c r="C6059" s="112"/>
      <c r="D6059" s="111"/>
      <c r="E6059" s="666"/>
      <c r="F6059" s="666"/>
      <c r="G6059" s="188"/>
    </row>
    <row r="6060" spans="1:7">
      <c r="A6060" s="124"/>
      <c r="B6060" s="124"/>
      <c r="C6060" s="112"/>
      <c r="D6060" s="111"/>
      <c r="E6060" s="666"/>
      <c r="F6060" s="666"/>
      <c r="G6060" s="188"/>
    </row>
    <row r="6061" spans="1:7">
      <c r="A6061" s="124"/>
      <c r="B6061" s="124"/>
      <c r="C6061" s="112"/>
      <c r="D6061" s="111"/>
      <c r="E6061" s="666"/>
      <c r="F6061" s="666"/>
      <c r="G6061" s="188"/>
    </row>
    <row r="6062" spans="1:7">
      <c r="A6062" s="124"/>
      <c r="B6062" s="124"/>
      <c r="C6062" s="112"/>
      <c r="D6062" s="111"/>
      <c r="E6062" s="666"/>
      <c r="F6062" s="666"/>
      <c r="G6062" s="188"/>
    </row>
    <row r="6063" spans="1:7">
      <c r="A6063" s="124"/>
      <c r="B6063" s="124"/>
      <c r="C6063" s="112"/>
      <c r="D6063" s="111"/>
      <c r="E6063" s="666"/>
      <c r="F6063" s="666"/>
      <c r="G6063" s="188"/>
    </row>
    <row r="6064" spans="1:7">
      <c r="A6064" s="124"/>
      <c r="B6064" s="124"/>
      <c r="C6064" s="112"/>
      <c r="D6064" s="111"/>
      <c r="E6064" s="666"/>
      <c r="F6064" s="666"/>
      <c r="G6064" s="188"/>
    </row>
    <row r="6065" spans="1:7">
      <c r="A6065" s="124"/>
      <c r="B6065" s="124"/>
      <c r="C6065" s="112"/>
      <c r="D6065" s="111"/>
      <c r="E6065" s="666"/>
      <c r="F6065" s="666"/>
      <c r="G6065" s="188"/>
    </row>
    <row r="6066" spans="1:7">
      <c r="A6066" s="124"/>
      <c r="B6066" s="124"/>
      <c r="C6066" s="112"/>
      <c r="D6066" s="111"/>
      <c r="E6066" s="666"/>
      <c r="F6066" s="666"/>
      <c r="G6066" s="188"/>
    </row>
    <row r="6067" spans="1:7">
      <c r="A6067" s="124"/>
      <c r="B6067" s="124"/>
      <c r="C6067" s="112"/>
      <c r="D6067" s="111"/>
      <c r="E6067" s="666"/>
      <c r="F6067" s="666"/>
      <c r="G6067" s="188"/>
    </row>
    <row r="6068" spans="1:7">
      <c r="A6068" s="124"/>
      <c r="B6068" s="124"/>
      <c r="C6068" s="112"/>
      <c r="D6068" s="111"/>
      <c r="E6068" s="666"/>
      <c r="F6068" s="666"/>
      <c r="G6068" s="188"/>
    </row>
    <row r="6069" spans="1:7">
      <c r="A6069" s="124"/>
      <c r="B6069" s="124"/>
      <c r="C6069" s="112"/>
      <c r="D6069" s="111"/>
      <c r="E6069" s="666"/>
      <c r="F6069" s="666"/>
      <c r="G6069" s="188"/>
    </row>
    <row r="6070" spans="1:7">
      <c r="A6070" s="124"/>
      <c r="B6070" s="124"/>
      <c r="C6070" s="112"/>
      <c r="D6070" s="111"/>
      <c r="E6070" s="666"/>
      <c r="F6070" s="666"/>
      <c r="G6070" s="188"/>
    </row>
    <row r="6071" spans="1:7">
      <c r="A6071" s="124"/>
      <c r="B6071" s="124"/>
      <c r="C6071" s="112"/>
      <c r="D6071" s="111"/>
      <c r="E6071" s="666"/>
      <c r="F6071" s="666"/>
      <c r="G6071" s="188"/>
    </row>
    <row r="6072" spans="1:7">
      <c r="A6072" s="124"/>
      <c r="B6072" s="124"/>
      <c r="C6072" s="112"/>
      <c r="D6072" s="111"/>
      <c r="E6072" s="666"/>
      <c r="F6072" s="666"/>
      <c r="G6072" s="188"/>
    </row>
    <row r="6073" spans="1:7">
      <c r="A6073" s="124"/>
      <c r="B6073" s="124"/>
      <c r="C6073" s="112"/>
      <c r="D6073" s="111"/>
      <c r="E6073" s="666"/>
      <c r="F6073" s="666"/>
      <c r="G6073" s="188"/>
    </row>
    <row r="6074" spans="1:7">
      <c r="A6074" s="124"/>
      <c r="B6074" s="124"/>
      <c r="C6074" s="112"/>
      <c r="D6074" s="111"/>
      <c r="E6074" s="666"/>
      <c r="F6074" s="666"/>
      <c r="G6074" s="188"/>
    </row>
    <row r="6075" spans="1:7">
      <c r="A6075" s="124"/>
      <c r="B6075" s="124"/>
      <c r="C6075" s="112"/>
      <c r="D6075" s="111"/>
      <c r="E6075" s="666"/>
      <c r="F6075" s="666"/>
      <c r="G6075" s="188"/>
    </row>
    <row r="6076" spans="1:7">
      <c r="A6076" s="124"/>
      <c r="B6076" s="124"/>
      <c r="C6076" s="112"/>
      <c r="D6076" s="111"/>
      <c r="E6076" s="666"/>
      <c r="F6076" s="666"/>
      <c r="G6076" s="188"/>
    </row>
    <row r="6077" spans="1:7">
      <c r="A6077" s="124"/>
      <c r="B6077" s="124"/>
      <c r="C6077" s="112"/>
      <c r="D6077" s="111"/>
      <c r="E6077" s="666"/>
      <c r="F6077" s="666"/>
      <c r="G6077" s="188"/>
    </row>
    <row r="6078" spans="1:7">
      <c r="A6078" s="124"/>
      <c r="B6078" s="124"/>
      <c r="C6078" s="112"/>
      <c r="D6078" s="111"/>
      <c r="E6078" s="666"/>
      <c r="F6078" s="666"/>
      <c r="G6078" s="188"/>
    </row>
    <row r="6079" spans="1:7">
      <c r="A6079" s="124"/>
      <c r="B6079" s="124"/>
      <c r="C6079" s="112"/>
      <c r="D6079" s="111"/>
      <c r="E6079" s="666"/>
      <c r="F6079" s="666"/>
      <c r="G6079" s="188"/>
    </row>
    <row r="6080" spans="1:7">
      <c r="A6080" s="124"/>
      <c r="B6080" s="124"/>
      <c r="C6080" s="112"/>
      <c r="D6080" s="111"/>
      <c r="E6080" s="666"/>
      <c r="F6080" s="666"/>
      <c r="G6080" s="188"/>
    </row>
    <row r="6081" spans="1:7">
      <c r="A6081" s="124"/>
      <c r="B6081" s="124"/>
      <c r="C6081" s="112"/>
      <c r="D6081" s="111"/>
      <c r="E6081" s="666"/>
      <c r="F6081" s="666"/>
      <c r="G6081" s="188"/>
    </row>
    <row r="6082" spans="1:7">
      <c r="A6082" s="124"/>
      <c r="B6082" s="124"/>
      <c r="C6082" s="112"/>
      <c r="D6082" s="111"/>
      <c r="E6082" s="666"/>
      <c r="F6082" s="666"/>
      <c r="G6082" s="188"/>
    </row>
    <row r="6083" spans="1:7">
      <c r="A6083" s="124"/>
      <c r="B6083" s="124"/>
      <c r="C6083" s="112"/>
      <c r="D6083" s="111"/>
      <c r="E6083" s="666"/>
      <c r="F6083" s="666"/>
      <c r="G6083" s="188"/>
    </row>
    <row r="6084" spans="1:7">
      <c r="A6084" s="124"/>
      <c r="B6084" s="124"/>
      <c r="C6084" s="112"/>
      <c r="D6084" s="111"/>
      <c r="E6084" s="666"/>
      <c r="F6084" s="666"/>
      <c r="G6084" s="188"/>
    </row>
    <row r="6085" spans="1:7">
      <c r="A6085" s="124"/>
      <c r="B6085" s="124"/>
      <c r="C6085" s="112"/>
      <c r="D6085" s="111"/>
      <c r="E6085" s="666"/>
      <c r="F6085" s="666"/>
      <c r="G6085" s="188"/>
    </row>
    <row r="6086" spans="1:7">
      <c r="A6086" s="124"/>
      <c r="B6086" s="124"/>
      <c r="C6086" s="112"/>
      <c r="D6086" s="111"/>
      <c r="E6086" s="666"/>
      <c r="F6086" s="666"/>
      <c r="G6086" s="188"/>
    </row>
    <row r="6087" spans="1:7">
      <c r="A6087" s="124"/>
      <c r="B6087" s="124"/>
      <c r="C6087" s="112"/>
      <c r="D6087" s="111"/>
      <c r="E6087" s="666"/>
      <c r="F6087" s="666"/>
      <c r="G6087" s="188"/>
    </row>
    <row r="6088" spans="1:7">
      <c r="A6088" s="124"/>
      <c r="B6088" s="124"/>
      <c r="C6088" s="112"/>
      <c r="D6088" s="111"/>
      <c r="E6088" s="666"/>
      <c r="F6088" s="666"/>
      <c r="G6088" s="188"/>
    </row>
    <row r="6089" spans="1:7">
      <c r="A6089" s="124"/>
      <c r="B6089" s="124"/>
      <c r="C6089" s="112"/>
      <c r="D6089" s="111"/>
      <c r="E6089" s="666"/>
      <c r="F6089" s="666"/>
      <c r="G6089" s="188"/>
    </row>
    <row r="6090" spans="1:7">
      <c r="A6090" s="124"/>
      <c r="B6090" s="124"/>
      <c r="C6090" s="112"/>
      <c r="D6090" s="111"/>
      <c r="E6090" s="666"/>
      <c r="F6090" s="666"/>
      <c r="G6090" s="188"/>
    </row>
    <row r="6091" spans="1:7">
      <c r="A6091" s="124"/>
      <c r="B6091" s="124"/>
      <c r="C6091" s="112"/>
      <c r="D6091" s="111"/>
      <c r="E6091" s="666"/>
      <c r="F6091" s="666"/>
      <c r="G6091" s="188"/>
    </row>
    <row r="6092" spans="1:7">
      <c r="A6092" s="124"/>
      <c r="B6092" s="124"/>
      <c r="C6092" s="112"/>
      <c r="D6092" s="111"/>
      <c r="E6092" s="666"/>
      <c r="F6092" s="666"/>
      <c r="G6092" s="188"/>
    </row>
    <row r="6093" spans="1:7">
      <c r="A6093" s="124"/>
      <c r="B6093" s="124"/>
      <c r="C6093" s="112"/>
      <c r="D6093" s="111"/>
      <c r="E6093" s="666"/>
      <c r="F6093" s="666"/>
      <c r="G6093" s="188"/>
    </row>
    <row r="6094" spans="1:7">
      <c r="A6094" s="124"/>
      <c r="B6094" s="124"/>
      <c r="C6094" s="112"/>
      <c r="D6094" s="111"/>
      <c r="E6094" s="666"/>
      <c r="F6094" s="666"/>
      <c r="G6094" s="188"/>
    </row>
    <row r="6095" spans="1:7">
      <c r="A6095" s="124"/>
      <c r="B6095" s="124"/>
      <c r="C6095" s="112"/>
      <c r="D6095" s="111"/>
      <c r="E6095" s="666"/>
      <c r="F6095" s="666"/>
      <c r="G6095" s="188"/>
    </row>
    <row r="6096" spans="1:7">
      <c r="A6096" s="124"/>
      <c r="B6096" s="124"/>
      <c r="C6096" s="112"/>
      <c r="D6096" s="111"/>
      <c r="E6096" s="666"/>
      <c r="F6096" s="666"/>
      <c r="G6096" s="188"/>
    </row>
    <row r="6097" spans="1:7">
      <c r="A6097" s="124"/>
      <c r="B6097" s="124"/>
      <c r="C6097" s="112"/>
      <c r="D6097" s="111"/>
      <c r="E6097" s="666"/>
      <c r="F6097" s="666"/>
      <c r="G6097" s="188"/>
    </row>
    <row r="6098" spans="1:7">
      <c r="A6098" s="124"/>
      <c r="B6098" s="124"/>
      <c r="C6098" s="112"/>
      <c r="D6098" s="111"/>
      <c r="E6098" s="666"/>
      <c r="F6098" s="666"/>
      <c r="G6098" s="188"/>
    </row>
    <row r="6099" spans="1:7">
      <c r="A6099" s="124"/>
      <c r="B6099" s="124"/>
      <c r="C6099" s="112"/>
      <c r="D6099" s="111"/>
      <c r="E6099" s="666"/>
      <c r="F6099" s="666"/>
      <c r="G6099" s="188"/>
    </row>
    <row r="6100" spans="1:7">
      <c r="A6100" s="124"/>
      <c r="B6100" s="124"/>
      <c r="C6100" s="112"/>
      <c r="D6100" s="111"/>
      <c r="E6100" s="666"/>
      <c r="F6100" s="666"/>
      <c r="G6100" s="188"/>
    </row>
    <row r="6101" spans="1:7">
      <c r="A6101" s="124"/>
      <c r="B6101" s="124"/>
      <c r="C6101" s="112"/>
      <c r="D6101" s="111"/>
      <c r="E6101" s="666"/>
      <c r="F6101" s="666"/>
      <c r="G6101" s="188"/>
    </row>
    <row r="6102" spans="1:7">
      <c r="A6102" s="124"/>
      <c r="B6102" s="124"/>
      <c r="C6102" s="112"/>
      <c r="D6102" s="111"/>
      <c r="E6102" s="666"/>
      <c r="F6102" s="666"/>
      <c r="G6102" s="188"/>
    </row>
    <row r="6103" spans="1:7">
      <c r="A6103" s="124"/>
      <c r="B6103" s="124"/>
      <c r="C6103" s="112"/>
      <c r="D6103" s="111"/>
      <c r="E6103" s="666"/>
      <c r="F6103" s="666"/>
      <c r="G6103" s="188"/>
    </row>
    <row r="6104" spans="1:7">
      <c r="A6104" s="124"/>
      <c r="B6104" s="124"/>
      <c r="C6104" s="112"/>
      <c r="D6104" s="111"/>
      <c r="E6104" s="666"/>
      <c r="F6104" s="666"/>
      <c r="G6104" s="188"/>
    </row>
    <row r="6105" spans="1:7">
      <c r="A6105" s="124"/>
      <c r="B6105" s="124"/>
      <c r="C6105" s="112"/>
      <c r="D6105" s="111"/>
      <c r="E6105" s="666"/>
      <c r="F6105" s="666"/>
      <c r="G6105" s="188"/>
    </row>
    <row r="6106" spans="1:7">
      <c r="A6106" s="124"/>
      <c r="B6106" s="124"/>
      <c r="C6106" s="112"/>
      <c r="D6106" s="111"/>
      <c r="E6106" s="666"/>
      <c r="F6106" s="666"/>
      <c r="G6106" s="188"/>
    </row>
    <row r="6107" spans="1:7">
      <c r="A6107" s="124"/>
      <c r="B6107" s="124"/>
      <c r="C6107" s="112"/>
      <c r="D6107" s="111"/>
      <c r="E6107" s="666"/>
      <c r="F6107" s="666"/>
      <c r="G6107" s="188"/>
    </row>
    <row r="6108" spans="1:7">
      <c r="A6108" s="124"/>
      <c r="B6108" s="124"/>
      <c r="C6108" s="112"/>
      <c r="D6108" s="111"/>
      <c r="E6108" s="666"/>
      <c r="F6108" s="666"/>
      <c r="G6108" s="188"/>
    </row>
    <row r="6109" spans="1:7">
      <c r="A6109" s="124"/>
      <c r="B6109" s="124"/>
      <c r="C6109" s="112"/>
      <c r="D6109" s="111"/>
      <c r="E6109" s="666"/>
      <c r="F6109" s="666"/>
      <c r="G6109" s="188"/>
    </row>
    <row r="6110" spans="1:7">
      <c r="A6110" s="124"/>
      <c r="B6110" s="124"/>
      <c r="C6110" s="112"/>
      <c r="D6110" s="111"/>
      <c r="E6110" s="666"/>
      <c r="F6110" s="666"/>
      <c r="G6110" s="188"/>
    </row>
    <row r="6111" spans="1:7">
      <c r="A6111" s="124"/>
      <c r="B6111" s="124"/>
      <c r="C6111" s="112"/>
      <c r="D6111" s="111"/>
      <c r="E6111" s="666"/>
      <c r="F6111" s="666"/>
      <c r="G6111" s="188"/>
    </row>
    <row r="6112" spans="1:7">
      <c r="A6112" s="124"/>
      <c r="B6112" s="124"/>
      <c r="C6112" s="112"/>
      <c r="D6112" s="111"/>
      <c r="E6112" s="666"/>
      <c r="F6112" s="666"/>
      <c r="G6112" s="188"/>
    </row>
    <row r="6113" spans="1:7">
      <c r="A6113" s="124"/>
      <c r="B6113" s="124"/>
      <c r="C6113" s="112"/>
      <c r="D6113" s="111"/>
      <c r="E6113" s="666"/>
      <c r="F6113" s="666"/>
      <c r="G6113" s="188"/>
    </row>
    <row r="6114" spans="1:7">
      <c r="A6114" s="124"/>
      <c r="B6114" s="124"/>
      <c r="C6114" s="112"/>
      <c r="D6114" s="111"/>
      <c r="E6114" s="666"/>
      <c r="F6114" s="666"/>
      <c r="G6114" s="188"/>
    </row>
    <row r="6115" spans="1:7">
      <c r="A6115" s="124"/>
      <c r="B6115" s="124"/>
      <c r="C6115" s="112"/>
      <c r="D6115" s="111"/>
      <c r="E6115" s="666"/>
      <c r="F6115" s="666"/>
      <c r="G6115" s="188"/>
    </row>
    <row r="6116" spans="1:7">
      <c r="A6116" s="124"/>
      <c r="B6116" s="124"/>
      <c r="C6116" s="112"/>
      <c r="D6116" s="111"/>
      <c r="E6116" s="666"/>
      <c r="F6116" s="666"/>
      <c r="G6116" s="188"/>
    </row>
    <row r="6117" spans="1:7">
      <c r="A6117" s="124"/>
      <c r="B6117" s="124"/>
      <c r="C6117" s="112"/>
      <c r="D6117" s="111"/>
      <c r="E6117" s="666"/>
      <c r="F6117" s="666"/>
      <c r="G6117" s="188"/>
    </row>
    <row r="6118" spans="1:7">
      <c r="A6118" s="124"/>
      <c r="B6118" s="124"/>
      <c r="C6118" s="112"/>
      <c r="D6118" s="111"/>
      <c r="E6118" s="666"/>
      <c r="F6118" s="666"/>
      <c r="G6118" s="188"/>
    </row>
    <row r="6119" spans="1:7">
      <c r="A6119" s="124"/>
      <c r="B6119" s="124"/>
      <c r="C6119" s="112"/>
      <c r="D6119" s="111"/>
      <c r="E6119" s="666"/>
      <c r="F6119" s="666"/>
      <c r="G6119" s="188"/>
    </row>
    <row r="6120" spans="1:7">
      <c r="A6120" s="124"/>
      <c r="B6120" s="124"/>
      <c r="C6120" s="112"/>
      <c r="D6120" s="111"/>
      <c r="E6120" s="666"/>
      <c r="F6120" s="666"/>
      <c r="G6120" s="188"/>
    </row>
    <row r="6121" spans="1:7">
      <c r="A6121" s="124"/>
      <c r="B6121" s="124"/>
      <c r="C6121" s="112"/>
      <c r="D6121" s="111"/>
      <c r="E6121" s="666"/>
      <c r="F6121" s="666"/>
      <c r="G6121" s="188"/>
    </row>
    <row r="6122" spans="1:7">
      <c r="A6122" s="124"/>
      <c r="B6122" s="124"/>
      <c r="C6122" s="112"/>
      <c r="D6122" s="111"/>
      <c r="E6122" s="666"/>
      <c r="F6122" s="666"/>
      <c r="G6122" s="188"/>
    </row>
    <row r="6123" spans="1:7">
      <c r="A6123" s="124"/>
      <c r="B6123" s="124"/>
      <c r="C6123" s="112"/>
      <c r="D6123" s="111"/>
      <c r="E6123" s="666"/>
      <c r="F6123" s="666"/>
      <c r="G6123" s="188"/>
    </row>
    <row r="6124" spans="1:7">
      <c r="A6124" s="124"/>
      <c r="B6124" s="124"/>
      <c r="C6124" s="112"/>
      <c r="D6124" s="111"/>
      <c r="E6124" s="666"/>
      <c r="F6124" s="666"/>
      <c r="G6124" s="188"/>
    </row>
    <row r="6125" spans="1:7">
      <c r="A6125" s="124"/>
      <c r="B6125" s="124"/>
      <c r="C6125" s="112"/>
      <c r="D6125" s="111"/>
      <c r="E6125" s="666"/>
      <c r="F6125" s="666"/>
      <c r="G6125" s="188"/>
    </row>
    <row r="6126" spans="1:7">
      <c r="A6126" s="124"/>
      <c r="B6126" s="124"/>
      <c r="C6126" s="112"/>
      <c r="D6126" s="111"/>
      <c r="E6126" s="666"/>
      <c r="F6126" s="666"/>
      <c r="G6126" s="188"/>
    </row>
    <row r="6127" spans="1:7">
      <c r="A6127" s="124"/>
      <c r="B6127" s="124"/>
      <c r="C6127" s="112"/>
      <c r="D6127" s="111"/>
      <c r="E6127" s="666"/>
      <c r="F6127" s="666"/>
      <c r="G6127" s="188"/>
    </row>
    <row r="6128" spans="1:7">
      <c r="A6128" s="124"/>
      <c r="B6128" s="124"/>
      <c r="C6128" s="112"/>
      <c r="D6128" s="111"/>
      <c r="E6128" s="666"/>
      <c r="F6128" s="666"/>
      <c r="G6128" s="188"/>
    </row>
    <row r="6129" spans="1:7">
      <c r="A6129" s="124"/>
      <c r="B6129" s="124"/>
      <c r="C6129" s="112"/>
      <c r="D6129" s="111"/>
      <c r="E6129" s="666"/>
      <c r="F6129" s="666"/>
      <c r="G6129" s="188"/>
    </row>
    <row r="6130" spans="1:7">
      <c r="A6130" s="124"/>
      <c r="B6130" s="124"/>
      <c r="C6130" s="112"/>
      <c r="D6130" s="111"/>
      <c r="E6130" s="666"/>
      <c r="F6130" s="666"/>
      <c r="G6130" s="188"/>
    </row>
    <row r="6131" spans="1:7">
      <c r="A6131" s="124"/>
      <c r="B6131" s="124"/>
      <c r="C6131" s="112"/>
      <c r="D6131" s="111"/>
      <c r="E6131" s="666"/>
      <c r="F6131" s="666"/>
      <c r="G6131" s="188"/>
    </row>
    <row r="6132" spans="1:7">
      <c r="A6132" s="124"/>
      <c r="B6132" s="124"/>
      <c r="C6132" s="112"/>
      <c r="D6132" s="111"/>
      <c r="E6132" s="666"/>
      <c r="F6132" s="666"/>
      <c r="G6132" s="188"/>
    </row>
    <row r="6133" spans="1:7">
      <c r="A6133" s="124"/>
      <c r="B6133" s="124"/>
      <c r="C6133" s="112"/>
      <c r="D6133" s="111"/>
      <c r="E6133" s="666"/>
      <c r="F6133" s="666"/>
      <c r="G6133" s="188"/>
    </row>
    <row r="6134" spans="1:7">
      <c r="A6134" s="124"/>
      <c r="B6134" s="124"/>
      <c r="C6134" s="112"/>
      <c r="D6134" s="111"/>
      <c r="E6134" s="666"/>
      <c r="F6134" s="666"/>
      <c r="G6134" s="188"/>
    </row>
    <row r="6135" spans="1:7">
      <c r="A6135" s="124"/>
      <c r="B6135" s="124"/>
      <c r="C6135" s="112"/>
      <c r="D6135" s="111"/>
      <c r="E6135" s="666"/>
      <c r="F6135" s="666"/>
      <c r="G6135" s="188"/>
    </row>
    <row r="6136" spans="1:7">
      <c r="A6136" s="124"/>
      <c r="B6136" s="124"/>
      <c r="C6136" s="112"/>
      <c r="D6136" s="111"/>
      <c r="E6136" s="666"/>
      <c r="F6136" s="666"/>
      <c r="G6136" s="188"/>
    </row>
    <row r="6137" spans="1:7">
      <c r="A6137" s="124"/>
      <c r="B6137" s="124"/>
      <c r="C6137" s="112"/>
      <c r="D6137" s="111"/>
      <c r="E6137" s="666"/>
      <c r="F6137" s="666"/>
      <c r="G6137" s="188"/>
    </row>
    <row r="6138" spans="1:7">
      <c r="A6138" s="124"/>
      <c r="B6138" s="124"/>
      <c r="C6138" s="112"/>
      <c r="D6138" s="111"/>
      <c r="E6138" s="666"/>
      <c r="F6138" s="666"/>
      <c r="G6138" s="188"/>
    </row>
    <row r="6139" spans="1:7">
      <c r="A6139" s="124"/>
      <c r="B6139" s="124"/>
      <c r="C6139" s="112"/>
      <c r="D6139" s="111"/>
      <c r="E6139" s="666"/>
      <c r="F6139" s="666"/>
      <c r="G6139" s="188"/>
    </row>
    <row r="6140" spans="1:7">
      <c r="A6140" s="124"/>
      <c r="B6140" s="124"/>
      <c r="C6140" s="112"/>
      <c r="D6140" s="111"/>
      <c r="E6140" s="666"/>
      <c r="F6140" s="666"/>
      <c r="G6140" s="188"/>
    </row>
    <row r="6141" spans="1:7">
      <c r="A6141" s="124"/>
      <c r="B6141" s="124"/>
      <c r="C6141" s="112"/>
      <c r="D6141" s="111"/>
      <c r="E6141" s="666"/>
      <c r="F6141" s="666"/>
      <c r="G6141" s="188"/>
    </row>
    <row r="6142" spans="1:7">
      <c r="A6142" s="124"/>
      <c r="B6142" s="124"/>
      <c r="C6142" s="112"/>
      <c r="D6142" s="111"/>
      <c r="E6142" s="666"/>
      <c r="F6142" s="666"/>
      <c r="G6142" s="188"/>
    </row>
    <row r="6143" spans="1:7">
      <c r="A6143" s="124"/>
      <c r="B6143" s="124"/>
      <c r="C6143" s="112"/>
      <c r="D6143" s="111"/>
      <c r="E6143" s="666"/>
      <c r="F6143" s="666"/>
      <c r="G6143" s="188"/>
    </row>
    <row r="6144" spans="1:7">
      <c r="A6144" s="124"/>
      <c r="B6144" s="124"/>
      <c r="C6144" s="112"/>
      <c r="D6144" s="111"/>
      <c r="E6144" s="666"/>
      <c r="F6144" s="666"/>
      <c r="G6144" s="188"/>
    </row>
    <row r="6145" spans="1:7">
      <c r="A6145" s="124"/>
      <c r="B6145" s="124"/>
      <c r="C6145" s="112"/>
      <c r="D6145" s="111"/>
      <c r="E6145" s="666"/>
      <c r="F6145" s="666"/>
      <c r="G6145" s="188"/>
    </row>
    <row r="6146" spans="1:7">
      <c r="A6146" s="124"/>
      <c r="B6146" s="124"/>
      <c r="C6146" s="112"/>
      <c r="D6146" s="111"/>
      <c r="E6146" s="666"/>
      <c r="F6146" s="666"/>
      <c r="G6146" s="188"/>
    </row>
    <row r="6147" spans="1:7">
      <c r="A6147" s="124"/>
      <c r="B6147" s="124"/>
      <c r="C6147" s="112"/>
      <c r="D6147" s="111"/>
      <c r="E6147" s="666"/>
      <c r="F6147" s="666"/>
      <c r="G6147" s="188"/>
    </row>
    <row r="6148" spans="1:7">
      <c r="A6148" s="124"/>
      <c r="B6148" s="124"/>
      <c r="C6148" s="112"/>
      <c r="D6148" s="111"/>
      <c r="E6148" s="666"/>
      <c r="F6148" s="666"/>
      <c r="G6148" s="188"/>
    </row>
    <row r="6149" spans="1:7">
      <c r="A6149" s="124"/>
      <c r="B6149" s="124"/>
      <c r="C6149" s="112"/>
      <c r="D6149" s="111"/>
      <c r="E6149" s="666"/>
      <c r="F6149" s="666"/>
      <c r="G6149" s="188"/>
    </row>
    <row r="6150" spans="1:7">
      <c r="A6150" s="124"/>
      <c r="B6150" s="124"/>
      <c r="C6150" s="112"/>
      <c r="D6150" s="111"/>
      <c r="E6150" s="666"/>
      <c r="F6150" s="666"/>
      <c r="G6150" s="188"/>
    </row>
    <row r="6151" spans="1:7">
      <c r="A6151" s="124"/>
      <c r="B6151" s="124"/>
      <c r="C6151" s="112"/>
      <c r="D6151" s="111"/>
      <c r="E6151" s="666"/>
      <c r="F6151" s="666"/>
      <c r="G6151" s="188"/>
    </row>
    <row r="6152" spans="1:7">
      <c r="A6152" s="124"/>
      <c r="B6152" s="124"/>
      <c r="C6152" s="112"/>
      <c r="D6152" s="111"/>
      <c r="E6152" s="666"/>
      <c r="F6152" s="666"/>
      <c r="G6152" s="188"/>
    </row>
    <row r="6153" spans="1:7">
      <c r="A6153" s="124"/>
      <c r="B6153" s="124"/>
      <c r="C6153" s="112"/>
      <c r="D6153" s="111"/>
      <c r="E6153" s="666"/>
      <c r="F6153" s="666"/>
      <c r="G6153" s="188"/>
    </row>
    <row r="6154" spans="1:7">
      <c r="A6154" s="124"/>
      <c r="B6154" s="124"/>
      <c r="C6154" s="112"/>
      <c r="D6154" s="111"/>
      <c r="E6154" s="666"/>
      <c r="F6154" s="666"/>
      <c r="G6154" s="188"/>
    </row>
    <row r="6155" spans="1:7">
      <c r="A6155" s="124"/>
      <c r="B6155" s="124"/>
      <c r="C6155" s="112"/>
      <c r="D6155" s="111"/>
      <c r="E6155" s="666"/>
      <c r="F6155" s="666"/>
      <c r="G6155" s="188"/>
    </row>
    <row r="6156" spans="1:7">
      <c r="A6156" s="124"/>
      <c r="B6156" s="124"/>
      <c r="C6156" s="112"/>
      <c r="D6156" s="111"/>
      <c r="E6156" s="666"/>
      <c r="F6156" s="666"/>
      <c r="G6156" s="188"/>
    </row>
    <row r="6157" spans="1:7">
      <c r="A6157" s="124"/>
      <c r="B6157" s="124"/>
      <c r="C6157" s="112"/>
      <c r="D6157" s="111"/>
      <c r="E6157" s="666"/>
      <c r="F6157" s="666"/>
      <c r="G6157" s="188"/>
    </row>
    <row r="6158" spans="1:7">
      <c r="A6158" s="124"/>
      <c r="B6158" s="124"/>
      <c r="C6158" s="112"/>
      <c r="D6158" s="111"/>
      <c r="E6158" s="666"/>
      <c r="F6158" s="666"/>
      <c r="G6158" s="188"/>
    </row>
    <row r="6159" spans="1:7">
      <c r="A6159" s="124"/>
      <c r="B6159" s="124"/>
      <c r="C6159" s="112"/>
      <c r="D6159" s="111"/>
      <c r="E6159" s="666"/>
      <c r="F6159" s="666"/>
      <c r="G6159" s="188"/>
    </row>
    <row r="6160" spans="1:7">
      <c r="A6160" s="124"/>
      <c r="B6160" s="124"/>
      <c r="C6160" s="112"/>
      <c r="D6160" s="111"/>
      <c r="E6160" s="666"/>
      <c r="F6160" s="666"/>
      <c r="G6160" s="188"/>
    </row>
    <row r="6161" spans="1:7">
      <c r="A6161" s="124"/>
      <c r="B6161" s="124"/>
      <c r="C6161" s="112"/>
      <c r="D6161" s="111"/>
      <c r="E6161" s="666"/>
      <c r="F6161" s="666"/>
      <c r="G6161" s="188"/>
    </row>
    <row r="6162" spans="1:7">
      <c r="A6162" s="124"/>
      <c r="B6162" s="124"/>
      <c r="C6162" s="112"/>
      <c r="D6162" s="111"/>
      <c r="E6162" s="666"/>
      <c r="F6162" s="666"/>
      <c r="G6162" s="188"/>
    </row>
    <row r="6163" spans="1:7">
      <c r="A6163" s="124"/>
      <c r="B6163" s="124"/>
      <c r="C6163" s="112"/>
      <c r="D6163" s="111"/>
      <c r="E6163" s="666"/>
      <c r="F6163" s="666"/>
      <c r="G6163" s="188"/>
    </row>
    <row r="6164" spans="1:7">
      <c r="A6164" s="124"/>
      <c r="B6164" s="124"/>
      <c r="C6164" s="112"/>
      <c r="D6164" s="111"/>
      <c r="E6164" s="666"/>
      <c r="F6164" s="666"/>
      <c r="G6164" s="188"/>
    </row>
    <row r="6165" spans="1:7">
      <c r="A6165" s="124"/>
      <c r="B6165" s="124"/>
      <c r="C6165" s="112"/>
      <c r="D6165" s="111"/>
      <c r="E6165" s="666"/>
      <c r="F6165" s="666"/>
      <c r="G6165" s="188"/>
    </row>
    <row r="6166" spans="1:7">
      <c r="A6166" s="124"/>
      <c r="B6166" s="124"/>
      <c r="C6166" s="112"/>
      <c r="D6166" s="111"/>
      <c r="E6166" s="666"/>
      <c r="F6166" s="666"/>
      <c r="G6166" s="188"/>
    </row>
    <row r="6167" spans="1:7">
      <c r="A6167" s="124"/>
      <c r="B6167" s="124"/>
      <c r="C6167" s="112"/>
      <c r="D6167" s="111"/>
      <c r="E6167" s="666"/>
      <c r="F6167" s="666"/>
      <c r="G6167" s="188"/>
    </row>
    <row r="6168" spans="1:7">
      <c r="A6168" s="124"/>
      <c r="B6168" s="124"/>
      <c r="C6168" s="112"/>
      <c r="D6168" s="111"/>
      <c r="E6168" s="666"/>
      <c r="F6168" s="666"/>
      <c r="G6168" s="188"/>
    </row>
    <row r="6169" spans="1:7">
      <c r="A6169" s="124"/>
      <c r="B6169" s="124"/>
      <c r="C6169" s="112"/>
      <c r="D6169" s="111"/>
      <c r="E6169" s="666"/>
      <c r="F6169" s="666"/>
      <c r="G6169" s="188"/>
    </row>
    <row r="6170" spans="1:7">
      <c r="A6170" s="124"/>
      <c r="B6170" s="124"/>
      <c r="C6170" s="112"/>
      <c r="D6170" s="111"/>
      <c r="E6170" s="666"/>
      <c r="F6170" s="666"/>
      <c r="G6170" s="188"/>
    </row>
    <row r="6171" spans="1:7">
      <c r="A6171" s="124"/>
      <c r="B6171" s="124"/>
      <c r="C6171" s="112"/>
      <c r="D6171" s="111"/>
      <c r="E6171" s="666"/>
      <c r="F6171" s="666"/>
      <c r="G6171" s="188"/>
    </row>
    <row r="6172" spans="1:7">
      <c r="A6172" s="124"/>
      <c r="B6172" s="124"/>
      <c r="C6172" s="112"/>
      <c r="D6172" s="111"/>
      <c r="E6172" s="666"/>
      <c r="F6172" s="666"/>
      <c r="G6172" s="188"/>
    </row>
    <row r="6173" spans="1:7">
      <c r="A6173" s="124"/>
      <c r="B6173" s="124"/>
      <c r="C6173" s="112"/>
      <c r="D6173" s="111"/>
      <c r="E6173" s="666"/>
      <c r="F6173" s="666"/>
      <c r="G6173" s="188"/>
    </row>
    <row r="6174" spans="1:7">
      <c r="A6174" s="124"/>
      <c r="B6174" s="124"/>
      <c r="C6174" s="112"/>
      <c r="D6174" s="111"/>
      <c r="E6174" s="666"/>
      <c r="F6174" s="666"/>
      <c r="G6174" s="188"/>
    </row>
    <row r="6175" spans="1:7">
      <c r="A6175" s="124"/>
      <c r="B6175" s="124"/>
      <c r="C6175" s="112"/>
      <c r="D6175" s="111"/>
      <c r="E6175" s="666"/>
      <c r="F6175" s="666"/>
      <c r="G6175" s="188"/>
    </row>
    <row r="6176" spans="1:7">
      <c r="A6176" s="124"/>
      <c r="B6176" s="124"/>
      <c r="C6176" s="112"/>
      <c r="D6176" s="111"/>
      <c r="E6176" s="666"/>
      <c r="F6176" s="666"/>
      <c r="G6176" s="188"/>
    </row>
    <row r="6177" spans="1:7">
      <c r="A6177" s="124"/>
      <c r="B6177" s="124"/>
      <c r="C6177" s="112"/>
      <c r="D6177" s="111"/>
      <c r="E6177" s="666"/>
      <c r="F6177" s="666"/>
      <c r="G6177" s="188"/>
    </row>
    <row r="6178" spans="1:7">
      <c r="A6178" s="124"/>
      <c r="B6178" s="124"/>
      <c r="C6178" s="112"/>
      <c r="D6178" s="111"/>
      <c r="E6178" s="666"/>
      <c r="F6178" s="666"/>
      <c r="G6178" s="188"/>
    </row>
    <row r="6179" spans="1:7">
      <c r="A6179" s="124"/>
      <c r="B6179" s="124"/>
      <c r="C6179" s="112"/>
      <c r="D6179" s="111"/>
      <c r="E6179" s="666"/>
      <c r="F6179" s="666"/>
      <c r="G6179" s="188"/>
    </row>
    <row r="6180" spans="1:7">
      <c r="A6180" s="124"/>
      <c r="B6180" s="124"/>
      <c r="C6180" s="112"/>
      <c r="D6180" s="111"/>
      <c r="E6180" s="666"/>
      <c r="F6180" s="666"/>
      <c r="G6180" s="188"/>
    </row>
    <row r="6181" spans="1:7">
      <c r="A6181" s="124"/>
      <c r="B6181" s="124"/>
      <c r="C6181" s="112"/>
      <c r="D6181" s="111"/>
      <c r="E6181" s="666"/>
      <c r="F6181" s="666"/>
      <c r="G6181" s="188"/>
    </row>
    <row r="6182" spans="1:7">
      <c r="A6182" s="124"/>
      <c r="B6182" s="124"/>
      <c r="C6182" s="112"/>
      <c r="D6182" s="111"/>
      <c r="E6182" s="666"/>
      <c r="F6182" s="666"/>
      <c r="G6182" s="188"/>
    </row>
    <row r="6183" spans="1:7">
      <c r="A6183" s="124"/>
      <c r="B6183" s="124"/>
      <c r="C6183" s="112"/>
      <c r="D6183" s="111"/>
      <c r="E6183" s="666"/>
      <c r="F6183" s="666"/>
      <c r="G6183" s="188"/>
    </row>
    <row r="6184" spans="1:7">
      <c r="A6184" s="124"/>
      <c r="B6184" s="124"/>
      <c r="C6184" s="112"/>
      <c r="D6184" s="111"/>
      <c r="E6184" s="666"/>
      <c r="F6184" s="666"/>
      <c r="G6184" s="188"/>
    </row>
    <row r="6185" spans="1:7">
      <c r="A6185" s="124"/>
      <c r="B6185" s="124"/>
      <c r="C6185" s="112"/>
      <c r="D6185" s="111"/>
      <c r="E6185" s="666"/>
      <c r="F6185" s="666"/>
      <c r="G6185" s="188"/>
    </row>
    <row r="6186" spans="1:7">
      <c r="A6186" s="124"/>
      <c r="B6186" s="124"/>
      <c r="C6186" s="112"/>
      <c r="D6186" s="111"/>
      <c r="E6186" s="666"/>
      <c r="F6186" s="666"/>
      <c r="G6186" s="188"/>
    </row>
    <row r="6187" spans="1:7">
      <c r="A6187" s="124"/>
      <c r="B6187" s="124"/>
      <c r="C6187" s="112"/>
      <c r="D6187" s="111"/>
      <c r="E6187" s="666"/>
      <c r="F6187" s="666"/>
      <c r="G6187" s="188"/>
    </row>
    <row r="6188" spans="1:7">
      <c r="A6188" s="124"/>
      <c r="B6188" s="124"/>
      <c r="C6188" s="112"/>
      <c r="D6188" s="111"/>
      <c r="E6188" s="666"/>
      <c r="F6188" s="666"/>
      <c r="G6188" s="188"/>
    </row>
    <row r="6189" spans="1:7">
      <c r="A6189" s="124"/>
      <c r="B6189" s="124"/>
      <c r="C6189" s="112"/>
      <c r="D6189" s="111"/>
      <c r="E6189" s="666"/>
      <c r="F6189" s="666"/>
      <c r="G6189" s="188"/>
    </row>
    <row r="6190" spans="1:7">
      <c r="A6190" s="124"/>
      <c r="B6190" s="124"/>
      <c r="C6190" s="112"/>
      <c r="D6190" s="111"/>
      <c r="E6190" s="666"/>
      <c r="F6190" s="666"/>
      <c r="G6190" s="188"/>
    </row>
    <row r="6191" spans="1:7">
      <c r="A6191" s="124"/>
      <c r="B6191" s="124"/>
      <c r="C6191" s="112"/>
      <c r="D6191" s="111"/>
      <c r="E6191" s="666"/>
      <c r="F6191" s="666"/>
      <c r="G6191" s="188"/>
    </row>
    <row r="6192" spans="1:7">
      <c r="A6192" s="124"/>
      <c r="B6192" s="124"/>
      <c r="C6192" s="112"/>
      <c r="D6192" s="111"/>
      <c r="E6192" s="666"/>
      <c r="F6192" s="666"/>
      <c r="G6192" s="188"/>
    </row>
    <row r="6193" spans="1:7">
      <c r="A6193" s="124"/>
      <c r="B6193" s="124"/>
      <c r="C6193" s="112"/>
      <c r="D6193" s="111"/>
      <c r="E6193" s="666"/>
      <c r="F6193" s="666"/>
      <c r="G6193" s="188"/>
    </row>
    <row r="6194" spans="1:7">
      <c r="A6194" s="124"/>
      <c r="B6194" s="124"/>
      <c r="C6194" s="112"/>
      <c r="D6194" s="111"/>
      <c r="E6194" s="666"/>
      <c r="F6194" s="666"/>
      <c r="G6194" s="188"/>
    </row>
    <row r="6195" spans="1:7">
      <c r="A6195" s="124"/>
      <c r="B6195" s="124"/>
      <c r="C6195" s="112"/>
      <c r="D6195" s="111"/>
      <c r="E6195" s="666"/>
      <c r="F6195" s="666"/>
      <c r="G6195" s="188"/>
    </row>
    <row r="6196" spans="1:7">
      <c r="A6196" s="124"/>
      <c r="B6196" s="124"/>
      <c r="C6196" s="112"/>
      <c r="D6196" s="111"/>
      <c r="E6196" s="666"/>
      <c r="F6196" s="666"/>
      <c r="G6196" s="188"/>
    </row>
    <row r="6197" spans="1:7">
      <c r="A6197" s="124"/>
      <c r="B6197" s="124"/>
      <c r="C6197" s="112"/>
      <c r="D6197" s="111"/>
      <c r="E6197" s="666"/>
      <c r="F6197" s="666"/>
      <c r="G6197" s="188"/>
    </row>
    <row r="6198" spans="1:7">
      <c r="A6198" s="124"/>
      <c r="B6198" s="124"/>
      <c r="C6198" s="112"/>
      <c r="D6198" s="111"/>
      <c r="E6198" s="666"/>
      <c r="F6198" s="666"/>
      <c r="G6198" s="188"/>
    </row>
    <row r="6199" spans="1:7">
      <c r="A6199" s="124"/>
      <c r="B6199" s="124"/>
      <c r="C6199" s="112"/>
      <c r="D6199" s="111"/>
      <c r="E6199" s="666"/>
      <c r="F6199" s="666"/>
      <c r="G6199" s="188"/>
    </row>
    <row r="6200" spans="1:7">
      <c r="A6200" s="124"/>
      <c r="B6200" s="124"/>
      <c r="C6200" s="112"/>
      <c r="D6200" s="111"/>
      <c r="E6200" s="666"/>
      <c r="F6200" s="666"/>
      <c r="G6200" s="188"/>
    </row>
    <row r="6201" spans="1:7">
      <c r="A6201" s="124"/>
      <c r="B6201" s="124"/>
      <c r="C6201" s="112"/>
      <c r="D6201" s="111"/>
      <c r="E6201" s="666"/>
      <c r="F6201" s="666"/>
      <c r="G6201" s="188"/>
    </row>
    <row r="6202" spans="1:7">
      <c r="A6202" s="124"/>
      <c r="B6202" s="124"/>
      <c r="C6202" s="112"/>
      <c r="D6202" s="111"/>
      <c r="E6202" s="666"/>
      <c r="F6202" s="666"/>
      <c r="G6202" s="188"/>
    </row>
    <row r="6203" spans="1:7">
      <c r="A6203" s="124"/>
      <c r="B6203" s="124"/>
      <c r="C6203" s="112"/>
      <c r="D6203" s="111"/>
      <c r="E6203" s="666"/>
      <c r="F6203" s="666"/>
      <c r="G6203" s="188"/>
    </row>
    <row r="6204" spans="1:7">
      <c r="A6204" s="124"/>
      <c r="B6204" s="124"/>
      <c r="C6204" s="112"/>
      <c r="D6204" s="111"/>
      <c r="E6204" s="666"/>
      <c r="F6204" s="666"/>
      <c r="G6204" s="188"/>
    </row>
    <row r="6205" spans="1:7">
      <c r="A6205" s="124"/>
      <c r="B6205" s="124"/>
      <c r="C6205" s="112"/>
      <c r="D6205" s="111"/>
      <c r="E6205" s="666"/>
      <c r="F6205" s="666"/>
      <c r="G6205" s="188"/>
    </row>
    <row r="6206" spans="1:7">
      <c r="A6206" s="124"/>
      <c r="B6206" s="124"/>
      <c r="C6206" s="112"/>
      <c r="D6206" s="111"/>
      <c r="E6206" s="666"/>
      <c r="F6206" s="666"/>
      <c r="G6206" s="188"/>
    </row>
    <row r="6207" spans="1:7">
      <c r="A6207" s="124"/>
      <c r="B6207" s="124"/>
      <c r="C6207" s="112"/>
      <c r="D6207" s="111"/>
      <c r="E6207" s="666"/>
      <c r="F6207" s="666"/>
      <c r="G6207" s="188"/>
    </row>
    <row r="6208" spans="1:7">
      <c r="A6208" s="124"/>
      <c r="B6208" s="124"/>
      <c r="C6208" s="112"/>
      <c r="D6208" s="111"/>
      <c r="E6208" s="666"/>
      <c r="F6208" s="666"/>
      <c r="G6208" s="188"/>
    </row>
    <row r="6209" spans="1:7">
      <c r="A6209" s="124"/>
      <c r="B6209" s="124"/>
      <c r="C6209" s="112"/>
      <c r="D6209" s="111"/>
      <c r="E6209" s="666"/>
      <c r="F6209" s="666"/>
      <c r="G6209" s="188"/>
    </row>
    <row r="6210" spans="1:7">
      <c r="A6210" s="124"/>
      <c r="B6210" s="124"/>
      <c r="C6210" s="112"/>
      <c r="D6210" s="111"/>
      <c r="E6210" s="666"/>
      <c r="F6210" s="666"/>
      <c r="G6210" s="188"/>
    </row>
    <row r="6211" spans="1:7">
      <c r="A6211" s="124"/>
      <c r="B6211" s="124"/>
      <c r="C6211" s="112"/>
      <c r="D6211" s="111"/>
      <c r="E6211" s="666"/>
      <c r="F6211" s="666"/>
      <c r="G6211" s="188"/>
    </row>
    <row r="6212" spans="1:7">
      <c r="A6212" s="124"/>
      <c r="B6212" s="124"/>
      <c r="C6212" s="112"/>
      <c r="D6212" s="111"/>
      <c r="E6212" s="666"/>
      <c r="F6212" s="666"/>
      <c r="G6212" s="188"/>
    </row>
    <row r="6213" spans="1:7">
      <c r="A6213" s="124"/>
      <c r="B6213" s="124"/>
      <c r="C6213" s="112"/>
      <c r="D6213" s="111"/>
      <c r="E6213" s="666"/>
      <c r="F6213" s="666"/>
      <c r="G6213" s="188"/>
    </row>
    <row r="6214" spans="1:7">
      <c r="A6214" s="124"/>
      <c r="B6214" s="124"/>
      <c r="C6214" s="112"/>
      <c r="D6214" s="111"/>
      <c r="E6214" s="666"/>
      <c r="F6214" s="666"/>
      <c r="G6214" s="188"/>
    </row>
    <row r="6215" spans="1:7">
      <c r="A6215" s="124"/>
      <c r="B6215" s="124"/>
      <c r="C6215" s="112"/>
      <c r="D6215" s="111"/>
      <c r="E6215" s="666"/>
      <c r="F6215" s="666"/>
      <c r="G6215" s="188"/>
    </row>
    <row r="6216" spans="1:7">
      <c r="A6216" s="124"/>
      <c r="B6216" s="124"/>
      <c r="C6216" s="112"/>
      <c r="D6216" s="111"/>
      <c r="E6216" s="666"/>
      <c r="F6216" s="666"/>
      <c r="G6216" s="188"/>
    </row>
    <row r="6217" spans="1:7">
      <c r="A6217" s="124"/>
      <c r="B6217" s="124"/>
      <c r="C6217" s="112"/>
      <c r="D6217" s="111"/>
      <c r="E6217" s="666"/>
      <c r="F6217" s="666"/>
      <c r="G6217" s="188"/>
    </row>
    <row r="6218" spans="1:7">
      <c r="A6218" s="124"/>
      <c r="B6218" s="124"/>
      <c r="C6218" s="112"/>
      <c r="D6218" s="111"/>
      <c r="E6218" s="666"/>
      <c r="F6218" s="666"/>
      <c r="G6218" s="188"/>
    </row>
    <row r="6219" spans="1:7">
      <c r="A6219" s="124"/>
      <c r="B6219" s="124"/>
      <c r="C6219" s="112"/>
      <c r="D6219" s="111"/>
      <c r="E6219" s="666"/>
      <c r="F6219" s="666"/>
      <c r="G6219" s="188"/>
    </row>
    <row r="6220" spans="1:7">
      <c r="A6220" s="124"/>
      <c r="B6220" s="124"/>
      <c r="C6220" s="112"/>
      <c r="D6220" s="111"/>
      <c r="E6220" s="666"/>
      <c r="F6220" s="666"/>
      <c r="G6220" s="188"/>
    </row>
    <row r="6221" spans="1:7">
      <c r="A6221" s="124"/>
      <c r="B6221" s="124"/>
      <c r="C6221" s="112"/>
      <c r="D6221" s="111"/>
      <c r="E6221" s="666"/>
      <c r="F6221" s="666"/>
      <c r="G6221" s="188"/>
    </row>
    <row r="6222" spans="1:7">
      <c r="A6222" s="124"/>
      <c r="B6222" s="124"/>
      <c r="C6222" s="112"/>
      <c r="D6222" s="111"/>
      <c r="E6222" s="666"/>
      <c r="F6222" s="666"/>
      <c r="G6222" s="188"/>
    </row>
    <row r="6223" spans="1:7">
      <c r="A6223" s="124"/>
      <c r="B6223" s="124"/>
      <c r="C6223" s="112"/>
      <c r="D6223" s="111"/>
      <c r="E6223" s="666"/>
      <c r="F6223" s="666"/>
      <c r="G6223" s="188"/>
    </row>
    <row r="6224" spans="1:7">
      <c r="A6224" s="124"/>
      <c r="B6224" s="124"/>
      <c r="C6224" s="112"/>
      <c r="D6224" s="111"/>
      <c r="E6224" s="666"/>
      <c r="F6224" s="666"/>
      <c r="G6224" s="188"/>
    </row>
    <row r="6225" spans="1:7">
      <c r="A6225" s="124"/>
      <c r="B6225" s="124"/>
      <c r="C6225" s="112"/>
      <c r="D6225" s="111"/>
      <c r="E6225" s="666"/>
      <c r="F6225" s="666"/>
      <c r="G6225" s="188"/>
    </row>
    <row r="6226" spans="1:7">
      <c r="A6226" s="124"/>
      <c r="B6226" s="124"/>
      <c r="C6226" s="112"/>
      <c r="D6226" s="111"/>
      <c r="E6226" s="666"/>
      <c r="F6226" s="666"/>
      <c r="G6226" s="188"/>
    </row>
    <row r="6227" spans="1:7">
      <c r="A6227" s="124"/>
      <c r="B6227" s="124"/>
      <c r="C6227" s="112"/>
      <c r="D6227" s="111"/>
      <c r="E6227" s="666"/>
      <c r="F6227" s="666"/>
      <c r="G6227" s="188"/>
    </row>
    <row r="6228" spans="1:7">
      <c r="A6228" s="124"/>
      <c r="B6228" s="124"/>
      <c r="C6228" s="112"/>
      <c r="D6228" s="111"/>
      <c r="E6228" s="666"/>
      <c r="F6228" s="666"/>
      <c r="G6228" s="188"/>
    </row>
    <row r="6229" spans="1:7">
      <c r="A6229" s="124"/>
      <c r="B6229" s="124"/>
      <c r="C6229" s="112"/>
      <c r="D6229" s="111"/>
      <c r="E6229" s="666"/>
      <c r="F6229" s="666"/>
      <c r="G6229" s="188"/>
    </row>
    <row r="6230" spans="1:7">
      <c r="A6230" s="124"/>
      <c r="B6230" s="124"/>
      <c r="C6230" s="112"/>
      <c r="D6230" s="111"/>
      <c r="E6230" s="666"/>
      <c r="F6230" s="666"/>
      <c r="G6230" s="188"/>
    </row>
    <row r="6231" spans="1:7">
      <c r="A6231" s="124"/>
      <c r="B6231" s="124"/>
      <c r="C6231" s="112"/>
      <c r="D6231" s="111"/>
      <c r="E6231" s="666"/>
      <c r="F6231" s="666"/>
      <c r="G6231" s="188"/>
    </row>
    <row r="6232" spans="1:7">
      <c r="A6232" s="124"/>
      <c r="B6232" s="124"/>
      <c r="C6232" s="112"/>
      <c r="D6232" s="111"/>
      <c r="E6232" s="666"/>
      <c r="F6232" s="666"/>
      <c r="G6232" s="188"/>
    </row>
    <row r="6233" spans="1:7">
      <c r="A6233" s="124"/>
      <c r="B6233" s="124"/>
      <c r="C6233" s="112"/>
      <c r="D6233" s="111"/>
      <c r="E6233" s="666"/>
      <c r="F6233" s="666"/>
      <c r="G6233" s="188"/>
    </row>
    <row r="6234" spans="1:7">
      <c r="A6234" s="124"/>
      <c r="B6234" s="124"/>
      <c r="C6234" s="112"/>
      <c r="D6234" s="111"/>
      <c r="E6234" s="666"/>
      <c r="F6234" s="666"/>
      <c r="G6234" s="188"/>
    </row>
    <row r="6235" spans="1:7">
      <c r="A6235" s="124"/>
      <c r="B6235" s="124"/>
      <c r="C6235" s="112"/>
      <c r="D6235" s="111"/>
      <c r="E6235" s="666"/>
      <c r="F6235" s="666"/>
      <c r="G6235" s="188"/>
    </row>
    <row r="6236" spans="1:7">
      <c r="A6236" s="124"/>
      <c r="B6236" s="124"/>
      <c r="C6236" s="112"/>
      <c r="D6236" s="111"/>
      <c r="E6236" s="666"/>
      <c r="F6236" s="666"/>
      <c r="G6236" s="188"/>
    </row>
    <row r="6237" spans="1:7">
      <c r="A6237" s="124"/>
      <c r="B6237" s="124"/>
      <c r="C6237" s="112"/>
      <c r="D6237" s="111"/>
      <c r="E6237" s="666"/>
      <c r="F6237" s="666"/>
      <c r="G6237" s="188"/>
    </row>
    <row r="6238" spans="1:7">
      <c r="A6238" s="124"/>
      <c r="B6238" s="124"/>
      <c r="C6238" s="112"/>
      <c r="D6238" s="111"/>
      <c r="E6238" s="666"/>
      <c r="F6238" s="666"/>
      <c r="G6238" s="188"/>
    </row>
    <row r="6239" spans="1:7">
      <c r="A6239" s="124"/>
      <c r="B6239" s="124"/>
      <c r="C6239" s="112"/>
      <c r="D6239" s="111"/>
      <c r="E6239" s="666"/>
      <c r="F6239" s="666"/>
      <c r="G6239" s="188"/>
    </row>
    <row r="6240" spans="1:7">
      <c r="A6240" s="124"/>
      <c r="B6240" s="124"/>
      <c r="C6240" s="112"/>
      <c r="D6240" s="111"/>
      <c r="E6240" s="666"/>
      <c r="F6240" s="666"/>
      <c r="G6240" s="188"/>
    </row>
    <row r="6241" spans="1:7">
      <c r="A6241" s="124"/>
      <c r="B6241" s="124"/>
      <c r="C6241" s="112"/>
      <c r="D6241" s="111"/>
      <c r="E6241" s="666"/>
      <c r="F6241" s="666"/>
      <c r="G6241" s="188"/>
    </row>
    <row r="6242" spans="1:7">
      <c r="A6242" s="124"/>
      <c r="B6242" s="124"/>
      <c r="C6242" s="112"/>
      <c r="D6242" s="111"/>
      <c r="E6242" s="666"/>
      <c r="F6242" s="666"/>
      <c r="G6242" s="188"/>
    </row>
    <row r="6243" spans="1:7">
      <c r="A6243" s="124"/>
      <c r="B6243" s="124"/>
      <c r="C6243" s="112"/>
      <c r="D6243" s="111"/>
      <c r="E6243" s="666"/>
      <c r="F6243" s="666"/>
      <c r="G6243" s="188"/>
    </row>
    <row r="6244" spans="1:7">
      <c r="A6244" s="124"/>
      <c r="B6244" s="124"/>
      <c r="C6244" s="112"/>
      <c r="D6244" s="111"/>
      <c r="E6244" s="666"/>
      <c r="F6244" s="666"/>
      <c r="G6244" s="188"/>
    </row>
    <row r="6245" spans="1:7">
      <c r="A6245" s="124"/>
      <c r="B6245" s="124"/>
      <c r="C6245" s="112"/>
      <c r="D6245" s="111"/>
      <c r="E6245" s="666"/>
      <c r="F6245" s="666"/>
      <c r="G6245" s="188"/>
    </row>
    <row r="6246" spans="1:7">
      <c r="A6246" s="124"/>
      <c r="B6246" s="124"/>
      <c r="C6246" s="112"/>
      <c r="D6246" s="111"/>
      <c r="E6246" s="666"/>
      <c r="F6246" s="666"/>
      <c r="G6246" s="188"/>
    </row>
    <row r="6247" spans="1:7">
      <c r="A6247" s="124"/>
      <c r="B6247" s="124"/>
      <c r="C6247" s="112"/>
      <c r="D6247" s="111"/>
      <c r="E6247" s="666"/>
      <c r="F6247" s="666"/>
      <c r="G6247" s="188"/>
    </row>
    <row r="6248" spans="1:7">
      <c r="A6248" s="124"/>
      <c r="B6248" s="124"/>
      <c r="C6248" s="112"/>
      <c r="D6248" s="111"/>
      <c r="E6248" s="666"/>
      <c r="F6248" s="666"/>
      <c r="G6248" s="188"/>
    </row>
    <row r="6249" spans="1:7">
      <c r="A6249" s="124"/>
      <c r="B6249" s="124"/>
      <c r="C6249" s="112"/>
      <c r="D6249" s="111"/>
      <c r="E6249" s="666"/>
      <c r="F6249" s="666"/>
      <c r="G6249" s="188"/>
    </row>
    <row r="6250" spans="1:7">
      <c r="A6250" s="124"/>
      <c r="B6250" s="124"/>
      <c r="C6250" s="112"/>
      <c r="D6250" s="111"/>
      <c r="E6250" s="666"/>
      <c r="F6250" s="666"/>
      <c r="G6250" s="188"/>
    </row>
    <row r="6251" spans="1:7">
      <c r="A6251" s="124"/>
      <c r="B6251" s="124"/>
      <c r="C6251" s="112"/>
      <c r="D6251" s="111"/>
      <c r="E6251" s="666"/>
      <c r="F6251" s="666"/>
      <c r="G6251" s="188"/>
    </row>
    <row r="6252" spans="1:7">
      <c r="A6252" s="124"/>
      <c r="B6252" s="124"/>
      <c r="C6252" s="112"/>
      <c r="D6252" s="111"/>
      <c r="E6252" s="666"/>
      <c r="F6252" s="666"/>
      <c r="G6252" s="188"/>
    </row>
    <row r="6253" spans="1:7">
      <c r="A6253" s="124"/>
      <c r="B6253" s="124"/>
      <c r="C6253" s="112"/>
      <c r="D6253" s="111"/>
      <c r="E6253" s="666"/>
      <c r="F6253" s="666"/>
      <c r="G6253" s="188"/>
    </row>
    <row r="6254" spans="1:7">
      <c r="A6254" s="124"/>
      <c r="B6254" s="124"/>
      <c r="C6254" s="112"/>
      <c r="D6254" s="111"/>
      <c r="E6254" s="666"/>
      <c r="F6254" s="666"/>
      <c r="G6254" s="188"/>
    </row>
    <row r="6255" spans="1:7">
      <c r="A6255" s="124"/>
      <c r="B6255" s="124"/>
      <c r="C6255" s="112"/>
      <c r="D6255" s="111"/>
      <c r="E6255" s="666"/>
      <c r="F6255" s="666"/>
      <c r="G6255" s="188"/>
    </row>
    <row r="6256" spans="1:7">
      <c r="A6256" s="124"/>
      <c r="B6256" s="124"/>
      <c r="C6256" s="112"/>
      <c r="D6256" s="111"/>
      <c r="E6256" s="666"/>
      <c r="F6256" s="666"/>
      <c r="G6256" s="188"/>
    </row>
    <row r="6257" spans="1:7">
      <c r="A6257" s="124"/>
      <c r="B6257" s="124"/>
      <c r="C6257" s="112"/>
      <c r="D6257" s="111"/>
      <c r="E6257" s="666"/>
      <c r="F6257" s="666"/>
      <c r="G6257" s="188"/>
    </row>
    <row r="6258" spans="1:7">
      <c r="A6258" s="124"/>
      <c r="B6258" s="124"/>
      <c r="C6258" s="112"/>
      <c r="D6258" s="111"/>
      <c r="E6258" s="666"/>
      <c r="F6258" s="666"/>
      <c r="G6258" s="188"/>
    </row>
    <row r="6259" spans="1:7">
      <c r="A6259" s="124"/>
      <c r="B6259" s="124"/>
      <c r="C6259" s="112"/>
      <c r="D6259" s="111"/>
      <c r="E6259" s="666"/>
      <c r="F6259" s="666"/>
      <c r="G6259" s="188"/>
    </row>
    <row r="6260" spans="1:7">
      <c r="A6260" s="124"/>
      <c r="B6260" s="124"/>
      <c r="C6260" s="112"/>
      <c r="D6260" s="111"/>
      <c r="E6260" s="666"/>
      <c r="F6260" s="666"/>
      <c r="G6260" s="188"/>
    </row>
    <row r="6261" spans="1:7">
      <c r="A6261" s="124"/>
      <c r="B6261" s="124"/>
      <c r="C6261" s="112"/>
      <c r="D6261" s="111"/>
      <c r="E6261" s="666"/>
      <c r="F6261" s="666"/>
      <c r="G6261" s="188"/>
    </row>
    <row r="6262" spans="1:7">
      <c r="A6262" s="124"/>
      <c r="B6262" s="124"/>
      <c r="C6262" s="112"/>
      <c r="D6262" s="111"/>
      <c r="E6262" s="666"/>
      <c r="F6262" s="666"/>
      <c r="G6262" s="188"/>
    </row>
    <row r="6263" spans="1:7">
      <c r="A6263" s="124"/>
      <c r="B6263" s="124"/>
      <c r="C6263" s="112"/>
      <c r="D6263" s="111"/>
      <c r="E6263" s="666"/>
      <c r="F6263" s="666"/>
      <c r="G6263" s="188"/>
    </row>
    <row r="6264" spans="1:7">
      <c r="A6264" s="124"/>
      <c r="B6264" s="124"/>
      <c r="C6264" s="112"/>
      <c r="D6264" s="111"/>
      <c r="E6264" s="666"/>
      <c r="F6264" s="666"/>
      <c r="G6264" s="188"/>
    </row>
    <row r="6265" spans="1:7">
      <c r="A6265" s="124"/>
      <c r="B6265" s="124"/>
      <c r="C6265" s="112"/>
      <c r="D6265" s="111"/>
      <c r="E6265" s="666"/>
      <c r="F6265" s="666"/>
      <c r="G6265" s="188"/>
    </row>
    <row r="6266" spans="1:7">
      <c r="A6266" s="124"/>
      <c r="B6266" s="124"/>
      <c r="C6266" s="112"/>
      <c r="D6266" s="111"/>
      <c r="E6266" s="666"/>
      <c r="F6266" s="666"/>
      <c r="G6266" s="188"/>
    </row>
    <row r="6267" spans="1:7">
      <c r="A6267" s="124"/>
      <c r="B6267" s="124"/>
      <c r="C6267" s="112"/>
      <c r="D6267" s="111"/>
      <c r="E6267" s="666"/>
      <c r="F6267" s="666"/>
      <c r="G6267" s="188"/>
    </row>
    <row r="6268" spans="1:7">
      <c r="A6268" s="124"/>
      <c r="B6268" s="124"/>
      <c r="C6268" s="112"/>
      <c r="D6268" s="111"/>
      <c r="E6268" s="666"/>
      <c r="F6268" s="666"/>
      <c r="G6268" s="188"/>
    </row>
    <row r="6269" spans="1:7">
      <c r="A6269" s="124"/>
      <c r="B6269" s="124"/>
      <c r="C6269" s="112"/>
      <c r="D6269" s="111"/>
      <c r="E6269" s="666"/>
      <c r="F6269" s="666"/>
      <c r="G6269" s="188"/>
    </row>
    <row r="6270" spans="1:7">
      <c r="A6270" s="124"/>
      <c r="B6270" s="124"/>
      <c r="C6270" s="112"/>
      <c r="D6270" s="111"/>
      <c r="E6270" s="666"/>
      <c r="F6270" s="666"/>
      <c r="G6270" s="188"/>
    </row>
    <row r="6271" spans="1:7">
      <c r="A6271" s="124"/>
      <c r="B6271" s="124"/>
      <c r="C6271" s="112"/>
      <c r="D6271" s="111"/>
      <c r="E6271" s="666"/>
      <c r="F6271" s="666"/>
      <c r="G6271" s="188"/>
    </row>
    <row r="6272" spans="1:7">
      <c r="A6272" s="124"/>
      <c r="B6272" s="124"/>
      <c r="C6272" s="112"/>
      <c r="D6272" s="111"/>
      <c r="E6272" s="666"/>
      <c r="F6272" s="666"/>
      <c r="G6272" s="188"/>
    </row>
    <row r="6273" spans="1:7">
      <c r="A6273" s="124"/>
      <c r="B6273" s="124"/>
      <c r="C6273" s="112"/>
      <c r="D6273" s="111"/>
      <c r="E6273" s="666"/>
      <c r="F6273" s="666"/>
      <c r="G6273" s="188"/>
    </row>
    <row r="6274" spans="1:7">
      <c r="A6274" s="124"/>
      <c r="B6274" s="124"/>
      <c r="C6274" s="112"/>
      <c r="D6274" s="111"/>
      <c r="E6274" s="666"/>
      <c r="F6274" s="666"/>
      <c r="G6274" s="188"/>
    </row>
    <row r="6275" spans="1:7">
      <c r="A6275" s="124"/>
      <c r="B6275" s="124"/>
      <c r="C6275" s="112"/>
      <c r="D6275" s="111"/>
      <c r="E6275" s="666"/>
      <c r="F6275" s="666"/>
      <c r="G6275" s="188"/>
    </row>
    <row r="6276" spans="1:7">
      <c r="A6276" s="124"/>
      <c r="B6276" s="124"/>
      <c r="C6276" s="112"/>
      <c r="D6276" s="111"/>
      <c r="E6276" s="666"/>
      <c r="F6276" s="666"/>
      <c r="G6276" s="188"/>
    </row>
    <row r="6277" spans="1:7">
      <c r="A6277" s="124"/>
      <c r="B6277" s="124"/>
      <c r="C6277" s="112"/>
      <c r="D6277" s="111"/>
      <c r="E6277" s="666"/>
      <c r="F6277" s="666"/>
      <c r="G6277" s="188"/>
    </row>
    <row r="6278" spans="1:7">
      <c r="A6278" s="124"/>
      <c r="B6278" s="124"/>
      <c r="C6278" s="112"/>
      <c r="D6278" s="111"/>
      <c r="E6278" s="666"/>
      <c r="F6278" s="666"/>
      <c r="G6278" s="188"/>
    </row>
    <row r="6279" spans="1:7">
      <c r="A6279" s="124"/>
      <c r="B6279" s="124"/>
      <c r="C6279" s="112"/>
      <c r="D6279" s="111"/>
      <c r="E6279" s="666"/>
      <c r="F6279" s="666"/>
      <c r="G6279" s="188"/>
    </row>
    <row r="6280" spans="1:7">
      <c r="A6280" s="124"/>
      <c r="B6280" s="124"/>
      <c r="C6280" s="112"/>
      <c r="D6280" s="111"/>
      <c r="E6280" s="666"/>
      <c r="F6280" s="666"/>
      <c r="G6280" s="188"/>
    </row>
    <row r="6281" spans="1:7">
      <c r="A6281" s="124"/>
      <c r="B6281" s="124"/>
      <c r="C6281" s="112"/>
      <c r="D6281" s="111"/>
      <c r="E6281" s="666"/>
      <c r="F6281" s="666"/>
      <c r="G6281" s="188"/>
    </row>
    <row r="6282" spans="1:7">
      <c r="A6282" s="124"/>
      <c r="B6282" s="124"/>
      <c r="C6282" s="112"/>
      <c r="D6282" s="111"/>
      <c r="E6282" s="666"/>
      <c r="F6282" s="666"/>
      <c r="G6282" s="188"/>
    </row>
    <row r="6283" spans="1:7">
      <c r="A6283" s="124"/>
      <c r="B6283" s="124"/>
      <c r="C6283" s="112"/>
      <c r="D6283" s="111"/>
      <c r="E6283" s="666"/>
      <c r="F6283" s="666"/>
      <c r="G6283" s="188"/>
    </row>
    <row r="6284" spans="1:7">
      <c r="A6284" s="124"/>
      <c r="B6284" s="124"/>
      <c r="C6284" s="112"/>
      <c r="D6284" s="111"/>
      <c r="E6284" s="666"/>
      <c r="F6284" s="666"/>
      <c r="G6284" s="188"/>
    </row>
    <row r="6285" spans="1:7">
      <c r="A6285" s="124"/>
      <c r="B6285" s="124"/>
      <c r="C6285" s="112"/>
      <c r="D6285" s="111"/>
      <c r="E6285" s="666"/>
      <c r="F6285" s="666"/>
      <c r="G6285" s="188"/>
    </row>
    <row r="6286" spans="1:7">
      <c r="A6286" s="124"/>
      <c r="B6286" s="124"/>
      <c r="C6286" s="112"/>
      <c r="D6286" s="111"/>
      <c r="E6286" s="666"/>
      <c r="F6286" s="666"/>
      <c r="G6286" s="188"/>
    </row>
    <row r="6287" spans="1:7">
      <c r="A6287" s="124"/>
      <c r="B6287" s="124"/>
      <c r="C6287" s="112"/>
      <c r="D6287" s="111"/>
      <c r="E6287" s="666"/>
      <c r="F6287" s="666"/>
      <c r="G6287" s="188"/>
    </row>
    <row r="6288" spans="1:7">
      <c r="A6288" s="124"/>
      <c r="B6288" s="124"/>
      <c r="C6288" s="112"/>
      <c r="D6288" s="111"/>
      <c r="E6288" s="666"/>
      <c r="F6288" s="666"/>
      <c r="G6288" s="188"/>
    </row>
    <row r="6289" spans="1:7">
      <c r="A6289" s="124"/>
      <c r="B6289" s="124"/>
      <c r="C6289" s="112"/>
      <c r="D6289" s="111"/>
      <c r="E6289" s="666"/>
      <c r="F6289" s="666"/>
      <c r="G6289" s="188"/>
    </row>
    <row r="6290" spans="1:7">
      <c r="A6290" s="124"/>
      <c r="B6290" s="124"/>
      <c r="C6290" s="112"/>
      <c r="D6290" s="111"/>
      <c r="E6290" s="666"/>
      <c r="F6290" s="666"/>
      <c r="G6290" s="188"/>
    </row>
    <row r="6291" spans="1:7">
      <c r="A6291" s="124"/>
      <c r="B6291" s="124"/>
      <c r="C6291" s="112"/>
      <c r="D6291" s="111"/>
      <c r="E6291" s="666"/>
      <c r="F6291" s="666"/>
      <c r="G6291" s="188"/>
    </row>
    <row r="6292" spans="1:7">
      <c r="A6292" s="124"/>
      <c r="B6292" s="124"/>
      <c r="C6292" s="112"/>
      <c r="D6292" s="111"/>
      <c r="E6292" s="666"/>
      <c r="F6292" s="666"/>
      <c r="G6292" s="188"/>
    </row>
    <row r="6293" spans="1:7">
      <c r="A6293" s="124"/>
      <c r="B6293" s="124"/>
      <c r="C6293" s="112"/>
      <c r="D6293" s="111"/>
      <c r="E6293" s="666"/>
      <c r="F6293" s="666"/>
      <c r="G6293" s="188"/>
    </row>
    <row r="6294" spans="1:7">
      <c r="A6294" s="124"/>
      <c r="B6294" s="124"/>
      <c r="C6294" s="112"/>
      <c r="D6294" s="111"/>
      <c r="E6294" s="666"/>
      <c r="F6294" s="666"/>
      <c r="G6294" s="188"/>
    </row>
    <row r="6295" spans="1:7">
      <c r="A6295" s="124"/>
      <c r="B6295" s="124"/>
      <c r="C6295" s="112"/>
      <c r="D6295" s="111"/>
      <c r="E6295" s="666"/>
      <c r="F6295" s="666"/>
      <c r="G6295" s="188"/>
    </row>
    <row r="6296" spans="1:7">
      <c r="A6296" s="124"/>
      <c r="B6296" s="124"/>
      <c r="C6296" s="112"/>
      <c r="D6296" s="111"/>
      <c r="E6296" s="666"/>
      <c r="F6296" s="666"/>
      <c r="G6296" s="188"/>
    </row>
    <row r="6297" spans="1:7">
      <c r="A6297" s="124"/>
      <c r="B6297" s="124"/>
      <c r="C6297" s="112"/>
      <c r="D6297" s="111"/>
      <c r="E6297" s="666"/>
      <c r="F6297" s="666"/>
      <c r="G6297" s="188"/>
    </row>
    <row r="6298" spans="1:7">
      <c r="A6298" s="124"/>
      <c r="B6298" s="124"/>
      <c r="C6298" s="112"/>
      <c r="D6298" s="111"/>
      <c r="E6298" s="666"/>
      <c r="F6298" s="666"/>
      <c r="G6298" s="188"/>
    </row>
    <row r="6299" spans="1:7">
      <c r="A6299" s="124"/>
      <c r="B6299" s="124"/>
      <c r="C6299" s="112"/>
      <c r="D6299" s="111"/>
      <c r="E6299" s="666"/>
      <c r="F6299" s="666"/>
      <c r="G6299" s="188"/>
    </row>
    <row r="6300" spans="1:7">
      <c r="A6300" s="124"/>
      <c r="B6300" s="124"/>
      <c r="C6300" s="112"/>
      <c r="D6300" s="111"/>
      <c r="E6300" s="666"/>
      <c r="F6300" s="666"/>
      <c r="G6300" s="188"/>
    </row>
    <row r="6301" spans="1:7">
      <c r="A6301" s="124"/>
      <c r="B6301" s="124"/>
      <c r="C6301" s="112"/>
      <c r="D6301" s="111"/>
      <c r="E6301" s="666"/>
      <c r="F6301" s="666"/>
      <c r="G6301" s="188"/>
    </row>
    <row r="6302" spans="1:7">
      <c r="A6302" s="124"/>
      <c r="B6302" s="124"/>
      <c r="C6302" s="112"/>
      <c r="D6302" s="111"/>
      <c r="E6302" s="666"/>
      <c r="F6302" s="666"/>
      <c r="G6302" s="188"/>
    </row>
    <row r="6303" spans="1:7">
      <c r="A6303" s="124"/>
      <c r="B6303" s="124"/>
      <c r="C6303" s="112"/>
      <c r="D6303" s="111"/>
      <c r="E6303" s="666"/>
      <c r="F6303" s="666"/>
      <c r="G6303" s="188"/>
    </row>
    <row r="6304" spans="1:7">
      <c r="A6304" s="124"/>
      <c r="B6304" s="124"/>
      <c r="C6304" s="112"/>
      <c r="D6304" s="111"/>
      <c r="E6304" s="666"/>
      <c r="F6304" s="666"/>
      <c r="G6304" s="188"/>
    </row>
    <row r="6305" spans="1:7">
      <c r="A6305" s="124"/>
      <c r="B6305" s="124"/>
      <c r="C6305" s="112"/>
      <c r="D6305" s="111"/>
      <c r="E6305" s="666"/>
      <c r="F6305" s="666"/>
      <c r="G6305" s="188"/>
    </row>
    <row r="6306" spans="1:7">
      <c r="A6306" s="124"/>
      <c r="B6306" s="124"/>
      <c r="C6306" s="112"/>
      <c r="D6306" s="111"/>
      <c r="E6306" s="666"/>
      <c r="F6306" s="666"/>
      <c r="G6306" s="188"/>
    </row>
    <row r="6307" spans="1:7">
      <c r="A6307" s="124"/>
      <c r="B6307" s="124"/>
      <c r="C6307" s="112"/>
      <c r="D6307" s="111"/>
      <c r="E6307" s="666"/>
      <c r="F6307" s="666"/>
      <c r="G6307" s="188"/>
    </row>
    <row r="6308" spans="1:7">
      <c r="A6308" s="124"/>
      <c r="B6308" s="124"/>
      <c r="C6308" s="112"/>
      <c r="D6308" s="111"/>
      <c r="E6308" s="666"/>
      <c r="F6308" s="666"/>
      <c r="G6308" s="188"/>
    </row>
    <row r="6309" spans="1:7">
      <c r="A6309" s="124"/>
      <c r="B6309" s="124"/>
      <c r="C6309" s="112"/>
      <c r="D6309" s="111"/>
      <c r="E6309" s="666"/>
      <c r="F6309" s="666"/>
      <c r="G6309" s="188"/>
    </row>
    <row r="6310" spans="1:7">
      <c r="A6310" s="124"/>
      <c r="B6310" s="124"/>
      <c r="C6310" s="112"/>
      <c r="D6310" s="111"/>
      <c r="E6310" s="666"/>
      <c r="F6310" s="666"/>
      <c r="G6310" s="188"/>
    </row>
    <row r="6311" spans="1:7">
      <c r="A6311" s="124"/>
      <c r="B6311" s="124"/>
      <c r="C6311" s="112"/>
      <c r="D6311" s="111"/>
      <c r="E6311" s="666"/>
      <c r="F6311" s="666"/>
      <c r="G6311" s="188"/>
    </row>
    <row r="6312" spans="1:7">
      <c r="A6312" s="124"/>
      <c r="B6312" s="124"/>
      <c r="C6312" s="112"/>
      <c r="D6312" s="111"/>
      <c r="E6312" s="666"/>
      <c r="F6312" s="666"/>
      <c r="G6312" s="188"/>
    </row>
    <row r="6313" spans="1:7">
      <c r="A6313" s="124"/>
      <c r="B6313" s="124"/>
      <c r="C6313" s="112"/>
      <c r="D6313" s="111"/>
      <c r="E6313" s="666"/>
      <c r="F6313" s="666"/>
      <c r="G6313" s="188"/>
    </row>
    <row r="6314" spans="1:7">
      <c r="A6314" s="124"/>
      <c r="B6314" s="124"/>
      <c r="C6314" s="112"/>
      <c r="D6314" s="111"/>
      <c r="E6314" s="666"/>
      <c r="F6314" s="666"/>
      <c r="G6314" s="188"/>
    </row>
    <row r="6315" spans="1:7">
      <c r="A6315" s="124"/>
      <c r="B6315" s="124"/>
      <c r="C6315" s="112"/>
      <c r="D6315" s="111"/>
      <c r="E6315" s="666"/>
      <c r="F6315" s="666"/>
      <c r="G6315" s="188"/>
    </row>
    <row r="6316" spans="1:7">
      <c r="A6316" s="124"/>
      <c r="B6316" s="124"/>
      <c r="C6316" s="112"/>
      <c r="D6316" s="111"/>
      <c r="E6316" s="666"/>
      <c r="F6316" s="666"/>
      <c r="G6316" s="188"/>
    </row>
    <row r="6317" spans="1:7">
      <c r="A6317" s="124"/>
      <c r="B6317" s="124"/>
      <c r="C6317" s="112"/>
      <c r="D6317" s="111"/>
      <c r="E6317" s="666"/>
      <c r="F6317" s="666"/>
      <c r="G6317" s="188"/>
    </row>
    <row r="6318" spans="1:7">
      <c r="A6318" s="124"/>
      <c r="B6318" s="124"/>
      <c r="C6318" s="112"/>
      <c r="D6318" s="111"/>
      <c r="E6318" s="666"/>
      <c r="F6318" s="666"/>
      <c r="G6318" s="188"/>
    </row>
    <row r="6319" spans="1:7">
      <c r="A6319" s="124"/>
      <c r="B6319" s="124"/>
      <c r="C6319" s="112"/>
      <c r="D6319" s="111"/>
      <c r="E6319" s="666"/>
      <c r="F6319" s="666"/>
      <c r="G6319" s="188"/>
    </row>
    <row r="6320" spans="1:7">
      <c r="A6320" s="124"/>
      <c r="B6320" s="124"/>
      <c r="C6320" s="112"/>
      <c r="D6320" s="111"/>
      <c r="E6320" s="666"/>
      <c r="F6320" s="666"/>
      <c r="G6320" s="188"/>
    </row>
    <row r="6321" spans="1:7">
      <c r="A6321" s="124"/>
      <c r="B6321" s="124"/>
      <c r="C6321" s="112"/>
      <c r="D6321" s="111"/>
      <c r="E6321" s="666"/>
      <c r="F6321" s="666"/>
      <c r="G6321" s="188"/>
    </row>
    <row r="6322" spans="1:7">
      <c r="A6322" s="124"/>
      <c r="B6322" s="124"/>
      <c r="C6322" s="112"/>
      <c r="D6322" s="111"/>
      <c r="E6322" s="666"/>
      <c r="F6322" s="666"/>
      <c r="G6322" s="188"/>
    </row>
    <row r="6323" spans="1:7">
      <c r="A6323" s="124"/>
      <c r="B6323" s="124"/>
      <c r="C6323" s="112"/>
      <c r="D6323" s="111"/>
      <c r="E6323" s="666"/>
      <c r="F6323" s="666"/>
      <c r="G6323" s="188"/>
    </row>
    <row r="6324" spans="1:7">
      <c r="A6324" s="124"/>
      <c r="B6324" s="124"/>
      <c r="C6324" s="112"/>
      <c r="D6324" s="111"/>
      <c r="E6324" s="666"/>
      <c r="F6324" s="666"/>
      <c r="G6324" s="188"/>
    </row>
    <row r="6325" spans="1:7">
      <c r="A6325" s="124"/>
      <c r="B6325" s="124"/>
      <c r="C6325" s="112"/>
      <c r="D6325" s="111"/>
      <c r="E6325" s="666"/>
      <c r="F6325" s="666"/>
      <c r="G6325" s="188"/>
    </row>
    <row r="6326" spans="1:7">
      <c r="A6326" s="124"/>
      <c r="B6326" s="124"/>
      <c r="C6326" s="112"/>
      <c r="D6326" s="111"/>
      <c r="E6326" s="666"/>
      <c r="F6326" s="666"/>
      <c r="G6326" s="188"/>
    </row>
    <row r="6327" spans="1:7">
      <c r="A6327" s="124"/>
      <c r="B6327" s="124"/>
      <c r="C6327" s="112"/>
      <c r="D6327" s="111"/>
      <c r="E6327" s="666"/>
      <c r="F6327" s="666"/>
      <c r="G6327" s="188"/>
    </row>
    <row r="6328" spans="1:7">
      <c r="A6328" s="124"/>
      <c r="B6328" s="124"/>
      <c r="C6328" s="112"/>
      <c r="D6328" s="111"/>
      <c r="E6328" s="666"/>
      <c r="F6328" s="666"/>
      <c r="G6328" s="188"/>
    </row>
    <row r="6329" spans="1:7">
      <c r="A6329" s="124"/>
      <c r="B6329" s="124"/>
      <c r="C6329" s="112"/>
      <c r="D6329" s="111"/>
      <c r="E6329" s="666"/>
      <c r="F6329" s="666"/>
      <c r="G6329" s="188"/>
    </row>
    <row r="6330" spans="1:7">
      <c r="A6330" s="124"/>
      <c r="B6330" s="124"/>
      <c r="C6330" s="112"/>
      <c r="D6330" s="111"/>
      <c r="E6330" s="666"/>
      <c r="F6330" s="666"/>
      <c r="G6330" s="188"/>
    </row>
    <row r="6331" spans="1:7">
      <c r="A6331" s="124"/>
      <c r="B6331" s="124"/>
      <c r="C6331" s="112"/>
      <c r="D6331" s="111"/>
      <c r="E6331" s="666"/>
      <c r="F6331" s="666"/>
      <c r="G6331" s="188"/>
    </row>
    <row r="6332" spans="1:7">
      <c r="A6332" s="124"/>
      <c r="B6332" s="124"/>
      <c r="C6332" s="112"/>
      <c r="D6332" s="111"/>
      <c r="E6332" s="666"/>
      <c r="F6332" s="666"/>
      <c r="G6332" s="188"/>
    </row>
    <row r="6333" spans="1:7">
      <c r="A6333" s="124"/>
      <c r="B6333" s="124"/>
      <c r="C6333" s="112"/>
      <c r="D6333" s="111"/>
      <c r="E6333" s="666"/>
      <c r="F6333" s="666"/>
      <c r="G6333" s="188"/>
    </row>
    <row r="6334" spans="1:7">
      <c r="A6334" s="124"/>
      <c r="B6334" s="124"/>
      <c r="C6334" s="112"/>
      <c r="D6334" s="111"/>
      <c r="E6334" s="666"/>
      <c r="F6334" s="666"/>
      <c r="G6334" s="188"/>
    </row>
    <row r="6335" spans="1:7">
      <c r="A6335" s="124"/>
      <c r="B6335" s="124"/>
      <c r="C6335" s="112"/>
      <c r="D6335" s="111"/>
      <c r="E6335" s="666"/>
      <c r="F6335" s="666"/>
      <c r="G6335" s="188"/>
    </row>
    <row r="6336" spans="1:7">
      <c r="A6336" s="124"/>
      <c r="B6336" s="124"/>
      <c r="C6336" s="112"/>
      <c r="D6336" s="111"/>
      <c r="E6336" s="666"/>
      <c r="F6336" s="666"/>
      <c r="G6336" s="188"/>
    </row>
    <row r="6337" spans="1:7">
      <c r="A6337" s="124"/>
      <c r="B6337" s="124"/>
      <c r="C6337" s="112"/>
      <c r="D6337" s="111"/>
      <c r="E6337" s="666"/>
      <c r="F6337" s="666"/>
      <c r="G6337" s="188"/>
    </row>
    <row r="6338" spans="1:7">
      <c r="A6338" s="124"/>
      <c r="B6338" s="124"/>
      <c r="C6338" s="112"/>
      <c r="D6338" s="111"/>
      <c r="E6338" s="666"/>
      <c r="F6338" s="666"/>
      <c r="G6338" s="188"/>
    </row>
    <row r="6339" spans="1:7">
      <c r="A6339" s="124"/>
      <c r="B6339" s="124"/>
      <c r="C6339" s="112"/>
      <c r="D6339" s="111"/>
      <c r="E6339" s="666"/>
      <c r="F6339" s="666"/>
      <c r="G6339" s="188"/>
    </row>
    <row r="6340" spans="1:7">
      <c r="A6340" s="124"/>
      <c r="B6340" s="124"/>
      <c r="C6340" s="112"/>
      <c r="D6340" s="111"/>
      <c r="E6340" s="666"/>
      <c r="F6340" s="666"/>
      <c r="G6340" s="188"/>
    </row>
    <row r="6341" spans="1:7">
      <c r="A6341" s="124"/>
      <c r="B6341" s="124"/>
      <c r="C6341" s="112"/>
      <c r="D6341" s="111"/>
      <c r="E6341" s="666"/>
      <c r="F6341" s="666"/>
      <c r="G6341" s="188"/>
    </row>
    <row r="6342" spans="1:7">
      <c r="A6342" s="124"/>
      <c r="B6342" s="124"/>
      <c r="C6342" s="112"/>
      <c r="D6342" s="111"/>
      <c r="E6342" s="666"/>
      <c r="F6342" s="666"/>
      <c r="G6342" s="188"/>
    </row>
    <row r="6343" spans="1:7">
      <c r="A6343" s="124"/>
      <c r="B6343" s="124"/>
      <c r="C6343" s="112"/>
      <c r="D6343" s="111"/>
      <c r="E6343" s="666"/>
      <c r="F6343" s="666"/>
      <c r="G6343" s="188"/>
    </row>
    <row r="6344" spans="1:7">
      <c r="A6344" s="124"/>
      <c r="B6344" s="124"/>
      <c r="C6344" s="112"/>
      <c r="D6344" s="111"/>
      <c r="E6344" s="666"/>
      <c r="F6344" s="666"/>
      <c r="G6344" s="188"/>
    </row>
    <row r="6345" spans="1:7">
      <c r="A6345" s="124"/>
      <c r="B6345" s="124"/>
      <c r="C6345" s="112"/>
      <c r="D6345" s="111"/>
      <c r="E6345" s="666"/>
      <c r="F6345" s="666"/>
      <c r="G6345" s="188"/>
    </row>
    <row r="6346" spans="1:7">
      <c r="A6346" s="124"/>
      <c r="B6346" s="124"/>
      <c r="C6346" s="112"/>
      <c r="D6346" s="111"/>
      <c r="E6346" s="666"/>
      <c r="F6346" s="666"/>
      <c r="G6346" s="188"/>
    </row>
    <row r="6347" spans="1:7">
      <c r="A6347" s="124"/>
      <c r="B6347" s="124"/>
      <c r="C6347" s="112"/>
      <c r="D6347" s="111"/>
      <c r="E6347" s="666"/>
      <c r="F6347" s="666"/>
      <c r="G6347" s="188"/>
    </row>
    <row r="6348" spans="1:7">
      <c r="A6348" s="124"/>
      <c r="B6348" s="124"/>
      <c r="C6348" s="112"/>
      <c r="D6348" s="111"/>
      <c r="E6348" s="666"/>
      <c r="F6348" s="666"/>
      <c r="G6348" s="188"/>
    </row>
    <row r="6349" spans="1:7">
      <c r="A6349" s="124"/>
      <c r="B6349" s="124"/>
      <c r="C6349" s="112"/>
      <c r="D6349" s="111"/>
      <c r="E6349" s="666"/>
      <c r="F6349" s="666"/>
      <c r="G6349" s="188"/>
    </row>
    <row r="6350" spans="1:7">
      <c r="A6350" s="124"/>
      <c r="B6350" s="124"/>
      <c r="C6350" s="112"/>
      <c r="D6350" s="111"/>
      <c r="E6350" s="666"/>
      <c r="F6350" s="666"/>
      <c r="G6350" s="188"/>
    </row>
    <row r="6351" spans="1:7">
      <c r="A6351" s="124"/>
      <c r="B6351" s="124"/>
      <c r="C6351" s="112"/>
      <c r="D6351" s="111"/>
      <c r="E6351" s="666"/>
      <c r="F6351" s="666"/>
      <c r="G6351" s="188"/>
    </row>
    <row r="6352" spans="1:7">
      <c r="A6352" s="124"/>
      <c r="B6352" s="124"/>
      <c r="C6352" s="112"/>
      <c r="D6352" s="111"/>
      <c r="E6352" s="666"/>
      <c r="F6352" s="666"/>
      <c r="G6352" s="188"/>
    </row>
    <row r="6353" spans="1:7">
      <c r="A6353" s="124"/>
      <c r="B6353" s="124"/>
      <c r="C6353" s="112"/>
      <c r="D6353" s="111"/>
      <c r="E6353" s="666"/>
      <c r="F6353" s="666"/>
      <c r="G6353" s="188"/>
    </row>
    <row r="6354" spans="1:7">
      <c r="A6354" s="124"/>
      <c r="B6354" s="124"/>
      <c r="C6354" s="112"/>
      <c r="D6354" s="111"/>
      <c r="E6354" s="666"/>
      <c r="F6354" s="666"/>
      <c r="G6354" s="188"/>
    </row>
    <row r="6355" spans="1:7">
      <c r="A6355" s="124"/>
      <c r="B6355" s="124"/>
      <c r="C6355" s="112"/>
      <c r="D6355" s="111"/>
      <c r="E6355" s="666"/>
      <c r="F6355" s="666"/>
      <c r="G6355" s="188"/>
    </row>
    <row r="6356" spans="1:7">
      <c r="A6356" s="124"/>
      <c r="B6356" s="124"/>
      <c r="C6356" s="112"/>
      <c r="D6356" s="111"/>
      <c r="E6356" s="666"/>
      <c r="F6356" s="666"/>
      <c r="G6356" s="188"/>
    </row>
    <row r="6357" spans="1:7">
      <c r="A6357" s="124"/>
      <c r="B6357" s="124"/>
      <c r="C6357" s="112"/>
      <c r="D6357" s="111"/>
      <c r="E6357" s="666"/>
      <c r="F6357" s="666"/>
      <c r="G6357" s="188"/>
    </row>
    <row r="6358" spans="1:7">
      <c r="A6358" s="124"/>
      <c r="B6358" s="124"/>
      <c r="C6358" s="112"/>
      <c r="D6358" s="111"/>
      <c r="E6358" s="666"/>
      <c r="F6358" s="666"/>
      <c r="G6358" s="188"/>
    </row>
    <row r="6359" spans="1:7">
      <c r="A6359" s="124"/>
      <c r="B6359" s="124"/>
      <c r="C6359" s="112"/>
      <c r="D6359" s="111"/>
      <c r="E6359" s="666"/>
      <c r="F6359" s="666"/>
      <c r="G6359" s="188"/>
    </row>
    <row r="6360" spans="1:7">
      <c r="A6360" s="124"/>
      <c r="B6360" s="124"/>
      <c r="C6360" s="112"/>
      <c r="D6360" s="111"/>
      <c r="E6360" s="666"/>
      <c r="F6360" s="666"/>
      <c r="G6360" s="188"/>
    </row>
    <row r="6361" spans="1:7">
      <c r="A6361" s="124"/>
      <c r="B6361" s="124"/>
      <c r="C6361" s="112"/>
      <c r="D6361" s="111"/>
      <c r="E6361" s="666"/>
      <c r="F6361" s="666"/>
      <c r="G6361" s="188"/>
    </row>
    <row r="6362" spans="1:7">
      <c r="A6362" s="124"/>
      <c r="B6362" s="124"/>
      <c r="C6362" s="112"/>
      <c r="D6362" s="111"/>
      <c r="E6362" s="666"/>
      <c r="F6362" s="666"/>
      <c r="G6362" s="188"/>
    </row>
    <row r="6363" spans="1:7">
      <c r="A6363" s="124"/>
      <c r="B6363" s="124"/>
      <c r="C6363" s="112"/>
      <c r="D6363" s="111"/>
      <c r="E6363" s="666"/>
      <c r="F6363" s="666"/>
      <c r="G6363" s="188"/>
    </row>
    <row r="6364" spans="1:7">
      <c r="A6364" s="124"/>
      <c r="B6364" s="124"/>
      <c r="C6364" s="112"/>
      <c r="D6364" s="111"/>
      <c r="E6364" s="666"/>
      <c r="F6364" s="666"/>
      <c r="G6364" s="188"/>
    </row>
    <row r="6365" spans="1:7">
      <c r="A6365" s="124"/>
      <c r="B6365" s="124"/>
      <c r="C6365" s="112"/>
      <c r="D6365" s="111"/>
      <c r="E6365" s="666"/>
      <c r="F6365" s="666"/>
      <c r="G6365" s="188"/>
    </row>
    <row r="6366" spans="1:7">
      <c r="A6366" s="124"/>
      <c r="B6366" s="124"/>
      <c r="C6366" s="112"/>
      <c r="D6366" s="111"/>
      <c r="E6366" s="666"/>
      <c r="F6366" s="666"/>
      <c r="G6366" s="188"/>
    </row>
    <row r="6367" spans="1:7">
      <c r="A6367" s="124"/>
      <c r="B6367" s="124"/>
      <c r="C6367" s="112"/>
      <c r="D6367" s="111"/>
      <c r="E6367" s="666"/>
      <c r="F6367" s="666"/>
      <c r="G6367" s="188"/>
    </row>
    <row r="6368" spans="1:7">
      <c r="A6368" s="124"/>
      <c r="B6368" s="124"/>
      <c r="C6368" s="112"/>
      <c r="D6368" s="111"/>
      <c r="E6368" s="666"/>
      <c r="F6368" s="666"/>
      <c r="G6368" s="188"/>
    </row>
    <row r="6369" spans="1:7">
      <c r="A6369" s="124"/>
      <c r="B6369" s="124"/>
      <c r="C6369" s="112"/>
      <c r="D6369" s="111"/>
      <c r="E6369" s="666"/>
      <c r="F6369" s="666"/>
      <c r="G6369" s="188"/>
    </row>
    <row r="6370" spans="1:7">
      <c r="A6370" s="124"/>
      <c r="B6370" s="124"/>
      <c r="C6370" s="112"/>
      <c r="D6370" s="111"/>
      <c r="E6370" s="666"/>
      <c r="F6370" s="666"/>
      <c r="G6370" s="188"/>
    </row>
    <row r="6371" spans="1:7">
      <c r="A6371" s="124"/>
      <c r="B6371" s="124"/>
      <c r="C6371" s="112"/>
      <c r="D6371" s="111"/>
      <c r="E6371" s="666"/>
      <c r="F6371" s="666"/>
      <c r="G6371" s="188"/>
    </row>
    <row r="6372" spans="1:7">
      <c r="A6372" s="124"/>
      <c r="B6372" s="124"/>
      <c r="C6372" s="112"/>
      <c r="D6372" s="111"/>
      <c r="E6372" s="666"/>
      <c r="F6372" s="666"/>
      <c r="G6372" s="188"/>
    </row>
    <row r="6373" spans="1:7">
      <c r="A6373" s="124"/>
      <c r="B6373" s="124"/>
      <c r="C6373" s="112"/>
      <c r="D6373" s="111"/>
      <c r="E6373" s="666"/>
      <c r="F6373" s="666"/>
      <c r="G6373" s="188"/>
    </row>
    <row r="6374" spans="1:7">
      <c r="A6374" s="124"/>
      <c r="B6374" s="124"/>
      <c r="C6374" s="112"/>
      <c r="D6374" s="111"/>
      <c r="E6374" s="666"/>
      <c r="F6374" s="666"/>
      <c r="G6374" s="188"/>
    </row>
    <row r="6375" spans="1:7">
      <c r="A6375" s="124"/>
      <c r="B6375" s="124"/>
      <c r="C6375" s="112"/>
      <c r="D6375" s="111"/>
      <c r="E6375" s="666"/>
      <c r="F6375" s="666"/>
      <c r="G6375" s="188"/>
    </row>
    <row r="6376" spans="1:7">
      <c r="A6376" s="124"/>
      <c r="B6376" s="124"/>
      <c r="C6376" s="112"/>
      <c r="D6376" s="111"/>
      <c r="E6376" s="666"/>
      <c r="F6376" s="666"/>
      <c r="G6376" s="188"/>
    </row>
    <row r="6377" spans="1:7">
      <c r="A6377" s="124"/>
      <c r="B6377" s="124"/>
      <c r="C6377" s="112"/>
      <c r="D6377" s="111"/>
      <c r="E6377" s="666"/>
      <c r="F6377" s="666"/>
      <c r="G6377" s="188"/>
    </row>
    <row r="6378" spans="1:7">
      <c r="A6378" s="124"/>
      <c r="B6378" s="124"/>
      <c r="C6378" s="112"/>
      <c r="D6378" s="111"/>
      <c r="E6378" s="666"/>
      <c r="F6378" s="666"/>
      <c r="G6378" s="188"/>
    </row>
    <row r="6379" spans="1:7">
      <c r="A6379" s="124"/>
      <c r="B6379" s="124"/>
      <c r="C6379" s="112"/>
      <c r="D6379" s="111"/>
      <c r="E6379" s="666"/>
      <c r="F6379" s="666"/>
      <c r="G6379" s="188"/>
    </row>
    <row r="6380" spans="1:7">
      <c r="A6380" s="124"/>
      <c r="B6380" s="124"/>
      <c r="C6380" s="112"/>
      <c r="D6380" s="111"/>
      <c r="E6380" s="666"/>
      <c r="F6380" s="666"/>
      <c r="G6380" s="188"/>
    </row>
    <row r="6381" spans="1:7">
      <c r="A6381" s="124"/>
      <c r="B6381" s="124"/>
      <c r="C6381" s="112"/>
      <c r="D6381" s="111"/>
      <c r="E6381" s="666"/>
      <c r="F6381" s="666"/>
      <c r="G6381" s="188"/>
    </row>
    <row r="6382" spans="1:7">
      <c r="A6382" s="124"/>
      <c r="B6382" s="124"/>
      <c r="C6382" s="112"/>
      <c r="D6382" s="111"/>
      <c r="E6382" s="666"/>
      <c r="F6382" s="666"/>
      <c r="G6382" s="188"/>
    </row>
    <row r="6383" spans="1:7">
      <c r="A6383" s="124"/>
      <c r="B6383" s="124"/>
      <c r="C6383" s="112"/>
      <c r="D6383" s="111"/>
      <c r="E6383" s="666"/>
      <c r="F6383" s="666"/>
      <c r="G6383" s="188"/>
    </row>
    <row r="6384" spans="1:7">
      <c r="A6384" s="124"/>
      <c r="B6384" s="124"/>
      <c r="C6384" s="112"/>
      <c r="D6384" s="111"/>
      <c r="E6384" s="666"/>
      <c r="F6384" s="666"/>
      <c r="G6384" s="188"/>
    </row>
    <row r="6385" spans="1:7">
      <c r="A6385" s="124"/>
      <c r="B6385" s="124"/>
      <c r="C6385" s="112"/>
      <c r="D6385" s="111"/>
      <c r="E6385" s="666"/>
      <c r="F6385" s="666"/>
      <c r="G6385" s="188"/>
    </row>
    <row r="6386" spans="1:7">
      <c r="A6386" s="124"/>
      <c r="B6386" s="124"/>
      <c r="C6386" s="112"/>
      <c r="D6386" s="111"/>
      <c r="E6386" s="666"/>
      <c r="F6386" s="666"/>
      <c r="G6386" s="188"/>
    </row>
    <row r="6387" spans="1:7">
      <c r="A6387" s="124"/>
      <c r="B6387" s="124"/>
      <c r="C6387" s="112"/>
      <c r="D6387" s="111"/>
      <c r="E6387" s="666"/>
      <c r="F6387" s="666"/>
      <c r="G6387" s="188"/>
    </row>
    <row r="6388" spans="1:7">
      <c r="A6388" s="124"/>
      <c r="B6388" s="124"/>
      <c r="C6388" s="112"/>
      <c r="D6388" s="111"/>
      <c r="E6388" s="666"/>
      <c r="F6388" s="666"/>
      <c r="G6388" s="188"/>
    </row>
    <row r="6389" spans="1:7">
      <c r="A6389" s="124"/>
      <c r="B6389" s="124"/>
      <c r="C6389" s="112"/>
      <c r="D6389" s="111"/>
      <c r="E6389" s="666"/>
      <c r="F6389" s="666"/>
      <c r="G6389" s="188"/>
    </row>
    <row r="6390" spans="1:7">
      <c r="A6390" s="124"/>
      <c r="B6390" s="124"/>
      <c r="C6390" s="112"/>
      <c r="D6390" s="111"/>
      <c r="E6390" s="666"/>
      <c r="F6390" s="666"/>
      <c r="G6390" s="188"/>
    </row>
    <row r="6391" spans="1:7">
      <c r="A6391" s="124"/>
      <c r="B6391" s="124"/>
      <c r="C6391" s="112"/>
      <c r="D6391" s="111"/>
      <c r="E6391" s="666"/>
      <c r="F6391" s="666"/>
      <c r="G6391" s="188"/>
    </row>
    <row r="6392" spans="1:7">
      <c r="A6392" s="124"/>
      <c r="B6392" s="124"/>
      <c r="C6392" s="112"/>
      <c r="D6392" s="111"/>
      <c r="E6392" s="666"/>
      <c r="F6392" s="666"/>
      <c r="G6392" s="188"/>
    </row>
    <row r="6393" spans="1:7">
      <c r="A6393" s="124"/>
      <c r="B6393" s="124"/>
      <c r="C6393" s="112"/>
      <c r="D6393" s="111"/>
      <c r="E6393" s="666"/>
      <c r="F6393" s="666"/>
      <c r="G6393" s="188"/>
    </row>
    <row r="6394" spans="1:7">
      <c r="A6394" s="124"/>
      <c r="B6394" s="124"/>
      <c r="C6394" s="112"/>
      <c r="D6394" s="111"/>
      <c r="E6394" s="666"/>
      <c r="F6394" s="666"/>
      <c r="G6394" s="188"/>
    </row>
    <row r="6395" spans="1:7">
      <c r="A6395" s="124"/>
      <c r="B6395" s="124"/>
      <c r="C6395" s="112"/>
      <c r="D6395" s="111"/>
      <c r="E6395" s="666"/>
      <c r="F6395" s="666"/>
      <c r="G6395" s="188"/>
    </row>
    <row r="6396" spans="1:7">
      <c r="A6396" s="124"/>
      <c r="B6396" s="124"/>
      <c r="C6396" s="112"/>
      <c r="D6396" s="111"/>
      <c r="E6396" s="666"/>
      <c r="F6396" s="666"/>
      <c r="G6396" s="188"/>
    </row>
    <row r="6397" spans="1:7">
      <c r="A6397" s="124"/>
      <c r="B6397" s="124"/>
      <c r="C6397" s="112"/>
      <c r="D6397" s="111"/>
      <c r="E6397" s="666"/>
      <c r="F6397" s="666"/>
      <c r="G6397" s="188"/>
    </row>
    <row r="6398" spans="1:7">
      <c r="A6398" s="124"/>
      <c r="B6398" s="124"/>
      <c r="C6398" s="112"/>
      <c r="D6398" s="111"/>
      <c r="E6398" s="666"/>
      <c r="F6398" s="666"/>
      <c r="G6398" s="188"/>
    </row>
    <row r="6399" spans="1:7">
      <c r="A6399" s="124"/>
      <c r="B6399" s="124"/>
      <c r="C6399" s="112"/>
      <c r="D6399" s="111"/>
      <c r="E6399" s="666"/>
      <c r="F6399" s="666"/>
      <c r="G6399" s="188"/>
    </row>
    <row r="6400" spans="1:7">
      <c r="A6400" s="124"/>
      <c r="B6400" s="124"/>
      <c r="C6400" s="112"/>
      <c r="D6400" s="111"/>
      <c r="E6400" s="666"/>
      <c r="F6400" s="666"/>
      <c r="G6400" s="188"/>
    </row>
    <row r="6401" spans="1:7">
      <c r="A6401" s="124"/>
      <c r="B6401" s="124"/>
      <c r="C6401" s="112"/>
      <c r="D6401" s="111"/>
      <c r="E6401" s="666"/>
      <c r="F6401" s="666"/>
      <c r="G6401" s="188"/>
    </row>
    <row r="6402" spans="1:7">
      <c r="A6402" s="124"/>
      <c r="B6402" s="124"/>
      <c r="C6402" s="112"/>
      <c r="D6402" s="111"/>
      <c r="E6402" s="666"/>
      <c r="F6402" s="666"/>
      <c r="G6402" s="188"/>
    </row>
    <row r="6403" spans="1:7">
      <c r="A6403" s="124"/>
      <c r="B6403" s="124"/>
      <c r="C6403" s="112"/>
      <c r="D6403" s="111"/>
      <c r="E6403" s="666"/>
      <c r="F6403" s="666"/>
      <c r="G6403" s="188"/>
    </row>
    <row r="6404" spans="1:7">
      <c r="A6404" s="124"/>
      <c r="B6404" s="124"/>
      <c r="C6404" s="112"/>
      <c r="D6404" s="111"/>
      <c r="E6404" s="666"/>
      <c r="F6404" s="666"/>
      <c r="G6404" s="188"/>
    </row>
    <row r="6405" spans="1:7">
      <c r="A6405" s="124"/>
      <c r="B6405" s="124"/>
      <c r="C6405" s="112"/>
      <c r="D6405" s="111"/>
      <c r="E6405" s="666"/>
      <c r="F6405" s="666"/>
      <c r="G6405" s="188"/>
    </row>
    <row r="6406" spans="1:7">
      <c r="A6406" s="124"/>
      <c r="B6406" s="124"/>
      <c r="C6406" s="112"/>
      <c r="D6406" s="111"/>
      <c r="E6406" s="666"/>
      <c r="F6406" s="666"/>
      <c r="G6406" s="188"/>
    </row>
    <row r="6407" spans="1:7">
      <c r="A6407" s="124"/>
      <c r="B6407" s="124"/>
      <c r="C6407" s="112"/>
      <c r="D6407" s="111"/>
      <c r="E6407" s="666"/>
      <c r="F6407" s="666"/>
      <c r="G6407" s="188"/>
    </row>
    <row r="6408" spans="1:7">
      <c r="A6408" s="124"/>
      <c r="B6408" s="124"/>
      <c r="C6408" s="112"/>
      <c r="D6408" s="111"/>
      <c r="E6408" s="666"/>
      <c r="F6408" s="666"/>
      <c r="G6408" s="188"/>
    </row>
    <row r="6409" spans="1:7">
      <c r="A6409" s="124"/>
      <c r="B6409" s="124"/>
      <c r="C6409" s="112"/>
      <c r="D6409" s="111"/>
      <c r="E6409" s="666"/>
      <c r="F6409" s="666"/>
      <c r="G6409" s="188"/>
    </row>
    <row r="6410" spans="1:7">
      <c r="A6410" s="124"/>
      <c r="B6410" s="124"/>
      <c r="C6410" s="112"/>
      <c r="D6410" s="111"/>
      <c r="E6410" s="666"/>
      <c r="F6410" s="666"/>
      <c r="G6410" s="188"/>
    </row>
    <row r="6411" spans="1:7">
      <c r="A6411" s="124"/>
      <c r="B6411" s="124"/>
      <c r="C6411" s="112"/>
      <c r="D6411" s="111"/>
      <c r="E6411" s="666"/>
      <c r="F6411" s="666"/>
      <c r="G6411" s="188"/>
    </row>
    <row r="6412" spans="1:7">
      <c r="A6412" s="124"/>
      <c r="B6412" s="124"/>
      <c r="C6412" s="112"/>
      <c r="D6412" s="111"/>
      <c r="E6412" s="666"/>
      <c r="F6412" s="666"/>
      <c r="G6412" s="188"/>
    </row>
    <row r="6413" spans="1:7">
      <c r="A6413" s="124"/>
      <c r="B6413" s="124"/>
      <c r="C6413" s="112"/>
      <c r="D6413" s="111"/>
      <c r="E6413" s="666"/>
      <c r="F6413" s="666"/>
      <c r="G6413" s="188"/>
    </row>
    <row r="6414" spans="1:7">
      <c r="A6414" s="124"/>
      <c r="B6414" s="124"/>
      <c r="C6414" s="112"/>
      <c r="D6414" s="111"/>
      <c r="E6414" s="666"/>
      <c r="F6414" s="666"/>
      <c r="G6414" s="188"/>
    </row>
    <row r="6415" spans="1:7">
      <c r="A6415" s="124"/>
      <c r="B6415" s="124"/>
      <c r="C6415" s="112"/>
      <c r="D6415" s="111"/>
      <c r="E6415" s="666"/>
      <c r="F6415" s="666"/>
      <c r="G6415" s="188"/>
    </row>
    <row r="6416" spans="1:7">
      <c r="A6416" s="124"/>
      <c r="B6416" s="124"/>
      <c r="C6416" s="112"/>
      <c r="D6416" s="111"/>
      <c r="E6416" s="666"/>
      <c r="F6416" s="666"/>
      <c r="G6416" s="188"/>
    </row>
    <row r="6417" spans="1:7">
      <c r="A6417" s="124"/>
      <c r="B6417" s="124"/>
      <c r="C6417" s="112"/>
      <c r="D6417" s="111"/>
      <c r="E6417" s="666"/>
      <c r="F6417" s="666"/>
      <c r="G6417" s="188"/>
    </row>
    <row r="6418" spans="1:7">
      <c r="A6418" s="124"/>
      <c r="B6418" s="124"/>
      <c r="C6418" s="112"/>
      <c r="D6418" s="111"/>
      <c r="E6418" s="666"/>
      <c r="F6418" s="666"/>
      <c r="G6418" s="188"/>
    </row>
    <row r="6419" spans="1:7">
      <c r="A6419" s="124"/>
      <c r="B6419" s="124"/>
      <c r="C6419" s="112"/>
      <c r="D6419" s="111"/>
      <c r="E6419" s="666"/>
      <c r="F6419" s="666"/>
      <c r="G6419" s="188"/>
    </row>
    <row r="6420" spans="1:7">
      <c r="A6420" s="124"/>
      <c r="B6420" s="124"/>
      <c r="C6420" s="112"/>
      <c r="D6420" s="111"/>
      <c r="E6420" s="666"/>
      <c r="F6420" s="666"/>
      <c r="G6420" s="188"/>
    </row>
    <row r="6421" spans="1:7">
      <c r="A6421" s="124"/>
      <c r="B6421" s="124"/>
      <c r="C6421" s="112"/>
      <c r="D6421" s="111"/>
      <c r="E6421" s="666"/>
      <c r="F6421" s="666"/>
      <c r="G6421" s="188"/>
    </row>
    <row r="6422" spans="1:7">
      <c r="A6422" s="124"/>
      <c r="B6422" s="124"/>
      <c r="C6422" s="112"/>
      <c r="D6422" s="111"/>
      <c r="E6422" s="666"/>
      <c r="F6422" s="666"/>
      <c r="G6422" s="188"/>
    </row>
    <row r="6423" spans="1:7">
      <c r="A6423" s="124"/>
      <c r="B6423" s="124"/>
      <c r="C6423" s="112"/>
      <c r="D6423" s="111"/>
      <c r="E6423" s="666"/>
      <c r="F6423" s="666"/>
      <c r="G6423" s="188"/>
    </row>
    <row r="6424" spans="1:7">
      <c r="A6424" s="124"/>
      <c r="B6424" s="124"/>
      <c r="C6424" s="112"/>
      <c r="D6424" s="111"/>
      <c r="E6424" s="666"/>
      <c r="F6424" s="666"/>
      <c r="G6424" s="188"/>
    </row>
    <row r="6425" spans="1:7">
      <c r="A6425" s="124"/>
      <c r="B6425" s="124"/>
      <c r="C6425" s="112"/>
      <c r="D6425" s="111"/>
      <c r="E6425" s="666"/>
      <c r="F6425" s="666"/>
      <c r="G6425" s="188"/>
    </row>
    <row r="6426" spans="1:7">
      <c r="A6426" s="124"/>
      <c r="B6426" s="124"/>
      <c r="C6426" s="112"/>
      <c r="D6426" s="111"/>
      <c r="E6426" s="666"/>
      <c r="F6426" s="666"/>
      <c r="G6426" s="188"/>
    </row>
    <row r="6427" spans="1:7">
      <c r="A6427" s="124"/>
      <c r="B6427" s="124"/>
      <c r="C6427" s="112"/>
      <c r="D6427" s="111"/>
      <c r="E6427" s="666"/>
      <c r="F6427" s="666"/>
      <c r="G6427" s="188"/>
    </row>
    <row r="6428" spans="1:7">
      <c r="A6428" s="124"/>
      <c r="B6428" s="124"/>
      <c r="C6428" s="112"/>
      <c r="D6428" s="111"/>
      <c r="E6428" s="666"/>
      <c r="F6428" s="666"/>
      <c r="G6428" s="188"/>
    </row>
    <row r="6429" spans="1:7">
      <c r="A6429" s="124"/>
      <c r="B6429" s="124"/>
      <c r="C6429" s="112"/>
      <c r="D6429" s="111"/>
      <c r="E6429" s="666"/>
      <c r="F6429" s="666"/>
      <c r="G6429" s="188"/>
    </row>
    <row r="6430" spans="1:7">
      <c r="A6430" s="124"/>
      <c r="B6430" s="124"/>
      <c r="C6430" s="112"/>
      <c r="D6430" s="111"/>
      <c r="E6430" s="666"/>
      <c r="F6430" s="666"/>
      <c r="G6430" s="188"/>
    </row>
    <row r="6431" spans="1:7">
      <c r="A6431" s="124"/>
      <c r="B6431" s="124"/>
      <c r="C6431" s="112"/>
      <c r="D6431" s="111"/>
      <c r="E6431" s="666"/>
      <c r="F6431" s="666"/>
      <c r="G6431" s="188"/>
    </row>
    <row r="6432" spans="1:7">
      <c r="A6432" s="124"/>
      <c r="B6432" s="124"/>
      <c r="C6432" s="112"/>
      <c r="D6432" s="111"/>
      <c r="E6432" s="666"/>
      <c r="F6432" s="666"/>
      <c r="G6432" s="188"/>
    </row>
    <row r="6433" spans="1:7">
      <c r="A6433" s="124"/>
      <c r="B6433" s="124"/>
      <c r="C6433" s="112"/>
      <c r="D6433" s="111"/>
      <c r="E6433" s="666"/>
      <c r="F6433" s="666"/>
      <c r="G6433" s="188"/>
    </row>
    <row r="6434" spans="1:7">
      <c r="A6434" s="124"/>
      <c r="B6434" s="124"/>
      <c r="C6434" s="112"/>
      <c r="D6434" s="111"/>
      <c r="E6434" s="666"/>
      <c r="F6434" s="666"/>
      <c r="G6434" s="188"/>
    </row>
    <row r="6435" spans="1:7">
      <c r="A6435" s="124"/>
      <c r="B6435" s="124"/>
      <c r="C6435" s="112"/>
      <c r="D6435" s="111"/>
      <c r="E6435" s="666"/>
      <c r="F6435" s="666"/>
      <c r="G6435" s="188"/>
    </row>
    <row r="6436" spans="1:7">
      <c r="A6436" s="124"/>
      <c r="B6436" s="124"/>
      <c r="C6436" s="112"/>
      <c r="D6436" s="111"/>
      <c r="E6436" s="666"/>
      <c r="F6436" s="666"/>
      <c r="G6436" s="188"/>
    </row>
    <row r="6437" spans="1:7">
      <c r="A6437" s="124"/>
      <c r="B6437" s="124"/>
      <c r="C6437" s="112"/>
      <c r="D6437" s="111"/>
      <c r="E6437" s="666"/>
      <c r="F6437" s="666"/>
      <c r="G6437" s="188"/>
    </row>
    <row r="6438" spans="1:7">
      <c r="A6438" s="124"/>
      <c r="B6438" s="124"/>
      <c r="C6438" s="112"/>
      <c r="D6438" s="111"/>
      <c r="E6438" s="666"/>
      <c r="F6438" s="666"/>
      <c r="G6438" s="188"/>
    </row>
    <row r="6439" spans="1:7">
      <c r="A6439" s="124"/>
      <c r="B6439" s="124"/>
      <c r="C6439" s="112"/>
      <c r="D6439" s="111"/>
      <c r="E6439" s="666"/>
      <c r="F6439" s="666"/>
      <c r="G6439" s="188"/>
    </row>
    <row r="6440" spans="1:7">
      <c r="A6440" s="124"/>
      <c r="B6440" s="124"/>
      <c r="C6440" s="112"/>
      <c r="D6440" s="111"/>
      <c r="E6440" s="666"/>
      <c r="F6440" s="666"/>
      <c r="G6440" s="188"/>
    </row>
    <row r="6441" spans="1:7">
      <c r="A6441" s="124"/>
      <c r="B6441" s="124"/>
      <c r="C6441" s="112"/>
      <c r="D6441" s="111"/>
      <c r="E6441" s="666"/>
      <c r="F6441" s="666"/>
      <c r="G6441" s="188"/>
    </row>
    <row r="6442" spans="1:7">
      <c r="A6442" s="124"/>
      <c r="B6442" s="124"/>
      <c r="C6442" s="112"/>
      <c r="D6442" s="111"/>
      <c r="E6442" s="666"/>
      <c r="F6442" s="666"/>
      <c r="G6442" s="188"/>
    </row>
    <row r="6443" spans="1:7">
      <c r="A6443" s="124"/>
      <c r="B6443" s="124"/>
      <c r="C6443" s="112"/>
      <c r="D6443" s="111"/>
      <c r="E6443" s="666"/>
      <c r="F6443" s="666"/>
      <c r="G6443" s="188"/>
    </row>
    <row r="6444" spans="1:7">
      <c r="A6444" s="124"/>
      <c r="B6444" s="124"/>
      <c r="C6444" s="112"/>
      <c r="D6444" s="111"/>
      <c r="E6444" s="666"/>
      <c r="F6444" s="666"/>
      <c r="G6444" s="188"/>
    </row>
    <row r="6445" spans="1:7">
      <c r="A6445" s="124"/>
      <c r="B6445" s="124"/>
      <c r="C6445" s="112"/>
      <c r="D6445" s="111"/>
      <c r="E6445" s="666"/>
      <c r="F6445" s="666"/>
      <c r="G6445" s="188"/>
    </row>
    <row r="6446" spans="1:7">
      <c r="A6446" s="124"/>
      <c r="B6446" s="124"/>
      <c r="C6446" s="112"/>
      <c r="D6446" s="111"/>
      <c r="E6446" s="666"/>
      <c r="F6446" s="666"/>
      <c r="G6446" s="188"/>
    </row>
    <row r="6447" spans="1:7">
      <c r="A6447" s="124"/>
      <c r="B6447" s="124"/>
      <c r="C6447" s="112"/>
      <c r="D6447" s="111"/>
      <c r="E6447" s="666"/>
      <c r="F6447" s="666"/>
      <c r="G6447" s="188"/>
    </row>
    <row r="6448" spans="1:7">
      <c r="A6448" s="124"/>
      <c r="B6448" s="124"/>
      <c r="C6448" s="112"/>
      <c r="D6448" s="111"/>
      <c r="E6448" s="666"/>
      <c r="F6448" s="666"/>
      <c r="G6448" s="188"/>
    </row>
    <row r="6449" spans="1:7">
      <c r="A6449" s="124"/>
      <c r="B6449" s="124"/>
      <c r="C6449" s="112"/>
      <c r="D6449" s="111"/>
      <c r="E6449" s="666"/>
      <c r="F6449" s="666"/>
      <c r="G6449" s="188"/>
    </row>
    <row r="6450" spans="1:7">
      <c r="A6450" s="124"/>
      <c r="B6450" s="124"/>
      <c r="C6450" s="112"/>
      <c r="D6450" s="111"/>
      <c r="E6450" s="666"/>
      <c r="F6450" s="666"/>
      <c r="G6450" s="188"/>
    </row>
    <row r="6451" spans="1:7">
      <c r="A6451" s="124"/>
      <c r="B6451" s="124"/>
      <c r="C6451" s="112"/>
      <c r="D6451" s="111"/>
      <c r="E6451" s="666"/>
      <c r="F6451" s="666"/>
      <c r="G6451" s="188"/>
    </row>
    <row r="6452" spans="1:7">
      <c r="A6452" s="124"/>
      <c r="B6452" s="124"/>
      <c r="C6452" s="112"/>
      <c r="D6452" s="111"/>
      <c r="E6452" s="666"/>
      <c r="F6452" s="666"/>
      <c r="G6452" s="188"/>
    </row>
    <row r="6453" spans="1:7">
      <c r="A6453" s="124"/>
      <c r="B6453" s="124"/>
      <c r="C6453" s="112"/>
      <c r="D6453" s="111"/>
      <c r="E6453" s="666"/>
      <c r="F6453" s="666"/>
      <c r="G6453" s="188"/>
    </row>
    <row r="6454" spans="1:7">
      <c r="A6454" s="124"/>
      <c r="B6454" s="124"/>
      <c r="C6454" s="112"/>
      <c r="D6454" s="111"/>
      <c r="E6454" s="666"/>
      <c r="F6454" s="666"/>
      <c r="G6454" s="188"/>
    </row>
    <row r="6455" spans="1:7">
      <c r="A6455" s="124"/>
      <c r="B6455" s="124"/>
      <c r="C6455" s="112"/>
      <c r="D6455" s="111"/>
      <c r="E6455" s="666"/>
      <c r="F6455" s="666"/>
      <c r="G6455" s="188"/>
    </row>
    <row r="6456" spans="1:7">
      <c r="A6456" s="124"/>
      <c r="B6456" s="124"/>
      <c r="C6456" s="112"/>
      <c r="D6456" s="111"/>
      <c r="E6456" s="666"/>
      <c r="F6456" s="666"/>
      <c r="G6456" s="188"/>
    </row>
    <row r="6457" spans="1:7">
      <c r="A6457" s="124"/>
      <c r="B6457" s="124"/>
      <c r="C6457" s="112"/>
      <c r="D6457" s="111"/>
      <c r="E6457" s="666"/>
      <c r="F6457" s="666"/>
      <c r="G6457" s="188"/>
    </row>
    <row r="6458" spans="1:7">
      <c r="A6458" s="124"/>
      <c r="B6458" s="124"/>
      <c r="C6458" s="112"/>
      <c r="D6458" s="111"/>
      <c r="E6458" s="666"/>
      <c r="F6458" s="666"/>
      <c r="G6458" s="188"/>
    </row>
    <row r="6459" spans="1:7">
      <c r="A6459" s="124"/>
      <c r="B6459" s="124"/>
      <c r="C6459" s="112"/>
      <c r="D6459" s="111"/>
      <c r="E6459" s="666"/>
      <c r="F6459" s="666"/>
      <c r="G6459" s="188"/>
    </row>
    <row r="6460" spans="1:7">
      <c r="A6460" s="124"/>
      <c r="B6460" s="124"/>
      <c r="C6460" s="112"/>
      <c r="D6460" s="111"/>
      <c r="E6460" s="666"/>
      <c r="F6460" s="666"/>
      <c r="G6460" s="188"/>
    </row>
    <row r="6461" spans="1:7">
      <c r="A6461" s="124"/>
      <c r="B6461" s="124"/>
      <c r="C6461" s="112"/>
      <c r="D6461" s="111"/>
      <c r="E6461" s="666"/>
      <c r="F6461" s="666"/>
      <c r="G6461" s="188"/>
    </row>
    <row r="6462" spans="1:7">
      <c r="A6462" s="124"/>
      <c r="B6462" s="124"/>
      <c r="C6462" s="112"/>
      <c r="D6462" s="111"/>
      <c r="E6462" s="666"/>
      <c r="F6462" s="666"/>
      <c r="G6462" s="188"/>
    </row>
    <row r="6463" spans="1:7">
      <c r="A6463" s="124"/>
      <c r="B6463" s="124"/>
      <c r="C6463" s="112"/>
      <c r="D6463" s="111"/>
      <c r="E6463" s="666"/>
      <c r="F6463" s="666"/>
      <c r="G6463" s="188"/>
    </row>
    <row r="6464" spans="1:7">
      <c r="A6464" s="124"/>
      <c r="B6464" s="124"/>
      <c r="C6464" s="112"/>
      <c r="D6464" s="111"/>
      <c r="E6464" s="666"/>
      <c r="F6464" s="666"/>
      <c r="G6464" s="188"/>
    </row>
    <row r="6465" spans="1:7">
      <c r="A6465" s="124"/>
      <c r="B6465" s="124"/>
      <c r="C6465" s="112"/>
      <c r="D6465" s="111"/>
      <c r="E6465" s="666"/>
      <c r="F6465" s="666"/>
      <c r="G6465" s="188"/>
    </row>
    <row r="6466" spans="1:7">
      <c r="A6466" s="124"/>
      <c r="B6466" s="124"/>
      <c r="C6466" s="112"/>
      <c r="D6466" s="111"/>
      <c r="E6466" s="666"/>
      <c r="F6466" s="666"/>
      <c r="G6466" s="188"/>
    </row>
    <row r="6467" spans="1:7">
      <c r="A6467" s="124"/>
      <c r="B6467" s="124"/>
      <c r="C6467" s="112"/>
      <c r="D6467" s="111"/>
      <c r="E6467" s="666"/>
      <c r="F6467" s="666"/>
      <c r="G6467" s="188"/>
    </row>
    <row r="6468" spans="1:7">
      <c r="A6468" s="124"/>
      <c r="B6468" s="124"/>
      <c r="C6468" s="112"/>
      <c r="D6468" s="111"/>
      <c r="E6468" s="666"/>
      <c r="F6468" s="666"/>
      <c r="G6468" s="188"/>
    </row>
    <row r="6469" spans="1:7">
      <c r="A6469" s="124"/>
      <c r="B6469" s="124"/>
      <c r="C6469" s="112"/>
      <c r="D6469" s="111"/>
      <c r="E6469" s="666"/>
      <c r="F6469" s="666"/>
      <c r="G6469" s="188"/>
    </row>
    <row r="6470" spans="1:7">
      <c r="A6470" s="124"/>
      <c r="B6470" s="124"/>
      <c r="C6470" s="112"/>
      <c r="D6470" s="111"/>
      <c r="E6470" s="666"/>
      <c r="F6470" s="666"/>
      <c r="G6470" s="188"/>
    </row>
    <row r="6471" spans="1:7">
      <c r="A6471" s="124"/>
      <c r="B6471" s="124"/>
      <c r="C6471" s="112"/>
      <c r="D6471" s="111"/>
      <c r="E6471" s="666"/>
      <c r="F6471" s="666"/>
      <c r="G6471" s="188"/>
    </row>
    <row r="6472" spans="1:7">
      <c r="A6472" s="124"/>
      <c r="B6472" s="124"/>
      <c r="C6472" s="112"/>
      <c r="D6472" s="111"/>
      <c r="E6472" s="666"/>
      <c r="F6472" s="666"/>
      <c r="G6472" s="188"/>
    </row>
    <row r="6473" spans="1:7">
      <c r="A6473" s="124"/>
      <c r="B6473" s="124"/>
      <c r="C6473" s="112"/>
      <c r="D6473" s="111"/>
      <c r="E6473" s="666"/>
      <c r="F6473" s="666"/>
      <c r="G6473" s="188"/>
    </row>
    <row r="6474" spans="1:7">
      <c r="A6474" s="124"/>
      <c r="B6474" s="124"/>
      <c r="C6474" s="112"/>
      <c r="D6474" s="111"/>
      <c r="E6474" s="666"/>
      <c r="F6474" s="666"/>
      <c r="G6474" s="188"/>
    </row>
    <row r="6475" spans="1:7">
      <c r="A6475" s="124"/>
      <c r="B6475" s="124"/>
      <c r="C6475" s="112"/>
      <c r="D6475" s="111"/>
      <c r="E6475" s="666"/>
      <c r="F6475" s="666"/>
      <c r="G6475" s="188"/>
    </row>
    <row r="6476" spans="1:7">
      <c r="A6476" s="124"/>
      <c r="B6476" s="124"/>
      <c r="C6476" s="112"/>
      <c r="D6476" s="111"/>
      <c r="E6476" s="666"/>
      <c r="F6476" s="666"/>
      <c r="G6476" s="188"/>
    </row>
    <row r="6477" spans="1:7">
      <c r="A6477" s="124"/>
      <c r="B6477" s="124"/>
      <c r="C6477" s="112"/>
      <c r="D6477" s="111"/>
      <c r="E6477" s="666"/>
      <c r="F6477" s="666"/>
      <c r="G6477" s="188"/>
    </row>
    <row r="6478" spans="1:7">
      <c r="A6478" s="124"/>
      <c r="B6478" s="124"/>
      <c r="C6478" s="112"/>
      <c r="D6478" s="111"/>
      <c r="E6478" s="666"/>
      <c r="F6478" s="666"/>
      <c r="G6478" s="188"/>
    </row>
    <row r="6479" spans="1:7">
      <c r="A6479" s="124"/>
      <c r="B6479" s="124"/>
      <c r="C6479" s="112"/>
      <c r="D6479" s="111"/>
      <c r="E6479" s="666"/>
      <c r="F6479" s="666"/>
      <c r="G6479" s="188"/>
    </row>
    <row r="6480" spans="1:7">
      <c r="A6480" s="124"/>
      <c r="B6480" s="124"/>
      <c r="C6480" s="112"/>
      <c r="D6480" s="111"/>
      <c r="E6480" s="666"/>
      <c r="F6480" s="666"/>
      <c r="G6480" s="188"/>
    </row>
    <row r="6481" spans="1:7">
      <c r="A6481" s="124"/>
      <c r="B6481" s="124"/>
      <c r="C6481" s="112"/>
      <c r="D6481" s="111"/>
      <c r="E6481" s="666"/>
      <c r="F6481" s="666"/>
      <c r="G6481" s="188"/>
    </row>
    <row r="6482" spans="1:7">
      <c r="A6482" s="124"/>
      <c r="B6482" s="124"/>
      <c r="C6482" s="112"/>
      <c r="D6482" s="111"/>
      <c r="E6482" s="666"/>
      <c r="F6482" s="666"/>
      <c r="G6482" s="188"/>
    </row>
    <row r="6483" spans="1:7">
      <c r="A6483" s="124"/>
      <c r="B6483" s="124"/>
      <c r="C6483" s="112"/>
      <c r="D6483" s="111"/>
      <c r="E6483" s="666"/>
      <c r="F6483" s="666"/>
      <c r="G6483" s="188"/>
    </row>
    <row r="6484" spans="1:7">
      <c r="A6484" s="124"/>
      <c r="B6484" s="124"/>
      <c r="C6484" s="112"/>
      <c r="D6484" s="111"/>
      <c r="E6484" s="666"/>
      <c r="F6484" s="666"/>
      <c r="G6484" s="188"/>
    </row>
    <row r="6485" spans="1:7">
      <c r="A6485" s="124"/>
      <c r="B6485" s="124"/>
      <c r="C6485" s="112"/>
      <c r="D6485" s="111"/>
      <c r="E6485" s="666"/>
      <c r="F6485" s="666"/>
      <c r="G6485" s="188"/>
    </row>
    <row r="6486" spans="1:7">
      <c r="A6486" s="124"/>
      <c r="B6486" s="124"/>
      <c r="C6486" s="112"/>
      <c r="D6486" s="111"/>
      <c r="E6486" s="666"/>
      <c r="F6486" s="666"/>
      <c r="G6486" s="188"/>
    </row>
    <row r="6487" spans="1:7">
      <c r="A6487" s="124"/>
      <c r="B6487" s="124"/>
      <c r="C6487" s="112"/>
      <c r="D6487" s="111"/>
      <c r="E6487" s="666"/>
      <c r="F6487" s="666"/>
      <c r="G6487" s="188"/>
    </row>
    <row r="6488" spans="1:7">
      <c r="A6488" s="124"/>
      <c r="B6488" s="124"/>
      <c r="C6488" s="112"/>
      <c r="D6488" s="111"/>
      <c r="E6488" s="666"/>
      <c r="F6488" s="666"/>
      <c r="G6488" s="188"/>
    </row>
    <row r="6489" spans="1:7">
      <c r="A6489" s="124"/>
      <c r="B6489" s="124"/>
      <c r="C6489" s="112"/>
      <c r="D6489" s="111"/>
      <c r="E6489" s="666"/>
      <c r="F6489" s="666"/>
      <c r="G6489" s="188"/>
    </row>
    <row r="6490" spans="1:7">
      <c r="A6490" s="124"/>
      <c r="B6490" s="124"/>
      <c r="C6490" s="112"/>
      <c r="D6490" s="111"/>
      <c r="E6490" s="666"/>
      <c r="F6490" s="666"/>
      <c r="G6490" s="188"/>
    </row>
    <row r="6491" spans="1:7">
      <c r="A6491" s="124"/>
      <c r="B6491" s="124"/>
      <c r="C6491" s="112"/>
      <c r="D6491" s="111"/>
      <c r="E6491" s="666"/>
      <c r="F6491" s="666"/>
      <c r="G6491" s="188"/>
    </row>
    <row r="6492" spans="1:7">
      <c r="A6492" s="124"/>
      <c r="B6492" s="124"/>
      <c r="C6492" s="112"/>
      <c r="D6492" s="111"/>
      <c r="E6492" s="666"/>
      <c r="F6492" s="666"/>
      <c r="G6492" s="188"/>
    </row>
    <row r="6493" spans="1:7">
      <c r="A6493" s="124"/>
      <c r="B6493" s="124"/>
      <c r="C6493" s="112"/>
      <c r="D6493" s="111"/>
      <c r="E6493" s="666"/>
      <c r="F6493" s="666"/>
      <c r="G6493" s="188"/>
    </row>
    <row r="6494" spans="1:7">
      <c r="A6494" s="124"/>
      <c r="B6494" s="124"/>
      <c r="C6494" s="112"/>
      <c r="D6494" s="111"/>
      <c r="E6494" s="666"/>
      <c r="F6494" s="666"/>
      <c r="G6494" s="188"/>
    </row>
    <row r="6495" spans="1:7">
      <c r="A6495" s="124"/>
      <c r="B6495" s="124"/>
      <c r="C6495" s="112"/>
      <c r="D6495" s="111"/>
      <c r="E6495" s="666"/>
      <c r="F6495" s="666"/>
      <c r="G6495" s="188"/>
    </row>
    <row r="6496" spans="1:7">
      <c r="A6496" s="124"/>
      <c r="B6496" s="124"/>
      <c r="C6496" s="112"/>
      <c r="D6496" s="111"/>
      <c r="E6496" s="666"/>
      <c r="F6496" s="666"/>
      <c r="G6496" s="188"/>
    </row>
    <row r="6497" spans="1:7">
      <c r="A6497" s="124"/>
      <c r="B6497" s="124"/>
      <c r="C6497" s="112"/>
      <c r="D6497" s="111"/>
      <c r="E6497" s="666"/>
      <c r="F6497" s="666"/>
      <c r="G6497" s="188"/>
    </row>
    <row r="6498" spans="1:7">
      <c r="A6498" s="124"/>
      <c r="B6498" s="124"/>
      <c r="C6498" s="112"/>
      <c r="D6498" s="111"/>
      <c r="E6498" s="666"/>
      <c r="F6498" s="666"/>
      <c r="G6498" s="188"/>
    </row>
    <row r="6499" spans="1:7">
      <c r="A6499" s="124"/>
      <c r="B6499" s="124"/>
      <c r="C6499" s="112"/>
      <c r="D6499" s="111"/>
      <c r="E6499" s="666"/>
      <c r="F6499" s="666"/>
      <c r="G6499" s="188"/>
    </row>
    <row r="6500" spans="1:7">
      <c r="A6500" s="124"/>
      <c r="B6500" s="124"/>
      <c r="C6500" s="112"/>
      <c r="D6500" s="111"/>
      <c r="E6500" s="666"/>
      <c r="F6500" s="666"/>
      <c r="G6500" s="188"/>
    </row>
    <row r="6501" spans="1:7">
      <c r="A6501" s="124"/>
      <c r="B6501" s="124"/>
      <c r="C6501" s="112"/>
      <c r="D6501" s="111"/>
      <c r="E6501" s="666"/>
      <c r="F6501" s="666"/>
      <c r="G6501" s="188"/>
    </row>
    <row r="6502" spans="1:7">
      <c r="A6502" s="124"/>
      <c r="B6502" s="124"/>
      <c r="C6502" s="112"/>
      <c r="D6502" s="111"/>
      <c r="E6502" s="666"/>
      <c r="F6502" s="666"/>
      <c r="G6502" s="188"/>
    </row>
    <row r="6503" spans="1:7">
      <c r="A6503" s="124"/>
      <c r="B6503" s="124"/>
      <c r="C6503" s="112"/>
      <c r="D6503" s="111"/>
      <c r="E6503" s="666"/>
      <c r="F6503" s="666"/>
      <c r="G6503" s="188"/>
    </row>
    <row r="6504" spans="1:7">
      <c r="A6504" s="124"/>
      <c r="B6504" s="124"/>
      <c r="C6504" s="112"/>
      <c r="D6504" s="111"/>
      <c r="E6504" s="666"/>
      <c r="F6504" s="666"/>
      <c r="G6504" s="188"/>
    </row>
    <row r="6505" spans="1:7">
      <c r="A6505" s="124"/>
      <c r="B6505" s="124"/>
      <c r="C6505" s="112"/>
      <c r="D6505" s="111"/>
      <c r="E6505" s="666"/>
      <c r="F6505" s="666"/>
      <c r="G6505" s="188"/>
    </row>
    <row r="6506" spans="1:7">
      <c r="A6506" s="124"/>
      <c r="B6506" s="124"/>
      <c r="C6506" s="112"/>
      <c r="D6506" s="111"/>
      <c r="E6506" s="666"/>
      <c r="F6506" s="666"/>
      <c r="G6506" s="188"/>
    </row>
    <row r="6507" spans="1:7">
      <c r="A6507" s="124"/>
      <c r="B6507" s="124"/>
      <c r="C6507" s="112"/>
      <c r="D6507" s="111"/>
      <c r="E6507" s="666"/>
      <c r="F6507" s="666"/>
      <c r="G6507" s="188"/>
    </row>
    <row r="6508" spans="1:7">
      <c r="A6508" s="124"/>
      <c r="B6508" s="124"/>
      <c r="C6508" s="112"/>
      <c r="D6508" s="111"/>
      <c r="E6508" s="666"/>
      <c r="F6508" s="666"/>
      <c r="G6508" s="188"/>
    </row>
    <row r="6509" spans="1:7">
      <c r="A6509" s="124"/>
      <c r="B6509" s="124"/>
      <c r="C6509" s="112"/>
      <c r="D6509" s="111"/>
      <c r="E6509" s="666"/>
      <c r="F6509" s="666"/>
      <c r="G6509" s="188"/>
    </row>
    <row r="6510" spans="1:7">
      <c r="A6510" s="124"/>
      <c r="B6510" s="124"/>
      <c r="C6510" s="112"/>
      <c r="D6510" s="111"/>
      <c r="E6510" s="666"/>
      <c r="F6510" s="666"/>
      <c r="G6510" s="188"/>
    </row>
    <row r="6511" spans="1:7">
      <c r="A6511" s="124"/>
      <c r="B6511" s="124"/>
      <c r="C6511" s="112"/>
      <c r="D6511" s="111"/>
      <c r="E6511" s="666"/>
      <c r="F6511" s="666"/>
      <c r="G6511" s="188"/>
    </row>
    <row r="6512" spans="1:7">
      <c r="A6512" s="124"/>
      <c r="B6512" s="124"/>
      <c r="C6512" s="112"/>
      <c r="D6512" s="111"/>
      <c r="E6512" s="666"/>
      <c r="F6512" s="666"/>
      <c r="G6512" s="188"/>
    </row>
    <row r="6513" spans="1:7">
      <c r="A6513" s="124"/>
      <c r="B6513" s="124"/>
      <c r="C6513" s="112"/>
      <c r="D6513" s="111"/>
      <c r="E6513" s="666"/>
      <c r="F6513" s="666"/>
      <c r="G6513" s="188"/>
    </row>
    <row r="6514" spans="1:7">
      <c r="A6514" s="124"/>
      <c r="B6514" s="124"/>
      <c r="C6514" s="112"/>
      <c r="D6514" s="111"/>
      <c r="E6514" s="666"/>
      <c r="F6514" s="666"/>
      <c r="G6514" s="188"/>
    </row>
    <row r="6515" spans="1:7">
      <c r="A6515" s="124"/>
      <c r="B6515" s="124"/>
      <c r="C6515" s="112"/>
      <c r="D6515" s="111"/>
      <c r="E6515" s="666"/>
      <c r="F6515" s="666"/>
      <c r="G6515" s="188"/>
    </row>
    <row r="6516" spans="1:7">
      <c r="A6516" s="124"/>
      <c r="B6516" s="124"/>
      <c r="C6516" s="112"/>
      <c r="D6516" s="111"/>
      <c r="E6516" s="666"/>
      <c r="F6516" s="666"/>
      <c r="G6516" s="188"/>
    </row>
    <row r="6517" spans="1:7">
      <c r="A6517" s="124"/>
      <c r="B6517" s="124"/>
      <c r="C6517" s="112"/>
      <c r="D6517" s="111"/>
      <c r="E6517" s="666"/>
      <c r="F6517" s="666"/>
      <c r="G6517" s="188"/>
    </row>
    <row r="6518" spans="1:7">
      <c r="A6518" s="124"/>
      <c r="B6518" s="124"/>
      <c r="C6518" s="112"/>
      <c r="D6518" s="111"/>
      <c r="E6518" s="666"/>
      <c r="F6518" s="666"/>
      <c r="G6518" s="188"/>
    </row>
    <row r="6519" spans="1:7">
      <c r="A6519" s="124"/>
      <c r="B6519" s="124"/>
      <c r="C6519" s="112"/>
      <c r="D6519" s="111"/>
      <c r="E6519" s="666"/>
      <c r="F6519" s="666"/>
      <c r="G6519" s="188"/>
    </row>
    <row r="6520" spans="1:7">
      <c r="A6520" s="124"/>
      <c r="B6520" s="124"/>
      <c r="C6520" s="112"/>
      <c r="D6520" s="111"/>
      <c r="E6520" s="666"/>
      <c r="F6520" s="666"/>
      <c r="G6520" s="188"/>
    </row>
    <row r="6521" spans="1:7">
      <c r="A6521" s="124"/>
      <c r="B6521" s="124"/>
      <c r="C6521" s="112"/>
      <c r="D6521" s="111"/>
      <c r="E6521" s="666"/>
      <c r="F6521" s="666"/>
      <c r="G6521" s="188"/>
    </row>
    <row r="6522" spans="1:7">
      <c r="A6522" s="124"/>
      <c r="B6522" s="124"/>
      <c r="C6522" s="112"/>
      <c r="D6522" s="111"/>
      <c r="E6522" s="666"/>
      <c r="F6522" s="666"/>
      <c r="G6522" s="188"/>
    </row>
    <row r="6523" spans="1:7">
      <c r="A6523" s="124"/>
      <c r="B6523" s="124"/>
      <c r="C6523" s="112"/>
      <c r="D6523" s="111"/>
      <c r="E6523" s="666"/>
      <c r="F6523" s="666"/>
      <c r="G6523" s="188"/>
    </row>
    <row r="6524" spans="1:7">
      <c r="A6524" s="124"/>
      <c r="B6524" s="124"/>
      <c r="C6524" s="112"/>
      <c r="D6524" s="111"/>
      <c r="E6524" s="666"/>
      <c r="F6524" s="666"/>
      <c r="G6524" s="188"/>
    </row>
    <row r="6525" spans="1:7">
      <c r="A6525" s="124"/>
      <c r="B6525" s="124"/>
      <c r="C6525" s="112"/>
      <c r="D6525" s="111"/>
      <c r="E6525" s="666"/>
      <c r="F6525" s="666"/>
      <c r="G6525" s="188"/>
    </row>
    <row r="6526" spans="1:7">
      <c r="A6526" s="124"/>
      <c r="B6526" s="124"/>
      <c r="C6526" s="112"/>
      <c r="D6526" s="111"/>
      <c r="E6526" s="666"/>
      <c r="F6526" s="666"/>
      <c r="G6526" s="188"/>
    </row>
    <row r="6527" spans="1:7">
      <c r="A6527" s="124"/>
      <c r="B6527" s="124"/>
      <c r="C6527" s="112"/>
      <c r="D6527" s="111"/>
      <c r="E6527" s="666"/>
      <c r="F6527" s="666"/>
      <c r="G6527" s="188"/>
    </row>
    <row r="6528" spans="1:7">
      <c r="A6528" s="124"/>
      <c r="B6528" s="124"/>
      <c r="C6528" s="112"/>
      <c r="D6528" s="111"/>
      <c r="E6528" s="666"/>
      <c r="F6528" s="666"/>
      <c r="G6528" s="188"/>
    </row>
    <row r="6529" spans="1:7">
      <c r="A6529" s="124"/>
      <c r="B6529" s="124"/>
      <c r="C6529" s="112"/>
      <c r="D6529" s="111"/>
      <c r="E6529" s="666"/>
      <c r="F6529" s="666"/>
      <c r="G6529" s="188"/>
    </row>
    <row r="6530" spans="1:7">
      <c r="A6530" s="124"/>
      <c r="B6530" s="124"/>
      <c r="C6530" s="112"/>
      <c r="D6530" s="111"/>
      <c r="E6530" s="666"/>
      <c r="F6530" s="666"/>
      <c r="G6530" s="188"/>
    </row>
    <row r="6531" spans="1:7">
      <c r="A6531" s="124"/>
      <c r="B6531" s="124"/>
      <c r="C6531" s="112"/>
      <c r="D6531" s="111"/>
      <c r="E6531" s="666"/>
      <c r="F6531" s="666"/>
      <c r="G6531" s="188"/>
    </row>
    <row r="6532" spans="1:7">
      <c r="A6532" s="124"/>
      <c r="B6532" s="124"/>
      <c r="C6532" s="112"/>
      <c r="D6532" s="111"/>
      <c r="E6532" s="666"/>
      <c r="F6532" s="666"/>
      <c r="G6532" s="188"/>
    </row>
    <row r="6533" spans="1:7">
      <c r="A6533" s="124"/>
      <c r="B6533" s="124"/>
      <c r="C6533" s="112"/>
      <c r="D6533" s="111"/>
      <c r="E6533" s="666"/>
      <c r="F6533" s="666"/>
      <c r="G6533" s="188"/>
    </row>
    <row r="6534" spans="1:7">
      <c r="A6534" s="124"/>
      <c r="B6534" s="124"/>
      <c r="C6534" s="112"/>
      <c r="D6534" s="111"/>
      <c r="E6534" s="666"/>
      <c r="F6534" s="666"/>
      <c r="G6534" s="188"/>
    </row>
    <row r="6535" spans="1:7">
      <c r="A6535" s="124"/>
      <c r="B6535" s="124"/>
      <c r="C6535" s="112"/>
      <c r="D6535" s="111"/>
      <c r="E6535" s="666"/>
      <c r="F6535" s="666"/>
      <c r="G6535" s="188"/>
    </row>
    <row r="6536" spans="1:7">
      <c r="A6536" s="124"/>
      <c r="B6536" s="124"/>
      <c r="C6536" s="112"/>
      <c r="D6536" s="111"/>
      <c r="E6536" s="666"/>
      <c r="F6536" s="666"/>
      <c r="G6536" s="188"/>
    </row>
    <row r="6537" spans="1:7">
      <c r="A6537" s="124"/>
      <c r="B6537" s="124"/>
      <c r="C6537" s="112"/>
      <c r="D6537" s="111"/>
      <c r="E6537" s="666"/>
      <c r="F6537" s="666"/>
      <c r="G6537" s="188"/>
    </row>
    <row r="6538" spans="1:7">
      <c r="A6538" s="124"/>
      <c r="B6538" s="124"/>
      <c r="C6538" s="112"/>
      <c r="D6538" s="111"/>
      <c r="E6538" s="666"/>
      <c r="F6538" s="666"/>
      <c r="G6538" s="188"/>
    </row>
    <row r="6539" spans="1:7">
      <c r="A6539" s="124"/>
      <c r="B6539" s="124"/>
      <c r="C6539" s="112"/>
      <c r="D6539" s="111"/>
      <c r="E6539" s="666"/>
      <c r="F6539" s="666"/>
      <c r="G6539" s="188"/>
    </row>
    <row r="6540" spans="1:7">
      <c r="A6540" s="124"/>
      <c r="B6540" s="124"/>
      <c r="C6540" s="112"/>
      <c r="D6540" s="111"/>
      <c r="E6540" s="666"/>
      <c r="F6540" s="666"/>
      <c r="G6540" s="188"/>
    </row>
    <row r="6541" spans="1:7">
      <c r="A6541" s="124"/>
      <c r="B6541" s="124"/>
      <c r="C6541" s="112"/>
      <c r="D6541" s="111"/>
      <c r="E6541" s="666"/>
      <c r="F6541" s="666"/>
      <c r="G6541" s="188"/>
    </row>
    <row r="6542" spans="1:7">
      <c r="A6542" s="124"/>
      <c r="B6542" s="124"/>
      <c r="C6542" s="112"/>
      <c r="D6542" s="111"/>
      <c r="E6542" s="666"/>
      <c r="F6542" s="666"/>
      <c r="G6542" s="188"/>
    </row>
    <row r="6543" spans="1:7">
      <c r="A6543" s="124"/>
      <c r="B6543" s="124"/>
      <c r="C6543" s="112"/>
      <c r="D6543" s="111"/>
      <c r="E6543" s="666"/>
      <c r="F6543" s="666"/>
      <c r="G6543" s="188"/>
    </row>
    <row r="6544" spans="1:7">
      <c r="A6544" s="124"/>
      <c r="B6544" s="124"/>
      <c r="C6544" s="112"/>
      <c r="D6544" s="111"/>
      <c r="E6544" s="666"/>
      <c r="F6544" s="666"/>
      <c r="G6544" s="188"/>
    </row>
    <row r="6545" spans="1:7">
      <c r="A6545" s="124"/>
      <c r="B6545" s="124"/>
      <c r="C6545" s="112"/>
      <c r="D6545" s="111"/>
      <c r="E6545" s="666"/>
      <c r="F6545" s="666"/>
      <c r="G6545" s="188"/>
    </row>
    <row r="6546" spans="1:7">
      <c r="A6546" s="124"/>
      <c r="B6546" s="124"/>
      <c r="C6546" s="112"/>
      <c r="D6546" s="111"/>
      <c r="E6546" s="666"/>
      <c r="F6546" s="666"/>
      <c r="G6546" s="188"/>
    </row>
    <row r="6547" spans="1:7">
      <c r="A6547" s="124"/>
      <c r="B6547" s="124"/>
      <c r="C6547" s="112"/>
      <c r="D6547" s="111"/>
      <c r="E6547" s="666"/>
      <c r="F6547" s="666"/>
      <c r="G6547" s="188"/>
    </row>
    <row r="6548" spans="1:7">
      <c r="A6548" s="124"/>
      <c r="B6548" s="124"/>
      <c r="C6548" s="112"/>
      <c r="D6548" s="111"/>
      <c r="E6548" s="666"/>
      <c r="F6548" s="666"/>
      <c r="G6548" s="188"/>
    </row>
    <row r="6549" spans="1:7">
      <c r="A6549" s="124"/>
      <c r="B6549" s="124"/>
      <c r="C6549" s="112"/>
      <c r="D6549" s="111"/>
      <c r="E6549" s="666"/>
      <c r="F6549" s="666"/>
      <c r="G6549" s="188"/>
    </row>
    <row r="6550" spans="1:7">
      <c r="A6550" s="124"/>
      <c r="B6550" s="124"/>
      <c r="C6550" s="112"/>
      <c r="D6550" s="111"/>
      <c r="E6550" s="666"/>
      <c r="F6550" s="666"/>
      <c r="G6550" s="188"/>
    </row>
    <row r="6551" spans="1:7">
      <c r="A6551" s="124"/>
      <c r="B6551" s="124"/>
      <c r="C6551" s="112"/>
      <c r="D6551" s="111"/>
      <c r="E6551" s="666"/>
      <c r="F6551" s="666"/>
      <c r="G6551" s="188"/>
    </row>
    <row r="6552" spans="1:7">
      <c r="A6552" s="124"/>
      <c r="B6552" s="124"/>
      <c r="C6552" s="112"/>
      <c r="D6552" s="111"/>
      <c r="E6552" s="666"/>
      <c r="F6552" s="666"/>
      <c r="G6552" s="188"/>
    </row>
    <row r="6553" spans="1:7">
      <c r="A6553" s="124"/>
      <c r="B6553" s="124"/>
      <c r="C6553" s="112"/>
      <c r="D6553" s="111"/>
      <c r="E6553" s="666"/>
      <c r="F6553" s="666"/>
      <c r="G6553" s="188"/>
    </row>
    <row r="6554" spans="1:7">
      <c r="A6554" s="124"/>
      <c r="B6554" s="124"/>
      <c r="C6554" s="112"/>
      <c r="D6554" s="111"/>
      <c r="E6554" s="666"/>
      <c r="F6554" s="666"/>
      <c r="G6554" s="188"/>
    </row>
    <row r="6555" spans="1:7">
      <c r="A6555" s="124"/>
      <c r="B6555" s="124"/>
      <c r="C6555" s="112"/>
      <c r="D6555" s="111"/>
      <c r="E6555" s="666"/>
      <c r="F6555" s="666"/>
      <c r="G6555" s="188"/>
    </row>
    <row r="6556" spans="1:7">
      <c r="A6556" s="124"/>
      <c r="B6556" s="124"/>
      <c r="C6556" s="112"/>
      <c r="D6556" s="111"/>
      <c r="E6556" s="666"/>
      <c r="F6556" s="666"/>
      <c r="G6556" s="188"/>
    </row>
    <row r="6557" spans="1:7">
      <c r="A6557" s="124"/>
      <c r="B6557" s="124"/>
      <c r="C6557" s="112"/>
      <c r="D6557" s="111"/>
      <c r="E6557" s="666"/>
      <c r="F6557" s="666"/>
      <c r="G6557" s="188"/>
    </row>
    <row r="6558" spans="1:7">
      <c r="A6558" s="124"/>
      <c r="B6558" s="124"/>
      <c r="C6558" s="112"/>
      <c r="D6558" s="111"/>
      <c r="E6558" s="666"/>
      <c r="F6558" s="666"/>
      <c r="G6558" s="188"/>
    </row>
    <row r="6559" spans="1:7">
      <c r="A6559" s="124"/>
      <c r="B6559" s="124"/>
      <c r="C6559" s="112"/>
      <c r="D6559" s="111"/>
      <c r="E6559" s="666"/>
      <c r="F6559" s="666"/>
      <c r="G6559" s="188"/>
    </row>
    <row r="6560" spans="1:7">
      <c r="A6560" s="124"/>
      <c r="B6560" s="124"/>
      <c r="C6560" s="112"/>
      <c r="D6560" s="111"/>
      <c r="E6560" s="666"/>
      <c r="F6560" s="666"/>
      <c r="G6560" s="188"/>
    </row>
    <row r="6561" spans="1:7">
      <c r="A6561" s="124"/>
      <c r="B6561" s="124"/>
      <c r="C6561" s="112"/>
      <c r="D6561" s="111"/>
      <c r="E6561" s="666"/>
      <c r="F6561" s="666"/>
      <c r="G6561" s="188"/>
    </row>
    <row r="6562" spans="1:7">
      <c r="A6562" s="124"/>
      <c r="B6562" s="124"/>
      <c r="C6562" s="112"/>
      <c r="D6562" s="111"/>
      <c r="E6562" s="666"/>
      <c r="F6562" s="666"/>
      <c r="G6562" s="188"/>
    </row>
    <row r="6563" spans="1:7">
      <c r="A6563" s="124"/>
      <c r="B6563" s="124"/>
      <c r="C6563" s="112"/>
      <c r="D6563" s="111"/>
      <c r="E6563" s="666"/>
      <c r="F6563" s="666"/>
      <c r="G6563" s="188"/>
    </row>
    <row r="6564" spans="1:7">
      <c r="A6564" s="124"/>
      <c r="B6564" s="124"/>
      <c r="C6564" s="112"/>
      <c r="D6564" s="111"/>
      <c r="E6564" s="666"/>
      <c r="F6564" s="666"/>
      <c r="G6564" s="188"/>
    </row>
    <row r="6565" spans="1:7">
      <c r="A6565" s="124"/>
      <c r="B6565" s="124"/>
      <c r="C6565" s="112"/>
      <c r="D6565" s="111"/>
      <c r="E6565" s="666"/>
      <c r="F6565" s="666"/>
      <c r="G6565" s="188"/>
    </row>
    <row r="6566" spans="1:7">
      <c r="A6566" s="124"/>
      <c r="B6566" s="124"/>
      <c r="C6566" s="112"/>
      <c r="D6566" s="111"/>
      <c r="E6566" s="666"/>
      <c r="F6566" s="666"/>
      <c r="G6566" s="188"/>
    </row>
    <row r="6567" spans="1:7">
      <c r="A6567" s="124"/>
      <c r="B6567" s="124"/>
      <c r="C6567" s="112"/>
      <c r="D6567" s="111"/>
      <c r="E6567" s="666"/>
      <c r="F6567" s="666"/>
      <c r="G6567" s="188"/>
    </row>
    <row r="6568" spans="1:7">
      <c r="A6568" s="124"/>
      <c r="B6568" s="124"/>
      <c r="C6568" s="112"/>
      <c r="D6568" s="111"/>
      <c r="E6568" s="666"/>
      <c r="F6568" s="666"/>
      <c r="G6568" s="188"/>
    </row>
    <row r="6569" spans="1:7">
      <c r="A6569" s="124"/>
      <c r="B6569" s="124"/>
      <c r="C6569" s="112"/>
      <c r="D6569" s="111"/>
      <c r="E6569" s="666"/>
      <c r="F6569" s="666"/>
      <c r="G6569" s="188"/>
    </row>
    <row r="6570" spans="1:7">
      <c r="A6570" s="124"/>
      <c r="B6570" s="124"/>
      <c r="C6570" s="112"/>
      <c r="D6570" s="111"/>
      <c r="E6570" s="666"/>
      <c r="F6570" s="666"/>
      <c r="G6570" s="188"/>
    </row>
    <row r="6571" spans="1:7">
      <c r="A6571" s="124"/>
      <c r="B6571" s="124"/>
      <c r="C6571" s="112"/>
      <c r="D6571" s="111"/>
      <c r="E6571" s="666"/>
      <c r="F6571" s="666"/>
      <c r="G6571" s="188"/>
    </row>
    <row r="6572" spans="1:7">
      <c r="A6572" s="124"/>
      <c r="B6572" s="124"/>
      <c r="C6572" s="112"/>
      <c r="D6572" s="111"/>
      <c r="E6572" s="666"/>
      <c r="F6572" s="666"/>
      <c r="G6572" s="188"/>
    </row>
    <row r="6573" spans="1:7">
      <c r="A6573" s="124"/>
      <c r="B6573" s="124"/>
      <c r="C6573" s="112"/>
      <c r="D6573" s="111"/>
      <c r="E6573" s="666"/>
      <c r="F6573" s="666"/>
      <c r="G6573" s="188"/>
    </row>
    <row r="6574" spans="1:7">
      <c r="A6574" s="124"/>
      <c r="B6574" s="124"/>
      <c r="C6574" s="112"/>
      <c r="D6574" s="111"/>
      <c r="E6574" s="666"/>
      <c r="F6574" s="666"/>
      <c r="G6574" s="188"/>
    </row>
    <row r="6575" spans="1:7">
      <c r="A6575" s="124"/>
      <c r="B6575" s="124"/>
      <c r="C6575" s="112"/>
      <c r="D6575" s="111"/>
      <c r="E6575" s="666"/>
      <c r="F6575" s="666"/>
      <c r="G6575" s="188"/>
    </row>
    <row r="6576" spans="1:7">
      <c r="A6576" s="124"/>
      <c r="B6576" s="124"/>
      <c r="C6576" s="112"/>
      <c r="D6576" s="111"/>
      <c r="E6576" s="666"/>
      <c r="F6576" s="666"/>
      <c r="G6576" s="188"/>
    </row>
    <row r="6577" spans="1:7">
      <c r="A6577" s="124"/>
      <c r="B6577" s="124"/>
      <c r="C6577" s="112"/>
      <c r="D6577" s="111"/>
      <c r="E6577" s="666"/>
      <c r="F6577" s="666"/>
      <c r="G6577" s="188"/>
    </row>
    <row r="6578" spans="1:7">
      <c r="A6578" s="124"/>
      <c r="B6578" s="124"/>
      <c r="C6578" s="112"/>
      <c r="D6578" s="111"/>
      <c r="E6578" s="666"/>
      <c r="F6578" s="666"/>
      <c r="G6578" s="188"/>
    </row>
    <row r="6579" spans="1:7">
      <c r="A6579" s="124"/>
      <c r="B6579" s="124"/>
      <c r="C6579" s="112"/>
      <c r="D6579" s="111"/>
      <c r="E6579" s="666"/>
      <c r="F6579" s="666"/>
      <c r="G6579" s="188"/>
    </row>
    <row r="6580" spans="1:7">
      <c r="A6580" s="124"/>
      <c r="B6580" s="124"/>
      <c r="C6580" s="112"/>
      <c r="D6580" s="111"/>
      <c r="E6580" s="666"/>
      <c r="F6580" s="666"/>
      <c r="G6580" s="188"/>
    </row>
    <row r="6581" spans="1:7">
      <c r="A6581" s="124"/>
      <c r="B6581" s="124"/>
      <c r="C6581" s="112"/>
      <c r="D6581" s="111"/>
      <c r="E6581" s="666"/>
      <c r="F6581" s="666"/>
      <c r="G6581" s="188"/>
    </row>
    <row r="6582" spans="1:7">
      <c r="A6582" s="124"/>
      <c r="B6582" s="124"/>
      <c r="C6582" s="112"/>
      <c r="D6582" s="111"/>
      <c r="E6582" s="666"/>
      <c r="F6582" s="666"/>
      <c r="G6582" s="188"/>
    </row>
    <row r="6583" spans="1:7">
      <c r="A6583" s="124"/>
      <c r="B6583" s="124"/>
      <c r="C6583" s="112"/>
      <c r="D6583" s="111"/>
      <c r="E6583" s="666"/>
      <c r="F6583" s="666"/>
      <c r="G6583" s="188"/>
    </row>
    <row r="6584" spans="1:7">
      <c r="A6584" s="124"/>
      <c r="B6584" s="124"/>
      <c r="C6584" s="112"/>
      <c r="D6584" s="111"/>
      <c r="E6584" s="666"/>
      <c r="F6584" s="666"/>
      <c r="G6584" s="188"/>
    </row>
    <row r="6585" spans="1:7">
      <c r="A6585" s="124"/>
      <c r="B6585" s="124"/>
      <c r="C6585" s="112"/>
      <c r="D6585" s="111"/>
      <c r="E6585" s="666"/>
      <c r="F6585" s="666"/>
      <c r="G6585" s="188"/>
    </row>
    <row r="6586" spans="1:7">
      <c r="A6586" s="124"/>
      <c r="B6586" s="124"/>
      <c r="C6586" s="112"/>
      <c r="D6586" s="111"/>
      <c r="E6586" s="666"/>
      <c r="F6586" s="666"/>
      <c r="G6586" s="188"/>
    </row>
    <row r="6587" spans="1:7">
      <c r="A6587" s="124"/>
      <c r="B6587" s="124"/>
      <c r="C6587" s="112"/>
      <c r="D6587" s="111"/>
      <c r="E6587" s="666"/>
      <c r="F6587" s="666"/>
      <c r="G6587" s="188"/>
    </row>
    <row r="6588" spans="1:7">
      <c r="A6588" s="124"/>
      <c r="B6588" s="124"/>
      <c r="C6588" s="112"/>
      <c r="D6588" s="111"/>
      <c r="E6588" s="666"/>
      <c r="F6588" s="666"/>
      <c r="G6588" s="188"/>
    </row>
    <row r="6589" spans="1:7">
      <c r="A6589" s="124"/>
      <c r="B6589" s="124"/>
      <c r="C6589" s="112"/>
      <c r="D6589" s="111"/>
      <c r="E6589" s="666"/>
      <c r="F6589" s="666"/>
      <c r="G6589" s="188"/>
    </row>
    <row r="6590" spans="1:7">
      <c r="A6590" s="124"/>
      <c r="B6590" s="124"/>
      <c r="C6590" s="112"/>
      <c r="D6590" s="111"/>
      <c r="E6590" s="666"/>
      <c r="F6590" s="666"/>
      <c r="G6590" s="188"/>
    </row>
    <row r="6591" spans="1:7">
      <c r="A6591" s="124"/>
      <c r="B6591" s="124"/>
      <c r="C6591" s="112"/>
      <c r="D6591" s="111"/>
      <c r="E6591" s="666"/>
      <c r="F6591" s="666"/>
      <c r="G6591" s="188"/>
    </row>
    <row r="6592" spans="1:7">
      <c r="A6592" s="124"/>
      <c r="B6592" s="124"/>
      <c r="C6592" s="112"/>
      <c r="D6592" s="111"/>
      <c r="E6592" s="666"/>
      <c r="F6592" s="666"/>
      <c r="G6592" s="188"/>
    </row>
    <row r="6593" spans="1:7">
      <c r="A6593" s="124"/>
      <c r="B6593" s="124"/>
      <c r="C6593" s="112"/>
      <c r="D6593" s="111"/>
      <c r="E6593" s="666"/>
      <c r="F6593" s="666"/>
      <c r="G6593" s="188"/>
    </row>
    <row r="6594" spans="1:7">
      <c r="A6594" s="124"/>
      <c r="B6594" s="124"/>
      <c r="C6594" s="112"/>
      <c r="D6594" s="111"/>
      <c r="E6594" s="666"/>
      <c r="F6594" s="666"/>
      <c r="G6594" s="188"/>
    </row>
    <row r="6595" spans="1:7">
      <c r="A6595" s="124"/>
      <c r="B6595" s="124"/>
      <c r="C6595" s="112"/>
      <c r="D6595" s="111"/>
      <c r="E6595" s="666"/>
      <c r="F6595" s="666"/>
      <c r="G6595" s="188"/>
    </row>
    <row r="6596" spans="1:7">
      <c r="A6596" s="124"/>
      <c r="B6596" s="124"/>
      <c r="C6596" s="112"/>
      <c r="D6596" s="111"/>
      <c r="E6596" s="666"/>
      <c r="F6596" s="666"/>
      <c r="G6596" s="188"/>
    </row>
    <row r="6597" spans="1:7">
      <c r="A6597" s="124"/>
      <c r="B6597" s="124"/>
      <c r="C6597" s="112"/>
      <c r="D6597" s="111"/>
      <c r="E6597" s="666"/>
      <c r="F6597" s="666"/>
      <c r="G6597" s="188"/>
    </row>
    <row r="6598" spans="1:7">
      <c r="A6598" s="124"/>
      <c r="B6598" s="124"/>
      <c r="C6598" s="112"/>
      <c r="D6598" s="111"/>
      <c r="E6598" s="666"/>
      <c r="F6598" s="666"/>
      <c r="G6598" s="188"/>
    </row>
    <row r="6599" spans="1:7">
      <c r="A6599" s="124"/>
      <c r="B6599" s="124"/>
      <c r="C6599" s="112"/>
      <c r="D6599" s="111"/>
      <c r="E6599" s="666"/>
      <c r="F6599" s="666"/>
      <c r="G6599" s="188"/>
    </row>
    <row r="6600" spans="1:7">
      <c r="A6600" s="124"/>
      <c r="B6600" s="124"/>
      <c r="C6600" s="112"/>
      <c r="D6600" s="111"/>
      <c r="E6600" s="666"/>
      <c r="F6600" s="666"/>
      <c r="G6600" s="188"/>
    </row>
    <row r="6601" spans="1:7">
      <c r="A6601" s="124"/>
      <c r="B6601" s="124"/>
      <c r="C6601" s="112"/>
      <c r="D6601" s="111"/>
      <c r="E6601" s="666"/>
      <c r="F6601" s="666"/>
      <c r="G6601" s="188"/>
    </row>
    <row r="6602" spans="1:7">
      <c r="A6602" s="124"/>
      <c r="B6602" s="124"/>
      <c r="C6602" s="112"/>
      <c r="D6602" s="111"/>
      <c r="E6602" s="666"/>
      <c r="F6602" s="666"/>
      <c r="G6602" s="188"/>
    </row>
    <row r="6603" spans="1:7">
      <c r="A6603" s="124"/>
      <c r="B6603" s="124"/>
      <c r="C6603" s="112"/>
      <c r="D6603" s="111"/>
      <c r="E6603" s="666"/>
      <c r="F6603" s="666"/>
      <c r="G6603" s="188"/>
    </row>
    <row r="6604" spans="1:7">
      <c r="A6604" s="124"/>
      <c r="B6604" s="124"/>
      <c r="C6604" s="112"/>
      <c r="D6604" s="111"/>
      <c r="E6604" s="666"/>
      <c r="F6604" s="666"/>
      <c r="G6604" s="188"/>
    </row>
    <row r="6605" spans="1:7">
      <c r="A6605" s="124"/>
      <c r="B6605" s="124"/>
      <c r="C6605" s="112"/>
      <c r="D6605" s="111"/>
      <c r="E6605" s="666"/>
      <c r="F6605" s="666"/>
      <c r="G6605" s="188"/>
    </row>
    <row r="6606" spans="1:7">
      <c r="A6606" s="124"/>
      <c r="B6606" s="124"/>
      <c r="C6606" s="112"/>
      <c r="D6606" s="111"/>
      <c r="E6606" s="666"/>
      <c r="F6606" s="666"/>
      <c r="G6606" s="188"/>
    </row>
    <row r="6607" spans="1:7">
      <c r="A6607" s="124"/>
      <c r="B6607" s="124"/>
      <c r="C6607" s="112"/>
      <c r="D6607" s="111"/>
      <c r="E6607" s="666"/>
      <c r="F6607" s="666"/>
      <c r="G6607" s="188"/>
    </row>
    <row r="6608" spans="1:7">
      <c r="A6608" s="124"/>
      <c r="B6608" s="124"/>
      <c r="C6608" s="112"/>
      <c r="D6608" s="111"/>
      <c r="E6608" s="666"/>
      <c r="F6608" s="666"/>
      <c r="G6608" s="188"/>
    </row>
    <row r="6609" spans="1:7">
      <c r="A6609" s="124"/>
      <c r="B6609" s="124"/>
      <c r="C6609" s="112"/>
      <c r="D6609" s="111"/>
      <c r="E6609" s="666"/>
      <c r="F6609" s="666"/>
      <c r="G6609" s="188"/>
    </row>
    <row r="6610" spans="1:7">
      <c r="A6610" s="124"/>
      <c r="B6610" s="124"/>
      <c r="C6610" s="112"/>
      <c r="D6610" s="111"/>
      <c r="E6610" s="666"/>
      <c r="F6610" s="666"/>
      <c r="G6610" s="188"/>
    </row>
    <row r="6611" spans="1:7">
      <c r="A6611" s="124"/>
      <c r="B6611" s="124"/>
      <c r="C6611" s="112"/>
      <c r="D6611" s="111"/>
      <c r="E6611" s="666"/>
      <c r="F6611" s="666"/>
      <c r="G6611" s="188"/>
    </row>
    <row r="6612" spans="1:7">
      <c r="A6612" s="124"/>
      <c r="B6612" s="124"/>
      <c r="C6612" s="112"/>
      <c r="D6612" s="111"/>
      <c r="E6612" s="666"/>
      <c r="F6612" s="666"/>
      <c r="G6612" s="188"/>
    </row>
    <row r="6613" spans="1:7">
      <c r="A6613" s="124"/>
      <c r="B6613" s="124"/>
      <c r="C6613" s="112"/>
      <c r="D6613" s="111"/>
      <c r="E6613" s="666"/>
      <c r="F6613" s="666"/>
      <c r="G6613" s="188"/>
    </row>
    <row r="6614" spans="1:7">
      <c r="A6614" s="124"/>
      <c r="B6614" s="124"/>
      <c r="C6614" s="112"/>
      <c r="D6614" s="111"/>
      <c r="E6614" s="666"/>
      <c r="F6614" s="666"/>
      <c r="G6614" s="188"/>
    </row>
    <row r="6615" spans="1:7">
      <c r="A6615" s="124"/>
      <c r="B6615" s="124"/>
      <c r="C6615" s="112"/>
      <c r="D6615" s="111"/>
      <c r="E6615" s="666"/>
      <c r="F6615" s="666"/>
      <c r="G6615" s="188"/>
    </row>
    <row r="6616" spans="1:7">
      <c r="A6616" s="124"/>
      <c r="B6616" s="124"/>
      <c r="C6616" s="112"/>
      <c r="D6616" s="111"/>
      <c r="E6616" s="666"/>
      <c r="F6616" s="666"/>
      <c r="G6616" s="188"/>
    </row>
    <row r="6617" spans="1:7">
      <c r="A6617" s="124"/>
      <c r="B6617" s="124"/>
      <c r="C6617" s="112"/>
      <c r="D6617" s="111"/>
      <c r="E6617" s="666"/>
      <c r="F6617" s="666"/>
      <c r="G6617" s="188"/>
    </row>
    <row r="6618" spans="1:7">
      <c r="A6618" s="124"/>
      <c r="B6618" s="124"/>
      <c r="C6618" s="112"/>
      <c r="D6618" s="111"/>
      <c r="E6618" s="666"/>
      <c r="F6618" s="666"/>
      <c r="G6618" s="188"/>
    </row>
    <row r="6619" spans="1:7">
      <c r="A6619" s="124"/>
      <c r="B6619" s="124"/>
      <c r="C6619" s="112"/>
      <c r="D6619" s="111"/>
      <c r="E6619" s="666"/>
      <c r="F6619" s="666"/>
      <c r="G6619" s="188"/>
    </row>
    <row r="6620" spans="1:7">
      <c r="A6620" s="124"/>
      <c r="B6620" s="124"/>
      <c r="C6620" s="112"/>
      <c r="D6620" s="111"/>
      <c r="E6620" s="666"/>
      <c r="F6620" s="666"/>
      <c r="G6620" s="188"/>
    </row>
    <row r="6621" spans="1:7">
      <c r="A6621" s="124"/>
      <c r="B6621" s="124"/>
      <c r="C6621" s="112"/>
      <c r="D6621" s="111"/>
      <c r="E6621" s="666"/>
      <c r="F6621" s="666"/>
      <c r="G6621" s="188"/>
    </row>
    <row r="6622" spans="1:7">
      <c r="A6622" s="124"/>
      <c r="B6622" s="124"/>
      <c r="C6622" s="112"/>
      <c r="D6622" s="111"/>
      <c r="E6622" s="666"/>
      <c r="F6622" s="666"/>
      <c r="G6622" s="188"/>
    </row>
    <row r="6623" spans="1:7">
      <c r="A6623" s="124"/>
      <c r="B6623" s="124"/>
      <c r="C6623" s="112"/>
      <c r="D6623" s="111"/>
      <c r="E6623" s="666"/>
      <c r="F6623" s="666"/>
      <c r="G6623" s="188"/>
    </row>
    <row r="6624" spans="1:7">
      <c r="A6624" s="124"/>
      <c r="B6624" s="124"/>
      <c r="C6624" s="112"/>
      <c r="D6624" s="111"/>
      <c r="E6624" s="666"/>
      <c r="F6624" s="666"/>
      <c r="G6624" s="188"/>
    </row>
    <row r="6625" spans="1:7">
      <c r="A6625" s="124"/>
      <c r="B6625" s="124"/>
      <c r="C6625" s="112"/>
      <c r="D6625" s="111"/>
      <c r="E6625" s="666"/>
      <c r="F6625" s="666"/>
      <c r="G6625" s="188"/>
    </row>
    <row r="6626" spans="1:7">
      <c r="A6626" s="124"/>
      <c r="B6626" s="124"/>
      <c r="C6626" s="112"/>
      <c r="D6626" s="111"/>
      <c r="E6626" s="666"/>
      <c r="F6626" s="666"/>
      <c r="G6626" s="188"/>
    </row>
    <row r="6627" spans="1:7">
      <c r="A6627" s="124"/>
      <c r="B6627" s="124"/>
      <c r="C6627" s="112"/>
      <c r="D6627" s="111"/>
      <c r="E6627" s="666"/>
      <c r="F6627" s="666"/>
      <c r="G6627" s="188"/>
    </row>
    <row r="6628" spans="1:7">
      <c r="A6628" s="124"/>
      <c r="B6628" s="124"/>
      <c r="C6628" s="112"/>
      <c r="D6628" s="111"/>
      <c r="E6628" s="666"/>
      <c r="F6628" s="666"/>
      <c r="G6628" s="188"/>
    </row>
    <row r="6629" spans="1:7">
      <c r="A6629" s="124"/>
      <c r="B6629" s="124"/>
      <c r="C6629" s="112"/>
      <c r="D6629" s="111"/>
      <c r="E6629" s="666"/>
      <c r="F6629" s="666"/>
      <c r="G6629" s="188"/>
    </row>
    <row r="6630" spans="1:7">
      <c r="A6630" s="124"/>
      <c r="B6630" s="124"/>
      <c r="C6630" s="112"/>
      <c r="D6630" s="111"/>
      <c r="E6630" s="666"/>
      <c r="F6630" s="666"/>
      <c r="G6630" s="188"/>
    </row>
    <row r="6631" spans="1:7">
      <c r="A6631" s="124"/>
      <c r="B6631" s="124"/>
      <c r="C6631" s="112"/>
      <c r="D6631" s="111"/>
      <c r="E6631" s="666"/>
      <c r="F6631" s="666"/>
      <c r="G6631" s="188"/>
    </row>
    <row r="6632" spans="1:7">
      <c r="A6632" s="124"/>
      <c r="B6632" s="124"/>
      <c r="C6632" s="112"/>
      <c r="D6632" s="111"/>
      <c r="E6632" s="666"/>
      <c r="F6632" s="666"/>
      <c r="G6632" s="188"/>
    </row>
    <row r="6633" spans="1:7">
      <c r="A6633" s="124"/>
      <c r="B6633" s="124"/>
      <c r="C6633" s="112"/>
      <c r="D6633" s="111"/>
      <c r="E6633" s="666"/>
      <c r="F6633" s="666"/>
      <c r="G6633" s="188"/>
    </row>
    <row r="6634" spans="1:7">
      <c r="A6634" s="124"/>
      <c r="B6634" s="124"/>
      <c r="C6634" s="112"/>
      <c r="D6634" s="111"/>
      <c r="E6634" s="666"/>
      <c r="F6634" s="666"/>
      <c r="G6634" s="188"/>
    </row>
    <row r="6635" spans="1:7">
      <c r="A6635" s="124"/>
      <c r="B6635" s="124"/>
      <c r="C6635" s="112"/>
      <c r="D6635" s="111"/>
      <c r="E6635" s="666"/>
      <c r="F6635" s="666"/>
      <c r="G6635" s="188"/>
    </row>
    <row r="6636" spans="1:7">
      <c r="A6636" s="124"/>
      <c r="B6636" s="124"/>
      <c r="C6636" s="112"/>
      <c r="D6636" s="111"/>
      <c r="E6636" s="666"/>
      <c r="F6636" s="666"/>
      <c r="G6636" s="188"/>
    </row>
    <row r="6637" spans="1:7">
      <c r="A6637" s="124"/>
      <c r="B6637" s="124"/>
      <c r="C6637" s="112"/>
      <c r="D6637" s="111"/>
      <c r="E6637" s="666"/>
      <c r="F6637" s="666"/>
      <c r="G6637" s="188"/>
    </row>
    <row r="6638" spans="1:7">
      <c r="A6638" s="124"/>
      <c r="B6638" s="124"/>
      <c r="C6638" s="112"/>
      <c r="D6638" s="111"/>
      <c r="E6638" s="666"/>
      <c r="F6638" s="666"/>
      <c r="G6638" s="188"/>
    </row>
    <row r="6639" spans="1:7">
      <c r="A6639" s="124"/>
      <c r="B6639" s="124"/>
      <c r="C6639" s="112"/>
      <c r="D6639" s="111"/>
      <c r="E6639" s="666"/>
      <c r="F6639" s="666"/>
      <c r="G6639" s="188"/>
    </row>
    <row r="6640" spans="1:7">
      <c r="A6640" s="124"/>
      <c r="B6640" s="124"/>
      <c r="C6640" s="112"/>
      <c r="D6640" s="111"/>
      <c r="E6640" s="666"/>
      <c r="F6640" s="666"/>
      <c r="G6640" s="188"/>
    </row>
    <row r="6641" spans="1:7">
      <c r="A6641" s="124"/>
      <c r="B6641" s="124"/>
      <c r="C6641" s="112"/>
      <c r="D6641" s="111"/>
      <c r="E6641" s="666"/>
      <c r="F6641" s="666"/>
      <c r="G6641" s="188"/>
    </row>
    <row r="6642" spans="1:7">
      <c r="A6642" s="124"/>
      <c r="B6642" s="124"/>
      <c r="C6642" s="112"/>
      <c r="D6642" s="111"/>
      <c r="E6642" s="666"/>
      <c r="F6642" s="666"/>
      <c r="G6642" s="188"/>
    </row>
    <row r="6643" spans="1:7">
      <c r="A6643" s="124"/>
      <c r="B6643" s="124"/>
      <c r="C6643" s="112"/>
      <c r="D6643" s="111"/>
      <c r="E6643" s="666"/>
      <c r="F6643" s="666"/>
      <c r="G6643" s="188"/>
    </row>
    <row r="6644" spans="1:7">
      <c r="A6644" s="124"/>
      <c r="B6644" s="124"/>
      <c r="C6644" s="112"/>
      <c r="D6644" s="111"/>
      <c r="E6644" s="666"/>
      <c r="F6644" s="666"/>
      <c r="G6644" s="188"/>
    </row>
    <row r="6645" spans="1:7">
      <c r="A6645" s="124"/>
      <c r="B6645" s="124"/>
      <c r="C6645" s="112"/>
      <c r="D6645" s="111"/>
      <c r="E6645" s="666"/>
      <c r="F6645" s="666"/>
      <c r="G6645" s="188"/>
    </row>
    <row r="6646" spans="1:7">
      <c r="A6646" s="124"/>
      <c r="B6646" s="124"/>
      <c r="C6646" s="112"/>
      <c r="D6646" s="111"/>
      <c r="E6646" s="666"/>
      <c r="F6646" s="666"/>
      <c r="G6646" s="188"/>
    </row>
    <row r="6647" spans="1:7">
      <c r="A6647" s="124"/>
      <c r="B6647" s="124"/>
      <c r="C6647" s="112"/>
      <c r="D6647" s="111"/>
      <c r="E6647" s="666"/>
      <c r="F6647" s="666"/>
      <c r="G6647" s="188"/>
    </row>
    <row r="6648" spans="1:7">
      <c r="A6648" s="124"/>
      <c r="B6648" s="124"/>
      <c r="C6648" s="112"/>
      <c r="D6648" s="111"/>
      <c r="E6648" s="666"/>
      <c r="F6648" s="666"/>
      <c r="G6648" s="188"/>
    </row>
    <row r="6649" spans="1:7">
      <c r="A6649" s="124"/>
      <c r="B6649" s="124"/>
      <c r="C6649" s="112"/>
      <c r="D6649" s="111"/>
      <c r="E6649" s="666"/>
      <c r="F6649" s="666"/>
      <c r="G6649" s="188"/>
    </row>
    <row r="6650" spans="1:7">
      <c r="A6650" s="124"/>
      <c r="B6650" s="124"/>
      <c r="C6650" s="112"/>
      <c r="D6650" s="111"/>
      <c r="E6650" s="666"/>
      <c r="F6650" s="666"/>
      <c r="G6650" s="188"/>
    </row>
    <row r="6651" spans="1:7">
      <c r="A6651" s="124"/>
      <c r="B6651" s="124"/>
      <c r="C6651" s="112"/>
      <c r="D6651" s="111"/>
      <c r="E6651" s="666"/>
      <c r="F6651" s="666"/>
      <c r="G6651" s="188"/>
    </row>
    <row r="6652" spans="1:7">
      <c r="A6652" s="124"/>
      <c r="B6652" s="124"/>
      <c r="C6652" s="112"/>
      <c r="D6652" s="111"/>
      <c r="E6652" s="666"/>
      <c r="F6652" s="666"/>
      <c r="G6652" s="188"/>
    </row>
    <row r="6653" spans="1:7">
      <c r="A6653" s="124"/>
      <c r="B6653" s="124"/>
      <c r="C6653" s="112"/>
      <c r="D6653" s="111"/>
      <c r="E6653" s="666"/>
      <c r="F6653" s="666"/>
      <c r="G6653" s="188"/>
    </row>
    <row r="6654" spans="1:7">
      <c r="A6654" s="124"/>
      <c r="B6654" s="124"/>
      <c r="C6654" s="112"/>
      <c r="D6654" s="111"/>
      <c r="E6654" s="666"/>
      <c r="F6654" s="666"/>
      <c r="G6654" s="188"/>
    </row>
    <row r="6655" spans="1:7">
      <c r="A6655" s="124"/>
      <c r="B6655" s="124"/>
      <c r="C6655" s="112"/>
      <c r="D6655" s="111"/>
      <c r="E6655" s="666"/>
      <c r="F6655" s="666"/>
      <c r="G6655" s="188"/>
    </row>
    <row r="6656" spans="1:7">
      <c r="A6656" s="124"/>
      <c r="B6656" s="124"/>
      <c r="C6656" s="112"/>
      <c r="D6656" s="111"/>
      <c r="E6656" s="666"/>
      <c r="F6656" s="666"/>
      <c r="G6656" s="188"/>
    </row>
    <row r="6657" spans="1:7">
      <c r="A6657" s="124"/>
      <c r="B6657" s="124"/>
      <c r="C6657" s="112"/>
      <c r="D6657" s="111"/>
      <c r="E6657" s="666"/>
      <c r="F6657" s="666"/>
      <c r="G6657" s="188"/>
    </row>
    <row r="6658" spans="1:7">
      <c r="A6658" s="124"/>
      <c r="B6658" s="124"/>
      <c r="C6658" s="112"/>
      <c r="D6658" s="111"/>
      <c r="E6658" s="666"/>
      <c r="F6658" s="666"/>
      <c r="G6658" s="188"/>
    </row>
    <row r="6659" spans="1:7">
      <c r="A6659" s="124"/>
      <c r="B6659" s="124"/>
      <c r="C6659" s="112"/>
      <c r="D6659" s="111"/>
      <c r="E6659" s="666"/>
      <c r="F6659" s="666"/>
      <c r="G6659" s="188"/>
    </row>
    <row r="6660" spans="1:7">
      <c r="A6660" s="124"/>
      <c r="B6660" s="124"/>
      <c r="C6660" s="112"/>
      <c r="D6660" s="111"/>
      <c r="E6660" s="666"/>
      <c r="F6660" s="666"/>
      <c r="G6660" s="188"/>
    </row>
    <row r="6661" spans="1:7">
      <c r="A6661" s="124"/>
      <c r="B6661" s="124"/>
      <c r="C6661" s="112"/>
      <c r="D6661" s="111"/>
      <c r="E6661" s="666"/>
      <c r="F6661" s="666"/>
      <c r="G6661" s="188"/>
    </row>
    <row r="6662" spans="1:7">
      <c r="A6662" s="124"/>
      <c r="B6662" s="124"/>
      <c r="C6662" s="112"/>
      <c r="D6662" s="111"/>
      <c r="E6662" s="666"/>
      <c r="F6662" s="666"/>
      <c r="G6662" s="188"/>
    </row>
    <row r="6663" spans="1:7">
      <c r="A6663" s="124"/>
      <c r="B6663" s="124"/>
      <c r="C6663" s="112"/>
      <c r="D6663" s="111"/>
      <c r="E6663" s="666"/>
      <c r="F6663" s="666"/>
      <c r="G6663" s="188"/>
    </row>
    <row r="6664" spans="1:7">
      <c r="A6664" s="124"/>
      <c r="B6664" s="124"/>
      <c r="C6664" s="112"/>
      <c r="D6664" s="111"/>
      <c r="E6664" s="666"/>
      <c r="F6664" s="666"/>
      <c r="G6664" s="188"/>
    </row>
    <row r="6665" spans="1:7">
      <c r="A6665" s="124"/>
      <c r="B6665" s="124"/>
      <c r="C6665" s="112"/>
      <c r="D6665" s="111"/>
      <c r="E6665" s="666"/>
      <c r="F6665" s="666"/>
      <c r="G6665" s="188"/>
    </row>
    <row r="6666" spans="1:7">
      <c r="A6666" s="124"/>
      <c r="B6666" s="124"/>
      <c r="C6666" s="112"/>
      <c r="D6666" s="111"/>
      <c r="E6666" s="666"/>
      <c r="F6666" s="666"/>
      <c r="G6666" s="188"/>
    </row>
    <row r="6667" spans="1:7">
      <c r="A6667" s="124"/>
      <c r="B6667" s="124"/>
      <c r="C6667" s="112"/>
      <c r="D6667" s="111"/>
      <c r="E6667" s="666"/>
      <c r="F6667" s="666"/>
      <c r="G6667" s="188"/>
    </row>
    <row r="6668" spans="1:7">
      <c r="A6668" s="124"/>
      <c r="B6668" s="124"/>
      <c r="C6668" s="112"/>
      <c r="D6668" s="111"/>
      <c r="E6668" s="666"/>
      <c r="F6668" s="666"/>
      <c r="G6668" s="188"/>
    </row>
    <row r="6669" spans="1:7">
      <c r="A6669" s="124"/>
      <c r="B6669" s="124"/>
      <c r="C6669" s="112"/>
      <c r="D6669" s="111"/>
      <c r="E6669" s="666"/>
      <c r="F6669" s="666"/>
      <c r="G6669" s="188"/>
    </row>
    <row r="6670" spans="1:7">
      <c r="A6670" s="124"/>
      <c r="B6670" s="124"/>
      <c r="C6670" s="112"/>
      <c r="D6670" s="111"/>
      <c r="E6670" s="666"/>
      <c r="F6670" s="666"/>
      <c r="G6670" s="188"/>
    </row>
    <row r="6671" spans="1:7">
      <c r="A6671" s="124"/>
      <c r="B6671" s="124"/>
      <c r="C6671" s="112"/>
      <c r="D6671" s="111"/>
      <c r="E6671" s="666"/>
      <c r="F6671" s="666"/>
      <c r="G6671" s="188"/>
    </row>
    <row r="6672" spans="1:7">
      <c r="A6672" s="124"/>
      <c r="B6672" s="124"/>
      <c r="C6672" s="112"/>
      <c r="D6672" s="111"/>
      <c r="E6672" s="666"/>
      <c r="F6672" s="666"/>
      <c r="G6672" s="188"/>
    </row>
    <row r="6673" spans="1:7">
      <c r="A6673" s="124"/>
      <c r="B6673" s="124"/>
      <c r="C6673" s="112"/>
      <c r="D6673" s="111"/>
      <c r="E6673" s="666"/>
      <c r="F6673" s="666"/>
      <c r="G6673" s="188"/>
    </row>
    <row r="6674" spans="1:7">
      <c r="A6674" s="124"/>
      <c r="B6674" s="124"/>
      <c r="C6674" s="112"/>
      <c r="D6674" s="111"/>
      <c r="E6674" s="666"/>
      <c r="F6674" s="666"/>
      <c r="G6674" s="188"/>
    </row>
    <row r="6675" spans="1:7">
      <c r="A6675" s="124"/>
      <c r="B6675" s="124"/>
      <c r="C6675" s="112"/>
      <c r="D6675" s="111"/>
      <c r="E6675" s="666"/>
      <c r="F6675" s="666"/>
      <c r="G6675" s="188"/>
    </row>
    <row r="6676" spans="1:7">
      <c r="A6676" s="124"/>
      <c r="B6676" s="124"/>
      <c r="C6676" s="112"/>
      <c r="D6676" s="111"/>
      <c r="E6676" s="666"/>
      <c r="F6676" s="666"/>
      <c r="G6676" s="188"/>
    </row>
    <row r="6677" spans="1:7">
      <c r="A6677" s="124"/>
      <c r="B6677" s="124"/>
      <c r="C6677" s="112"/>
      <c r="D6677" s="111"/>
      <c r="E6677" s="666"/>
      <c r="F6677" s="666"/>
      <c r="G6677" s="188"/>
    </row>
    <row r="6678" spans="1:7">
      <c r="A6678" s="124"/>
      <c r="B6678" s="124"/>
      <c r="C6678" s="112"/>
      <c r="D6678" s="111"/>
      <c r="E6678" s="666"/>
      <c r="F6678" s="666"/>
      <c r="G6678" s="188"/>
    </row>
    <row r="6679" spans="1:7">
      <c r="A6679" s="124"/>
      <c r="B6679" s="124"/>
      <c r="C6679" s="112"/>
      <c r="D6679" s="111"/>
      <c r="E6679" s="666"/>
      <c r="F6679" s="666"/>
      <c r="G6679" s="188"/>
    </row>
    <row r="6680" spans="1:7">
      <c r="A6680" s="124"/>
      <c r="B6680" s="124"/>
      <c r="C6680" s="112"/>
      <c r="D6680" s="111"/>
      <c r="E6680" s="666"/>
      <c r="F6680" s="666"/>
      <c r="G6680" s="188"/>
    </row>
    <row r="6681" spans="1:7">
      <c r="A6681" s="124"/>
      <c r="B6681" s="124"/>
      <c r="C6681" s="112"/>
      <c r="D6681" s="111"/>
      <c r="E6681" s="666"/>
      <c r="F6681" s="666"/>
      <c r="G6681" s="188"/>
    </row>
    <row r="6682" spans="1:7">
      <c r="A6682" s="124"/>
      <c r="B6682" s="124"/>
      <c r="C6682" s="112"/>
      <c r="D6682" s="111"/>
      <c r="E6682" s="666"/>
      <c r="F6682" s="666"/>
      <c r="G6682" s="188"/>
    </row>
    <row r="6683" spans="1:7">
      <c r="A6683" s="124"/>
      <c r="B6683" s="124"/>
      <c r="C6683" s="112"/>
      <c r="D6683" s="111"/>
      <c r="E6683" s="666"/>
      <c r="F6683" s="666"/>
      <c r="G6683" s="188"/>
    </row>
    <row r="6684" spans="1:7">
      <c r="A6684" s="124"/>
      <c r="B6684" s="124"/>
      <c r="C6684" s="112"/>
      <c r="D6684" s="111"/>
      <c r="E6684" s="666"/>
      <c r="F6684" s="666"/>
      <c r="G6684" s="188"/>
    </row>
    <row r="6685" spans="1:7">
      <c r="A6685" s="124"/>
      <c r="B6685" s="124"/>
      <c r="C6685" s="112"/>
      <c r="D6685" s="111"/>
      <c r="E6685" s="666"/>
      <c r="F6685" s="666"/>
      <c r="G6685" s="188"/>
    </row>
    <row r="6686" spans="1:7">
      <c r="A6686" s="124"/>
      <c r="B6686" s="124"/>
      <c r="C6686" s="112"/>
      <c r="D6686" s="111"/>
      <c r="E6686" s="666"/>
      <c r="F6686" s="666"/>
      <c r="G6686" s="188"/>
    </row>
    <row r="6687" spans="1:7">
      <c r="A6687" s="124"/>
      <c r="B6687" s="124"/>
      <c r="C6687" s="112"/>
      <c r="D6687" s="111"/>
      <c r="E6687" s="666"/>
      <c r="F6687" s="666"/>
      <c r="G6687" s="188"/>
    </row>
    <row r="6688" spans="1:7">
      <c r="A6688" s="124"/>
      <c r="B6688" s="124"/>
      <c r="C6688" s="112"/>
      <c r="D6688" s="111"/>
      <c r="E6688" s="666"/>
      <c r="F6688" s="666"/>
      <c r="G6688" s="188"/>
    </row>
    <row r="6689" spans="1:7">
      <c r="A6689" s="124"/>
      <c r="B6689" s="124"/>
      <c r="C6689" s="112"/>
      <c r="D6689" s="111"/>
      <c r="E6689" s="666"/>
      <c r="F6689" s="666"/>
      <c r="G6689" s="188"/>
    </row>
    <row r="6690" spans="1:7">
      <c r="A6690" s="124"/>
      <c r="B6690" s="124"/>
      <c r="C6690" s="112"/>
      <c r="D6690" s="111"/>
      <c r="E6690" s="666"/>
      <c r="F6690" s="666"/>
      <c r="G6690" s="188"/>
    </row>
    <row r="6691" spans="1:7">
      <c r="A6691" s="124"/>
      <c r="B6691" s="124"/>
      <c r="C6691" s="112"/>
      <c r="D6691" s="111"/>
      <c r="E6691" s="666"/>
      <c r="F6691" s="666"/>
      <c r="G6691" s="188"/>
    </row>
    <row r="6692" spans="1:7">
      <c r="A6692" s="124"/>
      <c r="B6692" s="124"/>
      <c r="C6692" s="112"/>
      <c r="D6692" s="111"/>
      <c r="E6692" s="666"/>
      <c r="F6692" s="666"/>
      <c r="G6692" s="188"/>
    </row>
    <row r="6693" spans="1:7">
      <c r="A6693" s="124"/>
      <c r="B6693" s="124"/>
      <c r="C6693" s="112"/>
      <c r="D6693" s="111"/>
      <c r="E6693" s="666"/>
      <c r="F6693" s="666"/>
      <c r="G6693" s="188"/>
    </row>
    <row r="6694" spans="1:7">
      <c r="A6694" s="124"/>
      <c r="B6694" s="124"/>
      <c r="C6694" s="112"/>
      <c r="D6694" s="111"/>
      <c r="E6694" s="666"/>
      <c r="F6694" s="666"/>
      <c r="G6694" s="188"/>
    </row>
    <row r="6695" spans="1:7">
      <c r="A6695" s="124"/>
      <c r="B6695" s="124"/>
      <c r="C6695" s="112"/>
      <c r="D6695" s="111"/>
      <c r="E6695" s="666"/>
      <c r="F6695" s="666"/>
      <c r="G6695" s="188"/>
    </row>
    <row r="6696" spans="1:7">
      <c r="A6696" s="124"/>
      <c r="B6696" s="124"/>
      <c r="C6696" s="112"/>
      <c r="D6696" s="111"/>
      <c r="E6696" s="666"/>
      <c r="F6696" s="666"/>
      <c r="G6696" s="188"/>
    </row>
    <row r="6697" spans="1:7">
      <c r="A6697" s="124"/>
      <c r="B6697" s="124"/>
      <c r="C6697" s="112"/>
      <c r="D6697" s="111"/>
      <c r="E6697" s="666"/>
      <c r="F6697" s="666"/>
      <c r="G6697" s="188"/>
    </row>
    <row r="6698" spans="1:7">
      <c r="A6698" s="124"/>
      <c r="B6698" s="124"/>
      <c r="C6698" s="112"/>
      <c r="D6698" s="111"/>
      <c r="E6698" s="666"/>
      <c r="F6698" s="666"/>
      <c r="G6698" s="188"/>
    </row>
    <row r="6699" spans="1:7">
      <c r="A6699" s="124"/>
      <c r="B6699" s="124"/>
      <c r="C6699" s="112"/>
      <c r="D6699" s="111"/>
      <c r="E6699" s="666"/>
      <c r="F6699" s="666"/>
      <c r="G6699" s="188"/>
    </row>
    <row r="6700" spans="1:7">
      <c r="A6700" s="124"/>
      <c r="B6700" s="124"/>
      <c r="C6700" s="112"/>
      <c r="D6700" s="111"/>
      <c r="E6700" s="666"/>
      <c r="F6700" s="666"/>
      <c r="G6700" s="188"/>
    </row>
    <row r="6701" spans="1:7">
      <c r="A6701" s="124"/>
      <c r="B6701" s="124"/>
      <c r="C6701" s="112"/>
      <c r="D6701" s="111"/>
      <c r="E6701" s="666"/>
      <c r="F6701" s="666"/>
      <c r="G6701" s="188"/>
    </row>
    <row r="6702" spans="1:7">
      <c r="A6702" s="124"/>
      <c r="B6702" s="124"/>
      <c r="C6702" s="112"/>
      <c r="D6702" s="111"/>
      <c r="E6702" s="666"/>
      <c r="F6702" s="666"/>
      <c r="G6702" s="188"/>
    </row>
    <row r="6703" spans="1:7">
      <c r="A6703" s="124"/>
      <c r="B6703" s="124"/>
      <c r="C6703" s="112"/>
      <c r="D6703" s="111"/>
      <c r="E6703" s="666"/>
      <c r="F6703" s="666"/>
      <c r="G6703" s="188"/>
    </row>
    <row r="6704" spans="1:7">
      <c r="A6704" s="124"/>
      <c r="B6704" s="124"/>
      <c r="C6704" s="112"/>
      <c r="D6704" s="111"/>
      <c r="E6704" s="666"/>
      <c r="F6704" s="666"/>
      <c r="G6704" s="188"/>
    </row>
    <row r="6705" spans="1:7">
      <c r="A6705" s="124"/>
      <c r="B6705" s="124"/>
      <c r="C6705" s="112"/>
      <c r="D6705" s="111"/>
      <c r="E6705" s="666"/>
      <c r="F6705" s="666"/>
      <c r="G6705" s="188"/>
    </row>
    <row r="6706" spans="1:7">
      <c r="A6706" s="124"/>
      <c r="B6706" s="124"/>
      <c r="C6706" s="112"/>
      <c r="D6706" s="111"/>
      <c r="E6706" s="666"/>
      <c r="F6706" s="666"/>
      <c r="G6706" s="188"/>
    </row>
    <row r="6707" spans="1:7">
      <c r="A6707" s="124"/>
      <c r="B6707" s="124"/>
      <c r="C6707" s="112"/>
      <c r="D6707" s="111"/>
      <c r="E6707" s="666"/>
      <c r="F6707" s="666"/>
      <c r="G6707" s="188"/>
    </row>
    <row r="6708" spans="1:7">
      <c r="A6708" s="124"/>
      <c r="B6708" s="124"/>
      <c r="C6708" s="112"/>
      <c r="D6708" s="111"/>
      <c r="E6708" s="666"/>
      <c r="F6708" s="666"/>
      <c r="G6708" s="188"/>
    </row>
    <row r="6709" spans="1:7">
      <c r="A6709" s="124"/>
      <c r="B6709" s="124"/>
      <c r="C6709" s="112"/>
      <c r="D6709" s="111"/>
      <c r="E6709" s="666"/>
      <c r="F6709" s="666"/>
      <c r="G6709" s="188"/>
    </row>
    <row r="6710" spans="1:7">
      <c r="A6710" s="124"/>
      <c r="B6710" s="124"/>
      <c r="C6710" s="112"/>
      <c r="D6710" s="111"/>
      <c r="E6710" s="666"/>
      <c r="F6710" s="666"/>
      <c r="G6710" s="188"/>
    </row>
    <row r="6711" spans="1:7">
      <c r="A6711" s="124"/>
      <c r="B6711" s="124"/>
      <c r="C6711" s="112"/>
      <c r="D6711" s="111"/>
      <c r="E6711" s="666"/>
      <c r="F6711" s="666"/>
      <c r="G6711" s="188"/>
    </row>
    <row r="6712" spans="1:7">
      <c r="A6712" s="124"/>
      <c r="B6712" s="124"/>
      <c r="C6712" s="112"/>
      <c r="D6712" s="111"/>
      <c r="E6712" s="666"/>
      <c r="F6712" s="666"/>
      <c r="G6712" s="188"/>
    </row>
    <row r="6713" spans="1:7">
      <c r="A6713" s="124"/>
      <c r="B6713" s="124"/>
      <c r="C6713" s="112"/>
      <c r="D6713" s="111"/>
      <c r="E6713" s="666"/>
      <c r="F6713" s="666"/>
      <c r="G6713" s="188"/>
    </row>
    <row r="6714" spans="1:7">
      <c r="A6714" s="124"/>
      <c r="B6714" s="124"/>
      <c r="C6714" s="112"/>
      <c r="D6714" s="111"/>
      <c r="E6714" s="666"/>
      <c r="F6714" s="666"/>
      <c r="G6714" s="188"/>
    </row>
    <row r="6715" spans="1:7">
      <c r="A6715" s="124"/>
      <c r="B6715" s="124"/>
      <c r="C6715" s="112"/>
      <c r="D6715" s="111"/>
      <c r="E6715" s="666"/>
      <c r="F6715" s="666"/>
      <c r="G6715" s="188"/>
    </row>
    <row r="6716" spans="1:7">
      <c r="A6716" s="124"/>
      <c r="B6716" s="124"/>
      <c r="C6716" s="112"/>
      <c r="D6716" s="111"/>
      <c r="E6716" s="666"/>
      <c r="F6716" s="666"/>
      <c r="G6716" s="188"/>
    </row>
    <row r="6717" spans="1:7">
      <c r="A6717" s="124"/>
      <c r="B6717" s="124"/>
      <c r="C6717" s="112"/>
      <c r="D6717" s="111"/>
      <c r="E6717" s="666"/>
      <c r="F6717" s="666"/>
      <c r="G6717" s="188"/>
    </row>
    <row r="6718" spans="1:7">
      <c r="A6718" s="124"/>
      <c r="B6718" s="124"/>
      <c r="C6718" s="112"/>
      <c r="D6718" s="111"/>
      <c r="E6718" s="666"/>
      <c r="F6718" s="666"/>
      <c r="G6718" s="188"/>
    </row>
    <row r="6719" spans="1:7">
      <c r="A6719" s="124"/>
      <c r="B6719" s="124"/>
      <c r="C6719" s="112"/>
      <c r="D6719" s="111"/>
      <c r="E6719" s="666"/>
      <c r="F6719" s="666"/>
      <c r="G6719" s="188"/>
    </row>
    <row r="6720" spans="1:7">
      <c r="A6720" s="124"/>
      <c r="B6720" s="124"/>
      <c r="C6720" s="112"/>
      <c r="D6720" s="111"/>
      <c r="E6720" s="666"/>
      <c r="F6720" s="666"/>
      <c r="G6720" s="188"/>
    </row>
    <row r="6721" spans="1:7">
      <c r="A6721" s="124"/>
      <c r="B6721" s="124"/>
      <c r="C6721" s="112"/>
      <c r="D6721" s="111"/>
      <c r="E6721" s="666"/>
      <c r="F6721" s="666"/>
      <c r="G6721" s="188"/>
    </row>
    <row r="6722" spans="1:7">
      <c r="A6722" s="124"/>
      <c r="B6722" s="124"/>
      <c r="C6722" s="112"/>
      <c r="D6722" s="111"/>
      <c r="E6722" s="666"/>
      <c r="F6722" s="666"/>
      <c r="G6722" s="188"/>
    </row>
    <row r="6723" spans="1:7">
      <c r="A6723" s="124"/>
      <c r="B6723" s="124"/>
      <c r="C6723" s="112"/>
      <c r="D6723" s="111"/>
      <c r="E6723" s="666"/>
      <c r="F6723" s="666"/>
      <c r="G6723" s="188"/>
    </row>
    <row r="6724" spans="1:7">
      <c r="A6724" s="124"/>
      <c r="B6724" s="124"/>
      <c r="C6724" s="112"/>
      <c r="D6724" s="111"/>
      <c r="E6724" s="666"/>
      <c r="F6724" s="666"/>
      <c r="G6724" s="188"/>
    </row>
    <row r="6725" spans="1:7">
      <c r="A6725" s="124"/>
      <c r="B6725" s="124"/>
      <c r="C6725" s="112"/>
      <c r="D6725" s="111"/>
      <c r="E6725" s="666"/>
      <c r="F6725" s="666"/>
      <c r="G6725" s="188"/>
    </row>
    <row r="6726" spans="1:7">
      <c r="A6726" s="124"/>
      <c r="B6726" s="124"/>
      <c r="C6726" s="112"/>
      <c r="D6726" s="111"/>
      <c r="E6726" s="666"/>
      <c r="F6726" s="666"/>
      <c r="G6726" s="188"/>
    </row>
    <row r="6727" spans="1:7">
      <c r="A6727" s="124"/>
      <c r="B6727" s="124"/>
      <c r="C6727" s="112"/>
      <c r="D6727" s="111"/>
      <c r="E6727" s="666"/>
      <c r="F6727" s="666"/>
      <c r="G6727" s="188"/>
    </row>
    <row r="6728" spans="1:7">
      <c r="A6728" s="124"/>
      <c r="B6728" s="124"/>
      <c r="C6728" s="112"/>
      <c r="D6728" s="111"/>
      <c r="E6728" s="666"/>
      <c r="F6728" s="666"/>
      <c r="G6728" s="188"/>
    </row>
    <row r="6729" spans="1:7">
      <c r="A6729" s="124"/>
      <c r="B6729" s="124"/>
      <c r="C6729" s="112"/>
      <c r="D6729" s="111"/>
      <c r="E6729" s="666"/>
      <c r="F6729" s="666"/>
      <c r="G6729" s="188"/>
    </row>
    <row r="6730" spans="1:7">
      <c r="A6730" s="124"/>
      <c r="B6730" s="124"/>
      <c r="C6730" s="112"/>
      <c r="D6730" s="111"/>
      <c r="E6730" s="666"/>
      <c r="F6730" s="666"/>
      <c r="G6730" s="188"/>
    </row>
    <row r="6731" spans="1:7">
      <c r="A6731" s="124"/>
      <c r="B6731" s="124"/>
      <c r="C6731" s="112"/>
      <c r="D6731" s="111"/>
      <c r="E6731" s="666"/>
      <c r="F6731" s="666"/>
      <c r="G6731" s="188"/>
    </row>
    <row r="6732" spans="1:7">
      <c r="A6732" s="124"/>
      <c r="B6732" s="124"/>
      <c r="C6732" s="112"/>
      <c r="D6732" s="111"/>
      <c r="E6732" s="666"/>
      <c r="F6732" s="666"/>
      <c r="G6732" s="188"/>
    </row>
    <row r="6733" spans="1:7">
      <c r="A6733" s="124"/>
      <c r="B6733" s="124"/>
      <c r="C6733" s="112"/>
      <c r="D6733" s="111"/>
      <c r="E6733" s="666"/>
      <c r="F6733" s="666"/>
      <c r="G6733" s="188"/>
    </row>
    <row r="6734" spans="1:7">
      <c r="A6734" s="124"/>
      <c r="B6734" s="124"/>
      <c r="C6734" s="112"/>
      <c r="D6734" s="111"/>
      <c r="E6734" s="666"/>
      <c r="F6734" s="666"/>
      <c r="G6734" s="188"/>
    </row>
    <row r="6735" spans="1:7">
      <c r="A6735" s="124"/>
      <c r="B6735" s="124"/>
      <c r="C6735" s="112"/>
      <c r="D6735" s="111"/>
      <c r="E6735" s="666"/>
      <c r="F6735" s="666"/>
      <c r="G6735" s="188"/>
    </row>
    <row r="6736" spans="1:7">
      <c r="A6736" s="124"/>
      <c r="B6736" s="124"/>
      <c r="C6736" s="112"/>
      <c r="D6736" s="111"/>
      <c r="E6736" s="666"/>
      <c r="F6736" s="666"/>
      <c r="G6736" s="188"/>
    </row>
    <row r="6737" spans="1:7">
      <c r="A6737" s="124"/>
      <c r="B6737" s="124"/>
      <c r="C6737" s="112"/>
      <c r="D6737" s="111"/>
      <c r="E6737" s="666"/>
      <c r="F6737" s="666"/>
      <c r="G6737" s="188"/>
    </row>
    <row r="6738" spans="1:7">
      <c r="A6738" s="124"/>
      <c r="B6738" s="124"/>
      <c r="C6738" s="112"/>
      <c r="D6738" s="111"/>
      <c r="E6738" s="666"/>
      <c r="F6738" s="666"/>
      <c r="G6738" s="188"/>
    </row>
    <row r="6739" spans="1:7">
      <c r="A6739" s="124"/>
      <c r="B6739" s="124"/>
      <c r="C6739" s="112"/>
      <c r="D6739" s="111"/>
      <c r="E6739" s="666"/>
      <c r="F6739" s="666"/>
      <c r="G6739" s="188"/>
    </row>
    <row r="6740" spans="1:7">
      <c r="A6740" s="124"/>
      <c r="B6740" s="124"/>
      <c r="C6740" s="112"/>
      <c r="D6740" s="111"/>
      <c r="E6740" s="666"/>
      <c r="F6740" s="666"/>
      <c r="G6740" s="188"/>
    </row>
    <row r="6741" spans="1:7">
      <c r="A6741" s="124"/>
      <c r="B6741" s="124"/>
      <c r="C6741" s="112"/>
      <c r="D6741" s="111"/>
      <c r="E6741" s="666"/>
      <c r="F6741" s="666"/>
      <c r="G6741" s="188"/>
    </row>
    <row r="6742" spans="1:7">
      <c r="A6742" s="124"/>
      <c r="B6742" s="124"/>
      <c r="C6742" s="112"/>
      <c r="D6742" s="111"/>
      <c r="E6742" s="666"/>
      <c r="F6742" s="666"/>
      <c r="G6742" s="188"/>
    </row>
    <row r="6743" spans="1:7">
      <c r="A6743" s="124"/>
      <c r="B6743" s="124"/>
      <c r="C6743" s="112"/>
      <c r="D6743" s="111"/>
      <c r="E6743" s="666"/>
      <c r="F6743" s="666"/>
      <c r="G6743" s="188"/>
    </row>
    <row r="6744" spans="1:7">
      <c r="A6744" s="124"/>
      <c r="B6744" s="124"/>
      <c r="C6744" s="112"/>
      <c r="D6744" s="111"/>
      <c r="E6744" s="666"/>
      <c r="F6744" s="666"/>
      <c r="G6744" s="188"/>
    </row>
    <row r="6745" spans="1:7">
      <c r="A6745" s="124"/>
      <c r="B6745" s="124"/>
      <c r="C6745" s="112"/>
      <c r="D6745" s="111"/>
      <c r="E6745" s="666"/>
      <c r="F6745" s="666"/>
      <c r="G6745" s="188"/>
    </row>
    <row r="6746" spans="1:7">
      <c r="A6746" s="124"/>
      <c r="B6746" s="124"/>
      <c r="C6746" s="112"/>
      <c r="D6746" s="111"/>
      <c r="E6746" s="666"/>
      <c r="F6746" s="666"/>
      <c r="G6746" s="188"/>
    </row>
    <row r="6747" spans="1:7">
      <c r="A6747" s="124"/>
      <c r="B6747" s="124"/>
      <c r="C6747" s="112"/>
      <c r="D6747" s="111"/>
      <c r="E6747" s="666"/>
      <c r="F6747" s="666"/>
      <c r="G6747" s="188"/>
    </row>
    <row r="6748" spans="1:7">
      <c r="A6748" s="124"/>
      <c r="B6748" s="124"/>
      <c r="C6748" s="112"/>
      <c r="D6748" s="111"/>
      <c r="E6748" s="666"/>
      <c r="F6748" s="666"/>
      <c r="G6748" s="188"/>
    </row>
    <row r="6749" spans="1:7">
      <c r="A6749" s="124"/>
      <c r="B6749" s="124"/>
      <c r="C6749" s="112"/>
      <c r="D6749" s="111"/>
      <c r="E6749" s="666"/>
      <c r="F6749" s="666"/>
      <c r="G6749" s="188"/>
    </row>
    <row r="6750" spans="1:7">
      <c r="A6750" s="124"/>
      <c r="B6750" s="124"/>
      <c r="C6750" s="112"/>
      <c r="D6750" s="111"/>
      <c r="E6750" s="666"/>
      <c r="F6750" s="666"/>
      <c r="G6750" s="188"/>
    </row>
    <row r="6751" spans="1:7">
      <c r="A6751" s="124"/>
      <c r="B6751" s="124"/>
      <c r="C6751" s="112"/>
      <c r="D6751" s="111"/>
      <c r="E6751" s="666"/>
      <c r="F6751" s="666"/>
      <c r="G6751" s="188"/>
    </row>
    <row r="6752" spans="1:7">
      <c r="A6752" s="124"/>
      <c r="B6752" s="124"/>
      <c r="C6752" s="112"/>
      <c r="D6752" s="111"/>
      <c r="E6752" s="666"/>
      <c r="F6752" s="666"/>
      <c r="G6752" s="188"/>
    </row>
    <row r="6753" spans="1:7">
      <c r="A6753" s="124"/>
      <c r="B6753" s="124"/>
      <c r="C6753" s="112"/>
      <c r="D6753" s="111"/>
      <c r="E6753" s="666"/>
      <c r="F6753" s="666"/>
      <c r="G6753" s="188"/>
    </row>
    <row r="6754" spans="1:7">
      <c r="A6754" s="124"/>
      <c r="B6754" s="124"/>
      <c r="C6754" s="112"/>
      <c r="D6754" s="111"/>
      <c r="E6754" s="666"/>
      <c r="F6754" s="666"/>
      <c r="G6754" s="188"/>
    </row>
    <row r="6755" spans="1:7">
      <c r="A6755" s="124"/>
      <c r="B6755" s="124"/>
      <c r="C6755" s="112"/>
      <c r="D6755" s="111"/>
      <c r="E6755" s="666"/>
      <c r="F6755" s="666"/>
      <c r="G6755" s="188"/>
    </row>
    <row r="6756" spans="1:7">
      <c r="A6756" s="124"/>
      <c r="B6756" s="124"/>
      <c r="C6756" s="112"/>
      <c r="D6756" s="111"/>
      <c r="E6756" s="666"/>
      <c r="F6756" s="666"/>
      <c r="G6756" s="188"/>
    </row>
    <row r="6757" spans="1:7">
      <c r="A6757" s="124"/>
      <c r="B6757" s="124"/>
      <c r="C6757" s="112"/>
      <c r="D6757" s="111"/>
      <c r="E6757" s="666"/>
      <c r="F6757" s="666"/>
      <c r="G6757" s="188"/>
    </row>
    <row r="6758" spans="1:7">
      <c r="A6758" s="124"/>
      <c r="B6758" s="124"/>
      <c r="C6758" s="112"/>
      <c r="D6758" s="111"/>
      <c r="E6758" s="666"/>
      <c r="F6758" s="666"/>
      <c r="G6758" s="188"/>
    </row>
    <row r="6759" spans="1:7">
      <c r="A6759" s="124"/>
      <c r="B6759" s="124"/>
      <c r="C6759" s="112"/>
      <c r="D6759" s="111"/>
      <c r="E6759" s="666"/>
      <c r="F6759" s="666"/>
      <c r="G6759" s="188"/>
    </row>
    <row r="6760" spans="1:7">
      <c r="A6760" s="124"/>
      <c r="B6760" s="124"/>
      <c r="C6760" s="112"/>
      <c r="D6760" s="111"/>
      <c r="E6760" s="666"/>
      <c r="F6760" s="666"/>
      <c r="G6760" s="188"/>
    </row>
    <row r="6761" spans="1:7">
      <c r="A6761" s="124"/>
      <c r="B6761" s="124"/>
      <c r="C6761" s="112"/>
      <c r="D6761" s="111"/>
      <c r="E6761" s="666"/>
      <c r="F6761" s="666"/>
      <c r="G6761" s="188"/>
    </row>
    <row r="6762" spans="1:7">
      <c r="A6762" s="124"/>
      <c r="B6762" s="124"/>
      <c r="C6762" s="112"/>
      <c r="D6762" s="111"/>
      <c r="E6762" s="666"/>
      <c r="F6762" s="666"/>
      <c r="G6762" s="188"/>
    </row>
    <row r="6763" spans="1:7">
      <c r="A6763" s="124"/>
      <c r="B6763" s="124"/>
      <c r="C6763" s="112"/>
      <c r="D6763" s="111"/>
      <c r="E6763" s="666"/>
      <c r="F6763" s="666"/>
      <c r="G6763" s="188"/>
    </row>
    <row r="6764" spans="1:7">
      <c r="A6764" s="124"/>
      <c r="B6764" s="124"/>
      <c r="C6764" s="112"/>
      <c r="D6764" s="111"/>
      <c r="E6764" s="666"/>
      <c r="F6764" s="666"/>
      <c r="G6764" s="188"/>
    </row>
    <row r="6765" spans="1:7">
      <c r="A6765" s="124"/>
      <c r="B6765" s="124"/>
      <c r="C6765" s="112"/>
      <c r="D6765" s="111"/>
      <c r="E6765" s="666"/>
      <c r="F6765" s="666"/>
      <c r="G6765" s="188"/>
    </row>
    <row r="6766" spans="1:7">
      <c r="A6766" s="124"/>
      <c r="B6766" s="124"/>
      <c r="C6766" s="112"/>
      <c r="D6766" s="111"/>
      <c r="E6766" s="666"/>
      <c r="F6766" s="666"/>
      <c r="G6766" s="188"/>
    </row>
    <row r="6767" spans="1:7">
      <c r="A6767" s="124"/>
      <c r="B6767" s="124"/>
      <c r="C6767" s="112"/>
      <c r="D6767" s="111"/>
      <c r="E6767" s="666"/>
      <c r="F6767" s="666"/>
      <c r="G6767" s="188"/>
    </row>
    <row r="6768" spans="1:7">
      <c r="A6768" s="124"/>
      <c r="B6768" s="124"/>
      <c r="C6768" s="112"/>
      <c r="D6768" s="111"/>
      <c r="E6768" s="666"/>
      <c r="F6768" s="666"/>
      <c r="G6768" s="188"/>
    </row>
    <row r="6769" spans="1:7">
      <c r="A6769" s="124"/>
      <c r="B6769" s="124"/>
      <c r="C6769" s="112"/>
      <c r="D6769" s="111"/>
      <c r="E6769" s="666"/>
      <c r="F6769" s="666"/>
      <c r="G6769" s="188"/>
    </row>
    <row r="6770" spans="1:7">
      <c r="A6770" s="124"/>
      <c r="B6770" s="124"/>
      <c r="C6770" s="112"/>
      <c r="D6770" s="111"/>
      <c r="E6770" s="666"/>
      <c r="F6770" s="666"/>
      <c r="G6770" s="188"/>
    </row>
    <row r="6771" spans="1:7">
      <c r="A6771" s="124"/>
      <c r="B6771" s="124"/>
      <c r="C6771" s="112"/>
      <c r="D6771" s="111"/>
      <c r="E6771" s="666"/>
      <c r="F6771" s="666"/>
      <c r="G6771" s="188"/>
    </row>
    <row r="6772" spans="1:7">
      <c r="A6772" s="124"/>
      <c r="B6772" s="124"/>
      <c r="C6772" s="112"/>
      <c r="D6772" s="111"/>
      <c r="E6772" s="666"/>
      <c r="F6772" s="666"/>
      <c r="G6772" s="188"/>
    </row>
    <row r="6773" spans="1:7">
      <c r="A6773" s="124"/>
      <c r="B6773" s="124"/>
      <c r="C6773" s="112"/>
      <c r="D6773" s="111"/>
      <c r="E6773" s="666"/>
      <c r="F6773" s="666"/>
      <c r="G6773" s="188"/>
    </row>
    <row r="6774" spans="1:7">
      <c r="A6774" s="124"/>
      <c r="B6774" s="124"/>
      <c r="C6774" s="112"/>
      <c r="D6774" s="111"/>
      <c r="E6774" s="666"/>
      <c r="F6774" s="666"/>
      <c r="G6774" s="188"/>
    </row>
    <row r="6775" spans="1:7">
      <c r="A6775" s="124"/>
      <c r="B6775" s="124"/>
      <c r="C6775" s="112"/>
      <c r="D6775" s="111"/>
      <c r="E6775" s="666"/>
      <c r="F6775" s="666"/>
      <c r="G6775" s="188"/>
    </row>
    <row r="6776" spans="1:7">
      <c r="A6776" s="124"/>
      <c r="B6776" s="124"/>
      <c r="C6776" s="112"/>
      <c r="D6776" s="111"/>
      <c r="E6776" s="666"/>
      <c r="F6776" s="666"/>
      <c r="G6776" s="188"/>
    </row>
    <row r="6777" spans="1:7">
      <c r="A6777" s="124"/>
      <c r="B6777" s="124"/>
      <c r="C6777" s="112"/>
      <c r="D6777" s="111"/>
      <c r="E6777" s="666"/>
      <c r="F6777" s="666"/>
      <c r="G6777" s="188"/>
    </row>
    <row r="6778" spans="1:7">
      <c r="A6778" s="124"/>
      <c r="B6778" s="124"/>
      <c r="C6778" s="112"/>
      <c r="D6778" s="111"/>
      <c r="E6778" s="666"/>
      <c r="F6778" s="666"/>
      <c r="G6778" s="188"/>
    </row>
    <row r="6779" spans="1:7">
      <c r="A6779" s="124"/>
      <c r="B6779" s="124"/>
      <c r="C6779" s="112"/>
      <c r="D6779" s="111"/>
      <c r="E6779" s="666"/>
      <c r="F6779" s="666"/>
      <c r="G6779" s="188"/>
    </row>
    <row r="6780" spans="1:7">
      <c r="A6780" s="124"/>
      <c r="B6780" s="124"/>
      <c r="C6780" s="112"/>
      <c r="D6780" s="111"/>
      <c r="E6780" s="666"/>
      <c r="F6780" s="666"/>
      <c r="G6780" s="188"/>
    </row>
    <row r="6781" spans="1:7">
      <c r="A6781" s="124"/>
      <c r="B6781" s="124"/>
      <c r="C6781" s="112"/>
      <c r="D6781" s="111"/>
      <c r="E6781" s="666"/>
      <c r="F6781" s="666"/>
      <c r="G6781" s="188"/>
    </row>
    <row r="6782" spans="1:7">
      <c r="A6782" s="124"/>
      <c r="B6782" s="124"/>
      <c r="C6782" s="112"/>
      <c r="D6782" s="111"/>
      <c r="E6782" s="666"/>
      <c r="F6782" s="666"/>
      <c r="G6782" s="188"/>
    </row>
    <row r="6783" spans="1:7">
      <c r="A6783" s="124"/>
      <c r="B6783" s="124"/>
      <c r="C6783" s="112"/>
      <c r="D6783" s="111"/>
      <c r="E6783" s="666"/>
      <c r="F6783" s="666"/>
      <c r="G6783" s="188"/>
    </row>
    <row r="6784" spans="1:7">
      <c r="A6784" s="124"/>
      <c r="B6784" s="124"/>
      <c r="C6784" s="112"/>
      <c r="D6784" s="111"/>
      <c r="E6784" s="666"/>
      <c r="F6784" s="666"/>
      <c r="G6784" s="188"/>
    </row>
    <row r="6785" spans="1:7">
      <c r="A6785" s="124"/>
      <c r="B6785" s="124"/>
      <c r="C6785" s="112"/>
      <c r="D6785" s="111"/>
      <c r="E6785" s="666"/>
      <c r="F6785" s="666"/>
      <c r="G6785" s="188"/>
    </row>
    <row r="6786" spans="1:7">
      <c r="A6786" s="124"/>
      <c r="B6786" s="124"/>
      <c r="C6786" s="112"/>
      <c r="D6786" s="111"/>
      <c r="E6786" s="666"/>
      <c r="F6786" s="666"/>
      <c r="G6786" s="188"/>
    </row>
    <row r="6787" spans="1:7">
      <c r="A6787" s="124"/>
      <c r="B6787" s="124"/>
      <c r="C6787" s="112"/>
      <c r="D6787" s="111"/>
      <c r="E6787" s="666"/>
      <c r="F6787" s="666"/>
      <c r="G6787" s="188"/>
    </row>
    <row r="6788" spans="1:7">
      <c r="A6788" s="124"/>
      <c r="B6788" s="124"/>
      <c r="C6788" s="112"/>
      <c r="D6788" s="111"/>
      <c r="E6788" s="666"/>
      <c r="F6788" s="666"/>
      <c r="G6788" s="188"/>
    </row>
    <row r="6789" spans="1:7">
      <c r="A6789" s="124"/>
      <c r="B6789" s="124"/>
      <c r="C6789" s="112"/>
      <c r="D6789" s="111"/>
      <c r="E6789" s="666"/>
      <c r="F6789" s="666"/>
      <c r="G6789" s="188"/>
    </row>
    <row r="6790" spans="1:7">
      <c r="A6790" s="124"/>
      <c r="B6790" s="124"/>
      <c r="C6790" s="112"/>
      <c r="D6790" s="111"/>
      <c r="E6790" s="666"/>
      <c r="F6790" s="666"/>
      <c r="G6790" s="188"/>
    </row>
    <row r="6791" spans="1:7">
      <c r="A6791" s="124"/>
      <c r="B6791" s="124"/>
      <c r="C6791" s="112"/>
      <c r="D6791" s="111"/>
      <c r="E6791" s="666"/>
      <c r="F6791" s="666"/>
      <c r="G6791" s="188"/>
    </row>
    <row r="6792" spans="1:7">
      <c r="A6792" s="124"/>
      <c r="B6792" s="124"/>
      <c r="C6792" s="112"/>
      <c r="D6792" s="111"/>
      <c r="E6792" s="666"/>
      <c r="F6792" s="666"/>
      <c r="G6792" s="188"/>
    </row>
    <row r="6793" spans="1:7">
      <c r="A6793" s="124"/>
      <c r="B6793" s="124"/>
      <c r="C6793" s="112"/>
      <c r="D6793" s="111"/>
      <c r="E6793" s="666"/>
      <c r="F6793" s="666"/>
      <c r="G6793" s="188"/>
    </row>
    <row r="6794" spans="1:7">
      <c r="A6794" s="124"/>
      <c r="B6794" s="124"/>
      <c r="C6794" s="112"/>
      <c r="D6794" s="111"/>
      <c r="E6794" s="666"/>
      <c r="F6794" s="666"/>
      <c r="G6794" s="188"/>
    </row>
    <row r="6795" spans="1:7">
      <c r="A6795" s="124"/>
      <c r="B6795" s="124"/>
      <c r="C6795" s="112"/>
      <c r="D6795" s="111"/>
      <c r="E6795" s="666"/>
      <c r="F6795" s="666"/>
      <c r="G6795" s="188"/>
    </row>
    <row r="6796" spans="1:7">
      <c r="A6796" s="124"/>
      <c r="B6796" s="124"/>
      <c r="C6796" s="112"/>
      <c r="D6796" s="111"/>
      <c r="E6796" s="666"/>
      <c r="F6796" s="666"/>
      <c r="G6796" s="188"/>
    </row>
    <row r="6797" spans="1:7">
      <c r="A6797" s="124"/>
      <c r="B6797" s="124"/>
      <c r="C6797" s="112"/>
      <c r="D6797" s="111"/>
      <c r="E6797" s="666"/>
      <c r="F6797" s="666"/>
      <c r="G6797" s="188"/>
    </row>
    <row r="6798" spans="1:7">
      <c r="A6798" s="124"/>
      <c r="B6798" s="124"/>
      <c r="C6798" s="112"/>
      <c r="D6798" s="111"/>
      <c r="E6798" s="666"/>
      <c r="F6798" s="666"/>
      <c r="G6798" s="188"/>
    </row>
    <row r="6799" spans="1:7">
      <c r="A6799" s="124"/>
      <c r="B6799" s="124"/>
      <c r="C6799" s="112"/>
      <c r="D6799" s="111"/>
      <c r="E6799" s="666"/>
      <c r="F6799" s="666"/>
      <c r="G6799" s="188"/>
    </row>
    <row r="6800" spans="1:7">
      <c r="A6800" s="124"/>
      <c r="B6800" s="124"/>
      <c r="C6800" s="112"/>
      <c r="D6800" s="111"/>
      <c r="E6800" s="666"/>
      <c r="F6800" s="666"/>
      <c r="G6800" s="188"/>
    </row>
    <row r="6801" spans="1:7">
      <c r="A6801" s="124"/>
      <c r="B6801" s="124"/>
      <c r="C6801" s="112"/>
      <c r="D6801" s="111"/>
      <c r="E6801" s="666"/>
      <c r="F6801" s="666"/>
      <c r="G6801" s="188"/>
    </row>
    <row r="6802" spans="1:7">
      <c r="A6802" s="124"/>
      <c r="B6802" s="124"/>
      <c r="C6802" s="112"/>
      <c r="D6802" s="111"/>
      <c r="E6802" s="666"/>
      <c r="F6802" s="666"/>
      <c r="G6802" s="188"/>
    </row>
    <row r="6803" spans="1:7">
      <c r="A6803" s="124"/>
      <c r="B6803" s="124"/>
      <c r="C6803" s="112"/>
      <c r="D6803" s="111"/>
      <c r="E6803" s="666"/>
      <c r="F6803" s="666"/>
      <c r="G6803" s="188"/>
    </row>
    <row r="6804" spans="1:7">
      <c r="A6804" s="124"/>
      <c r="B6804" s="124"/>
      <c r="C6804" s="112"/>
      <c r="D6804" s="111"/>
      <c r="E6804" s="666"/>
      <c r="F6804" s="666"/>
      <c r="G6804" s="188"/>
    </row>
    <row r="6805" spans="1:7">
      <c r="A6805" s="124"/>
      <c r="B6805" s="124"/>
      <c r="C6805" s="112"/>
      <c r="D6805" s="111"/>
      <c r="E6805" s="666"/>
      <c r="F6805" s="666"/>
      <c r="G6805" s="188"/>
    </row>
    <row r="6806" spans="1:7">
      <c r="A6806" s="124"/>
      <c r="B6806" s="124"/>
      <c r="C6806" s="112"/>
      <c r="D6806" s="111"/>
      <c r="E6806" s="666"/>
      <c r="F6806" s="666"/>
      <c r="G6806" s="188"/>
    </row>
    <row r="6807" spans="1:7">
      <c r="A6807" s="124"/>
      <c r="B6807" s="124"/>
      <c r="C6807" s="112"/>
      <c r="D6807" s="111"/>
      <c r="E6807" s="666"/>
      <c r="F6807" s="666"/>
      <c r="G6807" s="188"/>
    </row>
    <row r="6808" spans="1:7">
      <c r="A6808" s="124"/>
      <c r="B6808" s="124"/>
      <c r="C6808" s="112"/>
      <c r="D6808" s="111"/>
      <c r="E6808" s="666"/>
      <c r="F6808" s="666"/>
      <c r="G6808" s="188"/>
    </row>
    <row r="6809" spans="1:7">
      <c r="A6809" s="124"/>
      <c r="B6809" s="124"/>
      <c r="C6809" s="112"/>
      <c r="D6809" s="111"/>
      <c r="E6809" s="666"/>
      <c r="F6809" s="666"/>
      <c r="G6809" s="188"/>
    </row>
    <row r="6810" spans="1:7">
      <c r="A6810" s="124"/>
      <c r="B6810" s="124"/>
      <c r="C6810" s="112"/>
      <c r="D6810" s="111"/>
      <c r="E6810" s="666"/>
      <c r="F6810" s="666"/>
      <c r="G6810" s="188"/>
    </row>
    <row r="6811" spans="1:7">
      <c r="A6811" s="124"/>
      <c r="B6811" s="124"/>
      <c r="C6811" s="112"/>
      <c r="D6811" s="111"/>
      <c r="E6811" s="666"/>
      <c r="F6811" s="666"/>
      <c r="G6811" s="188"/>
    </row>
    <row r="6812" spans="1:7">
      <c r="A6812" s="124"/>
      <c r="B6812" s="124"/>
      <c r="C6812" s="112"/>
      <c r="D6812" s="111"/>
      <c r="E6812" s="666"/>
      <c r="F6812" s="666"/>
      <c r="G6812" s="188"/>
    </row>
    <row r="6813" spans="1:7">
      <c r="A6813" s="124"/>
      <c r="B6813" s="124"/>
      <c r="C6813" s="112"/>
      <c r="D6813" s="111"/>
      <c r="E6813" s="666"/>
      <c r="F6813" s="666"/>
      <c r="G6813" s="188"/>
    </row>
    <row r="6814" spans="1:7">
      <c r="A6814" s="124"/>
      <c r="B6814" s="124"/>
      <c r="C6814" s="112"/>
      <c r="D6814" s="111"/>
      <c r="E6814" s="666"/>
      <c r="F6814" s="666"/>
      <c r="G6814" s="188"/>
    </row>
    <row r="6815" spans="1:7">
      <c r="A6815" s="124"/>
      <c r="B6815" s="124"/>
      <c r="C6815" s="112"/>
      <c r="D6815" s="111"/>
      <c r="E6815" s="666"/>
      <c r="F6815" s="666"/>
      <c r="G6815" s="188"/>
    </row>
    <row r="6816" spans="1:7">
      <c r="A6816" s="124"/>
      <c r="B6816" s="124"/>
      <c r="C6816" s="112"/>
      <c r="D6816" s="111"/>
      <c r="E6816" s="666"/>
      <c r="F6816" s="666"/>
      <c r="G6816" s="188"/>
    </row>
    <row r="6817" spans="1:7">
      <c r="A6817" s="124"/>
      <c r="B6817" s="124"/>
      <c r="C6817" s="112"/>
      <c r="D6817" s="111"/>
      <c r="E6817" s="666"/>
      <c r="F6817" s="666"/>
      <c r="G6817" s="188"/>
    </row>
    <row r="6818" spans="1:7">
      <c r="A6818" s="124"/>
      <c r="B6818" s="124"/>
      <c r="C6818" s="112"/>
      <c r="D6818" s="111"/>
      <c r="E6818" s="666"/>
      <c r="F6818" s="666"/>
      <c r="G6818" s="188"/>
    </row>
    <row r="6819" spans="1:7">
      <c r="A6819" s="124"/>
      <c r="B6819" s="124"/>
      <c r="C6819" s="112"/>
      <c r="D6819" s="111"/>
      <c r="E6819" s="666"/>
      <c r="F6819" s="666"/>
      <c r="G6819" s="188"/>
    </row>
    <row r="6820" spans="1:7">
      <c r="A6820" s="124"/>
      <c r="B6820" s="124"/>
      <c r="C6820" s="112"/>
      <c r="D6820" s="111"/>
      <c r="E6820" s="666"/>
      <c r="F6820" s="666"/>
      <c r="G6820" s="188"/>
    </row>
    <row r="6821" spans="1:7">
      <c r="A6821" s="124"/>
      <c r="B6821" s="124"/>
      <c r="C6821" s="112"/>
      <c r="D6821" s="111"/>
      <c r="E6821" s="666"/>
      <c r="F6821" s="666"/>
      <c r="G6821" s="188"/>
    </row>
    <row r="6822" spans="1:7">
      <c r="A6822" s="124"/>
      <c r="B6822" s="124"/>
      <c r="C6822" s="112"/>
      <c r="D6822" s="111"/>
      <c r="E6822" s="666"/>
      <c r="F6822" s="666"/>
      <c r="G6822" s="188"/>
    </row>
    <row r="6823" spans="1:7">
      <c r="A6823" s="124"/>
      <c r="B6823" s="124"/>
      <c r="C6823" s="112"/>
      <c r="D6823" s="111"/>
      <c r="E6823" s="666"/>
      <c r="F6823" s="666"/>
      <c r="G6823" s="188"/>
    </row>
    <row r="6824" spans="1:7">
      <c r="A6824" s="124"/>
      <c r="B6824" s="124"/>
      <c r="C6824" s="112"/>
      <c r="D6824" s="111"/>
      <c r="E6824" s="666"/>
      <c r="F6824" s="666"/>
      <c r="G6824" s="188"/>
    </row>
    <row r="6825" spans="1:7">
      <c r="A6825" s="124"/>
      <c r="B6825" s="124"/>
      <c r="C6825" s="112"/>
      <c r="D6825" s="111"/>
      <c r="E6825" s="666"/>
      <c r="F6825" s="666"/>
      <c r="G6825" s="188"/>
    </row>
    <row r="6826" spans="1:7">
      <c r="A6826" s="124"/>
      <c r="B6826" s="124"/>
      <c r="C6826" s="112"/>
      <c r="D6826" s="111"/>
      <c r="E6826" s="666"/>
      <c r="F6826" s="666"/>
      <c r="G6826" s="188"/>
    </row>
    <row r="6827" spans="1:7">
      <c r="A6827" s="124"/>
      <c r="B6827" s="124"/>
      <c r="C6827" s="112"/>
      <c r="D6827" s="111"/>
      <c r="E6827" s="666"/>
      <c r="F6827" s="666"/>
      <c r="G6827" s="188"/>
    </row>
    <row r="6828" spans="1:7">
      <c r="A6828" s="124"/>
      <c r="B6828" s="124"/>
      <c r="C6828" s="112"/>
      <c r="D6828" s="111"/>
      <c r="E6828" s="666"/>
      <c r="F6828" s="666"/>
      <c r="G6828" s="188"/>
    </row>
    <row r="6829" spans="1:7">
      <c r="A6829" s="124"/>
      <c r="B6829" s="124"/>
      <c r="C6829" s="112"/>
      <c r="D6829" s="111"/>
      <c r="E6829" s="666"/>
      <c r="F6829" s="666"/>
      <c r="G6829" s="188"/>
    </row>
    <row r="6830" spans="1:7">
      <c r="A6830" s="124"/>
      <c r="B6830" s="124"/>
      <c r="C6830" s="112"/>
      <c r="D6830" s="111"/>
      <c r="E6830" s="666"/>
      <c r="F6830" s="666"/>
      <c r="G6830" s="188"/>
    </row>
    <row r="6831" spans="1:7">
      <c r="A6831" s="124"/>
      <c r="B6831" s="124"/>
      <c r="C6831" s="112"/>
      <c r="D6831" s="111"/>
      <c r="E6831" s="666"/>
      <c r="F6831" s="666"/>
      <c r="G6831" s="188"/>
    </row>
    <row r="6832" spans="1:7">
      <c r="A6832" s="124"/>
      <c r="B6832" s="124"/>
      <c r="C6832" s="112"/>
      <c r="D6832" s="111"/>
      <c r="E6832" s="666"/>
      <c r="F6832" s="666"/>
      <c r="G6832" s="188"/>
    </row>
    <row r="6833" spans="1:7">
      <c r="A6833" s="124"/>
      <c r="B6833" s="124"/>
      <c r="C6833" s="112"/>
      <c r="D6833" s="111"/>
      <c r="E6833" s="666"/>
      <c r="F6833" s="666"/>
      <c r="G6833" s="188"/>
    </row>
    <row r="6834" spans="1:7">
      <c r="A6834" s="124"/>
      <c r="B6834" s="124"/>
      <c r="C6834" s="112"/>
      <c r="D6834" s="111"/>
      <c r="E6834" s="666"/>
      <c r="F6834" s="666"/>
      <c r="G6834" s="188"/>
    </row>
    <row r="6835" spans="1:7">
      <c r="A6835" s="124"/>
      <c r="B6835" s="124"/>
      <c r="C6835" s="112"/>
      <c r="D6835" s="111"/>
      <c r="E6835" s="666"/>
      <c r="F6835" s="666"/>
      <c r="G6835" s="188"/>
    </row>
    <row r="6836" spans="1:7">
      <c r="A6836" s="124"/>
      <c r="B6836" s="124"/>
      <c r="C6836" s="112"/>
      <c r="D6836" s="111"/>
      <c r="E6836" s="666"/>
      <c r="F6836" s="666"/>
      <c r="G6836" s="188"/>
    </row>
    <row r="6837" spans="1:7">
      <c r="A6837" s="124"/>
      <c r="B6837" s="124"/>
      <c r="C6837" s="112"/>
      <c r="D6837" s="111"/>
      <c r="E6837" s="666"/>
      <c r="F6837" s="666"/>
      <c r="G6837" s="188"/>
    </row>
    <row r="6838" spans="1:7">
      <c r="A6838" s="124"/>
      <c r="B6838" s="124"/>
      <c r="C6838" s="112"/>
      <c r="D6838" s="111"/>
      <c r="E6838" s="666"/>
      <c r="F6838" s="666"/>
      <c r="G6838" s="188"/>
    </row>
    <row r="6839" spans="1:7">
      <c r="A6839" s="124"/>
      <c r="B6839" s="124"/>
      <c r="C6839" s="112"/>
      <c r="D6839" s="111"/>
      <c r="E6839" s="666"/>
      <c r="F6839" s="666"/>
      <c r="G6839" s="188"/>
    </row>
    <row r="6840" spans="1:7">
      <c r="A6840" s="124"/>
      <c r="B6840" s="124"/>
      <c r="C6840" s="112"/>
      <c r="D6840" s="111"/>
      <c r="E6840" s="666"/>
      <c r="F6840" s="666"/>
      <c r="G6840" s="188"/>
    </row>
    <row r="6841" spans="1:7">
      <c r="A6841" s="124"/>
      <c r="B6841" s="124"/>
      <c r="C6841" s="112"/>
      <c r="D6841" s="111"/>
      <c r="E6841" s="666"/>
      <c r="F6841" s="666"/>
      <c r="G6841" s="188"/>
    </row>
    <row r="6842" spans="1:7">
      <c r="A6842" s="124"/>
      <c r="B6842" s="124"/>
      <c r="C6842" s="112"/>
      <c r="D6842" s="111"/>
      <c r="E6842" s="666"/>
      <c r="F6842" s="666"/>
      <c r="G6842" s="188"/>
    </row>
    <row r="6843" spans="1:7">
      <c r="A6843" s="124"/>
      <c r="B6843" s="124"/>
      <c r="C6843" s="112"/>
      <c r="D6843" s="111"/>
      <c r="E6843" s="666"/>
      <c r="F6843" s="666"/>
      <c r="G6843" s="188"/>
    </row>
    <row r="6844" spans="1:7">
      <c r="A6844" s="124"/>
      <c r="B6844" s="124"/>
      <c r="C6844" s="112"/>
      <c r="D6844" s="111"/>
      <c r="E6844" s="666"/>
      <c r="F6844" s="666"/>
      <c r="G6844" s="188"/>
    </row>
    <row r="6845" spans="1:7">
      <c r="A6845" s="124"/>
      <c r="B6845" s="124"/>
      <c r="C6845" s="112"/>
      <c r="D6845" s="111"/>
      <c r="E6845" s="666"/>
      <c r="F6845" s="666"/>
      <c r="G6845" s="188"/>
    </row>
    <row r="6846" spans="1:7">
      <c r="A6846" s="124"/>
      <c r="B6846" s="124"/>
      <c r="C6846" s="112"/>
      <c r="D6846" s="111"/>
      <c r="E6846" s="666"/>
      <c r="F6846" s="666"/>
      <c r="G6846" s="188"/>
    </row>
    <row r="6847" spans="1:7">
      <c r="A6847" s="124"/>
      <c r="B6847" s="124"/>
      <c r="C6847" s="112"/>
      <c r="D6847" s="111"/>
      <c r="E6847" s="666"/>
      <c r="F6847" s="666"/>
      <c r="G6847" s="188"/>
    </row>
    <row r="6848" spans="1:7">
      <c r="A6848" s="124"/>
      <c r="B6848" s="124"/>
      <c r="C6848" s="112"/>
      <c r="D6848" s="111"/>
      <c r="E6848" s="666"/>
      <c r="F6848" s="666"/>
      <c r="G6848" s="188"/>
    </row>
    <row r="6849" spans="1:7">
      <c r="A6849" s="124"/>
      <c r="B6849" s="124"/>
      <c r="C6849" s="112"/>
      <c r="D6849" s="111"/>
      <c r="E6849" s="666"/>
      <c r="F6849" s="666"/>
      <c r="G6849" s="188"/>
    </row>
    <row r="6850" spans="1:7">
      <c r="A6850" s="124"/>
      <c r="B6850" s="124"/>
      <c r="C6850" s="112"/>
      <c r="D6850" s="111"/>
      <c r="E6850" s="666"/>
      <c r="F6850" s="666"/>
      <c r="G6850" s="188"/>
    </row>
    <row r="6851" spans="1:7">
      <c r="A6851" s="124"/>
      <c r="B6851" s="124"/>
      <c r="C6851" s="112"/>
      <c r="D6851" s="111"/>
      <c r="E6851" s="666"/>
      <c r="F6851" s="666"/>
      <c r="G6851" s="188"/>
    </row>
    <row r="6852" spans="1:7">
      <c r="A6852" s="124"/>
      <c r="B6852" s="124"/>
      <c r="C6852" s="112"/>
      <c r="D6852" s="111"/>
      <c r="E6852" s="666"/>
      <c r="F6852" s="666"/>
      <c r="G6852" s="188"/>
    </row>
    <row r="6853" spans="1:7">
      <c r="A6853" s="124"/>
      <c r="B6853" s="124"/>
      <c r="C6853" s="112"/>
      <c r="D6853" s="111"/>
      <c r="E6853" s="666"/>
      <c r="F6853" s="666"/>
      <c r="G6853" s="188"/>
    </row>
    <row r="6854" spans="1:7">
      <c r="A6854" s="124"/>
      <c r="B6854" s="124"/>
      <c r="C6854" s="112"/>
      <c r="D6854" s="111"/>
      <c r="E6854" s="666"/>
      <c r="F6854" s="666"/>
      <c r="G6854" s="188"/>
    </row>
    <row r="6855" spans="1:7">
      <c r="A6855" s="124"/>
      <c r="B6855" s="124"/>
      <c r="C6855" s="112"/>
      <c r="D6855" s="111"/>
      <c r="E6855" s="666"/>
      <c r="F6855" s="666"/>
      <c r="G6855" s="188"/>
    </row>
    <row r="6856" spans="1:7">
      <c r="A6856" s="124"/>
      <c r="B6856" s="124"/>
      <c r="C6856" s="112"/>
      <c r="D6856" s="111"/>
      <c r="E6856" s="666"/>
      <c r="F6856" s="666"/>
      <c r="G6856" s="188"/>
    </row>
    <row r="6857" spans="1:7">
      <c r="A6857" s="124"/>
      <c r="B6857" s="124"/>
      <c r="C6857" s="112"/>
      <c r="D6857" s="111"/>
      <c r="E6857" s="666"/>
      <c r="F6857" s="666"/>
      <c r="G6857" s="188"/>
    </row>
    <row r="6858" spans="1:7">
      <c r="A6858" s="124"/>
      <c r="B6858" s="124"/>
      <c r="C6858" s="112"/>
      <c r="D6858" s="111"/>
      <c r="E6858" s="666"/>
      <c r="F6858" s="666"/>
      <c r="G6858" s="188"/>
    </row>
    <row r="6859" spans="1:7">
      <c r="A6859" s="124"/>
      <c r="B6859" s="124"/>
      <c r="C6859" s="112"/>
      <c r="D6859" s="111"/>
      <c r="E6859" s="666"/>
      <c r="F6859" s="666"/>
      <c r="G6859" s="188"/>
    </row>
    <row r="6860" spans="1:7">
      <c r="A6860" s="124"/>
      <c r="B6860" s="124"/>
      <c r="C6860" s="112"/>
      <c r="D6860" s="111"/>
      <c r="E6860" s="666"/>
      <c r="F6860" s="666"/>
      <c r="G6860" s="188"/>
    </row>
    <row r="6861" spans="1:7">
      <c r="A6861" s="124"/>
      <c r="B6861" s="124"/>
      <c r="C6861" s="112"/>
      <c r="D6861" s="111"/>
      <c r="E6861" s="666"/>
      <c r="F6861" s="666"/>
      <c r="G6861" s="188"/>
    </row>
    <row r="6862" spans="1:7">
      <c r="A6862" s="124"/>
      <c r="B6862" s="124"/>
      <c r="C6862" s="112"/>
      <c r="D6862" s="111"/>
      <c r="E6862" s="666"/>
      <c r="F6862" s="666"/>
      <c r="G6862" s="188"/>
    </row>
    <row r="6863" spans="1:7">
      <c r="A6863" s="124"/>
      <c r="B6863" s="124"/>
      <c r="C6863" s="112"/>
      <c r="D6863" s="111"/>
      <c r="E6863" s="666"/>
      <c r="F6863" s="666"/>
      <c r="G6863" s="188"/>
    </row>
    <row r="6864" spans="1:7">
      <c r="A6864" s="124"/>
      <c r="B6864" s="124"/>
      <c r="C6864" s="112"/>
      <c r="D6864" s="111"/>
      <c r="E6864" s="666"/>
      <c r="F6864" s="666"/>
      <c r="G6864" s="188"/>
    </row>
    <row r="6865" spans="1:7">
      <c r="A6865" s="124"/>
      <c r="B6865" s="124"/>
      <c r="C6865" s="112"/>
      <c r="D6865" s="111"/>
      <c r="E6865" s="666"/>
      <c r="F6865" s="666"/>
      <c r="G6865" s="188"/>
    </row>
    <row r="6866" spans="1:7">
      <c r="A6866" s="124"/>
      <c r="B6866" s="124"/>
      <c r="C6866" s="112"/>
      <c r="D6866" s="111"/>
      <c r="E6866" s="666"/>
      <c r="F6866" s="666"/>
      <c r="G6866" s="188"/>
    </row>
    <row r="6867" spans="1:7">
      <c r="A6867" s="124"/>
      <c r="B6867" s="124"/>
      <c r="C6867" s="112"/>
      <c r="D6867" s="111"/>
      <c r="E6867" s="666"/>
      <c r="F6867" s="666"/>
      <c r="G6867" s="188"/>
    </row>
    <row r="6868" spans="1:7">
      <c r="A6868" s="124"/>
      <c r="B6868" s="124"/>
      <c r="C6868" s="112"/>
      <c r="D6868" s="111"/>
      <c r="E6868" s="666"/>
      <c r="F6868" s="666"/>
      <c r="G6868" s="188"/>
    </row>
    <row r="6869" spans="1:7">
      <c r="A6869" s="124"/>
      <c r="B6869" s="124"/>
      <c r="C6869" s="112"/>
      <c r="D6869" s="111"/>
      <c r="E6869" s="666"/>
      <c r="F6869" s="666"/>
      <c r="G6869" s="188"/>
    </row>
    <row r="6870" spans="1:7">
      <c r="A6870" s="124"/>
      <c r="B6870" s="124"/>
      <c r="C6870" s="112"/>
      <c r="D6870" s="111"/>
      <c r="E6870" s="666"/>
      <c r="F6870" s="666"/>
      <c r="G6870" s="188"/>
    </row>
    <row r="6871" spans="1:7">
      <c r="A6871" s="124"/>
      <c r="B6871" s="124"/>
      <c r="C6871" s="112"/>
      <c r="D6871" s="111"/>
      <c r="E6871" s="666"/>
      <c r="F6871" s="666"/>
      <c r="G6871" s="188"/>
    </row>
    <row r="6872" spans="1:7">
      <c r="A6872" s="124"/>
      <c r="B6872" s="124"/>
      <c r="C6872" s="112"/>
      <c r="D6872" s="111"/>
      <c r="E6872" s="666"/>
      <c r="F6872" s="666"/>
      <c r="G6872" s="188"/>
    </row>
    <row r="6873" spans="1:7">
      <c r="A6873" s="124"/>
      <c r="B6873" s="124"/>
      <c r="C6873" s="112"/>
      <c r="D6873" s="111"/>
      <c r="E6873" s="666"/>
      <c r="F6873" s="666"/>
      <c r="G6873" s="188"/>
    </row>
    <row r="6874" spans="1:7">
      <c r="A6874" s="124"/>
      <c r="B6874" s="124"/>
      <c r="C6874" s="112"/>
      <c r="D6874" s="111"/>
      <c r="E6874" s="666"/>
      <c r="F6874" s="666"/>
      <c r="G6874" s="188"/>
    </row>
    <row r="6875" spans="1:7">
      <c r="A6875" s="124"/>
      <c r="B6875" s="124"/>
      <c r="C6875" s="112"/>
      <c r="D6875" s="111"/>
      <c r="E6875" s="666"/>
      <c r="F6875" s="666"/>
      <c r="G6875" s="188"/>
    </row>
    <row r="6876" spans="1:7">
      <c r="A6876" s="124"/>
      <c r="B6876" s="124"/>
      <c r="C6876" s="112"/>
      <c r="D6876" s="111"/>
      <c r="E6876" s="666"/>
      <c r="F6876" s="666"/>
      <c r="G6876" s="188"/>
    </row>
    <row r="6877" spans="1:7">
      <c r="A6877" s="124"/>
      <c r="B6877" s="124"/>
      <c r="C6877" s="112"/>
      <c r="D6877" s="111"/>
      <c r="E6877" s="666"/>
      <c r="F6877" s="666"/>
      <c r="G6877" s="188"/>
    </row>
    <row r="6878" spans="1:7">
      <c r="A6878" s="124"/>
      <c r="B6878" s="124"/>
      <c r="C6878" s="112"/>
      <c r="D6878" s="111"/>
      <c r="E6878" s="666"/>
      <c r="F6878" s="666"/>
      <c r="G6878" s="188"/>
    </row>
    <row r="6879" spans="1:7">
      <c r="A6879" s="124"/>
      <c r="B6879" s="124"/>
      <c r="C6879" s="112"/>
      <c r="D6879" s="111"/>
      <c r="E6879" s="666"/>
      <c r="F6879" s="666"/>
      <c r="G6879" s="188"/>
    </row>
    <row r="6880" spans="1:7">
      <c r="A6880" s="124"/>
      <c r="B6880" s="124"/>
      <c r="C6880" s="112"/>
      <c r="D6880" s="111"/>
      <c r="E6880" s="666"/>
      <c r="F6880" s="666"/>
      <c r="G6880" s="188"/>
    </row>
    <row r="6881" spans="1:7">
      <c r="A6881" s="124"/>
      <c r="B6881" s="124"/>
      <c r="C6881" s="112"/>
      <c r="D6881" s="111"/>
      <c r="E6881" s="666"/>
      <c r="F6881" s="666"/>
      <c r="G6881" s="188"/>
    </row>
    <row r="6882" spans="1:7">
      <c r="A6882" s="124"/>
      <c r="B6882" s="124"/>
      <c r="C6882" s="112"/>
      <c r="D6882" s="111"/>
      <c r="E6882" s="666"/>
      <c r="F6882" s="666"/>
      <c r="G6882" s="188"/>
    </row>
    <row r="6883" spans="1:7">
      <c r="A6883" s="124"/>
      <c r="B6883" s="124"/>
      <c r="C6883" s="112"/>
      <c r="D6883" s="111"/>
      <c r="E6883" s="666"/>
      <c r="F6883" s="666"/>
      <c r="G6883" s="188"/>
    </row>
    <row r="6884" spans="1:7">
      <c r="A6884" s="124"/>
      <c r="B6884" s="124"/>
      <c r="C6884" s="112"/>
      <c r="D6884" s="111"/>
      <c r="E6884" s="666"/>
      <c r="F6884" s="666"/>
      <c r="G6884" s="188"/>
    </row>
    <row r="6885" spans="1:7">
      <c r="A6885" s="124"/>
      <c r="B6885" s="124"/>
      <c r="C6885" s="112"/>
      <c r="D6885" s="111"/>
      <c r="E6885" s="666"/>
      <c r="F6885" s="666"/>
      <c r="G6885" s="188"/>
    </row>
    <row r="6886" spans="1:7">
      <c r="A6886" s="124"/>
      <c r="B6886" s="124"/>
      <c r="C6886" s="112"/>
      <c r="D6886" s="111"/>
      <c r="E6886" s="666"/>
      <c r="F6886" s="666"/>
      <c r="G6886" s="188"/>
    </row>
    <row r="6887" spans="1:7">
      <c r="A6887" s="124"/>
      <c r="B6887" s="124"/>
      <c r="C6887" s="112"/>
      <c r="D6887" s="111"/>
      <c r="E6887" s="666"/>
      <c r="F6887" s="666"/>
      <c r="G6887" s="188"/>
    </row>
    <row r="6888" spans="1:7">
      <c r="A6888" s="124"/>
      <c r="B6888" s="124"/>
      <c r="C6888" s="112"/>
      <c r="D6888" s="111"/>
      <c r="E6888" s="666"/>
      <c r="F6888" s="666"/>
      <c r="G6888" s="188"/>
    </row>
    <row r="6889" spans="1:7">
      <c r="A6889" s="124"/>
      <c r="B6889" s="124"/>
      <c r="C6889" s="112"/>
      <c r="D6889" s="111"/>
      <c r="E6889" s="666"/>
      <c r="F6889" s="666"/>
      <c r="G6889" s="188"/>
    </row>
    <row r="6890" spans="1:7">
      <c r="A6890" s="124"/>
      <c r="B6890" s="124"/>
      <c r="C6890" s="112"/>
      <c r="D6890" s="111"/>
      <c r="E6890" s="666"/>
      <c r="F6890" s="666"/>
      <c r="G6890" s="188"/>
    </row>
    <row r="6891" spans="1:7">
      <c r="A6891" s="124"/>
      <c r="B6891" s="124"/>
      <c r="C6891" s="112"/>
      <c r="D6891" s="111"/>
      <c r="E6891" s="666"/>
      <c r="F6891" s="666"/>
      <c r="G6891" s="188"/>
    </row>
    <row r="6892" spans="1:7">
      <c r="A6892" s="124"/>
      <c r="B6892" s="124"/>
      <c r="C6892" s="112"/>
      <c r="D6892" s="111"/>
      <c r="E6892" s="666"/>
      <c r="F6892" s="666"/>
      <c r="G6892" s="188"/>
    </row>
    <row r="6893" spans="1:7">
      <c r="A6893" s="124"/>
      <c r="B6893" s="124"/>
      <c r="C6893" s="112"/>
      <c r="D6893" s="111"/>
      <c r="E6893" s="666"/>
      <c r="F6893" s="666"/>
      <c r="G6893" s="188"/>
    </row>
    <row r="6894" spans="1:7">
      <c r="A6894" s="124"/>
      <c r="B6894" s="124"/>
      <c r="C6894" s="112"/>
      <c r="D6894" s="111"/>
      <c r="E6894" s="666"/>
      <c r="F6894" s="666"/>
      <c r="G6894" s="188"/>
    </row>
    <row r="6895" spans="1:7">
      <c r="A6895" s="124"/>
      <c r="B6895" s="124"/>
      <c r="C6895" s="112"/>
      <c r="D6895" s="111"/>
      <c r="E6895" s="666"/>
      <c r="F6895" s="666"/>
      <c r="G6895" s="188"/>
    </row>
    <row r="6896" spans="1:7">
      <c r="A6896" s="124"/>
      <c r="B6896" s="124"/>
      <c r="C6896" s="112"/>
      <c r="D6896" s="111"/>
      <c r="E6896" s="666"/>
      <c r="F6896" s="666"/>
      <c r="G6896" s="188"/>
    </row>
    <row r="6897" spans="1:7">
      <c r="A6897" s="124"/>
      <c r="B6897" s="124"/>
      <c r="C6897" s="112"/>
      <c r="D6897" s="111"/>
      <c r="E6897" s="666"/>
      <c r="F6897" s="666"/>
      <c r="G6897" s="188"/>
    </row>
    <row r="6898" spans="1:7">
      <c r="A6898" s="124"/>
      <c r="B6898" s="124"/>
      <c r="C6898" s="112"/>
      <c r="D6898" s="111"/>
      <c r="E6898" s="666"/>
      <c r="F6898" s="666"/>
      <c r="G6898" s="188"/>
    </row>
    <row r="6899" spans="1:7">
      <c r="A6899" s="124"/>
      <c r="B6899" s="124"/>
      <c r="C6899" s="112"/>
      <c r="D6899" s="111"/>
      <c r="E6899" s="666"/>
      <c r="F6899" s="666"/>
      <c r="G6899" s="188"/>
    </row>
    <row r="6900" spans="1:7">
      <c r="A6900" s="124"/>
      <c r="B6900" s="124"/>
      <c r="C6900" s="112"/>
      <c r="D6900" s="111"/>
      <c r="E6900" s="666"/>
      <c r="F6900" s="666"/>
      <c r="G6900" s="188"/>
    </row>
    <row r="6901" spans="1:7">
      <c r="A6901" s="124"/>
      <c r="B6901" s="124"/>
      <c r="C6901" s="112"/>
      <c r="D6901" s="111"/>
      <c r="E6901" s="666"/>
      <c r="F6901" s="666"/>
      <c r="G6901" s="188"/>
    </row>
    <row r="6902" spans="1:7">
      <c r="A6902" s="124"/>
      <c r="B6902" s="124"/>
      <c r="C6902" s="112"/>
      <c r="D6902" s="111"/>
      <c r="E6902" s="666"/>
      <c r="F6902" s="666"/>
      <c r="G6902" s="188"/>
    </row>
    <row r="6903" spans="1:7">
      <c r="A6903" s="124"/>
      <c r="B6903" s="124"/>
      <c r="C6903" s="112"/>
      <c r="D6903" s="111"/>
      <c r="E6903" s="666"/>
      <c r="F6903" s="666"/>
      <c r="G6903" s="188"/>
    </row>
    <row r="6904" spans="1:7">
      <c r="A6904" s="124"/>
      <c r="B6904" s="124"/>
      <c r="C6904" s="112"/>
      <c r="D6904" s="111"/>
      <c r="E6904" s="666"/>
      <c r="F6904" s="666"/>
      <c r="G6904" s="188"/>
    </row>
    <row r="6905" spans="1:7">
      <c r="A6905" s="124"/>
      <c r="B6905" s="124"/>
      <c r="C6905" s="112"/>
      <c r="D6905" s="111"/>
      <c r="E6905" s="666"/>
      <c r="F6905" s="666"/>
      <c r="G6905" s="188"/>
    </row>
    <row r="6906" spans="1:7">
      <c r="A6906" s="124"/>
      <c r="B6906" s="124"/>
      <c r="C6906" s="112"/>
      <c r="D6906" s="111"/>
      <c r="E6906" s="666"/>
      <c r="F6906" s="666"/>
      <c r="G6906" s="188"/>
    </row>
    <row r="6907" spans="1:7">
      <c r="A6907" s="124"/>
      <c r="B6907" s="124"/>
      <c r="C6907" s="112"/>
      <c r="D6907" s="111"/>
      <c r="E6907" s="666"/>
      <c r="F6907" s="666"/>
      <c r="G6907" s="188"/>
    </row>
    <row r="6908" spans="1:7">
      <c r="A6908" s="124"/>
      <c r="B6908" s="124"/>
      <c r="C6908" s="112"/>
      <c r="D6908" s="111"/>
      <c r="E6908" s="666"/>
      <c r="F6908" s="666"/>
      <c r="G6908" s="188"/>
    </row>
    <row r="6909" spans="1:7">
      <c r="A6909" s="124"/>
      <c r="B6909" s="124"/>
      <c r="C6909" s="112"/>
      <c r="D6909" s="111"/>
      <c r="E6909" s="666"/>
      <c r="F6909" s="666"/>
      <c r="G6909" s="188"/>
    </row>
    <row r="6910" spans="1:7">
      <c r="A6910" s="124"/>
      <c r="B6910" s="124"/>
      <c r="C6910" s="112"/>
      <c r="D6910" s="111"/>
      <c r="E6910" s="666"/>
      <c r="F6910" s="666"/>
      <c r="G6910" s="188"/>
    </row>
    <row r="6911" spans="1:7">
      <c r="A6911" s="124"/>
      <c r="B6911" s="124"/>
      <c r="C6911" s="112"/>
      <c r="D6911" s="111"/>
      <c r="E6911" s="666"/>
      <c r="F6911" s="666"/>
      <c r="G6911" s="188"/>
    </row>
    <row r="6912" spans="1:7">
      <c r="A6912" s="124"/>
      <c r="B6912" s="124"/>
      <c r="C6912" s="112"/>
      <c r="D6912" s="111"/>
      <c r="E6912" s="666"/>
      <c r="F6912" s="666"/>
      <c r="G6912" s="188"/>
    </row>
    <row r="6913" spans="1:7">
      <c r="A6913" s="124"/>
      <c r="B6913" s="124"/>
      <c r="C6913" s="112"/>
      <c r="D6913" s="111"/>
      <c r="E6913" s="666"/>
      <c r="F6913" s="666"/>
      <c r="G6913" s="188"/>
    </row>
    <row r="6914" spans="1:7">
      <c r="A6914" s="124"/>
      <c r="B6914" s="124"/>
      <c r="C6914" s="112"/>
      <c r="D6914" s="111"/>
      <c r="E6914" s="666"/>
      <c r="F6914" s="666"/>
      <c r="G6914" s="188"/>
    </row>
    <row r="6915" spans="1:7">
      <c r="A6915" s="124"/>
      <c r="B6915" s="124"/>
      <c r="C6915" s="112"/>
      <c r="D6915" s="111"/>
      <c r="E6915" s="666"/>
      <c r="F6915" s="666"/>
      <c r="G6915" s="188"/>
    </row>
    <row r="6916" spans="1:7">
      <c r="A6916" s="124"/>
      <c r="B6916" s="124"/>
      <c r="C6916" s="112"/>
      <c r="D6916" s="111"/>
      <c r="E6916" s="666"/>
      <c r="F6916" s="666"/>
      <c r="G6916" s="188"/>
    </row>
    <row r="6917" spans="1:7">
      <c r="A6917" s="124"/>
      <c r="B6917" s="124"/>
      <c r="C6917" s="112"/>
      <c r="D6917" s="111"/>
      <c r="E6917" s="666"/>
      <c r="F6917" s="666"/>
      <c r="G6917" s="188"/>
    </row>
    <row r="6918" spans="1:7">
      <c r="A6918" s="124"/>
      <c r="B6918" s="124"/>
      <c r="C6918" s="112"/>
      <c r="D6918" s="111"/>
      <c r="E6918" s="666"/>
      <c r="F6918" s="666"/>
      <c r="G6918" s="188"/>
    </row>
    <row r="6919" spans="1:7">
      <c r="A6919" s="124"/>
      <c r="B6919" s="124"/>
      <c r="C6919" s="112"/>
      <c r="D6919" s="111"/>
      <c r="E6919" s="666"/>
      <c r="F6919" s="666"/>
      <c r="G6919" s="188"/>
    </row>
    <row r="6920" spans="1:7">
      <c r="A6920" s="124"/>
      <c r="B6920" s="124"/>
      <c r="C6920" s="112"/>
      <c r="D6920" s="111"/>
      <c r="E6920" s="666"/>
      <c r="F6920" s="666"/>
      <c r="G6920" s="188"/>
    </row>
    <row r="6921" spans="1:7">
      <c r="A6921" s="124"/>
      <c r="B6921" s="124"/>
      <c r="C6921" s="112"/>
      <c r="D6921" s="111"/>
      <c r="E6921" s="666"/>
      <c r="F6921" s="666"/>
      <c r="G6921" s="188"/>
    </row>
    <row r="6922" spans="1:7">
      <c r="A6922" s="124"/>
      <c r="B6922" s="124"/>
      <c r="C6922" s="112"/>
      <c r="D6922" s="111"/>
      <c r="E6922" s="666"/>
      <c r="F6922" s="666"/>
      <c r="G6922" s="188"/>
    </row>
    <row r="6923" spans="1:7">
      <c r="A6923" s="124"/>
      <c r="B6923" s="124"/>
      <c r="C6923" s="112"/>
      <c r="D6923" s="111"/>
      <c r="E6923" s="666"/>
      <c r="F6923" s="666"/>
      <c r="G6923" s="188"/>
    </row>
    <row r="6924" spans="1:7">
      <c r="A6924" s="124"/>
      <c r="B6924" s="124"/>
      <c r="C6924" s="112"/>
      <c r="D6924" s="111"/>
      <c r="E6924" s="666"/>
      <c r="F6924" s="666"/>
      <c r="G6924" s="188"/>
    </row>
    <row r="6925" spans="1:7">
      <c r="A6925" s="124"/>
      <c r="B6925" s="124"/>
      <c r="C6925" s="112"/>
      <c r="D6925" s="111"/>
      <c r="E6925" s="666"/>
      <c r="F6925" s="666"/>
      <c r="G6925" s="188"/>
    </row>
    <row r="6926" spans="1:7">
      <c r="A6926" s="124"/>
      <c r="B6926" s="124"/>
      <c r="C6926" s="112"/>
      <c r="D6926" s="111"/>
      <c r="E6926" s="666"/>
      <c r="F6926" s="666"/>
      <c r="G6926" s="188"/>
    </row>
    <row r="6927" spans="1:7">
      <c r="A6927" s="124"/>
      <c r="B6927" s="124"/>
      <c r="C6927" s="112"/>
      <c r="D6927" s="111"/>
      <c r="E6927" s="666"/>
      <c r="F6927" s="666"/>
      <c r="G6927" s="188"/>
    </row>
    <row r="6928" spans="1:7">
      <c r="A6928" s="124"/>
      <c r="B6928" s="124"/>
      <c r="C6928" s="112"/>
      <c r="D6928" s="111"/>
      <c r="E6928" s="666"/>
      <c r="F6928" s="666"/>
      <c r="G6928" s="188"/>
    </row>
    <row r="6929" spans="1:7">
      <c r="A6929" s="124"/>
      <c r="B6929" s="124"/>
      <c r="C6929" s="112"/>
      <c r="D6929" s="111"/>
      <c r="E6929" s="666"/>
      <c r="F6929" s="666"/>
      <c r="G6929" s="188"/>
    </row>
    <row r="6930" spans="1:7">
      <c r="A6930" s="124"/>
      <c r="B6930" s="124"/>
      <c r="C6930" s="112"/>
      <c r="D6930" s="111"/>
      <c r="E6930" s="666"/>
      <c r="F6930" s="666"/>
      <c r="G6930" s="188"/>
    </row>
    <row r="6931" spans="1:7">
      <c r="A6931" s="124"/>
      <c r="B6931" s="124"/>
      <c r="C6931" s="112"/>
      <c r="D6931" s="111"/>
      <c r="E6931" s="666"/>
      <c r="F6931" s="666"/>
      <c r="G6931" s="188"/>
    </row>
    <row r="6932" spans="1:7">
      <c r="A6932" s="124"/>
      <c r="B6932" s="124"/>
      <c r="C6932" s="112"/>
      <c r="D6932" s="111"/>
      <c r="E6932" s="666"/>
      <c r="F6932" s="666"/>
      <c r="G6932" s="188"/>
    </row>
    <row r="6933" spans="1:7">
      <c r="A6933" s="124"/>
      <c r="B6933" s="124"/>
      <c r="C6933" s="112"/>
      <c r="D6933" s="111"/>
      <c r="E6933" s="666"/>
      <c r="F6933" s="666"/>
      <c r="G6933" s="188"/>
    </row>
    <row r="6934" spans="1:7">
      <c r="A6934" s="124"/>
      <c r="B6934" s="124"/>
      <c r="C6934" s="112"/>
      <c r="D6934" s="111"/>
      <c r="E6934" s="666"/>
      <c r="F6934" s="666"/>
      <c r="G6934" s="188"/>
    </row>
    <row r="6935" spans="1:7">
      <c r="A6935" s="124"/>
      <c r="B6935" s="124"/>
      <c r="C6935" s="112"/>
      <c r="D6935" s="111"/>
      <c r="E6935" s="666"/>
      <c r="F6935" s="666"/>
      <c r="G6935" s="188"/>
    </row>
    <row r="6936" spans="1:7">
      <c r="A6936" s="124"/>
      <c r="B6936" s="124"/>
      <c r="C6936" s="112"/>
      <c r="D6936" s="111"/>
      <c r="E6936" s="666"/>
      <c r="F6936" s="666"/>
      <c r="G6936" s="188"/>
    </row>
    <row r="6937" spans="1:7">
      <c r="A6937" s="124"/>
      <c r="B6937" s="124"/>
      <c r="C6937" s="112"/>
      <c r="D6937" s="111"/>
      <c r="E6937" s="666"/>
      <c r="F6937" s="666"/>
      <c r="G6937" s="188"/>
    </row>
    <row r="6938" spans="1:7">
      <c r="A6938" s="124"/>
      <c r="B6938" s="124"/>
      <c r="C6938" s="112"/>
      <c r="D6938" s="111"/>
      <c r="E6938" s="666"/>
      <c r="F6938" s="666"/>
      <c r="G6938" s="188"/>
    </row>
    <row r="6939" spans="1:7">
      <c r="A6939" s="124"/>
      <c r="B6939" s="124"/>
      <c r="C6939" s="112"/>
      <c r="D6939" s="111"/>
      <c r="E6939" s="666"/>
      <c r="F6939" s="666"/>
      <c r="G6939" s="188"/>
    </row>
    <row r="6940" spans="1:7">
      <c r="A6940" s="124"/>
      <c r="B6940" s="124"/>
      <c r="C6940" s="112"/>
      <c r="D6940" s="111"/>
      <c r="E6940" s="666"/>
      <c r="F6940" s="666"/>
      <c r="G6940" s="188"/>
    </row>
    <row r="6941" spans="1:7">
      <c r="A6941" s="124"/>
      <c r="B6941" s="124"/>
      <c r="C6941" s="112"/>
      <c r="D6941" s="111"/>
      <c r="E6941" s="666"/>
      <c r="F6941" s="666"/>
      <c r="G6941" s="188"/>
    </row>
    <row r="6942" spans="1:7">
      <c r="A6942" s="124"/>
      <c r="B6942" s="124"/>
      <c r="C6942" s="112"/>
      <c r="D6942" s="111"/>
      <c r="E6942" s="666"/>
      <c r="F6942" s="666"/>
      <c r="G6942" s="188"/>
    </row>
    <row r="6943" spans="1:7">
      <c r="A6943" s="124"/>
      <c r="B6943" s="124"/>
      <c r="C6943" s="112"/>
      <c r="D6943" s="111"/>
      <c r="E6943" s="666"/>
      <c r="F6943" s="666"/>
      <c r="G6943" s="188"/>
    </row>
    <row r="6944" spans="1:7">
      <c r="A6944" s="124"/>
      <c r="B6944" s="124"/>
      <c r="C6944" s="112"/>
      <c r="D6944" s="111"/>
      <c r="E6944" s="666"/>
      <c r="F6944" s="666"/>
      <c r="G6944" s="188"/>
    </row>
    <row r="6945" spans="1:7">
      <c r="A6945" s="124"/>
      <c r="B6945" s="124"/>
      <c r="C6945" s="112"/>
      <c r="D6945" s="111"/>
      <c r="E6945" s="666"/>
      <c r="F6945" s="666"/>
      <c r="G6945" s="188"/>
    </row>
    <row r="6946" spans="1:7">
      <c r="A6946" s="124"/>
      <c r="B6946" s="124"/>
      <c r="C6946" s="112"/>
      <c r="D6946" s="111"/>
      <c r="E6946" s="666"/>
      <c r="F6946" s="666"/>
      <c r="G6946" s="188"/>
    </row>
    <row r="6947" spans="1:7">
      <c r="A6947" s="124"/>
      <c r="B6947" s="124"/>
      <c r="C6947" s="112"/>
      <c r="D6947" s="111"/>
      <c r="E6947" s="666"/>
      <c r="F6947" s="666"/>
      <c r="G6947" s="188"/>
    </row>
    <row r="6948" spans="1:7">
      <c r="A6948" s="124"/>
      <c r="B6948" s="124"/>
      <c r="C6948" s="112"/>
      <c r="D6948" s="111"/>
      <c r="E6948" s="666"/>
      <c r="F6948" s="666"/>
      <c r="G6948" s="188"/>
    </row>
    <row r="6949" spans="1:7">
      <c r="A6949" s="124"/>
      <c r="B6949" s="124"/>
      <c r="C6949" s="112"/>
      <c r="D6949" s="111"/>
      <c r="E6949" s="666"/>
      <c r="F6949" s="666"/>
      <c r="G6949" s="188"/>
    </row>
    <row r="6950" spans="1:7">
      <c r="A6950" s="124"/>
      <c r="B6950" s="124"/>
      <c r="C6950" s="112"/>
      <c r="D6950" s="111"/>
      <c r="E6950" s="666"/>
      <c r="F6950" s="666"/>
      <c r="G6950" s="188"/>
    </row>
    <row r="6951" spans="1:7">
      <c r="A6951" s="124"/>
      <c r="B6951" s="124"/>
      <c r="C6951" s="112"/>
      <c r="D6951" s="111"/>
      <c r="E6951" s="666"/>
      <c r="F6951" s="666"/>
      <c r="G6951" s="188"/>
    </row>
    <row r="6952" spans="1:7">
      <c r="A6952" s="124"/>
      <c r="B6952" s="124"/>
      <c r="C6952" s="112"/>
      <c r="D6952" s="111"/>
      <c r="E6952" s="666"/>
      <c r="F6952" s="666"/>
      <c r="G6952" s="188"/>
    </row>
    <row r="6953" spans="1:7">
      <c r="A6953" s="124"/>
      <c r="B6953" s="124"/>
      <c r="C6953" s="112"/>
      <c r="D6953" s="111"/>
      <c r="E6953" s="666"/>
      <c r="F6953" s="666"/>
      <c r="G6953" s="188"/>
    </row>
    <row r="6954" spans="1:7">
      <c r="A6954" s="124"/>
      <c r="B6954" s="124"/>
      <c r="C6954" s="112"/>
      <c r="D6954" s="111"/>
      <c r="E6954" s="666"/>
      <c r="F6954" s="666"/>
      <c r="G6954" s="188"/>
    </row>
    <row r="6955" spans="1:7">
      <c r="A6955" s="124"/>
      <c r="B6955" s="124"/>
      <c r="C6955" s="112"/>
      <c r="D6955" s="111"/>
      <c r="E6955" s="666"/>
      <c r="F6955" s="666"/>
      <c r="G6955" s="188"/>
    </row>
    <row r="6956" spans="1:7">
      <c r="A6956" s="124"/>
      <c r="B6956" s="124"/>
      <c r="C6956" s="112"/>
      <c r="D6956" s="111"/>
      <c r="E6956" s="666"/>
      <c r="F6956" s="666"/>
      <c r="G6956" s="188"/>
    </row>
    <row r="6957" spans="1:7">
      <c r="A6957" s="124"/>
      <c r="B6957" s="124"/>
      <c r="C6957" s="112"/>
      <c r="D6957" s="111"/>
      <c r="E6957" s="666"/>
      <c r="F6957" s="666"/>
      <c r="G6957" s="188"/>
    </row>
    <row r="6958" spans="1:7">
      <c r="A6958" s="124"/>
      <c r="B6958" s="124"/>
      <c r="C6958" s="112"/>
      <c r="D6958" s="111"/>
      <c r="E6958" s="666"/>
      <c r="F6958" s="666"/>
      <c r="G6958" s="188"/>
    </row>
    <row r="6959" spans="1:7">
      <c r="A6959" s="124"/>
      <c r="B6959" s="124"/>
      <c r="C6959" s="112"/>
      <c r="D6959" s="111"/>
      <c r="E6959" s="666"/>
      <c r="F6959" s="666"/>
      <c r="G6959" s="188"/>
    </row>
    <row r="6960" spans="1:7">
      <c r="A6960" s="124"/>
      <c r="B6960" s="124"/>
      <c r="C6960" s="112"/>
      <c r="D6960" s="111"/>
      <c r="E6960" s="666"/>
      <c r="F6960" s="666"/>
      <c r="G6960" s="188"/>
    </row>
    <row r="6961" spans="1:7">
      <c r="A6961" s="124"/>
      <c r="B6961" s="124"/>
      <c r="C6961" s="112"/>
      <c r="D6961" s="111"/>
      <c r="E6961" s="666"/>
      <c r="F6961" s="666"/>
      <c r="G6961" s="188"/>
    </row>
    <row r="6962" spans="1:7">
      <c r="A6962" s="124"/>
      <c r="B6962" s="124"/>
      <c r="C6962" s="112"/>
      <c r="D6962" s="111"/>
      <c r="E6962" s="666"/>
      <c r="F6962" s="666"/>
      <c r="G6962" s="188"/>
    </row>
    <row r="6963" spans="1:7">
      <c r="A6963" s="124"/>
      <c r="B6963" s="124"/>
      <c r="C6963" s="112"/>
      <c r="D6963" s="111"/>
      <c r="E6963" s="666"/>
      <c r="F6963" s="666"/>
      <c r="G6963" s="188"/>
    </row>
    <row r="6964" spans="1:7">
      <c r="A6964" s="124"/>
      <c r="B6964" s="124"/>
      <c r="C6964" s="112"/>
      <c r="D6964" s="111"/>
      <c r="E6964" s="666"/>
      <c r="F6964" s="666"/>
      <c r="G6964" s="188"/>
    </row>
    <row r="6965" spans="1:7">
      <c r="A6965" s="124"/>
      <c r="B6965" s="124"/>
      <c r="C6965" s="112"/>
      <c r="D6965" s="111"/>
      <c r="E6965" s="666"/>
      <c r="F6965" s="666"/>
      <c r="G6965" s="188"/>
    </row>
    <row r="6966" spans="1:7">
      <c r="A6966" s="124"/>
      <c r="B6966" s="124"/>
      <c r="C6966" s="112"/>
      <c r="D6966" s="111"/>
      <c r="E6966" s="666"/>
      <c r="F6966" s="666"/>
      <c r="G6966" s="188"/>
    </row>
    <row r="6967" spans="1:7">
      <c r="A6967" s="124"/>
      <c r="B6967" s="124"/>
      <c r="C6967" s="112"/>
      <c r="D6967" s="111"/>
      <c r="E6967" s="666"/>
      <c r="F6967" s="666"/>
      <c r="G6967" s="188"/>
    </row>
    <row r="6968" spans="1:7">
      <c r="A6968" s="124"/>
      <c r="B6968" s="124"/>
      <c r="C6968" s="112"/>
      <c r="D6968" s="111"/>
      <c r="E6968" s="666"/>
      <c r="F6968" s="666"/>
      <c r="G6968" s="188"/>
    </row>
    <row r="6969" spans="1:7">
      <c r="A6969" s="124"/>
      <c r="B6969" s="124"/>
      <c r="C6969" s="112"/>
      <c r="D6969" s="111"/>
      <c r="E6969" s="666"/>
      <c r="F6969" s="666"/>
      <c r="G6969" s="188"/>
    </row>
    <row r="6970" spans="1:7">
      <c r="A6970" s="124"/>
      <c r="B6970" s="124"/>
      <c r="C6970" s="112"/>
      <c r="D6970" s="111"/>
      <c r="E6970" s="666"/>
      <c r="F6970" s="666"/>
      <c r="G6970" s="188"/>
    </row>
    <row r="6971" spans="1:7">
      <c r="A6971" s="124"/>
      <c r="B6971" s="124"/>
      <c r="C6971" s="112"/>
      <c r="D6971" s="111"/>
      <c r="E6971" s="666"/>
      <c r="F6971" s="666"/>
      <c r="G6971" s="188"/>
    </row>
    <row r="6972" spans="1:7">
      <c r="A6972" s="124"/>
      <c r="B6972" s="124"/>
      <c r="C6972" s="112"/>
      <c r="D6972" s="111"/>
      <c r="E6972" s="666"/>
      <c r="F6972" s="666"/>
      <c r="G6972" s="188"/>
    </row>
    <row r="6973" spans="1:7">
      <c r="A6973" s="124"/>
      <c r="B6973" s="124"/>
      <c r="C6973" s="112"/>
      <c r="D6973" s="111"/>
      <c r="E6973" s="666"/>
      <c r="F6973" s="666"/>
      <c r="G6973" s="188"/>
    </row>
    <row r="6974" spans="1:7">
      <c r="A6974" s="124"/>
      <c r="B6974" s="124"/>
      <c r="C6974" s="112"/>
      <c r="D6974" s="111"/>
      <c r="E6974" s="666"/>
      <c r="F6974" s="666"/>
      <c r="G6974" s="188"/>
    </row>
    <row r="6975" spans="1:7">
      <c r="A6975" s="124"/>
      <c r="B6975" s="124"/>
      <c r="C6975" s="112"/>
      <c r="D6975" s="111"/>
      <c r="E6975" s="666"/>
      <c r="F6975" s="666"/>
      <c r="G6975" s="188"/>
    </row>
    <row r="6976" spans="1:7">
      <c r="A6976" s="124"/>
      <c r="B6976" s="124"/>
      <c r="C6976" s="112"/>
      <c r="D6976" s="111"/>
      <c r="E6976" s="666"/>
      <c r="F6976" s="666"/>
      <c r="G6976" s="188"/>
    </row>
    <row r="6977" spans="1:7">
      <c r="A6977" s="124"/>
      <c r="B6977" s="124"/>
      <c r="C6977" s="112"/>
      <c r="D6977" s="111"/>
      <c r="E6977" s="666"/>
      <c r="F6977" s="666"/>
      <c r="G6977" s="188"/>
    </row>
    <row r="6978" spans="1:7">
      <c r="A6978" s="124"/>
      <c r="B6978" s="124"/>
      <c r="C6978" s="112"/>
      <c r="D6978" s="111"/>
      <c r="E6978" s="666"/>
      <c r="F6978" s="666"/>
      <c r="G6978" s="188"/>
    </row>
    <row r="6979" spans="1:7">
      <c r="A6979" s="124"/>
      <c r="B6979" s="124"/>
      <c r="C6979" s="112"/>
      <c r="D6979" s="111"/>
      <c r="E6979" s="666"/>
      <c r="F6979" s="666"/>
      <c r="G6979" s="188"/>
    </row>
    <row r="6980" spans="1:7">
      <c r="A6980" s="124"/>
      <c r="B6980" s="124"/>
      <c r="C6980" s="112"/>
      <c r="D6980" s="111"/>
      <c r="E6980" s="666"/>
      <c r="F6980" s="666"/>
      <c r="G6980" s="188"/>
    </row>
    <row r="6981" spans="1:7">
      <c r="A6981" s="124"/>
      <c r="B6981" s="124"/>
      <c r="C6981" s="112"/>
      <c r="D6981" s="111"/>
      <c r="E6981" s="666"/>
      <c r="F6981" s="666"/>
      <c r="G6981" s="188"/>
    </row>
    <row r="6982" spans="1:7">
      <c r="A6982" s="124"/>
      <c r="B6982" s="124"/>
      <c r="C6982" s="112"/>
      <c r="D6982" s="111"/>
      <c r="E6982" s="666"/>
      <c r="F6982" s="666"/>
      <c r="G6982" s="188"/>
    </row>
    <row r="6983" spans="1:7">
      <c r="A6983" s="124"/>
      <c r="B6983" s="124"/>
      <c r="C6983" s="112"/>
      <c r="D6983" s="111"/>
      <c r="E6983" s="666"/>
      <c r="F6983" s="666"/>
      <c r="G6983" s="188"/>
    </row>
    <row r="6984" spans="1:7">
      <c r="A6984" s="124"/>
      <c r="B6984" s="124"/>
      <c r="C6984" s="112"/>
      <c r="D6984" s="111"/>
      <c r="E6984" s="666"/>
      <c r="F6984" s="666"/>
      <c r="G6984" s="188"/>
    </row>
    <row r="6985" spans="1:7">
      <c r="A6985" s="124"/>
      <c r="B6985" s="124"/>
      <c r="C6985" s="112"/>
      <c r="D6985" s="111"/>
      <c r="E6985" s="666"/>
      <c r="F6985" s="666"/>
      <c r="G6985" s="188"/>
    </row>
    <row r="6986" spans="1:7">
      <c r="A6986" s="124"/>
      <c r="B6986" s="124"/>
      <c r="C6986" s="112"/>
      <c r="D6986" s="111"/>
      <c r="E6986" s="666"/>
      <c r="F6986" s="666"/>
      <c r="G6986" s="188"/>
    </row>
    <row r="6987" spans="1:7">
      <c r="A6987" s="124"/>
      <c r="B6987" s="124"/>
      <c r="C6987" s="112"/>
      <c r="D6987" s="111"/>
      <c r="E6987" s="666"/>
      <c r="F6987" s="666"/>
      <c r="G6987" s="188"/>
    </row>
    <row r="6988" spans="1:7">
      <c r="A6988" s="124"/>
      <c r="B6988" s="124"/>
      <c r="C6988" s="112"/>
      <c r="D6988" s="111"/>
      <c r="E6988" s="666"/>
      <c r="F6988" s="666"/>
      <c r="G6988" s="188"/>
    </row>
    <row r="6989" spans="1:7">
      <c r="A6989" s="124"/>
      <c r="B6989" s="124"/>
      <c r="C6989" s="112"/>
      <c r="D6989" s="111"/>
      <c r="E6989" s="666"/>
      <c r="F6989" s="666"/>
      <c r="G6989" s="188"/>
    </row>
    <row r="6990" spans="1:7">
      <c r="A6990" s="124"/>
      <c r="B6990" s="124"/>
      <c r="C6990" s="112"/>
      <c r="D6990" s="111"/>
      <c r="E6990" s="666"/>
      <c r="F6990" s="666"/>
      <c r="G6990" s="188"/>
    </row>
    <row r="6991" spans="1:7">
      <c r="A6991" s="124"/>
      <c r="B6991" s="124"/>
      <c r="C6991" s="112"/>
      <c r="D6991" s="111"/>
      <c r="E6991" s="666"/>
      <c r="F6991" s="666"/>
      <c r="G6991" s="188"/>
    </row>
    <row r="6992" spans="1:7">
      <c r="A6992" s="124"/>
      <c r="B6992" s="124"/>
      <c r="C6992" s="112"/>
      <c r="D6992" s="111"/>
      <c r="E6992" s="666"/>
      <c r="F6992" s="666"/>
      <c r="G6992" s="188"/>
    </row>
    <row r="6993" spans="1:7">
      <c r="A6993" s="124"/>
      <c r="B6993" s="124"/>
      <c r="C6993" s="112"/>
      <c r="D6993" s="111"/>
      <c r="E6993" s="666"/>
      <c r="F6993" s="666"/>
      <c r="G6993" s="188"/>
    </row>
    <row r="6994" spans="1:7">
      <c r="A6994" s="124"/>
      <c r="B6994" s="124"/>
      <c r="C6994" s="112"/>
      <c r="D6994" s="111"/>
      <c r="E6994" s="666"/>
      <c r="F6994" s="666"/>
      <c r="G6994" s="188"/>
    </row>
    <row r="6995" spans="1:7">
      <c r="A6995" s="124"/>
      <c r="B6995" s="124"/>
      <c r="C6995" s="112"/>
      <c r="D6995" s="111"/>
      <c r="E6995" s="666"/>
      <c r="F6995" s="666"/>
      <c r="G6995" s="188"/>
    </row>
    <row r="6996" spans="1:7">
      <c r="A6996" s="124"/>
      <c r="B6996" s="124"/>
      <c r="C6996" s="112"/>
      <c r="D6996" s="111"/>
      <c r="E6996" s="666"/>
      <c r="F6996" s="666"/>
      <c r="G6996" s="188"/>
    </row>
    <row r="6997" spans="1:7">
      <c r="A6997" s="124"/>
      <c r="B6997" s="124"/>
      <c r="C6997" s="112"/>
      <c r="D6997" s="111"/>
      <c r="E6997" s="666"/>
      <c r="F6997" s="666"/>
      <c r="G6997" s="188"/>
    </row>
    <row r="6998" spans="1:7">
      <c r="A6998" s="124"/>
      <c r="B6998" s="124"/>
      <c r="C6998" s="112"/>
      <c r="D6998" s="111"/>
      <c r="E6998" s="666"/>
      <c r="F6998" s="666"/>
      <c r="G6998" s="188"/>
    </row>
    <row r="6999" spans="1:7">
      <c r="A6999" s="124"/>
      <c r="B6999" s="124"/>
      <c r="C6999" s="112"/>
      <c r="D6999" s="111"/>
      <c r="E6999" s="666"/>
      <c r="F6999" s="666"/>
      <c r="G6999" s="188"/>
    </row>
    <row r="7000" spans="1:7">
      <c r="A7000" s="124"/>
      <c r="B7000" s="124"/>
      <c r="C7000" s="112"/>
      <c r="D7000" s="111"/>
      <c r="E7000" s="666"/>
      <c r="F7000" s="666"/>
      <c r="G7000" s="188"/>
    </row>
    <row r="7001" spans="1:7">
      <c r="A7001" s="124"/>
      <c r="B7001" s="124"/>
      <c r="C7001" s="112"/>
      <c r="D7001" s="111"/>
      <c r="E7001" s="666"/>
      <c r="F7001" s="666"/>
      <c r="G7001" s="188"/>
    </row>
    <row r="7002" spans="1:7">
      <c r="A7002" s="124"/>
      <c r="B7002" s="124"/>
      <c r="C7002" s="112"/>
      <c r="D7002" s="111"/>
      <c r="E7002" s="666"/>
      <c r="F7002" s="666"/>
      <c r="G7002" s="188"/>
    </row>
    <row r="7003" spans="1:7">
      <c r="A7003" s="124"/>
      <c r="B7003" s="124"/>
      <c r="C7003" s="112"/>
      <c r="D7003" s="111"/>
      <c r="E7003" s="666"/>
      <c r="F7003" s="666"/>
      <c r="G7003" s="188"/>
    </row>
    <row r="7004" spans="1:7">
      <c r="A7004" s="124"/>
      <c r="B7004" s="124"/>
      <c r="C7004" s="112"/>
      <c r="D7004" s="111"/>
      <c r="E7004" s="666"/>
      <c r="F7004" s="666"/>
      <c r="G7004" s="188"/>
    </row>
    <row r="7005" spans="1:7">
      <c r="A7005" s="124"/>
      <c r="B7005" s="124"/>
      <c r="C7005" s="112"/>
      <c r="D7005" s="111"/>
      <c r="E7005" s="666"/>
      <c r="F7005" s="666"/>
      <c r="G7005" s="188"/>
    </row>
    <row r="7006" spans="1:7">
      <c r="A7006" s="124"/>
      <c r="B7006" s="124"/>
      <c r="C7006" s="112"/>
      <c r="D7006" s="111"/>
      <c r="E7006" s="666"/>
      <c r="F7006" s="666"/>
      <c r="G7006" s="188"/>
    </row>
    <row r="7007" spans="1:7">
      <c r="A7007" s="124"/>
      <c r="B7007" s="124"/>
      <c r="C7007" s="112"/>
      <c r="D7007" s="111"/>
      <c r="E7007" s="666"/>
      <c r="F7007" s="666"/>
      <c r="G7007" s="188"/>
    </row>
    <row r="7008" spans="1:7">
      <c r="A7008" s="124"/>
      <c r="B7008" s="124"/>
      <c r="C7008" s="112"/>
      <c r="D7008" s="111"/>
      <c r="E7008" s="666"/>
      <c r="F7008" s="666"/>
      <c r="G7008" s="188"/>
    </row>
    <row r="7009" spans="1:7">
      <c r="A7009" s="124"/>
      <c r="B7009" s="124"/>
      <c r="C7009" s="112"/>
      <c r="D7009" s="111"/>
      <c r="E7009" s="666"/>
      <c r="F7009" s="666"/>
      <c r="G7009" s="188"/>
    </row>
    <row r="7010" spans="1:7">
      <c r="A7010" s="124"/>
      <c r="B7010" s="124"/>
      <c r="C7010" s="112"/>
      <c r="D7010" s="111"/>
      <c r="E7010" s="666"/>
      <c r="F7010" s="666"/>
      <c r="G7010" s="188"/>
    </row>
    <row r="7011" spans="1:7">
      <c r="A7011" s="124"/>
      <c r="B7011" s="124"/>
      <c r="C7011" s="112"/>
      <c r="D7011" s="111"/>
      <c r="E7011" s="666"/>
      <c r="F7011" s="666"/>
      <c r="G7011" s="188"/>
    </row>
    <row r="7012" spans="1:7">
      <c r="A7012" s="124"/>
      <c r="B7012" s="124"/>
      <c r="C7012" s="112"/>
      <c r="D7012" s="111"/>
      <c r="E7012" s="666"/>
      <c r="F7012" s="666"/>
      <c r="G7012" s="188"/>
    </row>
    <row r="7013" spans="1:7">
      <c r="A7013" s="124"/>
      <c r="B7013" s="124"/>
      <c r="C7013" s="112"/>
      <c r="D7013" s="111"/>
      <c r="E7013" s="666"/>
      <c r="F7013" s="666"/>
      <c r="G7013" s="188"/>
    </row>
    <row r="7014" spans="1:7">
      <c r="A7014" s="124"/>
      <c r="B7014" s="124"/>
      <c r="C7014" s="112"/>
      <c r="D7014" s="111"/>
      <c r="E7014" s="666"/>
      <c r="F7014" s="666"/>
      <c r="G7014" s="188"/>
    </row>
    <row r="7015" spans="1:7">
      <c r="A7015" s="124"/>
      <c r="B7015" s="124"/>
      <c r="C7015" s="112"/>
      <c r="D7015" s="111"/>
      <c r="E7015" s="666"/>
      <c r="F7015" s="666"/>
      <c r="G7015" s="188"/>
    </row>
    <row r="7016" spans="1:7">
      <c r="A7016" s="124"/>
      <c r="B7016" s="124"/>
      <c r="C7016" s="112"/>
      <c r="D7016" s="111"/>
      <c r="E7016" s="666"/>
      <c r="F7016" s="666"/>
      <c r="G7016" s="188"/>
    </row>
    <row r="7017" spans="1:7">
      <c r="A7017" s="124"/>
      <c r="B7017" s="124"/>
      <c r="C7017" s="112"/>
      <c r="D7017" s="111"/>
      <c r="E7017" s="666"/>
      <c r="F7017" s="666"/>
      <c r="G7017" s="188"/>
    </row>
    <row r="7018" spans="1:7">
      <c r="A7018" s="124"/>
      <c r="B7018" s="124"/>
      <c r="C7018" s="112"/>
      <c r="D7018" s="111"/>
      <c r="E7018" s="666"/>
      <c r="F7018" s="666"/>
      <c r="G7018" s="188"/>
    </row>
    <row r="7019" spans="1:7">
      <c r="A7019" s="124"/>
      <c r="B7019" s="124"/>
      <c r="C7019" s="112"/>
      <c r="D7019" s="111"/>
      <c r="E7019" s="666"/>
      <c r="F7019" s="666"/>
      <c r="G7019" s="188"/>
    </row>
    <row r="7020" spans="1:7">
      <c r="A7020" s="124"/>
      <c r="B7020" s="124"/>
      <c r="C7020" s="112"/>
      <c r="D7020" s="111"/>
      <c r="E7020" s="666"/>
      <c r="F7020" s="666"/>
      <c r="G7020" s="188"/>
    </row>
    <row r="7021" spans="1:7">
      <c r="A7021" s="124"/>
      <c r="B7021" s="124"/>
      <c r="C7021" s="112"/>
      <c r="D7021" s="111"/>
      <c r="E7021" s="666"/>
      <c r="F7021" s="666"/>
      <c r="G7021" s="188"/>
    </row>
    <row r="7022" spans="1:7">
      <c r="A7022" s="124"/>
      <c r="B7022" s="124"/>
      <c r="C7022" s="112"/>
      <c r="D7022" s="111"/>
      <c r="E7022" s="666"/>
      <c r="F7022" s="666"/>
      <c r="G7022" s="188"/>
    </row>
    <row r="7023" spans="1:7">
      <c r="A7023" s="124"/>
      <c r="B7023" s="124"/>
      <c r="C7023" s="112"/>
      <c r="D7023" s="111"/>
      <c r="E7023" s="666"/>
      <c r="F7023" s="666"/>
      <c r="G7023" s="188"/>
    </row>
    <row r="7024" spans="1:7">
      <c r="A7024" s="124"/>
      <c r="B7024" s="124"/>
      <c r="C7024" s="112"/>
      <c r="D7024" s="111"/>
      <c r="E7024" s="666"/>
      <c r="F7024" s="666"/>
      <c r="G7024" s="188"/>
    </row>
    <row r="7025" spans="1:7">
      <c r="A7025" s="124"/>
      <c r="B7025" s="124"/>
      <c r="C7025" s="112"/>
      <c r="D7025" s="111"/>
      <c r="E7025" s="666"/>
      <c r="F7025" s="666"/>
      <c r="G7025" s="188"/>
    </row>
    <row r="7026" spans="1:7">
      <c r="A7026" s="124"/>
      <c r="B7026" s="124"/>
      <c r="C7026" s="112"/>
      <c r="D7026" s="111"/>
      <c r="E7026" s="666"/>
      <c r="F7026" s="666"/>
      <c r="G7026" s="188"/>
    </row>
    <row r="7027" spans="1:7">
      <c r="A7027" s="124"/>
      <c r="B7027" s="124"/>
      <c r="C7027" s="112"/>
      <c r="D7027" s="111"/>
      <c r="E7027" s="666"/>
      <c r="F7027" s="666"/>
      <c r="G7027" s="188"/>
    </row>
    <row r="7028" spans="1:7">
      <c r="A7028" s="124"/>
      <c r="B7028" s="124"/>
      <c r="C7028" s="112"/>
      <c r="D7028" s="111"/>
      <c r="E7028" s="666"/>
      <c r="F7028" s="666"/>
      <c r="G7028" s="188"/>
    </row>
    <row r="7029" spans="1:7">
      <c r="A7029" s="124"/>
      <c r="B7029" s="124"/>
      <c r="C7029" s="112"/>
      <c r="D7029" s="111"/>
      <c r="E7029" s="666"/>
      <c r="F7029" s="666"/>
      <c r="G7029" s="188"/>
    </row>
    <row r="7030" spans="1:7">
      <c r="A7030" s="124"/>
      <c r="B7030" s="124"/>
      <c r="C7030" s="112"/>
      <c r="D7030" s="111"/>
      <c r="E7030" s="666"/>
      <c r="F7030" s="666"/>
      <c r="G7030" s="188"/>
    </row>
    <row r="7031" spans="1:7">
      <c r="A7031" s="124"/>
      <c r="B7031" s="124"/>
      <c r="C7031" s="112"/>
      <c r="D7031" s="111"/>
      <c r="E7031" s="666"/>
      <c r="F7031" s="666"/>
      <c r="G7031" s="188"/>
    </row>
    <row r="7032" spans="1:7">
      <c r="A7032" s="124"/>
      <c r="B7032" s="124"/>
      <c r="C7032" s="112"/>
      <c r="D7032" s="111"/>
      <c r="E7032" s="666"/>
      <c r="F7032" s="666"/>
      <c r="G7032" s="188"/>
    </row>
    <row r="7033" spans="1:7">
      <c r="A7033" s="124"/>
      <c r="B7033" s="124"/>
      <c r="C7033" s="112"/>
      <c r="D7033" s="111"/>
      <c r="E7033" s="666"/>
      <c r="F7033" s="666"/>
      <c r="G7033" s="188"/>
    </row>
    <row r="7034" spans="1:7">
      <c r="A7034" s="124"/>
      <c r="B7034" s="124"/>
      <c r="C7034" s="112"/>
      <c r="D7034" s="111"/>
      <c r="E7034" s="666"/>
      <c r="F7034" s="666"/>
      <c r="G7034" s="188"/>
    </row>
    <row r="7035" spans="1:7">
      <c r="A7035" s="124"/>
      <c r="B7035" s="124"/>
      <c r="C7035" s="112"/>
      <c r="D7035" s="111"/>
      <c r="E7035" s="666"/>
      <c r="F7035" s="666"/>
      <c r="G7035" s="188"/>
    </row>
    <row r="7036" spans="1:7">
      <c r="A7036" s="124"/>
      <c r="B7036" s="124"/>
      <c r="C7036" s="112"/>
      <c r="D7036" s="111"/>
      <c r="E7036" s="666"/>
      <c r="F7036" s="666"/>
      <c r="G7036" s="188"/>
    </row>
    <row r="7037" spans="1:7">
      <c r="A7037" s="124"/>
      <c r="B7037" s="124"/>
      <c r="C7037" s="112"/>
      <c r="D7037" s="111"/>
      <c r="E7037" s="666"/>
      <c r="F7037" s="666"/>
      <c r="G7037" s="188"/>
    </row>
    <row r="7038" spans="1:7">
      <c r="A7038" s="124"/>
      <c r="B7038" s="124"/>
      <c r="C7038" s="112"/>
      <c r="D7038" s="111"/>
      <c r="E7038" s="666"/>
      <c r="F7038" s="666"/>
      <c r="G7038" s="188"/>
    </row>
    <row r="7039" spans="1:7">
      <c r="A7039" s="124"/>
      <c r="B7039" s="124"/>
      <c r="C7039" s="112"/>
      <c r="D7039" s="111"/>
      <c r="E7039" s="666"/>
      <c r="F7039" s="666"/>
      <c r="G7039" s="188"/>
    </row>
    <row r="7040" spans="1:7">
      <c r="A7040" s="124"/>
      <c r="B7040" s="124"/>
      <c r="C7040" s="112"/>
      <c r="D7040" s="111"/>
      <c r="E7040" s="666"/>
      <c r="F7040" s="666"/>
      <c r="G7040" s="188"/>
    </row>
    <row r="7041" spans="1:7">
      <c r="A7041" s="124"/>
      <c r="B7041" s="124"/>
      <c r="C7041" s="112"/>
      <c r="D7041" s="111"/>
      <c r="E7041" s="666"/>
      <c r="F7041" s="666"/>
      <c r="G7041" s="188"/>
    </row>
    <row r="7042" spans="1:7">
      <c r="A7042" s="124"/>
      <c r="B7042" s="124"/>
      <c r="C7042" s="112"/>
      <c r="D7042" s="111"/>
      <c r="E7042" s="666"/>
      <c r="F7042" s="666"/>
      <c r="G7042" s="188"/>
    </row>
    <row r="7043" spans="1:7">
      <c r="A7043" s="124"/>
      <c r="B7043" s="124"/>
      <c r="C7043" s="112"/>
      <c r="D7043" s="111"/>
      <c r="E7043" s="666"/>
      <c r="F7043" s="666"/>
      <c r="G7043" s="188"/>
    </row>
    <row r="7044" spans="1:7">
      <c r="A7044" s="124"/>
      <c r="B7044" s="124"/>
      <c r="C7044" s="112"/>
      <c r="D7044" s="111"/>
      <c r="E7044" s="666"/>
      <c r="F7044" s="666"/>
      <c r="G7044" s="188"/>
    </row>
    <row r="7045" spans="1:7">
      <c r="A7045" s="124"/>
      <c r="B7045" s="124"/>
      <c r="C7045" s="112"/>
      <c r="D7045" s="111"/>
      <c r="E7045" s="666"/>
      <c r="F7045" s="666"/>
      <c r="G7045" s="188"/>
    </row>
    <row r="7046" spans="1:7">
      <c r="A7046" s="124"/>
      <c r="B7046" s="124"/>
      <c r="C7046" s="112"/>
      <c r="D7046" s="111"/>
      <c r="E7046" s="666"/>
      <c r="F7046" s="666"/>
      <c r="G7046" s="188"/>
    </row>
    <row r="7047" spans="1:7">
      <c r="A7047" s="124"/>
      <c r="B7047" s="124"/>
      <c r="C7047" s="112"/>
      <c r="D7047" s="111"/>
      <c r="E7047" s="666"/>
      <c r="F7047" s="666"/>
      <c r="G7047" s="188"/>
    </row>
    <row r="7048" spans="1:7">
      <c r="A7048" s="124"/>
      <c r="B7048" s="124"/>
      <c r="C7048" s="112"/>
      <c r="D7048" s="111"/>
      <c r="E7048" s="666"/>
      <c r="F7048" s="666"/>
      <c r="G7048" s="188"/>
    </row>
    <row r="7049" spans="1:7">
      <c r="A7049" s="124"/>
      <c r="B7049" s="124"/>
      <c r="C7049" s="112"/>
      <c r="D7049" s="111"/>
      <c r="E7049" s="666"/>
      <c r="F7049" s="666"/>
      <c r="G7049" s="188"/>
    </row>
    <row r="7050" spans="1:7">
      <c r="A7050" s="124"/>
      <c r="B7050" s="124"/>
      <c r="C7050" s="112"/>
      <c r="D7050" s="111"/>
      <c r="E7050" s="666"/>
      <c r="F7050" s="666"/>
      <c r="G7050" s="188"/>
    </row>
    <row r="7051" spans="1:7">
      <c r="A7051" s="124"/>
      <c r="B7051" s="124"/>
      <c r="C7051" s="112"/>
      <c r="D7051" s="111"/>
      <c r="E7051" s="666"/>
      <c r="F7051" s="666"/>
      <c r="G7051" s="188"/>
    </row>
    <row r="7052" spans="1:7">
      <c r="A7052" s="124"/>
      <c r="B7052" s="124"/>
      <c r="C7052" s="112"/>
      <c r="D7052" s="111"/>
      <c r="E7052" s="666"/>
      <c r="F7052" s="666"/>
      <c r="G7052" s="188"/>
    </row>
    <row r="7053" spans="1:7">
      <c r="A7053" s="124"/>
      <c r="B7053" s="124"/>
      <c r="C7053" s="112"/>
      <c r="D7053" s="111"/>
      <c r="E7053" s="666"/>
      <c r="F7053" s="666"/>
      <c r="G7053" s="188"/>
    </row>
    <row r="7054" spans="1:7">
      <c r="A7054" s="124"/>
      <c r="B7054" s="124"/>
      <c r="C7054" s="112"/>
      <c r="D7054" s="111"/>
      <c r="E7054" s="666"/>
      <c r="F7054" s="666"/>
      <c r="G7054" s="188"/>
    </row>
    <row r="7055" spans="1:7">
      <c r="A7055" s="124"/>
      <c r="B7055" s="124"/>
      <c r="C7055" s="112"/>
      <c r="D7055" s="111"/>
      <c r="E7055" s="666"/>
      <c r="F7055" s="666"/>
      <c r="G7055" s="188"/>
    </row>
    <row r="7056" spans="1:7">
      <c r="A7056" s="124"/>
      <c r="B7056" s="124"/>
      <c r="C7056" s="112"/>
      <c r="D7056" s="111"/>
      <c r="E7056" s="666"/>
      <c r="F7056" s="666"/>
      <c r="G7056" s="188"/>
    </row>
    <row r="7057" spans="1:7">
      <c r="A7057" s="124"/>
      <c r="B7057" s="124"/>
      <c r="C7057" s="112"/>
      <c r="D7057" s="111"/>
      <c r="E7057" s="666"/>
      <c r="F7057" s="666"/>
      <c r="G7057" s="188"/>
    </row>
    <row r="7058" spans="1:7">
      <c r="A7058" s="124"/>
      <c r="B7058" s="124"/>
      <c r="C7058" s="112"/>
      <c r="D7058" s="111"/>
      <c r="E7058" s="666"/>
      <c r="F7058" s="666"/>
      <c r="G7058" s="188"/>
    </row>
    <row r="7059" spans="1:7">
      <c r="A7059" s="124"/>
      <c r="B7059" s="124"/>
      <c r="C7059" s="112"/>
      <c r="D7059" s="111"/>
      <c r="E7059" s="666"/>
      <c r="F7059" s="666"/>
      <c r="G7059" s="188"/>
    </row>
    <row r="7060" spans="1:7">
      <c r="A7060" s="124"/>
      <c r="B7060" s="124"/>
      <c r="C7060" s="112"/>
      <c r="D7060" s="111"/>
      <c r="E7060" s="666"/>
      <c r="F7060" s="666"/>
      <c r="G7060" s="188"/>
    </row>
    <row r="7061" spans="1:7">
      <c r="A7061" s="124"/>
      <c r="B7061" s="124"/>
      <c r="C7061" s="112"/>
      <c r="D7061" s="111"/>
      <c r="E7061" s="666"/>
      <c r="F7061" s="666"/>
      <c r="G7061" s="188"/>
    </row>
    <row r="7062" spans="1:7">
      <c r="A7062" s="124"/>
      <c r="B7062" s="124"/>
      <c r="C7062" s="112"/>
      <c r="D7062" s="111"/>
      <c r="E7062" s="666"/>
      <c r="F7062" s="666"/>
      <c r="G7062" s="188"/>
    </row>
    <row r="7063" spans="1:7">
      <c r="A7063" s="124"/>
      <c r="B7063" s="124"/>
      <c r="C7063" s="112"/>
      <c r="D7063" s="111"/>
      <c r="E7063" s="666"/>
      <c r="F7063" s="666"/>
      <c r="G7063" s="188"/>
    </row>
    <row r="7064" spans="1:7">
      <c r="A7064" s="124"/>
      <c r="B7064" s="124"/>
      <c r="C7064" s="112"/>
      <c r="D7064" s="111"/>
      <c r="E7064" s="666"/>
      <c r="F7064" s="666"/>
      <c r="G7064" s="188"/>
    </row>
    <row r="7065" spans="1:7">
      <c r="A7065" s="124"/>
      <c r="B7065" s="124"/>
      <c r="C7065" s="112"/>
      <c r="D7065" s="111"/>
      <c r="E7065" s="666"/>
      <c r="F7065" s="666"/>
      <c r="G7065" s="188"/>
    </row>
    <row r="7066" spans="1:7">
      <c r="A7066" s="124"/>
      <c r="B7066" s="124"/>
      <c r="C7066" s="112"/>
      <c r="D7066" s="111"/>
      <c r="E7066" s="666"/>
      <c r="F7066" s="666"/>
      <c r="G7066" s="188"/>
    </row>
    <row r="7067" spans="1:7">
      <c r="A7067" s="124"/>
      <c r="B7067" s="124"/>
      <c r="C7067" s="112"/>
      <c r="D7067" s="111"/>
      <c r="E7067" s="666"/>
      <c r="F7067" s="666"/>
      <c r="G7067" s="188"/>
    </row>
    <row r="7068" spans="1:7">
      <c r="A7068" s="124"/>
      <c r="B7068" s="124"/>
      <c r="C7068" s="112"/>
      <c r="D7068" s="111"/>
      <c r="E7068" s="666"/>
      <c r="F7068" s="666"/>
      <c r="G7068" s="188"/>
    </row>
    <row r="7069" spans="1:7">
      <c r="A7069" s="124"/>
      <c r="B7069" s="124"/>
      <c r="C7069" s="112"/>
      <c r="D7069" s="111"/>
      <c r="E7069" s="666"/>
      <c r="F7069" s="666"/>
      <c r="G7069" s="188"/>
    </row>
    <row r="7070" spans="1:7">
      <c r="A7070" s="124"/>
      <c r="B7070" s="124"/>
      <c r="C7070" s="112"/>
      <c r="D7070" s="111"/>
      <c r="E7070" s="666"/>
      <c r="F7070" s="666"/>
      <c r="G7070" s="188"/>
    </row>
    <row r="7071" spans="1:7">
      <c r="A7071" s="124"/>
      <c r="B7071" s="124"/>
      <c r="C7071" s="112"/>
      <c r="D7071" s="111"/>
      <c r="E7071" s="666"/>
      <c r="F7071" s="666"/>
      <c r="G7071" s="188"/>
    </row>
    <row r="7072" spans="1:7">
      <c r="A7072" s="124"/>
      <c r="B7072" s="124"/>
      <c r="C7072" s="112"/>
      <c r="D7072" s="111"/>
      <c r="E7072" s="666"/>
      <c r="F7072" s="666"/>
      <c r="G7072" s="188"/>
    </row>
    <row r="7073" spans="1:7">
      <c r="A7073" s="124"/>
      <c r="B7073" s="124"/>
      <c r="C7073" s="112"/>
      <c r="D7073" s="111"/>
      <c r="E7073" s="666"/>
      <c r="F7073" s="666"/>
      <c r="G7073" s="188"/>
    </row>
    <row r="7074" spans="1:7">
      <c r="A7074" s="124"/>
      <c r="B7074" s="124"/>
      <c r="C7074" s="112"/>
      <c r="D7074" s="111"/>
      <c r="E7074" s="666"/>
      <c r="F7074" s="666"/>
      <c r="G7074" s="188"/>
    </row>
    <row r="7075" spans="1:7">
      <c r="A7075" s="124"/>
      <c r="B7075" s="124"/>
      <c r="C7075" s="112"/>
      <c r="D7075" s="111"/>
      <c r="E7075" s="666"/>
      <c r="F7075" s="666"/>
      <c r="G7075" s="188"/>
    </row>
    <row r="7076" spans="1:7">
      <c r="A7076" s="124"/>
      <c r="B7076" s="124"/>
      <c r="C7076" s="112"/>
      <c r="D7076" s="111"/>
      <c r="E7076" s="666"/>
      <c r="F7076" s="666"/>
      <c r="G7076" s="188"/>
    </row>
    <row r="7077" spans="1:7">
      <c r="A7077" s="124"/>
      <c r="B7077" s="124"/>
      <c r="C7077" s="112"/>
      <c r="D7077" s="111"/>
      <c r="E7077" s="666"/>
      <c r="F7077" s="666"/>
      <c r="G7077" s="188"/>
    </row>
    <row r="7078" spans="1:7">
      <c r="A7078" s="124"/>
      <c r="B7078" s="124"/>
      <c r="C7078" s="112"/>
      <c r="D7078" s="111"/>
      <c r="E7078" s="666"/>
      <c r="F7078" s="666"/>
      <c r="G7078" s="188"/>
    </row>
    <row r="7079" spans="1:7">
      <c r="A7079" s="124"/>
      <c r="B7079" s="124"/>
      <c r="C7079" s="112"/>
      <c r="D7079" s="111"/>
      <c r="E7079" s="666"/>
      <c r="F7079" s="666"/>
      <c r="G7079" s="188"/>
    </row>
    <row r="7080" spans="1:7">
      <c r="A7080" s="124"/>
      <c r="B7080" s="124"/>
      <c r="C7080" s="112"/>
      <c r="D7080" s="111"/>
      <c r="E7080" s="666"/>
      <c r="F7080" s="666"/>
      <c r="G7080" s="188"/>
    </row>
    <row r="7081" spans="1:7">
      <c r="A7081" s="124"/>
      <c r="B7081" s="124"/>
      <c r="C7081" s="112"/>
      <c r="D7081" s="111"/>
      <c r="E7081" s="666"/>
      <c r="F7081" s="666"/>
      <c r="G7081" s="188"/>
    </row>
    <row r="7082" spans="1:7">
      <c r="A7082" s="124"/>
      <c r="B7082" s="124"/>
      <c r="C7082" s="112"/>
      <c r="D7082" s="111"/>
      <c r="E7082" s="666"/>
      <c r="F7082" s="666"/>
      <c r="G7082" s="188"/>
    </row>
    <row r="7083" spans="1:7">
      <c r="A7083" s="124"/>
      <c r="B7083" s="124"/>
      <c r="C7083" s="112"/>
      <c r="D7083" s="111"/>
      <c r="E7083" s="666"/>
      <c r="F7083" s="666"/>
      <c r="G7083" s="188"/>
    </row>
    <row r="7084" spans="1:7">
      <c r="A7084" s="124"/>
      <c r="B7084" s="124"/>
      <c r="C7084" s="112"/>
      <c r="D7084" s="111"/>
      <c r="E7084" s="666"/>
      <c r="F7084" s="666"/>
      <c r="G7084" s="188"/>
    </row>
    <row r="7085" spans="1:7">
      <c r="A7085" s="124"/>
      <c r="B7085" s="124"/>
      <c r="C7085" s="112"/>
      <c r="D7085" s="111"/>
      <c r="E7085" s="666"/>
      <c r="F7085" s="666"/>
      <c r="G7085" s="188"/>
    </row>
    <row r="7086" spans="1:7">
      <c r="A7086" s="124"/>
      <c r="B7086" s="124"/>
      <c r="C7086" s="112"/>
      <c r="D7086" s="111"/>
      <c r="E7086" s="666"/>
      <c r="F7086" s="666"/>
      <c r="G7086" s="188"/>
    </row>
    <row r="7087" spans="1:7">
      <c r="A7087" s="124"/>
      <c r="B7087" s="124"/>
      <c r="C7087" s="112"/>
      <c r="D7087" s="111"/>
      <c r="E7087" s="666"/>
      <c r="F7087" s="666"/>
      <c r="G7087" s="188"/>
    </row>
    <row r="7088" spans="1:7">
      <c r="A7088" s="124"/>
      <c r="B7088" s="124"/>
      <c r="C7088" s="112"/>
      <c r="D7088" s="111"/>
      <c r="E7088" s="666"/>
      <c r="F7088" s="666"/>
      <c r="G7088" s="188"/>
    </row>
    <row r="7089" spans="1:7">
      <c r="A7089" s="124"/>
      <c r="B7089" s="124"/>
      <c r="C7089" s="112"/>
      <c r="D7089" s="111"/>
      <c r="E7089" s="666"/>
      <c r="F7089" s="666"/>
      <c r="G7089" s="188"/>
    </row>
    <row r="7090" spans="1:7">
      <c r="A7090" s="124"/>
      <c r="B7090" s="124"/>
      <c r="C7090" s="112"/>
      <c r="D7090" s="111"/>
      <c r="E7090" s="666"/>
      <c r="F7090" s="666"/>
      <c r="G7090" s="188"/>
    </row>
    <row r="7091" spans="1:7">
      <c r="A7091" s="124"/>
      <c r="B7091" s="124"/>
      <c r="C7091" s="112"/>
      <c r="D7091" s="111"/>
      <c r="E7091" s="666"/>
      <c r="F7091" s="666"/>
      <c r="G7091" s="188"/>
    </row>
    <row r="7092" spans="1:7">
      <c r="A7092" s="124"/>
      <c r="B7092" s="124"/>
      <c r="C7092" s="112"/>
      <c r="D7092" s="111"/>
      <c r="E7092" s="666"/>
      <c r="F7092" s="666"/>
      <c r="G7092" s="188"/>
    </row>
    <row r="7093" spans="1:7">
      <c r="A7093" s="124"/>
      <c r="B7093" s="124"/>
      <c r="C7093" s="112"/>
      <c r="D7093" s="111"/>
      <c r="E7093" s="666"/>
      <c r="F7093" s="666"/>
      <c r="G7093" s="188"/>
    </row>
    <row r="7094" spans="1:7">
      <c r="A7094" s="124"/>
      <c r="B7094" s="124"/>
      <c r="C7094" s="112"/>
      <c r="D7094" s="111"/>
      <c r="E7094" s="666"/>
      <c r="F7094" s="666"/>
      <c r="G7094" s="188"/>
    </row>
    <row r="7095" spans="1:7">
      <c r="A7095" s="124"/>
      <c r="B7095" s="124"/>
      <c r="C7095" s="112"/>
      <c r="D7095" s="111"/>
      <c r="E7095" s="666"/>
      <c r="F7095" s="666"/>
      <c r="G7095" s="188"/>
    </row>
    <row r="7096" spans="1:7">
      <c r="A7096" s="124"/>
      <c r="B7096" s="124"/>
      <c r="C7096" s="112"/>
      <c r="D7096" s="111"/>
      <c r="E7096" s="666"/>
      <c r="F7096" s="666"/>
      <c r="G7096" s="188"/>
    </row>
    <row r="7097" spans="1:7">
      <c r="A7097" s="124"/>
      <c r="B7097" s="124"/>
      <c r="C7097" s="112"/>
      <c r="D7097" s="111"/>
      <c r="E7097" s="666"/>
      <c r="F7097" s="666"/>
      <c r="G7097" s="188"/>
    </row>
    <row r="7098" spans="1:7">
      <c r="A7098" s="124"/>
      <c r="B7098" s="124"/>
      <c r="C7098" s="112"/>
      <c r="D7098" s="111"/>
      <c r="E7098" s="666"/>
      <c r="F7098" s="666"/>
      <c r="G7098" s="188"/>
    </row>
    <row r="7099" spans="1:7">
      <c r="A7099" s="124"/>
      <c r="B7099" s="124"/>
      <c r="C7099" s="112"/>
      <c r="D7099" s="111"/>
      <c r="E7099" s="666"/>
      <c r="F7099" s="666"/>
      <c r="G7099" s="188"/>
    </row>
    <row r="7100" spans="1:7">
      <c r="A7100" s="124"/>
      <c r="B7100" s="124"/>
      <c r="C7100" s="112"/>
      <c r="D7100" s="111"/>
      <c r="E7100" s="666"/>
      <c r="F7100" s="666"/>
      <c r="G7100" s="188"/>
    </row>
    <row r="7101" spans="1:7">
      <c r="A7101" s="124"/>
      <c r="B7101" s="124"/>
      <c r="C7101" s="112"/>
      <c r="D7101" s="111"/>
      <c r="E7101" s="666"/>
      <c r="F7101" s="666"/>
      <c r="G7101" s="188"/>
    </row>
    <row r="7102" spans="1:7">
      <c r="A7102" s="124"/>
      <c r="B7102" s="124"/>
      <c r="C7102" s="112"/>
      <c r="D7102" s="111"/>
      <c r="E7102" s="666"/>
      <c r="F7102" s="666"/>
      <c r="G7102" s="188"/>
    </row>
    <row r="7103" spans="1:7">
      <c r="A7103" s="124"/>
      <c r="B7103" s="124"/>
      <c r="C7103" s="112"/>
      <c r="D7103" s="111"/>
      <c r="E7103" s="666"/>
      <c r="F7103" s="666"/>
      <c r="G7103" s="188"/>
    </row>
    <row r="7104" spans="1:7">
      <c r="A7104" s="124"/>
      <c r="B7104" s="124"/>
      <c r="C7104" s="112"/>
      <c r="D7104" s="111"/>
      <c r="E7104" s="666"/>
      <c r="F7104" s="666"/>
      <c r="G7104" s="188"/>
    </row>
    <row r="7105" spans="1:7">
      <c r="A7105" s="124"/>
      <c r="B7105" s="124"/>
      <c r="C7105" s="112"/>
      <c r="D7105" s="111"/>
      <c r="E7105" s="666"/>
      <c r="F7105" s="666"/>
      <c r="G7105" s="188"/>
    </row>
    <row r="7106" spans="1:7">
      <c r="A7106" s="124"/>
      <c r="B7106" s="124"/>
      <c r="C7106" s="112"/>
      <c r="D7106" s="111"/>
      <c r="E7106" s="666"/>
      <c r="F7106" s="666"/>
      <c r="G7106" s="188"/>
    </row>
    <row r="7107" spans="1:7">
      <c r="A7107" s="124"/>
      <c r="B7107" s="124"/>
      <c r="C7107" s="112"/>
      <c r="D7107" s="111"/>
      <c r="E7107" s="666"/>
      <c r="F7107" s="666"/>
      <c r="G7107" s="188"/>
    </row>
    <row r="7108" spans="1:7">
      <c r="A7108" s="124"/>
      <c r="B7108" s="124"/>
      <c r="C7108" s="112"/>
      <c r="D7108" s="111"/>
      <c r="E7108" s="666"/>
      <c r="F7108" s="666"/>
      <c r="G7108" s="188"/>
    </row>
    <row r="7109" spans="1:7">
      <c r="A7109" s="124"/>
      <c r="B7109" s="124"/>
      <c r="C7109" s="112"/>
      <c r="D7109" s="111"/>
      <c r="E7109" s="666"/>
      <c r="F7109" s="666"/>
      <c r="G7109" s="188"/>
    </row>
    <row r="7110" spans="1:7">
      <c r="A7110" s="124"/>
      <c r="B7110" s="124"/>
      <c r="C7110" s="112"/>
      <c r="D7110" s="111"/>
      <c r="E7110" s="666"/>
      <c r="F7110" s="666"/>
      <c r="G7110" s="188"/>
    </row>
    <row r="7111" spans="1:7">
      <c r="A7111" s="124"/>
      <c r="B7111" s="124"/>
      <c r="C7111" s="112"/>
      <c r="D7111" s="111"/>
      <c r="E7111" s="666"/>
      <c r="F7111" s="666"/>
      <c r="G7111" s="188"/>
    </row>
    <row r="7112" spans="1:7">
      <c r="A7112" s="124"/>
      <c r="B7112" s="124"/>
      <c r="C7112" s="112"/>
      <c r="D7112" s="111"/>
      <c r="E7112" s="666"/>
      <c r="F7112" s="666"/>
      <c r="G7112" s="188"/>
    </row>
    <row r="7113" spans="1:7">
      <c r="A7113" s="124"/>
      <c r="B7113" s="124"/>
      <c r="C7113" s="112"/>
      <c r="D7113" s="111"/>
      <c r="E7113" s="666"/>
      <c r="F7113" s="666"/>
      <c r="G7113" s="188"/>
    </row>
    <row r="7114" spans="1:7">
      <c r="A7114" s="124"/>
      <c r="B7114" s="124"/>
      <c r="C7114" s="112"/>
      <c r="D7114" s="111"/>
      <c r="E7114" s="666"/>
      <c r="F7114" s="666"/>
      <c r="G7114" s="188"/>
    </row>
    <row r="7115" spans="1:7">
      <c r="A7115" s="124"/>
      <c r="B7115" s="124"/>
      <c r="C7115" s="112"/>
      <c r="D7115" s="111"/>
      <c r="E7115" s="666"/>
      <c r="F7115" s="666"/>
      <c r="G7115" s="188"/>
    </row>
    <row r="7116" spans="1:7">
      <c r="A7116" s="124"/>
      <c r="B7116" s="124"/>
      <c r="C7116" s="112"/>
      <c r="D7116" s="111"/>
      <c r="E7116" s="666"/>
      <c r="F7116" s="666"/>
      <c r="G7116" s="188"/>
    </row>
    <row r="7117" spans="1:7">
      <c r="A7117" s="124"/>
      <c r="B7117" s="124"/>
      <c r="C7117" s="112"/>
      <c r="D7117" s="111"/>
      <c r="E7117" s="666"/>
      <c r="F7117" s="666"/>
      <c r="G7117" s="188"/>
    </row>
    <row r="7118" spans="1:7">
      <c r="A7118" s="124"/>
      <c r="B7118" s="124"/>
      <c r="C7118" s="112"/>
      <c r="D7118" s="111"/>
      <c r="E7118" s="666"/>
      <c r="F7118" s="666"/>
      <c r="G7118" s="188"/>
    </row>
    <row r="7119" spans="1:7">
      <c r="A7119" s="124"/>
      <c r="B7119" s="124"/>
      <c r="C7119" s="112"/>
      <c r="D7119" s="111"/>
      <c r="E7119" s="666"/>
      <c r="F7119" s="666"/>
      <c r="G7119" s="188"/>
    </row>
    <row r="7120" spans="1:7">
      <c r="A7120" s="124"/>
      <c r="B7120" s="124"/>
      <c r="C7120" s="112"/>
      <c r="D7120" s="111"/>
      <c r="E7120" s="666"/>
      <c r="F7120" s="666"/>
      <c r="G7120" s="188"/>
    </row>
    <row r="7121" spans="1:7">
      <c r="A7121" s="124"/>
      <c r="B7121" s="124"/>
      <c r="C7121" s="112"/>
      <c r="D7121" s="111"/>
      <c r="E7121" s="666"/>
      <c r="F7121" s="666"/>
      <c r="G7121" s="188"/>
    </row>
    <row r="7122" spans="1:7">
      <c r="A7122" s="124"/>
      <c r="B7122" s="124"/>
      <c r="C7122" s="112"/>
      <c r="D7122" s="111"/>
      <c r="E7122" s="666"/>
      <c r="F7122" s="666"/>
      <c r="G7122" s="188"/>
    </row>
    <row r="7123" spans="1:7">
      <c r="A7123" s="124"/>
      <c r="B7123" s="124"/>
      <c r="C7123" s="112"/>
      <c r="D7123" s="111"/>
      <c r="E7123" s="666"/>
      <c r="F7123" s="666"/>
      <c r="G7123" s="188"/>
    </row>
    <row r="7124" spans="1:7">
      <c r="A7124" s="124"/>
      <c r="B7124" s="124"/>
      <c r="C7124" s="112"/>
      <c r="D7124" s="111"/>
      <c r="E7124" s="666"/>
      <c r="F7124" s="666"/>
      <c r="G7124" s="188"/>
    </row>
    <row r="7125" spans="1:7">
      <c r="A7125" s="124"/>
      <c r="B7125" s="124"/>
      <c r="C7125" s="112"/>
      <c r="D7125" s="111"/>
      <c r="E7125" s="666"/>
      <c r="F7125" s="666"/>
      <c r="G7125" s="188"/>
    </row>
    <row r="7126" spans="1:7">
      <c r="A7126" s="124"/>
      <c r="B7126" s="124"/>
      <c r="C7126" s="112"/>
      <c r="D7126" s="111"/>
      <c r="E7126" s="666"/>
      <c r="F7126" s="666"/>
      <c r="G7126" s="188"/>
    </row>
    <row r="7127" spans="1:7">
      <c r="A7127" s="124"/>
      <c r="B7127" s="124"/>
      <c r="C7127" s="112"/>
      <c r="D7127" s="111"/>
      <c r="E7127" s="666"/>
      <c r="F7127" s="666"/>
      <c r="G7127" s="188"/>
    </row>
    <row r="7128" spans="1:7">
      <c r="A7128" s="124"/>
      <c r="B7128" s="124"/>
      <c r="C7128" s="112"/>
      <c r="D7128" s="111"/>
      <c r="E7128" s="666"/>
      <c r="F7128" s="666"/>
      <c r="G7128" s="188"/>
    </row>
    <row r="7129" spans="1:7">
      <c r="A7129" s="124"/>
      <c r="B7129" s="124"/>
      <c r="C7129" s="112"/>
      <c r="D7129" s="111"/>
      <c r="E7129" s="666"/>
      <c r="F7129" s="666"/>
      <c r="G7129" s="188"/>
    </row>
    <row r="7130" spans="1:7">
      <c r="A7130" s="124"/>
      <c r="B7130" s="124"/>
      <c r="C7130" s="112"/>
      <c r="D7130" s="111"/>
      <c r="E7130" s="666"/>
      <c r="F7130" s="666"/>
      <c r="G7130" s="188"/>
    </row>
    <row r="7131" spans="1:7">
      <c r="A7131" s="124"/>
      <c r="B7131" s="124"/>
      <c r="C7131" s="112"/>
      <c r="D7131" s="111"/>
      <c r="E7131" s="666"/>
      <c r="F7131" s="666"/>
      <c r="G7131" s="188"/>
    </row>
    <row r="7132" spans="1:7">
      <c r="A7132" s="124"/>
      <c r="B7132" s="124"/>
      <c r="C7132" s="112"/>
      <c r="D7132" s="111"/>
      <c r="E7132" s="666"/>
      <c r="F7132" s="666"/>
      <c r="G7132" s="188"/>
    </row>
    <row r="7133" spans="1:7">
      <c r="A7133" s="124"/>
      <c r="B7133" s="124"/>
      <c r="C7133" s="112"/>
      <c r="D7133" s="111"/>
      <c r="E7133" s="666"/>
      <c r="F7133" s="666"/>
      <c r="G7133" s="188"/>
    </row>
    <row r="7134" spans="1:7">
      <c r="A7134" s="124"/>
      <c r="B7134" s="124"/>
      <c r="C7134" s="112"/>
      <c r="D7134" s="111"/>
      <c r="E7134" s="666"/>
      <c r="F7134" s="666"/>
      <c r="G7134" s="188"/>
    </row>
    <row r="7135" spans="1:7">
      <c r="A7135" s="124"/>
      <c r="B7135" s="124"/>
      <c r="C7135" s="112"/>
      <c r="D7135" s="111"/>
      <c r="E7135" s="666"/>
      <c r="F7135" s="666"/>
      <c r="G7135" s="188"/>
    </row>
    <row r="7136" spans="1:7">
      <c r="A7136" s="124"/>
      <c r="B7136" s="124"/>
      <c r="C7136" s="112"/>
      <c r="D7136" s="111"/>
      <c r="E7136" s="666"/>
      <c r="F7136" s="666"/>
      <c r="G7136" s="188"/>
    </row>
    <row r="7137" spans="1:7">
      <c r="A7137" s="124"/>
      <c r="B7137" s="124"/>
      <c r="C7137" s="112"/>
      <c r="D7137" s="111"/>
      <c r="E7137" s="666"/>
      <c r="F7137" s="666"/>
      <c r="G7137" s="188"/>
    </row>
    <row r="7138" spans="1:7">
      <c r="A7138" s="124"/>
      <c r="B7138" s="124"/>
      <c r="C7138" s="112"/>
      <c r="D7138" s="111"/>
      <c r="E7138" s="666"/>
      <c r="F7138" s="666"/>
      <c r="G7138" s="188"/>
    </row>
    <row r="7139" spans="1:7">
      <c r="A7139" s="124"/>
      <c r="B7139" s="124"/>
      <c r="C7139" s="112"/>
      <c r="D7139" s="111"/>
      <c r="E7139" s="666"/>
      <c r="F7139" s="666"/>
      <c r="G7139" s="188"/>
    </row>
    <row r="7140" spans="1:7">
      <c r="A7140" s="124"/>
      <c r="B7140" s="124"/>
      <c r="C7140" s="112"/>
      <c r="D7140" s="111"/>
      <c r="E7140" s="666"/>
      <c r="F7140" s="666"/>
      <c r="G7140" s="188"/>
    </row>
    <row r="7141" spans="1:7">
      <c r="A7141" s="124"/>
      <c r="B7141" s="124"/>
      <c r="C7141" s="112"/>
      <c r="D7141" s="111"/>
      <c r="E7141" s="666"/>
      <c r="F7141" s="666"/>
      <c r="G7141" s="188"/>
    </row>
    <row r="7142" spans="1:7">
      <c r="A7142" s="124"/>
      <c r="B7142" s="124"/>
      <c r="C7142" s="112"/>
      <c r="D7142" s="111"/>
      <c r="E7142" s="666"/>
      <c r="F7142" s="666"/>
      <c r="G7142" s="188"/>
    </row>
    <row r="7143" spans="1:7">
      <c r="A7143" s="124"/>
      <c r="B7143" s="124"/>
      <c r="C7143" s="112"/>
      <c r="D7143" s="111"/>
      <c r="E7143" s="666"/>
      <c r="F7143" s="666"/>
      <c r="G7143" s="188"/>
    </row>
    <row r="7144" spans="1:7">
      <c r="A7144" s="124"/>
      <c r="B7144" s="124"/>
      <c r="C7144" s="112"/>
      <c r="D7144" s="111"/>
      <c r="E7144" s="666"/>
      <c r="F7144" s="666"/>
      <c r="G7144" s="188"/>
    </row>
    <row r="7145" spans="1:7">
      <c r="A7145" s="124"/>
      <c r="B7145" s="124"/>
      <c r="C7145" s="112"/>
      <c r="D7145" s="111"/>
      <c r="E7145" s="666"/>
      <c r="F7145" s="666"/>
      <c r="G7145" s="188"/>
    </row>
    <row r="7146" spans="1:7">
      <c r="A7146" s="124"/>
      <c r="B7146" s="124"/>
      <c r="C7146" s="112"/>
      <c r="D7146" s="111"/>
      <c r="E7146" s="666"/>
      <c r="F7146" s="666"/>
      <c r="G7146" s="188"/>
    </row>
    <row r="7147" spans="1:7">
      <c r="A7147" s="124"/>
      <c r="B7147" s="124"/>
      <c r="C7147" s="112"/>
      <c r="D7147" s="111"/>
      <c r="E7147" s="666"/>
      <c r="F7147" s="666"/>
      <c r="G7147" s="188"/>
    </row>
    <row r="7148" spans="1:7">
      <c r="A7148" s="124"/>
      <c r="B7148" s="124"/>
      <c r="C7148" s="112"/>
      <c r="D7148" s="111"/>
      <c r="E7148" s="666"/>
      <c r="F7148" s="666"/>
      <c r="G7148" s="188"/>
    </row>
    <row r="7149" spans="1:7">
      <c r="A7149" s="124"/>
      <c r="B7149" s="124"/>
      <c r="C7149" s="112"/>
      <c r="D7149" s="111"/>
      <c r="E7149" s="666"/>
      <c r="F7149" s="666"/>
      <c r="G7149" s="188"/>
    </row>
    <row r="7150" spans="1:7">
      <c r="A7150" s="124"/>
      <c r="B7150" s="124"/>
      <c r="C7150" s="112"/>
      <c r="D7150" s="111"/>
      <c r="E7150" s="666"/>
      <c r="F7150" s="666"/>
      <c r="G7150" s="188"/>
    </row>
    <row r="7151" spans="1:7">
      <c r="A7151" s="124"/>
      <c r="B7151" s="124"/>
      <c r="C7151" s="112"/>
      <c r="D7151" s="111"/>
      <c r="E7151" s="666"/>
      <c r="F7151" s="666"/>
      <c r="G7151" s="188"/>
    </row>
    <row r="7152" spans="1:7">
      <c r="A7152" s="124"/>
      <c r="B7152" s="124"/>
      <c r="C7152" s="112"/>
      <c r="D7152" s="111"/>
      <c r="E7152" s="666"/>
      <c r="F7152" s="666"/>
      <c r="G7152" s="188"/>
    </row>
    <row r="7153" spans="1:7">
      <c r="A7153" s="124"/>
      <c r="B7153" s="124"/>
      <c r="C7153" s="112"/>
      <c r="D7153" s="111"/>
      <c r="E7153" s="666"/>
      <c r="F7153" s="666"/>
      <c r="G7153" s="188"/>
    </row>
    <row r="7154" spans="1:7">
      <c r="A7154" s="124"/>
      <c r="B7154" s="124"/>
      <c r="C7154" s="112"/>
      <c r="D7154" s="111"/>
      <c r="E7154" s="666"/>
      <c r="F7154" s="666"/>
      <c r="G7154" s="188"/>
    </row>
    <row r="7155" spans="1:7">
      <c r="A7155" s="124"/>
      <c r="B7155" s="124"/>
      <c r="C7155" s="112"/>
      <c r="D7155" s="111"/>
      <c r="E7155" s="666"/>
      <c r="F7155" s="666"/>
      <c r="G7155" s="188"/>
    </row>
    <row r="7156" spans="1:7">
      <c r="A7156" s="124"/>
      <c r="B7156" s="124"/>
      <c r="C7156" s="112"/>
      <c r="D7156" s="111"/>
      <c r="E7156" s="666"/>
      <c r="F7156" s="666"/>
      <c r="G7156" s="188"/>
    </row>
    <row r="7157" spans="1:7">
      <c r="A7157" s="124"/>
      <c r="B7157" s="124"/>
      <c r="C7157" s="112"/>
      <c r="D7157" s="111"/>
      <c r="E7157" s="666"/>
      <c r="F7157" s="666"/>
      <c r="G7157" s="188"/>
    </row>
    <row r="7158" spans="1:7">
      <c r="A7158" s="124"/>
      <c r="B7158" s="124"/>
      <c r="C7158" s="112"/>
      <c r="D7158" s="111"/>
      <c r="E7158" s="666"/>
      <c r="F7158" s="666"/>
      <c r="G7158" s="188"/>
    </row>
    <row r="7159" spans="1:7">
      <c r="A7159" s="124"/>
      <c r="B7159" s="124"/>
      <c r="C7159" s="112"/>
      <c r="D7159" s="111"/>
      <c r="E7159" s="666"/>
      <c r="F7159" s="666"/>
      <c r="G7159" s="188"/>
    </row>
    <row r="7160" spans="1:7">
      <c r="A7160" s="124"/>
      <c r="B7160" s="124"/>
      <c r="C7160" s="112"/>
      <c r="D7160" s="111"/>
      <c r="E7160" s="666"/>
      <c r="F7160" s="666"/>
      <c r="G7160" s="188"/>
    </row>
    <row r="7161" spans="1:7">
      <c r="A7161" s="124"/>
      <c r="B7161" s="124"/>
      <c r="C7161" s="112"/>
      <c r="D7161" s="111"/>
      <c r="E7161" s="666"/>
      <c r="F7161" s="666"/>
      <c r="G7161" s="188"/>
    </row>
    <row r="7162" spans="1:7">
      <c r="A7162" s="124"/>
      <c r="B7162" s="124"/>
      <c r="C7162" s="112"/>
      <c r="D7162" s="111"/>
      <c r="E7162" s="666"/>
      <c r="F7162" s="666"/>
      <c r="G7162" s="188"/>
    </row>
    <row r="7163" spans="1:7">
      <c r="A7163" s="124"/>
      <c r="B7163" s="124"/>
      <c r="C7163" s="112"/>
      <c r="D7163" s="111"/>
      <c r="E7163" s="666"/>
      <c r="F7163" s="666"/>
      <c r="G7163" s="188"/>
    </row>
    <row r="7164" spans="1:7">
      <c r="A7164" s="124"/>
      <c r="B7164" s="124"/>
      <c r="C7164" s="112"/>
      <c r="D7164" s="111"/>
      <c r="E7164" s="666"/>
      <c r="F7164" s="666"/>
      <c r="G7164" s="188"/>
    </row>
    <row r="7165" spans="1:7">
      <c r="A7165" s="124"/>
      <c r="B7165" s="124"/>
      <c r="C7165" s="112"/>
      <c r="D7165" s="111"/>
      <c r="E7165" s="666"/>
      <c r="F7165" s="666"/>
      <c r="G7165" s="188"/>
    </row>
    <row r="7166" spans="1:7">
      <c r="A7166" s="124"/>
      <c r="B7166" s="124"/>
      <c r="C7166" s="112"/>
      <c r="D7166" s="111"/>
      <c r="E7166" s="666"/>
      <c r="F7166" s="666"/>
      <c r="G7166" s="188"/>
    </row>
    <row r="7167" spans="1:7">
      <c r="A7167" s="124"/>
      <c r="B7167" s="124"/>
      <c r="C7167" s="112"/>
      <c r="D7167" s="111"/>
      <c r="E7167" s="666"/>
      <c r="F7167" s="666"/>
      <c r="G7167" s="188"/>
    </row>
    <row r="7168" spans="1:7">
      <c r="A7168" s="124"/>
      <c r="B7168" s="124"/>
      <c r="C7168" s="112"/>
      <c r="D7168" s="111"/>
      <c r="E7168" s="666"/>
      <c r="F7168" s="666"/>
      <c r="G7168" s="188"/>
    </row>
    <row r="7169" spans="1:7">
      <c r="A7169" s="124"/>
      <c r="B7169" s="124"/>
      <c r="C7169" s="112"/>
      <c r="D7169" s="111"/>
      <c r="E7169" s="666"/>
      <c r="F7169" s="666"/>
      <c r="G7169" s="188"/>
    </row>
    <row r="7170" spans="1:7">
      <c r="A7170" s="124"/>
      <c r="B7170" s="124"/>
      <c r="C7170" s="112"/>
      <c r="D7170" s="111"/>
      <c r="E7170" s="666"/>
      <c r="F7170" s="666"/>
      <c r="G7170" s="188"/>
    </row>
    <row r="7171" spans="1:7">
      <c r="A7171" s="124"/>
      <c r="B7171" s="124"/>
      <c r="C7171" s="112"/>
      <c r="D7171" s="111"/>
      <c r="E7171" s="666"/>
      <c r="F7171" s="666"/>
      <c r="G7171" s="188"/>
    </row>
    <row r="7172" spans="1:7">
      <c r="A7172" s="124"/>
      <c r="B7172" s="124"/>
      <c r="C7172" s="112"/>
      <c r="D7172" s="111"/>
      <c r="E7172" s="666"/>
      <c r="F7172" s="666"/>
      <c r="G7172" s="188"/>
    </row>
    <row r="7173" spans="1:7">
      <c r="A7173" s="124"/>
      <c r="B7173" s="124"/>
      <c r="C7173" s="112"/>
      <c r="D7173" s="111"/>
      <c r="E7173" s="666"/>
      <c r="F7173" s="666"/>
      <c r="G7173" s="188"/>
    </row>
    <row r="7174" spans="1:7">
      <c r="A7174" s="124"/>
      <c r="B7174" s="124"/>
      <c r="C7174" s="112"/>
      <c r="D7174" s="111"/>
      <c r="E7174" s="666"/>
      <c r="F7174" s="666"/>
      <c r="G7174" s="188"/>
    </row>
    <row r="7175" spans="1:7">
      <c r="A7175" s="124"/>
      <c r="B7175" s="124"/>
      <c r="C7175" s="112"/>
      <c r="D7175" s="111"/>
      <c r="E7175" s="666"/>
      <c r="F7175" s="666"/>
      <c r="G7175" s="188"/>
    </row>
    <row r="7176" spans="1:7">
      <c r="A7176" s="124"/>
      <c r="B7176" s="124"/>
      <c r="C7176" s="112"/>
      <c r="D7176" s="111"/>
      <c r="E7176" s="666"/>
      <c r="F7176" s="666"/>
      <c r="G7176" s="188"/>
    </row>
    <row r="7177" spans="1:7">
      <c r="A7177" s="124"/>
      <c r="B7177" s="124"/>
      <c r="C7177" s="112"/>
      <c r="D7177" s="111"/>
      <c r="E7177" s="666"/>
      <c r="F7177" s="666"/>
      <c r="G7177" s="188"/>
    </row>
    <row r="7178" spans="1:7">
      <c r="A7178" s="124"/>
      <c r="B7178" s="124"/>
      <c r="C7178" s="112"/>
      <c r="D7178" s="111"/>
      <c r="E7178" s="666"/>
      <c r="F7178" s="666"/>
      <c r="G7178" s="188"/>
    </row>
    <row r="7179" spans="1:7">
      <c r="A7179" s="124"/>
      <c r="B7179" s="124"/>
      <c r="C7179" s="112"/>
      <c r="D7179" s="111"/>
      <c r="E7179" s="666"/>
      <c r="F7179" s="666"/>
      <c r="G7179" s="188"/>
    </row>
    <row r="7180" spans="1:7">
      <c r="A7180" s="124"/>
      <c r="B7180" s="124"/>
      <c r="C7180" s="112"/>
      <c r="D7180" s="111"/>
      <c r="E7180" s="666"/>
      <c r="F7180" s="666"/>
      <c r="G7180" s="188"/>
    </row>
    <row r="7181" spans="1:7">
      <c r="A7181" s="124"/>
      <c r="B7181" s="124"/>
      <c r="C7181" s="112"/>
      <c r="D7181" s="111"/>
      <c r="E7181" s="666"/>
      <c r="F7181" s="666"/>
      <c r="G7181" s="188"/>
    </row>
    <row r="7182" spans="1:7">
      <c r="A7182" s="124"/>
      <c r="B7182" s="124"/>
      <c r="C7182" s="112"/>
      <c r="D7182" s="111"/>
      <c r="E7182" s="666"/>
      <c r="F7182" s="666"/>
      <c r="G7182" s="188"/>
    </row>
    <row r="7183" spans="1:7">
      <c r="A7183" s="124"/>
      <c r="B7183" s="124"/>
      <c r="C7183" s="112"/>
      <c r="D7183" s="111"/>
      <c r="E7183" s="666"/>
      <c r="F7183" s="666"/>
      <c r="G7183" s="188"/>
    </row>
    <row r="7184" spans="1:7">
      <c r="A7184" s="124"/>
      <c r="B7184" s="124"/>
      <c r="C7184" s="112"/>
      <c r="D7184" s="111"/>
      <c r="E7184" s="666"/>
      <c r="F7184" s="666"/>
      <c r="G7184" s="188"/>
    </row>
    <row r="7185" spans="1:7">
      <c r="A7185" s="124"/>
      <c r="B7185" s="124"/>
      <c r="C7185" s="112"/>
      <c r="D7185" s="111"/>
      <c r="E7185" s="666"/>
      <c r="F7185" s="666"/>
      <c r="G7185" s="188"/>
    </row>
    <row r="7186" spans="1:7">
      <c r="A7186" s="124"/>
      <c r="B7186" s="124"/>
      <c r="C7186" s="112"/>
      <c r="D7186" s="111"/>
      <c r="E7186" s="666"/>
      <c r="F7186" s="666"/>
      <c r="G7186" s="188"/>
    </row>
    <row r="7187" spans="1:7">
      <c r="A7187" s="124"/>
      <c r="B7187" s="124"/>
      <c r="C7187" s="112"/>
      <c r="D7187" s="111"/>
      <c r="E7187" s="666"/>
      <c r="F7187" s="666"/>
      <c r="G7187" s="188"/>
    </row>
    <row r="7188" spans="1:7">
      <c r="A7188" s="124"/>
      <c r="B7188" s="124"/>
      <c r="C7188" s="112"/>
      <c r="D7188" s="111"/>
      <c r="E7188" s="666"/>
      <c r="F7188" s="666"/>
      <c r="G7188" s="188"/>
    </row>
    <row r="7189" spans="1:7">
      <c r="A7189" s="124"/>
      <c r="B7189" s="124"/>
      <c r="C7189" s="112"/>
      <c r="D7189" s="111"/>
      <c r="E7189" s="666"/>
      <c r="F7189" s="666"/>
      <c r="G7189" s="188"/>
    </row>
    <row r="7190" spans="1:7">
      <c r="A7190" s="124"/>
      <c r="B7190" s="124"/>
      <c r="C7190" s="112"/>
      <c r="D7190" s="111"/>
      <c r="E7190" s="666"/>
      <c r="F7190" s="666"/>
      <c r="G7190" s="188"/>
    </row>
    <row r="7191" spans="1:7">
      <c r="A7191" s="124"/>
      <c r="B7191" s="124"/>
      <c r="C7191" s="112"/>
      <c r="D7191" s="111"/>
      <c r="E7191" s="666"/>
      <c r="F7191" s="666"/>
      <c r="G7191" s="188"/>
    </row>
    <row r="7192" spans="1:7">
      <c r="A7192" s="124"/>
      <c r="B7192" s="124"/>
      <c r="C7192" s="112"/>
      <c r="D7192" s="111"/>
      <c r="E7192" s="666"/>
      <c r="F7192" s="666"/>
      <c r="G7192" s="188"/>
    </row>
    <row r="7193" spans="1:7">
      <c r="A7193" s="124"/>
      <c r="B7193" s="124"/>
      <c r="C7193" s="112"/>
      <c r="D7193" s="111"/>
      <c r="E7193" s="666"/>
      <c r="F7193" s="666"/>
      <c r="G7193" s="188"/>
    </row>
    <row r="7194" spans="1:7">
      <c r="A7194" s="124"/>
      <c r="B7194" s="124"/>
      <c r="C7194" s="112"/>
      <c r="D7194" s="111"/>
      <c r="E7194" s="666"/>
      <c r="F7194" s="666"/>
      <c r="G7194" s="188"/>
    </row>
    <row r="7195" spans="1:7">
      <c r="A7195" s="124"/>
      <c r="B7195" s="124"/>
      <c r="C7195" s="112"/>
      <c r="D7195" s="111"/>
      <c r="E7195" s="666"/>
      <c r="F7195" s="666"/>
      <c r="G7195" s="188"/>
    </row>
    <row r="7196" spans="1:7">
      <c r="A7196" s="124"/>
      <c r="B7196" s="124"/>
      <c r="C7196" s="112"/>
      <c r="D7196" s="111"/>
      <c r="E7196" s="666"/>
      <c r="F7196" s="666"/>
      <c r="G7196" s="188"/>
    </row>
    <row r="7197" spans="1:7">
      <c r="A7197" s="124"/>
      <c r="B7197" s="124"/>
      <c r="C7197" s="112"/>
      <c r="D7197" s="111"/>
      <c r="E7197" s="666"/>
      <c r="F7197" s="666"/>
      <c r="G7197" s="188"/>
    </row>
    <row r="7198" spans="1:7">
      <c r="A7198" s="124"/>
      <c r="B7198" s="124"/>
      <c r="C7198" s="112"/>
      <c r="D7198" s="111"/>
      <c r="E7198" s="666"/>
      <c r="F7198" s="666"/>
      <c r="G7198" s="188"/>
    </row>
    <row r="7199" spans="1:7">
      <c r="A7199" s="124"/>
      <c r="B7199" s="124"/>
      <c r="C7199" s="112"/>
      <c r="D7199" s="111"/>
      <c r="E7199" s="666"/>
      <c r="F7199" s="666"/>
      <c r="G7199" s="188"/>
    </row>
    <row r="7200" spans="1:7">
      <c r="A7200" s="124"/>
      <c r="B7200" s="124"/>
      <c r="C7200" s="112"/>
      <c r="D7200" s="111"/>
      <c r="E7200" s="666"/>
      <c r="F7200" s="666"/>
      <c r="G7200" s="188"/>
    </row>
    <row r="7201" spans="1:7">
      <c r="A7201" s="124"/>
      <c r="B7201" s="124"/>
      <c r="C7201" s="112"/>
      <c r="D7201" s="111"/>
      <c r="E7201" s="666"/>
      <c r="F7201" s="666"/>
      <c r="G7201" s="188"/>
    </row>
    <row r="7202" spans="1:7">
      <c r="A7202" s="124"/>
      <c r="B7202" s="124"/>
      <c r="C7202" s="112"/>
      <c r="D7202" s="111"/>
      <c r="E7202" s="666"/>
      <c r="F7202" s="666"/>
      <c r="G7202" s="188"/>
    </row>
    <row r="7203" spans="1:7">
      <c r="A7203" s="124"/>
      <c r="B7203" s="124"/>
      <c r="C7203" s="112"/>
      <c r="D7203" s="111"/>
      <c r="E7203" s="666"/>
      <c r="F7203" s="666"/>
      <c r="G7203" s="188"/>
    </row>
    <row r="7204" spans="1:7">
      <c r="A7204" s="124"/>
      <c r="B7204" s="124"/>
      <c r="C7204" s="112"/>
      <c r="D7204" s="111"/>
      <c r="E7204" s="666"/>
      <c r="F7204" s="666"/>
      <c r="G7204" s="188"/>
    </row>
    <row r="7205" spans="1:7">
      <c r="A7205" s="124"/>
      <c r="B7205" s="124"/>
      <c r="C7205" s="112"/>
      <c r="D7205" s="111"/>
      <c r="E7205" s="666"/>
      <c r="F7205" s="666"/>
      <c r="G7205" s="188"/>
    </row>
    <row r="7206" spans="1:7">
      <c r="A7206" s="124"/>
      <c r="B7206" s="124"/>
      <c r="C7206" s="112"/>
      <c r="D7206" s="111"/>
      <c r="E7206" s="666"/>
      <c r="F7206" s="666"/>
      <c r="G7206" s="188"/>
    </row>
    <row r="7207" spans="1:7">
      <c r="A7207" s="124"/>
      <c r="B7207" s="124"/>
      <c r="C7207" s="112"/>
      <c r="D7207" s="111"/>
      <c r="E7207" s="666"/>
      <c r="F7207" s="666"/>
      <c r="G7207" s="188"/>
    </row>
    <row r="7208" spans="1:7">
      <c r="A7208" s="124"/>
      <c r="B7208" s="124"/>
      <c r="C7208" s="112"/>
      <c r="D7208" s="111"/>
      <c r="E7208" s="666"/>
      <c r="F7208" s="666"/>
      <c r="G7208" s="188"/>
    </row>
    <row r="7209" spans="1:7">
      <c r="A7209" s="124"/>
      <c r="B7209" s="124"/>
      <c r="C7209" s="112"/>
      <c r="D7209" s="111"/>
      <c r="E7209" s="666"/>
      <c r="F7209" s="666"/>
      <c r="G7209" s="188"/>
    </row>
    <row r="7210" spans="1:7">
      <c r="A7210" s="124"/>
      <c r="B7210" s="124"/>
      <c r="C7210" s="112"/>
      <c r="D7210" s="111"/>
      <c r="E7210" s="666"/>
      <c r="F7210" s="666"/>
      <c r="G7210" s="188"/>
    </row>
    <row r="7211" spans="1:7">
      <c r="A7211" s="124"/>
      <c r="B7211" s="124"/>
      <c r="C7211" s="112"/>
      <c r="D7211" s="111"/>
      <c r="E7211" s="666"/>
      <c r="F7211" s="666"/>
      <c r="G7211" s="188"/>
    </row>
    <row r="7212" spans="1:7">
      <c r="A7212" s="124"/>
      <c r="B7212" s="124"/>
      <c r="C7212" s="112"/>
      <c r="D7212" s="111"/>
      <c r="E7212" s="666"/>
      <c r="F7212" s="666"/>
      <c r="G7212" s="188"/>
    </row>
    <row r="7213" spans="1:7">
      <c r="A7213" s="124"/>
      <c r="B7213" s="124"/>
      <c r="C7213" s="112"/>
      <c r="D7213" s="111"/>
      <c r="E7213" s="666"/>
      <c r="F7213" s="666"/>
      <c r="G7213" s="188"/>
    </row>
    <row r="7214" spans="1:7">
      <c r="A7214" s="124"/>
      <c r="B7214" s="124"/>
      <c r="C7214" s="112"/>
      <c r="D7214" s="111"/>
      <c r="E7214" s="666"/>
      <c r="F7214" s="666"/>
      <c r="G7214" s="188"/>
    </row>
    <row r="7215" spans="1:7">
      <c r="A7215" s="124"/>
      <c r="B7215" s="124"/>
      <c r="C7215" s="112"/>
      <c r="D7215" s="111"/>
      <c r="E7215" s="666"/>
      <c r="F7215" s="666"/>
      <c r="G7215" s="188"/>
    </row>
    <row r="7216" spans="1:7">
      <c r="A7216" s="124"/>
      <c r="B7216" s="124"/>
      <c r="C7216" s="112"/>
      <c r="D7216" s="111"/>
      <c r="E7216" s="666"/>
      <c r="F7216" s="666"/>
      <c r="G7216" s="188"/>
    </row>
    <row r="7217" spans="1:7">
      <c r="A7217" s="124"/>
      <c r="B7217" s="124"/>
      <c r="C7217" s="112"/>
      <c r="D7217" s="111"/>
      <c r="E7217" s="666"/>
      <c r="F7217" s="666"/>
      <c r="G7217" s="188"/>
    </row>
    <row r="7218" spans="1:7">
      <c r="A7218" s="124"/>
      <c r="B7218" s="124"/>
      <c r="C7218" s="112"/>
      <c r="D7218" s="111"/>
      <c r="E7218" s="666"/>
      <c r="F7218" s="666"/>
      <c r="G7218" s="188"/>
    </row>
    <row r="7219" spans="1:7">
      <c r="A7219" s="124"/>
      <c r="B7219" s="124"/>
      <c r="C7219" s="112"/>
      <c r="D7219" s="111"/>
      <c r="E7219" s="666"/>
      <c r="F7219" s="666"/>
      <c r="G7219" s="188"/>
    </row>
    <row r="7220" spans="1:7">
      <c r="A7220" s="124"/>
      <c r="B7220" s="124"/>
      <c r="C7220" s="112"/>
      <c r="D7220" s="111"/>
      <c r="E7220" s="666"/>
      <c r="F7220" s="666"/>
      <c r="G7220" s="188"/>
    </row>
    <row r="7221" spans="1:7">
      <c r="A7221" s="124"/>
      <c r="B7221" s="124"/>
      <c r="C7221" s="112"/>
      <c r="D7221" s="111"/>
      <c r="E7221" s="666"/>
      <c r="F7221" s="666"/>
      <c r="G7221" s="188"/>
    </row>
    <row r="7222" spans="1:7">
      <c r="A7222" s="124"/>
      <c r="B7222" s="124"/>
      <c r="C7222" s="112"/>
      <c r="D7222" s="111"/>
      <c r="E7222" s="666"/>
      <c r="F7222" s="666"/>
      <c r="G7222" s="188"/>
    </row>
    <row r="7223" spans="1:7">
      <c r="A7223" s="124"/>
      <c r="B7223" s="124"/>
      <c r="C7223" s="112"/>
      <c r="D7223" s="111"/>
      <c r="E7223" s="666"/>
      <c r="F7223" s="666"/>
      <c r="G7223" s="188"/>
    </row>
    <row r="7224" spans="1:7">
      <c r="A7224" s="124"/>
      <c r="B7224" s="124"/>
      <c r="C7224" s="112"/>
      <c r="D7224" s="111"/>
      <c r="E7224" s="666"/>
      <c r="F7224" s="666"/>
      <c r="G7224" s="188"/>
    </row>
    <row r="7225" spans="1:7">
      <c r="A7225" s="124"/>
      <c r="B7225" s="124"/>
      <c r="C7225" s="112"/>
      <c r="D7225" s="111"/>
      <c r="E7225" s="666"/>
      <c r="F7225" s="666"/>
      <c r="G7225" s="188"/>
    </row>
    <row r="7226" spans="1:7">
      <c r="A7226" s="124"/>
      <c r="B7226" s="124"/>
      <c r="C7226" s="112"/>
      <c r="D7226" s="111"/>
      <c r="E7226" s="666"/>
      <c r="F7226" s="666"/>
      <c r="G7226" s="188"/>
    </row>
    <row r="7227" spans="1:7">
      <c r="A7227" s="124"/>
      <c r="B7227" s="124"/>
      <c r="C7227" s="112"/>
      <c r="D7227" s="111"/>
      <c r="E7227" s="666"/>
      <c r="F7227" s="666"/>
      <c r="G7227" s="188"/>
    </row>
    <row r="7228" spans="1:7">
      <c r="A7228" s="124"/>
      <c r="B7228" s="124"/>
      <c r="C7228" s="112"/>
      <c r="D7228" s="111"/>
      <c r="E7228" s="666"/>
      <c r="F7228" s="666"/>
      <c r="G7228" s="188"/>
    </row>
    <row r="7229" spans="1:7">
      <c r="A7229" s="124"/>
      <c r="B7229" s="124"/>
      <c r="C7229" s="112"/>
      <c r="D7229" s="111"/>
      <c r="E7229" s="666"/>
      <c r="F7229" s="666"/>
      <c r="G7229" s="188"/>
    </row>
    <row r="7230" spans="1:7">
      <c r="A7230" s="124"/>
      <c r="B7230" s="124"/>
      <c r="C7230" s="112"/>
      <c r="D7230" s="111"/>
      <c r="E7230" s="666"/>
      <c r="F7230" s="666"/>
      <c r="G7230" s="188"/>
    </row>
    <row r="7231" spans="1:7">
      <c r="A7231" s="124"/>
      <c r="B7231" s="124"/>
      <c r="C7231" s="112"/>
      <c r="D7231" s="111"/>
      <c r="E7231" s="666"/>
      <c r="F7231" s="666"/>
      <c r="G7231" s="188"/>
    </row>
    <row r="7232" spans="1:7">
      <c r="A7232" s="124"/>
      <c r="B7232" s="124"/>
      <c r="C7232" s="112"/>
      <c r="D7232" s="111"/>
      <c r="E7232" s="666"/>
      <c r="F7232" s="666"/>
      <c r="G7232" s="188"/>
    </row>
    <row r="7233" spans="1:7">
      <c r="A7233" s="124"/>
      <c r="B7233" s="124"/>
      <c r="C7233" s="112"/>
      <c r="D7233" s="111"/>
      <c r="E7233" s="666"/>
      <c r="F7233" s="666"/>
      <c r="G7233" s="188"/>
    </row>
    <row r="7234" spans="1:7">
      <c r="A7234" s="124"/>
      <c r="B7234" s="124"/>
      <c r="C7234" s="112"/>
      <c r="D7234" s="111"/>
      <c r="E7234" s="666"/>
      <c r="F7234" s="666"/>
      <c r="G7234" s="188"/>
    </row>
    <row r="7235" spans="1:7">
      <c r="A7235" s="124"/>
      <c r="B7235" s="124"/>
      <c r="C7235" s="112"/>
      <c r="D7235" s="111"/>
      <c r="E7235" s="666"/>
      <c r="F7235" s="666"/>
      <c r="G7235" s="188"/>
    </row>
    <row r="7236" spans="1:7">
      <c r="A7236" s="124"/>
      <c r="B7236" s="124"/>
      <c r="C7236" s="112"/>
      <c r="D7236" s="111"/>
      <c r="E7236" s="666"/>
      <c r="F7236" s="666"/>
      <c r="G7236" s="188"/>
    </row>
    <row r="7237" spans="1:7">
      <c r="A7237" s="124"/>
      <c r="B7237" s="124"/>
      <c r="C7237" s="112"/>
      <c r="D7237" s="111"/>
      <c r="E7237" s="666"/>
      <c r="F7237" s="666"/>
      <c r="G7237" s="188"/>
    </row>
    <row r="7238" spans="1:7">
      <c r="A7238" s="124"/>
      <c r="B7238" s="124"/>
      <c r="C7238" s="112"/>
      <c r="D7238" s="111"/>
      <c r="E7238" s="666"/>
      <c r="F7238" s="666"/>
      <c r="G7238" s="188"/>
    </row>
    <row r="7239" spans="1:7">
      <c r="A7239" s="124"/>
      <c r="B7239" s="124"/>
      <c r="C7239" s="112"/>
      <c r="D7239" s="111"/>
      <c r="E7239" s="666"/>
      <c r="F7239" s="666"/>
      <c r="G7239" s="188"/>
    </row>
    <row r="7240" spans="1:7">
      <c r="A7240" s="124"/>
      <c r="B7240" s="124"/>
      <c r="C7240" s="112"/>
      <c r="D7240" s="111"/>
      <c r="E7240" s="666"/>
      <c r="F7240" s="666"/>
      <c r="G7240" s="188"/>
    </row>
    <row r="7241" spans="1:7">
      <c r="A7241" s="124"/>
      <c r="B7241" s="124"/>
      <c r="C7241" s="112"/>
      <c r="D7241" s="111"/>
      <c r="E7241" s="666"/>
      <c r="F7241" s="666"/>
      <c r="G7241" s="188"/>
    </row>
    <row r="7242" spans="1:7">
      <c r="A7242" s="124"/>
      <c r="B7242" s="124"/>
      <c r="C7242" s="112"/>
      <c r="D7242" s="111"/>
      <c r="E7242" s="666"/>
      <c r="F7242" s="666"/>
      <c r="G7242" s="188"/>
    </row>
    <row r="7243" spans="1:7">
      <c r="A7243" s="124"/>
      <c r="B7243" s="124"/>
      <c r="C7243" s="112"/>
      <c r="D7243" s="111"/>
      <c r="E7243" s="666"/>
      <c r="F7243" s="666"/>
      <c r="G7243" s="188"/>
    </row>
    <row r="7244" spans="1:7">
      <c r="A7244" s="124"/>
      <c r="B7244" s="124"/>
      <c r="C7244" s="112"/>
      <c r="D7244" s="111"/>
      <c r="E7244" s="666"/>
      <c r="F7244" s="666"/>
      <c r="G7244" s="188"/>
    </row>
    <row r="7245" spans="1:7">
      <c r="A7245" s="124"/>
      <c r="B7245" s="124"/>
      <c r="C7245" s="112"/>
      <c r="D7245" s="111"/>
      <c r="E7245" s="666"/>
      <c r="F7245" s="666"/>
      <c r="G7245" s="188"/>
    </row>
    <row r="7246" spans="1:7">
      <c r="A7246" s="124"/>
      <c r="B7246" s="124"/>
      <c r="C7246" s="112"/>
      <c r="D7246" s="111"/>
      <c r="E7246" s="666"/>
      <c r="F7246" s="666"/>
      <c r="G7246" s="188"/>
    </row>
    <row r="7247" spans="1:7">
      <c r="A7247" s="124"/>
      <c r="B7247" s="124"/>
      <c r="C7247" s="112"/>
      <c r="D7247" s="111"/>
      <c r="E7247" s="666"/>
      <c r="F7247" s="666"/>
      <c r="G7247" s="188"/>
    </row>
    <row r="7248" spans="1:7">
      <c r="A7248" s="124"/>
      <c r="B7248" s="124"/>
      <c r="C7248" s="112"/>
      <c r="D7248" s="111"/>
      <c r="E7248" s="666"/>
      <c r="F7248" s="666"/>
      <c r="G7248" s="188"/>
    </row>
    <row r="7249" spans="1:7">
      <c r="A7249" s="124"/>
      <c r="B7249" s="124"/>
      <c r="C7249" s="112"/>
      <c r="D7249" s="111"/>
      <c r="E7249" s="666"/>
      <c r="F7249" s="666"/>
      <c r="G7249" s="188"/>
    </row>
    <row r="7250" spans="1:7">
      <c r="A7250" s="124"/>
      <c r="B7250" s="124"/>
      <c r="C7250" s="112"/>
      <c r="D7250" s="111"/>
      <c r="E7250" s="666"/>
      <c r="F7250" s="666"/>
      <c r="G7250" s="188"/>
    </row>
    <row r="7251" spans="1:7">
      <c r="A7251" s="124"/>
      <c r="B7251" s="124"/>
      <c r="C7251" s="112"/>
      <c r="D7251" s="111"/>
      <c r="E7251" s="666"/>
      <c r="F7251" s="666"/>
      <c r="G7251" s="188"/>
    </row>
    <row r="7252" spans="1:7">
      <c r="A7252" s="124"/>
      <c r="B7252" s="124"/>
      <c r="C7252" s="112"/>
      <c r="D7252" s="111"/>
      <c r="E7252" s="666"/>
      <c r="F7252" s="666"/>
      <c r="G7252" s="188"/>
    </row>
    <row r="7253" spans="1:7">
      <c r="A7253" s="124"/>
      <c r="B7253" s="124"/>
      <c r="C7253" s="112"/>
      <c r="D7253" s="111"/>
      <c r="E7253" s="666"/>
      <c r="F7253" s="666"/>
      <c r="G7253" s="188"/>
    </row>
    <row r="7254" spans="1:7">
      <c r="A7254" s="124"/>
      <c r="B7254" s="124"/>
      <c r="C7254" s="112"/>
      <c r="D7254" s="111"/>
      <c r="E7254" s="666"/>
      <c r="F7254" s="666"/>
      <c r="G7254" s="188"/>
    </row>
    <row r="7255" spans="1:7">
      <c r="A7255" s="124"/>
      <c r="B7255" s="124"/>
      <c r="C7255" s="112"/>
      <c r="D7255" s="111"/>
      <c r="E7255" s="666"/>
      <c r="F7255" s="666"/>
      <c r="G7255" s="188"/>
    </row>
    <row r="7256" spans="1:7">
      <c r="A7256" s="124"/>
      <c r="B7256" s="124"/>
      <c r="C7256" s="112"/>
      <c r="D7256" s="111"/>
      <c r="E7256" s="666"/>
      <c r="F7256" s="666"/>
      <c r="G7256" s="188"/>
    </row>
    <row r="7257" spans="1:7">
      <c r="A7257" s="124"/>
      <c r="B7257" s="124"/>
      <c r="C7257" s="112"/>
      <c r="D7257" s="111"/>
      <c r="E7257" s="666"/>
      <c r="F7257" s="666"/>
      <c r="G7257" s="188"/>
    </row>
    <row r="7258" spans="1:7">
      <c r="A7258" s="124"/>
      <c r="B7258" s="124"/>
      <c r="C7258" s="112"/>
      <c r="D7258" s="111"/>
      <c r="E7258" s="666"/>
      <c r="F7258" s="666"/>
      <c r="G7258" s="188"/>
    </row>
    <row r="7259" spans="1:7">
      <c r="A7259" s="124"/>
      <c r="B7259" s="124"/>
      <c r="C7259" s="112"/>
      <c r="D7259" s="111"/>
      <c r="E7259" s="666"/>
      <c r="F7259" s="666"/>
      <c r="G7259" s="188"/>
    </row>
    <row r="7260" spans="1:7">
      <c r="A7260" s="124"/>
      <c r="B7260" s="124"/>
      <c r="C7260" s="112"/>
      <c r="D7260" s="111"/>
      <c r="E7260" s="666"/>
      <c r="F7260" s="666"/>
      <c r="G7260" s="188"/>
    </row>
    <row r="7261" spans="1:7">
      <c r="A7261" s="124"/>
      <c r="B7261" s="124"/>
      <c r="C7261" s="112"/>
      <c r="D7261" s="111"/>
      <c r="E7261" s="666"/>
      <c r="F7261" s="666"/>
      <c r="G7261" s="188"/>
    </row>
    <row r="7262" spans="1:7">
      <c r="A7262" s="124"/>
      <c r="B7262" s="124"/>
      <c r="C7262" s="112"/>
      <c r="D7262" s="111"/>
      <c r="E7262" s="666"/>
      <c r="F7262" s="666"/>
      <c r="G7262" s="188"/>
    </row>
    <row r="7263" spans="1:7">
      <c r="A7263" s="124"/>
      <c r="B7263" s="124"/>
      <c r="C7263" s="112"/>
      <c r="D7263" s="111"/>
      <c r="E7263" s="666"/>
      <c r="F7263" s="666"/>
      <c r="G7263" s="188"/>
    </row>
    <row r="7264" spans="1:7">
      <c r="A7264" s="124"/>
      <c r="B7264" s="124"/>
      <c r="C7264" s="112"/>
      <c r="D7264" s="111"/>
      <c r="E7264" s="666"/>
      <c r="F7264" s="666"/>
      <c r="G7264" s="188"/>
    </row>
    <row r="7265" spans="1:7">
      <c r="A7265" s="124"/>
      <c r="B7265" s="124"/>
      <c r="C7265" s="112"/>
      <c r="D7265" s="111"/>
      <c r="E7265" s="666"/>
      <c r="F7265" s="666"/>
      <c r="G7265" s="188"/>
    </row>
    <row r="7266" spans="1:7">
      <c r="A7266" s="124"/>
      <c r="B7266" s="124"/>
      <c r="C7266" s="112"/>
      <c r="D7266" s="111"/>
      <c r="E7266" s="666"/>
      <c r="F7266" s="666"/>
      <c r="G7266" s="188"/>
    </row>
    <row r="7267" spans="1:7">
      <c r="A7267" s="124"/>
      <c r="B7267" s="124"/>
      <c r="C7267" s="112"/>
      <c r="D7267" s="111"/>
      <c r="E7267" s="666"/>
      <c r="F7267" s="666"/>
      <c r="G7267" s="188"/>
    </row>
    <row r="7268" spans="1:7">
      <c r="A7268" s="124"/>
      <c r="B7268" s="124"/>
      <c r="C7268" s="112"/>
      <c r="D7268" s="111"/>
      <c r="E7268" s="666"/>
      <c r="F7268" s="666"/>
      <c r="G7268" s="188"/>
    </row>
    <row r="7269" spans="1:7">
      <c r="A7269" s="124"/>
      <c r="B7269" s="124"/>
      <c r="C7269" s="112"/>
      <c r="D7269" s="111"/>
      <c r="E7269" s="666"/>
      <c r="F7269" s="666"/>
      <c r="G7269" s="188"/>
    </row>
    <row r="7270" spans="1:7">
      <c r="A7270" s="124"/>
      <c r="B7270" s="124"/>
      <c r="C7270" s="112"/>
      <c r="D7270" s="111"/>
      <c r="E7270" s="666"/>
      <c r="F7270" s="666"/>
      <c r="G7270" s="188"/>
    </row>
    <row r="7271" spans="1:7">
      <c r="A7271" s="124"/>
      <c r="B7271" s="124"/>
      <c r="C7271" s="112"/>
      <c r="D7271" s="111"/>
      <c r="E7271" s="666"/>
      <c r="F7271" s="666"/>
      <c r="G7271" s="188"/>
    </row>
    <row r="7272" spans="1:7">
      <c r="A7272" s="124"/>
      <c r="B7272" s="124"/>
      <c r="C7272" s="112"/>
      <c r="D7272" s="111"/>
      <c r="E7272" s="666"/>
      <c r="F7272" s="666"/>
      <c r="G7272" s="188"/>
    </row>
    <row r="7273" spans="1:7">
      <c r="A7273" s="124"/>
      <c r="B7273" s="124"/>
      <c r="C7273" s="112"/>
      <c r="D7273" s="111"/>
      <c r="E7273" s="666"/>
      <c r="F7273" s="666"/>
      <c r="G7273" s="188"/>
    </row>
    <row r="7274" spans="1:7">
      <c r="A7274" s="124"/>
      <c r="B7274" s="124"/>
      <c r="C7274" s="112"/>
      <c r="D7274" s="111"/>
      <c r="E7274" s="666"/>
      <c r="F7274" s="666"/>
      <c r="G7274" s="188"/>
    </row>
    <row r="7275" spans="1:7">
      <c r="A7275" s="124"/>
      <c r="B7275" s="124"/>
      <c r="C7275" s="112"/>
      <c r="D7275" s="111"/>
      <c r="E7275" s="666"/>
      <c r="F7275" s="666"/>
      <c r="G7275" s="188"/>
    </row>
    <row r="7276" spans="1:7">
      <c r="A7276" s="124"/>
      <c r="B7276" s="124"/>
      <c r="C7276" s="112"/>
      <c r="D7276" s="111"/>
      <c r="E7276" s="666"/>
      <c r="F7276" s="666"/>
      <c r="G7276" s="188"/>
    </row>
    <row r="7277" spans="1:7">
      <c r="A7277" s="124"/>
      <c r="B7277" s="124"/>
      <c r="C7277" s="112"/>
      <c r="D7277" s="111"/>
      <c r="E7277" s="666"/>
      <c r="F7277" s="666"/>
      <c r="G7277" s="188"/>
    </row>
    <row r="7278" spans="1:7">
      <c r="A7278" s="124"/>
      <c r="B7278" s="124"/>
      <c r="C7278" s="112"/>
      <c r="D7278" s="111"/>
      <c r="E7278" s="666"/>
      <c r="F7278" s="666"/>
      <c r="G7278" s="188"/>
    </row>
    <row r="7279" spans="1:7">
      <c r="A7279" s="124"/>
      <c r="B7279" s="124"/>
      <c r="C7279" s="112"/>
      <c r="D7279" s="111"/>
      <c r="E7279" s="666"/>
      <c r="F7279" s="666"/>
      <c r="G7279" s="188"/>
    </row>
    <row r="7280" spans="1:7">
      <c r="A7280" s="124"/>
      <c r="B7280" s="124"/>
      <c r="C7280" s="112"/>
      <c r="D7280" s="111"/>
      <c r="E7280" s="666"/>
      <c r="F7280" s="666"/>
      <c r="G7280" s="188"/>
    </row>
    <row r="7281" spans="1:7">
      <c r="A7281" s="124"/>
      <c r="B7281" s="124"/>
      <c r="C7281" s="112"/>
      <c r="D7281" s="111"/>
      <c r="E7281" s="666"/>
      <c r="F7281" s="666"/>
      <c r="G7281" s="188"/>
    </row>
    <row r="7282" spans="1:7">
      <c r="A7282" s="124"/>
      <c r="B7282" s="124"/>
      <c r="C7282" s="112"/>
      <c r="D7282" s="111"/>
      <c r="E7282" s="666"/>
      <c r="F7282" s="666"/>
      <c r="G7282" s="188"/>
    </row>
    <row r="7283" spans="1:7">
      <c r="A7283" s="124"/>
      <c r="B7283" s="124"/>
      <c r="C7283" s="112"/>
      <c r="D7283" s="111"/>
      <c r="E7283" s="666"/>
      <c r="F7283" s="666"/>
      <c r="G7283" s="188"/>
    </row>
    <row r="7284" spans="1:7">
      <c r="A7284" s="124"/>
      <c r="B7284" s="124"/>
      <c r="C7284" s="112"/>
      <c r="D7284" s="111"/>
      <c r="E7284" s="666"/>
      <c r="F7284" s="666"/>
      <c r="G7284" s="188"/>
    </row>
    <row r="7285" spans="1:7">
      <c r="A7285" s="124"/>
      <c r="B7285" s="124"/>
      <c r="C7285" s="112"/>
      <c r="D7285" s="111"/>
      <c r="E7285" s="666"/>
      <c r="F7285" s="666"/>
      <c r="G7285" s="188"/>
    </row>
    <row r="7286" spans="1:7">
      <c r="A7286" s="124"/>
      <c r="B7286" s="124"/>
      <c r="C7286" s="112"/>
      <c r="D7286" s="111"/>
      <c r="E7286" s="666"/>
      <c r="F7286" s="666"/>
      <c r="G7286" s="188"/>
    </row>
    <row r="7287" spans="1:7">
      <c r="A7287" s="124"/>
      <c r="B7287" s="124"/>
      <c r="C7287" s="112"/>
      <c r="D7287" s="111"/>
      <c r="E7287" s="666"/>
      <c r="F7287" s="666"/>
      <c r="G7287" s="188"/>
    </row>
    <row r="7288" spans="1:7">
      <c r="A7288" s="124"/>
      <c r="B7288" s="124"/>
      <c r="C7288" s="112"/>
      <c r="D7288" s="111"/>
      <c r="E7288" s="666"/>
      <c r="F7288" s="666"/>
      <c r="G7288" s="188"/>
    </row>
    <row r="7289" spans="1:7">
      <c r="A7289" s="124"/>
      <c r="B7289" s="124"/>
      <c r="C7289" s="112"/>
      <c r="D7289" s="111"/>
      <c r="E7289" s="666"/>
      <c r="F7289" s="666"/>
      <c r="G7289" s="188"/>
    </row>
    <row r="7290" spans="1:7">
      <c r="A7290" s="124"/>
      <c r="B7290" s="124"/>
      <c r="C7290" s="112"/>
      <c r="D7290" s="111"/>
      <c r="E7290" s="666"/>
      <c r="F7290" s="666"/>
      <c r="G7290" s="188"/>
    </row>
    <row r="7291" spans="1:7">
      <c r="A7291" s="124"/>
      <c r="B7291" s="124"/>
      <c r="C7291" s="112"/>
      <c r="D7291" s="111"/>
      <c r="E7291" s="666"/>
      <c r="F7291" s="666"/>
      <c r="G7291" s="188"/>
    </row>
    <row r="7292" spans="1:7">
      <c r="A7292" s="124"/>
      <c r="B7292" s="124"/>
      <c r="C7292" s="112"/>
      <c r="D7292" s="111"/>
      <c r="E7292" s="666"/>
      <c r="F7292" s="666"/>
      <c r="G7292" s="188"/>
    </row>
    <row r="7293" spans="1:7">
      <c r="A7293" s="124"/>
      <c r="B7293" s="124"/>
      <c r="C7293" s="112"/>
      <c r="D7293" s="111"/>
      <c r="E7293" s="666"/>
      <c r="F7293" s="666"/>
      <c r="G7293" s="188"/>
    </row>
    <row r="7294" spans="1:7">
      <c r="A7294" s="124"/>
      <c r="B7294" s="124"/>
      <c r="C7294" s="112"/>
      <c r="D7294" s="111"/>
      <c r="E7294" s="666"/>
      <c r="F7294" s="666"/>
      <c r="G7294" s="188"/>
    </row>
    <row r="7295" spans="1:7">
      <c r="A7295" s="124"/>
      <c r="B7295" s="124"/>
      <c r="C7295" s="112"/>
      <c r="D7295" s="111"/>
      <c r="E7295" s="666"/>
      <c r="F7295" s="666"/>
      <c r="G7295" s="188"/>
    </row>
    <row r="7296" spans="1:7">
      <c r="A7296" s="124"/>
      <c r="B7296" s="124"/>
      <c r="C7296" s="112"/>
      <c r="D7296" s="111"/>
      <c r="E7296" s="666"/>
      <c r="F7296" s="666"/>
      <c r="G7296" s="188"/>
    </row>
    <row r="7297" spans="1:7">
      <c r="A7297" s="124"/>
      <c r="B7297" s="124"/>
      <c r="C7297" s="112"/>
      <c r="D7297" s="111"/>
      <c r="E7297" s="666"/>
      <c r="F7297" s="666"/>
      <c r="G7297" s="188"/>
    </row>
    <row r="7298" spans="1:7">
      <c r="A7298" s="124"/>
      <c r="B7298" s="124"/>
      <c r="C7298" s="112"/>
      <c r="D7298" s="111"/>
      <c r="E7298" s="666"/>
      <c r="F7298" s="666"/>
      <c r="G7298" s="188"/>
    </row>
    <row r="7299" spans="1:7">
      <c r="A7299" s="124"/>
      <c r="B7299" s="124"/>
      <c r="C7299" s="112"/>
      <c r="D7299" s="111"/>
      <c r="E7299" s="666"/>
      <c r="F7299" s="666"/>
      <c r="G7299" s="188"/>
    </row>
    <row r="7300" spans="1:7">
      <c r="A7300" s="124"/>
      <c r="B7300" s="124"/>
      <c r="C7300" s="112"/>
      <c r="D7300" s="111"/>
      <c r="E7300" s="666"/>
      <c r="F7300" s="666"/>
      <c r="G7300" s="188"/>
    </row>
    <row r="7301" spans="1:7">
      <c r="A7301" s="124"/>
      <c r="B7301" s="124"/>
      <c r="C7301" s="112"/>
      <c r="D7301" s="111"/>
      <c r="E7301" s="666"/>
      <c r="F7301" s="666"/>
      <c r="G7301" s="188"/>
    </row>
    <row r="7302" spans="1:7">
      <c r="A7302" s="124"/>
      <c r="B7302" s="124"/>
      <c r="C7302" s="112"/>
      <c r="D7302" s="111"/>
      <c r="E7302" s="666"/>
      <c r="F7302" s="666"/>
      <c r="G7302" s="188"/>
    </row>
    <row r="7303" spans="1:7">
      <c r="A7303" s="124"/>
      <c r="B7303" s="124"/>
      <c r="C7303" s="112"/>
      <c r="D7303" s="111"/>
      <c r="E7303" s="666"/>
      <c r="F7303" s="666"/>
      <c r="G7303" s="188"/>
    </row>
    <row r="7304" spans="1:7">
      <c r="A7304" s="124"/>
      <c r="B7304" s="124"/>
      <c r="C7304" s="112"/>
      <c r="D7304" s="111"/>
      <c r="E7304" s="666"/>
      <c r="F7304" s="666"/>
      <c r="G7304" s="188"/>
    </row>
    <row r="7305" spans="1:7">
      <c r="A7305" s="124"/>
      <c r="B7305" s="124"/>
      <c r="C7305" s="112"/>
      <c r="D7305" s="111"/>
      <c r="E7305" s="666"/>
      <c r="F7305" s="666"/>
      <c r="G7305" s="188"/>
    </row>
    <row r="7306" spans="1:7">
      <c r="A7306" s="124"/>
      <c r="B7306" s="124"/>
      <c r="C7306" s="112"/>
      <c r="D7306" s="111"/>
      <c r="E7306" s="666"/>
      <c r="F7306" s="666"/>
      <c r="G7306" s="188"/>
    </row>
    <row r="7307" spans="1:7">
      <c r="A7307" s="124"/>
      <c r="B7307" s="124"/>
      <c r="C7307" s="112"/>
      <c r="D7307" s="111"/>
      <c r="E7307" s="666"/>
      <c r="F7307" s="666"/>
      <c r="G7307" s="188"/>
    </row>
    <row r="7308" spans="1:7">
      <c r="A7308" s="124"/>
      <c r="B7308" s="124"/>
      <c r="C7308" s="112"/>
      <c r="D7308" s="111"/>
      <c r="E7308" s="666"/>
      <c r="F7308" s="666"/>
      <c r="G7308" s="188"/>
    </row>
    <row r="7309" spans="1:7">
      <c r="A7309" s="124"/>
      <c r="B7309" s="124"/>
      <c r="C7309" s="112"/>
      <c r="D7309" s="111"/>
      <c r="E7309" s="666"/>
      <c r="F7309" s="666"/>
      <c r="G7309" s="188"/>
    </row>
    <row r="7310" spans="1:7">
      <c r="A7310" s="124"/>
      <c r="B7310" s="124"/>
      <c r="C7310" s="112"/>
      <c r="D7310" s="111"/>
      <c r="E7310" s="666"/>
      <c r="F7310" s="666"/>
      <c r="G7310" s="188"/>
    </row>
    <row r="7311" spans="1:7">
      <c r="A7311" s="124"/>
      <c r="B7311" s="124"/>
      <c r="C7311" s="112"/>
      <c r="D7311" s="111"/>
      <c r="E7311" s="666"/>
      <c r="F7311" s="666"/>
      <c r="G7311" s="188"/>
    </row>
    <row r="7312" spans="1:7">
      <c r="A7312" s="124"/>
      <c r="B7312" s="124"/>
      <c r="C7312" s="112"/>
      <c r="D7312" s="111"/>
      <c r="E7312" s="666"/>
      <c r="F7312" s="666"/>
      <c r="G7312" s="188"/>
    </row>
    <row r="7313" spans="1:7">
      <c r="A7313" s="124"/>
      <c r="B7313" s="124"/>
      <c r="C7313" s="112"/>
      <c r="D7313" s="111"/>
      <c r="E7313" s="666"/>
      <c r="F7313" s="666"/>
      <c r="G7313" s="188"/>
    </row>
    <row r="7314" spans="1:7">
      <c r="A7314" s="124"/>
      <c r="B7314" s="124"/>
      <c r="C7314" s="112"/>
      <c r="D7314" s="111"/>
      <c r="E7314" s="666"/>
      <c r="F7314" s="666"/>
      <c r="G7314" s="188"/>
    </row>
    <row r="7315" spans="1:7">
      <c r="A7315" s="124"/>
      <c r="B7315" s="124"/>
      <c r="C7315" s="112"/>
      <c r="D7315" s="111"/>
      <c r="E7315" s="666"/>
      <c r="F7315" s="666"/>
      <c r="G7315" s="188"/>
    </row>
    <row r="7316" spans="1:7">
      <c r="A7316" s="124"/>
      <c r="B7316" s="124"/>
      <c r="C7316" s="112"/>
      <c r="D7316" s="111"/>
      <c r="E7316" s="666"/>
      <c r="F7316" s="666"/>
      <c r="G7316" s="188"/>
    </row>
    <row r="7317" spans="1:7">
      <c r="A7317" s="124"/>
      <c r="B7317" s="124"/>
      <c r="C7317" s="112"/>
      <c r="D7317" s="111"/>
      <c r="E7317" s="666"/>
      <c r="F7317" s="666"/>
      <c r="G7317" s="188"/>
    </row>
    <row r="7318" spans="1:7">
      <c r="A7318" s="124"/>
      <c r="B7318" s="124"/>
      <c r="C7318" s="112"/>
      <c r="D7318" s="111"/>
      <c r="E7318" s="666"/>
      <c r="F7318" s="666"/>
      <c r="G7318" s="188"/>
    </row>
    <row r="7319" spans="1:7">
      <c r="A7319" s="124"/>
      <c r="B7319" s="124"/>
      <c r="C7319" s="112"/>
      <c r="D7319" s="111"/>
      <c r="E7319" s="666"/>
      <c r="F7319" s="666"/>
      <c r="G7319" s="188"/>
    </row>
    <row r="7320" spans="1:7">
      <c r="A7320" s="124"/>
      <c r="B7320" s="124"/>
      <c r="C7320" s="112"/>
      <c r="D7320" s="111"/>
      <c r="E7320" s="666"/>
      <c r="F7320" s="666"/>
      <c r="G7320" s="188"/>
    </row>
    <row r="7321" spans="1:7">
      <c r="A7321" s="124"/>
      <c r="B7321" s="124"/>
      <c r="C7321" s="112"/>
      <c r="D7321" s="111"/>
      <c r="E7321" s="666"/>
      <c r="F7321" s="666"/>
      <c r="G7321" s="188"/>
    </row>
    <row r="7322" spans="1:7">
      <c r="A7322" s="124"/>
      <c r="B7322" s="124"/>
      <c r="C7322" s="112"/>
      <c r="D7322" s="111"/>
      <c r="E7322" s="666"/>
      <c r="F7322" s="666"/>
      <c r="G7322" s="188"/>
    </row>
    <row r="7323" spans="1:7">
      <c r="A7323" s="124"/>
      <c r="B7323" s="124"/>
      <c r="C7323" s="112"/>
      <c r="D7323" s="111"/>
      <c r="E7323" s="666"/>
      <c r="F7323" s="666"/>
      <c r="G7323" s="188"/>
    </row>
    <row r="7324" spans="1:7">
      <c r="A7324" s="124"/>
      <c r="B7324" s="124"/>
      <c r="C7324" s="112"/>
      <c r="D7324" s="111"/>
      <c r="E7324" s="666"/>
      <c r="F7324" s="666"/>
      <c r="G7324" s="188"/>
    </row>
    <row r="7325" spans="1:7">
      <c r="A7325" s="124"/>
      <c r="B7325" s="124"/>
      <c r="C7325" s="112"/>
      <c r="D7325" s="111"/>
      <c r="E7325" s="666"/>
      <c r="F7325" s="666"/>
      <c r="G7325" s="188"/>
    </row>
    <row r="7326" spans="1:7">
      <c r="A7326" s="124"/>
      <c r="B7326" s="124"/>
      <c r="C7326" s="112"/>
      <c r="D7326" s="111"/>
      <c r="E7326" s="666"/>
      <c r="F7326" s="666"/>
      <c r="G7326" s="188"/>
    </row>
    <row r="7327" spans="1:7">
      <c r="A7327" s="124"/>
      <c r="B7327" s="124"/>
      <c r="C7327" s="112"/>
      <c r="D7327" s="111"/>
      <c r="E7327" s="666"/>
      <c r="F7327" s="666"/>
      <c r="G7327" s="188"/>
    </row>
    <row r="7328" spans="1:7">
      <c r="A7328" s="124"/>
      <c r="B7328" s="124"/>
      <c r="C7328" s="112"/>
      <c r="D7328" s="111"/>
      <c r="E7328" s="666"/>
      <c r="F7328" s="666"/>
      <c r="G7328" s="188"/>
    </row>
    <row r="7329" spans="1:7">
      <c r="A7329" s="124"/>
      <c r="B7329" s="124"/>
      <c r="C7329" s="112"/>
      <c r="D7329" s="111"/>
      <c r="E7329" s="666"/>
      <c r="F7329" s="666"/>
      <c r="G7329" s="188"/>
    </row>
    <row r="7330" spans="1:7">
      <c r="A7330" s="124"/>
      <c r="B7330" s="124"/>
      <c r="C7330" s="112"/>
      <c r="D7330" s="111"/>
      <c r="E7330" s="666"/>
      <c r="F7330" s="666"/>
      <c r="G7330" s="188"/>
    </row>
    <row r="7331" spans="1:7">
      <c r="A7331" s="124"/>
      <c r="B7331" s="124"/>
      <c r="C7331" s="112"/>
      <c r="D7331" s="111"/>
      <c r="E7331" s="666"/>
      <c r="F7331" s="666"/>
      <c r="G7331" s="188"/>
    </row>
    <row r="7332" spans="1:7">
      <c r="A7332" s="124"/>
      <c r="B7332" s="124"/>
      <c r="C7332" s="112"/>
      <c r="D7332" s="111"/>
      <c r="E7332" s="666"/>
      <c r="F7332" s="666"/>
      <c r="G7332" s="188"/>
    </row>
    <row r="7333" spans="1:7">
      <c r="A7333" s="124"/>
      <c r="B7333" s="124"/>
      <c r="C7333" s="112"/>
      <c r="D7333" s="111"/>
      <c r="E7333" s="666"/>
      <c r="F7333" s="666"/>
      <c r="G7333" s="188"/>
    </row>
    <row r="7334" spans="1:7">
      <c r="A7334" s="124"/>
      <c r="B7334" s="124"/>
      <c r="C7334" s="112"/>
      <c r="D7334" s="111"/>
      <c r="E7334" s="666"/>
      <c r="F7334" s="666"/>
      <c r="G7334" s="188"/>
    </row>
    <row r="7335" spans="1:7">
      <c r="A7335" s="124"/>
      <c r="B7335" s="124"/>
      <c r="C7335" s="112"/>
      <c r="D7335" s="111"/>
      <c r="E7335" s="666"/>
      <c r="F7335" s="666"/>
      <c r="G7335" s="188"/>
    </row>
    <row r="7336" spans="1:7">
      <c r="A7336" s="124"/>
      <c r="B7336" s="124"/>
      <c r="C7336" s="112"/>
      <c r="D7336" s="111"/>
      <c r="E7336" s="666"/>
      <c r="F7336" s="666"/>
      <c r="G7336" s="188"/>
    </row>
    <row r="7337" spans="1:7">
      <c r="A7337" s="124"/>
      <c r="B7337" s="124"/>
      <c r="C7337" s="112"/>
      <c r="D7337" s="111"/>
      <c r="E7337" s="666"/>
      <c r="F7337" s="666"/>
      <c r="G7337" s="188"/>
    </row>
    <row r="7338" spans="1:7">
      <c r="A7338" s="124"/>
      <c r="B7338" s="124"/>
      <c r="C7338" s="112"/>
      <c r="D7338" s="111"/>
      <c r="E7338" s="666"/>
      <c r="F7338" s="666"/>
      <c r="G7338" s="188"/>
    </row>
    <row r="7339" spans="1:7">
      <c r="A7339" s="124"/>
      <c r="B7339" s="124"/>
      <c r="C7339" s="112"/>
      <c r="D7339" s="111"/>
      <c r="E7339" s="666"/>
      <c r="F7339" s="666"/>
      <c r="G7339" s="188"/>
    </row>
    <row r="7340" spans="1:7">
      <c r="A7340" s="124"/>
      <c r="B7340" s="124"/>
      <c r="C7340" s="112"/>
      <c r="D7340" s="111"/>
      <c r="E7340" s="666"/>
      <c r="F7340" s="666"/>
      <c r="G7340" s="188"/>
    </row>
    <row r="7341" spans="1:7">
      <c r="A7341" s="124"/>
      <c r="B7341" s="124"/>
      <c r="C7341" s="112"/>
      <c r="D7341" s="111"/>
      <c r="E7341" s="666"/>
      <c r="F7341" s="666"/>
      <c r="G7341" s="188"/>
    </row>
    <row r="7342" spans="1:7">
      <c r="A7342" s="124"/>
      <c r="B7342" s="124"/>
      <c r="C7342" s="112"/>
      <c r="D7342" s="111"/>
      <c r="E7342" s="666"/>
      <c r="F7342" s="666"/>
      <c r="G7342" s="188"/>
    </row>
    <row r="7343" spans="1:7">
      <c r="A7343" s="124"/>
      <c r="B7343" s="124"/>
      <c r="C7343" s="112"/>
      <c r="D7343" s="111"/>
      <c r="E7343" s="666"/>
      <c r="F7343" s="666"/>
      <c r="G7343" s="188"/>
    </row>
    <row r="7344" spans="1:7">
      <c r="A7344" s="124"/>
      <c r="B7344" s="124"/>
      <c r="C7344" s="112"/>
      <c r="D7344" s="111"/>
      <c r="E7344" s="666"/>
      <c r="F7344" s="666"/>
      <c r="G7344" s="188"/>
    </row>
    <row r="7345" spans="1:7">
      <c r="A7345" s="124"/>
      <c r="B7345" s="124"/>
      <c r="C7345" s="112"/>
      <c r="D7345" s="111"/>
      <c r="E7345" s="666"/>
      <c r="F7345" s="666"/>
      <c r="G7345" s="188"/>
    </row>
    <row r="7346" spans="1:7">
      <c r="A7346" s="124"/>
      <c r="B7346" s="124"/>
      <c r="C7346" s="112"/>
      <c r="D7346" s="111"/>
      <c r="E7346" s="666"/>
      <c r="F7346" s="666"/>
      <c r="G7346" s="188"/>
    </row>
    <row r="7347" spans="1:7">
      <c r="A7347" s="124"/>
      <c r="B7347" s="124"/>
      <c r="C7347" s="112"/>
      <c r="D7347" s="111"/>
      <c r="E7347" s="666"/>
      <c r="F7347" s="666"/>
      <c r="G7347" s="188"/>
    </row>
    <row r="7348" spans="1:7">
      <c r="A7348" s="124"/>
      <c r="B7348" s="124"/>
      <c r="C7348" s="112"/>
      <c r="D7348" s="111"/>
      <c r="E7348" s="666"/>
      <c r="F7348" s="666"/>
      <c r="G7348" s="188"/>
    </row>
    <row r="7349" spans="1:7">
      <c r="A7349" s="124"/>
      <c r="B7349" s="124"/>
      <c r="C7349" s="112"/>
      <c r="D7349" s="111"/>
      <c r="E7349" s="666"/>
      <c r="F7349" s="666"/>
      <c r="G7349" s="188"/>
    </row>
    <row r="7350" spans="1:7">
      <c r="A7350" s="124"/>
      <c r="B7350" s="124"/>
      <c r="C7350" s="112"/>
      <c r="D7350" s="111"/>
      <c r="E7350" s="666"/>
      <c r="F7350" s="666"/>
      <c r="G7350" s="188"/>
    </row>
    <row r="7351" spans="1:7">
      <c r="A7351" s="124"/>
      <c r="B7351" s="124"/>
      <c r="C7351" s="112"/>
      <c r="D7351" s="111"/>
      <c r="E7351" s="666"/>
      <c r="F7351" s="666"/>
      <c r="G7351" s="188"/>
    </row>
    <row r="7352" spans="1:7">
      <c r="A7352" s="124"/>
      <c r="B7352" s="124"/>
      <c r="C7352" s="112"/>
      <c r="D7352" s="111"/>
      <c r="E7352" s="666"/>
      <c r="F7352" s="666"/>
      <c r="G7352" s="188"/>
    </row>
    <row r="7353" spans="1:7">
      <c r="A7353" s="124"/>
      <c r="B7353" s="124"/>
      <c r="C7353" s="112"/>
      <c r="D7353" s="111"/>
      <c r="E7353" s="666"/>
      <c r="F7353" s="666"/>
      <c r="G7353" s="188"/>
    </row>
    <row r="7354" spans="1:7">
      <c r="A7354" s="124"/>
      <c r="B7354" s="124"/>
      <c r="C7354" s="112"/>
      <c r="D7354" s="111"/>
      <c r="E7354" s="666"/>
      <c r="F7354" s="666"/>
      <c r="G7354" s="188"/>
    </row>
    <row r="7355" spans="1:7">
      <c r="A7355" s="124"/>
      <c r="B7355" s="124"/>
      <c r="C7355" s="112"/>
      <c r="D7355" s="111"/>
      <c r="E7355" s="666"/>
      <c r="F7355" s="666"/>
      <c r="G7355" s="188"/>
    </row>
    <row r="7356" spans="1:7">
      <c r="A7356" s="124"/>
      <c r="B7356" s="124"/>
      <c r="C7356" s="112"/>
      <c r="D7356" s="111"/>
      <c r="E7356" s="666"/>
      <c r="F7356" s="666"/>
      <c r="G7356" s="188"/>
    </row>
    <row r="7357" spans="1:7">
      <c r="A7357" s="124"/>
      <c r="B7357" s="124"/>
      <c r="C7357" s="112"/>
      <c r="D7357" s="111"/>
      <c r="E7357" s="666"/>
      <c r="F7357" s="666"/>
      <c r="G7357" s="188"/>
    </row>
    <row r="7358" spans="1:7">
      <c r="A7358" s="124"/>
      <c r="B7358" s="124"/>
      <c r="C7358" s="112"/>
      <c r="D7358" s="111"/>
      <c r="E7358" s="666"/>
      <c r="F7358" s="666"/>
      <c r="G7358" s="188"/>
    </row>
    <row r="7359" spans="1:7">
      <c r="A7359" s="124"/>
      <c r="B7359" s="124"/>
      <c r="C7359" s="112"/>
      <c r="D7359" s="111"/>
      <c r="E7359" s="666"/>
      <c r="F7359" s="666"/>
      <c r="G7359" s="188"/>
    </row>
    <row r="7360" spans="1:7">
      <c r="A7360" s="124"/>
      <c r="B7360" s="124"/>
      <c r="C7360" s="112"/>
      <c r="D7360" s="111"/>
      <c r="E7360" s="666"/>
      <c r="F7360" s="666"/>
      <c r="G7360" s="188"/>
    </row>
    <row r="7361" spans="1:7">
      <c r="A7361" s="124"/>
      <c r="B7361" s="124"/>
      <c r="C7361" s="112"/>
      <c r="D7361" s="111"/>
      <c r="E7361" s="666"/>
      <c r="F7361" s="666"/>
      <c r="G7361" s="188"/>
    </row>
    <row r="7362" spans="1:7">
      <c r="A7362" s="124"/>
      <c r="B7362" s="124"/>
      <c r="C7362" s="112"/>
      <c r="D7362" s="111"/>
      <c r="E7362" s="666"/>
      <c r="F7362" s="666"/>
      <c r="G7362" s="188"/>
    </row>
    <row r="7363" spans="1:7">
      <c r="A7363" s="124"/>
      <c r="B7363" s="124"/>
      <c r="C7363" s="112"/>
      <c r="D7363" s="111"/>
      <c r="E7363" s="666"/>
      <c r="F7363" s="666"/>
      <c r="G7363" s="188"/>
    </row>
    <row r="7364" spans="1:7">
      <c r="A7364" s="124"/>
      <c r="B7364" s="124"/>
      <c r="C7364" s="112"/>
      <c r="D7364" s="111"/>
      <c r="E7364" s="666"/>
      <c r="F7364" s="666"/>
      <c r="G7364" s="188"/>
    </row>
    <row r="7365" spans="1:7">
      <c r="A7365" s="124"/>
      <c r="B7365" s="124"/>
      <c r="C7365" s="112"/>
      <c r="D7365" s="111"/>
      <c r="E7365" s="666"/>
      <c r="F7365" s="666"/>
      <c r="G7365" s="188"/>
    </row>
    <row r="7366" spans="1:7">
      <c r="A7366" s="124"/>
      <c r="B7366" s="124"/>
      <c r="C7366" s="112"/>
      <c r="D7366" s="111"/>
      <c r="E7366" s="666"/>
      <c r="F7366" s="666"/>
      <c r="G7366" s="188"/>
    </row>
    <row r="7367" spans="1:7">
      <c r="A7367" s="124"/>
      <c r="B7367" s="124"/>
      <c r="C7367" s="112"/>
      <c r="D7367" s="111"/>
      <c r="E7367" s="666"/>
      <c r="F7367" s="666"/>
      <c r="G7367" s="188"/>
    </row>
    <row r="7368" spans="1:7">
      <c r="A7368" s="124"/>
      <c r="B7368" s="124"/>
      <c r="C7368" s="112"/>
      <c r="D7368" s="111"/>
      <c r="E7368" s="666"/>
      <c r="F7368" s="666"/>
      <c r="G7368" s="188"/>
    </row>
    <row r="7369" spans="1:7">
      <c r="A7369" s="124"/>
      <c r="B7369" s="124"/>
      <c r="C7369" s="112"/>
      <c r="D7369" s="111"/>
      <c r="E7369" s="666"/>
      <c r="F7369" s="666"/>
      <c r="G7369" s="188"/>
    </row>
    <row r="7370" spans="1:7">
      <c r="A7370" s="124"/>
      <c r="B7370" s="124"/>
      <c r="C7370" s="112"/>
      <c r="D7370" s="111"/>
      <c r="E7370" s="666"/>
      <c r="F7370" s="666"/>
      <c r="G7370" s="188"/>
    </row>
    <row r="7371" spans="1:7">
      <c r="A7371" s="124"/>
      <c r="B7371" s="124"/>
      <c r="C7371" s="112"/>
      <c r="D7371" s="111"/>
      <c r="E7371" s="666"/>
      <c r="F7371" s="666"/>
      <c r="G7371" s="188"/>
    </row>
    <row r="7372" spans="1:7">
      <c r="A7372" s="124"/>
      <c r="B7372" s="124"/>
      <c r="C7372" s="112"/>
      <c r="D7372" s="111"/>
      <c r="E7372" s="666"/>
      <c r="F7372" s="666"/>
      <c r="G7372" s="188"/>
    </row>
    <row r="7373" spans="1:7">
      <c r="A7373" s="124"/>
      <c r="B7373" s="124"/>
      <c r="C7373" s="112"/>
      <c r="D7373" s="111"/>
      <c r="E7373" s="666"/>
      <c r="F7373" s="666"/>
      <c r="G7373" s="188"/>
    </row>
    <row r="7374" spans="1:7">
      <c r="A7374" s="124"/>
      <c r="B7374" s="124"/>
      <c r="C7374" s="112"/>
      <c r="D7374" s="111"/>
      <c r="E7374" s="666"/>
      <c r="F7374" s="666"/>
      <c r="G7374" s="188"/>
    </row>
    <row r="7375" spans="1:7">
      <c r="A7375" s="124"/>
      <c r="B7375" s="124"/>
      <c r="C7375" s="112"/>
      <c r="D7375" s="111"/>
      <c r="E7375" s="666"/>
      <c r="F7375" s="666"/>
      <c r="G7375" s="188"/>
    </row>
    <row r="7376" spans="1:7">
      <c r="A7376" s="124"/>
      <c r="B7376" s="124"/>
      <c r="C7376" s="112"/>
      <c r="D7376" s="111"/>
      <c r="E7376" s="666"/>
      <c r="F7376" s="666"/>
      <c r="G7376" s="188"/>
    </row>
    <row r="7377" spans="1:7">
      <c r="A7377" s="124"/>
      <c r="B7377" s="124"/>
      <c r="C7377" s="112"/>
      <c r="D7377" s="111"/>
      <c r="E7377" s="666"/>
      <c r="F7377" s="666"/>
      <c r="G7377" s="188"/>
    </row>
    <row r="7378" spans="1:7">
      <c r="A7378" s="124"/>
      <c r="B7378" s="124"/>
      <c r="C7378" s="112"/>
      <c r="D7378" s="111"/>
      <c r="E7378" s="666"/>
      <c r="F7378" s="666"/>
      <c r="G7378" s="188"/>
    </row>
    <row r="7379" spans="1:7">
      <c r="A7379" s="124"/>
      <c r="B7379" s="124"/>
      <c r="C7379" s="112"/>
      <c r="D7379" s="111"/>
      <c r="E7379" s="666"/>
      <c r="F7379" s="666"/>
      <c r="G7379" s="188"/>
    </row>
    <row r="7380" spans="1:7">
      <c r="A7380" s="124"/>
      <c r="B7380" s="124"/>
      <c r="C7380" s="112"/>
      <c r="D7380" s="111"/>
      <c r="E7380" s="666"/>
      <c r="F7380" s="666"/>
      <c r="G7380" s="188"/>
    </row>
    <row r="7381" spans="1:7">
      <c r="A7381" s="124"/>
      <c r="B7381" s="124"/>
      <c r="C7381" s="112"/>
      <c r="D7381" s="111"/>
      <c r="E7381" s="666"/>
      <c r="F7381" s="666"/>
      <c r="G7381" s="188"/>
    </row>
    <row r="7382" spans="1:7">
      <c r="A7382" s="124"/>
      <c r="B7382" s="124"/>
      <c r="C7382" s="112"/>
      <c r="D7382" s="111"/>
      <c r="E7382" s="666"/>
      <c r="F7382" s="666"/>
      <c r="G7382" s="188"/>
    </row>
    <row r="7383" spans="1:7">
      <c r="A7383" s="124"/>
      <c r="B7383" s="124"/>
      <c r="C7383" s="112"/>
      <c r="D7383" s="111"/>
      <c r="E7383" s="666"/>
      <c r="F7383" s="666"/>
      <c r="G7383" s="188"/>
    </row>
    <row r="7384" spans="1:7">
      <c r="A7384" s="124"/>
      <c r="B7384" s="124"/>
      <c r="C7384" s="112"/>
      <c r="D7384" s="111"/>
      <c r="E7384" s="666"/>
      <c r="F7384" s="666"/>
      <c r="G7384" s="188"/>
    </row>
    <row r="7385" spans="1:7">
      <c r="A7385" s="124"/>
      <c r="B7385" s="124"/>
      <c r="C7385" s="112"/>
      <c r="D7385" s="111"/>
      <c r="E7385" s="666"/>
      <c r="F7385" s="666"/>
      <c r="G7385" s="188"/>
    </row>
    <row r="7386" spans="1:7">
      <c r="A7386" s="124"/>
      <c r="B7386" s="124"/>
      <c r="C7386" s="112"/>
      <c r="D7386" s="111"/>
      <c r="E7386" s="666"/>
      <c r="F7386" s="666"/>
      <c r="G7386" s="188"/>
    </row>
    <row r="7387" spans="1:7">
      <c r="A7387" s="124"/>
      <c r="B7387" s="124"/>
      <c r="C7387" s="112"/>
      <c r="D7387" s="111"/>
      <c r="E7387" s="666"/>
      <c r="F7387" s="666"/>
      <c r="G7387" s="188"/>
    </row>
    <row r="7388" spans="1:7">
      <c r="A7388" s="124"/>
      <c r="B7388" s="124"/>
      <c r="C7388" s="112"/>
      <c r="D7388" s="111"/>
      <c r="E7388" s="666"/>
      <c r="F7388" s="666"/>
      <c r="G7388" s="188"/>
    </row>
    <row r="7389" spans="1:7">
      <c r="A7389" s="124"/>
      <c r="B7389" s="124"/>
      <c r="C7389" s="112"/>
      <c r="D7389" s="111"/>
      <c r="E7389" s="666"/>
      <c r="F7389" s="666"/>
      <c r="G7389" s="188"/>
    </row>
    <row r="7390" spans="1:7">
      <c r="A7390" s="124"/>
      <c r="B7390" s="124"/>
      <c r="C7390" s="112"/>
      <c r="D7390" s="111"/>
      <c r="E7390" s="666"/>
      <c r="F7390" s="666"/>
      <c r="G7390" s="188"/>
    </row>
    <row r="7391" spans="1:7">
      <c r="A7391" s="124"/>
      <c r="B7391" s="124"/>
      <c r="C7391" s="112"/>
      <c r="D7391" s="111"/>
      <c r="E7391" s="666"/>
      <c r="F7391" s="666"/>
      <c r="G7391" s="188"/>
    </row>
    <row r="7392" spans="1:7">
      <c r="A7392" s="124"/>
      <c r="B7392" s="124"/>
      <c r="C7392" s="112"/>
      <c r="D7392" s="111"/>
      <c r="E7392" s="666"/>
      <c r="F7392" s="666"/>
      <c r="G7392" s="188"/>
    </row>
    <row r="7393" spans="1:7">
      <c r="A7393" s="124"/>
      <c r="B7393" s="124"/>
      <c r="C7393" s="112"/>
      <c r="D7393" s="111"/>
      <c r="E7393" s="666"/>
      <c r="F7393" s="666"/>
      <c r="G7393" s="188"/>
    </row>
    <row r="7394" spans="1:7">
      <c r="A7394" s="124"/>
      <c r="B7394" s="124"/>
      <c r="C7394" s="112"/>
      <c r="D7394" s="111"/>
      <c r="E7394" s="666"/>
      <c r="F7394" s="666"/>
      <c r="G7394" s="188"/>
    </row>
    <row r="7395" spans="1:7">
      <c r="A7395" s="124"/>
      <c r="B7395" s="124"/>
      <c r="C7395" s="112"/>
      <c r="D7395" s="111"/>
      <c r="E7395" s="666"/>
      <c r="F7395" s="666"/>
      <c r="G7395" s="188"/>
    </row>
    <row r="7396" spans="1:7">
      <c r="A7396" s="124"/>
      <c r="B7396" s="124"/>
      <c r="C7396" s="112"/>
      <c r="D7396" s="111"/>
      <c r="E7396" s="666"/>
      <c r="F7396" s="666"/>
      <c r="G7396" s="188"/>
    </row>
    <row r="7397" spans="1:7">
      <c r="A7397" s="124"/>
      <c r="B7397" s="124"/>
      <c r="C7397" s="112"/>
      <c r="D7397" s="111"/>
      <c r="E7397" s="666"/>
      <c r="F7397" s="666"/>
      <c r="G7397" s="188"/>
    </row>
    <row r="7398" spans="1:7">
      <c r="A7398" s="124"/>
      <c r="B7398" s="124"/>
      <c r="C7398" s="112"/>
      <c r="D7398" s="111"/>
      <c r="E7398" s="666"/>
      <c r="F7398" s="666"/>
      <c r="G7398" s="188"/>
    </row>
    <row r="7399" spans="1:7">
      <c r="A7399" s="124"/>
      <c r="B7399" s="124"/>
      <c r="C7399" s="112"/>
      <c r="D7399" s="111"/>
      <c r="E7399" s="666"/>
      <c r="F7399" s="666"/>
      <c r="G7399" s="188"/>
    </row>
    <row r="7400" spans="1:7">
      <c r="A7400" s="124"/>
      <c r="B7400" s="124"/>
      <c r="C7400" s="112"/>
      <c r="D7400" s="111"/>
      <c r="E7400" s="666"/>
      <c r="F7400" s="666"/>
      <c r="G7400" s="188"/>
    </row>
    <row r="7401" spans="1:7">
      <c r="A7401" s="124"/>
      <c r="B7401" s="124"/>
      <c r="C7401" s="112"/>
      <c r="D7401" s="111"/>
      <c r="E7401" s="666"/>
      <c r="F7401" s="666"/>
      <c r="G7401" s="188"/>
    </row>
    <row r="7402" spans="1:7">
      <c r="A7402" s="124"/>
      <c r="B7402" s="124"/>
      <c r="C7402" s="112"/>
      <c r="D7402" s="111"/>
      <c r="E7402" s="666"/>
      <c r="F7402" s="666"/>
      <c r="G7402" s="188"/>
    </row>
    <row r="7403" spans="1:7">
      <c r="A7403" s="124"/>
      <c r="B7403" s="124"/>
      <c r="C7403" s="112"/>
      <c r="D7403" s="111"/>
      <c r="E7403" s="666"/>
      <c r="F7403" s="666"/>
      <c r="G7403" s="188"/>
    </row>
    <row r="7404" spans="1:7">
      <c r="A7404" s="124"/>
      <c r="B7404" s="124"/>
      <c r="C7404" s="112"/>
      <c r="D7404" s="111"/>
      <c r="E7404" s="666"/>
      <c r="F7404" s="666"/>
      <c r="G7404" s="188"/>
    </row>
    <row r="7405" spans="1:7">
      <c r="A7405" s="124"/>
      <c r="B7405" s="124"/>
      <c r="C7405" s="112"/>
      <c r="D7405" s="111"/>
      <c r="E7405" s="666"/>
      <c r="F7405" s="666"/>
      <c r="G7405" s="188"/>
    </row>
    <row r="7406" spans="1:7">
      <c r="A7406" s="124"/>
      <c r="B7406" s="124"/>
      <c r="C7406" s="112"/>
      <c r="D7406" s="111"/>
      <c r="E7406" s="666"/>
      <c r="F7406" s="666"/>
      <c r="G7406" s="188"/>
    </row>
    <row r="7407" spans="1:7">
      <c r="A7407" s="124"/>
      <c r="B7407" s="124"/>
      <c r="C7407" s="112"/>
      <c r="D7407" s="111"/>
      <c r="E7407" s="666"/>
      <c r="F7407" s="666"/>
      <c r="G7407" s="188"/>
    </row>
    <row r="7408" spans="1:7">
      <c r="A7408" s="124"/>
      <c r="B7408" s="124"/>
      <c r="C7408" s="112"/>
      <c r="D7408" s="111"/>
      <c r="E7408" s="666"/>
      <c r="F7408" s="666"/>
      <c r="G7408" s="188"/>
    </row>
    <row r="7409" spans="1:7">
      <c r="A7409" s="124"/>
      <c r="B7409" s="124"/>
      <c r="C7409" s="112"/>
      <c r="D7409" s="111"/>
      <c r="E7409" s="666"/>
      <c r="F7409" s="666"/>
      <c r="G7409" s="188"/>
    </row>
    <row r="7410" spans="1:7">
      <c r="A7410" s="124"/>
      <c r="B7410" s="124"/>
      <c r="C7410" s="112"/>
      <c r="D7410" s="111"/>
      <c r="E7410" s="666"/>
      <c r="F7410" s="666"/>
      <c r="G7410" s="188"/>
    </row>
    <row r="7411" spans="1:7">
      <c r="A7411" s="124"/>
      <c r="B7411" s="124"/>
      <c r="C7411" s="112"/>
      <c r="D7411" s="111"/>
      <c r="E7411" s="666"/>
      <c r="F7411" s="666"/>
      <c r="G7411" s="188"/>
    </row>
    <row r="7412" spans="1:7">
      <c r="A7412" s="124"/>
      <c r="B7412" s="124"/>
      <c r="C7412" s="112"/>
      <c r="D7412" s="111"/>
      <c r="E7412" s="666"/>
      <c r="F7412" s="666"/>
      <c r="G7412" s="188"/>
    </row>
    <row r="7413" spans="1:7">
      <c r="A7413" s="124"/>
      <c r="B7413" s="124"/>
      <c r="C7413" s="112"/>
      <c r="D7413" s="111"/>
      <c r="E7413" s="666"/>
      <c r="F7413" s="666"/>
      <c r="G7413" s="188"/>
    </row>
    <row r="7414" spans="1:7">
      <c r="A7414" s="124"/>
      <c r="B7414" s="124"/>
      <c r="C7414" s="112"/>
      <c r="D7414" s="111"/>
      <c r="E7414" s="666"/>
      <c r="F7414" s="666"/>
      <c r="G7414" s="188"/>
    </row>
    <row r="7415" spans="1:7">
      <c r="A7415" s="124"/>
      <c r="B7415" s="124"/>
      <c r="C7415" s="112"/>
      <c r="D7415" s="111"/>
      <c r="E7415" s="666"/>
      <c r="F7415" s="666"/>
      <c r="G7415" s="188"/>
    </row>
    <row r="7416" spans="1:7">
      <c r="A7416" s="124"/>
      <c r="B7416" s="124"/>
      <c r="C7416" s="112"/>
      <c r="D7416" s="111"/>
      <c r="E7416" s="666"/>
      <c r="F7416" s="666"/>
      <c r="G7416" s="188"/>
    </row>
    <row r="7417" spans="1:7">
      <c r="A7417" s="124"/>
      <c r="B7417" s="124"/>
      <c r="C7417" s="112"/>
      <c r="D7417" s="111"/>
      <c r="E7417" s="666"/>
      <c r="F7417" s="666"/>
      <c r="G7417" s="188"/>
    </row>
    <row r="7418" spans="1:7">
      <c r="A7418" s="124"/>
      <c r="B7418" s="124"/>
      <c r="C7418" s="112"/>
      <c r="D7418" s="111"/>
      <c r="E7418" s="666"/>
      <c r="F7418" s="666"/>
      <c r="G7418" s="188"/>
    </row>
    <row r="7419" spans="1:7">
      <c r="A7419" s="124"/>
      <c r="B7419" s="124"/>
      <c r="C7419" s="112"/>
      <c r="D7419" s="111"/>
      <c r="E7419" s="666"/>
      <c r="F7419" s="666"/>
      <c r="G7419" s="188"/>
    </row>
    <row r="7420" spans="1:7">
      <c r="A7420" s="124"/>
      <c r="B7420" s="124"/>
      <c r="C7420" s="112"/>
      <c r="D7420" s="111"/>
      <c r="E7420" s="666"/>
      <c r="F7420" s="666"/>
      <c r="G7420" s="188"/>
    </row>
    <row r="7421" spans="1:7">
      <c r="A7421" s="124"/>
      <c r="B7421" s="124"/>
      <c r="C7421" s="112"/>
      <c r="D7421" s="111"/>
      <c r="E7421" s="666"/>
      <c r="F7421" s="666"/>
      <c r="G7421" s="188"/>
    </row>
    <row r="7422" spans="1:7">
      <c r="A7422" s="124"/>
      <c r="B7422" s="124"/>
      <c r="C7422" s="112"/>
      <c r="D7422" s="111"/>
      <c r="E7422" s="666"/>
      <c r="F7422" s="666"/>
      <c r="G7422" s="188"/>
    </row>
    <row r="7423" spans="1:7">
      <c r="A7423" s="124"/>
      <c r="B7423" s="124"/>
      <c r="C7423" s="112"/>
      <c r="D7423" s="111"/>
      <c r="E7423" s="666"/>
      <c r="F7423" s="666"/>
      <c r="G7423" s="188"/>
    </row>
    <row r="7424" spans="1:7">
      <c r="A7424" s="124"/>
      <c r="B7424" s="124"/>
      <c r="C7424" s="112"/>
      <c r="D7424" s="111"/>
      <c r="E7424" s="666"/>
      <c r="F7424" s="666"/>
      <c r="G7424" s="188"/>
    </row>
    <row r="7425" spans="1:7">
      <c r="A7425" s="124"/>
      <c r="B7425" s="124"/>
      <c r="C7425" s="112"/>
      <c r="D7425" s="111"/>
      <c r="E7425" s="666"/>
      <c r="F7425" s="666"/>
      <c r="G7425" s="188"/>
    </row>
    <row r="7426" spans="1:7">
      <c r="A7426" s="124"/>
      <c r="B7426" s="124"/>
      <c r="C7426" s="112"/>
      <c r="D7426" s="111"/>
      <c r="E7426" s="666"/>
      <c r="F7426" s="666"/>
      <c r="G7426" s="188"/>
    </row>
    <row r="7427" spans="1:7">
      <c r="A7427" s="124"/>
      <c r="B7427" s="124"/>
      <c r="C7427" s="112"/>
      <c r="D7427" s="111"/>
      <c r="E7427" s="666"/>
      <c r="F7427" s="666"/>
      <c r="G7427" s="188"/>
    </row>
    <row r="7428" spans="1:7">
      <c r="A7428" s="124"/>
      <c r="B7428" s="124"/>
      <c r="C7428" s="112"/>
      <c r="D7428" s="111"/>
      <c r="E7428" s="666"/>
      <c r="F7428" s="666"/>
      <c r="G7428" s="188"/>
    </row>
    <row r="7429" spans="1:7">
      <c r="A7429" s="124"/>
      <c r="B7429" s="124"/>
      <c r="C7429" s="112"/>
      <c r="D7429" s="111"/>
      <c r="E7429" s="666"/>
      <c r="F7429" s="666"/>
      <c r="G7429" s="188"/>
    </row>
    <row r="7430" spans="1:7">
      <c r="A7430" s="124"/>
      <c r="B7430" s="124"/>
      <c r="C7430" s="112"/>
      <c r="D7430" s="111"/>
      <c r="E7430" s="666"/>
      <c r="F7430" s="666"/>
      <c r="G7430" s="188"/>
    </row>
    <row r="7431" spans="1:7">
      <c r="A7431" s="124"/>
      <c r="B7431" s="124"/>
      <c r="C7431" s="112"/>
      <c r="D7431" s="111"/>
      <c r="E7431" s="666"/>
      <c r="F7431" s="666"/>
      <c r="G7431" s="188"/>
    </row>
    <row r="7432" spans="1:7">
      <c r="A7432" s="124"/>
      <c r="B7432" s="124"/>
      <c r="C7432" s="112"/>
      <c r="D7432" s="111"/>
      <c r="E7432" s="666"/>
      <c r="F7432" s="666"/>
      <c r="G7432" s="188"/>
    </row>
    <row r="7433" spans="1:7">
      <c r="A7433" s="124"/>
      <c r="B7433" s="124"/>
      <c r="C7433" s="112"/>
      <c r="D7433" s="111"/>
      <c r="E7433" s="666"/>
      <c r="F7433" s="666"/>
      <c r="G7433" s="188"/>
    </row>
    <row r="7434" spans="1:7">
      <c r="A7434" s="124"/>
      <c r="B7434" s="124"/>
      <c r="C7434" s="112"/>
      <c r="D7434" s="111"/>
      <c r="E7434" s="666"/>
      <c r="F7434" s="666"/>
      <c r="G7434" s="188"/>
    </row>
    <row r="7435" spans="1:7">
      <c r="A7435" s="124"/>
      <c r="B7435" s="124"/>
      <c r="C7435" s="112"/>
      <c r="D7435" s="111"/>
      <c r="E7435" s="666"/>
      <c r="F7435" s="666"/>
      <c r="G7435" s="188"/>
    </row>
    <row r="7436" spans="1:7">
      <c r="A7436" s="124"/>
      <c r="B7436" s="124"/>
      <c r="C7436" s="112"/>
      <c r="D7436" s="111"/>
      <c r="E7436" s="666"/>
      <c r="F7436" s="666"/>
      <c r="G7436" s="188"/>
    </row>
    <row r="7437" spans="1:7">
      <c r="A7437" s="124"/>
      <c r="B7437" s="124"/>
      <c r="C7437" s="112"/>
      <c r="D7437" s="111"/>
      <c r="E7437" s="666"/>
      <c r="F7437" s="666"/>
      <c r="G7437" s="188"/>
    </row>
    <row r="7438" spans="1:7">
      <c r="A7438" s="124"/>
      <c r="B7438" s="124"/>
      <c r="C7438" s="112"/>
      <c r="D7438" s="111"/>
      <c r="E7438" s="666"/>
      <c r="F7438" s="666"/>
      <c r="G7438" s="188"/>
    </row>
    <row r="7439" spans="1:7">
      <c r="A7439" s="124"/>
      <c r="B7439" s="124"/>
      <c r="C7439" s="112"/>
      <c r="D7439" s="111"/>
      <c r="E7439" s="666"/>
      <c r="F7439" s="666"/>
      <c r="G7439" s="188"/>
    </row>
    <row r="7440" spans="1:7">
      <c r="A7440" s="124"/>
      <c r="B7440" s="124"/>
      <c r="C7440" s="112"/>
      <c r="D7440" s="111"/>
      <c r="E7440" s="666"/>
      <c r="F7440" s="666"/>
      <c r="G7440" s="188"/>
    </row>
    <row r="7441" spans="1:7">
      <c r="A7441" s="124"/>
      <c r="B7441" s="124"/>
      <c r="C7441" s="112"/>
      <c r="D7441" s="111"/>
      <c r="E7441" s="666"/>
      <c r="F7441" s="666"/>
      <c r="G7441" s="188"/>
    </row>
    <row r="7442" spans="1:7">
      <c r="A7442" s="124"/>
      <c r="B7442" s="124"/>
      <c r="C7442" s="112"/>
      <c r="D7442" s="111"/>
      <c r="E7442" s="666"/>
      <c r="F7442" s="666"/>
      <c r="G7442" s="188"/>
    </row>
    <row r="7443" spans="1:7">
      <c r="A7443" s="124"/>
      <c r="B7443" s="124"/>
      <c r="C7443" s="112"/>
      <c r="D7443" s="111"/>
      <c r="E7443" s="666"/>
      <c r="F7443" s="666"/>
      <c r="G7443" s="188"/>
    </row>
    <row r="7444" spans="1:7">
      <c r="A7444" s="124"/>
      <c r="B7444" s="124"/>
      <c r="C7444" s="112"/>
      <c r="D7444" s="111"/>
      <c r="E7444" s="666"/>
      <c r="F7444" s="666"/>
      <c r="G7444" s="188"/>
    </row>
    <row r="7445" spans="1:7">
      <c r="A7445" s="124"/>
      <c r="B7445" s="124"/>
      <c r="C7445" s="112"/>
      <c r="D7445" s="111"/>
      <c r="E7445" s="666"/>
      <c r="F7445" s="666"/>
      <c r="G7445" s="188"/>
    </row>
    <row r="7446" spans="1:7">
      <c r="A7446" s="124"/>
      <c r="B7446" s="124"/>
      <c r="C7446" s="112"/>
      <c r="D7446" s="111"/>
      <c r="E7446" s="666"/>
      <c r="F7446" s="666"/>
      <c r="G7446" s="188"/>
    </row>
    <row r="7447" spans="1:7">
      <c r="A7447" s="124"/>
      <c r="B7447" s="124"/>
      <c r="C7447" s="112"/>
      <c r="D7447" s="111"/>
      <c r="E7447" s="666"/>
      <c r="F7447" s="666"/>
      <c r="G7447" s="188"/>
    </row>
    <row r="7448" spans="1:7">
      <c r="A7448" s="124"/>
      <c r="B7448" s="124"/>
      <c r="C7448" s="112"/>
      <c r="D7448" s="111"/>
      <c r="E7448" s="666"/>
      <c r="F7448" s="666"/>
      <c r="G7448" s="188"/>
    </row>
    <row r="7449" spans="1:7">
      <c r="A7449" s="124"/>
      <c r="B7449" s="124"/>
      <c r="C7449" s="112"/>
      <c r="D7449" s="111"/>
      <c r="E7449" s="666"/>
      <c r="F7449" s="666"/>
      <c r="G7449" s="188"/>
    </row>
    <row r="7450" spans="1:7">
      <c r="A7450" s="124"/>
      <c r="B7450" s="124"/>
      <c r="C7450" s="112"/>
      <c r="D7450" s="111"/>
      <c r="E7450" s="666"/>
      <c r="F7450" s="666"/>
      <c r="G7450" s="188"/>
    </row>
    <row r="7451" spans="1:7">
      <c r="A7451" s="124"/>
      <c r="B7451" s="124"/>
      <c r="C7451" s="112"/>
      <c r="D7451" s="111"/>
      <c r="E7451" s="666"/>
      <c r="F7451" s="666"/>
      <c r="G7451" s="188"/>
    </row>
    <row r="7452" spans="1:7">
      <c r="A7452" s="124"/>
      <c r="B7452" s="124"/>
      <c r="C7452" s="112"/>
      <c r="D7452" s="111"/>
      <c r="E7452" s="666"/>
      <c r="F7452" s="666"/>
      <c r="G7452" s="188"/>
    </row>
    <row r="7453" spans="1:7">
      <c r="A7453" s="124"/>
      <c r="B7453" s="124"/>
      <c r="C7453" s="112"/>
      <c r="D7453" s="111"/>
      <c r="E7453" s="666"/>
      <c r="F7453" s="666"/>
      <c r="G7453" s="188"/>
    </row>
  </sheetData>
  <mergeCells count="1">
    <mergeCell ref="A1:G1"/>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73"/>
  <sheetViews>
    <sheetView topLeftCell="A5807" workbookViewId="0">
      <selection activeCell="C5827" sqref="C5827"/>
    </sheetView>
  </sheetViews>
  <sheetFormatPr defaultColWidth="9.109375" defaultRowHeight="10.199999999999999"/>
  <cols>
    <col min="1" max="1" width="12.33203125" style="118" bestFit="1" customWidth="1"/>
    <col min="2" max="2" width="6.21875" style="118" bestFit="1" customWidth="1"/>
    <col min="3" max="3" width="65.77734375" style="118" customWidth="1"/>
    <col min="4" max="4" width="6.33203125" style="118" bestFit="1" customWidth="1"/>
    <col min="5" max="5" width="10.6640625" style="120" bestFit="1" customWidth="1"/>
    <col min="6" max="6" width="12.44140625" style="120" bestFit="1" customWidth="1"/>
    <col min="7" max="7" width="15" style="121" bestFit="1" customWidth="1"/>
    <col min="8" max="16384" width="9.109375" style="118"/>
  </cols>
  <sheetData>
    <row r="1" spans="1:7" ht="18">
      <c r="A1" s="1137" t="s">
        <v>69</v>
      </c>
      <c r="B1" s="1137"/>
      <c r="C1" s="1137"/>
      <c r="D1" s="1137"/>
      <c r="E1" s="1137"/>
      <c r="F1" s="1137"/>
      <c r="G1" s="1137"/>
    </row>
    <row r="3" spans="1:7">
      <c r="A3" s="114" t="s">
        <v>5886</v>
      </c>
      <c r="B3" s="115" t="s">
        <v>32786</v>
      </c>
      <c r="C3" s="114"/>
      <c r="D3" s="106"/>
      <c r="E3" s="116"/>
      <c r="F3" s="116"/>
      <c r="G3" s="117"/>
    </row>
    <row r="4" spans="1:7" ht="10.8" thickBot="1">
      <c r="A4" s="115"/>
      <c r="B4" s="119"/>
      <c r="C4" s="115"/>
      <c r="D4" s="106"/>
      <c r="E4" s="116"/>
      <c r="F4" s="116"/>
      <c r="G4" s="117"/>
    </row>
    <row r="5" spans="1:7" ht="10.8" thickBot="1">
      <c r="A5" s="690" t="s">
        <v>89</v>
      </c>
      <c r="B5" s="690" t="s">
        <v>86</v>
      </c>
      <c r="C5" s="690" t="s">
        <v>82</v>
      </c>
      <c r="D5" s="690" t="s">
        <v>87</v>
      </c>
      <c r="E5" s="691" t="s">
        <v>67</v>
      </c>
      <c r="F5" s="691" t="s">
        <v>107</v>
      </c>
      <c r="G5" s="200" t="s">
        <v>108</v>
      </c>
    </row>
    <row r="6" spans="1:7">
      <c r="A6" s="639" t="s">
        <v>69</v>
      </c>
      <c r="B6" s="670">
        <v>307731</v>
      </c>
      <c r="C6" s="671" t="s">
        <v>5887</v>
      </c>
      <c r="D6" s="672" t="s">
        <v>5888</v>
      </c>
      <c r="E6" s="673">
        <f>IF(F6 = "", "", ROUND(F6*SINAPI!$M$5,2))</f>
        <v>110.96</v>
      </c>
      <c r="F6" s="674">
        <v>115.44</v>
      </c>
      <c r="G6" s="675">
        <f>IF(P.O.!$F$4 = "DESONERADO", SICRO!E6, SICRO!F6)</f>
        <v>115.44</v>
      </c>
    </row>
    <row r="7" spans="1:7">
      <c r="A7" s="645" t="s">
        <v>69</v>
      </c>
      <c r="B7" s="676">
        <v>307732</v>
      </c>
      <c r="C7" s="677" t="s">
        <v>5889</v>
      </c>
      <c r="D7" s="678" t="s">
        <v>5888</v>
      </c>
      <c r="E7" s="679">
        <f>IF(F7 = "", "", ROUND(F7*SINAPI!$M$5,2))</f>
        <v>87.92</v>
      </c>
      <c r="F7" s="680">
        <v>91.47</v>
      </c>
      <c r="G7" s="204">
        <f>IF(P.O.!$F$4 = "DESONERADO", SICRO!E7, SICRO!F7)</f>
        <v>91.47</v>
      </c>
    </row>
    <row r="8" spans="1:7">
      <c r="A8" s="645" t="s">
        <v>69</v>
      </c>
      <c r="B8" s="676">
        <v>308308</v>
      </c>
      <c r="C8" s="677" t="s">
        <v>5890</v>
      </c>
      <c r="D8" s="678" t="s">
        <v>5891</v>
      </c>
      <c r="E8" s="679">
        <f>IF(F8 = "", "", ROUND(F8*SINAPI!$M$5,2))</f>
        <v>6997.82</v>
      </c>
      <c r="F8" s="680">
        <v>7280.03</v>
      </c>
      <c r="G8" s="204">
        <f>IF(P.O.!$F$4 = "DESONERADO", SICRO!E8, SICRO!F8)</f>
        <v>7280.03</v>
      </c>
    </row>
    <row r="9" spans="1:7">
      <c r="A9" s="645" t="s">
        <v>69</v>
      </c>
      <c r="B9" s="676">
        <v>308313</v>
      </c>
      <c r="C9" s="677" t="s">
        <v>5892</v>
      </c>
      <c r="D9" s="678" t="s">
        <v>5891</v>
      </c>
      <c r="E9" s="679">
        <f>IF(F9 = "", "", ROUND(F9*SINAPI!$M$5,2))</f>
        <v>44636.85</v>
      </c>
      <c r="F9" s="680">
        <v>46436.99</v>
      </c>
      <c r="G9" s="204">
        <f>IF(P.O.!$F$4 = "DESONERADO", SICRO!E9, SICRO!F9)</f>
        <v>46436.99</v>
      </c>
    </row>
    <row r="10" spans="1:7">
      <c r="A10" s="645" t="s">
        <v>69</v>
      </c>
      <c r="B10" s="676">
        <v>308309</v>
      </c>
      <c r="C10" s="677" t="s">
        <v>5893</v>
      </c>
      <c r="D10" s="678" t="s">
        <v>5891</v>
      </c>
      <c r="E10" s="679">
        <f>IF(F10 = "", "", ROUND(F10*SINAPI!$M$5,2))</f>
        <v>11359.8</v>
      </c>
      <c r="F10" s="680">
        <v>11817.92</v>
      </c>
      <c r="G10" s="204">
        <f>IF(P.O.!$F$4 = "DESONERADO", SICRO!E10, SICRO!F10)</f>
        <v>11817.92</v>
      </c>
    </row>
    <row r="11" spans="1:7">
      <c r="A11" s="645" t="s">
        <v>69</v>
      </c>
      <c r="B11" s="676">
        <v>308310</v>
      </c>
      <c r="C11" s="677" t="s">
        <v>5894</v>
      </c>
      <c r="D11" s="678" t="s">
        <v>5891</v>
      </c>
      <c r="E11" s="679">
        <f>IF(F11 = "", "", ROUND(F11*SINAPI!$M$5,2))</f>
        <v>17110.3</v>
      </c>
      <c r="F11" s="680">
        <v>17800.330000000002</v>
      </c>
      <c r="G11" s="204">
        <f>IF(P.O.!$F$4 = "DESONERADO", SICRO!E11, SICRO!F11)</f>
        <v>17800.330000000002</v>
      </c>
    </row>
    <row r="12" spans="1:7">
      <c r="A12" s="645" t="s">
        <v>69</v>
      </c>
      <c r="B12" s="676">
        <v>308311</v>
      </c>
      <c r="C12" s="677" t="s">
        <v>5895</v>
      </c>
      <c r="D12" s="678" t="s">
        <v>5891</v>
      </c>
      <c r="E12" s="679">
        <f>IF(F12 = "", "", ROUND(F12*SINAPI!$M$5,2))</f>
        <v>23494.42</v>
      </c>
      <c r="F12" s="680">
        <v>24441.919999999998</v>
      </c>
      <c r="G12" s="204">
        <f>IF(P.O.!$F$4 = "DESONERADO", SICRO!E12, SICRO!F12)</f>
        <v>24441.919999999998</v>
      </c>
    </row>
    <row r="13" spans="1:7">
      <c r="A13" s="645" t="s">
        <v>69</v>
      </c>
      <c r="B13" s="676">
        <v>308312</v>
      </c>
      <c r="C13" s="677" t="s">
        <v>5896</v>
      </c>
      <c r="D13" s="678" t="s">
        <v>5891</v>
      </c>
      <c r="E13" s="679">
        <f>IF(F13 = "", "", ROUND(F13*SINAPI!$M$5,2))</f>
        <v>32494.99</v>
      </c>
      <c r="F13" s="680">
        <v>33805.46</v>
      </c>
      <c r="G13" s="204">
        <f>IF(P.O.!$F$4 = "DESONERADO", SICRO!E13, SICRO!F13)</f>
        <v>33805.46</v>
      </c>
    </row>
    <row r="14" spans="1:7">
      <c r="A14" s="645" t="s">
        <v>69</v>
      </c>
      <c r="B14" s="676">
        <v>308307</v>
      </c>
      <c r="C14" s="677" t="s">
        <v>5897</v>
      </c>
      <c r="D14" s="678" t="s">
        <v>5891</v>
      </c>
      <c r="E14" s="679">
        <f>IF(F14 = "", "", ROUND(F14*SINAPI!$M$5,2))</f>
        <v>4661.07</v>
      </c>
      <c r="F14" s="680">
        <v>4849.04</v>
      </c>
      <c r="G14" s="204">
        <f>IF(P.O.!$F$4 = "DESONERADO", SICRO!E14, SICRO!F14)</f>
        <v>4849.04</v>
      </c>
    </row>
    <row r="15" spans="1:7">
      <c r="A15" s="645" t="s">
        <v>69</v>
      </c>
      <c r="B15" s="676">
        <v>308322</v>
      </c>
      <c r="C15" s="677" t="s">
        <v>5898</v>
      </c>
      <c r="D15" s="678" t="s">
        <v>5891</v>
      </c>
      <c r="E15" s="679">
        <f>IF(F15 = "", "", ROUND(F15*SINAPI!$M$5,2))</f>
        <v>5742.2</v>
      </c>
      <c r="F15" s="680">
        <v>5973.77</v>
      </c>
      <c r="G15" s="204">
        <f>IF(P.O.!$F$4 = "DESONERADO", SICRO!E15, SICRO!F15)</f>
        <v>5973.77</v>
      </c>
    </row>
    <row r="16" spans="1:7">
      <c r="A16" s="645" t="s">
        <v>69</v>
      </c>
      <c r="B16" s="676">
        <v>308327</v>
      </c>
      <c r="C16" s="677" t="s">
        <v>5899</v>
      </c>
      <c r="D16" s="678" t="s">
        <v>5891</v>
      </c>
      <c r="E16" s="679">
        <f>IF(F16 = "", "", ROUND(F16*SINAPI!$M$5,2))</f>
        <v>35808.410000000003</v>
      </c>
      <c r="F16" s="680">
        <v>37252.51</v>
      </c>
      <c r="G16" s="204">
        <f>IF(P.O.!$F$4 = "DESONERADO", SICRO!E16, SICRO!F16)</f>
        <v>37252.51</v>
      </c>
    </row>
    <row r="17" spans="1:7">
      <c r="A17" s="645" t="s">
        <v>69</v>
      </c>
      <c r="B17" s="676">
        <v>308323</v>
      </c>
      <c r="C17" s="677" t="s">
        <v>5900</v>
      </c>
      <c r="D17" s="678" t="s">
        <v>5891</v>
      </c>
      <c r="E17" s="679">
        <f>IF(F17 = "", "", ROUND(F17*SINAPI!$M$5,2))</f>
        <v>8361.2900000000009</v>
      </c>
      <c r="F17" s="680">
        <v>8698.49</v>
      </c>
      <c r="G17" s="204">
        <f>IF(P.O.!$F$4 = "DESONERADO", SICRO!E17, SICRO!F17)</f>
        <v>8698.49</v>
      </c>
    </row>
    <row r="18" spans="1:7">
      <c r="A18" s="645" t="s">
        <v>69</v>
      </c>
      <c r="B18" s="676">
        <v>308324</v>
      </c>
      <c r="C18" s="677" t="s">
        <v>5901</v>
      </c>
      <c r="D18" s="678" t="s">
        <v>5891</v>
      </c>
      <c r="E18" s="679">
        <f>IF(F18 = "", "", ROUND(F18*SINAPI!$M$5,2))</f>
        <v>13182.58</v>
      </c>
      <c r="F18" s="680">
        <v>13714.21</v>
      </c>
      <c r="G18" s="204">
        <f>IF(P.O.!$F$4 = "DESONERADO", SICRO!E18, SICRO!F18)</f>
        <v>13714.21</v>
      </c>
    </row>
    <row r="19" spans="1:7">
      <c r="A19" s="645" t="s">
        <v>69</v>
      </c>
      <c r="B19" s="676">
        <v>308325</v>
      </c>
      <c r="C19" s="677" t="s">
        <v>5902</v>
      </c>
      <c r="D19" s="678" t="s">
        <v>5891</v>
      </c>
      <c r="E19" s="679">
        <f>IF(F19 = "", "", ROUND(F19*SINAPI!$M$5,2))</f>
        <v>18688.3</v>
      </c>
      <c r="F19" s="680">
        <v>19441.97</v>
      </c>
      <c r="G19" s="204">
        <f>IF(P.O.!$F$4 = "DESONERADO", SICRO!E19, SICRO!F19)</f>
        <v>19441.97</v>
      </c>
    </row>
    <row r="20" spans="1:7">
      <c r="A20" s="645" t="s">
        <v>69</v>
      </c>
      <c r="B20" s="676">
        <v>308326</v>
      </c>
      <c r="C20" s="677" t="s">
        <v>5903</v>
      </c>
      <c r="D20" s="678" t="s">
        <v>5891</v>
      </c>
      <c r="E20" s="679">
        <f>IF(F20 = "", "", ROUND(F20*SINAPI!$M$5,2))</f>
        <v>26375.74</v>
      </c>
      <c r="F20" s="680">
        <v>27439.43</v>
      </c>
      <c r="G20" s="204">
        <f>IF(P.O.!$F$4 = "DESONERADO", SICRO!E20, SICRO!F20)</f>
        <v>27439.43</v>
      </c>
    </row>
    <row r="21" spans="1:7">
      <c r="A21" s="645" t="s">
        <v>69</v>
      </c>
      <c r="B21" s="676">
        <v>308321</v>
      </c>
      <c r="C21" s="677" t="s">
        <v>5904</v>
      </c>
      <c r="D21" s="678" t="s">
        <v>5891</v>
      </c>
      <c r="E21" s="679">
        <f>IF(F21 = "", "", ROUND(F21*SINAPI!$M$5,2))</f>
        <v>3657.07</v>
      </c>
      <c r="F21" s="680">
        <v>3804.55</v>
      </c>
      <c r="G21" s="204">
        <f>IF(P.O.!$F$4 = "DESONERADO", SICRO!E21, SICRO!F21)</f>
        <v>3804.55</v>
      </c>
    </row>
    <row r="22" spans="1:7">
      <c r="A22" s="645" t="s">
        <v>69</v>
      </c>
      <c r="B22" s="676">
        <v>308315</v>
      </c>
      <c r="C22" s="677" t="s">
        <v>5905</v>
      </c>
      <c r="D22" s="678" t="s">
        <v>5891</v>
      </c>
      <c r="E22" s="679">
        <f>IF(F22 = "", "", ROUND(F22*SINAPI!$M$5,2))</f>
        <v>7044.2</v>
      </c>
      <c r="F22" s="680">
        <v>7328.28</v>
      </c>
      <c r="G22" s="204">
        <f>IF(P.O.!$F$4 = "DESONERADO", SICRO!E22, SICRO!F22)</f>
        <v>7328.28</v>
      </c>
    </row>
    <row r="23" spans="1:7">
      <c r="A23" s="645" t="s">
        <v>69</v>
      </c>
      <c r="B23" s="676">
        <v>308320</v>
      </c>
      <c r="C23" s="677" t="s">
        <v>5906</v>
      </c>
      <c r="D23" s="678" t="s">
        <v>5891</v>
      </c>
      <c r="E23" s="679">
        <f>IF(F23 = "", "", ROUND(F23*SINAPI!$M$5,2))</f>
        <v>44846.400000000001</v>
      </c>
      <c r="F23" s="680">
        <v>46654.99</v>
      </c>
      <c r="G23" s="204">
        <f>IF(P.O.!$F$4 = "DESONERADO", SICRO!E23, SICRO!F23)</f>
        <v>46654.99</v>
      </c>
    </row>
    <row r="24" spans="1:7">
      <c r="A24" s="645" t="s">
        <v>69</v>
      </c>
      <c r="B24" s="676">
        <v>308316</v>
      </c>
      <c r="C24" s="677" t="s">
        <v>5907</v>
      </c>
      <c r="D24" s="678" t="s">
        <v>5891</v>
      </c>
      <c r="E24" s="679">
        <f>IF(F24 = "", "", ROUND(F24*SINAPI!$M$5,2))</f>
        <v>9988.2900000000009</v>
      </c>
      <c r="F24" s="680">
        <v>10391.1</v>
      </c>
      <c r="G24" s="204">
        <f>IF(P.O.!$F$4 = "DESONERADO", SICRO!E24, SICRO!F24)</f>
        <v>10391.1</v>
      </c>
    </row>
    <row r="25" spans="1:7">
      <c r="A25" s="645" t="s">
        <v>69</v>
      </c>
      <c r="B25" s="676">
        <v>308317</v>
      </c>
      <c r="C25" s="677" t="s">
        <v>5908</v>
      </c>
      <c r="D25" s="678" t="s">
        <v>5891</v>
      </c>
      <c r="E25" s="679">
        <f>IF(F25 = "", "", ROUND(F25*SINAPI!$M$5,2))</f>
        <v>16748.900000000001</v>
      </c>
      <c r="F25" s="680">
        <v>17424.36</v>
      </c>
      <c r="G25" s="204">
        <f>IF(P.O.!$F$4 = "DESONERADO", SICRO!E25, SICRO!F25)</f>
        <v>17424.36</v>
      </c>
    </row>
    <row r="26" spans="1:7">
      <c r="A26" s="645" t="s">
        <v>69</v>
      </c>
      <c r="B26" s="676">
        <v>308318</v>
      </c>
      <c r="C26" s="677" t="s">
        <v>5909</v>
      </c>
      <c r="D26" s="678" t="s">
        <v>5891</v>
      </c>
      <c r="E26" s="679">
        <f>IF(F26 = "", "", ROUND(F26*SINAPI!$M$5,2))</f>
        <v>23651.48</v>
      </c>
      <c r="F26" s="680">
        <v>24605.31</v>
      </c>
      <c r="G26" s="204">
        <f>IF(P.O.!$F$4 = "DESONERADO", SICRO!E26, SICRO!F26)</f>
        <v>24605.31</v>
      </c>
    </row>
    <row r="27" spans="1:7">
      <c r="A27" s="645" t="s">
        <v>69</v>
      </c>
      <c r="B27" s="676">
        <v>308319</v>
      </c>
      <c r="C27" s="677" t="s">
        <v>5910</v>
      </c>
      <c r="D27" s="678" t="s">
        <v>5891</v>
      </c>
      <c r="E27" s="679">
        <f>IF(F27 = "", "", ROUND(F27*SINAPI!$M$5,2))</f>
        <v>29813.99</v>
      </c>
      <c r="F27" s="680">
        <v>31016.34</v>
      </c>
      <c r="G27" s="204">
        <f>IF(P.O.!$F$4 = "DESONERADO", SICRO!E27, SICRO!F27)</f>
        <v>31016.34</v>
      </c>
    </row>
    <row r="28" spans="1:7">
      <c r="A28" s="645" t="s">
        <v>69</v>
      </c>
      <c r="B28" s="676">
        <v>308314</v>
      </c>
      <c r="C28" s="677" t="s">
        <v>5911</v>
      </c>
      <c r="D28" s="678" t="s">
        <v>5891</v>
      </c>
      <c r="E28" s="679">
        <f>IF(F28 = "", "", ROUND(F28*SINAPI!$M$5,2))</f>
        <v>4717.38</v>
      </c>
      <c r="F28" s="680">
        <v>4907.62</v>
      </c>
      <c r="G28" s="204">
        <f>IF(P.O.!$F$4 = "DESONERADO", SICRO!E28, SICRO!F28)</f>
        <v>4907.62</v>
      </c>
    </row>
    <row r="29" spans="1:7">
      <c r="A29" s="645" t="s">
        <v>69</v>
      </c>
      <c r="B29" s="676">
        <v>308250</v>
      </c>
      <c r="C29" s="677" t="s">
        <v>5912</v>
      </c>
      <c r="D29" s="678" t="s">
        <v>5891</v>
      </c>
      <c r="E29" s="679">
        <f>IF(F29 = "", "", ROUND(F29*SINAPI!$M$5,2))</f>
        <v>5751.68</v>
      </c>
      <c r="F29" s="680">
        <v>5983.64</v>
      </c>
      <c r="G29" s="204">
        <f>IF(P.O.!$F$4 = "DESONERADO", SICRO!E29, SICRO!F29)</f>
        <v>5983.64</v>
      </c>
    </row>
    <row r="30" spans="1:7">
      <c r="A30" s="645" t="s">
        <v>69</v>
      </c>
      <c r="B30" s="676">
        <v>308251</v>
      </c>
      <c r="C30" s="677" t="s">
        <v>5913</v>
      </c>
      <c r="D30" s="678" t="s">
        <v>5891</v>
      </c>
      <c r="E30" s="679">
        <f>IF(F30 = "", "", ROUND(F30*SINAPI!$M$5,2))</f>
        <v>8747.66</v>
      </c>
      <c r="F30" s="680">
        <v>9100.44</v>
      </c>
      <c r="G30" s="204">
        <f>IF(P.O.!$F$4 = "DESONERADO", SICRO!E30, SICRO!F30)</f>
        <v>9100.44</v>
      </c>
    </row>
    <row r="31" spans="1:7">
      <c r="A31" s="645" t="s">
        <v>69</v>
      </c>
      <c r="B31" s="676">
        <v>308268</v>
      </c>
      <c r="C31" s="677" t="s">
        <v>5914</v>
      </c>
      <c r="D31" s="678" t="s">
        <v>5891</v>
      </c>
      <c r="E31" s="679">
        <f>IF(F31 = "", "", ROUND(F31*SINAPI!$M$5,2))</f>
        <v>79628.929999999993</v>
      </c>
      <c r="F31" s="680">
        <v>82840.25</v>
      </c>
      <c r="G31" s="204">
        <f>IF(P.O.!$F$4 = "DESONERADO", SICRO!E31, SICRO!F31)</f>
        <v>82840.25</v>
      </c>
    </row>
    <row r="32" spans="1:7">
      <c r="A32" s="645" t="s">
        <v>69</v>
      </c>
      <c r="B32" s="676">
        <v>308252</v>
      </c>
      <c r="C32" s="677" t="s">
        <v>5915</v>
      </c>
      <c r="D32" s="678" t="s">
        <v>5891</v>
      </c>
      <c r="E32" s="679">
        <f>IF(F32 = "", "", ROUND(F32*SINAPI!$M$5,2))</f>
        <v>10580.22</v>
      </c>
      <c r="F32" s="680">
        <v>11006.9</v>
      </c>
      <c r="G32" s="204">
        <f>IF(P.O.!$F$4 = "DESONERADO", SICRO!E32, SICRO!F32)</f>
        <v>11006.9</v>
      </c>
    </row>
    <row r="33" spans="1:7">
      <c r="A33" s="645" t="s">
        <v>69</v>
      </c>
      <c r="B33" s="676">
        <v>308253</v>
      </c>
      <c r="C33" s="677" t="s">
        <v>5916</v>
      </c>
      <c r="D33" s="678" t="s">
        <v>5891</v>
      </c>
      <c r="E33" s="679">
        <f>IF(F33 = "", "", ROUND(F33*SINAPI!$M$5,2))</f>
        <v>13080.85</v>
      </c>
      <c r="F33" s="680">
        <v>13608.38</v>
      </c>
      <c r="G33" s="204">
        <f>IF(P.O.!$F$4 = "DESONERADO", SICRO!E33, SICRO!F33)</f>
        <v>13608.38</v>
      </c>
    </row>
    <row r="34" spans="1:7">
      <c r="A34" s="645" t="s">
        <v>69</v>
      </c>
      <c r="B34" s="676">
        <v>308254</v>
      </c>
      <c r="C34" s="677" t="s">
        <v>5917</v>
      </c>
      <c r="D34" s="678" t="s">
        <v>5891</v>
      </c>
      <c r="E34" s="679">
        <f>IF(F34 = "", "", ROUND(F34*SINAPI!$M$5,2))</f>
        <v>14721.82</v>
      </c>
      <c r="F34" s="680">
        <v>15315.53</v>
      </c>
      <c r="G34" s="204">
        <f>IF(P.O.!$F$4 = "DESONERADO", SICRO!E34, SICRO!F34)</f>
        <v>15315.53</v>
      </c>
    </row>
    <row r="35" spans="1:7">
      <c r="A35" s="645" t="s">
        <v>69</v>
      </c>
      <c r="B35" s="676">
        <v>308255</v>
      </c>
      <c r="C35" s="677" t="s">
        <v>5918</v>
      </c>
      <c r="D35" s="678" t="s">
        <v>5891</v>
      </c>
      <c r="E35" s="679">
        <f>IF(F35 = "", "", ROUND(F35*SINAPI!$M$5,2))</f>
        <v>18084.37</v>
      </c>
      <c r="F35" s="680">
        <v>18813.689999999999</v>
      </c>
      <c r="G35" s="204">
        <f>IF(P.O.!$F$4 = "DESONERADO", SICRO!E35, SICRO!F35)</f>
        <v>18813.689999999999</v>
      </c>
    </row>
    <row r="36" spans="1:7">
      <c r="A36" s="645" t="s">
        <v>69</v>
      </c>
      <c r="B36" s="676">
        <v>308256</v>
      </c>
      <c r="C36" s="677" t="s">
        <v>5919</v>
      </c>
      <c r="D36" s="678" t="s">
        <v>5891</v>
      </c>
      <c r="E36" s="679">
        <f>IF(F36 = "", "", ROUND(F36*SINAPI!$M$5,2))</f>
        <v>22373.74</v>
      </c>
      <c r="F36" s="680">
        <v>23276.04</v>
      </c>
      <c r="G36" s="204">
        <f>IF(P.O.!$F$4 = "DESONERADO", SICRO!E36, SICRO!F36)</f>
        <v>23276.04</v>
      </c>
    </row>
    <row r="37" spans="1:7">
      <c r="A37" s="645" t="s">
        <v>69</v>
      </c>
      <c r="B37" s="676">
        <v>308257</v>
      </c>
      <c r="C37" s="677" t="s">
        <v>5920</v>
      </c>
      <c r="D37" s="678" t="s">
        <v>5891</v>
      </c>
      <c r="E37" s="679">
        <f>IF(F37 = "", "", ROUND(F37*SINAPI!$M$5,2))</f>
        <v>30880.98</v>
      </c>
      <c r="F37" s="680">
        <v>32126.36</v>
      </c>
      <c r="G37" s="204">
        <f>IF(P.O.!$F$4 = "DESONERADO", SICRO!E37, SICRO!F37)</f>
        <v>32126.36</v>
      </c>
    </row>
    <row r="38" spans="1:7">
      <c r="A38" s="645" t="s">
        <v>69</v>
      </c>
      <c r="B38" s="676">
        <v>308258</v>
      </c>
      <c r="C38" s="677" t="s">
        <v>5921</v>
      </c>
      <c r="D38" s="678" t="s">
        <v>5891</v>
      </c>
      <c r="E38" s="679">
        <f>IF(F38 = "", "", ROUND(F38*SINAPI!$M$5,2))</f>
        <v>34412.32</v>
      </c>
      <c r="F38" s="680">
        <v>35800.120000000003</v>
      </c>
      <c r="G38" s="204">
        <f>IF(P.O.!$F$4 = "DESONERADO", SICRO!E38, SICRO!F38)</f>
        <v>35800.120000000003</v>
      </c>
    </row>
    <row r="39" spans="1:7">
      <c r="A39" s="645" t="s">
        <v>69</v>
      </c>
      <c r="B39" s="676">
        <v>308259</v>
      </c>
      <c r="C39" s="677" t="s">
        <v>5922</v>
      </c>
      <c r="D39" s="678" t="s">
        <v>5891</v>
      </c>
      <c r="E39" s="679">
        <f>IF(F39 = "", "", ROUND(F39*SINAPI!$M$5,2))</f>
        <v>41430.42</v>
      </c>
      <c r="F39" s="680">
        <v>43101.25</v>
      </c>
      <c r="G39" s="204">
        <f>IF(P.O.!$F$4 = "DESONERADO", SICRO!E39, SICRO!F39)</f>
        <v>43101.25</v>
      </c>
    </row>
    <row r="40" spans="1:7">
      <c r="A40" s="645" t="s">
        <v>69</v>
      </c>
      <c r="B40" s="676">
        <v>308260</v>
      </c>
      <c r="C40" s="677" t="s">
        <v>5923</v>
      </c>
      <c r="D40" s="678" t="s">
        <v>5891</v>
      </c>
      <c r="E40" s="679">
        <f>IF(F40 = "", "", ROUND(F40*SINAPI!$M$5,2))</f>
        <v>45584.02</v>
      </c>
      <c r="F40" s="680">
        <v>47422.36</v>
      </c>
      <c r="G40" s="204">
        <f>IF(P.O.!$F$4 = "DESONERADO", SICRO!E40, SICRO!F40)</f>
        <v>47422.36</v>
      </c>
    </row>
    <row r="41" spans="1:7">
      <c r="A41" s="645" t="s">
        <v>69</v>
      </c>
      <c r="B41" s="676">
        <v>308261</v>
      </c>
      <c r="C41" s="677" t="s">
        <v>5924</v>
      </c>
      <c r="D41" s="678" t="s">
        <v>5891</v>
      </c>
      <c r="E41" s="679">
        <f>IF(F41 = "", "", ROUND(F41*SINAPI!$M$5,2))</f>
        <v>50566.68</v>
      </c>
      <c r="F41" s="680">
        <v>52605.96</v>
      </c>
      <c r="G41" s="204">
        <f>IF(P.O.!$F$4 = "DESONERADO", SICRO!E41, SICRO!F41)</f>
        <v>52605.96</v>
      </c>
    </row>
    <row r="42" spans="1:7">
      <c r="A42" s="645" t="s">
        <v>69</v>
      </c>
      <c r="B42" s="676">
        <v>308262</v>
      </c>
      <c r="C42" s="677" t="s">
        <v>5925</v>
      </c>
      <c r="D42" s="678" t="s">
        <v>5891</v>
      </c>
      <c r="E42" s="679">
        <f>IF(F42 = "", "", ROUND(F42*SINAPI!$M$5,2))</f>
        <v>55279.68</v>
      </c>
      <c r="F42" s="680">
        <v>57509.03</v>
      </c>
      <c r="G42" s="204">
        <f>IF(P.O.!$F$4 = "DESONERADO", SICRO!E42, SICRO!F42)</f>
        <v>57509.03</v>
      </c>
    </row>
    <row r="43" spans="1:7">
      <c r="A43" s="645" t="s">
        <v>69</v>
      </c>
      <c r="B43" s="676">
        <v>308263</v>
      </c>
      <c r="C43" s="677" t="s">
        <v>5926</v>
      </c>
      <c r="D43" s="678" t="s">
        <v>5891</v>
      </c>
      <c r="E43" s="679">
        <f>IF(F43 = "", "", ROUND(F43*SINAPI!$M$5,2))</f>
        <v>56135.64</v>
      </c>
      <c r="F43" s="680">
        <v>58399.51</v>
      </c>
      <c r="G43" s="204">
        <f>IF(P.O.!$F$4 = "DESONERADO", SICRO!E43, SICRO!F43)</f>
        <v>58399.51</v>
      </c>
    </row>
    <row r="44" spans="1:7">
      <c r="A44" s="645" t="s">
        <v>69</v>
      </c>
      <c r="B44" s="676">
        <v>308264</v>
      </c>
      <c r="C44" s="677" t="s">
        <v>5927</v>
      </c>
      <c r="D44" s="678" t="s">
        <v>5891</v>
      </c>
      <c r="E44" s="679">
        <f>IF(F44 = "", "", ROUND(F44*SINAPI!$M$5,2))</f>
        <v>62546.13</v>
      </c>
      <c r="F44" s="680">
        <v>65068.52</v>
      </c>
      <c r="G44" s="204">
        <f>IF(P.O.!$F$4 = "DESONERADO", SICRO!E44, SICRO!F44)</f>
        <v>65068.52</v>
      </c>
    </row>
    <row r="45" spans="1:7">
      <c r="A45" s="645" t="s">
        <v>69</v>
      </c>
      <c r="B45" s="676">
        <v>308265</v>
      </c>
      <c r="C45" s="677" t="s">
        <v>5928</v>
      </c>
      <c r="D45" s="678" t="s">
        <v>5891</v>
      </c>
      <c r="E45" s="679">
        <f>IF(F45 = "", "", ROUND(F45*SINAPI!$M$5,2))</f>
        <v>63997.09</v>
      </c>
      <c r="F45" s="680">
        <v>66578</v>
      </c>
      <c r="G45" s="204">
        <f>IF(P.O.!$F$4 = "DESONERADO", SICRO!E45, SICRO!F45)</f>
        <v>66578</v>
      </c>
    </row>
    <row r="46" spans="1:7">
      <c r="A46" s="645" t="s">
        <v>69</v>
      </c>
      <c r="B46" s="676">
        <v>308266</v>
      </c>
      <c r="C46" s="677" t="s">
        <v>5929</v>
      </c>
      <c r="D46" s="678" t="s">
        <v>5891</v>
      </c>
      <c r="E46" s="679">
        <f>IF(F46 = "", "", ROUND(F46*SINAPI!$M$5,2))</f>
        <v>71256.37</v>
      </c>
      <c r="F46" s="680">
        <v>74130.03</v>
      </c>
      <c r="G46" s="204">
        <f>IF(P.O.!$F$4 = "DESONERADO", SICRO!E46, SICRO!F46)</f>
        <v>74130.03</v>
      </c>
    </row>
    <row r="47" spans="1:7">
      <c r="A47" s="645" t="s">
        <v>69</v>
      </c>
      <c r="B47" s="676">
        <v>308267</v>
      </c>
      <c r="C47" s="677" t="s">
        <v>5930</v>
      </c>
      <c r="D47" s="678" t="s">
        <v>5891</v>
      </c>
      <c r="E47" s="679">
        <f>IF(F47 = "", "", ROUND(F47*SINAPI!$M$5,2))</f>
        <v>75351.77</v>
      </c>
      <c r="F47" s="680">
        <v>78390.59</v>
      </c>
      <c r="G47" s="204">
        <f>IF(P.O.!$F$4 = "DESONERADO", SICRO!E47, SICRO!F47)</f>
        <v>78390.59</v>
      </c>
    </row>
    <row r="48" spans="1:7">
      <c r="A48" s="645" t="s">
        <v>69</v>
      </c>
      <c r="B48" s="676">
        <v>308288</v>
      </c>
      <c r="C48" s="677" t="s">
        <v>5931</v>
      </c>
      <c r="D48" s="678" t="s">
        <v>5891</v>
      </c>
      <c r="E48" s="679">
        <f>IF(F48 = "", "", ROUND(F48*SINAPI!$M$5,2))</f>
        <v>8367.2199999999993</v>
      </c>
      <c r="F48" s="680">
        <v>8704.66</v>
      </c>
      <c r="G48" s="204">
        <f>IF(P.O.!$F$4 = "DESONERADO", SICRO!E48, SICRO!F48)</f>
        <v>8704.66</v>
      </c>
    </row>
    <row r="49" spans="1:7">
      <c r="A49" s="645" t="s">
        <v>69</v>
      </c>
      <c r="B49" s="676">
        <v>308289</v>
      </c>
      <c r="C49" s="677" t="s">
        <v>5932</v>
      </c>
      <c r="D49" s="678" t="s">
        <v>5891</v>
      </c>
      <c r="E49" s="679">
        <f>IF(F49 = "", "", ROUND(F49*SINAPI!$M$5,2))</f>
        <v>12305.67</v>
      </c>
      <c r="F49" s="680">
        <v>12801.94</v>
      </c>
      <c r="G49" s="204">
        <f>IF(P.O.!$F$4 = "DESONERADO", SICRO!E49, SICRO!F49)</f>
        <v>12801.94</v>
      </c>
    </row>
    <row r="50" spans="1:7">
      <c r="A50" s="645" t="s">
        <v>69</v>
      </c>
      <c r="B50" s="676">
        <v>308306</v>
      </c>
      <c r="C50" s="677" t="s">
        <v>5933</v>
      </c>
      <c r="D50" s="678" t="s">
        <v>5891</v>
      </c>
      <c r="E50" s="679">
        <f>IF(F50 = "", "", ROUND(F50*SINAPI!$M$5,2))</f>
        <v>89260.95</v>
      </c>
      <c r="F50" s="680">
        <v>92860.71</v>
      </c>
      <c r="G50" s="204">
        <f>IF(P.O.!$F$4 = "DESONERADO", SICRO!E50, SICRO!F50)</f>
        <v>92860.71</v>
      </c>
    </row>
    <row r="51" spans="1:7">
      <c r="A51" s="645" t="s">
        <v>69</v>
      </c>
      <c r="B51" s="676">
        <v>308290</v>
      </c>
      <c r="C51" s="677" t="s">
        <v>5934</v>
      </c>
      <c r="D51" s="678" t="s">
        <v>5891</v>
      </c>
      <c r="E51" s="679">
        <f>IF(F51 = "", "", ROUND(F51*SINAPI!$M$5,2))</f>
        <v>15432.63</v>
      </c>
      <c r="F51" s="680">
        <v>16055.01</v>
      </c>
      <c r="G51" s="204">
        <f>IF(P.O.!$F$4 = "DESONERADO", SICRO!E51, SICRO!F51)</f>
        <v>16055.01</v>
      </c>
    </row>
    <row r="52" spans="1:7">
      <c r="A52" s="645" t="s">
        <v>69</v>
      </c>
      <c r="B52" s="676">
        <v>308291</v>
      </c>
      <c r="C52" s="677" t="s">
        <v>5935</v>
      </c>
      <c r="D52" s="678" t="s">
        <v>5891</v>
      </c>
      <c r="E52" s="679">
        <f>IF(F52 = "", "", ROUND(F52*SINAPI!$M$5,2))</f>
        <v>19395.05</v>
      </c>
      <c r="F52" s="680">
        <v>20177.22</v>
      </c>
      <c r="G52" s="204">
        <f>IF(P.O.!$F$4 = "DESONERADO", SICRO!E52, SICRO!F52)</f>
        <v>20177.22</v>
      </c>
    </row>
    <row r="53" spans="1:7">
      <c r="A53" s="645" t="s">
        <v>69</v>
      </c>
      <c r="B53" s="676">
        <v>308292</v>
      </c>
      <c r="C53" s="677" t="s">
        <v>5936</v>
      </c>
      <c r="D53" s="678" t="s">
        <v>5891</v>
      </c>
      <c r="E53" s="679">
        <f>IF(F53 = "", "", ROUND(F53*SINAPI!$M$5,2))</f>
        <v>21097.78</v>
      </c>
      <c r="F53" s="680">
        <v>21948.62</v>
      </c>
      <c r="G53" s="204">
        <f>IF(P.O.!$F$4 = "DESONERADO", SICRO!E53, SICRO!F53)</f>
        <v>21948.62</v>
      </c>
    </row>
    <row r="54" spans="1:7">
      <c r="A54" s="645" t="s">
        <v>69</v>
      </c>
      <c r="B54" s="676">
        <v>308293</v>
      </c>
      <c r="C54" s="677" t="s">
        <v>5937</v>
      </c>
      <c r="D54" s="678" t="s">
        <v>5891</v>
      </c>
      <c r="E54" s="679">
        <f>IF(F54 = "", "", ROUND(F54*SINAPI!$M$5,2))</f>
        <v>24278.82</v>
      </c>
      <c r="F54" s="680">
        <v>25257.95</v>
      </c>
      <c r="G54" s="204">
        <f>IF(P.O.!$F$4 = "DESONERADO", SICRO!E54, SICRO!F54)</f>
        <v>25257.95</v>
      </c>
    </row>
    <row r="55" spans="1:7">
      <c r="A55" s="645" t="s">
        <v>69</v>
      </c>
      <c r="B55" s="676">
        <v>308294</v>
      </c>
      <c r="C55" s="677" t="s">
        <v>5938</v>
      </c>
      <c r="D55" s="678" t="s">
        <v>5891</v>
      </c>
      <c r="E55" s="679">
        <f>IF(F55 = "", "", ROUND(F55*SINAPI!$M$5,2))</f>
        <v>27862.45</v>
      </c>
      <c r="F55" s="680">
        <v>28986.1</v>
      </c>
      <c r="G55" s="204">
        <f>IF(P.O.!$F$4 = "DESONERADO", SICRO!E55, SICRO!F55)</f>
        <v>28986.1</v>
      </c>
    </row>
    <row r="56" spans="1:7">
      <c r="A56" s="645" t="s">
        <v>69</v>
      </c>
      <c r="B56" s="676">
        <v>308295</v>
      </c>
      <c r="C56" s="677" t="s">
        <v>5939</v>
      </c>
      <c r="D56" s="678" t="s">
        <v>5891</v>
      </c>
      <c r="E56" s="679">
        <f>IF(F56 = "", "", ROUND(F56*SINAPI!$M$5,2))</f>
        <v>33669.800000000003</v>
      </c>
      <c r="F56" s="680">
        <v>35027.65</v>
      </c>
      <c r="G56" s="204">
        <f>IF(P.O.!$F$4 = "DESONERADO", SICRO!E56, SICRO!F56)</f>
        <v>35027.65</v>
      </c>
    </row>
    <row r="57" spans="1:7">
      <c r="A57" s="645" t="s">
        <v>69</v>
      </c>
      <c r="B57" s="676">
        <v>308296</v>
      </c>
      <c r="C57" s="677" t="s">
        <v>5940</v>
      </c>
      <c r="D57" s="678" t="s">
        <v>5891</v>
      </c>
      <c r="E57" s="679">
        <f>IF(F57 = "", "", ROUND(F57*SINAPI!$M$5,2))</f>
        <v>35536.480000000003</v>
      </c>
      <c r="F57" s="680">
        <v>36969.61</v>
      </c>
      <c r="G57" s="204">
        <f>IF(P.O.!$F$4 = "DESONERADO", SICRO!E57, SICRO!F57)</f>
        <v>36969.61</v>
      </c>
    </row>
    <row r="58" spans="1:7">
      <c r="A58" s="645" t="s">
        <v>69</v>
      </c>
      <c r="B58" s="676">
        <v>308297</v>
      </c>
      <c r="C58" s="677" t="s">
        <v>5941</v>
      </c>
      <c r="D58" s="678" t="s">
        <v>5891</v>
      </c>
      <c r="E58" s="679">
        <f>IF(F58 = "", "", ROUND(F58*SINAPI!$M$5,2))</f>
        <v>40605.870000000003</v>
      </c>
      <c r="F58" s="680">
        <v>42243.44</v>
      </c>
      <c r="G58" s="204">
        <f>IF(P.O.!$F$4 = "DESONERADO", SICRO!E58, SICRO!F58)</f>
        <v>42243.44</v>
      </c>
    </row>
    <row r="59" spans="1:7">
      <c r="A59" s="645" t="s">
        <v>69</v>
      </c>
      <c r="B59" s="676">
        <v>308298</v>
      </c>
      <c r="C59" s="677" t="s">
        <v>5942</v>
      </c>
      <c r="D59" s="678" t="s">
        <v>5891</v>
      </c>
      <c r="E59" s="679">
        <f>IF(F59 = "", "", ROUND(F59*SINAPI!$M$5,2))</f>
        <v>46152.72</v>
      </c>
      <c r="F59" s="680">
        <v>48013.99</v>
      </c>
      <c r="G59" s="204">
        <f>IF(P.O.!$F$4 = "DESONERADO", SICRO!E59, SICRO!F59)</f>
        <v>48013.99</v>
      </c>
    </row>
    <row r="60" spans="1:7">
      <c r="A60" s="645" t="s">
        <v>69</v>
      </c>
      <c r="B60" s="676">
        <v>308299</v>
      </c>
      <c r="C60" s="677" t="s">
        <v>5943</v>
      </c>
      <c r="D60" s="678" t="s">
        <v>5891</v>
      </c>
      <c r="E60" s="679">
        <f>IF(F60 = "", "", ROUND(F60*SINAPI!$M$5,2))</f>
        <v>49855.27</v>
      </c>
      <c r="F60" s="680">
        <v>51865.86</v>
      </c>
      <c r="G60" s="204">
        <f>IF(P.O.!$F$4 = "DESONERADO", SICRO!E60, SICRO!F60)</f>
        <v>51865.86</v>
      </c>
    </row>
    <row r="61" spans="1:7">
      <c r="A61" s="645" t="s">
        <v>69</v>
      </c>
      <c r="B61" s="676">
        <v>308300</v>
      </c>
      <c r="C61" s="677" t="s">
        <v>5944</v>
      </c>
      <c r="D61" s="678" t="s">
        <v>5891</v>
      </c>
      <c r="E61" s="679">
        <f>IF(F61 = "", "", ROUND(F61*SINAPI!$M$5,2))</f>
        <v>53658.84</v>
      </c>
      <c r="F61" s="680">
        <v>55822.82</v>
      </c>
      <c r="G61" s="204">
        <f>IF(P.O.!$F$4 = "DESONERADO", SICRO!E61, SICRO!F61)</f>
        <v>55822.82</v>
      </c>
    </row>
    <row r="62" spans="1:7">
      <c r="A62" s="645" t="s">
        <v>69</v>
      </c>
      <c r="B62" s="676">
        <v>308301</v>
      </c>
      <c r="C62" s="677" t="s">
        <v>5945</v>
      </c>
      <c r="D62" s="678" t="s">
        <v>5891</v>
      </c>
      <c r="E62" s="679">
        <f>IF(F62 = "", "", ROUND(F62*SINAPI!$M$5,2))</f>
        <v>57886.64</v>
      </c>
      <c r="F62" s="680">
        <v>60221.120000000003</v>
      </c>
      <c r="G62" s="204">
        <f>IF(P.O.!$F$4 = "DESONERADO", SICRO!E62, SICRO!F62)</f>
        <v>60221.120000000003</v>
      </c>
    </row>
    <row r="63" spans="1:7">
      <c r="A63" s="645" t="s">
        <v>69</v>
      </c>
      <c r="B63" s="676">
        <v>308302</v>
      </c>
      <c r="C63" s="677" t="s">
        <v>5946</v>
      </c>
      <c r="D63" s="678" t="s">
        <v>5891</v>
      </c>
      <c r="E63" s="679">
        <f>IF(F63 = "", "", ROUND(F63*SINAPI!$M$5,2))</f>
        <v>69183.25</v>
      </c>
      <c r="F63" s="680">
        <v>71973.31</v>
      </c>
      <c r="G63" s="204">
        <f>IF(P.O.!$F$4 = "DESONERADO", SICRO!E63, SICRO!F63)</f>
        <v>71973.31</v>
      </c>
    </row>
    <row r="64" spans="1:7">
      <c r="A64" s="645" t="s">
        <v>69</v>
      </c>
      <c r="B64" s="676">
        <v>308303</v>
      </c>
      <c r="C64" s="677" t="s">
        <v>5947</v>
      </c>
      <c r="D64" s="678" t="s">
        <v>5891</v>
      </c>
      <c r="E64" s="679">
        <f>IF(F64 = "", "", ROUND(F64*SINAPI!$M$5,2))</f>
        <v>75920.539999999994</v>
      </c>
      <c r="F64" s="680">
        <v>78982.3</v>
      </c>
      <c r="G64" s="204">
        <f>IF(P.O.!$F$4 = "DESONERADO", SICRO!E64, SICRO!F64)</f>
        <v>78982.3</v>
      </c>
    </row>
    <row r="65" spans="1:7">
      <c r="A65" s="645" t="s">
        <v>69</v>
      </c>
      <c r="B65" s="676">
        <v>308304</v>
      </c>
      <c r="C65" s="677" t="s">
        <v>5948</v>
      </c>
      <c r="D65" s="678" t="s">
        <v>5891</v>
      </c>
      <c r="E65" s="679">
        <f>IF(F65 = "", "", ROUND(F65*SINAPI!$M$5,2))</f>
        <v>80050.789999999994</v>
      </c>
      <c r="F65" s="680">
        <v>83279.12</v>
      </c>
      <c r="G65" s="204">
        <f>IF(P.O.!$F$4 = "DESONERADO", SICRO!E65, SICRO!F65)</f>
        <v>83279.12</v>
      </c>
    </row>
    <row r="66" spans="1:7">
      <c r="A66" s="645" t="s">
        <v>69</v>
      </c>
      <c r="B66" s="676">
        <v>308305</v>
      </c>
      <c r="C66" s="677" t="s">
        <v>5949</v>
      </c>
      <c r="D66" s="678" t="s">
        <v>5891</v>
      </c>
      <c r="E66" s="679">
        <f>IF(F66 = "", "", ROUND(F66*SINAPI!$M$5,2))</f>
        <v>85003.44</v>
      </c>
      <c r="F66" s="680">
        <v>88431.5</v>
      </c>
      <c r="G66" s="204">
        <f>IF(P.O.!$F$4 = "DESONERADO", SICRO!E66, SICRO!F66)</f>
        <v>88431.5</v>
      </c>
    </row>
    <row r="67" spans="1:7">
      <c r="A67" s="645" t="s">
        <v>69</v>
      </c>
      <c r="B67" s="676">
        <v>308269</v>
      </c>
      <c r="C67" s="677" t="s">
        <v>5950</v>
      </c>
      <c r="D67" s="678" t="s">
        <v>5891</v>
      </c>
      <c r="E67" s="679">
        <f>IF(F67 = "", "", ROUND(F67*SINAPI!$M$5,2))</f>
        <v>8831.69</v>
      </c>
      <c r="F67" s="680">
        <v>9187.86</v>
      </c>
      <c r="G67" s="204">
        <f>IF(P.O.!$F$4 = "DESONERADO", SICRO!E67, SICRO!F67)</f>
        <v>9187.86</v>
      </c>
    </row>
    <row r="68" spans="1:7">
      <c r="A68" s="645" t="s">
        <v>69</v>
      </c>
      <c r="B68" s="676">
        <v>308270</v>
      </c>
      <c r="C68" s="677" t="s">
        <v>5951</v>
      </c>
      <c r="D68" s="678" t="s">
        <v>5891</v>
      </c>
      <c r="E68" s="679">
        <f>IF(F68 = "", "", ROUND(F68*SINAPI!$M$5,2))</f>
        <v>12320.59</v>
      </c>
      <c r="F68" s="680">
        <v>12817.46</v>
      </c>
      <c r="G68" s="204">
        <f>IF(P.O.!$F$4 = "DESONERADO", SICRO!E68, SICRO!F68)</f>
        <v>12817.46</v>
      </c>
    </row>
    <row r="69" spans="1:7">
      <c r="A69" s="645" t="s">
        <v>69</v>
      </c>
      <c r="B69" s="676">
        <v>308287</v>
      </c>
      <c r="C69" s="677" t="s">
        <v>5952</v>
      </c>
      <c r="D69" s="678" t="s">
        <v>5891</v>
      </c>
      <c r="E69" s="679">
        <f>IF(F69 = "", "", ROUND(F69*SINAPI!$M$5,2))</f>
        <v>89502.94</v>
      </c>
      <c r="F69" s="680">
        <v>93112.46</v>
      </c>
      <c r="G69" s="204">
        <f>IF(P.O.!$F$4 = "DESONERADO", SICRO!E69, SICRO!F69)</f>
        <v>93112.46</v>
      </c>
    </row>
    <row r="70" spans="1:7">
      <c r="A70" s="645" t="s">
        <v>69</v>
      </c>
      <c r="B70" s="676">
        <v>308271</v>
      </c>
      <c r="C70" s="677" t="s">
        <v>5953</v>
      </c>
      <c r="D70" s="678" t="s">
        <v>5891</v>
      </c>
      <c r="E70" s="679">
        <f>IF(F70 = "", "", ROUND(F70*SINAPI!$M$5,2))</f>
        <v>15434.85</v>
      </c>
      <c r="F70" s="680">
        <v>16057.31</v>
      </c>
      <c r="G70" s="204">
        <f>IF(P.O.!$F$4 = "DESONERADO", SICRO!E70, SICRO!F70)</f>
        <v>16057.31</v>
      </c>
    </row>
    <row r="71" spans="1:7">
      <c r="A71" s="645" t="s">
        <v>69</v>
      </c>
      <c r="B71" s="676">
        <v>308272</v>
      </c>
      <c r="C71" s="677" t="s">
        <v>5954</v>
      </c>
      <c r="D71" s="678" t="s">
        <v>5891</v>
      </c>
      <c r="E71" s="679">
        <f>IF(F71 = "", "", ROUND(F71*SINAPI!$M$5,2))</f>
        <v>17855.580000000002</v>
      </c>
      <c r="F71" s="680">
        <v>18575.669999999998</v>
      </c>
      <c r="G71" s="204">
        <f>IF(P.O.!$F$4 = "DESONERADO", SICRO!E71, SICRO!F71)</f>
        <v>18575.669999999998</v>
      </c>
    </row>
    <row r="72" spans="1:7">
      <c r="A72" s="645" t="s">
        <v>69</v>
      </c>
      <c r="B72" s="676">
        <v>308273</v>
      </c>
      <c r="C72" s="677" t="s">
        <v>5955</v>
      </c>
      <c r="D72" s="678" t="s">
        <v>5891</v>
      </c>
      <c r="E72" s="679">
        <f>IF(F72 = "", "", ROUND(F72*SINAPI!$M$5,2))</f>
        <v>21887.24</v>
      </c>
      <c r="F72" s="680">
        <v>22769.919999999998</v>
      </c>
      <c r="G72" s="204">
        <f>IF(P.O.!$F$4 = "DESONERADO", SICRO!E72, SICRO!F72)</f>
        <v>22769.919999999998</v>
      </c>
    </row>
    <row r="73" spans="1:7">
      <c r="A73" s="645" t="s">
        <v>69</v>
      </c>
      <c r="B73" s="676">
        <v>308274</v>
      </c>
      <c r="C73" s="677" t="s">
        <v>5956</v>
      </c>
      <c r="D73" s="678" t="s">
        <v>5891</v>
      </c>
      <c r="E73" s="679">
        <f>IF(F73 = "", "", ROUND(F73*SINAPI!$M$5,2))</f>
        <v>25217.19</v>
      </c>
      <c r="F73" s="680">
        <v>26234.16</v>
      </c>
      <c r="G73" s="204">
        <f>IF(P.O.!$F$4 = "DESONERADO", SICRO!E73, SICRO!F73)</f>
        <v>26234.16</v>
      </c>
    </row>
    <row r="74" spans="1:7">
      <c r="A74" s="645" t="s">
        <v>69</v>
      </c>
      <c r="B74" s="676">
        <v>308275</v>
      </c>
      <c r="C74" s="677" t="s">
        <v>5957</v>
      </c>
      <c r="D74" s="678" t="s">
        <v>5891</v>
      </c>
      <c r="E74" s="679">
        <f>IF(F74 = "", "", ROUND(F74*SINAPI!$M$5,2))</f>
        <v>29608.560000000001</v>
      </c>
      <c r="F74" s="680">
        <v>30802.63</v>
      </c>
      <c r="G74" s="204">
        <f>IF(P.O.!$F$4 = "DESONERADO", SICRO!E74, SICRO!F74)</f>
        <v>30802.63</v>
      </c>
    </row>
    <row r="75" spans="1:7">
      <c r="A75" s="645" t="s">
        <v>69</v>
      </c>
      <c r="B75" s="676">
        <v>308276</v>
      </c>
      <c r="C75" s="677" t="s">
        <v>5958</v>
      </c>
      <c r="D75" s="678" t="s">
        <v>5891</v>
      </c>
      <c r="E75" s="679">
        <f>IF(F75 = "", "", ROUND(F75*SINAPI!$M$5,2))</f>
        <v>39787.86</v>
      </c>
      <c r="F75" s="680">
        <v>41392.449999999997</v>
      </c>
      <c r="G75" s="204">
        <f>IF(P.O.!$F$4 = "DESONERADO", SICRO!E75, SICRO!F75)</f>
        <v>41392.449999999997</v>
      </c>
    </row>
    <row r="76" spans="1:7">
      <c r="A76" s="645" t="s">
        <v>69</v>
      </c>
      <c r="B76" s="676">
        <v>308277</v>
      </c>
      <c r="C76" s="677" t="s">
        <v>5959</v>
      </c>
      <c r="D76" s="678" t="s">
        <v>5891</v>
      </c>
      <c r="E76" s="679">
        <f>IF(F76 = "", "", ROUND(F76*SINAPI!$M$5,2))</f>
        <v>44030.68</v>
      </c>
      <c r="F76" s="680">
        <v>45806.37</v>
      </c>
      <c r="G76" s="204">
        <f>IF(P.O.!$F$4 = "DESONERADO", SICRO!E76, SICRO!F76)</f>
        <v>45806.37</v>
      </c>
    </row>
    <row r="77" spans="1:7">
      <c r="A77" s="645" t="s">
        <v>69</v>
      </c>
      <c r="B77" s="676">
        <v>308278</v>
      </c>
      <c r="C77" s="677" t="s">
        <v>5960</v>
      </c>
      <c r="D77" s="678" t="s">
        <v>5891</v>
      </c>
      <c r="E77" s="679">
        <f>IF(F77 = "", "", ROUND(F77*SINAPI!$M$5,2))</f>
        <v>47753.96</v>
      </c>
      <c r="F77" s="680">
        <v>49679.81</v>
      </c>
      <c r="G77" s="204">
        <f>IF(P.O.!$F$4 = "DESONERADO", SICRO!E77, SICRO!F77)</f>
        <v>49679.81</v>
      </c>
    </row>
    <row r="78" spans="1:7">
      <c r="A78" s="645" t="s">
        <v>69</v>
      </c>
      <c r="B78" s="676">
        <v>308279</v>
      </c>
      <c r="C78" s="677" t="s">
        <v>5961</v>
      </c>
      <c r="D78" s="678" t="s">
        <v>5891</v>
      </c>
      <c r="E78" s="679">
        <f>IF(F78 = "", "", ROUND(F78*SINAPI!$M$5,2))</f>
        <v>50552.61</v>
      </c>
      <c r="F78" s="680">
        <v>52591.32</v>
      </c>
      <c r="G78" s="204">
        <f>IF(P.O.!$F$4 = "DESONERADO", SICRO!E78, SICRO!F78)</f>
        <v>52591.32</v>
      </c>
    </row>
    <row r="79" spans="1:7">
      <c r="A79" s="645" t="s">
        <v>69</v>
      </c>
      <c r="B79" s="676">
        <v>308280</v>
      </c>
      <c r="C79" s="677" t="s">
        <v>5962</v>
      </c>
      <c r="D79" s="678" t="s">
        <v>5891</v>
      </c>
      <c r="E79" s="679">
        <f>IF(F79 = "", "", ROUND(F79*SINAPI!$M$5,2))</f>
        <v>57287.5</v>
      </c>
      <c r="F79" s="680">
        <v>59597.82</v>
      </c>
      <c r="G79" s="204">
        <f>IF(P.O.!$F$4 = "DESONERADO", SICRO!E79, SICRO!F79)</f>
        <v>59597.82</v>
      </c>
    </row>
    <row r="80" spans="1:7">
      <c r="A80" s="645" t="s">
        <v>69</v>
      </c>
      <c r="B80" s="676">
        <v>308281</v>
      </c>
      <c r="C80" s="677" t="s">
        <v>5963</v>
      </c>
      <c r="D80" s="678" t="s">
        <v>5891</v>
      </c>
      <c r="E80" s="679">
        <f>IF(F80 = "", "", ROUND(F80*SINAPI!$M$5,2))</f>
        <v>61539.79</v>
      </c>
      <c r="F80" s="680">
        <v>64021.599999999999</v>
      </c>
      <c r="G80" s="204">
        <f>IF(P.O.!$F$4 = "DESONERADO", SICRO!E80, SICRO!F80)</f>
        <v>64021.599999999999</v>
      </c>
    </row>
    <row r="81" spans="1:7">
      <c r="A81" s="645" t="s">
        <v>69</v>
      </c>
      <c r="B81" s="676">
        <v>308282</v>
      </c>
      <c r="C81" s="677" t="s">
        <v>5964</v>
      </c>
      <c r="D81" s="678" t="s">
        <v>5891</v>
      </c>
      <c r="E81" s="679">
        <f>IF(F81 = "", "", ROUND(F81*SINAPI!$M$5,2))</f>
        <v>66104.210000000006</v>
      </c>
      <c r="F81" s="680">
        <v>68770.09</v>
      </c>
      <c r="G81" s="204">
        <f>IF(P.O.!$F$4 = "DESONERADO", SICRO!E81, SICRO!F81)</f>
        <v>68770.09</v>
      </c>
    </row>
    <row r="82" spans="1:7">
      <c r="A82" s="645" t="s">
        <v>69</v>
      </c>
      <c r="B82" s="676">
        <v>308283</v>
      </c>
      <c r="C82" s="677" t="s">
        <v>5965</v>
      </c>
      <c r="D82" s="678" t="s">
        <v>5891</v>
      </c>
      <c r="E82" s="679">
        <f>IF(F82 = "", "", ROUND(F82*SINAPI!$M$5,2))</f>
        <v>70261.679999999993</v>
      </c>
      <c r="F82" s="680">
        <v>73095.23</v>
      </c>
      <c r="G82" s="204">
        <f>IF(P.O.!$F$4 = "DESONERADO", SICRO!E82, SICRO!F82)</f>
        <v>73095.23</v>
      </c>
    </row>
    <row r="83" spans="1:7">
      <c r="A83" s="645" t="s">
        <v>69</v>
      </c>
      <c r="B83" s="676">
        <v>308284</v>
      </c>
      <c r="C83" s="677" t="s">
        <v>5966</v>
      </c>
      <c r="D83" s="678" t="s">
        <v>5891</v>
      </c>
      <c r="E83" s="679">
        <f>IF(F83 = "", "", ROUND(F83*SINAPI!$M$5,2))</f>
        <v>75854.570000000007</v>
      </c>
      <c r="F83" s="680">
        <v>78913.67</v>
      </c>
      <c r="G83" s="204">
        <f>IF(P.O.!$F$4 = "DESONERADO", SICRO!E83, SICRO!F83)</f>
        <v>78913.67</v>
      </c>
    </row>
    <row r="84" spans="1:7">
      <c r="A84" s="645" t="s">
        <v>69</v>
      </c>
      <c r="B84" s="676">
        <v>308285</v>
      </c>
      <c r="C84" s="677" t="s">
        <v>5967</v>
      </c>
      <c r="D84" s="678" t="s">
        <v>5891</v>
      </c>
      <c r="E84" s="679">
        <f>IF(F84 = "", "", ROUND(F84*SINAPI!$M$5,2))</f>
        <v>80439.92</v>
      </c>
      <c r="F84" s="680">
        <v>83683.94</v>
      </c>
      <c r="G84" s="204">
        <f>IF(P.O.!$F$4 = "DESONERADO", SICRO!E84, SICRO!F84)</f>
        <v>83683.94</v>
      </c>
    </row>
    <row r="85" spans="1:7">
      <c r="A85" s="645" t="s">
        <v>69</v>
      </c>
      <c r="B85" s="676">
        <v>308286</v>
      </c>
      <c r="C85" s="677" t="s">
        <v>5968</v>
      </c>
      <c r="D85" s="678" t="s">
        <v>5891</v>
      </c>
      <c r="E85" s="679">
        <f>IF(F85 = "", "", ROUND(F85*SINAPI!$M$5,2))</f>
        <v>85112.73</v>
      </c>
      <c r="F85" s="680">
        <v>88545.2</v>
      </c>
      <c r="G85" s="204">
        <f>IF(P.O.!$F$4 = "DESONERADO", SICRO!E85, SICRO!F85)</f>
        <v>88545.2</v>
      </c>
    </row>
    <row r="86" spans="1:7">
      <c r="A86" s="645" t="s">
        <v>69</v>
      </c>
      <c r="B86" s="676">
        <v>307733</v>
      </c>
      <c r="C86" s="677" t="s">
        <v>5969</v>
      </c>
      <c r="D86" s="678" t="s">
        <v>5970</v>
      </c>
      <c r="E86" s="679">
        <f>IF(F86 = "", "", ROUND(F86*SINAPI!$M$5,2))</f>
        <v>459.69</v>
      </c>
      <c r="F86" s="680">
        <v>478.23</v>
      </c>
      <c r="G86" s="204">
        <f>IF(P.O.!$F$4 = "DESONERADO", SICRO!E86, SICRO!F86)</f>
        <v>478.23</v>
      </c>
    </row>
    <row r="87" spans="1:7">
      <c r="A87" s="645" t="s">
        <v>69</v>
      </c>
      <c r="B87" s="676">
        <v>307734</v>
      </c>
      <c r="C87" s="677" t="s">
        <v>5971</v>
      </c>
      <c r="D87" s="678" t="s">
        <v>5970</v>
      </c>
      <c r="E87" s="679">
        <f>IF(F87 = "", "", ROUND(F87*SINAPI!$M$5,2))</f>
        <v>588.70000000000005</v>
      </c>
      <c r="F87" s="680">
        <v>612.44000000000005</v>
      </c>
      <c r="G87" s="204">
        <f>IF(P.O.!$F$4 = "DESONERADO", SICRO!E87, SICRO!F87)</f>
        <v>612.44000000000005</v>
      </c>
    </row>
    <row r="88" spans="1:7">
      <c r="A88" s="645" t="s">
        <v>69</v>
      </c>
      <c r="B88" s="676">
        <v>307735</v>
      </c>
      <c r="C88" s="677" t="s">
        <v>5972</v>
      </c>
      <c r="D88" s="678" t="s">
        <v>5970</v>
      </c>
      <c r="E88" s="679">
        <f>IF(F88 = "", "", ROUND(F88*SINAPI!$M$5,2))</f>
        <v>993.61</v>
      </c>
      <c r="F88" s="680">
        <v>1033.68</v>
      </c>
      <c r="G88" s="204">
        <f>IF(P.O.!$F$4 = "DESONERADO", SICRO!E88, SICRO!F88)</f>
        <v>1033.68</v>
      </c>
    </row>
    <row r="89" spans="1:7">
      <c r="A89" s="645" t="s">
        <v>69</v>
      </c>
      <c r="B89" s="676">
        <v>307736</v>
      </c>
      <c r="C89" s="677" t="s">
        <v>5973</v>
      </c>
      <c r="D89" s="678" t="s">
        <v>5970</v>
      </c>
      <c r="E89" s="679">
        <f>IF(F89 = "", "", ROUND(F89*SINAPI!$M$5,2))</f>
        <v>1381.55</v>
      </c>
      <c r="F89" s="680">
        <v>1437.27</v>
      </c>
      <c r="G89" s="204">
        <f>IF(P.O.!$F$4 = "DESONERADO", SICRO!E89, SICRO!F89)</f>
        <v>1437.27</v>
      </c>
    </row>
    <row r="90" spans="1:7">
      <c r="A90" s="645" t="s">
        <v>69</v>
      </c>
      <c r="B90" s="676">
        <v>307737</v>
      </c>
      <c r="C90" s="677" t="s">
        <v>5974</v>
      </c>
      <c r="D90" s="678" t="s">
        <v>5970</v>
      </c>
      <c r="E90" s="679">
        <f>IF(F90 = "", "", ROUND(F90*SINAPI!$M$5,2))</f>
        <v>1678.55</v>
      </c>
      <c r="F90" s="680">
        <v>1746.24</v>
      </c>
      <c r="G90" s="204">
        <f>IF(P.O.!$F$4 = "DESONERADO", SICRO!E90, SICRO!F90)</f>
        <v>1746.24</v>
      </c>
    </row>
    <row r="91" spans="1:7">
      <c r="A91" s="645" t="s">
        <v>69</v>
      </c>
      <c r="B91" s="676">
        <v>307730</v>
      </c>
      <c r="C91" s="677" t="s">
        <v>5975</v>
      </c>
      <c r="D91" s="678" t="s">
        <v>5970</v>
      </c>
      <c r="E91" s="679">
        <f>IF(F91 = "", "", ROUND(F91*SINAPI!$M$5,2))</f>
        <v>0</v>
      </c>
      <c r="F91" s="680">
        <v>0</v>
      </c>
      <c r="G91" s="204">
        <f>IF(P.O.!$F$4 = "DESONERADO", SICRO!E91, SICRO!F91)</f>
        <v>0</v>
      </c>
    </row>
    <row r="92" spans="1:7">
      <c r="A92" s="645" t="s">
        <v>69</v>
      </c>
      <c r="B92" s="676">
        <v>307084</v>
      </c>
      <c r="C92" s="677" t="s">
        <v>5976</v>
      </c>
      <c r="D92" s="678" t="s">
        <v>5970</v>
      </c>
      <c r="E92" s="679">
        <f>IF(F92 = "", "", ROUND(F92*SINAPI!$M$5,2))</f>
        <v>30.65</v>
      </c>
      <c r="F92" s="680">
        <v>31.89</v>
      </c>
      <c r="G92" s="204">
        <f>IF(P.O.!$F$4 = "DESONERADO", SICRO!E92, SICRO!F92)</f>
        <v>31.89</v>
      </c>
    </row>
    <row r="93" spans="1:7">
      <c r="A93" s="645" t="s">
        <v>69</v>
      </c>
      <c r="B93" s="676">
        <v>407818</v>
      </c>
      <c r="C93" s="677" t="s">
        <v>5977</v>
      </c>
      <c r="D93" s="678" t="s">
        <v>5978</v>
      </c>
      <c r="E93" s="679">
        <f>IF(F93 = "", "", ROUND(F93*SINAPI!$M$5,2))</f>
        <v>11.05</v>
      </c>
      <c r="F93" s="680">
        <v>11.5</v>
      </c>
      <c r="G93" s="204">
        <f>IF(P.O.!$F$4 = "DESONERADO", SICRO!E93, SICRO!F93)</f>
        <v>11.5</v>
      </c>
    </row>
    <row r="94" spans="1:7">
      <c r="A94" s="645" t="s">
        <v>69</v>
      </c>
      <c r="B94" s="676">
        <v>407819</v>
      </c>
      <c r="C94" s="677" t="s">
        <v>5979</v>
      </c>
      <c r="D94" s="678" t="s">
        <v>5978</v>
      </c>
      <c r="E94" s="679">
        <f>IF(F94 = "", "", ROUND(F94*SINAPI!$M$5,2))</f>
        <v>11.2</v>
      </c>
      <c r="F94" s="680">
        <v>11.65</v>
      </c>
      <c r="G94" s="204">
        <f>IF(P.O.!$F$4 = "DESONERADO", SICRO!E94, SICRO!F94)</f>
        <v>11.65</v>
      </c>
    </row>
    <row r="95" spans="1:7">
      <c r="A95" s="645" t="s">
        <v>69</v>
      </c>
      <c r="B95" s="676">
        <v>407820</v>
      </c>
      <c r="C95" s="677" t="s">
        <v>5980</v>
      </c>
      <c r="D95" s="678" t="s">
        <v>5978</v>
      </c>
      <c r="E95" s="679">
        <f>IF(F95 = "", "", ROUND(F95*SINAPI!$M$5,2))</f>
        <v>12.31</v>
      </c>
      <c r="F95" s="680">
        <v>12.81</v>
      </c>
      <c r="G95" s="204">
        <f>IF(P.O.!$F$4 = "DESONERADO", SICRO!E95, SICRO!F95)</f>
        <v>12.81</v>
      </c>
    </row>
    <row r="96" spans="1:7">
      <c r="A96" s="645" t="s">
        <v>69</v>
      </c>
      <c r="B96" s="676">
        <v>407740</v>
      </c>
      <c r="C96" s="677" t="s">
        <v>5981</v>
      </c>
      <c r="D96" s="678" t="s">
        <v>5978</v>
      </c>
      <c r="E96" s="679">
        <f>IF(F96 = "", "", ROUND(F96*SINAPI!$M$5,2))</f>
        <v>13.65</v>
      </c>
      <c r="F96" s="680">
        <v>14.2</v>
      </c>
      <c r="G96" s="204">
        <f>IF(P.O.!$F$4 = "DESONERADO", SICRO!E96, SICRO!F96)</f>
        <v>14.2</v>
      </c>
    </row>
    <row r="97" spans="1:7">
      <c r="A97" s="645" t="s">
        <v>69</v>
      </c>
      <c r="B97" s="676">
        <v>408037</v>
      </c>
      <c r="C97" s="677" t="s">
        <v>5982</v>
      </c>
      <c r="D97" s="678" t="s">
        <v>5891</v>
      </c>
      <c r="E97" s="679">
        <f>IF(F97 = "", "", ROUND(F97*SINAPI!$M$5,2))</f>
        <v>20.27</v>
      </c>
      <c r="F97" s="680">
        <v>21.09</v>
      </c>
      <c r="G97" s="204">
        <f>IF(P.O.!$F$4 = "DESONERADO", SICRO!E97, SICRO!F97)</f>
        <v>21.09</v>
      </c>
    </row>
    <row r="98" spans="1:7">
      <c r="A98" s="645" t="s">
        <v>69</v>
      </c>
      <c r="B98" s="676">
        <v>408038</v>
      </c>
      <c r="C98" s="677" t="s">
        <v>5983</v>
      </c>
      <c r="D98" s="678" t="s">
        <v>5891</v>
      </c>
      <c r="E98" s="679">
        <f>IF(F98 = "", "", ROUND(F98*SINAPI!$M$5,2))</f>
        <v>32.61</v>
      </c>
      <c r="F98" s="680">
        <v>33.92</v>
      </c>
      <c r="G98" s="204">
        <f>IF(P.O.!$F$4 = "DESONERADO", SICRO!E98, SICRO!F98)</f>
        <v>33.92</v>
      </c>
    </row>
    <row r="99" spans="1:7">
      <c r="A99" s="645" t="s">
        <v>69</v>
      </c>
      <c r="B99" s="676">
        <v>408039</v>
      </c>
      <c r="C99" s="677" t="s">
        <v>5984</v>
      </c>
      <c r="D99" s="678" t="s">
        <v>5891</v>
      </c>
      <c r="E99" s="679">
        <f>IF(F99 = "", "", ROUND(F99*SINAPI!$M$5,2))</f>
        <v>42.81</v>
      </c>
      <c r="F99" s="680">
        <v>44.54</v>
      </c>
      <c r="G99" s="204">
        <f>IF(P.O.!$F$4 = "DESONERADO", SICRO!E99, SICRO!F99)</f>
        <v>44.54</v>
      </c>
    </row>
    <row r="100" spans="1:7">
      <c r="A100" s="645" t="s">
        <v>69</v>
      </c>
      <c r="B100" s="676">
        <v>408041</v>
      </c>
      <c r="C100" s="677" t="s">
        <v>5985</v>
      </c>
      <c r="D100" s="678" t="s">
        <v>5891</v>
      </c>
      <c r="E100" s="679">
        <f>IF(F100 = "", "", ROUND(F100*SINAPI!$M$5,2))</f>
        <v>58.71</v>
      </c>
      <c r="F100" s="680">
        <v>61.08</v>
      </c>
      <c r="G100" s="204">
        <f>IF(P.O.!$F$4 = "DESONERADO", SICRO!E100, SICRO!F100)</f>
        <v>61.08</v>
      </c>
    </row>
    <row r="101" spans="1:7">
      <c r="A101" s="645" t="s">
        <v>69</v>
      </c>
      <c r="B101" s="676">
        <v>408042</v>
      </c>
      <c r="C101" s="677" t="s">
        <v>5986</v>
      </c>
      <c r="D101" s="678" t="s">
        <v>5891</v>
      </c>
      <c r="E101" s="679">
        <f>IF(F101 = "", "", ROUND(F101*SINAPI!$M$5,2))</f>
        <v>84.03</v>
      </c>
      <c r="F101" s="680">
        <v>87.42</v>
      </c>
      <c r="G101" s="204">
        <f>IF(P.O.!$F$4 = "DESONERADO", SICRO!E101, SICRO!F101)</f>
        <v>87.42</v>
      </c>
    </row>
    <row r="102" spans="1:7">
      <c r="A102" s="645" t="s">
        <v>69</v>
      </c>
      <c r="B102" s="676">
        <v>408031</v>
      </c>
      <c r="C102" s="677" t="s">
        <v>5987</v>
      </c>
      <c r="D102" s="678" t="s">
        <v>5891</v>
      </c>
      <c r="E102" s="679">
        <f>IF(F102 = "", "", ROUND(F102*SINAPI!$M$5,2))</f>
        <v>20.72</v>
      </c>
      <c r="F102" s="680">
        <v>21.56</v>
      </c>
      <c r="G102" s="204">
        <f>IF(P.O.!$F$4 = "DESONERADO", SICRO!E102, SICRO!F102)</f>
        <v>21.56</v>
      </c>
    </row>
    <row r="103" spans="1:7">
      <c r="A103" s="645" t="s">
        <v>69</v>
      </c>
      <c r="B103" s="676">
        <v>408032</v>
      </c>
      <c r="C103" s="677" t="s">
        <v>5988</v>
      </c>
      <c r="D103" s="678" t="s">
        <v>5891</v>
      </c>
      <c r="E103" s="679">
        <f>IF(F103 = "", "", ROUND(F103*SINAPI!$M$5,2))</f>
        <v>28.11</v>
      </c>
      <c r="F103" s="680">
        <v>29.24</v>
      </c>
      <c r="G103" s="204">
        <f>IF(P.O.!$F$4 = "DESONERADO", SICRO!E103, SICRO!F103)</f>
        <v>29.24</v>
      </c>
    </row>
    <row r="104" spans="1:7">
      <c r="A104" s="645" t="s">
        <v>69</v>
      </c>
      <c r="B104" s="676">
        <v>408033</v>
      </c>
      <c r="C104" s="677" t="s">
        <v>5989</v>
      </c>
      <c r="D104" s="678" t="s">
        <v>5891</v>
      </c>
      <c r="E104" s="679">
        <f>IF(F104 = "", "", ROUND(F104*SINAPI!$M$5,2))</f>
        <v>38.200000000000003</v>
      </c>
      <c r="F104" s="680">
        <v>39.74</v>
      </c>
      <c r="G104" s="204">
        <f>IF(P.O.!$F$4 = "DESONERADO", SICRO!E104, SICRO!F104)</f>
        <v>39.74</v>
      </c>
    </row>
    <row r="105" spans="1:7">
      <c r="A105" s="645" t="s">
        <v>69</v>
      </c>
      <c r="B105" s="676">
        <v>408035</v>
      </c>
      <c r="C105" s="677" t="s">
        <v>5990</v>
      </c>
      <c r="D105" s="678" t="s">
        <v>5891</v>
      </c>
      <c r="E105" s="679">
        <f>IF(F105 = "", "", ROUND(F105*SINAPI!$M$5,2))</f>
        <v>73.97</v>
      </c>
      <c r="F105" s="680">
        <v>76.95</v>
      </c>
      <c r="G105" s="204">
        <f>IF(P.O.!$F$4 = "DESONERADO", SICRO!E105, SICRO!F105)</f>
        <v>76.95</v>
      </c>
    </row>
    <row r="106" spans="1:7">
      <c r="A106" s="645" t="s">
        <v>69</v>
      </c>
      <c r="B106" s="676">
        <v>408036</v>
      </c>
      <c r="C106" s="677" t="s">
        <v>5991</v>
      </c>
      <c r="D106" s="678" t="s">
        <v>5891</v>
      </c>
      <c r="E106" s="679">
        <f>IF(F106 = "", "", ROUND(F106*SINAPI!$M$5,2))</f>
        <v>143.22999999999999</v>
      </c>
      <c r="F106" s="680">
        <v>149.01</v>
      </c>
      <c r="G106" s="204">
        <f>IF(P.O.!$F$4 = "DESONERADO", SICRO!E106, SICRO!F106)</f>
        <v>149.01</v>
      </c>
    </row>
    <row r="107" spans="1:7">
      <c r="A107" s="645" t="s">
        <v>69</v>
      </c>
      <c r="B107" s="676">
        <v>408067</v>
      </c>
      <c r="C107" s="677" t="s">
        <v>5992</v>
      </c>
      <c r="D107" s="678" t="s">
        <v>5978</v>
      </c>
      <c r="E107" s="679">
        <f>IF(F107 = "", "", ROUND(F107*SINAPI!$M$5,2))</f>
        <v>10.68</v>
      </c>
      <c r="F107" s="680">
        <v>11.11</v>
      </c>
      <c r="G107" s="204">
        <f>IF(P.O.!$F$4 = "DESONERADO", SICRO!E107, SICRO!F107)</f>
        <v>11.11</v>
      </c>
    </row>
    <row r="108" spans="1:7">
      <c r="A108" s="645" t="s">
        <v>69</v>
      </c>
      <c r="B108" s="676">
        <v>407743</v>
      </c>
      <c r="C108" s="677" t="s">
        <v>5993</v>
      </c>
      <c r="D108" s="678" t="s">
        <v>5978</v>
      </c>
      <c r="E108" s="679">
        <f>IF(F108 = "", "", ROUND(F108*SINAPI!$M$5,2))</f>
        <v>11.73</v>
      </c>
      <c r="F108" s="680">
        <v>12.2</v>
      </c>
      <c r="G108" s="204">
        <f>IF(P.O.!$F$4 = "DESONERADO", SICRO!E108, SICRO!F108)</f>
        <v>12.2</v>
      </c>
    </row>
    <row r="109" spans="1:7">
      <c r="A109" s="645" t="s">
        <v>69</v>
      </c>
      <c r="B109" s="676">
        <v>607137</v>
      </c>
      <c r="C109" s="677" t="s">
        <v>5994</v>
      </c>
      <c r="D109" s="678" t="s">
        <v>5970</v>
      </c>
      <c r="E109" s="679">
        <f>IF(F109 = "", "", ROUND(F109*SINAPI!$M$5,2))</f>
        <v>58041.55</v>
      </c>
      <c r="F109" s="680">
        <v>60382.28</v>
      </c>
      <c r="G109" s="204">
        <f>IF(P.O.!$F$4 = "DESONERADO", SICRO!E109, SICRO!F109)</f>
        <v>60382.28</v>
      </c>
    </row>
    <row r="110" spans="1:7">
      <c r="A110" s="645" t="s">
        <v>69</v>
      </c>
      <c r="B110" s="676">
        <v>606785</v>
      </c>
      <c r="C110" s="677" t="s">
        <v>5995</v>
      </c>
      <c r="D110" s="678" t="s">
        <v>5970</v>
      </c>
      <c r="E110" s="679">
        <f>IF(F110 = "", "", ROUND(F110*SINAPI!$M$5,2))</f>
        <v>57453.46</v>
      </c>
      <c r="F110" s="680">
        <v>59770.47</v>
      </c>
      <c r="G110" s="204">
        <f>IF(P.O.!$F$4 = "DESONERADO", SICRO!E110, SICRO!F110)</f>
        <v>59770.47</v>
      </c>
    </row>
    <row r="111" spans="1:7">
      <c r="A111" s="645" t="s">
        <v>69</v>
      </c>
      <c r="B111" s="676">
        <v>607139</v>
      </c>
      <c r="C111" s="677" t="s">
        <v>5996</v>
      </c>
      <c r="D111" s="678" t="s">
        <v>5970</v>
      </c>
      <c r="E111" s="679">
        <f>IF(F111 = "", "", ROUND(F111*SINAPI!$M$5,2))</f>
        <v>58818.12</v>
      </c>
      <c r="F111" s="680">
        <v>61190.17</v>
      </c>
      <c r="G111" s="204">
        <f>IF(P.O.!$F$4 = "DESONERADO", SICRO!E111, SICRO!F111)</f>
        <v>61190.17</v>
      </c>
    </row>
    <row r="112" spans="1:7">
      <c r="A112" s="645" t="s">
        <v>69</v>
      </c>
      <c r="B112" s="676">
        <v>606787</v>
      </c>
      <c r="C112" s="677" t="s">
        <v>5997</v>
      </c>
      <c r="D112" s="678" t="s">
        <v>5970</v>
      </c>
      <c r="E112" s="679">
        <f>IF(F112 = "", "", ROUND(F112*SINAPI!$M$5,2))</f>
        <v>57933.84</v>
      </c>
      <c r="F112" s="680">
        <v>60270.23</v>
      </c>
      <c r="G112" s="204">
        <f>IF(P.O.!$F$4 = "DESONERADO", SICRO!E112, SICRO!F112)</f>
        <v>60270.23</v>
      </c>
    </row>
    <row r="113" spans="1:7">
      <c r="A113" s="645" t="s">
        <v>69</v>
      </c>
      <c r="B113" s="676">
        <v>607140</v>
      </c>
      <c r="C113" s="677" t="s">
        <v>5998</v>
      </c>
      <c r="D113" s="678" t="s">
        <v>5970</v>
      </c>
      <c r="E113" s="679">
        <f>IF(F113 = "", "", ROUND(F113*SINAPI!$M$5,2))</f>
        <v>53738.19</v>
      </c>
      <c r="F113" s="680">
        <v>55905.37</v>
      </c>
      <c r="G113" s="204">
        <f>IF(P.O.!$F$4 = "DESONERADO", SICRO!E113, SICRO!F113)</f>
        <v>55905.37</v>
      </c>
    </row>
    <row r="114" spans="1:7">
      <c r="A114" s="645" t="s">
        <v>69</v>
      </c>
      <c r="B114" s="676">
        <v>606788</v>
      </c>
      <c r="C114" s="677" t="s">
        <v>5999</v>
      </c>
      <c r="D114" s="678" t="s">
        <v>5970</v>
      </c>
      <c r="E114" s="679">
        <f>IF(F114 = "", "", ROUND(F114*SINAPI!$M$5,2))</f>
        <v>53503.96</v>
      </c>
      <c r="F114" s="680">
        <v>55661.7</v>
      </c>
      <c r="G114" s="204">
        <f>IF(P.O.!$F$4 = "DESONERADO", SICRO!E114, SICRO!F114)</f>
        <v>55661.7</v>
      </c>
    </row>
    <row r="115" spans="1:7">
      <c r="A115" s="645" t="s">
        <v>69</v>
      </c>
      <c r="B115" s="676">
        <v>607141</v>
      </c>
      <c r="C115" s="677" t="s">
        <v>6000</v>
      </c>
      <c r="D115" s="678" t="s">
        <v>5970</v>
      </c>
      <c r="E115" s="679">
        <f>IF(F115 = "", "", ROUND(F115*SINAPI!$M$5,2))</f>
        <v>59851.58</v>
      </c>
      <c r="F115" s="680">
        <v>62265.3</v>
      </c>
      <c r="G115" s="204">
        <f>IF(P.O.!$F$4 = "DESONERADO", SICRO!E115, SICRO!F115)</f>
        <v>62265.3</v>
      </c>
    </row>
    <row r="116" spans="1:7">
      <c r="A116" s="645" t="s">
        <v>69</v>
      </c>
      <c r="B116" s="676">
        <v>606789</v>
      </c>
      <c r="C116" s="677" t="s">
        <v>6001</v>
      </c>
      <c r="D116" s="678" t="s">
        <v>5970</v>
      </c>
      <c r="E116" s="679">
        <f>IF(F116 = "", "", ROUND(F116*SINAPI!$M$5,2))</f>
        <v>59240.39</v>
      </c>
      <c r="F116" s="680">
        <v>61629.47</v>
      </c>
      <c r="G116" s="204">
        <f>IF(P.O.!$F$4 = "DESONERADO", SICRO!E116, SICRO!F116)</f>
        <v>61629.47</v>
      </c>
    </row>
    <row r="117" spans="1:7">
      <c r="A117" s="645" t="s">
        <v>69</v>
      </c>
      <c r="B117" s="676">
        <v>607144</v>
      </c>
      <c r="C117" s="677" t="s">
        <v>6002</v>
      </c>
      <c r="D117" s="678" t="s">
        <v>5970</v>
      </c>
      <c r="E117" s="679">
        <f>IF(F117 = "", "", ROUND(F117*SINAPI!$M$5,2))</f>
        <v>70239.850000000006</v>
      </c>
      <c r="F117" s="680">
        <v>73072.52</v>
      </c>
      <c r="G117" s="204">
        <f>IF(P.O.!$F$4 = "DESONERADO", SICRO!E117, SICRO!F117)</f>
        <v>73072.52</v>
      </c>
    </row>
    <row r="118" spans="1:7">
      <c r="A118" s="645" t="s">
        <v>69</v>
      </c>
      <c r="B118" s="676">
        <v>606792</v>
      </c>
      <c r="C118" s="677" t="s">
        <v>6003</v>
      </c>
      <c r="D118" s="678" t="s">
        <v>5970</v>
      </c>
      <c r="E118" s="679">
        <f>IF(F118 = "", "", ROUND(F118*SINAPI!$M$5,2))</f>
        <v>69681.600000000006</v>
      </c>
      <c r="F118" s="680">
        <v>72491.759999999995</v>
      </c>
      <c r="G118" s="204">
        <f>IF(P.O.!$F$4 = "DESONERADO", SICRO!E118, SICRO!F118)</f>
        <v>72491.759999999995</v>
      </c>
    </row>
    <row r="119" spans="1:7">
      <c r="A119" s="645" t="s">
        <v>69</v>
      </c>
      <c r="B119" s="676">
        <v>607142</v>
      </c>
      <c r="C119" s="677" t="s">
        <v>6004</v>
      </c>
      <c r="D119" s="678" t="s">
        <v>5970</v>
      </c>
      <c r="E119" s="679">
        <f>IF(F119 = "", "", ROUND(F119*SINAPI!$M$5,2))</f>
        <v>62771.1</v>
      </c>
      <c r="F119" s="680">
        <v>65302.559999999998</v>
      </c>
      <c r="G119" s="204">
        <f>IF(P.O.!$F$4 = "DESONERADO", SICRO!E119, SICRO!F119)</f>
        <v>65302.559999999998</v>
      </c>
    </row>
    <row r="120" spans="1:7">
      <c r="A120" s="645" t="s">
        <v>69</v>
      </c>
      <c r="B120" s="676">
        <v>606790</v>
      </c>
      <c r="C120" s="677" t="s">
        <v>6005</v>
      </c>
      <c r="D120" s="678" t="s">
        <v>5970</v>
      </c>
      <c r="E120" s="679">
        <f>IF(F120 = "", "", ROUND(F120*SINAPI!$M$5,2))</f>
        <v>62113.71</v>
      </c>
      <c r="F120" s="680">
        <v>64618.66</v>
      </c>
      <c r="G120" s="204">
        <f>IF(P.O.!$F$4 = "DESONERADO", SICRO!E120, SICRO!F120)</f>
        <v>64618.66</v>
      </c>
    </row>
    <row r="121" spans="1:7">
      <c r="A121" s="645" t="s">
        <v>69</v>
      </c>
      <c r="B121" s="676">
        <v>607145</v>
      </c>
      <c r="C121" s="677" t="s">
        <v>6006</v>
      </c>
      <c r="D121" s="678" t="s">
        <v>5970</v>
      </c>
      <c r="E121" s="679">
        <f>IF(F121 = "", "", ROUND(F121*SINAPI!$M$5,2))</f>
        <v>77519.69</v>
      </c>
      <c r="F121" s="680">
        <v>80645.94</v>
      </c>
      <c r="G121" s="204">
        <f>IF(P.O.!$F$4 = "DESONERADO", SICRO!E121, SICRO!F121)</f>
        <v>80645.94</v>
      </c>
    </row>
    <row r="122" spans="1:7">
      <c r="A122" s="645" t="s">
        <v>69</v>
      </c>
      <c r="B122" s="676">
        <v>606793</v>
      </c>
      <c r="C122" s="677" t="s">
        <v>6007</v>
      </c>
      <c r="D122" s="678" t="s">
        <v>5970</v>
      </c>
      <c r="E122" s="679">
        <f>IF(F122 = "", "", ROUND(F122*SINAPI!$M$5,2))</f>
        <v>76895.34</v>
      </c>
      <c r="F122" s="680">
        <v>79996.41</v>
      </c>
      <c r="G122" s="204">
        <f>IF(P.O.!$F$4 = "DESONERADO", SICRO!E122, SICRO!F122)</f>
        <v>79996.41</v>
      </c>
    </row>
    <row r="123" spans="1:7">
      <c r="A123" s="645" t="s">
        <v>69</v>
      </c>
      <c r="B123" s="676">
        <v>607146</v>
      </c>
      <c r="C123" s="677" t="s">
        <v>6008</v>
      </c>
      <c r="D123" s="678" t="s">
        <v>5970</v>
      </c>
      <c r="E123" s="679">
        <f>IF(F123 = "", "", ROUND(F123*SINAPI!$M$5,2))</f>
        <v>80858.67</v>
      </c>
      <c r="F123" s="680">
        <v>84119.58</v>
      </c>
      <c r="G123" s="204">
        <f>IF(P.O.!$F$4 = "DESONERADO", SICRO!E123, SICRO!F123)</f>
        <v>84119.58</v>
      </c>
    </row>
    <row r="124" spans="1:7">
      <c r="A124" s="645" t="s">
        <v>69</v>
      </c>
      <c r="B124" s="676">
        <v>606794</v>
      </c>
      <c r="C124" s="677" t="s">
        <v>6009</v>
      </c>
      <c r="D124" s="678" t="s">
        <v>5970</v>
      </c>
      <c r="E124" s="679">
        <f>IF(F124 = "", "", ROUND(F124*SINAPI!$M$5,2))</f>
        <v>80181.03</v>
      </c>
      <c r="F124" s="680">
        <v>83414.61</v>
      </c>
      <c r="G124" s="204">
        <f>IF(P.O.!$F$4 = "DESONERADO", SICRO!E124, SICRO!F124)</f>
        <v>83414.61</v>
      </c>
    </row>
    <row r="125" spans="1:7">
      <c r="A125" s="645" t="s">
        <v>69</v>
      </c>
      <c r="B125" s="676">
        <v>607143</v>
      </c>
      <c r="C125" s="677" t="s">
        <v>6010</v>
      </c>
      <c r="D125" s="678" t="s">
        <v>5970</v>
      </c>
      <c r="E125" s="679">
        <f>IF(F125 = "", "", ROUND(F125*SINAPI!$M$5,2))</f>
        <v>67783.490000000005</v>
      </c>
      <c r="F125" s="680">
        <v>70517.100000000006</v>
      </c>
      <c r="G125" s="204">
        <f>IF(P.O.!$F$4 = "DESONERADO", SICRO!E125, SICRO!F125)</f>
        <v>70517.100000000006</v>
      </c>
    </row>
    <row r="126" spans="1:7">
      <c r="A126" s="645" t="s">
        <v>69</v>
      </c>
      <c r="B126" s="676">
        <v>606791</v>
      </c>
      <c r="C126" s="677" t="s">
        <v>6011</v>
      </c>
      <c r="D126" s="678" t="s">
        <v>5970</v>
      </c>
      <c r="E126" s="679">
        <f>IF(F126 = "", "", ROUND(F126*SINAPI!$M$5,2))</f>
        <v>67026.649999999994</v>
      </c>
      <c r="F126" s="680">
        <v>69729.73</v>
      </c>
      <c r="G126" s="204">
        <f>IF(P.O.!$F$4 = "DESONERADO", SICRO!E126, SICRO!F126)</f>
        <v>69729.73</v>
      </c>
    </row>
    <row r="127" spans="1:7">
      <c r="A127" s="645" t="s">
        <v>69</v>
      </c>
      <c r="B127" s="676">
        <v>607147</v>
      </c>
      <c r="C127" s="677" t="s">
        <v>6012</v>
      </c>
      <c r="D127" s="678" t="s">
        <v>5970</v>
      </c>
      <c r="E127" s="679">
        <f>IF(F127 = "", "", ROUND(F127*SINAPI!$M$5,2))</f>
        <v>87210.58</v>
      </c>
      <c r="F127" s="680">
        <v>90727.65</v>
      </c>
      <c r="G127" s="204">
        <f>IF(P.O.!$F$4 = "DESONERADO", SICRO!E127, SICRO!F127)</f>
        <v>90727.65</v>
      </c>
    </row>
    <row r="128" spans="1:7">
      <c r="A128" s="645" t="s">
        <v>69</v>
      </c>
      <c r="B128" s="676">
        <v>606795</v>
      </c>
      <c r="C128" s="677" t="s">
        <v>6013</v>
      </c>
      <c r="D128" s="678" t="s">
        <v>5970</v>
      </c>
      <c r="E128" s="679">
        <f>IF(F128 = "", "", ROUND(F128*SINAPI!$M$5,2))</f>
        <v>86429.73</v>
      </c>
      <c r="F128" s="680">
        <v>89915.31</v>
      </c>
      <c r="G128" s="204">
        <f>IF(P.O.!$F$4 = "DESONERADO", SICRO!E128, SICRO!F128)</f>
        <v>89915.31</v>
      </c>
    </row>
    <row r="129" spans="1:7">
      <c r="A129" s="645" t="s">
        <v>69</v>
      </c>
      <c r="B129" s="676">
        <v>607112</v>
      </c>
      <c r="C129" s="677" t="s">
        <v>6014</v>
      </c>
      <c r="D129" s="678" t="s">
        <v>5970</v>
      </c>
      <c r="E129" s="679">
        <f>IF(F129 = "", "", ROUND(F129*SINAPI!$M$5,2))</f>
        <v>28399.61</v>
      </c>
      <c r="F129" s="680">
        <v>29544.92</v>
      </c>
      <c r="G129" s="204">
        <f>IF(P.O.!$F$4 = "DESONERADO", SICRO!E129, SICRO!F129)</f>
        <v>29544.92</v>
      </c>
    </row>
    <row r="130" spans="1:7">
      <c r="A130" s="645" t="s">
        <v>69</v>
      </c>
      <c r="B130" s="676">
        <v>606760</v>
      </c>
      <c r="C130" s="677" t="s">
        <v>6015</v>
      </c>
      <c r="D130" s="678" t="s">
        <v>5970</v>
      </c>
      <c r="E130" s="679">
        <f>IF(F130 = "", "", ROUND(F130*SINAPI!$M$5,2))</f>
        <v>28194.92</v>
      </c>
      <c r="F130" s="680">
        <v>29331.98</v>
      </c>
      <c r="G130" s="204">
        <f>IF(P.O.!$F$4 = "DESONERADO", SICRO!E130, SICRO!F130)</f>
        <v>29331.98</v>
      </c>
    </row>
    <row r="131" spans="1:7">
      <c r="A131" s="645" t="s">
        <v>69</v>
      </c>
      <c r="B131" s="676">
        <v>607113</v>
      </c>
      <c r="C131" s="677" t="s">
        <v>6016</v>
      </c>
      <c r="D131" s="678" t="s">
        <v>5970</v>
      </c>
      <c r="E131" s="679">
        <f>IF(F131 = "", "", ROUND(F131*SINAPI!$M$5,2))</f>
        <v>33363.769999999997</v>
      </c>
      <c r="F131" s="680">
        <v>34709.279999999999</v>
      </c>
      <c r="G131" s="204">
        <f>IF(P.O.!$F$4 = "DESONERADO", SICRO!E131, SICRO!F131)</f>
        <v>34709.279999999999</v>
      </c>
    </row>
    <row r="132" spans="1:7">
      <c r="A132" s="645" t="s">
        <v>69</v>
      </c>
      <c r="B132" s="676">
        <v>606761</v>
      </c>
      <c r="C132" s="677" t="s">
        <v>6017</v>
      </c>
      <c r="D132" s="678" t="s">
        <v>5970</v>
      </c>
      <c r="E132" s="679">
        <f>IF(F132 = "", "", ROUND(F132*SINAPI!$M$5,2))</f>
        <v>33128.480000000003</v>
      </c>
      <c r="F132" s="680">
        <v>34464.5</v>
      </c>
      <c r="G132" s="204">
        <f>IF(P.O.!$F$4 = "DESONERADO", SICRO!E132, SICRO!F132)</f>
        <v>34464.5</v>
      </c>
    </row>
    <row r="133" spans="1:7">
      <c r="A133" s="645" t="s">
        <v>69</v>
      </c>
      <c r="B133" s="676">
        <v>606762</v>
      </c>
      <c r="C133" s="677" t="s">
        <v>6018</v>
      </c>
      <c r="D133" s="678" t="s">
        <v>5970</v>
      </c>
      <c r="E133" s="679">
        <f>IF(F133 = "", "", ROUND(F133*SINAPI!$M$5,2))</f>
        <v>32903.910000000003</v>
      </c>
      <c r="F133" s="680">
        <v>34230.879999999997</v>
      </c>
      <c r="G133" s="204">
        <f>IF(P.O.!$F$4 = "DESONERADO", SICRO!E133, SICRO!F133)</f>
        <v>34230.879999999997</v>
      </c>
    </row>
    <row r="134" spans="1:7">
      <c r="A134" s="645" t="s">
        <v>69</v>
      </c>
      <c r="B134" s="676">
        <v>607114</v>
      </c>
      <c r="C134" s="677" t="s">
        <v>6019</v>
      </c>
      <c r="D134" s="678" t="s">
        <v>5970</v>
      </c>
      <c r="E134" s="679">
        <f>IF(F134 = "", "", ROUND(F134*SINAPI!$M$5,2))</f>
        <v>33143.65</v>
      </c>
      <c r="F134" s="680">
        <v>34480.28</v>
      </c>
      <c r="G134" s="204">
        <f>IF(P.O.!$F$4 = "DESONERADO", SICRO!E134, SICRO!F134)</f>
        <v>34480.28</v>
      </c>
    </row>
    <row r="135" spans="1:7">
      <c r="A135" s="645" t="s">
        <v>69</v>
      </c>
      <c r="B135" s="676">
        <v>607116</v>
      </c>
      <c r="C135" s="677" t="s">
        <v>6020</v>
      </c>
      <c r="D135" s="678" t="s">
        <v>5970</v>
      </c>
      <c r="E135" s="679">
        <f>IF(F135 = "", "", ROUND(F135*SINAPI!$M$5,2))</f>
        <v>34995.120000000003</v>
      </c>
      <c r="F135" s="680">
        <v>36406.42</v>
      </c>
      <c r="G135" s="204">
        <f>IF(P.O.!$F$4 = "DESONERADO", SICRO!E135, SICRO!F135)</f>
        <v>36406.42</v>
      </c>
    </row>
    <row r="136" spans="1:7">
      <c r="A136" s="645" t="s">
        <v>69</v>
      </c>
      <c r="B136" s="676">
        <v>606764</v>
      </c>
      <c r="C136" s="677" t="s">
        <v>6021</v>
      </c>
      <c r="D136" s="678" t="s">
        <v>5970</v>
      </c>
      <c r="E136" s="679">
        <f>IF(F136 = "", "", ROUND(F136*SINAPI!$M$5,2))</f>
        <v>34745.279999999999</v>
      </c>
      <c r="F136" s="680">
        <v>36146.51</v>
      </c>
      <c r="G136" s="204">
        <f>IF(P.O.!$F$4 = "DESONERADO", SICRO!E136, SICRO!F136)</f>
        <v>36146.51</v>
      </c>
    </row>
    <row r="137" spans="1:7">
      <c r="A137" s="645" t="s">
        <v>69</v>
      </c>
      <c r="B137" s="676">
        <v>607115</v>
      </c>
      <c r="C137" s="677" t="s">
        <v>6022</v>
      </c>
      <c r="D137" s="678" t="s">
        <v>5970</v>
      </c>
      <c r="E137" s="679">
        <f>IF(F137 = "", "", ROUND(F137*SINAPI!$M$5,2))</f>
        <v>39726.65</v>
      </c>
      <c r="F137" s="680">
        <v>41328.769999999997</v>
      </c>
      <c r="G137" s="204">
        <f>IF(P.O.!$F$4 = "DESONERADO", SICRO!E137, SICRO!F137)</f>
        <v>41328.769999999997</v>
      </c>
    </row>
    <row r="138" spans="1:7">
      <c r="A138" s="645" t="s">
        <v>69</v>
      </c>
      <c r="B138" s="676">
        <v>606763</v>
      </c>
      <c r="C138" s="677" t="s">
        <v>6023</v>
      </c>
      <c r="D138" s="678" t="s">
        <v>5970</v>
      </c>
      <c r="E138" s="679">
        <f>IF(F138 = "", "", ROUND(F138*SINAPI!$M$5,2))</f>
        <v>39426.1</v>
      </c>
      <c r="F138" s="680">
        <v>41016.1</v>
      </c>
      <c r="G138" s="204">
        <f>IF(P.O.!$F$4 = "DESONERADO", SICRO!E138, SICRO!F138)</f>
        <v>41016.1</v>
      </c>
    </row>
    <row r="139" spans="1:7">
      <c r="A139" s="645" t="s">
        <v>69</v>
      </c>
      <c r="B139" s="676">
        <v>607117</v>
      </c>
      <c r="C139" s="677" t="s">
        <v>6024</v>
      </c>
      <c r="D139" s="678" t="s">
        <v>5970</v>
      </c>
      <c r="E139" s="679">
        <f>IF(F139 = "", "", ROUND(F139*SINAPI!$M$5,2))</f>
        <v>39716.99</v>
      </c>
      <c r="F139" s="680">
        <v>41318.720000000001</v>
      </c>
      <c r="G139" s="204">
        <f>IF(P.O.!$F$4 = "DESONERADO", SICRO!E139, SICRO!F139)</f>
        <v>41318.720000000001</v>
      </c>
    </row>
    <row r="140" spans="1:7">
      <c r="A140" s="645" t="s">
        <v>69</v>
      </c>
      <c r="B140" s="676">
        <v>606765</v>
      </c>
      <c r="C140" s="677" t="s">
        <v>6025</v>
      </c>
      <c r="D140" s="678" t="s">
        <v>5970</v>
      </c>
      <c r="E140" s="679">
        <f>IF(F140 = "", "", ROUND(F140*SINAPI!$M$5,2))</f>
        <v>39424.69</v>
      </c>
      <c r="F140" s="680">
        <v>41014.629999999997</v>
      </c>
      <c r="G140" s="204">
        <f>IF(P.O.!$F$4 = "DESONERADO", SICRO!E140, SICRO!F140)</f>
        <v>41014.629999999997</v>
      </c>
    </row>
    <row r="141" spans="1:7">
      <c r="A141" s="645" t="s">
        <v>69</v>
      </c>
      <c r="B141" s="676">
        <v>607118</v>
      </c>
      <c r="C141" s="677" t="s">
        <v>6026</v>
      </c>
      <c r="D141" s="678" t="s">
        <v>5970</v>
      </c>
      <c r="E141" s="679">
        <f>IF(F141 = "", "", ROUND(F141*SINAPI!$M$5,2))</f>
        <v>35608.68</v>
      </c>
      <c r="F141" s="680">
        <v>37044.730000000003</v>
      </c>
      <c r="G141" s="204">
        <f>IF(P.O.!$F$4 = "DESONERADO", SICRO!E141, SICRO!F141)</f>
        <v>37044.730000000003</v>
      </c>
    </row>
    <row r="142" spans="1:7">
      <c r="A142" s="645" t="s">
        <v>69</v>
      </c>
      <c r="B142" s="676">
        <v>606766</v>
      </c>
      <c r="C142" s="677" t="s">
        <v>6027</v>
      </c>
      <c r="D142" s="678" t="s">
        <v>5970</v>
      </c>
      <c r="E142" s="679">
        <f>IF(F142 = "", "", ROUND(F142*SINAPI!$M$5,2))</f>
        <v>35350.769999999997</v>
      </c>
      <c r="F142" s="680">
        <v>36776.410000000003</v>
      </c>
      <c r="G142" s="204">
        <f>IF(P.O.!$F$4 = "DESONERADO", SICRO!E142, SICRO!F142)</f>
        <v>36776.410000000003</v>
      </c>
    </row>
    <row r="143" spans="1:7">
      <c r="A143" s="645" t="s">
        <v>69</v>
      </c>
      <c r="B143" s="676">
        <v>607120</v>
      </c>
      <c r="C143" s="677" t="s">
        <v>6028</v>
      </c>
      <c r="D143" s="678" t="s">
        <v>5970</v>
      </c>
      <c r="E143" s="679">
        <f>IF(F143 = "", "", ROUND(F143*SINAPI!$M$5,2))</f>
        <v>36257.620000000003</v>
      </c>
      <c r="F143" s="680">
        <v>37719.839999999997</v>
      </c>
      <c r="G143" s="204">
        <f>IF(P.O.!$F$4 = "DESONERADO", SICRO!E143, SICRO!F143)</f>
        <v>37719.839999999997</v>
      </c>
    </row>
    <row r="144" spans="1:7">
      <c r="A144" s="645" t="s">
        <v>69</v>
      </c>
      <c r="B144" s="676">
        <v>606768</v>
      </c>
      <c r="C144" s="677" t="s">
        <v>6029</v>
      </c>
      <c r="D144" s="678" t="s">
        <v>5970</v>
      </c>
      <c r="E144" s="679">
        <f>IF(F144 = "", "", ROUND(F144*SINAPI!$M$5,2))</f>
        <v>35986.03</v>
      </c>
      <c r="F144" s="680">
        <v>37437.29</v>
      </c>
      <c r="G144" s="204">
        <f>IF(P.O.!$F$4 = "DESONERADO", SICRO!E144, SICRO!F144)</f>
        <v>37437.29</v>
      </c>
    </row>
    <row r="145" spans="1:7">
      <c r="A145" s="645" t="s">
        <v>69</v>
      </c>
      <c r="B145" s="676">
        <v>607119</v>
      </c>
      <c r="C145" s="677" t="s">
        <v>6030</v>
      </c>
      <c r="D145" s="678" t="s">
        <v>5970</v>
      </c>
      <c r="E145" s="679">
        <f>IF(F145 = "", "", ROUND(F145*SINAPI!$M$5,2))</f>
        <v>41658.99</v>
      </c>
      <c r="F145" s="680">
        <v>43339.040000000001</v>
      </c>
      <c r="G145" s="204">
        <f>IF(P.O.!$F$4 = "DESONERADO", SICRO!E145, SICRO!F145)</f>
        <v>43339.040000000001</v>
      </c>
    </row>
    <row r="146" spans="1:7">
      <c r="A146" s="645" t="s">
        <v>69</v>
      </c>
      <c r="B146" s="676">
        <v>606767</v>
      </c>
      <c r="C146" s="677" t="s">
        <v>6031</v>
      </c>
      <c r="D146" s="678" t="s">
        <v>5970</v>
      </c>
      <c r="E146" s="679">
        <f>IF(F146 = "", "", ROUND(F146*SINAPI!$M$5,2))</f>
        <v>41327.78</v>
      </c>
      <c r="F146" s="680">
        <v>42994.47</v>
      </c>
      <c r="G146" s="204">
        <f>IF(P.O.!$F$4 = "DESONERADO", SICRO!E146, SICRO!F146)</f>
        <v>42994.47</v>
      </c>
    </row>
    <row r="147" spans="1:7">
      <c r="A147" s="645" t="s">
        <v>69</v>
      </c>
      <c r="B147" s="676">
        <v>607121</v>
      </c>
      <c r="C147" s="677" t="s">
        <v>6032</v>
      </c>
      <c r="D147" s="678" t="s">
        <v>5970</v>
      </c>
      <c r="E147" s="679">
        <f>IF(F147 = "", "", ROUND(F147*SINAPI!$M$5,2))</f>
        <v>39254.730000000003</v>
      </c>
      <c r="F147" s="680">
        <v>40837.81</v>
      </c>
      <c r="G147" s="204">
        <f>IF(P.O.!$F$4 = "DESONERADO", SICRO!E147, SICRO!F147)</f>
        <v>40837.81</v>
      </c>
    </row>
    <row r="148" spans="1:7">
      <c r="A148" s="645" t="s">
        <v>69</v>
      </c>
      <c r="B148" s="676">
        <v>606769</v>
      </c>
      <c r="C148" s="677" t="s">
        <v>6033</v>
      </c>
      <c r="D148" s="678" t="s">
        <v>5970</v>
      </c>
      <c r="E148" s="679">
        <f>IF(F148 = "", "", ROUND(F148*SINAPI!$M$5,2))</f>
        <v>38945.07</v>
      </c>
      <c r="F148" s="680">
        <v>40515.67</v>
      </c>
      <c r="G148" s="204">
        <f>IF(P.O.!$F$4 = "DESONERADO", SICRO!E148, SICRO!F148)</f>
        <v>40515.67</v>
      </c>
    </row>
    <row r="149" spans="1:7">
      <c r="A149" s="645" t="s">
        <v>69</v>
      </c>
      <c r="B149" s="676">
        <v>607123</v>
      </c>
      <c r="C149" s="677" t="s">
        <v>6034</v>
      </c>
      <c r="D149" s="678" t="s">
        <v>5970</v>
      </c>
      <c r="E149" s="679">
        <f>IF(F149 = "", "", ROUND(F149*SINAPI!$M$5,2))</f>
        <v>38730.019999999997</v>
      </c>
      <c r="F149" s="680">
        <v>40291.94</v>
      </c>
      <c r="G149" s="204">
        <f>IF(P.O.!$F$4 = "DESONERADO", SICRO!E149, SICRO!F149)</f>
        <v>40291.94</v>
      </c>
    </row>
    <row r="150" spans="1:7">
      <c r="A150" s="645" t="s">
        <v>69</v>
      </c>
      <c r="B150" s="676">
        <v>606771</v>
      </c>
      <c r="C150" s="677" t="s">
        <v>6035</v>
      </c>
      <c r="D150" s="678" t="s">
        <v>5970</v>
      </c>
      <c r="E150" s="679">
        <f>IF(F150 = "", "", ROUND(F150*SINAPI!$M$5,2))</f>
        <v>38421.53</v>
      </c>
      <c r="F150" s="680">
        <v>39971.01</v>
      </c>
      <c r="G150" s="204">
        <f>IF(P.O.!$F$4 = "DESONERADO", SICRO!E150, SICRO!F150)</f>
        <v>39971.01</v>
      </c>
    </row>
    <row r="151" spans="1:7">
      <c r="A151" s="645" t="s">
        <v>69</v>
      </c>
      <c r="B151" s="676">
        <v>607122</v>
      </c>
      <c r="C151" s="677" t="s">
        <v>6036</v>
      </c>
      <c r="D151" s="678" t="s">
        <v>5970</v>
      </c>
      <c r="E151" s="679">
        <f>IF(F151 = "", "", ROUND(F151*SINAPI!$M$5,2))</f>
        <v>42954.22</v>
      </c>
      <c r="F151" s="680">
        <v>44686.5</v>
      </c>
      <c r="G151" s="204">
        <f>IF(P.O.!$F$4 = "DESONERADO", SICRO!E151, SICRO!F151)</f>
        <v>44686.5</v>
      </c>
    </row>
    <row r="152" spans="1:7">
      <c r="A152" s="645" t="s">
        <v>69</v>
      </c>
      <c r="B152" s="676">
        <v>606770</v>
      </c>
      <c r="C152" s="677" t="s">
        <v>6037</v>
      </c>
      <c r="D152" s="678" t="s">
        <v>5970</v>
      </c>
      <c r="E152" s="679">
        <f>IF(F152 = "", "", ROUND(F152*SINAPI!$M$5,2))</f>
        <v>42598.44</v>
      </c>
      <c r="F152" s="680">
        <v>44316.37</v>
      </c>
      <c r="G152" s="204">
        <f>IF(P.O.!$F$4 = "DESONERADO", SICRO!E152, SICRO!F152)</f>
        <v>44316.37</v>
      </c>
    </row>
    <row r="153" spans="1:7">
      <c r="A153" s="645" t="s">
        <v>69</v>
      </c>
      <c r="B153" s="676">
        <v>607125</v>
      </c>
      <c r="C153" s="677" t="s">
        <v>6038</v>
      </c>
      <c r="D153" s="678" t="s">
        <v>5970</v>
      </c>
      <c r="E153" s="679">
        <f>IF(F153 = "", "", ROUND(F153*SINAPI!$M$5,2))</f>
        <v>40030.86</v>
      </c>
      <c r="F153" s="680">
        <v>41645.25</v>
      </c>
      <c r="G153" s="204">
        <f>IF(P.O.!$F$4 = "DESONERADO", SICRO!E153, SICRO!F153)</f>
        <v>41645.25</v>
      </c>
    </row>
    <row r="154" spans="1:7">
      <c r="A154" s="645" t="s">
        <v>69</v>
      </c>
      <c r="B154" s="676">
        <v>606773</v>
      </c>
      <c r="C154" s="677" t="s">
        <v>6039</v>
      </c>
      <c r="D154" s="678" t="s">
        <v>5970</v>
      </c>
      <c r="E154" s="679">
        <f>IF(F154 = "", "", ROUND(F154*SINAPI!$M$5,2))</f>
        <v>39706.28</v>
      </c>
      <c r="F154" s="680">
        <v>41307.58</v>
      </c>
      <c r="G154" s="204">
        <f>IF(P.O.!$F$4 = "DESONERADO", SICRO!E154, SICRO!F154)</f>
        <v>41307.58</v>
      </c>
    </row>
    <row r="155" spans="1:7">
      <c r="A155" s="645" t="s">
        <v>69</v>
      </c>
      <c r="B155" s="676">
        <v>607124</v>
      </c>
      <c r="C155" s="677" t="s">
        <v>6040</v>
      </c>
      <c r="D155" s="678" t="s">
        <v>5970</v>
      </c>
      <c r="E155" s="679">
        <f>IF(F155 = "", "", ROUND(F155*SINAPI!$M$5,2))</f>
        <v>43596.86</v>
      </c>
      <c r="F155" s="680">
        <v>45355.06</v>
      </c>
      <c r="G155" s="204">
        <f>IF(P.O.!$F$4 = "DESONERADO", SICRO!E155, SICRO!F155)</f>
        <v>45355.06</v>
      </c>
    </row>
    <row r="156" spans="1:7">
      <c r="A156" s="645" t="s">
        <v>69</v>
      </c>
      <c r="B156" s="676">
        <v>606772</v>
      </c>
      <c r="C156" s="677" t="s">
        <v>6041</v>
      </c>
      <c r="D156" s="678" t="s">
        <v>5970</v>
      </c>
      <c r="E156" s="679">
        <f>IF(F156 = "", "", ROUND(F156*SINAPI!$M$5,2))</f>
        <v>43229.7</v>
      </c>
      <c r="F156" s="680">
        <v>44973.09</v>
      </c>
      <c r="G156" s="204">
        <f>IF(P.O.!$F$4 = "DESONERADO", SICRO!E156, SICRO!F156)</f>
        <v>44973.09</v>
      </c>
    </row>
    <row r="157" spans="1:7">
      <c r="A157" s="645" t="s">
        <v>69</v>
      </c>
      <c r="B157" s="676">
        <v>607126</v>
      </c>
      <c r="C157" s="677" t="s">
        <v>6042</v>
      </c>
      <c r="D157" s="678" t="s">
        <v>5970</v>
      </c>
      <c r="E157" s="679">
        <f>IF(F157 = "", "", ROUND(F157*SINAPI!$M$5,2))</f>
        <v>44803.06</v>
      </c>
      <c r="F157" s="680">
        <v>46609.9</v>
      </c>
      <c r="G157" s="204">
        <f>IF(P.O.!$F$4 = "DESONERADO", SICRO!E157, SICRO!F157)</f>
        <v>46609.9</v>
      </c>
    </row>
    <row r="158" spans="1:7">
      <c r="A158" s="645" t="s">
        <v>69</v>
      </c>
      <c r="B158" s="676">
        <v>606774</v>
      </c>
      <c r="C158" s="677" t="s">
        <v>6043</v>
      </c>
      <c r="D158" s="678" t="s">
        <v>5970</v>
      </c>
      <c r="E158" s="679">
        <f>IF(F158 = "", "", ROUND(F158*SINAPI!$M$5,2))</f>
        <v>44418.2</v>
      </c>
      <c r="F158" s="680">
        <v>46209.52</v>
      </c>
      <c r="G158" s="204">
        <f>IF(P.O.!$F$4 = "DESONERADO", SICRO!E158, SICRO!F158)</f>
        <v>46209.52</v>
      </c>
    </row>
    <row r="159" spans="1:7">
      <c r="A159" s="645" t="s">
        <v>69</v>
      </c>
      <c r="B159" s="676">
        <v>607127</v>
      </c>
      <c r="C159" s="677" t="s">
        <v>6044</v>
      </c>
      <c r="D159" s="678" t="s">
        <v>5970</v>
      </c>
      <c r="E159" s="679">
        <f>IF(F159 = "", "", ROUND(F159*SINAPI!$M$5,2))</f>
        <v>41264.18</v>
      </c>
      <c r="F159" s="680">
        <v>42928.3</v>
      </c>
      <c r="G159" s="204">
        <f>IF(P.O.!$F$4 = "DESONERADO", SICRO!E159, SICRO!F159)</f>
        <v>42928.3</v>
      </c>
    </row>
    <row r="160" spans="1:7">
      <c r="A160" s="645" t="s">
        <v>69</v>
      </c>
      <c r="B160" s="676">
        <v>606775</v>
      </c>
      <c r="C160" s="677" t="s">
        <v>6045</v>
      </c>
      <c r="D160" s="678" t="s">
        <v>5970</v>
      </c>
      <c r="E160" s="679">
        <f>IF(F160 = "", "", ROUND(F160*SINAPI!$M$5,2))</f>
        <v>40920.080000000002</v>
      </c>
      <c r="F160" s="680">
        <v>42570.33</v>
      </c>
      <c r="G160" s="204">
        <f>IF(P.O.!$F$4 = "DESONERADO", SICRO!E160, SICRO!F160)</f>
        <v>42570.33</v>
      </c>
    </row>
    <row r="161" spans="1:7">
      <c r="A161" s="645" t="s">
        <v>69</v>
      </c>
      <c r="B161" s="676">
        <v>607129</v>
      </c>
      <c r="C161" s="677" t="s">
        <v>6046</v>
      </c>
      <c r="D161" s="678" t="s">
        <v>5970</v>
      </c>
      <c r="E161" s="679">
        <f>IF(F161 = "", "", ROUND(F161*SINAPI!$M$5,2))</f>
        <v>43174.81</v>
      </c>
      <c r="F161" s="680">
        <v>44915.99</v>
      </c>
      <c r="G161" s="204">
        <f>IF(P.O.!$F$4 = "DESONERADO", SICRO!E161, SICRO!F161)</f>
        <v>44915.99</v>
      </c>
    </row>
    <row r="162" spans="1:7">
      <c r="A162" s="645" t="s">
        <v>69</v>
      </c>
      <c r="B162" s="676">
        <v>606777</v>
      </c>
      <c r="C162" s="677" t="s">
        <v>6047</v>
      </c>
      <c r="D162" s="678" t="s">
        <v>5970</v>
      </c>
      <c r="E162" s="679">
        <f>IF(F162 = "", "", ROUND(F162*SINAPI!$M$5,2))</f>
        <v>42797.98</v>
      </c>
      <c r="F162" s="680">
        <v>44523.96</v>
      </c>
      <c r="G162" s="204">
        <f>IF(P.O.!$F$4 = "DESONERADO", SICRO!E162, SICRO!F162)</f>
        <v>44523.96</v>
      </c>
    </row>
    <row r="163" spans="1:7">
      <c r="A163" s="645" t="s">
        <v>69</v>
      </c>
      <c r="B163" s="676">
        <v>607128</v>
      </c>
      <c r="C163" s="677" t="s">
        <v>6048</v>
      </c>
      <c r="D163" s="678" t="s">
        <v>5970</v>
      </c>
      <c r="E163" s="679">
        <f>IF(F163 = "", "", ROUND(F163*SINAPI!$M$5,2))</f>
        <v>47463.72</v>
      </c>
      <c r="F163" s="680">
        <v>49377.86</v>
      </c>
      <c r="G163" s="204">
        <f>IF(P.O.!$F$4 = "DESONERADO", SICRO!E163, SICRO!F163)</f>
        <v>49377.86</v>
      </c>
    </row>
    <row r="164" spans="1:7">
      <c r="A164" s="645" t="s">
        <v>69</v>
      </c>
      <c r="B164" s="676">
        <v>606776</v>
      </c>
      <c r="C164" s="677" t="s">
        <v>6049</v>
      </c>
      <c r="D164" s="678" t="s">
        <v>5970</v>
      </c>
      <c r="E164" s="679">
        <f>IF(F164 = "", "", ROUND(F164*SINAPI!$M$5,2))</f>
        <v>47023.42</v>
      </c>
      <c r="F164" s="680">
        <v>48919.8</v>
      </c>
      <c r="G164" s="204">
        <f>IF(P.O.!$F$4 = "DESONERADO", SICRO!E164, SICRO!F164)</f>
        <v>48919.8</v>
      </c>
    </row>
    <row r="165" spans="1:7">
      <c r="A165" s="645" t="s">
        <v>69</v>
      </c>
      <c r="B165" s="676">
        <v>607130</v>
      </c>
      <c r="C165" s="677" t="s">
        <v>6050</v>
      </c>
      <c r="D165" s="678" t="s">
        <v>5970</v>
      </c>
      <c r="E165" s="679">
        <f>IF(F165 = "", "", ROUND(F165*SINAPI!$M$5,2))</f>
        <v>50576.65</v>
      </c>
      <c r="F165" s="680">
        <v>52616.33</v>
      </c>
      <c r="G165" s="204">
        <f>IF(P.O.!$F$4 = "DESONERADO", SICRO!E165, SICRO!F165)</f>
        <v>52616.33</v>
      </c>
    </row>
    <row r="166" spans="1:7">
      <c r="A166" s="645" t="s">
        <v>69</v>
      </c>
      <c r="B166" s="676">
        <v>606778</v>
      </c>
      <c r="C166" s="677" t="s">
        <v>6051</v>
      </c>
      <c r="D166" s="678" t="s">
        <v>5970</v>
      </c>
      <c r="E166" s="679">
        <f>IF(F166 = "", "", ROUND(F166*SINAPI!$M$5,2))</f>
        <v>50092.69</v>
      </c>
      <c r="F166" s="680">
        <v>52112.85</v>
      </c>
      <c r="G166" s="204">
        <f>IF(P.O.!$F$4 = "DESONERADO", SICRO!E166, SICRO!F166)</f>
        <v>52112.85</v>
      </c>
    </row>
    <row r="167" spans="1:7">
      <c r="A167" s="645" t="s">
        <v>69</v>
      </c>
      <c r="B167" s="676">
        <v>607131</v>
      </c>
      <c r="C167" s="677" t="s">
        <v>6052</v>
      </c>
      <c r="D167" s="678" t="s">
        <v>5970</v>
      </c>
      <c r="E167" s="679">
        <f>IF(F167 = "", "", ROUND(F167*SINAPI!$M$5,2))</f>
        <v>47470.94</v>
      </c>
      <c r="F167" s="680">
        <v>49385.37</v>
      </c>
      <c r="G167" s="204">
        <f>IF(P.O.!$F$4 = "DESONERADO", SICRO!E167, SICRO!F167)</f>
        <v>49385.37</v>
      </c>
    </row>
    <row r="168" spans="1:7">
      <c r="A168" s="645" t="s">
        <v>69</v>
      </c>
      <c r="B168" s="676">
        <v>606779</v>
      </c>
      <c r="C168" s="677" t="s">
        <v>6053</v>
      </c>
      <c r="D168" s="678" t="s">
        <v>5970</v>
      </c>
      <c r="E168" s="679">
        <f>IF(F168 = "", "", ROUND(F168*SINAPI!$M$5,2))</f>
        <v>47042.78</v>
      </c>
      <c r="F168" s="680">
        <v>48939.95</v>
      </c>
      <c r="G168" s="204">
        <f>IF(P.O.!$F$4 = "DESONERADO", SICRO!E168, SICRO!F168)</f>
        <v>48939.95</v>
      </c>
    </row>
    <row r="169" spans="1:7">
      <c r="A169" s="645" t="s">
        <v>69</v>
      </c>
      <c r="B169" s="676">
        <v>607133</v>
      </c>
      <c r="C169" s="677" t="s">
        <v>6054</v>
      </c>
      <c r="D169" s="678" t="s">
        <v>5970</v>
      </c>
      <c r="E169" s="679">
        <f>IF(F169 = "", "", ROUND(F169*SINAPI!$M$5,2))</f>
        <v>48184.25</v>
      </c>
      <c r="F169" s="680">
        <v>50127.45</v>
      </c>
      <c r="G169" s="204">
        <f>IF(P.O.!$F$4 = "DESONERADO", SICRO!E169, SICRO!F169)</f>
        <v>50127.45</v>
      </c>
    </row>
    <row r="170" spans="1:7">
      <c r="A170" s="645" t="s">
        <v>69</v>
      </c>
      <c r="B170" s="676">
        <v>606781</v>
      </c>
      <c r="C170" s="677" t="s">
        <v>6055</v>
      </c>
      <c r="D170" s="678" t="s">
        <v>5970</v>
      </c>
      <c r="E170" s="679">
        <f>IF(F170 = "", "", ROUND(F170*SINAPI!$M$5,2))</f>
        <v>47743.23</v>
      </c>
      <c r="F170" s="680">
        <v>49668.639999999999</v>
      </c>
      <c r="G170" s="204">
        <f>IF(P.O.!$F$4 = "DESONERADO", SICRO!E170, SICRO!F170)</f>
        <v>49668.639999999999</v>
      </c>
    </row>
    <row r="171" spans="1:7">
      <c r="A171" s="645" t="s">
        <v>69</v>
      </c>
      <c r="B171" s="676">
        <v>607132</v>
      </c>
      <c r="C171" s="677" t="s">
        <v>6056</v>
      </c>
      <c r="D171" s="678" t="s">
        <v>5970</v>
      </c>
      <c r="E171" s="679">
        <f>IF(F171 = "", "", ROUND(F171*SINAPI!$M$5,2))</f>
        <v>52523.42</v>
      </c>
      <c r="F171" s="680">
        <v>54641.61</v>
      </c>
      <c r="G171" s="204">
        <f>IF(P.O.!$F$4 = "DESONERADO", SICRO!E171, SICRO!F171)</f>
        <v>54641.61</v>
      </c>
    </row>
    <row r="172" spans="1:7">
      <c r="A172" s="645" t="s">
        <v>69</v>
      </c>
      <c r="B172" s="676">
        <v>606780</v>
      </c>
      <c r="C172" s="677" t="s">
        <v>6057</v>
      </c>
      <c r="D172" s="678" t="s">
        <v>5970</v>
      </c>
      <c r="E172" s="679">
        <f>IF(F172 = "", "", ROUND(F172*SINAPI!$M$5,2))</f>
        <v>52005.53</v>
      </c>
      <c r="F172" s="680">
        <v>54102.84</v>
      </c>
      <c r="G172" s="204">
        <f>IF(P.O.!$F$4 = "DESONERADO", SICRO!E172, SICRO!F172)</f>
        <v>54102.84</v>
      </c>
    </row>
    <row r="173" spans="1:7">
      <c r="A173" s="645" t="s">
        <v>69</v>
      </c>
      <c r="B173" s="676">
        <v>607134</v>
      </c>
      <c r="C173" s="677" t="s">
        <v>6058</v>
      </c>
      <c r="D173" s="678" t="s">
        <v>5970</v>
      </c>
      <c r="E173" s="679">
        <f>IF(F173 = "", "", ROUND(F173*SINAPI!$M$5,2))</f>
        <v>52007.5</v>
      </c>
      <c r="F173" s="680">
        <v>54104.89</v>
      </c>
      <c r="G173" s="204">
        <f>IF(P.O.!$F$4 = "DESONERADO", SICRO!E173, SICRO!F173)</f>
        <v>54104.89</v>
      </c>
    </row>
    <row r="174" spans="1:7">
      <c r="A174" s="645" t="s">
        <v>69</v>
      </c>
      <c r="B174" s="676">
        <v>606782</v>
      </c>
      <c r="C174" s="677" t="s">
        <v>6059</v>
      </c>
      <c r="D174" s="678" t="s">
        <v>5970</v>
      </c>
      <c r="E174" s="679">
        <f>IF(F174 = "", "", ROUND(F174*SINAPI!$M$5,2))</f>
        <v>51501.45</v>
      </c>
      <c r="F174" s="680">
        <v>53578.43</v>
      </c>
      <c r="G174" s="204">
        <f>IF(P.O.!$F$4 = "DESONERADO", SICRO!E174, SICRO!F174)</f>
        <v>53578.43</v>
      </c>
    </row>
    <row r="175" spans="1:7">
      <c r="A175" s="645" t="s">
        <v>69</v>
      </c>
      <c r="B175" s="676">
        <v>607136</v>
      </c>
      <c r="C175" s="677" t="s">
        <v>6060</v>
      </c>
      <c r="D175" s="678" t="s">
        <v>5970</v>
      </c>
      <c r="E175" s="679">
        <f>IF(F175 = "", "", ROUND(F175*SINAPI!$M$5,2))</f>
        <v>51315.99</v>
      </c>
      <c r="F175" s="680">
        <v>53385.49</v>
      </c>
      <c r="G175" s="204">
        <f>IF(P.O.!$F$4 = "DESONERADO", SICRO!E175, SICRO!F175)</f>
        <v>53385.49</v>
      </c>
    </row>
    <row r="176" spans="1:7">
      <c r="A176" s="645" t="s">
        <v>69</v>
      </c>
      <c r="B176" s="676">
        <v>606784</v>
      </c>
      <c r="C176" s="677" t="s">
        <v>6061</v>
      </c>
      <c r="D176" s="678" t="s">
        <v>5970</v>
      </c>
      <c r="E176" s="679">
        <f>IF(F176 = "", "", ROUND(F176*SINAPI!$M$5,2))</f>
        <v>50826.11</v>
      </c>
      <c r="F176" s="680">
        <v>52875.85</v>
      </c>
      <c r="G176" s="204">
        <f>IF(P.O.!$F$4 = "DESONERADO", SICRO!E176, SICRO!F176)</f>
        <v>52875.85</v>
      </c>
    </row>
    <row r="177" spans="1:7">
      <c r="A177" s="645" t="s">
        <v>69</v>
      </c>
      <c r="B177" s="676">
        <v>607135</v>
      </c>
      <c r="C177" s="677" t="s">
        <v>6062</v>
      </c>
      <c r="D177" s="678" t="s">
        <v>5970</v>
      </c>
      <c r="E177" s="679">
        <f>IF(F177 = "", "", ROUND(F177*SINAPI!$M$5,2))</f>
        <v>57222.2</v>
      </c>
      <c r="F177" s="680">
        <v>59529.89</v>
      </c>
      <c r="G177" s="204">
        <f>IF(P.O.!$F$4 = "DESONERADO", SICRO!E177, SICRO!F177)</f>
        <v>59529.89</v>
      </c>
    </row>
    <row r="178" spans="1:7">
      <c r="A178" s="645" t="s">
        <v>69</v>
      </c>
      <c r="B178" s="676">
        <v>606783</v>
      </c>
      <c r="C178" s="677" t="s">
        <v>6063</v>
      </c>
      <c r="D178" s="678" t="s">
        <v>5970</v>
      </c>
      <c r="E178" s="679">
        <f>IF(F178 = "", "", ROUND(F178*SINAPI!$M$5,2))</f>
        <v>56654.31</v>
      </c>
      <c r="F178" s="680">
        <v>58939.09</v>
      </c>
      <c r="G178" s="204">
        <f>IF(P.O.!$F$4 = "DESONERADO", SICRO!E178, SICRO!F178)</f>
        <v>58939.09</v>
      </c>
    </row>
    <row r="179" spans="1:7">
      <c r="A179" s="645" t="s">
        <v>69</v>
      </c>
      <c r="B179" s="676">
        <v>607138</v>
      </c>
      <c r="C179" s="677" t="s">
        <v>6064</v>
      </c>
      <c r="D179" s="678" t="s">
        <v>5970</v>
      </c>
      <c r="E179" s="679">
        <f>IF(F179 = "", "", ROUND(F179*SINAPI!$M$5,2))</f>
        <v>52188.95</v>
      </c>
      <c r="F179" s="680">
        <v>54293.65</v>
      </c>
      <c r="G179" s="204">
        <f>IF(P.O.!$F$4 = "DESONERADO", SICRO!E179, SICRO!F179)</f>
        <v>54293.65</v>
      </c>
    </row>
    <row r="180" spans="1:7">
      <c r="A180" s="645" t="s">
        <v>69</v>
      </c>
      <c r="B180" s="676">
        <v>606786</v>
      </c>
      <c r="C180" s="677" t="s">
        <v>6065</v>
      </c>
      <c r="D180" s="678" t="s">
        <v>5970</v>
      </c>
      <c r="E180" s="679">
        <f>IF(F180 = "", "", ROUND(F180*SINAPI!$M$5,2))</f>
        <v>51667.08</v>
      </c>
      <c r="F180" s="680">
        <v>53750.74</v>
      </c>
      <c r="G180" s="204">
        <f>IF(P.O.!$F$4 = "DESONERADO", SICRO!E180, SICRO!F180)</f>
        <v>53750.74</v>
      </c>
    </row>
    <row r="181" spans="1:7">
      <c r="A181" s="645" t="s">
        <v>69</v>
      </c>
      <c r="B181" s="676">
        <v>606842</v>
      </c>
      <c r="C181" s="677" t="s">
        <v>6066</v>
      </c>
      <c r="D181" s="678" t="s">
        <v>5970</v>
      </c>
      <c r="E181" s="679">
        <f>IF(F181 = "", "", ROUND(F181*SINAPI!$M$5,2))</f>
        <v>65101.82</v>
      </c>
      <c r="F181" s="680">
        <v>67727.28</v>
      </c>
      <c r="G181" s="204">
        <f>IF(P.O.!$F$4 = "DESONERADO", SICRO!E181, SICRO!F181)</f>
        <v>67727.28</v>
      </c>
    </row>
    <row r="182" spans="1:7">
      <c r="A182" s="645" t="s">
        <v>69</v>
      </c>
      <c r="B182" s="676">
        <v>606832</v>
      </c>
      <c r="C182" s="677" t="s">
        <v>6067</v>
      </c>
      <c r="D182" s="678" t="s">
        <v>5970</v>
      </c>
      <c r="E182" s="679">
        <f>IF(F182 = "", "", ROUND(F182*SINAPI!$M$5,2))</f>
        <v>64804.63</v>
      </c>
      <c r="F182" s="680">
        <v>67418.100000000006</v>
      </c>
      <c r="G182" s="204">
        <f>IF(P.O.!$F$4 = "DESONERADO", SICRO!E182, SICRO!F182)</f>
        <v>67418.100000000006</v>
      </c>
    </row>
    <row r="183" spans="1:7">
      <c r="A183" s="645" t="s">
        <v>69</v>
      </c>
      <c r="B183" s="676">
        <v>606843</v>
      </c>
      <c r="C183" s="677" t="s">
        <v>6068</v>
      </c>
      <c r="D183" s="678" t="s">
        <v>5970</v>
      </c>
      <c r="E183" s="679">
        <f>IF(F183 = "", "", ROUND(F183*SINAPI!$M$5,2))</f>
        <v>67641.73</v>
      </c>
      <c r="F183" s="680">
        <v>70369.62</v>
      </c>
      <c r="G183" s="204">
        <f>IF(P.O.!$F$4 = "DESONERADO", SICRO!E183, SICRO!F183)</f>
        <v>70369.62</v>
      </c>
    </row>
    <row r="184" spans="1:7">
      <c r="A184" s="645" t="s">
        <v>69</v>
      </c>
      <c r="B184" s="676">
        <v>606833</v>
      </c>
      <c r="C184" s="677" t="s">
        <v>6069</v>
      </c>
      <c r="D184" s="678" t="s">
        <v>5970</v>
      </c>
      <c r="E184" s="679">
        <f>IF(F184 = "", "", ROUND(F184*SINAPI!$M$5,2))</f>
        <v>67329.53</v>
      </c>
      <c r="F184" s="680">
        <v>70044.83</v>
      </c>
      <c r="G184" s="204">
        <f>IF(P.O.!$F$4 = "DESONERADO", SICRO!E184, SICRO!F184)</f>
        <v>70044.83</v>
      </c>
    </row>
    <row r="185" spans="1:7">
      <c r="A185" s="645" t="s">
        <v>69</v>
      </c>
      <c r="B185" s="676">
        <v>606845</v>
      </c>
      <c r="C185" s="677" t="s">
        <v>6070</v>
      </c>
      <c r="D185" s="678" t="s">
        <v>5970</v>
      </c>
      <c r="E185" s="679">
        <f>IF(F185 = "", "", ROUND(F185*SINAPI!$M$5,2))</f>
        <v>70133.600000000006</v>
      </c>
      <c r="F185" s="680">
        <v>72961.98</v>
      </c>
      <c r="G185" s="204">
        <f>IF(P.O.!$F$4 = "DESONERADO", SICRO!E185, SICRO!F185)</f>
        <v>72961.98</v>
      </c>
    </row>
    <row r="186" spans="1:7">
      <c r="A186" s="645" t="s">
        <v>69</v>
      </c>
      <c r="B186" s="676">
        <v>606835</v>
      </c>
      <c r="C186" s="677" t="s">
        <v>6071</v>
      </c>
      <c r="D186" s="678" t="s">
        <v>5970</v>
      </c>
      <c r="E186" s="679">
        <f>IF(F186 = "", "", ROUND(F186*SINAPI!$M$5,2))</f>
        <v>69822.38</v>
      </c>
      <c r="F186" s="680">
        <v>72638.210000000006</v>
      </c>
      <c r="G186" s="204">
        <f>IF(P.O.!$F$4 = "DESONERADO", SICRO!E186, SICRO!F186)</f>
        <v>72638.210000000006</v>
      </c>
    </row>
    <row r="187" spans="1:7">
      <c r="A187" s="645" t="s">
        <v>69</v>
      </c>
      <c r="B187" s="676">
        <v>606844</v>
      </c>
      <c r="C187" s="677" t="s">
        <v>6072</v>
      </c>
      <c r="D187" s="678" t="s">
        <v>5970</v>
      </c>
      <c r="E187" s="679">
        <f>IF(F187 = "", "", ROUND(F187*SINAPI!$M$5,2))</f>
        <v>68692.53</v>
      </c>
      <c r="F187" s="680">
        <v>71462.8</v>
      </c>
      <c r="G187" s="204">
        <f>IF(P.O.!$F$4 = "DESONERADO", SICRO!E187, SICRO!F187)</f>
        <v>71462.8</v>
      </c>
    </row>
    <row r="188" spans="1:7">
      <c r="A188" s="645" t="s">
        <v>69</v>
      </c>
      <c r="B188" s="676">
        <v>606834</v>
      </c>
      <c r="C188" s="677" t="s">
        <v>6073</v>
      </c>
      <c r="D188" s="678" t="s">
        <v>5970</v>
      </c>
      <c r="E188" s="679">
        <f>IF(F188 = "", "", ROUND(F188*SINAPI!$M$5,2))</f>
        <v>68372.19</v>
      </c>
      <c r="F188" s="680">
        <v>71129.539999999994</v>
      </c>
      <c r="G188" s="204">
        <f>IF(P.O.!$F$4 = "DESONERADO", SICRO!E188, SICRO!F188)</f>
        <v>71129.539999999994</v>
      </c>
    </row>
    <row r="189" spans="1:7">
      <c r="A189" s="645" t="s">
        <v>69</v>
      </c>
      <c r="B189" s="676">
        <v>606847</v>
      </c>
      <c r="C189" s="677" t="s">
        <v>6074</v>
      </c>
      <c r="D189" s="678" t="s">
        <v>5970</v>
      </c>
      <c r="E189" s="679">
        <f>IF(F189 = "", "", ROUND(F189*SINAPI!$M$5,2))</f>
        <v>73343.16</v>
      </c>
      <c r="F189" s="680">
        <v>76300.98</v>
      </c>
      <c r="G189" s="204">
        <f>IF(P.O.!$F$4 = "DESONERADO", SICRO!E189, SICRO!F189)</f>
        <v>76300.98</v>
      </c>
    </row>
    <row r="190" spans="1:7">
      <c r="A190" s="645" t="s">
        <v>69</v>
      </c>
      <c r="B190" s="676">
        <v>606837</v>
      </c>
      <c r="C190" s="677" t="s">
        <v>6075</v>
      </c>
      <c r="D190" s="678" t="s">
        <v>5970</v>
      </c>
      <c r="E190" s="679">
        <f>IF(F190 = "", "", ROUND(F190*SINAPI!$M$5,2))</f>
        <v>72993.11</v>
      </c>
      <c r="F190" s="680">
        <v>75936.81</v>
      </c>
      <c r="G190" s="204">
        <f>IF(P.O.!$F$4 = "DESONERADO", SICRO!E190, SICRO!F190)</f>
        <v>75936.81</v>
      </c>
    </row>
    <row r="191" spans="1:7">
      <c r="A191" s="645" t="s">
        <v>69</v>
      </c>
      <c r="B191" s="676">
        <v>606846</v>
      </c>
      <c r="C191" s="677" t="s">
        <v>6076</v>
      </c>
      <c r="D191" s="678" t="s">
        <v>5970</v>
      </c>
      <c r="E191" s="679">
        <f>IF(F191 = "", "", ROUND(F191*SINAPI!$M$5,2))</f>
        <v>73999.41</v>
      </c>
      <c r="F191" s="680">
        <v>76983.7</v>
      </c>
      <c r="G191" s="204">
        <f>IF(P.O.!$F$4 = "DESONERADO", SICRO!E191, SICRO!F191)</f>
        <v>76983.7</v>
      </c>
    </row>
    <row r="192" spans="1:7">
      <c r="A192" s="645" t="s">
        <v>69</v>
      </c>
      <c r="B192" s="676">
        <v>606836</v>
      </c>
      <c r="C192" s="677" t="s">
        <v>6077</v>
      </c>
      <c r="D192" s="678" t="s">
        <v>5970</v>
      </c>
      <c r="E192" s="679">
        <f>IF(F192 = "", "", ROUND(F192*SINAPI!$M$5,2))</f>
        <v>73645.5</v>
      </c>
      <c r="F192" s="680">
        <v>76615.509999999995</v>
      </c>
      <c r="G192" s="204">
        <f>IF(P.O.!$F$4 = "DESONERADO", SICRO!E192, SICRO!F192)</f>
        <v>76615.509999999995</v>
      </c>
    </row>
    <row r="193" spans="1:7">
      <c r="A193" s="645" t="s">
        <v>69</v>
      </c>
      <c r="B193" s="676">
        <v>606848</v>
      </c>
      <c r="C193" s="677" t="s">
        <v>6078</v>
      </c>
      <c r="D193" s="678" t="s">
        <v>5970</v>
      </c>
      <c r="E193" s="679">
        <f>IF(F193 = "", "", ROUND(F193*SINAPI!$M$5,2))</f>
        <v>74028.45</v>
      </c>
      <c r="F193" s="680">
        <v>77013.91</v>
      </c>
      <c r="G193" s="204">
        <f>IF(P.O.!$F$4 = "DESONERADO", SICRO!E193, SICRO!F193)</f>
        <v>77013.91</v>
      </c>
    </row>
    <row r="194" spans="1:7">
      <c r="A194" s="645" t="s">
        <v>69</v>
      </c>
      <c r="B194" s="676">
        <v>606838</v>
      </c>
      <c r="C194" s="677" t="s">
        <v>6079</v>
      </c>
      <c r="D194" s="678" t="s">
        <v>5970</v>
      </c>
      <c r="E194" s="679">
        <f>IF(F194 = "", "", ROUND(F194*SINAPI!$M$5,2))</f>
        <v>73660.39</v>
      </c>
      <c r="F194" s="680">
        <v>76631</v>
      </c>
      <c r="G194" s="204">
        <f>IF(P.O.!$F$4 = "DESONERADO", SICRO!E194, SICRO!F194)</f>
        <v>76631</v>
      </c>
    </row>
    <row r="195" spans="1:7">
      <c r="A195" s="645" t="s">
        <v>69</v>
      </c>
      <c r="B195" s="676">
        <v>606849</v>
      </c>
      <c r="C195" s="677" t="s">
        <v>6080</v>
      </c>
      <c r="D195" s="678" t="s">
        <v>5970</v>
      </c>
      <c r="E195" s="679">
        <f>IF(F195 = "", "", ROUND(F195*SINAPI!$M$5,2))</f>
        <v>80039.7</v>
      </c>
      <c r="F195" s="680">
        <v>83267.58</v>
      </c>
      <c r="G195" s="204">
        <f>IF(P.O.!$F$4 = "DESONERADO", SICRO!E195, SICRO!F195)</f>
        <v>83267.58</v>
      </c>
    </row>
    <row r="196" spans="1:7">
      <c r="A196" s="645" t="s">
        <v>69</v>
      </c>
      <c r="B196" s="676">
        <v>606839</v>
      </c>
      <c r="C196" s="677" t="s">
        <v>6081</v>
      </c>
      <c r="D196" s="678" t="s">
        <v>5970</v>
      </c>
      <c r="E196" s="679">
        <f>IF(F196 = "", "", ROUND(F196*SINAPI!$M$5,2))</f>
        <v>79680.600000000006</v>
      </c>
      <c r="F196" s="680">
        <v>82894</v>
      </c>
      <c r="G196" s="204">
        <f>IF(P.O.!$F$4 = "DESONERADO", SICRO!E196, SICRO!F196)</f>
        <v>82894</v>
      </c>
    </row>
    <row r="197" spans="1:7">
      <c r="A197" s="645" t="s">
        <v>69</v>
      </c>
      <c r="B197" s="676">
        <v>606850</v>
      </c>
      <c r="C197" s="677" t="s">
        <v>6082</v>
      </c>
      <c r="D197" s="678" t="s">
        <v>5970</v>
      </c>
      <c r="E197" s="679">
        <f>IF(F197 = "", "", ROUND(F197*SINAPI!$M$5,2))</f>
        <v>80702.679999999993</v>
      </c>
      <c r="F197" s="680">
        <v>83957.3</v>
      </c>
      <c r="G197" s="204">
        <f>IF(P.O.!$F$4 = "DESONERADO", SICRO!E197, SICRO!F197)</f>
        <v>83957.3</v>
      </c>
    </row>
    <row r="198" spans="1:7">
      <c r="A198" s="645" t="s">
        <v>69</v>
      </c>
      <c r="B198" s="676">
        <v>606840</v>
      </c>
      <c r="C198" s="677" t="s">
        <v>6083</v>
      </c>
      <c r="D198" s="678" t="s">
        <v>5970</v>
      </c>
      <c r="E198" s="679">
        <f>IF(F198 = "", "", ROUND(F198*SINAPI!$M$5,2))</f>
        <v>80310.100000000006</v>
      </c>
      <c r="F198" s="680">
        <v>83548.89</v>
      </c>
      <c r="G198" s="204">
        <f>IF(P.O.!$F$4 = "DESONERADO", SICRO!E198, SICRO!F198)</f>
        <v>83548.89</v>
      </c>
    </row>
    <row r="199" spans="1:7">
      <c r="A199" s="645" t="s">
        <v>69</v>
      </c>
      <c r="B199" s="676">
        <v>606851</v>
      </c>
      <c r="C199" s="677" t="s">
        <v>6084</v>
      </c>
      <c r="D199" s="678" t="s">
        <v>5970</v>
      </c>
      <c r="E199" s="679">
        <f>IF(F199 = "", "", ROUND(F199*SINAPI!$M$5,2))</f>
        <v>81419.25</v>
      </c>
      <c r="F199" s="680">
        <v>84702.77</v>
      </c>
      <c r="G199" s="204">
        <f>IF(P.O.!$F$4 = "DESONERADO", SICRO!E199, SICRO!F199)</f>
        <v>84702.77</v>
      </c>
    </row>
    <row r="200" spans="1:7">
      <c r="A200" s="645" t="s">
        <v>69</v>
      </c>
      <c r="B200" s="676">
        <v>606841</v>
      </c>
      <c r="C200" s="677" t="s">
        <v>6085</v>
      </c>
      <c r="D200" s="678" t="s">
        <v>5970</v>
      </c>
      <c r="E200" s="679">
        <f>IF(F200 = "", "", ROUND(F200*SINAPI!$M$5,2))</f>
        <v>81043.33</v>
      </c>
      <c r="F200" s="680">
        <v>84311.69</v>
      </c>
      <c r="G200" s="204">
        <f>IF(P.O.!$F$4 = "DESONERADO", SICRO!E200, SICRO!F200)</f>
        <v>84311.69</v>
      </c>
    </row>
    <row r="201" spans="1:7">
      <c r="A201" s="645" t="s">
        <v>69</v>
      </c>
      <c r="B201" s="676">
        <v>605604</v>
      </c>
      <c r="C201" s="677" t="s">
        <v>6086</v>
      </c>
      <c r="D201" s="678" t="s">
        <v>6087</v>
      </c>
      <c r="E201" s="679">
        <f>IF(F201 = "", "", ROUND(F201*SINAPI!$M$5,2))</f>
        <v>284.86</v>
      </c>
      <c r="F201" s="680">
        <v>296.35000000000002</v>
      </c>
      <c r="G201" s="204">
        <f>IF(P.O.!$F$4 = "DESONERADO", SICRO!E201, SICRO!F201)</f>
        <v>296.35000000000002</v>
      </c>
    </row>
    <row r="202" spans="1:7">
      <c r="A202" s="645" t="s">
        <v>69</v>
      </c>
      <c r="B202" s="676">
        <v>605695</v>
      </c>
      <c r="C202" s="677" t="s">
        <v>6088</v>
      </c>
      <c r="D202" s="678" t="s">
        <v>5970</v>
      </c>
      <c r="E202" s="679">
        <f>IF(F202 = "", "", ROUND(F202*SINAPI!$M$5,2))</f>
        <v>1549.16</v>
      </c>
      <c r="F202" s="680">
        <v>1611.64</v>
      </c>
      <c r="G202" s="204">
        <f>IF(P.O.!$F$4 = "DESONERADO", SICRO!E202, SICRO!F202)</f>
        <v>1611.64</v>
      </c>
    </row>
    <row r="203" spans="1:7">
      <c r="A203" s="645" t="s">
        <v>69</v>
      </c>
      <c r="B203" s="676">
        <v>605607</v>
      </c>
      <c r="C203" s="677" t="s">
        <v>6089</v>
      </c>
      <c r="D203" s="678" t="s">
        <v>5970</v>
      </c>
      <c r="E203" s="679">
        <f>IF(F203 = "", "", ROUND(F203*SINAPI!$M$5,2))</f>
        <v>1525.12</v>
      </c>
      <c r="F203" s="680">
        <v>1586.63</v>
      </c>
      <c r="G203" s="204">
        <f>IF(P.O.!$F$4 = "DESONERADO", SICRO!E203, SICRO!F203)</f>
        <v>1586.63</v>
      </c>
    </row>
    <row r="204" spans="1:7">
      <c r="A204" s="645" t="s">
        <v>69</v>
      </c>
      <c r="B204" s="676">
        <v>605696</v>
      </c>
      <c r="C204" s="677" t="s">
        <v>6090</v>
      </c>
      <c r="D204" s="678" t="s">
        <v>5970</v>
      </c>
      <c r="E204" s="679">
        <f>IF(F204 = "", "", ROUND(F204*SINAPI!$M$5,2))</f>
        <v>1783.65</v>
      </c>
      <c r="F204" s="680">
        <v>1855.58</v>
      </c>
      <c r="G204" s="204">
        <f>IF(P.O.!$F$4 = "DESONERADO", SICRO!E204, SICRO!F204)</f>
        <v>1855.58</v>
      </c>
    </row>
    <row r="205" spans="1:7">
      <c r="A205" s="645" t="s">
        <v>69</v>
      </c>
      <c r="B205" s="676">
        <v>605608</v>
      </c>
      <c r="C205" s="677" t="s">
        <v>6091</v>
      </c>
      <c r="D205" s="678" t="s">
        <v>5970</v>
      </c>
      <c r="E205" s="679">
        <f>IF(F205 = "", "", ROUND(F205*SINAPI!$M$5,2))</f>
        <v>1758.1</v>
      </c>
      <c r="F205" s="680">
        <v>1829</v>
      </c>
      <c r="G205" s="204">
        <f>IF(P.O.!$F$4 = "DESONERADO", SICRO!E205, SICRO!F205)</f>
        <v>1829</v>
      </c>
    </row>
    <row r="206" spans="1:7">
      <c r="A206" s="645" t="s">
        <v>69</v>
      </c>
      <c r="B206" s="676">
        <v>605697</v>
      </c>
      <c r="C206" s="677" t="s">
        <v>6092</v>
      </c>
      <c r="D206" s="678" t="s">
        <v>5970</v>
      </c>
      <c r="E206" s="679">
        <f>IF(F206 = "", "", ROUND(F206*SINAPI!$M$5,2))</f>
        <v>2018.16</v>
      </c>
      <c r="F206" s="680">
        <v>2099.5500000000002</v>
      </c>
      <c r="G206" s="204">
        <f>IF(P.O.!$F$4 = "DESONERADO", SICRO!E206, SICRO!F206)</f>
        <v>2099.5500000000002</v>
      </c>
    </row>
    <row r="207" spans="1:7">
      <c r="A207" s="645" t="s">
        <v>69</v>
      </c>
      <c r="B207" s="676">
        <v>605609</v>
      </c>
      <c r="C207" s="677" t="s">
        <v>6093</v>
      </c>
      <c r="D207" s="678" t="s">
        <v>5970</v>
      </c>
      <c r="E207" s="679">
        <f>IF(F207 = "", "", ROUND(F207*SINAPI!$M$5,2))</f>
        <v>1991.11</v>
      </c>
      <c r="F207" s="680">
        <v>2071.41</v>
      </c>
      <c r="G207" s="204">
        <f>IF(P.O.!$F$4 = "DESONERADO", SICRO!E207, SICRO!F207)</f>
        <v>2071.41</v>
      </c>
    </row>
    <row r="208" spans="1:7">
      <c r="A208" s="645" t="s">
        <v>69</v>
      </c>
      <c r="B208" s="676">
        <v>605698</v>
      </c>
      <c r="C208" s="677" t="s">
        <v>6094</v>
      </c>
      <c r="D208" s="678" t="s">
        <v>5970</v>
      </c>
      <c r="E208" s="679">
        <f>IF(F208 = "", "", ROUND(F208*SINAPI!$M$5,2))</f>
        <v>2206.88</v>
      </c>
      <c r="F208" s="680">
        <v>2295.88</v>
      </c>
      <c r="G208" s="204">
        <f>IF(P.O.!$F$4 = "DESONERADO", SICRO!E208, SICRO!F208)</f>
        <v>2295.88</v>
      </c>
    </row>
    <row r="209" spans="1:7">
      <c r="A209" s="645" t="s">
        <v>69</v>
      </c>
      <c r="B209" s="676">
        <v>605610</v>
      </c>
      <c r="C209" s="677" t="s">
        <v>6095</v>
      </c>
      <c r="D209" s="678" t="s">
        <v>5970</v>
      </c>
      <c r="E209" s="679">
        <f>IF(F209 = "", "", ROUND(F209*SINAPI!$M$5,2))</f>
        <v>2178.3200000000002</v>
      </c>
      <c r="F209" s="680">
        <v>2266.17</v>
      </c>
      <c r="G209" s="204">
        <f>IF(P.O.!$F$4 = "DESONERADO", SICRO!E209, SICRO!F209)</f>
        <v>2266.17</v>
      </c>
    </row>
    <row r="210" spans="1:7">
      <c r="A210" s="645" t="s">
        <v>69</v>
      </c>
      <c r="B210" s="676">
        <v>605699</v>
      </c>
      <c r="C210" s="677" t="s">
        <v>6096</v>
      </c>
      <c r="D210" s="678" t="s">
        <v>5970</v>
      </c>
      <c r="E210" s="679">
        <f>IF(F210 = "", "", ROUND(F210*SINAPI!$M$5,2))</f>
        <v>2441.33</v>
      </c>
      <c r="F210" s="680">
        <v>2539.79</v>
      </c>
      <c r="G210" s="204">
        <f>IF(P.O.!$F$4 = "DESONERADO", SICRO!E210, SICRO!F210)</f>
        <v>2539.79</v>
      </c>
    </row>
    <row r="211" spans="1:7">
      <c r="A211" s="645" t="s">
        <v>69</v>
      </c>
      <c r="B211" s="676">
        <v>605611</v>
      </c>
      <c r="C211" s="677" t="s">
        <v>6097</v>
      </c>
      <c r="D211" s="678" t="s">
        <v>5970</v>
      </c>
      <c r="E211" s="679">
        <f>IF(F211 = "", "", ROUND(F211*SINAPI!$M$5,2))</f>
        <v>2411.2800000000002</v>
      </c>
      <c r="F211" s="680">
        <v>2508.52</v>
      </c>
      <c r="G211" s="204">
        <f>IF(P.O.!$F$4 = "DESONERADO", SICRO!E211, SICRO!F211)</f>
        <v>2508.52</v>
      </c>
    </row>
    <row r="212" spans="1:7">
      <c r="A212" s="645" t="s">
        <v>69</v>
      </c>
      <c r="B212" s="676">
        <v>605700</v>
      </c>
      <c r="C212" s="677" t="s">
        <v>6098</v>
      </c>
      <c r="D212" s="678" t="s">
        <v>5970</v>
      </c>
      <c r="E212" s="679">
        <f>IF(F212 = "", "", ROUND(F212*SINAPI!$M$5,2))</f>
        <v>2767.53</v>
      </c>
      <c r="F212" s="680">
        <v>2879.14</v>
      </c>
      <c r="G212" s="204">
        <f>IF(P.O.!$F$4 = "DESONERADO", SICRO!E212, SICRO!F212)</f>
        <v>2879.14</v>
      </c>
    </row>
    <row r="213" spans="1:7">
      <c r="A213" s="645" t="s">
        <v>69</v>
      </c>
      <c r="B213" s="676">
        <v>605612</v>
      </c>
      <c r="C213" s="677" t="s">
        <v>6099</v>
      </c>
      <c r="D213" s="678" t="s">
        <v>5970</v>
      </c>
      <c r="E213" s="679">
        <f>IF(F213 = "", "", ROUND(F213*SINAPI!$M$5,2))</f>
        <v>2735.97</v>
      </c>
      <c r="F213" s="680">
        <v>2846.31</v>
      </c>
      <c r="G213" s="204">
        <f>IF(P.O.!$F$4 = "DESONERADO", SICRO!E213, SICRO!F213)</f>
        <v>2846.31</v>
      </c>
    </row>
    <row r="214" spans="1:7">
      <c r="A214" s="645" t="s">
        <v>69</v>
      </c>
      <c r="B214" s="676">
        <v>605701</v>
      </c>
      <c r="C214" s="677" t="s">
        <v>6100</v>
      </c>
      <c r="D214" s="678" t="s">
        <v>5970</v>
      </c>
      <c r="E214" s="679">
        <f>IF(F214 = "", "", ROUND(F214*SINAPI!$M$5,2))</f>
        <v>2956.22</v>
      </c>
      <c r="F214" s="680">
        <v>3075.44</v>
      </c>
      <c r="G214" s="204">
        <f>IF(P.O.!$F$4 = "DESONERADO", SICRO!E214, SICRO!F214)</f>
        <v>3075.44</v>
      </c>
    </row>
    <row r="215" spans="1:7">
      <c r="A215" s="645" t="s">
        <v>69</v>
      </c>
      <c r="B215" s="676">
        <v>605613</v>
      </c>
      <c r="C215" s="677" t="s">
        <v>6101</v>
      </c>
      <c r="D215" s="678" t="s">
        <v>5970</v>
      </c>
      <c r="E215" s="679">
        <f>IF(F215 = "", "", ROUND(F215*SINAPI!$M$5,2))</f>
        <v>2923.15</v>
      </c>
      <c r="F215" s="680">
        <v>3041.04</v>
      </c>
      <c r="G215" s="204">
        <f>IF(P.O.!$F$4 = "DESONERADO", SICRO!E215, SICRO!F215)</f>
        <v>3041.04</v>
      </c>
    </row>
    <row r="216" spans="1:7">
      <c r="A216" s="645" t="s">
        <v>69</v>
      </c>
      <c r="B216" s="676">
        <v>605702</v>
      </c>
      <c r="C216" s="677" t="s">
        <v>6102</v>
      </c>
      <c r="D216" s="678" t="s">
        <v>5970</v>
      </c>
      <c r="E216" s="679">
        <f>IF(F216 = "", "", ROUND(F216*SINAPI!$M$5,2))</f>
        <v>3226.91</v>
      </c>
      <c r="F216" s="680">
        <v>3357.05</v>
      </c>
      <c r="G216" s="204">
        <f>IF(P.O.!$F$4 = "DESONERADO", SICRO!E216, SICRO!F216)</f>
        <v>3357.05</v>
      </c>
    </row>
    <row r="217" spans="1:7">
      <c r="A217" s="645" t="s">
        <v>69</v>
      </c>
      <c r="B217" s="676">
        <v>605614</v>
      </c>
      <c r="C217" s="677" t="s">
        <v>6103</v>
      </c>
      <c r="D217" s="678" t="s">
        <v>5970</v>
      </c>
      <c r="E217" s="679">
        <f>IF(F217 = "", "", ROUND(F217*SINAPI!$M$5,2))</f>
        <v>3175.06</v>
      </c>
      <c r="F217" s="680">
        <v>3303.11</v>
      </c>
      <c r="G217" s="204">
        <f>IF(P.O.!$F$4 = "DESONERADO", SICRO!E217, SICRO!F217)</f>
        <v>3303.11</v>
      </c>
    </row>
    <row r="218" spans="1:7">
      <c r="A218" s="645" t="s">
        <v>69</v>
      </c>
      <c r="B218" s="676">
        <v>605703</v>
      </c>
      <c r="C218" s="677" t="s">
        <v>6104</v>
      </c>
      <c r="D218" s="678" t="s">
        <v>5970</v>
      </c>
      <c r="E218" s="679">
        <f>IF(F218 = "", "", ROUND(F218*SINAPI!$M$5,2))</f>
        <v>3419.6</v>
      </c>
      <c r="F218" s="680">
        <v>3557.51</v>
      </c>
      <c r="G218" s="204">
        <f>IF(P.O.!$F$4 = "DESONERADO", SICRO!E218, SICRO!F218)</f>
        <v>3557.51</v>
      </c>
    </row>
    <row r="219" spans="1:7">
      <c r="A219" s="645" t="s">
        <v>69</v>
      </c>
      <c r="B219" s="676">
        <v>605615</v>
      </c>
      <c r="C219" s="677" t="s">
        <v>6105</v>
      </c>
      <c r="D219" s="678" t="s">
        <v>5970</v>
      </c>
      <c r="E219" s="679">
        <f>IF(F219 = "", "", ROUND(F219*SINAPI!$M$5,2))</f>
        <v>3365.49</v>
      </c>
      <c r="F219" s="680">
        <v>3501.22</v>
      </c>
      <c r="G219" s="204">
        <f>IF(P.O.!$F$4 = "DESONERADO", SICRO!E219, SICRO!F219)</f>
        <v>3501.22</v>
      </c>
    </row>
    <row r="220" spans="1:7">
      <c r="A220" s="645" t="s">
        <v>69</v>
      </c>
      <c r="B220" s="676">
        <v>605704</v>
      </c>
      <c r="C220" s="677" t="s">
        <v>6106</v>
      </c>
      <c r="D220" s="678" t="s">
        <v>5970</v>
      </c>
      <c r="E220" s="679">
        <f>IF(F220 = "", "", ROUND(F220*SINAPI!$M$5,2))</f>
        <v>3658.67</v>
      </c>
      <c r="F220" s="680">
        <v>3806.22</v>
      </c>
      <c r="G220" s="204">
        <f>IF(P.O.!$F$4 = "DESONERADO", SICRO!E220, SICRO!F220)</f>
        <v>3806.22</v>
      </c>
    </row>
    <row r="221" spans="1:7">
      <c r="A221" s="645" t="s">
        <v>69</v>
      </c>
      <c r="B221" s="676">
        <v>605616</v>
      </c>
      <c r="C221" s="677" t="s">
        <v>6107</v>
      </c>
      <c r="D221" s="678" t="s">
        <v>5970</v>
      </c>
      <c r="E221" s="679">
        <f>IF(F221 = "", "", ROUND(F221*SINAPI!$M$5,2))</f>
        <v>3602.31</v>
      </c>
      <c r="F221" s="680">
        <v>3747.59</v>
      </c>
      <c r="G221" s="204">
        <f>IF(P.O.!$F$4 = "DESONERADO", SICRO!E221, SICRO!F221)</f>
        <v>3747.59</v>
      </c>
    </row>
    <row r="222" spans="1:7">
      <c r="A222" s="645" t="s">
        <v>69</v>
      </c>
      <c r="B222" s="676">
        <v>605705</v>
      </c>
      <c r="C222" s="677" t="s">
        <v>6108</v>
      </c>
      <c r="D222" s="678" t="s">
        <v>5970</v>
      </c>
      <c r="E222" s="679">
        <f>IF(F222 = "", "", ROUND(F222*SINAPI!$M$5,2))</f>
        <v>3901.28</v>
      </c>
      <c r="F222" s="680">
        <v>4058.61</v>
      </c>
      <c r="G222" s="204">
        <f>IF(P.O.!$F$4 = "DESONERADO", SICRO!E222, SICRO!F222)</f>
        <v>4058.61</v>
      </c>
    </row>
    <row r="223" spans="1:7">
      <c r="A223" s="645" t="s">
        <v>69</v>
      </c>
      <c r="B223" s="676">
        <v>605617</v>
      </c>
      <c r="C223" s="677" t="s">
        <v>6109</v>
      </c>
      <c r="D223" s="678" t="s">
        <v>5970</v>
      </c>
      <c r="E223" s="679">
        <f>IF(F223 = "", "", ROUND(F223*SINAPI!$M$5,2))</f>
        <v>3842.66</v>
      </c>
      <c r="F223" s="680">
        <v>3997.63</v>
      </c>
      <c r="G223" s="204">
        <f>IF(P.O.!$F$4 = "DESONERADO", SICRO!E223, SICRO!F223)</f>
        <v>3997.63</v>
      </c>
    </row>
    <row r="224" spans="1:7">
      <c r="A224" s="645" t="s">
        <v>69</v>
      </c>
      <c r="B224" s="676">
        <v>605706</v>
      </c>
      <c r="C224" s="677" t="s">
        <v>6110</v>
      </c>
      <c r="D224" s="678" t="s">
        <v>5970</v>
      </c>
      <c r="E224" s="679">
        <f>IF(F224 = "", "", ROUND(F224*SINAPI!$M$5,2))</f>
        <v>4099.3100000000004</v>
      </c>
      <c r="F224" s="680">
        <v>4264.63</v>
      </c>
      <c r="G224" s="204">
        <f>IF(P.O.!$F$4 = "DESONERADO", SICRO!E224, SICRO!F224)</f>
        <v>4264.63</v>
      </c>
    </row>
    <row r="225" spans="1:7">
      <c r="A225" s="645" t="s">
        <v>69</v>
      </c>
      <c r="B225" s="676">
        <v>605618</v>
      </c>
      <c r="C225" s="677" t="s">
        <v>6111</v>
      </c>
      <c r="D225" s="678" t="s">
        <v>5970</v>
      </c>
      <c r="E225" s="679">
        <f>IF(F225 = "", "", ROUND(F225*SINAPI!$M$5,2))</f>
        <v>4038.45</v>
      </c>
      <c r="F225" s="680">
        <v>4201.3100000000004</v>
      </c>
      <c r="G225" s="204">
        <f>IF(P.O.!$F$4 = "DESONERADO", SICRO!E225, SICRO!F225)</f>
        <v>4201.3100000000004</v>
      </c>
    </row>
    <row r="226" spans="1:7">
      <c r="A226" s="645" t="s">
        <v>69</v>
      </c>
      <c r="B226" s="676">
        <v>605707</v>
      </c>
      <c r="C226" s="677" t="s">
        <v>6112</v>
      </c>
      <c r="D226" s="678" t="s">
        <v>5970</v>
      </c>
      <c r="E226" s="679">
        <f>IF(F226 = "", "", ROUND(F226*SINAPI!$M$5,2))</f>
        <v>4541.1400000000003</v>
      </c>
      <c r="F226" s="680">
        <v>4724.28</v>
      </c>
      <c r="G226" s="204">
        <f>IF(P.O.!$F$4 = "DESONERADO", SICRO!E226, SICRO!F226)</f>
        <v>4724.28</v>
      </c>
    </row>
    <row r="227" spans="1:7">
      <c r="A227" s="645" t="s">
        <v>69</v>
      </c>
      <c r="B227" s="676">
        <v>605619</v>
      </c>
      <c r="C227" s="677" t="s">
        <v>6113</v>
      </c>
      <c r="D227" s="678" t="s">
        <v>5970</v>
      </c>
      <c r="E227" s="679">
        <f>IF(F227 = "", "", ROUND(F227*SINAPI!$M$5,2))</f>
        <v>4478.0200000000004</v>
      </c>
      <c r="F227" s="680">
        <v>4658.6099999999997</v>
      </c>
      <c r="G227" s="204">
        <f>IF(P.O.!$F$4 = "DESONERADO", SICRO!E227, SICRO!F227)</f>
        <v>4658.6099999999997</v>
      </c>
    </row>
    <row r="228" spans="1:7">
      <c r="A228" s="645" t="s">
        <v>69</v>
      </c>
      <c r="B228" s="676">
        <v>605708</v>
      </c>
      <c r="C228" s="677" t="s">
        <v>6114</v>
      </c>
      <c r="D228" s="678" t="s">
        <v>5970</v>
      </c>
      <c r="E228" s="679">
        <f>IF(F228 = "", "", ROUND(F228*SINAPI!$M$5,2))</f>
        <v>5325.62</v>
      </c>
      <c r="F228" s="680">
        <v>5540.39</v>
      </c>
      <c r="G228" s="204">
        <f>IF(P.O.!$F$4 = "DESONERADO", SICRO!E228, SICRO!F228)</f>
        <v>5540.39</v>
      </c>
    </row>
    <row r="229" spans="1:7">
      <c r="A229" s="645" t="s">
        <v>69</v>
      </c>
      <c r="B229" s="676">
        <v>605620</v>
      </c>
      <c r="C229" s="677" t="s">
        <v>6115</v>
      </c>
      <c r="D229" s="678" t="s">
        <v>5970</v>
      </c>
      <c r="E229" s="679">
        <f>IF(F229 = "", "", ROUND(F229*SINAPI!$M$5,2))</f>
        <v>5260.23</v>
      </c>
      <c r="F229" s="680">
        <v>5472.37</v>
      </c>
      <c r="G229" s="204">
        <f>IF(P.O.!$F$4 = "DESONERADO", SICRO!E229, SICRO!F229)</f>
        <v>5472.37</v>
      </c>
    </row>
    <row r="230" spans="1:7">
      <c r="A230" s="645" t="s">
        <v>69</v>
      </c>
      <c r="B230" s="676">
        <v>605709</v>
      </c>
      <c r="C230" s="677" t="s">
        <v>6116</v>
      </c>
      <c r="D230" s="678" t="s">
        <v>5970</v>
      </c>
      <c r="E230" s="679">
        <f>IF(F230 = "", "", ROUND(F230*SINAPI!$M$5,2))</f>
        <v>5580.71</v>
      </c>
      <c r="F230" s="680">
        <v>5805.77</v>
      </c>
      <c r="G230" s="204">
        <f>IF(P.O.!$F$4 = "DESONERADO", SICRO!E230, SICRO!F230)</f>
        <v>5805.77</v>
      </c>
    </row>
    <row r="231" spans="1:7">
      <c r="A231" s="645" t="s">
        <v>69</v>
      </c>
      <c r="B231" s="676">
        <v>605621</v>
      </c>
      <c r="C231" s="677" t="s">
        <v>6117</v>
      </c>
      <c r="D231" s="678" t="s">
        <v>5970</v>
      </c>
      <c r="E231" s="679">
        <f>IF(F231 = "", "", ROUND(F231*SINAPI!$M$5,2))</f>
        <v>5513.08</v>
      </c>
      <c r="F231" s="680">
        <v>5735.41</v>
      </c>
      <c r="G231" s="204">
        <f>IF(P.O.!$F$4 = "DESONERADO", SICRO!E231, SICRO!F231)</f>
        <v>5735.41</v>
      </c>
    </row>
    <row r="232" spans="1:7">
      <c r="A232" s="645" t="s">
        <v>69</v>
      </c>
      <c r="B232" s="676">
        <v>605710</v>
      </c>
      <c r="C232" s="677" t="s">
        <v>6118</v>
      </c>
      <c r="D232" s="678" t="s">
        <v>5970</v>
      </c>
      <c r="E232" s="679">
        <f>IF(F232 = "", "", ROUND(F232*SINAPI!$M$5,2))</f>
        <v>5992.3</v>
      </c>
      <c r="F232" s="680">
        <v>6233.96</v>
      </c>
      <c r="G232" s="204">
        <f>IF(P.O.!$F$4 = "DESONERADO", SICRO!E232, SICRO!F232)</f>
        <v>6233.96</v>
      </c>
    </row>
    <row r="233" spans="1:7">
      <c r="A233" s="645" t="s">
        <v>69</v>
      </c>
      <c r="B233" s="676">
        <v>605622</v>
      </c>
      <c r="C233" s="677" t="s">
        <v>6119</v>
      </c>
      <c r="D233" s="678" t="s">
        <v>5970</v>
      </c>
      <c r="E233" s="679">
        <f>IF(F233 = "", "", ROUND(F233*SINAPI!$M$5,2))</f>
        <v>5922.41</v>
      </c>
      <c r="F233" s="680">
        <v>6161.25</v>
      </c>
      <c r="G233" s="204">
        <f>IF(P.O.!$F$4 = "DESONERADO", SICRO!E233, SICRO!F233)</f>
        <v>6161.25</v>
      </c>
    </row>
    <row r="234" spans="1:7">
      <c r="A234" s="645" t="s">
        <v>69</v>
      </c>
      <c r="B234" s="676">
        <v>605711</v>
      </c>
      <c r="C234" s="677" t="s">
        <v>6120</v>
      </c>
      <c r="D234" s="678" t="s">
        <v>5970</v>
      </c>
      <c r="E234" s="679">
        <f>IF(F234 = "", "", ROUND(F234*SINAPI!$M$5,2))</f>
        <v>6191.62</v>
      </c>
      <c r="F234" s="680">
        <v>6441.32</v>
      </c>
      <c r="G234" s="204">
        <f>IF(P.O.!$F$4 = "DESONERADO", SICRO!E234, SICRO!F234)</f>
        <v>6441.32</v>
      </c>
    </row>
    <row r="235" spans="1:7">
      <c r="A235" s="645" t="s">
        <v>69</v>
      </c>
      <c r="B235" s="676">
        <v>605623</v>
      </c>
      <c r="C235" s="677" t="s">
        <v>6121</v>
      </c>
      <c r="D235" s="678" t="s">
        <v>5970</v>
      </c>
      <c r="E235" s="679">
        <f>IF(F235 = "", "", ROUND(F235*SINAPI!$M$5,2))</f>
        <v>6119.48</v>
      </c>
      <c r="F235" s="680">
        <v>6366.27</v>
      </c>
      <c r="G235" s="204">
        <f>IF(P.O.!$F$4 = "DESONERADO", SICRO!E235, SICRO!F235)</f>
        <v>6366.27</v>
      </c>
    </row>
    <row r="236" spans="1:7">
      <c r="A236" s="645" t="s">
        <v>69</v>
      </c>
      <c r="B236" s="676">
        <v>605712</v>
      </c>
      <c r="C236" s="677" t="s">
        <v>6122</v>
      </c>
      <c r="D236" s="678" t="s">
        <v>5970</v>
      </c>
      <c r="E236" s="679">
        <f>IF(F236 = "", "", ROUND(F236*SINAPI!$M$5,2))</f>
        <v>6515.38</v>
      </c>
      <c r="F236" s="680">
        <v>6778.14</v>
      </c>
      <c r="G236" s="204">
        <f>IF(P.O.!$F$4 = "DESONERADO", SICRO!E236, SICRO!F236)</f>
        <v>6778.14</v>
      </c>
    </row>
    <row r="237" spans="1:7">
      <c r="A237" s="645" t="s">
        <v>69</v>
      </c>
      <c r="B237" s="676">
        <v>605624</v>
      </c>
      <c r="C237" s="677" t="s">
        <v>6123</v>
      </c>
      <c r="D237" s="678" t="s">
        <v>5970</v>
      </c>
      <c r="E237" s="679">
        <f>IF(F237 = "", "", ROUND(F237*SINAPI!$M$5,2))</f>
        <v>6440.98</v>
      </c>
      <c r="F237" s="680">
        <v>6700.74</v>
      </c>
      <c r="G237" s="204">
        <f>IF(P.O.!$F$4 = "DESONERADO", SICRO!E237, SICRO!F237)</f>
        <v>6700.74</v>
      </c>
    </row>
    <row r="238" spans="1:7">
      <c r="A238" s="645" t="s">
        <v>69</v>
      </c>
      <c r="B238" s="676">
        <v>605713</v>
      </c>
      <c r="C238" s="677" t="s">
        <v>6124</v>
      </c>
      <c r="D238" s="678" t="s">
        <v>5970</v>
      </c>
      <c r="E238" s="679">
        <f>IF(F238 = "", "", ROUND(F238*SINAPI!$M$5,2))</f>
        <v>8743.61</v>
      </c>
      <c r="F238" s="680">
        <v>9096.23</v>
      </c>
      <c r="G238" s="204">
        <f>IF(P.O.!$F$4 = "DESONERADO", SICRO!E238, SICRO!F238)</f>
        <v>9096.23</v>
      </c>
    </row>
    <row r="239" spans="1:7">
      <c r="A239" s="645" t="s">
        <v>69</v>
      </c>
      <c r="B239" s="676">
        <v>605625</v>
      </c>
      <c r="C239" s="677" t="s">
        <v>6125</v>
      </c>
      <c r="D239" s="678" t="s">
        <v>5970</v>
      </c>
      <c r="E239" s="679">
        <f>IF(F239 = "", "", ROUND(F239*SINAPI!$M$5,2))</f>
        <v>8666.9500000000007</v>
      </c>
      <c r="F239" s="680">
        <v>9016.48</v>
      </c>
      <c r="G239" s="204">
        <f>IF(P.O.!$F$4 = "DESONERADO", SICRO!E239, SICRO!F239)</f>
        <v>9016.48</v>
      </c>
    </row>
    <row r="240" spans="1:7">
      <c r="A240" s="645" t="s">
        <v>69</v>
      </c>
      <c r="B240" s="676">
        <v>605714</v>
      </c>
      <c r="C240" s="677" t="s">
        <v>6126</v>
      </c>
      <c r="D240" s="678" t="s">
        <v>5970</v>
      </c>
      <c r="E240" s="679">
        <f>IF(F240 = "", "", ROUND(F240*SINAPI!$M$5,2))</f>
        <v>11012.39</v>
      </c>
      <c r="F240" s="680">
        <v>11456.5</v>
      </c>
      <c r="G240" s="204">
        <f>IF(P.O.!$F$4 = "DESONERADO", SICRO!E240, SICRO!F240)</f>
        <v>11456.5</v>
      </c>
    </row>
    <row r="241" spans="1:7">
      <c r="A241" s="645" t="s">
        <v>69</v>
      </c>
      <c r="B241" s="676">
        <v>605626</v>
      </c>
      <c r="C241" s="677" t="s">
        <v>6127</v>
      </c>
      <c r="D241" s="678" t="s">
        <v>5970</v>
      </c>
      <c r="E241" s="679">
        <f>IF(F241 = "", "", ROUND(F241*SINAPI!$M$5,2))</f>
        <v>10933.49</v>
      </c>
      <c r="F241" s="680">
        <v>11374.42</v>
      </c>
      <c r="G241" s="204">
        <f>IF(P.O.!$F$4 = "DESONERADO", SICRO!E241, SICRO!F241)</f>
        <v>11374.42</v>
      </c>
    </row>
    <row r="242" spans="1:7">
      <c r="A242" s="645" t="s">
        <v>69</v>
      </c>
      <c r="B242" s="676">
        <v>605715</v>
      </c>
      <c r="C242" s="677" t="s">
        <v>6128</v>
      </c>
      <c r="D242" s="678" t="s">
        <v>5970</v>
      </c>
      <c r="E242" s="679">
        <f>IF(F242 = "", "", ROUND(F242*SINAPI!$M$5,2))</f>
        <v>11753.28</v>
      </c>
      <c r="F242" s="680">
        <v>12227.27</v>
      </c>
      <c r="G242" s="204">
        <f>IF(P.O.!$F$4 = "DESONERADO", SICRO!E242, SICRO!F242)</f>
        <v>12227.27</v>
      </c>
    </row>
    <row r="243" spans="1:7">
      <c r="A243" s="645" t="s">
        <v>69</v>
      </c>
      <c r="B243" s="676">
        <v>605627</v>
      </c>
      <c r="C243" s="677" t="s">
        <v>6129</v>
      </c>
      <c r="D243" s="678" t="s">
        <v>5970</v>
      </c>
      <c r="E243" s="679">
        <f>IF(F243 = "", "", ROUND(F243*SINAPI!$M$5,2))</f>
        <v>11672.11</v>
      </c>
      <c r="F243" s="680">
        <v>12142.83</v>
      </c>
      <c r="G243" s="204">
        <f>IF(P.O.!$F$4 = "DESONERADO", SICRO!E243, SICRO!F243)</f>
        <v>12142.83</v>
      </c>
    </row>
    <row r="244" spans="1:7">
      <c r="A244" s="645" t="s">
        <v>69</v>
      </c>
      <c r="B244" s="676">
        <v>605716</v>
      </c>
      <c r="C244" s="677" t="s">
        <v>6130</v>
      </c>
      <c r="D244" s="678" t="s">
        <v>5970</v>
      </c>
      <c r="E244" s="679">
        <f>IF(F244 = "", "", ROUND(F244*SINAPI!$M$5,2))</f>
        <v>12182.51</v>
      </c>
      <c r="F244" s="680">
        <v>12673.81</v>
      </c>
      <c r="G244" s="204">
        <f>IF(P.O.!$F$4 = "DESONERADO", SICRO!E244, SICRO!F244)</f>
        <v>12673.81</v>
      </c>
    </row>
    <row r="245" spans="1:7">
      <c r="A245" s="645" t="s">
        <v>69</v>
      </c>
      <c r="B245" s="676">
        <v>605628</v>
      </c>
      <c r="C245" s="677" t="s">
        <v>6131</v>
      </c>
      <c r="D245" s="678" t="s">
        <v>5970</v>
      </c>
      <c r="E245" s="679">
        <f>IF(F245 = "", "", ROUND(F245*SINAPI!$M$5,2))</f>
        <v>12099.09</v>
      </c>
      <c r="F245" s="680">
        <v>12587.03</v>
      </c>
      <c r="G245" s="204">
        <f>IF(P.O.!$F$4 = "DESONERADO", SICRO!E245, SICRO!F245)</f>
        <v>12587.03</v>
      </c>
    </row>
    <row r="246" spans="1:7">
      <c r="A246" s="645" t="s">
        <v>69</v>
      </c>
      <c r="B246" s="676">
        <v>605717</v>
      </c>
      <c r="C246" s="677" t="s">
        <v>6132</v>
      </c>
      <c r="D246" s="678" t="s">
        <v>5970</v>
      </c>
      <c r="E246" s="679">
        <f>IF(F246 = "", "", ROUND(F246*SINAPI!$M$5,2))</f>
        <v>12972.24</v>
      </c>
      <c r="F246" s="680">
        <v>13495.39</v>
      </c>
      <c r="G246" s="204">
        <f>IF(P.O.!$F$4 = "DESONERADO", SICRO!E246, SICRO!F246)</f>
        <v>13495.39</v>
      </c>
    </row>
    <row r="247" spans="1:7">
      <c r="A247" s="645" t="s">
        <v>69</v>
      </c>
      <c r="B247" s="676">
        <v>605629</v>
      </c>
      <c r="C247" s="677" t="s">
        <v>6133</v>
      </c>
      <c r="D247" s="678" t="s">
        <v>5970</v>
      </c>
      <c r="E247" s="679">
        <f>IF(F247 = "", "", ROUND(F247*SINAPI!$M$5,2))</f>
        <v>12886.57</v>
      </c>
      <c r="F247" s="680">
        <v>13406.27</v>
      </c>
      <c r="G247" s="204">
        <f>IF(P.O.!$F$4 = "DESONERADO", SICRO!E247, SICRO!F247)</f>
        <v>13406.27</v>
      </c>
    </row>
    <row r="248" spans="1:7">
      <c r="A248" s="645" t="s">
        <v>69</v>
      </c>
      <c r="B248" s="676">
        <v>605651</v>
      </c>
      <c r="C248" s="677" t="s">
        <v>6134</v>
      </c>
      <c r="D248" s="678" t="s">
        <v>5970</v>
      </c>
      <c r="E248" s="679">
        <f>IF(F248 = "", "", ROUND(F248*SINAPI!$M$5,2))</f>
        <v>1463.51</v>
      </c>
      <c r="F248" s="680">
        <v>1522.53</v>
      </c>
      <c r="G248" s="204">
        <f>IF(P.O.!$F$4 = "DESONERADO", SICRO!E248, SICRO!F248)</f>
        <v>1522.53</v>
      </c>
    </row>
    <row r="249" spans="1:7">
      <c r="A249" s="645" t="s">
        <v>69</v>
      </c>
      <c r="B249" s="676">
        <v>605460</v>
      </c>
      <c r="C249" s="677" t="s">
        <v>6135</v>
      </c>
      <c r="D249" s="678" t="s">
        <v>5970</v>
      </c>
      <c r="E249" s="679">
        <f>IF(F249 = "", "", ROUND(F249*SINAPI!$M$5,2))</f>
        <v>1439.46</v>
      </c>
      <c r="F249" s="680">
        <v>1497.51</v>
      </c>
      <c r="G249" s="204">
        <f>IF(P.O.!$F$4 = "DESONERADO", SICRO!E249, SICRO!F249)</f>
        <v>1497.51</v>
      </c>
    </row>
    <row r="250" spans="1:7">
      <c r="A250" s="645" t="s">
        <v>69</v>
      </c>
      <c r="B250" s="676">
        <v>605652</v>
      </c>
      <c r="C250" s="677" t="s">
        <v>6136</v>
      </c>
      <c r="D250" s="678" t="s">
        <v>5970</v>
      </c>
      <c r="E250" s="679">
        <f>IF(F250 = "", "", ROUND(F250*SINAPI!$M$5,2))</f>
        <v>1684.6</v>
      </c>
      <c r="F250" s="680">
        <v>1752.54</v>
      </c>
      <c r="G250" s="204">
        <f>IF(P.O.!$F$4 = "DESONERADO", SICRO!E250, SICRO!F250)</f>
        <v>1752.54</v>
      </c>
    </row>
    <row r="251" spans="1:7">
      <c r="A251" s="645" t="s">
        <v>69</v>
      </c>
      <c r="B251" s="676">
        <v>605461</v>
      </c>
      <c r="C251" s="677" t="s">
        <v>6137</v>
      </c>
      <c r="D251" s="678" t="s">
        <v>5970</v>
      </c>
      <c r="E251" s="679">
        <f>IF(F251 = "", "", ROUND(F251*SINAPI!$M$5,2))</f>
        <v>1659.05</v>
      </c>
      <c r="F251" s="680">
        <v>1725.96</v>
      </c>
      <c r="G251" s="204">
        <f>IF(P.O.!$F$4 = "DESONERADO", SICRO!E251, SICRO!F251)</f>
        <v>1725.96</v>
      </c>
    </row>
    <row r="252" spans="1:7">
      <c r="A252" s="645" t="s">
        <v>69</v>
      </c>
      <c r="B252" s="676">
        <v>605653</v>
      </c>
      <c r="C252" s="677" t="s">
        <v>6138</v>
      </c>
      <c r="D252" s="678" t="s">
        <v>5970</v>
      </c>
      <c r="E252" s="679">
        <f>IF(F252 = "", "", ROUND(F252*SINAPI!$M$5,2))</f>
        <v>1905.73</v>
      </c>
      <c r="F252" s="680">
        <v>1982.59</v>
      </c>
      <c r="G252" s="204">
        <f>IF(P.O.!$F$4 = "DESONERADO", SICRO!E252, SICRO!F252)</f>
        <v>1982.59</v>
      </c>
    </row>
    <row r="253" spans="1:7">
      <c r="A253" s="645" t="s">
        <v>69</v>
      </c>
      <c r="B253" s="676">
        <v>605462</v>
      </c>
      <c r="C253" s="677" t="s">
        <v>6139</v>
      </c>
      <c r="D253" s="678" t="s">
        <v>5970</v>
      </c>
      <c r="E253" s="679">
        <f>IF(F253 = "", "", ROUND(F253*SINAPI!$M$5,2))</f>
        <v>1878.69</v>
      </c>
      <c r="F253" s="680">
        <v>1954.45</v>
      </c>
      <c r="G253" s="204">
        <f>IF(P.O.!$F$4 = "DESONERADO", SICRO!E253, SICRO!F253)</f>
        <v>1954.45</v>
      </c>
    </row>
    <row r="254" spans="1:7">
      <c r="A254" s="645" t="s">
        <v>69</v>
      </c>
      <c r="B254" s="676">
        <v>605654</v>
      </c>
      <c r="C254" s="677" t="s">
        <v>6140</v>
      </c>
      <c r="D254" s="678" t="s">
        <v>5970</v>
      </c>
      <c r="E254" s="679">
        <f>IF(F254 = "", "", ROUND(F254*SINAPI!$M$5,2))</f>
        <v>2083.75</v>
      </c>
      <c r="F254" s="680">
        <v>2167.7800000000002</v>
      </c>
      <c r="G254" s="204">
        <f>IF(P.O.!$F$4 = "DESONERADO", SICRO!E254, SICRO!F254)</f>
        <v>2167.7800000000002</v>
      </c>
    </row>
    <row r="255" spans="1:7">
      <c r="A255" s="645" t="s">
        <v>69</v>
      </c>
      <c r="B255" s="676">
        <v>605463</v>
      </c>
      <c r="C255" s="677" t="s">
        <v>6141</v>
      </c>
      <c r="D255" s="678" t="s">
        <v>5970</v>
      </c>
      <c r="E255" s="679">
        <f>IF(F255 = "", "", ROUND(F255*SINAPI!$M$5,2))</f>
        <v>2055.1999999999998</v>
      </c>
      <c r="F255" s="680">
        <v>2138.08</v>
      </c>
      <c r="G255" s="204">
        <f>IF(P.O.!$F$4 = "DESONERADO", SICRO!E255, SICRO!F255)</f>
        <v>2138.08</v>
      </c>
    </row>
    <row r="256" spans="1:7">
      <c r="A256" s="645" t="s">
        <v>69</v>
      </c>
      <c r="B256" s="676">
        <v>605655</v>
      </c>
      <c r="C256" s="677" t="s">
        <v>6142</v>
      </c>
      <c r="D256" s="678" t="s">
        <v>5970</v>
      </c>
      <c r="E256" s="679">
        <f>IF(F256 = "", "", ROUND(F256*SINAPI!$M$5,2))</f>
        <v>2304.81</v>
      </c>
      <c r="F256" s="680">
        <v>2397.7600000000002</v>
      </c>
      <c r="G256" s="204">
        <f>IF(P.O.!$F$4 = "DESONERADO", SICRO!E256, SICRO!F256)</f>
        <v>2397.7600000000002</v>
      </c>
    </row>
    <row r="257" spans="1:7">
      <c r="A257" s="645" t="s">
        <v>69</v>
      </c>
      <c r="B257" s="676">
        <v>605464</v>
      </c>
      <c r="C257" s="677" t="s">
        <v>6143</v>
      </c>
      <c r="D257" s="678" t="s">
        <v>5970</v>
      </c>
      <c r="E257" s="679">
        <f>IF(F257 = "", "", ROUND(F257*SINAPI!$M$5,2))</f>
        <v>2274.75</v>
      </c>
      <c r="F257" s="680">
        <v>2366.4899999999998</v>
      </c>
      <c r="G257" s="204">
        <f>IF(P.O.!$F$4 = "DESONERADO", SICRO!E257, SICRO!F257)</f>
        <v>2366.4899999999998</v>
      </c>
    </row>
    <row r="258" spans="1:7">
      <c r="A258" s="645" t="s">
        <v>69</v>
      </c>
      <c r="B258" s="676">
        <v>605656</v>
      </c>
      <c r="C258" s="677" t="s">
        <v>6144</v>
      </c>
      <c r="D258" s="678" t="s">
        <v>5970</v>
      </c>
      <c r="E258" s="679">
        <f>IF(F258 = "", "", ROUND(F258*SINAPI!$M$5,2))</f>
        <v>2612.27</v>
      </c>
      <c r="F258" s="680">
        <v>2717.62</v>
      </c>
      <c r="G258" s="204">
        <f>IF(P.O.!$F$4 = "DESONERADO", SICRO!E258, SICRO!F258)</f>
        <v>2717.62</v>
      </c>
    </row>
    <row r="259" spans="1:7">
      <c r="A259" s="645" t="s">
        <v>69</v>
      </c>
      <c r="B259" s="676">
        <v>605465</v>
      </c>
      <c r="C259" s="677" t="s">
        <v>6145</v>
      </c>
      <c r="D259" s="678" t="s">
        <v>5970</v>
      </c>
      <c r="E259" s="679">
        <f>IF(F259 = "", "", ROUND(F259*SINAPI!$M$5,2))</f>
        <v>2580.71</v>
      </c>
      <c r="F259" s="680">
        <v>2684.79</v>
      </c>
      <c r="G259" s="204">
        <f>IF(P.O.!$F$4 = "DESONERADO", SICRO!E259, SICRO!F259)</f>
        <v>2684.79</v>
      </c>
    </row>
    <row r="260" spans="1:7">
      <c r="A260" s="645" t="s">
        <v>69</v>
      </c>
      <c r="B260" s="676">
        <v>605657</v>
      </c>
      <c r="C260" s="677" t="s">
        <v>6146</v>
      </c>
      <c r="D260" s="678" t="s">
        <v>5970</v>
      </c>
      <c r="E260" s="679">
        <f>IF(F260 = "", "", ROUND(F260*SINAPI!$M$5,2))</f>
        <v>2790.25</v>
      </c>
      <c r="F260" s="680">
        <v>2902.78</v>
      </c>
      <c r="G260" s="204">
        <f>IF(P.O.!$F$4 = "DESONERADO", SICRO!E260, SICRO!F260)</f>
        <v>2902.78</v>
      </c>
    </row>
    <row r="261" spans="1:7">
      <c r="A261" s="645" t="s">
        <v>69</v>
      </c>
      <c r="B261" s="676">
        <v>605466</v>
      </c>
      <c r="C261" s="677" t="s">
        <v>6147</v>
      </c>
      <c r="D261" s="678" t="s">
        <v>5970</v>
      </c>
      <c r="E261" s="679">
        <f>IF(F261 = "", "", ROUND(F261*SINAPI!$M$5,2))</f>
        <v>2757.19</v>
      </c>
      <c r="F261" s="680">
        <v>2868.38</v>
      </c>
      <c r="G261" s="204">
        <f>IF(P.O.!$F$4 = "DESONERADO", SICRO!E261, SICRO!F261)</f>
        <v>2868.38</v>
      </c>
    </row>
    <row r="262" spans="1:7">
      <c r="A262" s="645" t="s">
        <v>69</v>
      </c>
      <c r="B262" s="676">
        <v>605658</v>
      </c>
      <c r="C262" s="677" t="s">
        <v>6148</v>
      </c>
      <c r="D262" s="678" t="s">
        <v>5970</v>
      </c>
      <c r="E262" s="679">
        <f>IF(F262 = "", "", ROUND(F262*SINAPI!$M$5,2))</f>
        <v>3047.57</v>
      </c>
      <c r="F262" s="680">
        <v>3170.47</v>
      </c>
      <c r="G262" s="204">
        <f>IF(P.O.!$F$4 = "DESONERADO", SICRO!E262, SICRO!F262)</f>
        <v>3170.47</v>
      </c>
    </row>
    <row r="263" spans="1:7">
      <c r="A263" s="645" t="s">
        <v>69</v>
      </c>
      <c r="B263" s="676">
        <v>605467</v>
      </c>
      <c r="C263" s="677" t="s">
        <v>6149</v>
      </c>
      <c r="D263" s="678" t="s">
        <v>5970</v>
      </c>
      <c r="E263" s="679">
        <f>IF(F263 = "", "", ROUND(F263*SINAPI!$M$5,2))</f>
        <v>2995.72</v>
      </c>
      <c r="F263" s="680">
        <v>3116.53</v>
      </c>
      <c r="G263" s="204">
        <f>IF(P.O.!$F$4 = "DESONERADO", SICRO!E263, SICRO!F263)</f>
        <v>3116.53</v>
      </c>
    </row>
    <row r="264" spans="1:7">
      <c r="A264" s="645" t="s">
        <v>69</v>
      </c>
      <c r="B264" s="676">
        <v>605659</v>
      </c>
      <c r="C264" s="677" t="s">
        <v>6150</v>
      </c>
      <c r="D264" s="678" t="s">
        <v>5970</v>
      </c>
      <c r="E264" s="679">
        <f>IF(F264 = "", "", ROUND(F264*SINAPI!$M$5,2))</f>
        <v>3229.55</v>
      </c>
      <c r="F264" s="680">
        <v>3359.79</v>
      </c>
      <c r="G264" s="204">
        <f>IF(P.O.!$F$4 = "DESONERADO", SICRO!E264, SICRO!F264)</f>
        <v>3359.79</v>
      </c>
    </row>
    <row r="265" spans="1:7">
      <c r="A265" s="645" t="s">
        <v>69</v>
      </c>
      <c r="B265" s="676">
        <v>605468</v>
      </c>
      <c r="C265" s="677" t="s">
        <v>6151</v>
      </c>
      <c r="D265" s="678" t="s">
        <v>5970</v>
      </c>
      <c r="E265" s="679">
        <f>IF(F265 = "", "", ROUND(F265*SINAPI!$M$5,2))</f>
        <v>3175.44</v>
      </c>
      <c r="F265" s="680">
        <v>3303.5</v>
      </c>
      <c r="G265" s="204">
        <f>IF(P.O.!$F$4 = "DESONERADO", SICRO!E265, SICRO!F265)</f>
        <v>3303.5</v>
      </c>
    </row>
    <row r="266" spans="1:7">
      <c r="A266" s="645" t="s">
        <v>69</v>
      </c>
      <c r="B266" s="676">
        <v>605660</v>
      </c>
      <c r="C266" s="677" t="s">
        <v>6152</v>
      </c>
      <c r="D266" s="678" t="s">
        <v>5970</v>
      </c>
      <c r="E266" s="679">
        <f>IF(F266 = "", "", ROUND(F266*SINAPI!$M$5,2))</f>
        <v>3455.24</v>
      </c>
      <c r="F266" s="680">
        <v>3594.58</v>
      </c>
      <c r="G266" s="204">
        <f>IF(P.O.!$F$4 = "DESONERADO", SICRO!E266, SICRO!F266)</f>
        <v>3594.58</v>
      </c>
    </row>
    <row r="267" spans="1:7">
      <c r="A267" s="645" t="s">
        <v>69</v>
      </c>
      <c r="B267" s="676">
        <v>605469</v>
      </c>
      <c r="C267" s="677" t="s">
        <v>6153</v>
      </c>
      <c r="D267" s="678" t="s">
        <v>5970</v>
      </c>
      <c r="E267" s="679">
        <f>IF(F267 = "", "", ROUND(F267*SINAPI!$M$5,2))</f>
        <v>3398.88</v>
      </c>
      <c r="F267" s="680">
        <v>3535.95</v>
      </c>
      <c r="G267" s="204">
        <f>IF(P.O.!$F$4 = "DESONERADO", SICRO!E267, SICRO!F267)</f>
        <v>3535.95</v>
      </c>
    </row>
    <row r="268" spans="1:7">
      <c r="A268" s="645" t="s">
        <v>69</v>
      </c>
      <c r="B268" s="676">
        <v>605661</v>
      </c>
      <c r="C268" s="677" t="s">
        <v>6154</v>
      </c>
      <c r="D268" s="678" t="s">
        <v>5970</v>
      </c>
      <c r="E268" s="679">
        <f>IF(F268 = "", "", ROUND(F268*SINAPI!$M$5,2))</f>
        <v>3684.46</v>
      </c>
      <c r="F268" s="680">
        <v>3833.05</v>
      </c>
      <c r="G268" s="204">
        <f>IF(P.O.!$F$4 = "DESONERADO", SICRO!E268, SICRO!F268)</f>
        <v>3833.05</v>
      </c>
    </row>
    <row r="269" spans="1:7">
      <c r="A269" s="645" t="s">
        <v>69</v>
      </c>
      <c r="B269" s="676">
        <v>605470</v>
      </c>
      <c r="C269" s="677" t="s">
        <v>6155</v>
      </c>
      <c r="D269" s="678" t="s">
        <v>5970</v>
      </c>
      <c r="E269" s="679">
        <f>IF(F269 = "", "", ROUND(F269*SINAPI!$M$5,2))</f>
        <v>3625.85</v>
      </c>
      <c r="F269" s="680">
        <v>3772.07</v>
      </c>
      <c r="G269" s="204">
        <f>IF(P.O.!$F$4 = "DESONERADO", SICRO!E269, SICRO!F269)</f>
        <v>3772.07</v>
      </c>
    </row>
    <row r="270" spans="1:7">
      <c r="A270" s="645" t="s">
        <v>69</v>
      </c>
      <c r="B270" s="676">
        <v>605662</v>
      </c>
      <c r="C270" s="677" t="s">
        <v>6156</v>
      </c>
      <c r="D270" s="678" t="s">
        <v>5970</v>
      </c>
      <c r="E270" s="679">
        <f>IF(F270 = "", "", ROUND(F270*SINAPI!$M$5,2))</f>
        <v>3871.79</v>
      </c>
      <c r="F270" s="680">
        <v>4027.93</v>
      </c>
      <c r="G270" s="204">
        <f>IF(P.O.!$F$4 = "DESONERADO", SICRO!E270, SICRO!F270)</f>
        <v>4027.93</v>
      </c>
    </row>
    <row r="271" spans="1:7">
      <c r="A271" s="645" t="s">
        <v>69</v>
      </c>
      <c r="B271" s="676">
        <v>605471</v>
      </c>
      <c r="C271" s="677" t="s">
        <v>6157</v>
      </c>
      <c r="D271" s="678" t="s">
        <v>5970</v>
      </c>
      <c r="E271" s="679">
        <f>IF(F271 = "", "", ROUND(F271*SINAPI!$M$5,2))</f>
        <v>3810.91</v>
      </c>
      <c r="F271" s="680">
        <v>3964.6</v>
      </c>
      <c r="G271" s="204">
        <f>IF(P.O.!$F$4 = "DESONERADO", SICRO!E271, SICRO!F271)</f>
        <v>3964.6</v>
      </c>
    </row>
    <row r="272" spans="1:7">
      <c r="A272" s="645" t="s">
        <v>69</v>
      </c>
      <c r="B272" s="676">
        <v>605663</v>
      </c>
      <c r="C272" s="677" t="s">
        <v>6158</v>
      </c>
      <c r="D272" s="678" t="s">
        <v>5970</v>
      </c>
      <c r="E272" s="679">
        <f>IF(F272 = "", "", ROUND(F272*SINAPI!$M$5,2))</f>
        <v>4300.25</v>
      </c>
      <c r="F272" s="680">
        <v>4473.67</v>
      </c>
      <c r="G272" s="204">
        <f>IF(P.O.!$F$4 = "DESONERADO", SICRO!E272, SICRO!F272)</f>
        <v>4473.67</v>
      </c>
    </row>
    <row r="273" spans="1:7">
      <c r="A273" s="645" t="s">
        <v>69</v>
      </c>
      <c r="B273" s="676">
        <v>605472</v>
      </c>
      <c r="C273" s="677" t="s">
        <v>6159</v>
      </c>
      <c r="D273" s="678" t="s">
        <v>5970</v>
      </c>
      <c r="E273" s="679">
        <f>IF(F273 = "", "", ROUND(F273*SINAPI!$M$5,2))</f>
        <v>4237.12</v>
      </c>
      <c r="F273" s="680">
        <v>4408</v>
      </c>
      <c r="G273" s="204">
        <f>IF(P.O.!$F$4 = "DESONERADO", SICRO!E273, SICRO!F273)</f>
        <v>4408</v>
      </c>
    </row>
    <row r="274" spans="1:7">
      <c r="A274" s="645" t="s">
        <v>69</v>
      </c>
      <c r="B274" s="676">
        <v>605664</v>
      </c>
      <c r="C274" s="677" t="s">
        <v>6160</v>
      </c>
      <c r="D274" s="678" t="s">
        <v>5970</v>
      </c>
      <c r="E274" s="679">
        <f>IF(F274 = "", "", ROUND(F274*SINAPI!$M$5,2))</f>
        <v>5036.93</v>
      </c>
      <c r="F274" s="680">
        <v>5240.0600000000004</v>
      </c>
      <c r="G274" s="204">
        <f>IF(P.O.!$F$4 = "DESONERADO", SICRO!E274, SICRO!F274)</f>
        <v>5240.0600000000004</v>
      </c>
    </row>
    <row r="275" spans="1:7">
      <c r="A275" s="645" t="s">
        <v>69</v>
      </c>
      <c r="B275" s="676">
        <v>605473</v>
      </c>
      <c r="C275" s="677" t="s">
        <v>6161</v>
      </c>
      <c r="D275" s="678" t="s">
        <v>5970</v>
      </c>
      <c r="E275" s="679">
        <f>IF(F275 = "", "", ROUND(F275*SINAPI!$M$5,2))</f>
        <v>4971.54</v>
      </c>
      <c r="F275" s="680">
        <v>5172.04</v>
      </c>
      <c r="G275" s="204">
        <f>IF(P.O.!$F$4 = "DESONERADO", SICRO!E275, SICRO!F275)</f>
        <v>5172.04</v>
      </c>
    </row>
    <row r="276" spans="1:7">
      <c r="A276" s="645" t="s">
        <v>69</v>
      </c>
      <c r="B276" s="676">
        <v>605665</v>
      </c>
      <c r="C276" s="677" t="s">
        <v>6162</v>
      </c>
      <c r="D276" s="678" t="s">
        <v>5970</v>
      </c>
      <c r="E276" s="679">
        <f>IF(F276 = "", "", ROUND(F276*SINAPI!$M$5,2))</f>
        <v>5276.42</v>
      </c>
      <c r="F276" s="680">
        <v>5489.21</v>
      </c>
      <c r="G276" s="204">
        <f>IF(P.O.!$F$4 = "DESONERADO", SICRO!E276, SICRO!F276)</f>
        <v>5489.21</v>
      </c>
    </row>
    <row r="277" spans="1:7">
      <c r="A277" s="645" t="s">
        <v>69</v>
      </c>
      <c r="B277" s="676">
        <v>605474</v>
      </c>
      <c r="C277" s="677" t="s">
        <v>6163</v>
      </c>
      <c r="D277" s="678" t="s">
        <v>5970</v>
      </c>
      <c r="E277" s="679">
        <f>IF(F277 = "", "", ROUND(F277*SINAPI!$M$5,2))</f>
        <v>5208.79</v>
      </c>
      <c r="F277" s="680">
        <v>5418.85</v>
      </c>
      <c r="G277" s="204">
        <f>IF(P.O.!$F$4 = "DESONERADO", SICRO!E277, SICRO!F277)</f>
        <v>5418.85</v>
      </c>
    </row>
    <row r="278" spans="1:7">
      <c r="A278" s="645" t="s">
        <v>69</v>
      </c>
      <c r="B278" s="676">
        <v>605666</v>
      </c>
      <c r="C278" s="677" t="s">
        <v>6164</v>
      </c>
      <c r="D278" s="678" t="s">
        <v>5970</v>
      </c>
      <c r="E278" s="679">
        <f>IF(F278 = "", "", ROUND(F278*SINAPI!$M$5,2))</f>
        <v>5667.21</v>
      </c>
      <c r="F278" s="680">
        <v>5895.76</v>
      </c>
      <c r="G278" s="204">
        <f>IF(P.O.!$F$4 = "DESONERADO", SICRO!E278, SICRO!F278)</f>
        <v>5895.76</v>
      </c>
    </row>
    <row r="279" spans="1:7">
      <c r="A279" s="645" t="s">
        <v>69</v>
      </c>
      <c r="B279" s="676">
        <v>605475</v>
      </c>
      <c r="C279" s="677" t="s">
        <v>6165</v>
      </c>
      <c r="D279" s="678" t="s">
        <v>5970</v>
      </c>
      <c r="E279" s="679">
        <f>IF(F279 = "", "", ROUND(F279*SINAPI!$M$5,2))</f>
        <v>5597.32</v>
      </c>
      <c r="F279" s="680">
        <v>5823.05</v>
      </c>
      <c r="G279" s="204">
        <f>IF(P.O.!$F$4 = "DESONERADO", SICRO!E279, SICRO!F279)</f>
        <v>5823.05</v>
      </c>
    </row>
    <row r="280" spans="1:7">
      <c r="A280" s="645" t="s">
        <v>69</v>
      </c>
      <c r="B280" s="676">
        <v>605667</v>
      </c>
      <c r="C280" s="677" t="s">
        <v>6166</v>
      </c>
      <c r="D280" s="678" t="s">
        <v>5970</v>
      </c>
      <c r="E280" s="679">
        <f>IF(F280 = "", "", ROUND(F280*SINAPI!$M$5,2))</f>
        <v>5858.73</v>
      </c>
      <c r="F280" s="680">
        <v>6095</v>
      </c>
      <c r="G280" s="204">
        <f>IF(P.O.!$F$4 = "DESONERADO", SICRO!E280, SICRO!F280)</f>
        <v>6095</v>
      </c>
    </row>
    <row r="281" spans="1:7">
      <c r="A281" s="645" t="s">
        <v>69</v>
      </c>
      <c r="B281" s="676">
        <v>605476</v>
      </c>
      <c r="C281" s="677" t="s">
        <v>6167</v>
      </c>
      <c r="D281" s="678" t="s">
        <v>5970</v>
      </c>
      <c r="E281" s="679">
        <f>IF(F281 = "", "", ROUND(F281*SINAPI!$M$5,2))</f>
        <v>5786.59</v>
      </c>
      <c r="F281" s="680">
        <v>6019.95</v>
      </c>
      <c r="G281" s="204">
        <f>IF(P.O.!$F$4 = "DESONERADO", SICRO!E281, SICRO!F281)</f>
        <v>6019.95</v>
      </c>
    </row>
    <row r="282" spans="1:7">
      <c r="A282" s="645" t="s">
        <v>69</v>
      </c>
      <c r="B282" s="676">
        <v>605668</v>
      </c>
      <c r="C282" s="677" t="s">
        <v>6168</v>
      </c>
      <c r="D282" s="678" t="s">
        <v>5970</v>
      </c>
      <c r="E282" s="679">
        <f>IF(F282 = "", "", ROUND(F282*SINAPI!$M$5,2))</f>
        <v>6169.49</v>
      </c>
      <c r="F282" s="680">
        <v>6418.3</v>
      </c>
      <c r="G282" s="204">
        <f>IF(P.O.!$F$4 = "DESONERADO", SICRO!E282, SICRO!F282)</f>
        <v>6418.3</v>
      </c>
    </row>
    <row r="283" spans="1:7">
      <c r="A283" s="645" t="s">
        <v>69</v>
      </c>
      <c r="B283" s="676">
        <v>605477</v>
      </c>
      <c r="C283" s="677" t="s">
        <v>6169</v>
      </c>
      <c r="D283" s="678" t="s">
        <v>5970</v>
      </c>
      <c r="E283" s="679">
        <f>IF(F283 = "", "", ROUND(F283*SINAPI!$M$5,2))</f>
        <v>6095.09</v>
      </c>
      <c r="F283" s="680">
        <v>6340.9</v>
      </c>
      <c r="G283" s="204">
        <f>IF(P.O.!$F$4 = "DESONERADO", SICRO!E283, SICRO!F283)</f>
        <v>6340.9</v>
      </c>
    </row>
    <row r="284" spans="1:7">
      <c r="A284" s="645" t="s">
        <v>69</v>
      </c>
      <c r="B284" s="676">
        <v>605669</v>
      </c>
      <c r="C284" s="677" t="s">
        <v>6170</v>
      </c>
      <c r="D284" s="678" t="s">
        <v>5970</v>
      </c>
      <c r="E284" s="679">
        <f>IF(F284 = "", "", ROUND(F284*SINAPI!$M$5,2))</f>
        <v>8101.93</v>
      </c>
      <c r="F284" s="680">
        <v>8428.67</v>
      </c>
      <c r="G284" s="204">
        <f>IF(P.O.!$F$4 = "DESONERADO", SICRO!E284, SICRO!F284)</f>
        <v>8428.67</v>
      </c>
    </row>
    <row r="285" spans="1:7">
      <c r="A285" s="645" t="s">
        <v>69</v>
      </c>
      <c r="B285" s="676">
        <v>605478</v>
      </c>
      <c r="C285" s="677" t="s">
        <v>6171</v>
      </c>
      <c r="D285" s="678" t="s">
        <v>5970</v>
      </c>
      <c r="E285" s="679">
        <f>IF(F285 = "", "", ROUND(F285*SINAPI!$M$5,2))</f>
        <v>8025.27</v>
      </c>
      <c r="F285" s="680">
        <v>8348.92</v>
      </c>
      <c r="G285" s="204">
        <f>IF(P.O.!$F$4 = "DESONERADO", SICRO!E285, SICRO!F285)</f>
        <v>8348.92</v>
      </c>
    </row>
    <row r="286" spans="1:7">
      <c r="A286" s="645" t="s">
        <v>69</v>
      </c>
      <c r="B286" s="676">
        <v>605670</v>
      </c>
      <c r="C286" s="677" t="s">
        <v>6172</v>
      </c>
      <c r="D286" s="678" t="s">
        <v>5970</v>
      </c>
      <c r="E286" s="679">
        <f>IF(F286 = "", "", ROUND(F286*SINAPI!$M$5,2))</f>
        <v>10203.76</v>
      </c>
      <c r="F286" s="680">
        <v>10615.26</v>
      </c>
      <c r="G286" s="204">
        <f>IF(P.O.!$F$4 = "DESONERADO", SICRO!E286, SICRO!F286)</f>
        <v>10615.26</v>
      </c>
    </row>
    <row r="287" spans="1:7">
      <c r="A287" s="645" t="s">
        <v>69</v>
      </c>
      <c r="B287" s="676">
        <v>605479</v>
      </c>
      <c r="C287" s="677" t="s">
        <v>6173</v>
      </c>
      <c r="D287" s="678" t="s">
        <v>5970</v>
      </c>
      <c r="E287" s="679">
        <f>IF(F287 = "", "", ROUND(F287*SINAPI!$M$5,2))</f>
        <v>10124.86</v>
      </c>
      <c r="F287" s="680">
        <v>10533.18</v>
      </c>
      <c r="G287" s="204">
        <f>IF(P.O.!$F$4 = "DESONERADO", SICRO!E287, SICRO!F287)</f>
        <v>10533.18</v>
      </c>
    </row>
    <row r="288" spans="1:7">
      <c r="A288" s="645" t="s">
        <v>69</v>
      </c>
      <c r="B288" s="676">
        <v>605671</v>
      </c>
      <c r="C288" s="677" t="s">
        <v>6174</v>
      </c>
      <c r="D288" s="678" t="s">
        <v>5970</v>
      </c>
      <c r="E288" s="679">
        <f>IF(F288 = "", "", ROUND(F288*SINAPI!$M$5,2))</f>
        <v>10898.62</v>
      </c>
      <c r="F288" s="680">
        <v>11338.15</v>
      </c>
      <c r="G288" s="204">
        <f>IF(P.O.!$F$4 = "DESONERADO", SICRO!E288, SICRO!F288)</f>
        <v>11338.15</v>
      </c>
    </row>
    <row r="289" spans="1:7">
      <c r="A289" s="645" t="s">
        <v>69</v>
      </c>
      <c r="B289" s="676">
        <v>605480</v>
      </c>
      <c r="C289" s="677" t="s">
        <v>6175</v>
      </c>
      <c r="D289" s="678" t="s">
        <v>5970</v>
      </c>
      <c r="E289" s="679">
        <f>IF(F289 = "", "", ROUND(F289*SINAPI!$M$5,2))</f>
        <v>10817.46</v>
      </c>
      <c r="F289" s="680">
        <v>11253.71</v>
      </c>
      <c r="G289" s="204">
        <f>IF(P.O.!$F$4 = "DESONERADO", SICRO!E289, SICRO!F289)</f>
        <v>11253.71</v>
      </c>
    </row>
    <row r="290" spans="1:7">
      <c r="A290" s="645" t="s">
        <v>69</v>
      </c>
      <c r="B290" s="676">
        <v>605672</v>
      </c>
      <c r="C290" s="677" t="s">
        <v>6176</v>
      </c>
      <c r="D290" s="678" t="s">
        <v>5970</v>
      </c>
      <c r="E290" s="679">
        <f>IF(F290 = "", "", ROUND(F290*SINAPI!$M$5,2))</f>
        <v>11311.41</v>
      </c>
      <c r="F290" s="680">
        <v>11767.58</v>
      </c>
      <c r="G290" s="204">
        <f>IF(P.O.!$F$4 = "DESONERADO", SICRO!E290, SICRO!F290)</f>
        <v>11767.58</v>
      </c>
    </row>
    <row r="291" spans="1:7">
      <c r="A291" s="645" t="s">
        <v>69</v>
      </c>
      <c r="B291" s="676">
        <v>605481</v>
      </c>
      <c r="C291" s="677" t="s">
        <v>6177</v>
      </c>
      <c r="D291" s="678" t="s">
        <v>5970</v>
      </c>
      <c r="E291" s="679">
        <f>IF(F291 = "", "", ROUND(F291*SINAPI!$M$5,2))</f>
        <v>11227.99</v>
      </c>
      <c r="F291" s="680">
        <v>11680.8</v>
      </c>
      <c r="G291" s="204">
        <f>IF(P.O.!$F$4 = "DESONERADO", SICRO!E291, SICRO!F291)</f>
        <v>11680.8</v>
      </c>
    </row>
    <row r="292" spans="1:7">
      <c r="A292" s="645" t="s">
        <v>69</v>
      </c>
      <c r="B292" s="676">
        <v>605673</v>
      </c>
      <c r="C292" s="677" t="s">
        <v>6178</v>
      </c>
      <c r="D292" s="678" t="s">
        <v>5970</v>
      </c>
      <c r="E292" s="679">
        <f>IF(F292 = "", "", ROUND(F292*SINAPI!$M$5,2))</f>
        <v>12058.42</v>
      </c>
      <c r="F292" s="680">
        <v>12544.72</v>
      </c>
      <c r="G292" s="204">
        <f>IF(P.O.!$F$4 = "DESONERADO", SICRO!E292, SICRO!F292)</f>
        <v>12544.72</v>
      </c>
    </row>
    <row r="293" spans="1:7">
      <c r="A293" s="645" t="s">
        <v>69</v>
      </c>
      <c r="B293" s="676">
        <v>605482</v>
      </c>
      <c r="C293" s="677" t="s">
        <v>6179</v>
      </c>
      <c r="D293" s="678" t="s">
        <v>5970</v>
      </c>
      <c r="E293" s="679">
        <f>IF(F293 = "", "", ROUND(F293*SINAPI!$M$5,2))</f>
        <v>11972.76</v>
      </c>
      <c r="F293" s="680">
        <v>12455.6</v>
      </c>
      <c r="G293" s="204">
        <f>IF(P.O.!$F$4 = "DESONERADO", SICRO!E293, SICRO!F293)</f>
        <v>12455.6</v>
      </c>
    </row>
    <row r="294" spans="1:7">
      <c r="A294" s="645" t="s">
        <v>69</v>
      </c>
      <c r="B294" s="676">
        <v>605718</v>
      </c>
      <c r="C294" s="677" t="s">
        <v>6180</v>
      </c>
      <c r="D294" s="678" t="s">
        <v>5970</v>
      </c>
      <c r="E294" s="679">
        <f>IF(F294 = "", "", ROUND(F294*SINAPI!$M$5,2))</f>
        <v>7292.31</v>
      </c>
      <c r="F294" s="680">
        <v>7586.4</v>
      </c>
      <c r="G294" s="204">
        <f>IF(P.O.!$F$4 = "DESONERADO", SICRO!E294, SICRO!F294)</f>
        <v>7586.4</v>
      </c>
    </row>
    <row r="295" spans="1:7">
      <c r="A295" s="645" t="s">
        <v>69</v>
      </c>
      <c r="B295" s="676">
        <v>605630</v>
      </c>
      <c r="C295" s="677" t="s">
        <v>6181</v>
      </c>
      <c r="D295" s="678" t="s">
        <v>5970</v>
      </c>
      <c r="E295" s="679">
        <f>IF(F295 = "", "", ROUND(F295*SINAPI!$M$5,2))</f>
        <v>7235.95</v>
      </c>
      <c r="F295" s="680">
        <v>7527.76</v>
      </c>
      <c r="G295" s="204">
        <f>IF(P.O.!$F$4 = "DESONERADO", SICRO!E295, SICRO!F295)</f>
        <v>7527.76</v>
      </c>
    </row>
    <row r="296" spans="1:7">
      <c r="A296" s="645" t="s">
        <v>69</v>
      </c>
      <c r="B296" s="676">
        <v>605719</v>
      </c>
      <c r="C296" s="677" t="s">
        <v>6182</v>
      </c>
      <c r="D296" s="678" t="s">
        <v>5970</v>
      </c>
      <c r="E296" s="679">
        <f>IF(F296 = "", "", ROUND(F296*SINAPI!$M$5,2))</f>
        <v>9023.7199999999993</v>
      </c>
      <c r="F296" s="680">
        <v>9387.6299999999992</v>
      </c>
      <c r="G296" s="204">
        <f>IF(P.O.!$F$4 = "DESONERADO", SICRO!E296, SICRO!F296)</f>
        <v>9387.6299999999992</v>
      </c>
    </row>
    <row r="297" spans="1:7">
      <c r="A297" s="645" t="s">
        <v>69</v>
      </c>
      <c r="B297" s="676">
        <v>605631</v>
      </c>
      <c r="C297" s="677" t="s">
        <v>6183</v>
      </c>
      <c r="D297" s="678" t="s">
        <v>5970</v>
      </c>
      <c r="E297" s="679">
        <f>IF(F297 = "", "", ROUND(F297*SINAPI!$M$5,2))</f>
        <v>8960.59</v>
      </c>
      <c r="F297" s="680">
        <v>9321.9599999999991</v>
      </c>
      <c r="G297" s="204">
        <f>IF(P.O.!$F$4 = "DESONERADO", SICRO!E297, SICRO!F297)</f>
        <v>9321.9599999999991</v>
      </c>
    </row>
    <row r="298" spans="1:7">
      <c r="A298" s="645" t="s">
        <v>69</v>
      </c>
      <c r="B298" s="676">
        <v>605720</v>
      </c>
      <c r="C298" s="677" t="s">
        <v>6184</v>
      </c>
      <c r="D298" s="678" t="s">
        <v>5970</v>
      </c>
      <c r="E298" s="679">
        <f>IF(F298 = "", "", ROUND(F298*SINAPI!$M$5,2))</f>
        <v>9311.94</v>
      </c>
      <c r="F298" s="680">
        <v>9687.48</v>
      </c>
      <c r="G298" s="204">
        <f>IF(P.O.!$F$4 = "DESONERADO", SICRO!E298, SICRO!F298)</f>
        <v>9687.48</v>
      </c>
    </row>
    <row r="299" spans="1:7">
      <c r="A299" s="645" t="s">
        <v>69</v>
      </c>
      <c r="B299" s="676">
        <v>605632</v>
      </c>
      <c r="C299" s="677" t="s">
        <v>6185</v>
      </c>
      <c r="D299" s="678" t="s">
        <v>5970</v>
      </c>
      <c r="E299" s="679">
        <f>IF(F299 = "", "", ROUND(F299*SINAPI!$M$5,2))</f>
        <v>9246.56</v>
      </c>
      <c r="F299" s="680">
        <v>9619.4599999999991</v>
      </c>
      <c r="G299" s="204">
        <f>IF(P.O.!$F$4 = "DESONERADO", SICRO!E299, SICRO!F299)</f>
        <v>9619.4599999999991</v>
      </c>
    </row>
    <row r="300" spans="1:7">
      <c r="A300" s="645" t="s">
        <v>69</v>
      </c>
      <c r="B300" s="676">
        <v>605721</v>
      </c>
      <c r="C300" s="677" t="s">
        <v>6186</v>
      </c>
      <c r="D300" s="678" t="s">
        <v>5970</v>
      </c>
      <c r="E300" s="679">
        <f>IF(F300 = "", "", ROUND(F300*SINAPI!$M$5,2))</f>
        <v>10552.04</v>
      </c>
      <c r="F300" s="680">
        <v>10977.59</v>
      </c>
      <c r="G300" s="204">
        <f>IF(P.O.!$F$4 = "DESONERADO", SICRO!E300, SICRO!F300)</f>
        <v>10977.59</v>
      </c>
    </row>
    <row r="301" spans="1:7">
      <c r="A301" s="645" t="s">
        <v>69</v>
      </c>
      <c r="B301" s="676">
        <v>605633</v>
      </c>
      <c r="C301" s="677" t="s">
        <v>6187</v>
      </c>
      <c r="D301" s="678" t="s">
        <v>5970</v>
      </c>
      <c r="E301" s="679">
        <f>IF(F301 = "", "", ROUND(F301*SINAPI!$M$5,2))</f>
        <v>10481.030000000001</v>
      </c>
      <c r="F301" s="680">
        <v>10903.71</v>
      </c>
      <c r="G301" s="204">
        <f>IF(P.O.!$F$4 = "DESONERADO", SICRO!E301, SICRO!F301)</f>
        <v>10903.71</v>
      </c>
    </row>
    <row r="302" spans="1:7">
      <c r="A302" s="645" t="s">
        <v>69</v>
      </c>
      <c r="B302" s="676">
        <v>605722</v>
      </c>
      <c r="C302" s="677" t="s">
        <v>6188</v>
      </c>
      <c r="D302" s="678" t="s">
        <v>5970</v>
      </c>
      <c r="E302" s="679">
        <f>IF(F302 = "", "", ROUND(F302*SINAPI!$M$5,2))</f>
        <v>11177.81</v>
      </c>
      <c r="F302" s="680">
        <v>11628.59</v>
      </c>
      <c r="G302" s="204">
        <f>IF(P.O.!$F$4 = "DESONERADO", SICRO!E302, SICRO!F302)</f>
        <v>11628.59</v>
      </c>
    </row>
    <row r="303" spans="1:7">
      <c r="A303" s="645" t="s">
        <v>69</v>
      </c>
      <c r="B303" s="676">
        <v>605634</v>
      </c>
      <c r="C303" s="677" t="s">
        <v>6189</v>
      </c>
      <c r="D303" s="678" t="s">
        <v>5970</v>
      </c>
      <c r="E303" s="679">
        <f>IF(F303 = "", "", ROUND(F303*SINAPI!$M$5,2))</f>
        <v>11103.41</v>
      </c>
      <c r="F303" s="680">
        <v>11551.19</v>
      </c>
      <c r="G303" s="204">
        <f>IF(P.O.!$F$4 = "DESONERADO", SICRO!E303, SICRO!F303)</f>
        <v>11551.19</v>
      </c>
    </row>
    <row r="304" spans="1:7">
      <c r="A304" s="645" t="s">
        <v>69</v>
      </c>
      <c r="B304" s="676">
        <v>605723</v>
      </c>
      <c r="C304" s="677" t="s">
        <v>6190</v>
      </c>
      <c r="D304" s="678" t="s">
        <v>5970</v>
      </c>
      <c r="E304" s="679">
        <f>IF(F304 = "", "", ROUND(F304*SINAPI!$M$5,2))</f>
        <v>13078.68</v>
      </c>
      <c r="F304" s="680">
        <v>13606.12</v>
      </c>
      <c r="G304" s="204">
        <f>IF(P.O.!$F$4 = "DESONERADO", SICRO!E304, SICRO!F304)</f>
        <v>13606.12</v>
      </c>
    </row>
    <row r="305" spans="1:7">
      <c r="A305" s="645" t="s">
        <v>69</v>
      </c>
      <c r="B305" s="676">
        <v>605635</v>
      </c>
      <c r="C305" s="677" t="s">
        <v>6191</v>
      </c>
      <c r="D305" s="678" t="s">
        <v>5970</v>
      </c>
      <c r="E305" s="679">
        <f>IF(F305 = "", "", ROUND(F305*SINAPI!$M$5,2))</f>
        <v>12996.39</v>
      </c>
      <c r="F305" s="680">
        <v>13520.52</v>
      </c>
      <c r="G305" s="204">
        <f>IF(P.O.!$F$4 = "DESONERADO", SICRO!E305, SICRO!F305)</f>
        <v>13520.52</v>
      </c>
    </row>
    <row r="306" spans="1:7">
      <c r="A306" s="645" t="s">
        <v>69</v>
      </c>
      <c r="B306" s="676">
        <v>605724</v>
      </c>
      <c r="C306" s="677" t="s">
        <v>6192</v>
      </c>
      <c r="D306" s="678" t="s">
        <v>5970</v>
      </c>
      <c r="E306" s="679">
        <f>IF(F306 = "", "", ROUND(F306*SINAPI!$M$5,2))</f>
        <v>14934.9</v>
      </c>
      <c r="F306" s="680">
        <v>15537.2</v>
      </c>
      <c r="G306" s="204">
        <f>IF(P.O.!$F$4 = "DESONERADO", SICRO!E306, SICRO!F306)</f>
        <v>15537.2</v>
      </c>
    </row>
    <row r="307" spans="1:7">
      <c r="A307" s="645" t="s">
        <v>69</v>
      </c>
      <c r="B307" s="676">
        <v>605636</v>
      </c>
      <c r="C307" s="677" t="s">
        <v>6193</v>
      </c>
      <c r="D307" s="678" t="s">
        <v>5970</v>
      </c>
      <c r="E307" s="679">
        <f>IF(F307 = "", "", ROUND(F307*SINAPI!$M$5,2))</f>
        <v>14821.05</v>
      </c>
      <c r="F307" s="680">
        <v>15418.76</v>
      </c>
      <c r="G307" s="204">
        <f>IF(P.O.!$F$4 = "DESONERADO", SICRO!E307, SICRO!F307)</f>
        <v>15418.76</v>
      </c>
    </row>
    <row r="308" spans="1:7">
      <c r="A308" s="645" t="s">
        <v>69</v>
      </c>
      <c r="B308" s="676">
        <v>605725</v>
      </c>
      <c r="C308" s="677" t="s">
        <v>6194</v>
      </c>
      <c r="D308" s="678" t="s">
        <v>5970</v>
      </c>
      <c r="E308" s="679">
        <f>IF(F308 = "", "", ROUND(F308*SINAPI!$M$5,2))</f>
        <v>15855.25</v>
      </c>
      <c r="F308" s="680">
        <v>16494.669999999998</v>
      </c>
      <c r="G308" s="204">
        <f>IF(P.O.!$F$4 = "DESONERADO", SICRO!E308, SICRO!F308)</f>
        <v>16494.669999999998</v>
      </c>
    </row>
    <row r="309" spans="1:7">
      <c r="A309" s="645" t="s">
        <v>69</v>
      </c>
      <c r="B309" s="676">
        <v>605637</v>
      </c>
      <c r="C309" s="677" t="s">
        <v>6195</v>
      </c>
      <c r="D309" s="678" t="s">
        <v>5970</v>
      </c>
      <c r="E309" s="679">
        <f>IF(F309 = "", "", ROUND(F309*SINAPI!$M$5,2))</f>
        <v>15738.02</v>
      </c>
      <c r="F309" s="680">
        <v>16372.71</v>
      </c>
      <c r="G309" s="204">
        <f>IF(P.O.!$F$4 = "DESONERADO", SICRO!E309, SICRO!F309)</f>
        <v>16372.71</v>
      </c>
    </row>
    <row r="310" spans="1:7">
      <c r="A310" s="645" t="s">
        <v>69</v>
      </c>
      <c r="B310" s="676">
        <v>605726</v>
      </c>
      <c r="C310" s="677" t="s">
        <v>6196</v>
      </c>
      <c r="D310" s="678" t="s">
        <v>5970</v>
      </c>
      <c r="E310" s="679">
        <f>IF(F310 = "", "", ROUND(F310*SINAPI!$M$5,2))</f>
        <v>16781.73</v>
      </c>
      <c r="F310" s="680">
        <v>17458.509999999998</v>
      </c>
      <c r="G310" s="204">
        <f>IF(P.O.!$F$4 = "DESONERADO", SICRO!E310, SICRO!F310)</f>
        <v>17458.509999999998</v>
      </c>
    </row>
    <row r="311" spans="1:7">
      <c r="A311" s="645" t="s">
        <v>69</v>
      </c>
      <c r="B311" s="676">
        <v>605638</v>
      </c>
      <c r="C311" s="677" t="s">
        <v>6197</v>
      </c>
      <c r="D311" s="678" t="s">
        <v>5970</v>
      </c>
      <c r="E311" s="679">
        <f>IF(F311 = "", "", ROUND(F311*SINAPI!$M$5,2))</f>
        <v>16659.990000000002</v>
      </c>
      <c r="F311" s="680">
        <v>17331.86</v>
      </c>
      <c r="G311" s="204">
        <f>IF(P.O.!$F$4 = "DESONERADO", SICRO!E311, SICRO!F311)</f>
        <v>17331.86</v>
      </c>
    </row>
    <row r="312" spans="1:7">
      <c r="A312" s="645" t="s">
        <v>69</v>
      </c>
      <c r="B312" s="676">
        <v>605727</v>
      </c>
      <c r="C312" s="677" t="s">
        <v>6198</v>
      </c>
      <c r="D312" s="678" t="s">
        <v>5970</v>
      </c>
      <c r="E312" s="679">
        <f>IF(F312 = "", "", ROUND(F312*SINAPI!$M$5,2))</f>
        <v>17987.39</v>
      </c>
      <c r="F312" s="680">
        <v>18712.79</v>
      </c>
      <c r="G312" s="204">
        <f>IF(P.O.!$F$4 = "DESONERADO", SICRO!E312, SICRO!F312)</f>
        <v>18712.79</v>
      </c>
    </row>
    <row r="313" spans="1:7">
      <c r="A313" s="645" t="s">
        <v>69</v>
      </c>
      <c r="B313" s="676">
        <v>605639</v>
      </c>
      <c r="C313" s="677" t="s">
        <v>6199</v>
      </c>
      <c r="D313" s="678" t="s">
        <v>5970</v>
      </c>
      <c r="E313" s="679">
        <f>IF(F313 = "", "", ROUND(F313*SINAPI!$M$5,2))</f>
        <v>17860</v>
      </c>
      <c r="F313" s="680">
        <v>18580.27</v>
      </c>
      <c r="G313" s="204">
        <f>IF(P.O.!$F$4 = "DESONERADO", SICRO!E313, SICRO!F313)</f>
        <v>18580.27</v>
      </c>
    </row>
    <row r="314" spans="1:7">
      <c r="A314" s="645" t="s">
        <v>69</v>
      </c>
      <c r="B314" s="676">
        <v>605728</v>
      </c>
      <c r="C314" s="677" t="s">
        <v>6200</v>
      </c>
      <c r="D314" s="678" t="s">
        <v>5970</v>
      </c>
      <c r="E314" s="679">
        <f>IF(F314 = "", "", ROUND(F314*SINAPI!$M$5,2))</f>
        <v>18658.04</v>
      </c>
      <c r="F314" s="680">
        <v>19410.490000000002</v>
      </c>
      <c r="G314" s="204">
        <f>IF(P.O.!$F$4 = "DESONERADO", SICRO!E314, SICRO!F314)</f>
        <v>19410.490000000002</v>
      </c>
    </row>
    <row r="315" spans="1:7">
      <c r="A315" s="645" t="s">
        <v>69</v>
      </c>
      <c r="B315" s="676">
        <v>605640</v>
      </c>
      <c r="C315" s="677" t="s">
        <v>6201</v>
      </c>
      <c r="D315" s="678" t="s">
        <v>5970</v>
      </c>
      <c r="E315" s="679">
        <f>IF(F315 = "", "", ROUND(F315*SINAPI!$M$5,2))</f>
        <v>18527.27</v>
      </c>
      <c r="F315" s="680">
        <v>19274.45</v>
      </c>
      <c r="G315" s="204">
        <f>IF(P.O.!$F$4 = "DESONERADO", SICRO!E315, SICRO!F315)</f>
        <v>19274.45</v>
      </c>
    </row>
    <row r="316" spans="1:7">
      <c r="A316" s="645" t="s">
        <v>69</v>
      </c>
      <c r="B316" s="676">
        <v>605729</v>
      </c>
      <c r="C316" s="677" t="s">
        <v>6202</v>
      </c>
      <c r="D316" s="678" t="s">
        <v>5970</v>
      </c>
      <c r="E316" s="679">
        <f>IF(F316 = "", "", ROUND(F316*SINAPI!$M$5,2))</f>
        <v>20496.32</v>
      </c>
      <c r="F316" s="680">
        <v>21322.91</v>
      </c>
      <c r="G316" s="204">
        <f>IF(P.O.!$F$4 = "DESONERADO", SICRO!E316, SICRO!F316)</f>
        <v>21322.91</v>
      </c>
    </row>
    <row r="317" spans="1:7">
      <c r="A317" s="645" t="s">
        <v>69</v>
      </c>
      <c r="B317" s="676">
        <v>605641</v>
      </c>
      <c r="C317" s="677" t="s">
        <v>6203</v>
      </c>
      <c r="D317" s="678" t="s">
        <v>5970</v>
      </c>
      <c r="E317" s="679">
        <f>IF(F317 = "", "", ROUND(F317*SINAPI!$M$5,2))</f>
        <v>20356.54</v>
      </c>
      <c r="F317" s="680">
        <v>21177.49</v>
      </c>
      <c r="G317" s="204">
        <f>IF(P.O.!$F$4 = "DESONERADO", SICRO!E317, SICRO!F317)</f>
        <v>21177.49</v>
      </c>
    </row>
    <row r="318" spans="1:7">
      <c r="A318" s="645" t="s">
        <v>69</v>
      </c>
      <c r="B318" s="676">
        <v>605730</v>
      </c>
      <c r="C318" s="677" t="s">
        <v>6204</v>
      </c>
      <c r="D318" s="678" t="s">
        <v>5970</v>
      </c>
      <c r="E318" s="679">
        <f>IF(F318 = "", "", ROUND(F318*SINAPI!$M$5,2))</f>
        <v>22386.77</v>
      </c>
      <c r="F318" s="680">
        <v>23289.599999999999</v>
      </c>
      <c r="G318" s="204">
        <f>IF(P.O.!$F$4 = "DESONERADO", SICRO!E318, SICRO!F318)</f>
        <v>23289.599999999999</v>
      </c>
    </row>
    <row r="319" spans="1:7">
      <c r="A319" s="645" t="s">
        <v>69</v>
      </c>
      <c r="B319" s="676">
        <v>605642</v>
      </c>
      <c r="C319" s="677" t="s">
        <v>6205</v>
      </c>
      <c r="D319" s="678" t="s">
        <v>5970</v>
      </c>
      <c r="E319" s="679">
        <f>IF(F319 = "", "", ROUND(F319*SINAPI!$M$5,2))</f>
        <v>22237.99</v>
      </c>
      <c r="F319" s="680">
        <v>23134.81</v>
      </c>
      <c r="G319" s="204">
        <f>IF(P.O.!$F$4 = "DESONERADO", SICRO!E319, SICRO!F319)</f>
        <v>23134.81</v>
      </c>
    </row>
    <row r="320" spans="1:7">
      <c r="A320" s="645" t="s">
        <v>69</v>
      </c>
      <c r="B320" s="676">
        <v>605731</v>
      </c>
      <c r="C320" s="677" t="s">
        <v>6206</v>
      </c>
      <c r="D320" s="678" t="s">
        <v>5970</v>
      </c>
      <c r="E320" s="679">
        <f>IF(F320 = "", "", ROUND(F320*SINAPI!$M$5,2))</f>
        <v>28383.7</v>
      </c>
      <c r="F320" s="680">
        <v>29528.37</v>
      </c>
      <c r="G320" s="204">
        <f>IF(P.O.!$F$4 = "DESONERADO", SICRO!E320, SICRO!F320)</f>
        <v>29528.37</v>
      </c>
    </row>
    <row r="321" spans="1:7">
      <c r="A321" s="645" t="s">
        <v>69</v>
      </c>
      <c r="B321" s="676">
        <v>605643</v>
      </c>
      <c r="C321" s="677" t="s">
        <v>6207</v>
      </c>
      <c r="D321" s="678" t="s">
        <v>5970</v>
      </c>
      <c r="E321" s="679">
        <f>IF(F321 = "", "", ROUND(F321*SINAPI!$M$5,2))</f>
        <v>28230.39</v>
      </c>
      <c r="F321" s="680">
        <v>29368.880000000001</v>
      </c>
      <c r="G321" s="204">
        <f>IF(P.O.!$F$4 = "DESONERADO", SICRO!E321, SICRO!F321)</f>
        <v>29368.880000000001</v>
      </c>
    </row>
    <row r="322" spans="1:7">
      <c r="A322" s="645" t="s">
        <v>69</v>
      </c>
      <c r="B322" s="676">
        <v>605732</v>
      </c>
      <c r="C322" s="677" t="s">
        <v>6208</v>
      </c>
      <c r="D322" s="678" t="s">
        <v>5970</v>
      </c>
      <c r="E322" s="679">
        <f>IF(F322 = "", "", ROUND(F322*SINAPI!$M$5,2))</f>
        <v>29345.21</v>
      </c>
      <c r="F322" s="680">
        <v>30528.66</v>
      </c>
      <c r="G322" s="204">
        <f>IF(P.O.!$F$4 = "DESONERADO", SICRO!E322, SICRO!F322)</f>
        <v>30528.66</v>
      </c>
    </row>
    <row r="323" spans="1:7">
      <c r="A323" s="645" t="s">
        <v>69</v>
      </c>
      <c r="B323" s="676">
        <v>605644</v>
      </c>
      <c r="C323" s="677" t="s">
        <v>6209</v>
      </c>
      <c r="D323" s="678" t="s">
        <v>5970</v>
      </c>
      <c r="E323" s="679">
        <f>IF(F323 = "", "", ROUND(F323*SINAPI!$M$5,2))</f>
        <v>29161.1</v>
      </c>
      <c r="F323" s="680">
        <v>30337.119999999999</v>
      </c>
      <c r="G323" s="204">
        <f>IF(P.O.!$F$4 = "DESONERADO", SICRO!E323, SICRO!F323)</f>
        <v>30337.119999999999</v>
      </c>
    </row>
    <row r="324" spans="1:7">
      <c r="A324" s="645" t="s">
        <v>69</v>
      </c>
      <c r="B324" s="676">
        <v>605733</v>
      </c>
      <c r="C324" s="677" t="s">
        <v>6210</v>
      </c>
      <c r="D324" s="678" t="s">
        <v>5970</v>
      </c>
      <c r="E324" s="679">
        <f>IF(F324 = "", "", ROUND(F324*SINAPI!$M$5,2))</f>
        <v>35745.43</v>
      </c>
      <c r="F324" s="680">
        <v>37186.99</v>
      </c>
      <c r="G324" s="204">
        <f>IF(P.O.!$F$4 = "DESONERADO", SICRO!E324, SICRO!F324)</f>
        <v>37186.99</v>
      </c>
    </row>
    <row r="325" spans="1:7">
      <c r="A325" s="645" t="s">
        <v>69</v>
      </c>
      <c r="B325" s="676">
        <v>605645</v>
      </c>
      <c r="C325" s="677" t="s">
        <v>6211</v>
      </c>
      <c r="D325" s="678" t="s">
        <v>5970</v>
      </c>
      <c r="E325" s="679">
        <f>IF(F325 = "", "", ROUND(F325*SINAPI!$M$5,2))</f>
        <v>35552.11</v>
      </c>
      <c r="F325" s="680">
        <v>36985.870000000003</v>
      </c>
      <c r="G325" s="204">
        <f>IF(P.O.!$F$4 = "DESONERADO", SICRO!E325, SICRO!F325)</f>
        <v>36985.870000000003</v>
      </c>
    </row>
    <row r="326" spans="1:7">
      <c r="A326" s="645" t="s">
        <v>69</v>
      </c>
      <c r="B326" s="676">
        <v>605734</v>
      </c>
      <c r="C326" s="677" t="s">
        <v>6212</v>
      </c>
      <c r="D326" s="678" t="s">
        <v>5970</v>
      </c>
      <c r="E326" s="679">
        <f>IF(F326 = "", "", ROUND(F326*SINAPI!$M$5,2))</f>
        <v>38399.71</v>
      </c>
      <c r="F326" s="680">
        <v>39948.31</v>
      </c>
      <c r="G326" s="204">
        <f>IF(P.O.!$F$4 = "DESONERADO", SICRO!E326, SICRO!F326)</f>
        <v>39948.31</v>
      </c>
    </row>
    <row r="327" spans="1:7">
      <c r="A327" s="645" t="s">
        <v>69</v>
      </c>
      <c r="B327" s="676">
        <v>605646</v>
      </c>
      <c r="C327" s="677" t="s">
        <v>6213</v>
      </c>
      <c r="D327" s="678" t="s">
        <v>5970</v>
      </c>
      <c r="E327" s="679">
        <f>IF(F327 = "", "", ROUND(F327*SINAPI!$M$5,2))</f>
        <v>38197.18</v>
      </c>
      <c r="F327" s="680">
        <v>39737.620000000003</v>
      </c>
      <c r="G327" s="204">
        <f>IF(P.O.!$F$4 = "DESONERADO", SICRO!E327, SICRO!F327)</f>
        <v>39737.620000000003</v>
      </c>
    </row>
    <row r="328" spans="1:7">
      <c r="A328" s="645" t="s">
        <v>69</v>
      </c>
      <c r="B328" s="676">
        <v>605735</v>
      </c>
      <c r="C328" s="677" t="s">
        <v>6214</v>
      </c>
      <c r="D328" s="678" t="s">
        <v>5970</v>
      </c>
      <c r="E328" s="679">
        <f>IF(F328 = "", "", ROUND(F328*SINAPI!$M$5,2))</f>
        <v>47349.71</v>
      </c>
      <c r="F328" s="680">
        <v>49259.25</v>
      </c>
      <c r="G328" s="204">
        <f>IF(P.O.!$F$4 = "DESONERADO", SICRO!E328, SICRO!F328)</f>
        <v>49259.25</v>
      </c>
    </row>
    <row r="329" spans="1:7">
      <c r="A329" s="645" t="s">
        <v>69</v>
      </c>
      <c r="B329" s="676">
        <v>605647</v>
      </c>
      <c r="C329" s="677" t="s">
        <v>6215</v>
      </c>
      <c r="D329" s="678" t="s">
        <v>5970</v>
      </c>
      <c r="E329" s="679">
        <f>IF(F329 = "", "", ROUND(F329*SINAPI!$M$5,2))</f>
        <v>47136.66</v>
      </c>
      <c r="F329" s="680">
        <v>49037.61</v>
      </c>
      <c r="G329" s="204">
        <f>IF(P.O.!$F$4 = "DESONERADO", SICRO!E329, SICRO!F329)</f>
        <v>49037.61</v>
      </c>
    </row>
    <row r="330" spans="1:7">
      <c r="A330" s="645" t="s">
        <v>69</v>
      </c>
      <c r="B330" s="676">
        <v>605736</v>
      </c>
      <c r="C330" s="677" t="s">
        <v>6216</v>
      </c>
      <c r="D330" s="678" t="s">
        <v>5970</v>
      </c>
      <c r="E330" s="679">
        <f>IF(F330 = "", "", ROUND(F330*SINAPI!$M$5,2))</f>
        <v>60517.57</v>
      </c>
      <c r="F330" s="680">
        <v>62958.15</v>
      </c>
      <c r="G330" s="204">
        <f>IF(P.O.!$F$4 = "DESONERADO", SICRO!E330, SICRO!F330)</f>
        <v>62958.15</v>
      </c>
    </row>
    <row r="331" spans="1:7">
      <c r="A331" s="645" t="s">
        <v>69</v>
      </c>
      <c r="B331" s="676">
        <v>605648</v>
      </c>
      <c r="C331" s="677" t="s">
        <v>6217</v>
      </c>
      <c r="D331" s="678" t="s">
        <v>5970</v>
      </c>
      <c r="E331" s="679">
        <f>IF(F331 = "", "", ROUND(F331*SINAPI!$M$5,2))</f>
        <v>60294</v>
      </c>
      <c r="F331" s="680">
        <v>62725.57</v>
      </c>
      <c r="G331" s="204">
        <f>IF(P.O.!$F$4 = "DESONERADO", SICRO!E331, SICRO!F331)</f>
        <v>62725.57</v>
      </c>
    </row>
    <row r="332" spans="1:7">
      <c r="A332" s="645" t="s">
        <v>69</v>
      </c>
      <c r="B332" s="676">
        <v>605737</v>
      </c>
      <c r="C332" s="677" t="s">
        <v>6218</v>
      </c>
      <c r="D332" s="678" t="s">
        <v>5970</v>
      </c>
      <c r="E332" s="679">
        <f>IF(F332 = "", "", ROUND(F332*SINAPI!$M$5,2))</f>
        <v>64343.82</v>
      </c>
      <c r="F332" s="680">
        <v>66938.710000000006</v>
      </c>
      <c r="G332" s="204">
        <f>IF(P.O.!$F$4 = "DESONERADO", SICRO!E332, SICRO!F332)</f>
        <v>66938.710000000006</v>
      </c>
    </row>
    <row r="333" spans="1:7">
      <c r="A333" s="645" t="s">
        <v>69</v>
      </c>
      <c r="B333" s="676">
        <v>605649</v>
      </c>
      <c r="C333" s="677" t="s">
        <v>6219</v>
      </c>
      <c r="D333" s="678" t="s">
        <v>5970</v>
      </c>
      <c r="E333" s="679">
        <f>IF(F333 = "", "", ROUND(F333*SINAPI!$M$5,2))</f>
        <v>64111.05</v>
      </c>
      <c r="F333" s="680">
        <v>66696.55</v>
      </c>
      <c r="G333" s="204">
        <f>IF(P.O.!$F$4 = "DESONERADO", SICRO!E333, SICRO!F333)</f>
        <v>66696.55</v>
      </c>
    </row>
    <row r="334" spans="1:7">
      <c r="A334" s="645" t="s">
        <v>69</v>
      </c>
      <c r="B334" s="676">
        <v>605738</v>
      </c>
      <c r="C334" s="677" t="s">
        <v>6220</v>
      </c>
      <c r="D334" s="678" t="s">
        <v>5970</v>
      </c>
      <c r="E334" s="679">
        <f>IF(F334 = "", "", ROUND(F334*SINAPI!$M$5,2))</f>
        <v>68208.47</v>
      </c>
      <c r="F334" s="680">
        <v>70959.22</v>
      </c>
      <c r="G334" s="204">
        <f>IF(P.O.!$F$4 = "DESONERADO", SICRO!E334, SICRO!F334)</f>
        <v>70959.22</v>
      </c>
    </row>
    <row r="335" spans="1:7">
      <c r="A335" s="645" t="s">
        <v>69</v>
      </c>
      <c r="B335" s="676">
        <v>605650</v>
      </c>
      <c r="C335" s="677" t="s">
        <v>6221</v>
      </c>
      <c r="D335" s="678" t="s">
        <v>5970</v>
      </c>
      <c r="E335" s="679">
        <f>IF(F335 = "", "", ROUND(F335*SINAPI!$M$5,2))</f>
        <v>67965.179999999993</v>
      </c>
      <c r="F335" s="680">
        <v>70706.11</v>
      </c>
      <c r="G335" s="204">
        <f>IF(P.O.!$F$4 = "DESONERADO", SICRO!E335, SICRO!F335)</f>
        <v>70706.11</v>
      </c>
    </row>
    <row r="336" spans="1:7">
      <c r="A336" s="645" t="s">
        <v>69</v>
      </c>
      <c r="B336" s="676">
        <v>605674</v>
      </c>
      <c r="C336" s="677" t="s">
        <v>6222</v>
      </c>
      <c r="D336" s="678" t="s">
        <v>5970</v>
      </c>
      <c r="E336" s="679">
        <f>IF(F336 = "", "", ROUND(F336*SINAPI!$M$5,2))</f>
        <v>7047.44</v>
      </c>
      <c r="F336" s="680">
        <v>7331.65</v>
      </c>
      <c r="G336" s="204">
        <f>IF(P.O.!$F$4 = "DESONERADO", SICRO!E336, SICRO!F336)</f>
        <v>7331.65</v>
      </c>
    </row>
    <row r="337" spans="1:7">
      <c r="A337" s="645" t="s">
        <v>69</v>
      </c>
      <c r="B337" s="676">
        <v>605483</v>
      </c>
      <c r="C337" s="677" t="s">
        <v>6223</v>
      </c>
      <c r="D337" s="678" t="s">
        <v>5970</v>
      </c>
      <c r="E337" s="679">
        <f>IF(F337 = "", "", ROUND(F337*SINAPI!$M$5,2))</f>
        <v>6991.08</v>
      </c>
      <c r="F337" s="680">
        <v>7273.02</v>
      </c>
      <c r="G337" s="204">
        <f>IF(P.O.!$F$4 = "DESONERADO", SICRO!E337, SICRO!F337)</f>
        <v>7273.02</v>
      </c>
    </row>
    <row r="338" spans="1:7">
      <c r="A338" s="645" t="s">
        <v>69</v>
      </c>
      <c r="B338" s="676">
        <v>605675</v>
      </c>
      <c r="C338" s="677" t="s">
        <v>6224</v>
      </c>
      <c r="D338" s="678" t="s">
        <v>5970</v>
      </c>
      <c r="E338" s="679">
        <f>IF(F338 = "", "", ROUND(F338*SINAPI!$M$5,2))</f>
        <v>8727.64</v>
      </c>
      <c r="F338" s="680">
        <v>9079.61</v>
      </c>
      <c r="G338" s="204">
        <f>IF(P.O.!$F$4 = "DESONERADO", SICRO!E338, SICRO!F338)</f>
        <v>9079.61</v>
      </c>
    </row>
    <row r="339" spans="1:7">
      <c r="A339" s="645" t="s">
        <v>69</v>
      </c>
      <c r="B339" s="676">
        <v>605484</v>
      </c>
      <c r="C339" s="677" t="s">
        <v>6225</v>
      </c>
      <c r="D339" s="678" t="s">
        <v>5970</v>
      </c>
      <c r="E339" s="679">
        <f>IF(F339 = "", "", ROUND(F339*SINAPI!$M$5,2))</f>
        <v>8664.51</v>
      </c>
      <c r="F339" s="680">
        <v>9013.94</v>
      </c>
      <c r="G339" s="204">
        <f>IF(P.O.!$F$4 = "DESONERADO", SICRO!E339, SICRO!F339)</f>
        <v>9013.94</v>
      </c>
    </row>
    <row r="340" spans="1:7">
      <c r="A340" s="645" t="s">
        <v>69</v>
      </c>
      <c r="B340" s="676">
        <v>605676</v>
      </c>
      <c r="C340" s="677" t="s">
        <v>6226</v>
      </c>
      <c r="D340" s="678" t="s">
        <v>5970</v>
      </c>
      <c r="E340" s="679">
        <f>IF(F340 = "", "", ROUND(F340*SINAPI!$M$5,2))</f>
        <v>9006.25</v>
      </c>
      <c r="F340" s="680">
        <v>9369.4599999999991</v>
      </c>
      <c r="G340" s="204">
        <f>IF(P.O.!$F$4 = "DESONERADO", SICRO!E340, SICRO!F340)</f>
        <v>9369.4599999999991</v>
      </c>
    </row>
    <row r="341" spans="1:7">
      <c r="A341" s="645" t="s">
        <v>69</v>
      </c>
      <c r="B341" s="676">
        <v>605485</v>
      </c>
      <c r="C341" s="677" t="s">
        <v>6227</v>
      </c>
      <c r="D341" s="678" t="s">
        <v>5970</v>
      </c>
      <c r="E341" s="679">
        <f>IF(F341 = "", "", ROUND(F341*SINAPI!$M$5,2))</f>
        <v>8940.8799999999992</v>
      </c>
      <c r="F341" s="680">
        <v>9301.4500000000007</v>
      </c>
      <c r="G341" s="204">
        <f>IF(P.O.!$F$4 = "DESONERADO", SICRO!E341, SICRO!F341)</f>
        <v>9301.4500000000007</v>
      </c>
    </row>
    <row r="342" spans="1:7">
      <c r="A342" s="645" t="s">
        <v>69</v>
      </c>
      <c r="B342" s="676">
        <v>605677</v>
      </c>
      <c r="C342" s="677" t="s">
        <v>6228</v>
      </c>
      <c r="D342" s="678" t="s">
        <v>5970</v>
      </c>
      <c r="E342" s="679">
        <f>IF(F342 = "", "", ROUND(F342*SINAPI!$M$5,2))</f>
        <v>10204.75</v>
      </c>
      <c r="F342" s="680">
        <v>10616.29</v>
      </c>
      <c r="G342" s="204">
        <f>IF(P.O.!$F$4 = "DESONERADO", SICRO!E342, SICRO!F342)</f>
        <v>10616.29</v>
      </c>
    </row>
    <row r="343" spans="1:7">
      <c r="A343" s="645" t="s">
        <v>69</v>
      </c>
      <c r="B343" s="676">
        <v>605486</v>
      </c>
      <c r="C343" s="677" t="s">
        <v>6229</v>
      </c>
      <c r="D343" s="678" t="s">
        <v>5970</v>
      </c>
      <c r="E343" s="679">
        <f>IF(F343 = "", "", ROUND(F343*SINAPI!$M$5,2))</f>
        <v>10133.73</v>
      </c>
      <c r="F343" s="680">
        <v>10542.41</v>
      </c>
      <c r="G343" s="204">
        <f>IF(P.O.!$F$4 = "DESONERADO", SICRO!E343, SICRO!F343)</f>
        <v>10542.41</v>
      </c>
    </row>
    <row r="344" spans="1:7">
      <c r="A344" s="645" t="s">
        <v>69</v>
      </c>
      <c r="B344" s="676">
        <v>605678</v>
      </c>
      <c r="C344" s="677" t="s">
        <v>6230</v>
      </c>
      <c r="D344" s="678" t="s">
        <v>5970</v>
      </c>
      <c r="E344" s="679">
        <f>IF(F344 = "", "", ROUND(F344*SINAPI!$M$5,2))</f>
        <v>10811.3</v>
      </c>
      <c r="F344" s="680">
        <v>11247.3</v>
      </c>
      <c r="G344" s="204">
        <f>IF(P.O.!$F$4 = "DESONERADO", SICRO!E344, SICRO!F344)</f>
        <v>11247.3</v>
      </c>
    </row>
    <row r="345" spans="1:7">
      <c r="A345" s="645" t="s">
        <v>69</v>
      </c>
      <c r="B345" s="676">
        <v>605487</v>
      </c>
      <c r="C345" s="677" t="s">
        <v>6231</v>
      </c>
      <c r="D345" s="678" t="s">
        <v>5970</v>
      </c>
      <c r="E345" s="679">
        <f>IF(F345 = "", "", ROUND(F345*SINAPI!$M$5,2))</f>
        <v>10736.9</v>
      </c>
      <c r="F345" s="680">
        <v>11169.9</v>
      </c>
      <c r="G345" s="204">
        <f>IF(P.O.!$F$4 = "DESONERADO", SICRO!E345, SICRO!F345)</f>
        <v>11169.9</v>
      </c>
    </row>
    <row r="346" spans="1:7">
      <c r="A346" s="645" t="s">
        <v>69</v>
      </c>
      <c r="B346" s="676">
        <v>605679</v>
      </c>
      <c r="C346" s="677" t="s">
        <v>6232</v>
      </c>
      <c r="D346" s="678" t="s">
        <v>5970</v>
      </c>
      <c r="E346" s="679">
        <f>IF(F346 = "", "", ROUND(F346*SINAPI!$M$5,2))</f>
        <v>12649.76</v>
      </c>
      <c r="F346" s="680">
        <v>13159.91</v>
      </c>
      <c r="G346" s="204">
        <f>IF(P.O.!$F$4 = "DESONERADO", SICRO!E346, SICRO!F346)</f>
        <v>13159.91</v>
      </c>
    </row>
    <row r="347" spans="1:7">
      <c r="A347" s="645" t="s">
        <v>69</v>
      </c>
      <c r="B347" s="676">
        <v>605488</v>
      </c>
      <c r="C347" s="677" t="s">
        <v>6233</v>
      </c>
      <c r="D347" s="678" t="s">
        <v>5970</v>
      </c>
      <c r="E347" s="679">
        <f>IF(F347 = "", "", ROUND(F347*SINAPI!$M$5,2))</f>
        <v>12567.47</v>
      </c>
      <c r="F347" s="680">
        <v>13074.3</v>
      </c>
      <c r="G347" s="204">
        <f>IF(P.O.!$F$4 = "DESONERADO", SICRO!E347, SICRO!F347)</f>
        <v>13074.3</v>
      </c>
    </row>
    <row r="348" spans="1:7">
      <c r="A348" s="645" t="s">
        <v>69</v>
      </c>
      <c r="B348" s="676">
        <v>605680</v>
      </c>
      <c r="C348" s="677" t="s">
        <v>6234</v>
      </c>
      <c r="D348" s="678" t="s">
        <v>5970</v>
      </c>
      <c r="E348" s="679">
        <f>IF(F348 = "", "", ROUND(F348*SINAPI!$M$5,2))</f>
        <v>14445.17</v>
      </c>
      <c r="F348" s="680">
        <v>15027.72</v>
      </c>
      <c r="G348" s="204">
        <f>IF(P.O.!$F$4 = "DESONERADO", SICRO!E348, SICRO!F348)</f>
        <v>15027.72</v>
      </c>
    </row>
    <row r="349" spans="1:7">
      <c r="A349" s="645" t="s">
        <v>69</v>
      </c>
      <c r="B349" s="676">
        <v>605489</v>
      </c>
      <c r="C349" s="677" t="s">
        <v>6235</v>
      </c>
      <c r="D349" s="678" t="s">
        <v>5970</v>
      </c>
      <c r="E349" s="679">
        <f>IF(F349 = "", "", ROUND(F349*SINAPI!$M$5,2))</f>
        <v>14331.32</v>
      </c>
      <c r="F349" s="680">
        <v>14909.28</v>
      </c>
      <c r="G349" s="204">
        <f>IF(P.O.!$F$4 = "DESONERADO", SICRO!E349, SICRO!F349)</f>
        <v>14909.28</v>
      </c>
    </row>
    <row r="350" spans="1:7">
      <c r="A350" s="645" t="s">
        <v>69</v>
      </c>
      <c r="B350" s="676">
        <v>605681</v>
      </c>
      <c r="C350" s="677" t="s">
        <v>6236</v>
      </c>
      <c r="D350" s="678" t="s">
        <v>5970</v>
      </c>
      <c r="E350" s="679">
        <f>IF(F350 = "", "", ROUND(F350*SINAPI!$M$5,2))</f>
        <v>15335.11</v>
      </c>
      <c r="F350" s="680">
        <v>15953.55</v>
      </c>
      <c r="G350" s="204">
        <f>IF(P.O.!$F$4 = "DESONERADO", SICRO!E350, SICRO!F350)</f>
        <v>15953.55</v>
      </c>
    </row>
    <row r="351" spans="1:7">
      <c r="A351" s="645" t="s">
        <v>69</v>
      </c>
      <c r="B351" s="676">
        <v>605490</v>
      </c>
      <c r="C351" s="677" t="s">
        <v>6237</v>
      </c>
      <c r="D351" s="678" t="s">
        <v>5970</v>
      </c>
      <c r="E351" s="679">
        <f>IF(F351 = "", "", ROUND(F351*SINAPI!$M$5,2))</f>
        <v>15217.88</v>
      </c>
      <c r="F351" s="680">
        <v>15831.59</v>
      </c>
      <c r="G351" s="204">
        <f>IF(P.O.!$F$4 = "DESONERADO", SICRO!E351, SICRO!F351)</f>
        <v>15831.59</v>
      </c>
    </row>
    <row r="352" spans="1:7">
      <c r="A352" s="645" t="s">
        <v>69</v>
      </c>
      <c r="B352" s="676">
        <v>605682</v>
      </c>
      <c r="C352" s="677" t="s">
        <v>6238</v>
      </c>
      <c r="D352" s="678" t="s">
        <v>5970</v>
      </c>
      <c r="E352" s="679">
        <f>IF(F352 = "", "", ROUND(F352*SINAPI!$M$5,2))</f>
        <v>16231.18</v>
      </c>
      <c r="F352" s="680">
        <v>16885.759999999998</v>
      </c>
      <c r="G352" s="204">
        <f>IF(P.O.!$F$4 = "DESONERADO", SICRO!E352, SICRO!F352)</f>
        <v>16885.759999999998</v>
      </c>
    </row>
    <row r="353" spans="1:7">
      <c r="A353" s="645" t="s">
        <v>69</v>
      </c>
      <c r="B353" s="676">
        <v>605491</v>
      </c>
      <c r="C353" s="677" t="s">
        <v>6239</v>
      </c>
      <c r="D353" s="678" t="s">
        <v>5970</v>
      </c>
      <c r="E353" s="679">
        <f>IF(F353 = "", "", ROUND(F353*SINAPI!$M$5,2))</f>
        <v>16109.44</v>
      </c>
      <c r="F353" s="680">
        <v>16759.11</v>
      </c>
      <c r="G353" s="204">
        <f>IF(P.O.!$F$4 = "DESONERADO", SICRO!E353, SICRO!F353)</f>
        <v>16759.11</v>
      </c>
    </row>
    <row r="354" spans="1:7">
      <c r="A354" s="645" t="s">
        <v>69</v>
      </c>
      <c r="B354" s="676">
        <v>605683</v>
      </c>
      <c r="C354" s="677" t="s">
        <v>6240</v>
      </c>
      <c r="D354" s="678" t="s">
        <v>5970</v>
      </c>
      <c r="E354" s="679">
        <f>IF(F354 = "", "", ROUND(F354*SINAPI!$M$5,2))</f>
        <v>17396.82</v>
      </c>
      <c r="F354" s="680">
        <v>18098.41</v>
      </c>
      <c r="G354" s="204">
        <f>IF(P.O.!$F$4 = "DESONERADO", SICRO!E354, SICRO!F354)</f>
        <v>18098.41</v>
      </c>
    </row>
    <row r="355" spans="1:7">
      <c r="A355" s="645" t="s">
        <v>69</v>
      </c>
      <c r="B355" s="676">
        <v>605492</v>
      </c>
      <c r="C355" s="677" t="s">
        <v>6241</v>
      </c>
      <c r="D355" s="678" t="s">
        <v>5970</v>
      </c>
      <c r="E355" s="679">
        <f>IF(F355 = "", "", ROUND(F355*SINAPI!$M$5,2))</f>
        <v>17269.439999999999</v>
      </c>
      <c r="F355" s="680">
        <v>17965.89</v>
      </c>
      <c r="G355" s="204">
        <f>IF(P.O.!$F$4 = "DESONERADO", SICRO!E355, SICRO!F355)</f>
        <v>17965.89</v>
      </c>
    </row>
    <row r="356" spans="1:7">
      <c r="A356" s="645" t="s">
        <v>69</v>
      </c>
      <c r="B356" s="676">
        <v>605684</v>
      </c>
      <c r="C356" s="677" t="s">
        <v>6242</v>
      </c>
      <c r="D356" s="678" t="s">
        <v>5970</v>
      </c>
      <c r="E356" s="679">
        <f>IF(F356 = "", "", ROUND(F356*SINAPI!$M$5,2))</f>
        <v>18046.66</v>
      </c>
      <c r="F356" s="680">
        <v>18774.45</v>
      </c>
      <c r="G356" s="204">
        <f>IF(P.O.!$F$4 = "DESONERADO", SICRO!E356, SICRO!F356)</f>
        <v>18774.45</v>
      </c>
    </row>
    <row r="357" spans="1:7">
      <c r="A357" s="645" t="s">
        <v>69</v>
      </c>
      <c r="B357" s="676">
        <v>605493</v>
      </c>
      <c r="C357" s="677" t="s">
        <v>6243</v>
      </c>
      <c r="D357" s="678" t="s">
        <v>5970</v>
      </c>
      <c r="E357" s="679">
        <f>IF(F357 = "", "", ROUND(F357*SINAPI!$M$5,2))</f>
        <v>17915.900000000001</v>
      </c>
      <c r="F357" s="680">
        <v>18638.419999999998</v>
      </c>
      <c r="G357" s="204">
        <f>IF(P.O.!$F$4 = "DESONERADO", SICRO!E357, SICRO!F357)</f>
        <v>18638.419999999998</v>
      </c>
    </row>
    <row r="358" spans="1:7">
      <c r="A358" s="645" t="s">
        <v>69</v>
      </c>
      <c r="B358" s="676">
        <v>605685</v>
      </c>
      <c r="C358" s="677" t="s">
        <v>6244</v>
      </c>
      <c r="D358" s="678" t="s">
        <v>5970</v>
      </c>
      <c r="E358" s="679">
        <f>IF(F358 = "", "", ROUND(F358*SINAPI!$M$5,2))</f>
        <v>19822.54</v>
      </c>
      <c r="F358" s="680">
        <v>20621.95</v>
      </c>
      <c r="G358" s="204">
        <f>IF(P.O.!$F$4 = "DESONERADO", SICRO!E358, SICRO!F358)</f>
        <v>20621.95</v>
      </c>
    </row>
    <row r="359" spans="1:7">
      <c r="A359" s="645" t="s">
        <v>69</v>
      </c>
      <c r="B359" s="676">
        <v>605494</v>
      </c>
      <c r="C359" s="677" t="s">
        <v>6245</v>
      </c>
      <c r="D359" s="678" t="s">
        <v>5970</v>
      </c>
      <c r="E359" s="679">
        <f>IF(F359 = "", "", ROUND(F359*SINAPI!$M$5,2))</f>
        <v>19682.759999999998</v>
      </c>
      <c r="F359" s="680">
        <v>20476.54</v>
      </c>
      <c r="G359" s="204">
        <f>IF(P.O.!$F$4 = "DESONERADO", SICRO!E359, SICRO!F359)</f>
        <v>20476.54</v>
      </c>
    </row>
    <row r="360" spans="1:7">
      <c r="A360" s="645" t="s">
        <v>69</v>
      </c>
      <c r="B360" s="676">
        <v>605686</v>
      </c>
      <c r="C360" s="677" t="s">
        <v>6246</v>
      </c>
      <c r="D360" s="678" t="s">
        <v>5970</v>
      </c>
      <c r="E360" s="679">
        <f>IF(F360 = "", "", ROUND(F360*SINAPI!$M$5,2))</f>
        <v>21652.18</v>
      </c>
      <c r="F360" s="680">
        <v>22525.38</v>
      </c>
      <c r="G360" s="204">
        <f>IF(P.O.!$F$4 = "DESONERADO", SICRO!E360, SICRO!F360)</f>
        <v>22525.38</v>
      </c>
    </row>
    <row r="361" spans="1:7">
      <c r="A361" s="645" t="s">
        <v>69</v>
      </c>
      <c r="B361" s="676">
        <v>605495</v>
      </c>
      <c r="C361" s="677" t="s">
        <v>6247</v>
      </c>
      <c r="D361" s="678" t="s">
        <v>5970</v>
      </c>
      <c r="E361" s="679">
        <f>IF(F361 = "", "", ROUND(F361*SINAPI!$M$5,2))</f>
        <v>21503.38</v>
      </c>
      <c r="F361" s="680">
        <v>22370.58</v>
      </c>
      <c r="G361" s="204">
        <f>IF(P.O.!$F$4 = "DESONERADO", SICRO!E361, SICRO!F361)</f>
        <v>22370.58</v>
      </c>
    </row>
    <row r="362" spans="1:7">
      <c r="A362" s="645" t="s">
        <v>69</v>
      </c>
      <c r="B362" s="676">
        <v>605687</v>
      </c>
      <c r="C362" s="677" t="s">
        <v>6248</v>
      </c>
      <c r="D362" s="678" t="s">
        <v>5970</v>
      </c>
      <c r="E362" s="679">
        <f>IF(F362 = "", "", ROUND(F362*SINAPI!$M$5,2))</f>
        <v>24753.9</v>
      </c>
      <c r="F362" s="680">
        <v>25752.19</v>
      </c>
      <c r="G362" s="204">
        <f>IF(P.O.!$F$4 = "DESONERADO", SICRO!E362, SICRO!F362)</f>
        <v>25752.19</v>
      </c>
    </row>
    <row r="363" spans="1:7">
      <c r="A363" s="645" t="s">
        <v>69</v>
      </c>
      <c r="B363" s="676">
        <v>605496</v>
      </c>
      <c r="C363" s="677" t="s">
        <v>6249</v>
      </c>
      <c r="D363" s="678" t="s">
        <v>5970</v>
      </c>
      <c r="E363" s="679">
        <f>IF(F363 = "", "", ROUND(F363*SINAPI!$M$5,2))</f>
        <v>24600.59</v>
      </c>
      <c r="F363" s="680">
        <v>25592.7</v>
      </c>
      <c r="G363" s="204">
        <f>IF(P.O.!$F$4 = "DESONERADO", SICRO!E363, SICRO!F363)</f>
        <v>25592.7</v>
      </c>
    </row>
    <row r="364" spans="1:7">
      <c r="A364" s="645" t="s">
        <v>69</v>
      </c>
      <c r="B364" s="676">
        <v>605688</v>
      </c>
      <c r="C364" s="677" t="s">
        <v>6250</v>
      </c>
      <c r="D364" s="678" t="s">
        <v>5970</v>
      </c>
      <c r="E364" s="679">
        <f>IF(F364 = "", "", ROUND(F364*SINAPI!$M$5,2))</f>
        <v>25612.9</v>
      </c>
      <c r="F364" s="680">
        <v>26645.83</v>
      </c>
      <c r="G364" s="204">
        <f>IF(P.O.!$F$4 = "DESONERADO", SICRO!E364, SICRO!F364)</f>
        <v>26645.83</v>
      </c>
    </row>
    <row r="365" spans="1:7">
      <c r="A365" s="645" t="s">
        <v>69</v>
      </c>
      <c r="B365" s="676">
        <v>605497</v>
      </c>
      <c r="C365" s="677" t="s">
        <v>6251</v>
      </c>
      <c r="D365" s="678" t="s">
        <v>5970</v>
      </c>
      <c r="E365" s="679">
        <f>IF(F365 = "", "", ROUND(F365*SINAPI!$M$5,2))</f>
        <v>25428.78</v>
      </c>
      <c r="F365" s="680">
        <v>26454.29</v>
      </c>
      <c r="G365" s="204">
        <f>IF(P.O.!$F$4 = "DESONERADO", SICRO!E365, SICRO!F365)</f>
        <v>26454.29</v>
      </c>
    </row>
    <row r="366" spans="1:7">
      <c r="A366" s="645" t="s">
        <v>69</v>
      </c>
      <c r="B366" s="676">
        <v>605689</v>
      </c>
      <c r="C366" s="677" t="s">
        <v>6252</v>
      </c>
      <c r="D366" s="678" t="s">
        <v>5970</v>
      </c>
      <c r="E366" s="679">
        <f>IF(F366 = "", "", ROUND(F366*SINAPI!$M$5,2))</f>
        <v>32126.03</v>
      </c>
      <c r="F366" s="680">
        <v>33421.629999999997</v>
      </c>
      <c r="G366" s="204">
        <f>IF(P.O.!$F$4 = "DESONERADO", SICRO!E366, SICRO!F366)</f>
        <v>33421.629999999997</v>
      </c>
    </row>
    <row r="367" spans="1:7">
      <c r="A367" s="645" t="s">
        <v>69</v>
      </c>
      <c r="B367" s="676">
        <v>605498</v>
      </c>
      <c r="C367" s="677" t="s">
        <v>6253</v>
      </c>
      <c r="D367" s="678" t="s">
        <v>5970</v>
      </c>
      <c r="E367" s="679">
        <f>IF(F367 = "", "", ROUND(F367*SINAPI!$M$5,2))</f>
        <v>31932.71</v>
      </c>
      <c r="F367" s="680">
        <v>33220.51</v>
      </c>
      <c r="G367" s="204">
        <f>IF(P.O.!$F$4 = "DESONERADO", SICRO!E367, SICRO!F367)</f>
        <v>33220.51</v>
      </c>
    </row>
    <row r="368" spans="1:7">
      <c r="A368" s="645" t="s">
        <v>69</v>
      </c>
      <c r="B368" s="676">
        <v>605690</v>
      </c>
      <c r="C368" s="677" t="s">
        <v>6254</v>
      </c>
      <c r="D368" s="678" t="s">
        <v>5970</v>
      </c>
      <c r="E368" s="679">
        <f>IF(F368 = "", "", ROUND(F368*SINAPI!$M$5,2))</f>
        <v>34521.449999999997</v>
      </c>
      <c r="F368" s="680">
        <v>35913.65</v>
      </c>
      <c r="G368" s="204">
        <f>IF(P.O.!$F$4 = "DESONERADO", SICRO!E368, SICRO!F368)</f>
        <v>35913.65</v>
      </c>
    </row>
    <row r="369" spans="1:7">
      <c r="A369" s="645" t="s">
        <v>69</v>
      </c>
      <c r="B369" s="676">
        <v>605499</v>
      </c>
      <c r="C369" s="677" t="s">
        <v>6255</v>
      </c>
      <c r="D369" s="678" t="s">
        <v>5970</v>
      </c>
      <c r="E369" s="679">
        <f>IF(F369 = "", "", ROUND(F369*SINAPI!$M$5,2))</f>
        <v>34318.93</v>
      </c>
      <c r="F369" s="680">
        <v>35702.959999999999</v>
      </c>
      <c r="G369" s="204">
        <f>IF(P.O.!$F$4 = "DESONERADO", SICRO!E369, SICRO!F369)</f>
        <v>35702.959999999999</v>
      </c>
    </row>
    <row r="370" spans="1:7">
      <c r="A370" s="645" t="s">
        <v>69</v>
      </c>
      <c r="B370" s="676">
        <v>605691</v>
      </c>
      <c r="C370" s="677" t="s">
        <v>6256</v>
      </c>
      <c r="D370" s="678" t="s">
        <v>5970</v>
      </c>
      <c r="E370" s="679">
        <f>IF(F370 = "", "", ROUND(F370*SINAPI!$M$5,2))</f>
        <v>42414.15</v>
      </c>
      <c r="F370" s="680">
        <v>44124.65</v>
      </c>
      <c r="G370" s="204">
        <f>IF(P.O.!$F$4 = "DESONERADO", SICRO!E370, SICRO!F370)</f>
        <v>44124.65</v>
      </c>
    </row>
    <row r="371" spans="1:7">
      <c r="A371" s="645" t="s">
        <v>69</v>
      </c>
      <c r="B371" s="676">
        <v>605500</v>
      </c>
      <c r="C371" s="677" t="s">
        <v>6257</v>
      </c>
      <c r="D371" s="678" t="s">
        <v>5970</v>
      </c>
      <c r="E371" s="679">
        <f>IF(F371 = "", "", ROUND(F371*SINAPI!$M$5,2))</f>
        <v>42201.1</v>
      </c>
      <c r="F371" s="680">
        <v>43903.01</v>
      </c>
      <c r="G371" s="204">
        <f>IF(P.O.!$F$4 = "DESONERADO", SICRO!E371, SICRO!F371)</f>
        <v>43903.01</v>
      </c>
    </row>
    <row r="372" spans="1:7">
      <c r="A372" s="645" t="s">
        <v>69</v>
      </c>
      <c r="B372" s="676">
        <v>605692</v>
      </c>
      <c r="C372" s="677" t="s">
        <v>6258</v>
      </c>
      <c r="D372" s="678" t="s">
        <v>5970</v>
      </c>
      <c r="E372" s="679">
        <f>IF(F372 = "", "", ROUND(F372*SINAPI!$M$5,2))</f>
        <v>50833.63</v>
      </c>
      <c r="F372" s="680">
        <v>52883.67</v>
      </c>
      <c r="G372" s="204">
        <f>IF(P.O.!$F$4 = "DESONERADO", SICRO!E372, SICRO!F372)</f>
        <v>52883.67</v>
      </c>
    </row>
    <row r="373" spans="1:7">
      <c r="A373" s="645" t="s">
        <v>69</v>
      </c>
      <c r="B373" s="676">
        <v>605501</v>
      </c>
      <c r="C373" s="677" t="s">
        <v>6259</v>
      </c>
      <c r="D373" s="678" t="s">
        <v>5970</v>
      </c>
      <c r="E373" s="679">
        <f>IF(F373 = "", "", ROUND(F373*SINAPI!$M$5,2))</f>
        <v>50610.05</v>
      </c>
      <c r="F373" s="680">
        <v>52651.08</v>
      </c>
      <c r="G373" s="204">
        <f>IF(P.O.!$F$4 = "DESONERADO", SICRO!E373, SICRO!F373)</f>
        <v>52651.08</v>
      </c>
    </row>
    <row r="374" spans="1:7">
      <c r="A374" s="645" t="s">
        <v>69</v>
      </c>
      <c r="B374" s="676">
        <v>605693</v>
      </c>
      <c r="C374" s="677" t="s">
        <v>6260</v>
      </c>
      <c r="D374" s="678" t="s">
        <v>5970</v>
      </c>
      <c r="E374" s="679">
        <f>IF(F374 = "", "", ROUND(F374*SINAPI!$M$5,2))</f>
        <v>54092.47</v>
      </c>
      <c r="F374" s="680">
        <v>56273.94</v>
      </c>
      <c r="G374" s="204">
        <f>IF(P.O.!$F$4 = "DESONERADO", SICRO!E374, SICRO!F374)</f>
        <v>56273.94</v>
      </c>
    </row>
    <row r="375" spans="1:7">
      <c r="A375" s="645" t="s">
        <v>69</v>
      </c>
      <c r="B375" s="676">
        <v>605502</v>
      </c>
      <c r="C375" s="677" t="s">
        <v>6261</v>
      </c>
      <c r="D375" s="678" t="s">
        <v>5970</v>
      </c>
      <c r="E375" s="679">
        <f>IF(F375 = "", "", ROUND(F375*SINAPI!$M$5,2))</f>
        <v>53859.7</v>
      </c>
      <c r="F375" s="680">
        <v>56031.78</v>
      </c>
      <c r="G375" s="204">
        <f>IF(P.O.!$F$4 = "DESONERADO", SICRO!E375, SICRO!F375)</f>
        <v>56031.78</v>
      </c>
    </row>
    <row r="376" spans="1:7">
      <c r="A376" s="645" t="s">
        <v>69</v>
      </c>
      <c r="B376" s="676">
        <v>605694</v>
      </c>
      <c r="C376" s="677" t="s">
        <v>6262</v>
      </c>
      <c r="D376" s="678" t="s">
        <v>5970</v>
      </c>
      <c r="E376" s="679">
        <f>IF(F376 = "", "", ROUND(F376*SINAPI!$M$5,2))</f>
        <v>57389.74</v>
      </c>
      <c r="F376" s="680">
        <v>59704.18</v>
      </c>
      <c r="G376" s="204">
        <f>IF(P.O.!$F$4 = "DESONERADO", SICRO!E376, SICRO!F376)</f>
        <v>59704.18</v>
      </c>
    </row>
    <row r="377" spans="1:7">
      <c r="A377" s="645" t="s">
        <v>69</v>
      </c>
      <c r="B377" s="676">
        <v>605503</v>
      </c>
      <c r="C377" s="677" t="s">
        <v>6263</v>
      </c>
      <c r="D377" s="678" t="s">
        <v>5970</v>
      </c>
      <c r="E377" s="679">
        <f>IF(F377 = "", "", ROUND(F377*SINAPI!$M$5,2))</f>
        <v>57146.44</v>
      </c>
      <c r="F377" s="680">
        <v>59451.07</v>
      </c>
      <c r="G377" s="204">
        <f>IF(P.O.!$F$4 = "DESONERADO", SICRO!E377, SICRO!F377)</f>
        <v>59451.07</v>
      </c>
    </row>
    <row r="378" spans="1:7">
      <c r="A378" s="645" t="s">
        <v>69</v>
      </c>
      <c r="B378" s="676">
        <v>606433</v>
      </c>
      <c r="C378" s="677" t="s">
        <v>6264</v>
      </c>
      <c r="D378" s="678" t="s">
        <v>5970</v>
      </c>
      <c r="E378" s="679">
        <f>IF(F378 = "", "", ROUND(F378*SINAPI!$M$5,2))</f>
        <v>8488.41</v>
      </c>
      <c r="F378" s="680">
        <v>8830.74</v>
      </c>
      <c r="G378" s="204">
        <f>IF(P.O.!$F$4 = "DESONERADO", SICRO!E378, SICRO!F378)</f>
        <v>8830.74</v>
      </c>
    </row>
    <row r="379" spans="1:7">
      <c r="A379" s="645" t="s">
        <v>69</v>
      </c>
      <c r="B379" s="676">
        <v>606343</v>
      </c>
      <c r="C379" s="677" t="s">
        <v>6265</v>
      </c>
      <c r="D379" s="678" t="s">
        <v>5970</v>
      </c>
      <c r="E379" s="679">
        <f>IF(F379 = "", "", ROUND(F379*SINAPI!$M$5,2))</f>
        <v>8421.91</v>
      </c>
      <c r="F379" s="680">
        <v>8761.5499999999993</v>
      </c>
      <c r="G379" s="204">
        <f>IF(P.O.!$F$4 = "DESONERADO", SICRO!E379, SICRO!F379)</f>
        <v>8761.5499999999993</v>
      </c>
    </row>
    <row r="380" spans="1:7">
      <c r="A380" s="645" t="s">
        <v>69</v>
      </c>
      <c r="B380" s="676">
        <v>606434</v>
      </c>
      <c r="C380" s="677" t="s">
        <v>6266</v>
      </c>
      <c r="D380" s="678" t="s">
        <v>5970</v>
      </c>
      <c r="E380" s="679">
        <f>IF(F380 = "", "", ROUND(F380*SINAPI!$M$5,2))</f>
        <v>9385.36</v>
      </c>
      <c r="F380" s="680">
        <v>9763.86</v>
      </c>
      <c r="G380" s="204">
        <f>IF(P.O.!$F$4 = "DESONERADO", SICRO!E380, SICRO!F380)</f>
        <v>9763.86</v>
      </c>
    </row>
    <row r="381" spans="1:7">
      <c r="A381" s="645" t="s">
        <v>69</v>
      </c>
      <c r="B381" s="676">
        <v>606344</v>
      </c>
      <c r="C381" s="677" t="s">
        <v>6267</v>
      </c>
      <c r="D381" s="678" t="s">
        <v>5970</v>
      </c>
      <c r="E381" s="679">
        <f>IF(F381 = "", "", ROUND(F381*SINAPI!$M$5,2))</f>
        <v>9314.35</v>
      </c>
      <c r="F381" s="680">
        <v>9689.98</v>
      </c>
      <c r="G381" s="204">
        <f>IF(P.O.!$F$4 = "DESONERADO", SICRO!E381, SICRO!F381)</f>
        <v>9689.98</v>
      </c>
    </row>
    <row r="382" spans="1:7">
      <c r="A382" s="645" t="s">
        <v>69</v>
      </c>
      <c r="B382" s="676">
        <v>606435</v>
      </c>
      <c r="C382" s="677" t="s">
        <v>6268</v>
      </c>
      <c r="D382" s="678" t="s">
        <v>5970</v>
      </c>
      <c r="E382" s="679">
        <f>IF(F382 = "", "", ROUND(F382*SINAPI!$M$5,2))</f>
        <v>10250.459999999999</v>
      </c>
      <c r="F382" s="680">
        <v>10663.85</v>
      </c>
      <c r="G382" s="204">
        <f>IF(P.O.!$F$4 = "DESONERADO", SICRO!E382, SICRO!F382)</f>
        <v>10663.85</v>
      </c>
    </row>
    <row r="383" spans="1:7">
      <c r="A383" s="645" t="s">
        <v>69</v>
      </c>
      <c r="B383" s="676">
        <v>606345</v>
      </c>
      <c r="C383" s="677" t="s">
        <v>6269</v>
      </c>
      <c r="D383" s="678" t="s">
        <v>5970</v>
      </c>
      <c r="E383" s="679">
        <f>IF(F383 = "", "", ROUND(F383*SINAPI!$M$5,2))</f>
        <v>10176.06</v>
      </c>
      <c r="F383" s="680">
        <v>10586.45</v>
      </c>
      <c r="G383" s="204">
        <f>IF(P.O.!$F$4 = "DESONERADO", SICRO!E383, SICRO!F383)</f>
        <v>10586.45</v>
      </c>
    </row>
    <row r="384" spans="1:7">
      <c r="A384" s="645" t="s">
        <v>69</v>
      </c>
      <c r="B384" s="676">
        <v>606436</v>
      </c>
      <c r="C384" s="677" t="s">
        <v>6270</v>
      </c>
      <c r="D384" s="678" t="s">
        <v>5970</v>
      </c>
      <c r="E384" s="679">
        <f>IF(F384 = "", "", ROUND(F384*SINAPI!$M$5,2))</f>
        <v>10897.71</v>
      </c>
      <c r="F384" s="680">
        <v>11337.2</v>
      </c>
      <c r="G384" s="204">
        <f>IF(P.O.!$F$4 = "DESONERADO", SICRO!E384, SICRO!F384)</f>
        <v>11337.2</v>
      </c>
    </row>
    <row r="385" spans="1:7">
      <c r="A385" s="645" t="s">
        <v>69</v>
      </c>
      <c r="B385" s="676">
        <v>606346</v>
      </c>
      <c r="C385" s="677" t="s">
        <v>6271</v>
      </c>
      <c r="D385" s="678" t="s">
        <v>5970</v>
      </c>
      <c r="E385" s="679">
        <f>IF(F385 = "", "", ROUND(F385*SINAPI!$M$5,2))</f>
        <v>10817.67</v>
      </c>
      <c r="F385" s="680">
        <v>11253.93</v>
      </c>
      <c r="G385" s="204">
        <f>IF(P.O.!$F$4 = "DESONERADO", SICRO!E385, SICRO!F385)</f>
        <v>11253.93</v>
      </c>
    </row>
    <row r="386" spans="1:7">
      <c r="A386" s="645" t="s">
        <v>69</v>
      </c>
      <c r="B386" s="676">
        <v>606437</v>
      </c>
      <c r="C386" s="677" t="s">
        <v>6272</v>
      </c>
      <c r="D386" s="678" t="s">
        <v>5970</v>
      </c>
      <c r="E386" s="679">
        <f>IF(F386 = "", "", ROUND(F386*SINAPI!$M$5,2))</f>
        <v>11795.02</v>
      </c>
      <c r="F386" s="680">
        <v>12270.7</v>
      </c>
      <c r="G386" s="204">
        <f>IF(P.O.!$F$4 = "DESONERADO", SICRO!E386, SICRO!F386)</f>
        <v>12270.7</v>
      </c>
    </row>
    <row r="387" spans="1:7">
      <c r="A387" s="645" t="s">
        <v>69</v>
      </c>
      <c r="B387" s="676">
        <v>606347</v>
      </c>
      <c r="C387" s="677" t="s">
        <v>6273</v>
      </c>
      <c r="D387" s="678" t="s">
        <v>5970</v>
      </c>
      <c r="E387" s="679">
        <f>IF(F387 = "", "", ROUND(F387*SINAPI!$M$5,2))</f>
        <v>11711.61</v>
      </c>
      <c r="F387" s="680">
        <v>12183.92</v>
      </c>
      <c r="G387" s="204">
        <f>IF(P.O.!$F$4 = "DESONERADO", SICRO!E387, SICRO!F387)</f>
        <v>12183.92</v>
      </c>
    </row>
    <row r="388" spans="1:7">
      <c r="A388" s="645" t="s">
        <v>69</v>
      </c>
      <c r="B388" s="676">
        <v>606438</v>
      </c>
      <c r="C388" s="677" t="s">
        <v>6274</v>
      </c>
      <c r="D388" s="678" t="s">
        <v>5970</v>
      </c>
      <c r="E388" s="679">
        <f>IF(F388 = "", "", ROUND(F388*SINAPI!$M$5,2))</f>
        <v>12110.04</v>
      </c>
      <c r="F388" s="680">
        <v>12598.42</v>
      </c>
      <c r="G388" s="204">
        <f>IF(P.O.!$F$4 = "DESONERADO", SICRO!E388, SICRO!F388)</f>
        <v>12598.42</v>
      </c>
    </row>
    <row r="389" spans="1:7">
      <c r="A389" s="645" t="s">
        <v>69</v>
      </c>
      <c r="B389" s="676">
        <v>606348</v>
      </c>
      <c r="C389" s="677" t="s">
        <v>6275</v>
      </c>
      <c r="D389" s="678" t="s">
        <v>5970</v>
      </c>
      <c r="E389" s="679">
        <f>IF(F389 = "", "", ROUND(F389*SINAPI!$M$5,2))</f>
        <v>12025.5</v>
      </c>
      <c r="F389" s="680">
        <v>12510.47</v>
      </c>
      <c r="G389" s="204">
        <f>IF(P.O.!$F$4 = "DESONERADO", SICRO!E389, SICRO!F389)</f>
        <v>12510.47</v>
      </c>
    </row>
    <row r="390" spans="1:7">
      <c r="A390" s="645" t="s">
        <v>69</v>
      </c>
      <c r="B390" s="676">
        <v>606439</v>
      </c>
      <c r="C390" s="677" t="s">
        <v>6276</v>
      </c>
      <c r="D390" s="678" t="s">
        <v>5970</v>
      </c>
      <c r="E390" s="679">
        <f>IF(F390 = "", "", ROUND(F390*SINAPI!$M$5,2))</f>
        <v>12765.55</v>
      </c>
      <c r="F390" s="680">
        <v>13280.37</v>
      </c>
      <c r="G390" s="204">
        <f>IF(P.O.!$F$4 = "DESONERADO", SICRO!E390, SICRO!F390)</f>
        <v>13280.37</v>
      </c>
    </row>
    <row r="391" spans="1:7">
      <c r="A391" s="645" t="s">
        <v>69</v>
      </c>
      <c r="B391" s="676">
        <v>606349</v>
      </c>
      <c r="C391" s="677" t="s">
        <v>6277</v>
      </c>
      <c r="D391" s="678" t="s">
        <v>5970</v>
      </c>
      <c r="E391" s="679">
        <f>IF(F391 = "", "", ROUND(F391*SINAPI!$M$5,2))</f>
        <v>12652.83</v>
      </c>
      <c r="F391" s="680">
        <v>13163.1</v>
      </c>
      <c r="G391" s="204">
        <f>IF(P.O.!$F$4 = "DESONERADO", SICRO!E391, SICRO!F391)</f>
        <v>13163.1</v>
      </c>
    </row>
    <row r="392" spans="1:7">
      <c r="A392" s="645" t="s">
        <v>69</v>
      </c>
      <c r="B392" s="676">
        <v>606440</v>
      </c>
      <c r="C392" s="677" t="s">
        <v>6278</v>
      </c>
      <c r="D392" s="678" t="s">
        <v>5970</v>
      </c>
      <c r="E392" s="679">
        <f>IF(F392 = "", "", ROUND(F392*SINAPI!$M$5,2))</f>
        <v>13351.41</v>
      </c>
      <c r="F392" s="680">
        <v>13889.85</v>
      </c>
      <c r="G392" s="204">
        <f>IF(P.O.!$F$4 = "DESONERADO", SICRO!E392, SICRO!F392)</f>
        <v>13889.85</v>
      </c>
    </row>
    <row r="393" spans="1:7">
      <c r="A393" s="645" t="s">
        <v>69</v>
      </c>
      <c r="B393" s="676">
        <v>606350</v>
      </c>
      <c r="C393" s="677" t="s">
        <v>6279</v>
      </c>
      <c r="D393" s="678" t="s">
        <v>5970</v>
      </c>
      <c r="E393" s="679">
        <f>IF(F393 = "", "", ROUND(F393*SINAPI!$M$5,2))</f>
        <v>13234.18</v>
      </c>
      <c r="F393" s="680">
        <v>13767.89</v>
      </c>
      <c r="G393" s="204">
        <f>IF(P.O.!$F$4 = "DESONERADO", SICRO!E393, SICRO!F393)</f>
        <v>13767.89</v>
      </c>
    </row>
    <row r="394" spans="1:7">
      <c r="A394" s="645" t="s">
        <v>69</v>
      </c>
      <c r="B394" s="676">
        <v>606441</v>
      </c>
      <c r="C394" s="677" t="s">
        <v>6280</v>
      </c>
      <c r="D394" s="678" t="s">
        <v>5970</v>
      </c>
      <c r="E394" s="679">
        <f>IF(F394 = "", "", ROUND(F394*SINAPI!$M$5,2))</f>
        <v>13986.37</v>
      </c>
      <c r="F394" s="680">
        <v>14550.42</v>
      </c>
      <c r="G394" s="204">
        <f>IF(P.O.!$F$4 = "DESONERADO", SICRO!E394, SICRO!F394)</f>
        <v>14550.42</v>
      </c>
    </row>
    <row r="395" spans="1:7">
      <c r="A395" s="645" t="s">
        <v>69</v>
      </c>
      <c r="B395" s="676">
        <v>606351</v>
      </c>
      <c r="C395" s="677" t="s">
        <v>6281</v>
      </c>
      <c r="D395" s="678" t="s">
        <v>5970</v>
      </c>
      <c r="E395" s="679">
        <f>IF(F395 = "", "", ROUND(F395*SINAPI!$M$5,2))</f>
        <v>13865.75</v>
      </c>
      <c r="F395" s="680">
        <v>14424.94</v>
      </c>
      <c r="G395" s="204">
        <f>IF(P.O.!$F$4 = "DESONERADO", SICRO!E395, SICRO!F395)</f>
        <v>14424.94</v>
      </c>
    </row>
    <row r="396" spans="1:7">
      <c r="A396" s="645" t="s">
        <v>69</v>
      </c>
      <c r="B396" s="676">
        <v>606442</v>
      </c>
      <c r="C396" s="677" t="s">
        <v>6282</v>
      </c>
      <c r="D396" s="678" t="s">
        <v>5970</v>
      </c>
      <c r="E396" s="679">
        <f>IF(F396 = "", "", ROUND(F396*SINAPI!$M$5,2))</f>
        <v>14597.16</v>
      </c>
      <c r="F396" s="680">
        <v>15185.84</v>
      </c>
      <c r="G396" s="204">
        <f>IF(P.O.!$F$4 = "DESONERADO", SICRO!E396, SICRO!F396)</f>
        <v>15185.84</v>
      </c>
    </row>
    <row r="397" spans="1:7">
      <c r="A397" s="645" t="s">
        <v>69</v>
      </c>
      <c r="B397" s="676">
        <v>606352</v>
      </c>
      <c r="C397" s="677" t="s">
        <v>6283</v>
      </c>
      <c r="D397" s="678" t="s">
        <v>5970</v>
      </c>
      <c r="E397" s="679">
        <f>IF(F397 = "", "", ROUND(F397*SINAPI!$M$5,2))</f>
        <v>14472.03</v>
      </c>
      <c r="F397" s="680">
        <v>15055.67</v>
      </c>
      <c r="G397" s="204">
        <f>IF(P.O.!$F$4 = "DESONERADO", SICRO!E397, SICRO!F397)</f>
        <v>15055.67</v>
      </c>
    </row>
    <row r="398" spans="1:7">
      <c r="A398" s="645" t="s">
        <v>69</v>
      </c>
      <c r="B398" s="676">
        <v>606443</v>
      </c>
      <c r="C398" s="677" t="s">
        <v>6284</v>
      </c>
      <c r="D398" s="678" t="s">
        <v>5970</v>
      </c>
      <c r="E398" s="679">
        <f>IF(F398 = "", "", ROUND(F398*SINAPI!$M$5,2))</f>
        <v>15479.17</v>
      </c>
      <c r="F398" s="680">
        <v>16103.42</v>
      </c>
      <c r="G398" s="204">
        <f>IF(P.O.!$F$4 = "DESONERADO", SICRO!E398, SICRO!F398)</f>
        <v>16103.42</v>
      </c>
    </row>
    <row r="399" spans="1:7">
      <c r="A399" s="645" t="s">
        <v>69</v>
      </c>
      <c r="B399" s="676">
        <v>606353</v>
      </c>
      <c r="C399" s="677" t="s">
        <v>6285</v>
      </c>
      <c r="D399" s="678" t="s">
        <v>5970</v>
      </c>
      <c r="E399" s="679">
        <f>IF(F399 = "", "", ROUND(F399*SINAPI!$M$5,2))</f>
        <v>15350.67</v>
      </c>
      <c r="F399" s="680">
        <v>15969.74</v>
      </c>
      <c r="G399" s="204">
        <f>IF(P.O.!$F$4 = "DESONERADO", SICRO!E399, SICRO!F399)</f>
        <v>15969.74</v>
      </c>
    </row>
    <row r="400" spans="1:7">
      <c r="A400" s="645" t="s">
        <v>69</v>
      </c>
      <c r="B400" s="676">
        <v>606444</v>
      </c>
      <c r="C400" s="677" t="s">
        <v>6286</v>
      </c>
      <c r="D400" s="678" t="s">
        <v>5970</v>
      </c>
      <c r="E400" s="679">
        <f>IF(F400 = "", "", ROUND(F400*SINAPI!$M$5,2))</f>
        <v>16149.93</v>
      </c>
      <c r="F400" s="680">
        <v>16801.23</v>
      </c>
      <c r="G400" s="204">
        <f>IF(P.O.!$F$4 = "DESONERADO", SICRO!E400, SICRO!F400)</f>
        <v>16801.23</v>
      </c>
    </row>
    <row r="401" spans="1:7">
      <c r="A401" s="645" t="s">
        <v>69</v>
      </c>
      <c r="B401" s="676">
        <v>606354</v>
      </c>
      <c r="C401" s="677" t="s">
        <v>6287</v>
      </c>
      <c r="D401" s="678" t="s">
        <v>5970</v>
      </c>
      <c r="E401" s="679">
        <f>IF(F401 = "", "", ROUND(F401*SINAPI!$M$5,2))</f>
        <v>16016.91</v>
      </c>
      <c r="F401" s="680">
        <v>16662.849999999999</v>
      </c>
      <c r="G401" s="204">
        <f>IF(P.O.!$F$4 = "DESONERADO", SICRO!E401, SICRO!F401)</f>
        <v>16662.849999999999</v>
      </c>
    </row>
    <row r="402" spans="1:7">
      <c r="A402" s="645" t="s">
        <v>69</v>
      </c>
      <c r="B402" s="676">
        <v>606445</v>
      </c>
      <c r="C402" s="677" t="s">
        <v>6288</v>
      </c>
      <c r="D402" s="678" t="s">
        <v>5970</v>
      </c>
      <c r="E402" s="679">
        <f>IF(F402 = "", "", ROUND(F402*SINAPI!$M$5,2))</f>
        <v>16779.97</v>
      </c>
      <c r="F402" s="680">
        <v>17456.68</v>
      </c>
      <c r="G402" s="204">
        <f>IF(P.O.!$F$4 = "DESONERADO", SICRO!E402, SICRO!F402)</f>
        <v>17456.68</v>
      </c>
    </row>
    <row r="403" spans="1:7">
      <c r="A403" s="645" t="s">
        <v>69</v>
      </c>
      <c r="B403" s="676">
        <v>606355</v>
      </c>
      <c r="C403" s="677" t="s">
        <v>6289</v>
      </c>
      <c r="D403" s="678" t="s">
        <v>5970</v>
      </c>
      <c r="E403" s="679">
        <f>IF(F403 = "", "", ROUND(F403*SINAPI!$M$5,2))</f>
        <v>16644.689999999999</v>
      </c>
      <c r="F403" s="680">
        <v>17315.95</v>
      </c>
      <c r="G403" s="204">
        <f>IF(P.O.!$F$4 = "DESONERADO", SICRO!E403, SICRO!F403)</f>
        <v>17315.95</v>
      </c>
    </row>
    <row r="404" spans="1:7">
      <c r="A404" s="645" t="s">
        <v>69</v>
      </c>
      <c r="B404" s="676">
        <v>606446</v>
      </c>
      <c r="C404" s="677" t="s">
        <v>6290</v>
      </c>
      <c r="D404" s="678" t="s">
        <v>5970</v>
      </c>
      <c r="E404" s="679">
        <f>IF(F404 = "", "", ROUND(F404*SINAPI!$M$5,2))</f>
        <v>17391.830000000002</v>
      </c>
      <c r="F404" s="680">
        <v>18093.22</v>
      </c>
      <c r="G404" s="204">
        <f>IF(P.O.!$F$4 = "DESONERADO", SICRO!E404, SICRO!F404)</f>
        <v>18093.22</v>
      </c>
    </row>
    <row r="405" spans="1:7">
      <c r="A405" s="645" t="s">
        <v>69</v>
      </c>
      <c r="B405" s="676">
        <v>606356</v>
      </c>
      <c r="C405" s="677" t="s">
        <v>6291</v>
      </c>
      <c r="D405" s="678" t="s">
        <v>5970</v>
      </c>
      <c r="E405" s="679">
        <f>IF(F405 = "", "", ROUND(F405*SINAPI!$M$5,2))</f>
        <v>17253.18</v>
      </c>
      <c r="F405" s="680">
        <v>17948.98</v>
      </c>
      <c r="G405" s="204">
        <f>IF(P.O.!$F$4 = "DESONERADO", SICRO!E405, SICRO!F405)</f>
        <v>17948.98</v>
      </c>
    </row>
    <row r="406" spans="1:7">
      <c r="A406" s="645" t="s">
        <v>69</v>
      </c>
      <c r="B406" s="676">
        <v>606447</v>
      </c>
      <c r="C406" s="677" t="s">
        <v>6292</v>
      </c>
      <c r="D406" s="678" t="s">
        <v>5970</v>
      </c>
      <c r="E406" s="679">
        <f>IF(F406 = "", "", ROUND(F406*SINAPI!$M$5,2))</f>
        <v>18064.990000000002</v>
      </c>
      <c r="F406" s="680">
        <v>18793.52</v>
      </c>
      <c r="G406" s="204">
        <f>IF(P.O.!$F$4 = "DESONERADO", SICRO!E406, SICRO!F406)</f>
        <v>18793.52</v>
      </c>
    </row>
    <row r="407" spans="1:7">
      <c r="A407" s="645" t="s">
        <v>69</v>
      </c>
      <c r="B407" s="676">
        <v>606357</v>
      </c>
      <c r="C407" s="677" t="s">
        <v>6293</v>
      </c>
      <c r="D407" s="678" t="s">
        <v>5970</v>
      </c>
      <c r="E407" s="679">
        <f>IF(F407 = "", "", ROUND(F407*SINAPI!$M$5,2))</f>
        <v>17896.64</v>
      </c>
      <c r="F407" s="680">
        <v>18618.39</v>
      </c>
      <c r="G407" s="204">
        <f>IF(P.O.!$F$4 = "DESONERADO", SICRO!E407, SICRO!F407)</f>
        <v>18618.39</v>
      </c>
    </row>
    <row r="408" spans="1:7">
      <c r="A408" s="645" t="s">
        <v>69</v>
      </c>
      <c r="B408" s="676">
        <v>606448</v>
      </c>
      <c r="C408" s="677" t="s">
        <v>6294</v>
      </c>
      <c r="D408" s="678" t="s">
        <v>5970</v>
      </c>
      <c r="E408" s="679">
        <f>IF(F408 = "", "", ROUND(F408*SINAPI!$M$5,2))</f>
        <v>19005.990000000002</v>
      </c>
      <c r="F408" s="680">
        <v>19772.47</v>
      </c>
      <c r="G408" s="204">
        <f>IF(P.O.!$F$4 = "DESONERADO", SICRO!E408, SICRO!F408)</f>
        <v>19772.47</v>
      </c>
    </row>
    <row r="409" spans="1:7">
      <c r="A409" s="645" t="s">
        <v>69</v>
      </c>
      <c r="B409" s="676">
        <v>606358</v>
      </c>
      <c r="C409" s="677" t="s">
        <v>6295</v>
      </c>
      <c r="D409" s="678" t="s">
        <v>5970</v>
      </c>
      <c r="E409" s="679">
        <f>IF(F409 = "", "", ROUND(F409*SINAPI!$M$5,2))</f>
        <v>18832.39</v>
      </c>
      <c r="F409" s="680">
        <v>19591.87</v>
      </c>
      <c r="G409" s="204">
        <f>IF(P.O.!$F$4 = "DESONERADO", SICRO!E409, SICRO!F409)</f>
        <v>19591.87</v>
      </c>
    </row>
    <row r="410" spans="1:7">
      <c r="A410" s="645" t="s">
        <v>69</v>
      </c>
      <c r="B410" s="676">
        <v>606449</v>
      </c>
      <c r="C410" s="677" t="s">
        <v>6296</v>
      </c>
      <c r="D410" s="678" t="s">
        <v>5970</v>
      </c>
      <c r="E410" s="679">
        <f>IF(F410 = "", "", ROUND(F410*SINAPI!$M$5,2))</f>
        <v>23437.5</v>
      </c>
      <c r="F410" s="680">
        <v>24382.7</v>
      </c>
      <c r="G410" s="204">
        <f>IF(P.O.!$F$4 = "DESONERADO", SICRO!E410, SICRO!F410)</f>
        <v>24382.7</v>
      </c>
    </row>
    <row r="411" spans="1:7">
      <c r="A411" s="645" t="s">
        <v>69</v>
      </c>
      <c r="B411" s="676">
        <v>606359</v>
      </c>
      <c r="C411" s="677" t="s">
        <v>6297</v>
      </c>
      <c r="D411" s="678" t="s">
        <v>5970</v>
      </c>
      <c r="E411" s="679">
        <f>IF(F411 = "", "", ROUND(F411*SINAPI!$M$5,2))</f>
        <v>23258.639999999999</v>
      </c>
      <c r="F411" s="680">
        <v>24196.63</v>
      </c>
      <c r="G411" s="204">
        <f>IF(P.O.!$F$4 = "DESONERADO", SICRO!E411, SICRO!F411)</f>
        <v>24196.63</v>
      </c>
    </row>
    <row r="412" spans="1:7">
      <c r="A412" s="645" t="s">
        <v>69</v>
      </c>
      <c r="B412" s="676">
        <v>606450</v>
      </c>
      <c r="C412" s="677" t="s">
        <v>6298</v>
      </c>
      <c r="D412" s="678" t="s">
        <v>5970</v>
      </c>
      <c r="E412" s="679">
        <f>IF(F412 = "", "", ROUND(F412*SINAPI!$M$5,2))</f>
        <v>24372.11</v>
      </c>
      <c r="F412" s="680">
        <v>25355</v>
      </c>
      <c r="G412" s="204">
        <f>IF(P.O.!$F$4 = "DESONERADO", SICRO!E412, SICRO!F412)</f>
        <v>25355</v>
      </c>
    </row>
    <row r="413" spans="1:7">
      <c r="A413" s="645" t="s">
        <v>69</v>
      </c>
      <c r="B413" s="676">
        <v>606360</v>
      </c>
      <c r="C413" s="677" t="s">
        <v>6299</v>
      </c>
      <c r="D413" s="678" t="s">
        <v>5970</v>
      </c>
      <c r="E413" s="679">
        <f>IF(F413 = "", "", ROUND(F413*SINAPI!$M$5,2))</f>
        <v>24186.68</v>
      </c>
      <c r="F413" s="680">
        <v>25162.09</v>
      </c>
      <c r="G413" s="204">
        <f>IF(P.O.!$F$4 = "DESONERADO", SICRO!E413, SICRO!F413)</f>
        <v>25162.09</v>
      </c>
    </row>
    <row r="414" spans="1:7">
      <c r="A414" s="645" t="s">
        <v>69</v>
      </c>
      <c r="B414" s="676">
        <v>606451</v>
      </c>
      <c r="C414" s="677" t="s">
        <v>6300</v>
      </c>
      <c r="D414" s="678" t="s">
        <v>5970</v>
      </c>
      <c r="E414" s="679">
        <f>IF(F414 = "", "", ROUND(F414*SINAPI!$M$5,2))</f>
        <v>25156.23</v>
      </c>
      <c r="F414" s="680">
        <v>26170.74</v>
      </c>
      <c r="G414" s="204">
        <f>IF(P.O.!$F$4 = "DESONERADO", SICRO!E414, SICRO!F414)</f>
        <v>26170.74</v>
      </c>
    </row>
    <row r="415" spans="1:7">
      <c r="A415" s="645" t="s">
        <v>69</v>
      </c>
      <c r="B415" s="676">
        <v>606361</v>
      </c>
      <c r="C415" s="677" t="s">
        <v>6301</v>
      </c>
      <c r="D415" s="678" t="s">
        <v>5970</v>
      </c>
      <c r="E415" s="679">
        <f>IF(F415 = "", "", ROUND(F415*SINAPI!$M$5,2))</f>
        <v>24965.53</v>
      </c>
      <c r="F415" s="680">
        <v>25972.35</v>
      </c>
      <c r="G415" s="204">
        <f>IF(P.O.!$F$4 = "DESONERADO", SICRO!E415, SICRO!F415)</f>
        <v>25972.35</v>
      </c>
    </row>
    <row r="416" spans="1:7">
      <c r="A416" s="645" t="s">
        <v>69</v>
      </c>
      <c r="B416" s="676">
        <v>606452</v>
      </c>
      <c r="C416" s="677" t="s">
        <v>6302</v>
      </c>
      <c r="D416" s="678" t="s">
        <v>5970</v>
      </c>
      <c r="E416" s="679">
        <f>IF(F416 = "", "", ROUND(F416*SINAPI!$M$5,2))</f>
        <v>28675.01</v>
      </c>
      <c r="F416" s="680">
        <v>29831.43</v>
      </c>
      <c r="G416" s="204">
        <f>IF(P.O.!$F$4 = "DESONERADO", SICRO!E416, SICRO!F416)</f>
        <v>29831.43</v>
      </c>
    </row>
    <row r="417" spans="1:7">
      <c r="A417" s="645" t="s">
        <v>69</v>
      </c>
      <c r="B417" s="676">
        <v>606362</v>
      </c>
      <c r="C417" s="677" t="s">
        <v>6303</v>
      </c>
      <c r="D417" s="678" t="s">
        <v>5970</v>
      </c>
      <c r="E417" s="679">
        <f>IF(F417 = "", "", ROUND(F417*SINAPI!$M$5,2))</f>
        <v>28479.06</v>
      </c>
      <c r="F417" s="680">
        <v>29627.58</v>
      </c>
      <c r="G417" s="204">
        <f>IF(P.O.!$F$4 = "DESONERADO", SICRO!E417, SICRO!F417)</f>
        <v>29627.58</v>
      </c>
    </row>
    <row r="418" spans="1:7">
      <c r="A418" s="645" t="s">
        <v>69</v>
      </c>
      <c r="B418" s="676">
        <v>606453</v>
      </c>
      <c r="C418" s="677" t="s">
        <v>6304</v>
      </c>
      <c r="D418" s="678" t="s">
        <v>5970</v>
      </c>
      <c r="E418" s="679">
        <f>IF(F418 = "", "", ROUND(F418*SINAPI!$M$5,2))</f>
        <v>29117.98</v>
      </c>
      <c r="F418" s="680">
        <v>30292.26</v>
      </c>
      <c r="G418" s="204">
        <f>IF(P.O.!$F$4 = "DESONERADO", SICRO!E418, SICRO!F418)</f>
        <v>30292.26</v>
      </c>
    </row>
    <row r="419" spans="1:7">
      <c r="A419" s="645" t="s">
        <v>69</v>
      </c>
      <c r="B419" s="676">
        <v>606363</v>
      </c>
      <c r="C419" s="677" t="s">
        <v>6305</v>
      </c>
      <c r="D419" s="678" t="s">
        <v>5970</v>
      </c>
      <c r="E419" s="679">
        <f>IF(F419 = "", "", ROUND(F419*SINAPI!$M$5,2))</f>
        <v>28918.080000000002</v>
      </c>
      <c r="F419" s="680">
        <v>30084.3</v>
      </c>
      <c r="G419" s="204">
        <f>IF(P.O.!$F$4 = "DESONERADO", SICRO!E419, SICRO!F419)</f>
        <v>30084.3</v>
      </c>
    </row>
    <row r="420" spans="1:7">
      <c r="A420" s="645" t="s">
        <v>69</v>
      </c>
      <c r="B420" s="676">
        <v>606454</v>
      </c>
      <c r="C420" s="677" t="s">
        <v>6306</v>
      </c>
      <c r="D420" s="678" t="s">
        <v>5970</v>
      </c>
      <c r="E420" s="679">
        <f>IF(F420 = "", "", ROUND(F420*SINAPI!$M$5,2))</f>
        <v>34772.14</v>
      </c>
      <c r="F420" s="680">
        <v>36174.449999999997</v>
      </c>
      <c r="G420" s="204">
        <f>IF(P.O.!$F$4 = "DESONERADO", SICRO!E420, SICRO!F420)</f>
        <v>36174.449999999997</v>
      </c>
    </row>
    <row r="421" spans="1:7">
      <c r="A421" s="645" t="s">
        <v>69</v>
      </c>
      <c r="B421" s="676">
        <v>606364</v>
      </c>
      <c r="C421" s="677" t="s">
        <v>6307</v>
      </c>
      <c r="D421" s="678" t="s">
        <v>5970</v>
      </c>
      <c r="E421" s="679">
        <f>IF(F421 = "", "", ROUND(F421*SINAPI!$M$5,2))</f>
        <v>34566.980000000003</v>
      </c>
      <c r="F421" s="680">
        <v>35961.01</v>
      </c>
      <c r="G421" s="204">
        <f>IF(P.O.!$F$4 = "DESONERADO", SICRO!E421, SICRO!F421)</f>
        <v>35961.01</v>
      </c>
    </row>
    <row r="422" spans="1:7">
      <c r="A422" s="645" t="s">
        <v>69</v>
      </c>
      <c r="B422" s="676">
        <v>606455</v>
      </c>
      <c r="C422" s="677" t="s">
        <v>6308</v>
      </c>
      <c r="D422" s="678" t="s">
        <v>5970</v>
      </c>
      <c r="E422" s="679">
        <f>IF(F422 = "", "", ROUND(F422*SINAPI!$M$5,2))</f>
        <v>35331.03</v>
      </c>
      <c r="F422" s="680">
        <v>36755.879999999997</v>
      </c>
      <c r="G422" s="204">
        <f>IF(P.O.!$F$4 = "DESONERADO", SICRO!E422, SICRO!F422)</f>
        <v>36755.879999999997</v>
      </c>
    </row>
    <row r="423" spans="1:7">
      <c r="A423" s="645" t="s">
        <v>69</v>
      </c>
      <c r="B423" s="676">
        <v>606365</v>
      </c>
      <c r="C423" s="677" t="s">
        <v>6309</v>
      </c>
      <c r="D423" s="678" t="s">
        <v>5970</v>
      </c>
      <c r="E423" s="679">
        <f>IF(F423 = "", "", ROUND(F423*SINAPI!$M$5,2))</f>
        <v>35123.24</v>
      </c>
      <c r="F423" s="680">
        <v>36539.71</v>
      </c>
      <c r="G423" s="204">
        <f>IF(P.O.!$F$4 = "DESONERADO", SICRO!E423, SICRO!F423)</f>
        <v>36539.71</v>
      </c>
    </row>
    <row r="424" spans="1:7">
      <c r="A424" s="645" t="s">
        <v>69</v>
      </c>
      <c r="B424" s="676">
        <v>606456</v>
      </c>
      <c r="C424" s="677" t="s">
        <v>6310</v>
      </c>
      <c r="D424" s="678" t="s">
        <v>5970</v>
      </c>
      <c r="E424" s="679">
        <f>IF(F424 = "", "", ROUND(F424*SINAPI!$M$5,2))</f>
        <v>36685.19</v>
      </c>
      <c r="F424" s="680">
        <v>38164.65</v>
      </c>
      <c r="G424" s="204">
        <f>IF(P.O.!$F$4 = "DESONERADO", SICRO!E424, SICRO!F424)</f>
        <v>38164.65</v>
      </c>
    </row>
    <row r="425" spans="1:7">
      <c r="A425" s="645" t="s">
        <v>69</v>
      </c>
      <c r="B425" s="676">
        <v>606366</v>
      </c>
      <c r="C425" s="677" t="s">
        <v>6311</v>
      </c>
      <c r="D425" s="678" t="s">
        <v>5970</v>
      </c>
      <c r="E425" s="679">
        <f>IF(F425 = "", "", ROUND(F425*SINAPI!$M$5,2))</f>
        <v>36472.14</v>
      </c>
      <c r="F425" s="680">
        <v>37943.01</v>
      </c>
      <c r="G425" s="204">
        <f>IF(P.O.!$F$4 = "DESONERADO", SICRO!E425, SICRO!F425)</f>
        <v>37943.01</v>
      </c>
    </row>
    <row r="426" spans="1:7">
      <c r="A426" s="645" t="s">
        <v>69</v>
      </c>
      <c r="B426" s="676">
        <v>606457</v>
      </c>
      <c r="C426" s="677" t="s">
        <v>6312</v>
      </c>
      <c r="D426" s="678" t="s">
        <v>5970</v>
      </c>
      <c r="E426" s="679">
        <f>IF(F426 = "", "", ROUND(F426*SINAPI!$M$5,2))</f>
        <v>37275.53</v>
      </c>
      <c r="F426" s="680">
        <v>38778.800000000003</v>
      </c>
      <c r="G426" s="204">
        <f>IF(P.O.!$F$4 = "DESONERADO", SICRO!E426, SICRO!F426)</f>
        <v>38778.800000000003</v>
      </c>
    </row>
    <row r="427" spans="1:7">
      <c r="A427" s="645" t="s">
        <v>69</v>
      </c>
      <c r="B427" s="676">
        <v>606367</v>
      </c>
      <c r="C427" s="677" t="s">
        <v>6313</v>
      </c>
      <c r="D427" s="678" t="s">
        <v>5970</v>
      </c>
      <c r="E427" s="679">
        <f>IF(F427 = "", "", ROUND(F427*SINAPI!$M$5,2))</f>
        <v>37058.53</v>
      </c>
      <c r="F427" s="680">
        <v>38553.050000000003</v>
      </c>
      <c r="G427" s="204">
        <f>IF(P.O.!$F$4 = "DESONERADO", SICRO!E427, SICRO!F427)</f>
        <v>38553.050000000003</v>
      </c>
    </row>
    <row r="428" spans="1:7">
      <c r="A428" s="645" t="s">
        <v>69</v>
      </c>
      <c r="B428" s="676">
        <v>606458</v>
      </c>
      <c r="C428" s="677" t="s">
        <v>6314</v>
      </c>
      <c r="D428" s="678" t="s">
        <v>5970</v>
      </c>
      <c r="E428" s="679">
        <f>IF(F428 = "", "", ROUND(F428*SINAPI!$M$5,2))</f>
        <v>50682.82</v>
      </c>
      <c r="F428" s="680">
        <v>52726.78</v>
      </c>
      <c r="G428" s="204">
        <f>IF(P.O.!$F$4 = "DESONERADO", SICRO!E428, SICRO!F428)</f>
        <v>52726.78</v>
      </c>
    </row>
    <row r="429" spans="1:7">
      <c r="A429" s="645" t="s">
        <v>69</v>
      </c>
      <c r="B429" s="676">
        <v>606368</v>
      </c>
      <c r="C429" s="677" t="s">
        <v>6315</v>
      </c>
      <c r="D429" s="678" t="s">
        <v>5970</v>
      </c>
      <c r="E429" s="679">
        <f>IF(F429 = "", "", ROUND(F429*SINAPI!$M$5,2))</f>
        <v>50461.88</v>
      </c>
      <c r="F429" s="680">
        <v>52496.93</v>
      </c>
      <c r="G429" s="204">
        <f>IF(P.O.!$F$4 = "DESONERADO", SICRO!E429, SICRO!F429)</f>
        <v>52496.93</v>
      </c>
    </row>
    <row r="430" spans="1:7">
      <c r="A430" s="645" t="s">
        <v>69</v>
      </c>
      <c r="B430" s="676">
        <v>606459</v>
      </c>
      <c r="C430" s="677" t="s">
        <v>6316</v>
      </c>
      <c r="D430" s="678" t="s">
        <v>5970</v>
      </c>
      <c r="E430" s="679">
        <f>IF(F430 = "", "", ROUND(F430*SINAPI!$M$5,2))</f>
        <v>52735.85</v>
      </c>
      <c r="F430" s="680">
        <v>54862.61</v>
      </c>
      <c r="G430" s="204">
        <f>IF(P.O.!$F$4 = "DESONERADO", SICRO!E430, SICRO!F430)</f>
        <v>54862.61</v>
      </c>
    </row>
    <row r="431" spans="1:7">
      <c r="A431" s="645" t="s">
        <v>69</v>
      </c>
      <c r="B431" s="676">
        <v>606369</v>
      </c>
      <c r="C431" s="677" t="s">
        <v>6317</v>
      </c>
      <c r="D431" s="678" t="s">
        <v>5970</v>
      </c>
      <c r="E431" s="679">
        <f>IF(F431 = "", "", ROUND(F431*SINAPI!$M$5,2))</f>
        <v>52509.65</v>
      </c>
      <c r="F431" s="680">
        <v>54627.29</v>
      </c>
      <c r="G431" s="204">
        <f>IF(P.O.!$F$4 = "DESONERADO", SICRO!E431, SICRO!F431)</f>
        <v>54627.29</v>
      </c>
    </row>
    <row r="432" spans="1:7">
      <c r="A432" s="645" t="s">
        <v>69</v>
      </c>
      <c r="B432" s="676">
        <v>606479</v>
      </c>
      <c r="C432" s="677" t="s">
        <v>6318</v>
      </c>
      <c r="D432" s="678" t="s">
        <v>5970</v>
      </c>
      <c r="E432" s="679">
        <f>IF(F432 = "", "", ROUND(F432*SINAPI!$M$5,2))</f>
        <v>11906.44</v>
      </c>
      <c r="F432" s="680">
        <v>12386.61</v>
      </c>
      <c r="G432" s="204">
        <f>IF(P.O.!$F$4 = "DESONERADO", SICRO!E432, SICRO!F432)</f>
        <v>12386.61</v>
      </c>
    </row>
    <row r="433" spans="1:7">
      <c r="A433" s="645" t="s">
        <v>69</v>
      </c>
      <c r="B433" s="676">
        <v>606460</v>
      </c>
      <c r="C433" s="677" t="s">
        <v>6319</v>
      </c>
      <c r="D433" s="678" t="s">
        <v>5970</v>
      </c>
      <c r="E433" s="679">
        <f>IF(F433 = "", "", ROUND(F433*SINAPI!$M$5,2))</f>
        <v>11822.28</v>
      </c>
      <c r="F433" s="680">
        <v>12299.05</v>
      </c>
      <c r="G433" s="204">
        <f>IF(P.O.!$F$4 = "DESONERADO", SICRO!E433, SICRO!F433)</f>
        <v>12299.05</v>
      </c>
    </row>
    <row r="434" spans="1:7">
      <c r="A434" s="645" t="s">
        <v>69</v>
      </c>
      <c r="B434" s="676">
        <v>606480</v>
      </c>
      <c r="C434" s="677" t="s">
        <v>6320</v>
      </c>
      <c r="D434" s="678" t="s">
        <v>5970</v>
      </c>
      <c r="E434" s="679">
        <f>IF(F434 = "", "", ROUND(F434*SINAPI!$M$5,2))</f>
        <v>15520.36</v>
      </c>
      <c r="F434" s="680">
        <v>16146.27</v>
      </c>
      <c r="G434" s="204">
        <f>IF(P.O.!$F$4 = "DESONERADO", SICRO!E434, SICRO!F434)</f>
        <v>16146.27</v>
      </c>
    </row>
    <row r="435" spans="1:7">
      <c r="A435" s="645" t="s">
        <v>69</v>
      </c>
      <c r="B435" s="676">
        <v>606461</v>
      </c>
      <c r="C435" s="677" t="s">
        <v>6321</v>
      </c>
      <c r="D435" s="678" t="s">
        <v>5970</v>
      </c>
      <c r="E435" s="679">
        <f>IF(F435 = "", "", ROUND(F435*SINAPI!$M$5,2))</f>
        <v>15417.77</v>
      </c>
      <c r="F435" s="680">
        <v>16039.55</v>
      </c>
      <c r="G435" s="204">
        <f>IF(P.O.!$F$4 = "DESONERADO", SICRO!E435, SICRO!F435)</f>
        <v>16039.55</v>
      </c>
    </row>
    <row r="436" spans="1:7">
      <c r="A436" s="645" t="s">
        <v>69</v>
      </c>
      <c r="B436" s="676">
        <v>606481</v>
      </c>
      <c r="C436" s="677" t="s">
        <v>6322</v>
      </c>
      <c r="D436" s="678" t="s">
        <v>5970</v>
      </c>
      <c r="E436" s="679">
        <f>IF(F436 = "", "", ROUND(F436*SINAPI!$M$5,2))</f>
        <v>18060.2</v>
      </c>
      <c r="F436" s="680">
        <v>18788.54</v>
      </c>
      <c r="G436" s="204">
        <f>IF(P.O.!$F$4 = "DESONERADO", SICRO!E436, SICRO!F436)</f>
        <v>18788.54</v>
      </c>
    </row>
    <row r="437" spans="1:7">
      <c r="A437" s="645" t="s">
        <v>69</v>
      </c>
      <c r="B437" s="676">
        <v>606462</v>
      </c>
      <c r="C437" s="677" t="s">
        <v>6323</v>
      </c>
      <c r="D437" s="678" t="s">
        <v>5970</v>
      </c>
      <c r="E437" s="679">
        <f>IF(F437 = "", "", ROUND(F437*SINAPI!$M$5,2))</f>
        <v>17910.28</v>
      </c>
      <c r="F437" s="680">
        <v>18632.57</v>
      </c>
      <c r="G437" s="204">
        <f>IF(P.O.!$F$4 = "DESONERADO", SICRO!E437, SICRO!F437)</f>
        <v>18632.57</v>
      </c>
    </row>
    <row r="438" spans="1:7">
      <c r="A438" s="645" t="s">
        <v>69</v>
      </c>
      <c r="B438" s="676">
        <v>606482</v>
      </c>
      <c r="C438" s="677" t="s">
        <v>6324</v>
      </c>
      <c r="D438" s="678" t="s">
        <v>5970</v>
      </c>
      <c r="E438" s="679">
        <f>IF(F438 = "", "", ROUND(F438*SINAPI!$M$5,2))</f>
        <v>19000</v>
      </c>
      <c r="F438" s="680">
        <v>19766.240000000002</v>
      </c>
      <c r="G438" s="204">
        <f>IF(P.O.!$F$4 = "DESONERADO", SICRO!E438, SICRO!F438)</f>
        <v>19766.240000000002</v>
      </c>
    </row>
    <row r="439" spans="1:7">
      <c r="A439" s="645" t="s">
        <v>69</v>
      </c>
      <c r="B439" s="676">
        <v>606463</v>
      </c>
      <c r="C439" s="677" t="s">
        <v>6325</v>
      </c>
      <c r="D439" s="678" t="s">
        <v>5970</v>
      </c>
      <c r="E439" s="679">
        <f>IF(F439 = "", "", ROUND(F439*SINAPI!$M$5,2))</f>
        <v>18844.82</v>
      </c>
      <c r="F439" s="680">
        <v>19604.8</v>
      </c>
      <c r="G439" s="204">
        <f>IF(P.O.!$F$4 = "DESONERADO", SICRO!E439, SICRO!F439)</f>
        <v>19604.8</v>
      </c>
    </row>
    <row r="440" spans="1:7">
      <c r="A440" s="645" t="s">
        <v>69</v>
      </c>
      <c r="B440" s="676">
        <v>606483</v>
      </c>
      <c r="C440" s="677" t="s">
        <v>6326</v>
      </c>
      <c r="D440" s="678" t="s">
        <v>5970</v>
      </c>
      <c r="E440" s="679">
        <f>IF(F440 = "", "", ROUND(F440*SINAPI!$M$5,2))</f>
        <v>19479.490000000002</v>
      </c>
      <c r="F440" s="680">
        <v>20265.07</v>
      </c>
      <c r="G440" s="204">
        <f>IF(P.O.!$F$4 = "DESONERADO", SICRO!E440, SICRO!F440)</f>
        <v>20265.07</v>
      </c>
    </row>
    <row r="441" spans="1:7">
      <c r="A441" s="645" t="s">
        <v>69</v>
      </c>
      <c r="B441" s="676">
        <v>606464</v>
      </c>
      <c r="C441" s="677" t="s">
        <v>6327</v>
      </c>
      <c r="D441" s="678" t="s">
        <v>5970</v>
      </c>
      <c r="E441" s="679">
        <f>IF(F441 = "", "", ROUND(F441*SINAPI!$M$5,2))</f>
        <v>19321.68</v>
      </c>
      <c r="F441" s="680">
        <v>20100.89</v>
      </c>
      <c r="G441" s="204">
        <f>IF(P.O.!$F$4 = "DESONERADO", SICRO!E441, SICRO!F441)</f>
        <v>20100.89</v>
      </c>
    </row>
    <row r="442" spans="1:7">
      <c r="A442" s="645" t="s">
        <v>69</v>
      </c>
      <c r="B442" s="676">
        <v>606484</v>
      </c>
      <c r="C442" s="677" t="s">
        <v>6328</v>
      </c>
      <c r="D442" s="678" t="s">
        <v>5970</v>
      </c>
      <c r="E442" s="679">
        <f>IF(F442 = "", "", ROUND(F442*SINAPI!$M$5,2))</f>
        <v>20149.39</v>
      </c>
      <c r="F442" s="680">
        <v>20961.990000000002</v>
      </c>
      <c r="G442" s="204">
        <f>IF(P.O.!$F$4 = "DESONERADO", SICRO!E442, SICRO!F442)</f>
        <v>20961.990000000002</v>
      </c>
    </row>
    <row r="443" spans="1:7">
      <c r="A443" s="645" t="s">
        <v>69</v>
      </c>
      <c r="B443" s="676">
        <v>606465</v>
      </c>
      <c r="C443" s="677" t="s">
        <v>6329</v>
      </c>
      <c r="D443" s="678" t="s">
        <v>5970</v>
      </c>
      <c r="E443" s="679">
        <f>IF(F443 = "", "", ROUND(F443*SINAPI!$M$5,2))</f>
        <v>19986.32</v>
      </c>
      <c r="F443" s="680">
        <v>20792.34</v>
      </c>
      <c r="G443" s="204">
        <f>IF(P.O.!$F$4 = "DESONERADO", SICRO!E443, SICRO!F443)</f>
        <v>20792.34</v>
      </c>
    </row>
    <row r="444" spans="1:7">
      <c r="A444" s="645" t="s">
        <v>69</v>
      </c>
      <c r="B444" s="676">
        <v>606485</v>
      </c>
      <c r="C444" s="677" t="s">
        <v>6330</v>
      </c>
      <c r="D444" s="678" t="s">
        <v>5970</v>
      </c>
      <c r="E444" s="679">
        <f>IF(F444 = "", "", ROUND(F444*SINAPI!$M$5,2))</f>
        <v>20792.71</v>
      </c>
      <c r="F444" s="680">
        <v>21631.25</v>
      </c>
      <c r="G444" s="204">
        <f>IF(P.O.!$F$4 = "DESONERADO", SICRO!E444, SICRO!F444)</f>
        <v>21631.25</v>
      </c>
    </row>
    <row r="445" spans="1:7">
      <c r="A445" s="645" t="s">
        <v>69</v>
      </c>
      <c r="B445" s="676">
        <v>606466</v>
      </c>
      <c r="C445" s="677" t="s">
        <v>6331</v>
      </c>
      <c r="D445" s="678" t="s">
        <v>5970</v>
      </c>
      <c r="E445" s="679">
        <f>IF(F445 = "", "", ROUND(F445*SINAPI!$M$5,2))</f>
        <v>20628.32</v>
      </c>
      <c r="F445" s="680">
        <v>21460.23</v>
      </c>
      <c r="G445" s="204">
        <f>IF(P.O.!$F$4 = "DESONERADO", SICRO!E445, SICRO!F445)</f>
        <v>21460.23</v>
      </c>
    </row>
    <row r="446" spans="1:7">
      <c r="A446" s="645" t="s">
        <v>69</v>
      </c>
      <c r="B446" s="676">
        <v>606486</v>
      </c>
      <c r="C446" s="677" t="s">
        <v>6332</v>
      </c>
      <c r="D446" s="678" t="s">
        <v>5970</v>
      </c>
      <c r="E446" s="679">
        <f>IF(F446 = "", "", ROUND(F446*SINAPI!$M$5,2))</f>
        <v>21703.360000000001</v>
      </c>
      <c r="F446" s="680">
        <v>22578.62</v>
      </c>
      <c r="G446" s="204">
        <f>IF(P.O.!$F$4 = "DESONERADO", SICRO!E446, SICRO!F446)</f>
        <v>22578.62</v>
      </c>
    </row>
    <row r="447" spans="1:7">
      <c r="A447" s="645" t="s">
        <v>69</v>
      </c>
      <c r="B447" s="676">
        <v>606467</v>
      </c>
      <c r="C447" s="677" t="s">
        <v>6333</v>
      </c>
      <c r="D447" s="678" t="s">
        <v>5970</v>
      </c>
      <c r="E447" s="679">
        <f>IF(F447 = "", "", ROUND(F447*SINAPI!$M$5,2))</f>
        <v>21535.01</v>
      </c>
      <c r="F447" s="680">
        <v>22403.49</v>
      </c>
      <c r="G447" s="204">
        <f>IF(P.O.!$F$4 = "DESONERADO", SICRO!E447, SICRO!F447)</f>
        <v>22403.49</v>
      </c>
    </row>
    <row r="448" spans="1:7">
      <c r="A448" s="645" t="s">
        <v>69</v>
      </c>
      <c r="B448" s="676">
        <v>606487</v>
      </c>
      <c r="C448" s="677" t="s">
        <v>6334</v>
      </c>
      <c r="D448" s="678" t="s">
        <v>5970</v>
      </c>
      <c r="E448" s="679">
        <f>IF(F448 = "", "", ROUND(F448*SINAPI!$M$5,2))</f>
        <v>22333.37</v>
      </c>
      <c r="F448" s="680">
        <v>23234.04</v>
      </c>
      <c r="G448" s="204">
        <f>IF(P.O.!$F$4 = "DESONERADO", SICRO!E448, SICRO!F448)</f>
        <v>23234.04</v>
      </c>
    </row>
    <row r="449" spans="1:7">
      <c r="A449" s="645" t="s">
        <v>69</v>
      </c>
      <c r="B449" s="676">
        <v>606468</v>
      </c>
      <c r="C449" s="677" t="s">
        <v>6335</v>
      </c>
      <c r="D449" s="678" t="s">
        <v>5970</v>
      </c>
      <c r="E449" s="679">
        <f>IF(F449 = "", "", ROUND(F449*SINAPI!$M$5,2))</f>
        <v>22162.400000000001</v>
      </c>
      <c r="F449" s="680">
        <v>23056.18</v>
      </c>
      <c r="G449" s="204">
        <f>IF(P.O.!$F$4 = "DESONERADO", SICRO!E449, SICRO!F449)</f>
        <v>23056.18</v>
      </c>
    </row>
    <row r="450" spans="1:7">
      <c r="A450" s="645" t="s">
        <v>69</v>
      </c>
      <c r="B450" s="676">
        <v>606488</v>
      </c>
      <c r="C450" s="677" t="s">
        <v>6336</v>
      </c>
      <c r="D450" s="678" t="s">
        <v>5970</v>
      </c>
      <c r="E450" s="679">
        <f>IF(F450 = "", "", ROUND(F450*SINAPI!$M$5,2))</f>
        <v>27603.16</v>
      </c>
      <c r="F450" s="680">
        <v>28716.35</v>
      </c>
      <c r="G450" s="204">
        <f>IF(P.O.!$F$4 = "DESONERADO", SICRO!E450, SICRO!F450)</f>
        <v>28716.35</v>
      </c>
    </row>
    <row r="451" spans="1:7">
      <c r="A451" s="645" t="s">
        <v>69</v>
      </c>
      <c r="B451" s="676">
        <v>606469</v>
      </c>
      <c r="C451" s="677" t="s">
        <v>6337</v>
      </c>
      <c r="D451" s="678" t="s">
        <v>5970</v>
      </c>
      <c r="E451" s="679">
        <f>IF(F451 = "", "", ROUND(F451*SINAPI!$M$5,2))</f>
        <v>27426.93</v>
      </c>
      <c r="F451" s="680">
        <v>28533.02</v>
      </c>
      <c r="G451" s="204">
        <f>IF(P.O.!$F$4 = "DESONERADO", SICRO!E451, SICRO!F451)</f>
        <v>28533.02</v>
      </c>
    </row>
    <row r="452" spans="1:7">
      <c r="A452" s="645" t="s">
        <v>69</v>
      </c>
      <c r="B452" s="676">
        <v>606489</v>
      </c>
      <c r="C452" s="677" t="s">
        <v>6338</v>
      </c>
      <c r="D452" s="678" t="s">
        <v>5970</v>
      </c>
      <c r="E452" s="679">
        <f>IF(F452 = "", "", ROUND(F452*SINAPI!$M$5,2))</f>
        <v>29120.02</v>
      </c>
      <c r="F452" s="680">
        <v>30294.39</v>
      </c>
      <c r="G452" s="204">
        <f>IF(P.O.!$F$4 = "DESONERADO", SICRO!E452, SICRO!F452)</f>
        <v>30294.39</v>
      </c>
    </row>
    <row r="453" spans="1:7">
      <c r="A453" s="645" t="s">
        <v>69</v>
      </c>
      <c r="B453" s="676">
        <v>606470</v>
      </c>
      <c r="C453" s="677" t="s">
        <v>6339</v>
      </c>
      <c r="D453" s="678" t="s">
        <v>5970</v>
      </c>
      <c r="E453" s="679">
        <f>IF(F453 = "", "", ROUND(F453*SINAPI!$M$5,2))</f>
        <v>28941.17</v>
      </c>
      <c r="F453" s="680">
        <v>30108.32</v>
      </c>
      <c r="G453" s="204">
        <f>IF(P.O.!$F$4 = "DESONERADO", SICRO!E453, SICRO!F453)</f>
        <v>30108.32</v>
      </c>
    </row>
    <row r="454" spans="1:7">
      <c r="A454" s="645" t="s">
        <v>69</v>
      </c>
      <c r="B454" s="676">
        <v>606490</v>
      </c>
      <c r="C454" s="677" t="s">
        <v>6340</v>
      </c>
      <c r="D454" s="678" t="s">
        <v>5970</v>
      </c>
      <c r="E454" s="679">
        <f>IF(F454 = "", "", ROUND(F454*SINAPI!$M$5,2))</f>
        <v>29971.61</v>
      </c>
      <c r="F454" s="680">
        <v>31180.32</v>
      </c>
      <c r="G454" s="204">
        <f>IF(P.O.!$F$4 = "DESONERADO", SICRO!E454, SICRO!F454)</f>
        <v>31180.32</v>
      </c>
    </row>
    <row r="455" spans="1:7">
      <c r="A455" s="645" t="s">
        <v>69</v>
      </c>
      <c r="B455" s="676">
        <v>606471</v>
      </c>
      <c r="C455" s="677" t="s">
        <v>6341</v>
      </c>
      <c r="D455" s="678" t="s">
        <v>5970</v>
      </c>
      <c r="E455" s="679">
        <f>IF(F455 = "", "", ROUND(F455*SINAPI!$M$5,2))</f>
        <v>29787.49</v>
      </c>
      <c r="F455" s="680">
        <v>30988.78</v>
      </c>
      <c r="G455" s="204">
        <f>IF(P.O.!$F$4 = "DESONERADO", SICRO!E455, SICRO!F455)</f>
        <v>30988.78</v>
      </c>
    </row>
    <row r="456" spans="1:7">
      <c r="A456" s="645" t="s">
        <v>69</v>
      </c>
      <c r="B456" s="676">
        <v>606491</v>
      </c>
      <c r="C456" s="677" t="s">
        <v>6342</v>
      </c>
      <c r="D456" s="678" t="s">
        <v>5970</v>
      </c>
      <c r="E456" s="679">
        <f>IF(F456 = "", "", ROUND(F456*SINAPI!$M$5,2))</f>
        <v>30807.42</v>
      </c>
      <c r="F456" s="680">
        <v>32049.84</v>
      </c>
      <c r="G456" s="204">
        <f>IF(P.O.!$F$4 = "DESONERADO", SICRO!E456, SICRO!F456)</f>
        <v>32049.84</v>
      </c>
    </row>
    <row r="457" spans="1:7">
      <c r="A457" s="645" t="s">
        <v>69</v>
      </c>
      <c r="B457" s="676">
        <v>606472</v>
      </c>
      <c r="C457" s="677" t="s">
        <v>6343</v>
      </c>
      <c r="D457" s="678" t="s">
        <v>5970</v>
      </c>
      <c r="E457" s="679">
        <f>IF(F457 = "", "", ROUND(F457*SINAPI!$M$5,2))</f>
        <v>30619.360000000001</v>
      </c>
      <c r="F457" s="680">
        <v>31854.19</v>
      </c>
      <c r="G457" s="204">
        <f>IF(P.O.!$F$4 = "DESONERADO", SICRO!E457, SICRO!F457)</f>
        <v>31854.19</v>
      </c>
    </row>
    <row r="458" spans="1:7">
      <c r="A458" s="645" t="s">
        <v>69</v>
      </c>
      <c r="B458" s="676">
        <v>606492</v>
      </c>
      <c r="C458" s="677" t="s">
        <v>6344</v>
      </c>
      <c r="D458" s="678" t="s">
        <v>5970</v>
      </c>
      <c r="E458" s="679">
        <f>IF(F458 = "", "", ROUND(F458*SINAPI!$M$5,2))</f>
        <v>31436.9</v>
      </c>
      <c r="F458" s="680">
        <v>32704.7</v>
      </c>
      <c r="G458" s="204">
        <f>IF(P.O.!$F$4 = "DESONERADO", SICRO!E458, SICRO!F458)</f>
        <v>32704.7</v>
      </c>
    </row>
    <row r="459" spans="1:7">
      <c r="A459" s="645" t="s">
        <v>69</v>
      </c>
      <c r="B459" s="676">
        <v>606473</v>
      </c>
      <c r="C459" s="677" t="s">
        <v>6345</v>
      </c>
      <c r="D459" s="678" t="s">
        <v>5970</v>
      </c>
      <c r="E459" s="679">
        <f>IF(F459 = "", "", ROUND(F459*SINAPI!$M$5,2))</f>
        <v>31246.2</v>
      </c>
      <c r="F459" s="680">
        <v>32506.31</v>
      </c>
      <c r="G459" s="204">
        <f>IF(P.O.!$F$4 = "DESONERADO", SICRO!E459, SICRO!F459)</f>
        <v>32506.31</v>
      </c>
    </row>
    <row r="460" spans="1:7">
      <c r="A460" s="645" t="s">
        <v>69</v>
      </c>
      <c r="B460" s="676">
        <v>606493</v>
      </c>
      <c r="C460" s="677" t="s">
        <v>6346</v>
      </c>
      <c r="D460" s="678" t="s">
        <v>5970</v>
      </c>
      <c r="E460" s="679">
        <f>IF(F460 = "", "", ROUND(F460*SINAPI!$M$5,2))</f>
        <v>33125</v>
      </c>
      <c r="F460" s="680">
        <v>34460.879999999997</v>
      </c>
      <c r="G460" s="204">
        <f>IF(P.O.!$F$4 = "DESONERADO", SICRO!E460, SICRO!F460)</f>
        <v>34460.879999999997</v>
      </c>
    </row>
    <row r="461" spans="1:7">
      <c r="A461" s="645" t="s">
        <v>69</v>
      </c>
      <c r="B461" s="676">
        <v>606474</v>
      </c>
      <c r="C461" s="677" t="s">
        <v>6347</v>
      </c>
      <c r="D461" s="678" t="s">
        <v>5970</v>
      </c>
      <c r="E461" s="679">
        <f>IF(F461 = "", "", ROUND(F461*SINAPI!$M$5,2))</f>
        <v>32932.99</v>
      </c>
      <c r="F461" s="680">
        <v>34261.129999999997</v>
      </c>
      <c r="G461" s="204">
        <f>IF(P.O.!$F$4 = "DESONERADO", SICRO!E461, SICRO!F461)</f>
        <v>34261.129999999997</v>
      </c>
    </row>
    <row r="462" spans="1:7">
      <c r="A462" s="645" t="s">
        <v>69</v>
      </c>
      <c r="B462" s="676">
        <v>606494</v>
      </c>
      <c r="C462" s="677" t="s">
        <v>6348</v>
      </c>
      <c r="D462" s="678" t="s">
        <v>5970</v>
      </c>
      <c r="E462" s="679">
        <f>IF(F462 = "", "", ROUND(F462*SINAPI!$M$5,2))</f>
        <v>38273.99</v>
      </c>
      <c r="F462" s="680">
        <v>39817.519999999997</v>
      </c>
      <c r="G462" s="204">
        <f>IF(P.O.!$F$4 = "DESONERADO", SICRO!E462, SICRO!F462)</f>
        <v>39817.519999999997</v>
      </c>
    </row>
    <row r="463" spans="1:7">
      <c r="A463" s="645" t="s">
        <v>69</v>
      </c>
      <c r="B463" s="676">
        <v>606475</v>
      </c>
      <c r="C463" s="677" t="s">
        <v>6349</v>
      </c>
      <c r="D463" s="678" t="s">
        <v>5970</v>
      </c>
      <c r="E463" s="679">
        <f>IF(F463 = "", "", ROUND(F463*SINAPI!$M$5,2))</f>
        <v>38072.769999999997</v>
      </c>
      <c r="F463" s="680">
        <v>39608.19</v>
      </c>
      <c r="G463" s="204">
        <f>IF(P.O.!$F$4 = "DESONERADO", SICRO!E463, SICRO!F463)</f>
        <v>39608.19</v>
      </c>
    </row>
    <row r="464" spans="1:7">
      <c r="A464" s="645" t="s">
        <v>69</v>
      </c>
      <c r="B464" s="676">
        <v>606495</v>
      </c>
      <c r="C464" s="677" t="s">
        <v>6350</v>
      </c>
      <c r="D464" s="678" t="s">
        <v>5970</v>
      </c>
      <c r="E464" s="679">
        <f>IF(F464 = "", "", ROUND(F464*SINAPI!$M$5,2))</f>
        <v>45072.4</v>
      </c>
      <c r="F464" s="680">
        <v>46890.1</v>
      </c>
      <c r="G464" s="204">
        <f>IF(P.O.!$F$4 = "DESONERADO", SICRO!E464, SICRO!F464)</f>
        <v>46890.1</v>
      </c>
    </row>
    <row r="465" spans="1:7">
      <c r="A465" s="645" t="s">
        <v>69</v>
      </c>
      <c r="B465" s="676">
        <v>606476</v>
      </c>
      <c r="C465" s="677" t="s">
        <v>6351</v>
      </c>
      <c r="D465" s="678" t="s">
        <v>5970</v>
      </c>
      <c r="E465" s="679">
        <f>IF(F465 = "", "", ROUND(F465*SINAPI!$M$5,2))</f>
        <v>44865.919999999998</v>
      </c>
      <c r="F465" s="680">
        <v>46675.3</v>
      </c>
      <c r="G465" s="204">
        <f>IF(P.O.!$F$4 = "DESONERADO", SICRO!E465, SICRO!F465)</f>
        <v>46675.3</v>
      </c>
    </row>
    <row r="466" spans="1:7">
      <c r="A466" s="645" t="s">
        <v>69</v>
      </c>
      <c r="B466" s="676">
        <v>606496</v>
      </c>
      <c r="C466" s="677" t="s">
        <v>6352</v>
      </c>
      <c r="D466" s="678" t="s">
        <v>5970</v>
      </c>
      <c r="E466" s="679">
        <f>IF(F466 = "", "", ROUND(F466*SINAPI!$M$5,2))</f>
        <v>46142.74</v>
      </c>
      <c r="F466" s="680">
        <v>48003.61</v>
      </c>
      <c r="G466" s="204">
        <f>IF(P.O.!$F$4 = "DESONERADO", SICRO!E466, SICRO!F466)</f>
        <v>48003.61</v>
      </c>
    </row>
    <row r="467" spans="1:7">
      <c r="A467" s="645" t="s">
        <v>69</v>
      </c>
      <c r="B467" s="676">
        <v>606477</v>
      </c>
      <c r="C467" s="677" t="s">
        <v>6353</v>
      </c>
      <c r="D467" s="678" t="s">
        <v>5970</v>
      </c>
      <c r="E467" s="679">
        <f>IF(F467 = "", "", ROUND(F467*SINAPI!$M$5,2))</f>
        <v>45932.32</v>
      </c>
      <c r="F467" s="680">
        <v>47784.7</v>
      </c>
      <c r="G467" s="204">
        <f>IF(P.O.!$F$4 = "DESONERADO", SICRO!E467, SICRO!F467)</f>
        <v>47784.7</v>
      </c>
    </row>
    <row r="468" spans="1:7">
      <c r="A468" s="645" t="s">
        <v>69</v>
      </c>
      <c r="B468" s="676">
        <v>606497</v>
      </c>
      <c r="C468" s="677" t="s">
        <v>6354</v>
      </c>
      <c r="D468" s="678" t="s">
        <v>5970</v>
      </c>
      <c r="E468" s="679">
        <f>IF(F468 = "", "", ROUND(F468*SINAPI!$M$5,2))</f>
        <v>47391.18</v>
      </c>
      <c r="F468" s="680">
        <v>49302.400000000001</v>
      </c>
      <c r="G468" s="204">
        <f>IF(P.O.!$F$4 = "DESONERADO", SICRO!E468, SICRO!F468)</f>
        <v>49302.400000000001</v>
      </c>
    </row>
    <row r="469" spans="1:7">
      <c r="A469" s="645" t="s">
        <v>69</v>
      </c>
      <c r="B469" s="676">
        <v>606478</v>
      </c>
      <c r="C469" s="677" t="s">
        <v>6355</v>
      </c>
      <c r="D469" s="678" t="s">
        <v>5970</v>
      </c>
      <c r="E469" s="679">
        <f>IF(F469 = "", "", ROUND(F469*SINAPI!$M$5,2))</f>
        <v>47174.19</v>
      </c>
      <c r="F469" s="680">
        <v>49076.66</v>
      </c>
      <c r="G469" s="204">
        <f>IF(P.O.!$F$4 = "DESONERADO", SICRO!E469, SICRO!F469)</f>
        <v>49076.66</v>
      </c>
    </row>
    <row r="470" spans="1:7">
      <c r="A470" s="645" t="s">
        <v>69</v>
      </c>
      <c r="B470" s="676">
        <v>605835</v>
      </c>
      <c r="C470" s="677" t="s">
        <v>6356</v>
      </c>
      <c r="D470" s="678" t="s">
        <v>5970</v>
      </c>
      <c r="E470" s="679">
        <f>IF(F470 = "", "", ROUND(F470*SINAPI!$M$5,2))</f>
        <v>6886.53</v>
      </c>
      <c r="F470" s="680">
        <v>7164.25</v>
      </c>
      <c r="G470" s="204">
        <f>IF(P.O.!$F$4 = "DESONERADO", SICRO!E470, SICRO!F470)</f>
        <v>7164.25</v>
      </c>
    </row>
    <row r="471" spans="1:7">
      <c r="A471" s="645" t="s">
        <v>69</v>
      </c>
      <c r="B471" s="676">
        <v>605571</v>
      </c>
      <c r="C471" s="677" t="s">
        <v>6357</v>
      </c>
      <c r="D471" s="678" t="s">
        <v>5970</v>
      </c>
      <c r="E471" s="679">
        <f>IF(F471 = "", "", ROUND(F471*SINAPI!$M$5,2))</f>
        <v>6098.24</v>
      </c>
      <c r="F471" s="680">
        <v>6344.17</v>
      </c>
      <c r="G471" s="204">
        <f>IF(P.O.!$F$4 = "DESONERADO", SICRO!E471, SICRO!F471)</f>
        <v>6344.17</v>
      </c>
    </row>
    <row r="472" spans="1:7">
      <c r="A472" s="645" t="s">
        <v>69</v>
      </c>
      <c r="B472" s="676">
        <v>605850</v>
      </c>
      <c r="C472" s="677" t="s">
        <v>6358</v>
      </c>
      <c r="D472" s="678" t="s">
        <v>5970</v>
      </c>
      <c r="E472" s="679">
        <f>IF(F472 = "", "", ROUND(F472*SINAPI!$M$5,2))</f>
        <v>7350.41</v>
      </c>
      <c r="F472" s="680">
        <v>7646.84</v>
      </c>
      <c r="G472" s="204">
        <f>IF(P.O.!$F$4 = "DESONERADO", SICRO!E472, SICRO!F472)</f>
        <v>7646.84</v>
      </c>
    </row>
    <row r="473" spans="1:7">
      <c r="A473" s="645" t="s">
        <v>69</v>
      </c>
      <c r="B473" s="676">
        <v>605582</v>
      </c>
      <c r="C473" s="677" t="s">
        <v>6359</v>
      </c>
      <c r="D473" s="678" t="s">
        <v>5970</v>
      </c>
      <c r="E473" s="679">
        <f>IF(F473 = "", "", ROUND(F473*SINAPI!$M$5,2))</f>
        <v>6562.12</v>
      </c>
      <c r="F473" s="680">
        <v>6826.76</v>
      </c>
      <c r="G473" s="204">
        <f>IF(P.O.!$F$4 = "DESONERADO", SICRO!E473, SICRO!F473)</f>
        <v>6826.76</v>
      </c>
    </row>
    <row r="474" spans="1:7">
      <c r="A474" s="645" t="s">
        <v>69</v>
      </c>
      <c r="B474" s="676">
        <v>605889</v>
      </c>
      <c r="C474" s="677" t="s">
        <v>6360</v>
      </c>
      <c r="D474" s="678" t="s">
        <v>5970</v>
      </c>
      <c r="E474" s="679">
        <f>IF(F474 = "", "", ROUND(F474*SINAPI!$M$5,2))</f>
        <v>8250.19</v>
      </c>
      <c r="F474" s="680">
        <v>8582.91</v>
      </c>
      <c r="G474" s="204">
        <f>IF(P.O.!$F$4 = "DESONERADO", SICRO!E474, SICRO!F474)</f>
        <v>8582.91</v>
      </c>
    </row>
    <row r="475" spans="1:7">
      <c r="A475" s="645" t="s">
        <v>69</v>
      </c>
      <c r="B475" s="676">
        <v>605593</v>
      </c>
      <c r="C475" s="677" t="s">
        <v>6361</v>
      </c>
      <c r="D475" s="678" t="s">
        <v>5970</v>
      </c>
      <c r="E475" s="679">
        <f>IF(F475 = "", "", ROUND(F475*SINAPI!$M$5,2))</f>
        <v>7461.89</v>
      </c>
      <c r="F475" s="680">
        <v>7762.82</v>
      </c>
      <c r="G475" s="204">
        <f>IF(P.O.!$F$4 = "DESONERADO", SICRO!E475, SICRO!F475)</f>
        <v>7762.82</v>
      </c>
    </row>
    <row r="476" spans="1:7">
      <c r="A476" s="645" t="s">
        <v>69</v>
      </c>
      <c r="B476" s="676">
        <v>605739</v>
      </c>
      <c r="C476" s="677" t="s">
        <v>6362</v>
      </c>
      <c r="D476" s="678" t="s">
        <v>5970</v>
      </c>
      <c r="E476" s="679">
        <f>IF(F476 = "", "", ROUND(F476*SINAPI!$M$5,2))</f>
        <v>6643.03</v>
      </c>
      <c r="F476" s="680">
        <v>6910.93</v>
      </c>
      <c r="G476" s="204">
        <f>IF(P.O.!$F$4 = "DESONERADO", SICRO!E476, SICRO!F476)</f>
        <v>6910.93</v>
      </c>
    </row>
    <row r="477" spans="1:7">
      <c r="A477" s="645" t="s">
        <v>69</v>
      </c>
      <c r="B477" s="676">
        <v>605504</v>
      </c>
      <c r="C477" s="677" t="s">
        <v>6363</v>
      </c>
      <c r="D477" s="678" t="s">
        <v>5970</v>
      </c>
      <c r="E477" s="679">
        <f>IF(F477 = "", "", ROUND(F477*SINAPI!$M$5,2))</f>
        <v>5807.4</v>
      </c>
      <c r="F477" s="680">
        <v>6041.6</v>
      </c>
      <c r="G477" s="204">
        <f>IF(P.O.!$F$4 = "DESONERADO", SICRO!E477, SICRO!F477)</f>
        <v>6041.6</v>
      </c>
    </row>
    <row r="478" spans="1:7">
      <c r="A478" s="645" t="s">
        <v>69</v>
      </c>
      <c r="B478" s="676">
        <v>605781</v>
      </c>
      <c r="C478" s="677" t="s">
        <v>6364</v>
      </c>
      <c r="D478" s="678" t="s">
        <v>5970</v>
      </c>
      <c r="E478" s="679">
        <f>IF(F478 = "", "", ROUND(F478*SINAPI!$M$5,2))</f>
        <v>7106.91</v>
      </c>
      <c r="F478" s="680">
        <v>7393.52</v>
      </c>
      <c r="G478" s="204">
        <f>IF(P.O.!$F$4 = "DESONERADO", SICRO!E478, SICRO!F478)</f>
        <v>7393.52</v>
      </c>
    </row>
    <row r="479" spans="1:7">
      <c r="A479" s="645" t="s">
        <v>69</v>
      </c>
      <c r="B479" s="676">
        <v>605524</v>
      </c>
      <c r="C479" s="677" t="s">
        <v>6365</v>
      </c>
      <c r="D479" s="678" t="s">
        <v>5970</v>
      </c>
      <c r="E479" s="679">
        <f>IF(F479 = "", "", ROUND(F479*SINAPI!$M$5,2))</f>
        <v>6271.28</v>
      </c>
      <c r="F479" s="680">
        <v>6524.19</v>
      </c>
      <c r="G479" s="204">
        <f>IF(P.O.!$F$4 = "DESONERADO", SICRO!E479, SICRO!F479)</f>
        <v>6524.19</v>
      </c>
    </row>
    <row r="480" spans="1:7">
      <c r="A480" s="645" t="s">
        <v>69</v>
      </c>
      <c r="B480" s="676">
        <v>605815</v>
      </c>
      <c r="C480" s="677" t="s">
        <v>6366</v>
      </c>
      <c r="D480" s="678" t="s">
        <v>5970</v>
      </c>
      <c r="E480" s="679">
        <f>IF(F480 = "", "", ROUND(F480*SINAPI!$M$5,2))</f>
        <v>8006.68</v>
      </c>
      <c r="F480" s="680">
        <v>8329.58</v>
      </c>
      <c r="G480" s="204">
        <f>IF(P.O.!$F$4 = "DESONERADO", SICRO!E480, SICRO!F480)</f>
        <v>8329.58</v>
      </c>
    </row>
    <row r="481" spans="1:7">
      <c r="A481" s="645" t="s">
        <v>69</v>
      </c>
      <c r="B481" s="676">
        <v>605544</v>
      </c>
      <c r="C481" s="677" t="s">
        <v>6367</v>
      </c>
      <c r="D481" s="678" t="s">
        <v>5970</v>
      </c>
      <c r="E481" s="679">
        <f>IF(F481 = "", "", ROUND(F481*SINAPI!$M$5,2))</f>
        <v>7171.06</v>
      </c>
      <c r="F481" s="680">
        <v>7460.26</v>
      </c>
      <c r="G481" s="204">
        <f>IF(P.O.!$F$4 = "DESONERADO", SICRO!E481, SICRO!F481)</f>
        <v>7460.26</v>
      </c>
    </row>
    <row r="482" spans="1:7">
      <c r="A482" s="645" t="s">
        <v>69</v>
      </c>
      <c r="B482" s="676">
        <v>605836</v>
      </c>
      <c r="C482" s="677" t="s">
        <v>6368</v>
      </c>
      <c r="D482" s="678" t="s">
        <v>5970</v>
      </c>
      <c r="E482" s="679">
        <f>IF(F482 = "", "", ROUND(F482*SINAPI!$M$5,2))</f>
        <v>7808.31</v>
      </c>
      <c r="F482" s="680">
        <v>8123.21</v>
      </c>
      <c r="G482" s="204">
        <f>IF(P.O.!$F$4 = "DESONERADO", SICRO!E482, SICRO!F482)</f>
        <v>8123.21</v>
      </c>
    </row>
    <row r="483" spans="1:7">
      <c r="A483" s="645" t="s">
        <v>69</v>
      </c>
      <c r="B483" s="676">
        <v>605572</v>
      </c>
      <c r="C483" s="677" t="s">
        <v>6369</v>
      </c>
      <c r="D483" s="678" t="s">
        <v>5970</v>
      </c>
      <c r="E483" s="679">
        <f>IF(F483 = "", "", ROUND(F483*SINAPI!$M$5,2))</f>
        <v>6956.33</v>
      </c>
      <c r="F483" s="680">
        <v>7236.87</v>
      </c>
      <c r="G483" s="204">
        <f>IF(P.O.!$F$4 = "DESONERADO", SICRO!E483, SICRO!F483)</f>
        <v>7236.87</v>
      </c>
    </row>
    <row r="484" spans="1:7">
      <c r="A484" s="645" t="s">
        <v>69</v>
      </c>
      <c r="B484" s="676">
        <v>605851</v>
      </c>
      <c r="C484" s="677" t="s">
        <v>6370</v>
      </c>
      <c r="D484" s="678" t="s">
        <v>5970</v>
      </c>
      <c r="E484" s="679">
        <f>IF(F484 = "", "", ROUND(F484*SINAPI!$M$5,2))</f>
        <v>8414.2000000000007</v>
      </c>
      <c r="F484" s="680">
        <v>8753.5300000000007</v>
      </c>
      <c r="G484" s="204">
        <f>IF(P.O.!$F$4 = "DESONERADO", SICRO!E484, SICRO!F484)</f>
        <v>8753.5300000000007</v>
      </c>
    </row>
    <row r="485" spans="1:7">
      <c r="A485" s="645" t="s">
        <v>69</v>
      </c>
      <c r="B485" s="676">
        <v>605583</v>
      </c>
      <c r="C485" s="677" t="s">
        <v>6371</v>
      </c>
      <c r="D485" s="678" t="s">
        <v>5970</v>
      </c>
      <c r="E485" s="679">
        <f>IF(F485 = "", "", ROUND(F485*SINAPI!$M$5,2))</f>
        <v>7562.22</v>
      </c>
      <c r="F485" s="680">
        <v>7867.19</v>
      </c>
      <c r="G485" s="204">
        <f>IF(P.O.!$F$4 = "DESONERADO", SICRO!E485, SICRO!F485)</f>
        <v>7867.19</v>
      </c>
    </row>
    <row r="486" spans="1:7">
      <c r="A486" s="645" t="s">
        <v>69</v>
      </c>
      <c r="B486" s="676">
        <v>605890</v>
      </c>
      <c r="C486" s="677" t="s">
        <v>6372</v>
      </c>
      <c r="D486" s="678" t="s">
        <v>5970</v>
      </c>
      <c r="E486" s="679">
        <f>IF(F486 = "", "", ROUND(F486*SINAPI!$M$5,2))</f>
        <v>9589.42</v>
      </c>
      <c r="F486" s="680">
        <v>9976.15</v>
      </c>
      <c r="G486" s="204">
        <f>IF(P.O.!$F$4 = "DESONERADO", SICRO!E486, SICRO!F486)</f>
        <v>9976.15</v>
      </c>
    </row>
    <row r="487" spans="1:7">
      <c r="A487" s="645" t="s">
        <v>69</v>
      </c>
      <c r="B487" s="676">
        <v>605594</v>
      </c>
      <c r="C487" s="677" t="s">
        <v>6373</v>
      </c>
      <c r="D487" s="678" t="s">
        <v>5970</v>
      </c>
      <c r="E487" s="679">
        <f>IF(F487 = "", "", ROUND(F487*SINAPI!$M$5,2))</f>
        <v>8737.44</v>
      </c>
      <c r="F487" s="680">
        <v>9089.81</v>
      </c>
      <c r="G487" s="204">
        <f>IF(P.O.!$F$4 = "DESONERADO", SICRO!E487, SICRO!F487)</f>
        <v>9089.81</v>
      </c>
    </row>
    <row r="488" spans="1:7">
      <c r="A488" s="645" t="s">
        <v>69</v>
      </c>
      <c r="B488" s="676">
        <v>605740</v>
      </c>
      <c r="C488" s="677" t="s">
        <v>6374</v>
      </c>
      <c r="D488" s="678" t="s">
        <v>5970</v>
      </c>
      <c r="E488" s="679">
        <f>IF(F488 = "", "", ROUND(F488*SINAPI!$M$5,2))</f>
        <v>7533.86</v>
      </c>
      <c r="F488" s="680">
        <v>7837.69</v>
      </c>
      <c r="G488" s="204">
        <f>IF(P.O.!$F$4 = "DESONERADO", SICRO!E488, SICRO!F488)</f>
        <v>7837.69</v>
      </c>
    </row>
    <row r="489" spans="1:7">
      <c r="A489" s="645" t="s">
        <v>69</v>
      </c>
      <c r="B489" s="676">
        <v>605505</v>
      </c>
      <c r="C489" s="677" t="s">
        <v>6375</v>
      </c>
      <c r="D489" s="678" t="s">
        <v>5970</v>
      </c>
      <c r="E489" s="679">
        <f>IF(F489 = "", "", ROUND(F489*SINAPI!$M$5,2))</f>
        <v>6626.12</v>
      </c>
      <c r="F489" s="680">
        <v>6893.34</v>
      </c>
      <c r="G489" s="204">
        <f>IF(P.O.!$F$4 = "DESONERADO", SICRO!E489, SICRO!F489)</f>
        <v>6893.34</v>
      </c>
    </row>
    <row r="490" spans="1:7">
      <c r="A490" s="645" t="s">
        <v>69</v>
      </c>
      <c r="B490" s="676">
        <v>605782</v>
      </c>
      <c r="C490" s="677" t="s">
        <v>6376</v>
      </c>
      <c r="D490" s="678" t="s">
        <v>5970</v>
      </c>
      <c r="E490" s="679">
        <f>IF(F490 = "", "", ROUND(F490*SINAPI!$M$5,2))</f>
        <v>8139.75</v>
      </c>
      <c r="F490" s="680">
        <v>8468.01</v>
      </c>
      <c r="G490" s="204">
        <f>IF(P.O.!$F$4 = "DESONERADO", SICRO!E490, SICRO!F490)</f>
        <v>8468.01</v>
      </c>
    </row>
    <row r="491" spans="1:7">
      <c r="A491" s="645" t="s">
        <v>69</v>
      </c>
      <c r="B491" s="676">
        <v>605525</v>
      </c>
      <c r="C491" s="677" t="s">
        <v>6377</v>
      </c>
      <c r="D491" s="678" t="s">
        <v>5970</v>
      </c>
      <c r="E491" s="679">
        <f>IF(F491 = "", "", ROUND(F491*SINAPI!$M$5,2))</f>
        <v>7232.01</v>
      </c>
      <c r="F491" s="680">
        <v>7523.67</v>
      </c>
      <c r="G491" s="204">
        <f>IF(P.O.!$F$4 = "DESONERADO", SICRO!E491, SICRO!F491)</f>
        <v>7523.67</v>
      </c>
    </row>
    <row r="492" spans="1:7">
      <c r="A492" s="645" t="s">
        <v>69</v>
      </c>
      <c r="B492" s="676">
        <v>605816</v>
      </c>
      <c r="C492" s="677" t="s">
        <v>6378</v>
      </c>
      <c r="D492" s="678" t="s">
        <v>5970</v>
      </c>
      <c r="E492" s="679">
        <f>IF(F492 = "", "", ROUND(F492*SINAPI!$M$5,2))</f>
        <v>9314.9699999999993</v>
      </c>
      <c r="F492" s="680">
        <v>9690.6299999999992</v>
      </c>
      <c r="G492" s="204">
        <f>IF(P.O.!$F$4 = "DESONERADO", SICRO!E492, SICRO!F492)</f>
        <v>9690.6299999999992</v>
      </c>
    </row>
    <row r="493" spans="1:7">
      <c r="A493" s="645" t="s">
        <v>69</v>
      </c>
      <c r="B493" s="676">
        <v>605545</v>
      </c>
      <c r="C493" s="677" t="s">
        <v>6379</v>
      </c>
      <c r="D493" s="678" t="s">
        <v>5970</v>
      </c>
      <c r="E493" s="679">
        <f>IF(F493 = "", "", ROUND(F493*SINAPI!$M$5,2))</f>
        <v>8407.23</v>
      </c>
      <c r="F493" s="680">
        <v>8746.2800000000007</v>
      </c>
      <c r="G493" s="204">
        <f>IF(P.O.!$F$4 = "DESONERADO", SICRO!E493, SICRO!F493)</f>
        <v>8746.2800000000007</v>
      </c>
    </row>
    <row r="494" spans="1:7">
      <c r="A494" s="645" t="s">
        <v>69</v>
      </c>
      <c r="B494" s="676">
        <v>605837</v>
      </c>
      <c r="C494" s="677" t="s">
        <v>6380</v>
      </c>
      <c r="D494" s="678" t="s">
        <v>5970</v>
      </c>
      <c r="E494" s="679">
        <f>IF(F494 = "", "", ROUND(F494*SINAPI!$M$5,2))</f>
        <v>9291.92</v>
      </c>
      <c r="F494" s="680">
        <v>9666.65</v>
      </c>
      <c r="G494" s="204">
        <f>IF(P.O.!$F$4 = "DESONERADO", SICRO!E494, SICRO!F494)</f>
        <v>9666.65</v>
      </c>
    </row>
    <row r="495" spans="1:7">
      <c r="A495" s="645" t="s">
        <v>69</v>
      </c>
      <c r="B495" s="676">
        <v>605573</v>
      </c>
      <c r="C495" s="677" t="s">
        <v>6381</v>
      </c>
      <c r="D495" s="678" t="s">
        <v>5970</v>
      </c>
      <c r="E495" s="679">
        <f>IF(F495 = "", "", ROUND(F495*SINAPI!$M$5,2))</f>
        <v>8389.33</v>
      </c>
      <c r="F495" s="680">
        <v>8727.66</v>
      </c>
      <c r="G495" s="204">
        <f>IF(P.O.!$F$4 = "DESONERADO", SICRO!E495, SICRO!F495)</f>
        <v>8727.66</v>
      </c>
    </row>
    <row r="496" spans="1:7">
      <c r="A496" s="645" t="s">
        <v>69</v>
      </c>
      <c r="B496" s="676">
        <v>605852</v>
      </c>
      <c r="C496" s="677" t="s">
        <v>6382</v>
      </c>
      <c r="D496" s="678" t="s">
        <v>5970</v>
      </c>
      <c r="E496" s="679">
        <f>IF(F496 = "", "", ROUND(F496*SINAPI!$M$5,2))</f>
        <v>10058.76</v>
      </c>
      <c r="F496" s="680">
        <v>10464.41</v>
      </c>
      <c r="G496" s="204">
        <f>IF(P.O.!$F$4 = "DESONERADO", SICRO!E496, SICRO!F496)</f>
        <v>10464.41</v>
      </c>
    </row>
    <row r="497" spans="1:7">
      <c r="A497" s="645" t="s">
        <v>69</v>
      </c>
      <c r="B497" s="676">
        <v>605584</v>
      </c>
      <c r="C497" s="677" t="s">
        <v>6383</v>
      </c>
      <c r="D497" s="678" t="s">
        <v>5970</v>
      </c>
      <c r="E497" s="679">
        <f>IF(F497 = "", "", ROUND(F497*SINAPI!$M$5,2))</f>
        <v>9156.16</v>
      </c>
      <c r="F497" s="680">
        <v>9525.41</v>
      </c>
      <c r="G497" s="204">
        <f>IF(P.O.!$F$4 = "DESONERADO", SICRO!E497, SICRO!F497)</f>
        <v>9525.41</v>
      </c>
    </row>
    <row r="498" spans="1:7">
      <c r="A498" s="645" t="s">
        <v>69</v>
      </c>
      <c r="B498" s="676">
        <v>605891</v>
      </c>
      <c r="C498" s="677" t="s">
        <v>6384</v>
      </c>
      <c r="D498" s="678" t="s">
        <v>5970</v>
      </c>
      <c r="E498" s="679">
        <f>IF(F498 = "", "", ROUND(F498*SINAPI!$M$5,2))</f>
        <v>11546.14</v>
      </c>
      <c r="F498" s="680">
        <v>12011.78</v>
      </c>
      <c r="G498" s="204">
        <f>IF(P.O.!$F$4 = "DESONERADO", SICRO!E498, SICRO!F498)</f>
        <v>12011.78</v>
      </c>
    </row>
    <row r="499" spans="1:7">
      <c r="A499" s="645" t="s">
        <v>69</v>
      </c>
      <c r="B499" s="676">
        <v>605595</v>
      </c>
      <c r="C499" s="677" t="s">
        <v>6385</v>
      </c>
      <c r="D499" s="678" t="s">
        <v>5970</v>
      </c>
      <c r="E499" s="679">
        <f>IF(F499 = "", "", ROUND(F499*SINAPI!$M$5,2))</f>
        <v>10643.54</v>
      </c>
      <c r="F499" s="680">
        <v>11072.78</v>
      </c>
      <c r="G499" s="204">
        <f>IF(P.O.!$F$4 = "DESONERADO", SICRO!E499, SICRO!F499)</f>
        <v>11072.78</v>
      </c>
    </row>
    <row r="500" spans="1:7">
      <c r="A500" s="645" t="s">
        <v>69</v>
      </c>
      <c r="B500" s="676">
        <v>605741</v>
      </c>
      <c r="C500" s="677" t="s">
        <v>6386</v>
      </c>
      <c r="D500" s="678" t="s">
        <v>5970</v>
      </c>
      <c r="E500" s="679">
        <f>IF(F500 = "", "", ROUND(F500*SINAPI!$M$5,2))</f>
        <v>8972.07</v>
      </c>
      <c r="F500" s="680">
        <v>9333.9</v>
      </c>
      <c r="G500" s="204">
        <f>IF(P.O.!$F$4 = "DESONERADO", SICRO!E500, SICRO!F500)</f>
        <v>9333.9</v>
      </c>
    </row>
    <row r="501" spans="1:7">
      <c r="A501" s="645" t="s">
        <v>69</v>
      </c>
      <c r="B501" s="676">
        <v>605506</v>
      </c>
      <c r="C501" s="677" t="s">
        <v>6387</v>
      </c>
      <c r="D501" s="678" t="s">
        <v>5970</v>
      </c>
      <c r="E501" s="679">
        <f>IF(F501 = "", "", ROUND(F501*SINAPI!$M$5,2))</f>
        <v>7998.51</v>
      </c>
      <c r="F501" s="680">
        <v>8321.08</v>
      </c>
      <c r="G501" s="204">
        <f>IF(P.O.!$F$4 = "DESONERADO", SICRO!E501, SICRO!F501)</f>
        <v>8321.08</v>
      </c>
    </row>
    <row r="502" spans="1:7">
      <c r="A502" s="645" t="s">
        <v>69</v>
      </c>
      <c r="B502" s="676">
        <v>605783</v>
      </c>
      <c r="C502" s="677" t="s">
        <v>6388</v>
      </c>
      <c r="D502" s="678" t="s">
        <v>5970</v>
      </c>
      <c r="E502" s="679">
        <f>IF(F502 = "", "", ROUND(F502*SINAPI!$M$5,2))</f>
        <v>9738.89</v>
      </c>
      <c r="F502" s="680">
        <v>10131.65</v>
      </c>
      <c r="G502" s="204">
        <f>IF(P.O.!$F$4 = "DESONERADO", SICRO!E502, SICRO!F502)</f>
        <v>10131.65</v>
      </c>
    </row>
    <row r="503" spans="1:7">
      <c r="A503" s="645" t="s">
        <v>69</v>
      </c>
      <c r="B503" s="676">
        <v>605526</v>
      </c>
      <c r="C503" s="677" t="s">
        <v>6389</v>
      </c>
      <c r="D503" s="678" t="s">
        <v>5970</v>
      </c>
      <c r="E503" s="679">
        <f>IF(F503 = "", "", ROUND(F503*SINAPI!$M$5,2))</f>
        <v>8765.34</v>
      </c>
      <c r="F503" s="680">
        <v>9118.83</v>
      </c>
      <c r="G503" s="204">
        <f>IF(P.O.!$F$4 = "DESONERADO", SICRO!E503, SICRO!F503)</f>
        <v>9118.83</v>
      </c>
    </row>
    <row r="504" spans="1:7">
      <c r="A504" s="645" t="s">
        <v>69</v>
      </c>
      <c r="B504" s="676">
        <v>605817</v>
      </c>
      <c r="C504" s="677" t="s">
        <v>6390</v>
      </c>
      <c r="D504" s="678" t="s">
        <v>5970</v>
      </c>
      <c r="E504" s="679">
        <f>IF(F504 = "", "", ROUND(F504*SINAPI!$M$5,2))</f>
        <v>11226.28</v>
      </c>
      <c r="F504" s="680">
        <v>11679.02</v>
      </c>
      <c r="G504" s="204">
        <f>IF(P.O.!$F$4 = "DESONERADO", SICRO!E504, SICRO!F504)</f>
        <v>11679.02</v>
      </c>
    </row>
    <row r="505" spans="1:7">
      <c r="A505" s="645" t="s">
        <v>69</v>
      </c>
      <c r="B505" s="676">
        <v>605546</v>
      </c>
      <c r="C505" s="677" t="s">
        <v>6391</v>
      </c>
      <c r="D505" s="678" t="s">
        <v>5970</v>
      </c>
      <c r="E505" s="679">
        <f>IF(F505 = "", "", ROUND(F505*SINAPI!$M$5,2))</f>
        <v>10252.73</v>
      </c>
      <c r="F505" s="680">
        <v>10666.21</v>
      </c>
      <c r="G505" s="204">
        <f>IF(P.O.!$F$4 = "DESONERADO", SICRO!E505, SICRO!F505)</f>
        <v>10666.21</v>
      </c>
    </row>
    <row r="506" spans="1:7">
      <c r="A506" s="645" t="s">
        <v>69</v>
      </c>
      <c r="B506" s="676">
        <v>605838</v>
      </c>
      <c r="C506" s="677" t="s">
        <v>6392</v>
      </c>
      <c r="D506" s="678" t="s">
        <v>5970</v>
      </c>
      <c r="E506" s="679">
        <f>IF(F506 = "", "", ROUND(F506*SINAPI!$M$5,2))</f>
        <v>10584.4</v>
      </c>
      <c r="F506" s="680">
        <v>11011.25</v>
      </c>
      <c r="G506" s="204">
        <f>IF(P.O.!$F$4 = "DESONERADO", SICRO!E506, SICRO!F506)</f>
        <v>11011.25</v>
      </c>
    </row>
    <row r="507" spans="1:7">
      <c r="A507" s="645" t="s">
        <v>69</v>
      </c>
      <c r="B507" s="676">
        <v>605574</v>
      </c>
      <c r="C507" s="677" t="s">
        <v>6393</v>
      </c>
      <c r="D507" s="678" t="s">
        <v>5970</v>
      </c>
      <c r="E507" s="679">
        <f>IF(F507 = "", "", ROUND(F507*SINAPI!$M$5,2))</f>
        <v>9556.2099999999991</v>
      </c>
      <c r="F507" s="680">
        <v>9941.6</v>
      </c>
      <c r="G507" s="204">
        <f>IF(P.O.!$F$4 = "DESONERADO", SICRO!E507, SICRO!F507)</f>
        <v>9941.6</v>
      </c>
    </row>
    <row r="508" spans="1:7">
      <c r="A508" s="645" t="s">
        <v>69</v>
      </c>
      <c r="B508" s="676">
        <v>605853</v>
      </c>
      <c r="C508" s="677" t="s">
        <v>6394</v>
      </c>
      <c r="D508" s="678" t="s">
        <v>5970</v>
      </c>
      <c r="E508" s="679">
        <f>IF(F508 = "", "", ROUND(F508*SINAPI!$M$5,2))</f>
        <v>11531.1</v>
      </c>
      <c r="F508" s="680">
        <v>11996.13</v>
      </c>
      <c r="G508" s="204">
        <f>IF(P.O.!$F$4 = "DESONERADO", SICRO!E508, SICRO!F508)</f>
        <v>11996.13</v>
      </c>
    </row>
    <row r="509" spans="1:7">
      <c r="A509" s="645" t="s">
        <v>69</v>
      </c>
      <c r="B509" s="676">
        <v>605585</v>
      </c>
      <c r="C509" s="677" t="s">
        <v>6395</v>
      </c>
      <c r="D509" s="678" t="s">
        <v>5970</v>
      </c>
      <c r="E509" s="679">
        <f>IF(F509 = "", "", ROUND(F509*SINAPI!$M$5,2))</f>
        <v>10502.91</v>
      </c>
      <c r="F509" s="680">
        <v>10926.48</v>
      </c>
      <c r="G509" s="204">
        <f>IF(P.O.!$F$4 = "DESONERADO", SICRO!E509, SICRO!F509)</f>
        <v>10926.48</v>
      </c>
    </row>
    <row r="510" spans="1:7">
      <c r="A510" s="645" t="s">
        <v>69</v>
      </c>
      <c r="B510" s="676">
        <v>605892</v>
      </c>
      <c r="C510" s="677" t="s">
        <v>6396</v>
      </c>
      <c r="D510" s="678" t="s">
        <v>5970</v>
      </c>
      <c r="E510" s="679">
        <f>IF(F510 = "", "", ROUND(F510*SINAPI!$M$5,2))</f>
        <v>13367.37</v>
      </c>
      <c r="F510" s="680">
        <v>13906.46</v>
      </c>
      <c r="G510" s="204">
        <f>IF(P.O.!$F$4 = "DESONERADO", SICRO!E510, SICRO!F510)</f>
        <v>13906.46</v>
      </c>
    </row>
    <row r="511" spans="1:7">
      <c r="A511" s="645" t="s">
        <v>69</v>
      </c>
      <c r="B511" s="676">
        <v>605596</v>
      </c>
      <c r="C511" s="677" t="s">
        <v>6397</v>
      </c>
      <c r="D511" s="678" t="s">
        <v>5970</v>
      </c>
      <c r="E511" s="679">
        <f>IF(F511 = "", "", ROUND(F511*SINAPI!$M$5,2))</f>
        <v>12339.19</v>
      </c>
      <c r="F511" s="680">
        <v>12836.81</v>
      </c>
      <c r="G511" s="204">
        <f>IF(P.O.!$F$4 = "DESONERADO", SICRO!E511, SICRO!F511)</f>
        <v>12836.81</v>
      </c>
    </row>
    <row r="512" spans="1:7">
      <c r="A512" s="645" t="s">
        <v>69</v>
      </c>
      <c r="B512" s="676">
        <v>605742</v>
      </c>
      <c r="C512" s="677" t="s">
        <v>6398</v>
      </c>
      <c r="D512" s="678" t="s">
        <v>5970</v>
      </c>
      <c r="E512" s="679">
        <f>IF(F512 = "", "", ROUND(F512*SINAPI!$M$5,2))</f>
        <v>10219.14</v>
      </c>
      <c r="F512" s="680">
        <v>10631.26</v>
      </c>
      <c r="G512" s="204">
        <f>IF(P.O.!$F$4 = "DESONERADO", SICRO!E512, SICRO!F512)</f>
        <v>10631.26</v>
      </c>
    </row>
    <row r="513" spans="1:7">
      <c r="A513" s="645" t="s">
        <v>69</v>
      </c>
      <c r="B513" s="676">
        <v>605507</v>
      </c>
      <c r="C513" s="677" t="s">
        <v>6399</v>
      </c>
      <c r="D513" s="678" t="s">
        <v>5970</v>
      </c>
      <c r="E513" s="679">
        <f>IF(F513 = "", "", ROUND(F513*SINAPI!$M$5,2))</f>
        <v>9110.8700000000008</v>
      </c>
      <c r="F513" s="680">
        <v>9478.2999999999993</v>
      </c>
      <c r="G513" s="204">
        <f>IF(P.O.!$F$4 = "DESONERADO", SICRO!E513, SICRO!F513)</f>
        <v>9478.2999999999993</v>
      </c>
    </row>
    <row r="514" spans="1:7">
      <c r="A514" s="645" t="s">
        <v>69</v>
      </c>
      <c r="B514" s="676">
        <v>605784</v>
      </c>
      <c r="C514" s="677" t="s">
        <v>6400</v>
      </c>
      <c r="D514" s="678" t="s">
        <v>5970</v>
      </c>
      <c r="E514" s="679">
        <f>IF(F514 = "", "", ROUND(F514*SINAPI!$M$5,2))</f>
        <v>11165.84</v>
      </c>
      <c r="F514" s="680">
        <v>11616.14</v>
      </c>
      <c r="G514" s="204">
        <f>IF(P.O.!$F$4 = "DESONERADO", SICRO!E514, SICRO!F514)</f>
        <v>11616.14</v>
      </c>
    </row>
    <row r="515" spans="1:7">
      <c r="A515" s="645" t="s">
        <v>69</v>
      </c>
      <c r="B515" s="676">
        <v>605527</v>
      </c>
      <c r="C515" s="677" t="s">
        <v>6401</v>
      </c>
      <c r="D515" s="678" t="s">
        <v>5970</v>
      </c>
      <c r="E515" s="679">
        <f>IF(F515 = "", "", ROUND(F515*SINAPI!$M$5,2))</f>
        <v>10057.57</v>
      </c>
      <c r="F515" s="680">
        <v>10463.18</v>
      </c>
      <c r="G515" s="204">
        <f>IF(P.O.!$F$4 = "DESONERADO", SICRO!E515, SICRO!F515)</f>
        <v>10463.18</v>
      </c>
    </row>
    <row r="516" spans="1:7">
      <c r="A516" s="645" t="s">
        <v>69</v>
      </c>
      <c r="B516" s="676">
        <v>605818</v>
      </c>
      <c r="C516" s="677" t="s">
        <v>6402</v>
      </c>
      <c r="D516" s="678" t="s">
        <v>5970</v>
      </c>
      <c r="E516" s="679">
        <f>IF(F516 = "", "", ROUND(F516*SINAPI!$M$5,2))</f>
        <v>13002.12</v>
      </c>
      <c r="F516" s="680">
        <v>13526.48</v>
      </c>
      <c r="G516" s="204">
        <f>IF(P.O.!$F$4 = "DESONERADO", SICRO!E516, SICRO!F516)</f>
        <v>13526.48</v>
      </c>
    </row>
    <row r="517" spans="1:7">
      <c r="A517" s="645" t="s">
        <v>69</v>
      </c>
      <c r="B517" s="676">
        <v>605547</v>
      </c>
      <c r="C517" s="677" t="s">
        <v>6403</v>
      </c>
      <c r="D517" s="678" t="s">
        <v>5970</v>
      </c>
      <c r="E517" s="679">
        <f>IF(F517 = "", "", ROUND(F517*SINAPI!$M$5,2))</f>
        <v>11893.86</v>
      </c>
      <c r="F517" s="680">
        <v>12373.52</v>
      </c>
      <c r="G517" s="204">
        <f>IF(P.O.!$F$4 = "DESONERADO", SICRO!E517, SICRO!F517)</f>
        <v>12373.52</v>
      </c>
    </row>
    <row r="518" spans="1:7">
      <c r="A518" s="645" t="s">
        <v>69</v>
      </c>
      <c r="B518" s="676">
        <v>605839</v>
      </c>
      <c r="C518" s="677" t="s">
        <v>6404</v>
      </c>
      <c r="D518" s="678" t="s">
        <v>5970</v>
      </c>
      <c r="E518" s="679">
        <f>IF(F518 = "", "", ROUND(F518*SINAPI!$M$5,2))</f>
        <v>11922.72</v>
      </c>
      <c r="F518" s="680">
        <v>12403.55</v>
      </c>
      <c r="G518" s="204">
        <f>IF(P.O.!$F$4 = "DESONERADO", SICRO!E518, SICRO!F518)</f>
        <v>12403.55</v>
      </c>
    </row>
    <row r="519" spans="1:7">
      <c r="A519" s="645" t="s">
        <v>69</v>
      </c>
      <c r="B519" s="676">
        <v>605575</v>
      </c>
      <c r="C519" s="677" t="s">
        <v>6405</v>
      </c>
      <c r="D519" s="678" t="s">
        <v>5970</v>
      </c>
      <c r="E519" s="679">
        <f>IF(F519 = "", "", ROUND(F519*SINAPI!$M$5,2))</f>
        <v>10792.27</v>
      </c>
      <c r="F519" s="680">
        <v>11227.51</v>
      </c>
      <c r="G519" s="204">
        <f>IF(P.O.!$F$4 = "DESONERADO", SICRO!E519, SICRO!F519)</f>
        <v>11227.51</v>
      </c>
    </row>
    <row r="520" spans="1:7">
      <c r="A520" s="645" t="s">
        <v>69</v>
      </c>
      <c r="B520" s="676">
        <v>605854</v>
      </c>
      <c r="C520" s="677" t="s">
        <v>6406</v>
      </c>
      <c r="D520" s="678" t="s">
        <v>5970</v>
      </c>
      <c r="E520" s="679">
        <f>IF(F520 = "", "", ROUND(F520*SINAPI!$M$5,2))</f>
        <v>13068.23</v>
      </c>
      <c r="F520" s="680">
        <v>13595.25</v>
      </c>
      <c r="G520" s="204">
        <f>IF(P.O.!$F$4 = "DESONERADO", SICRO!E520, SICRO!F520)</f>
        <v>13595.25</v>
      </c>
    </row>
    <row r="521" spans="1:7">
      <c r="A521" s="645" t="s">
        <v>69</v>
      </c>
      <c r="B521" s="676">
        <v>605586</v>
      </c>
      <c r="C521" s="677" t="s">
        <v>6407</v>
      </c>
      <c r="D521" s="678" t="s">
        <v>5970</v>
      </c>
      <c r="E521" s="679">
        <f>IF(F521 = "", "", ROUND(F521*SINAPI!$M$5,2))</f>
        <v>11937.79</v>
      </c>
      <c r="F521" s="680">
        <v>12419.22</v>
      </c>
      <c r="G521" s="204">
        <f>IF(P.O.!$F$4 = "DESONERADO", SICRO!E521, SICRO!F521)</f>
        <v>12419.22</v>
      </c>
    </row>
    <row r="522" spans="1:7">
      <c r="A522" s="645" t="s">
        <v>69</v>
      </c>
      <c r="B522" s="676">
        <v>605893</v>
      </c>
      <c r="C522" s="677" t="s">
        <v>6408</v>
      </c>
      <c r="D522" s="678" t="s">
        <v>5970</v>
      </c>
      <c r="E522" s="679">
        <f>IF(F522 = "", "", ROUND(F522*SINAPI!$M$5,2))</f>
        <v>15290.13</v>
      </c>
      <c r="F522" s="680">
        <v>15906.76</v>
      </c>
      <c r="G522" s="204">
        <f>IF(P.O.!$F$4 = "DESONERADO", SICRO!E522, SICRO!F522)</f>
        <v>15906.76</v>
      </c>
    </row>
    <row r="523" spans="1:7">
      <c r="A523" s="645" t="s">
        <v>69</v>
      </c>
      <c r="B523" s="676">
        <v>605597</v>
      </c>
      <c r="C523" s="677" t="s">
        <v>6409</v>
      </c>
      <c r="D523" s="678" t="s">
        <v>5970</v>
      </c>
      <c r="E523" s="679">
        <f>IF(F523 = "", "", ROUND(F523*SINAPI!$M$5,2))</f>
        <v>14159.69</v>
      </c>
      <c r="F523" s="680">
        <v>14730.73</v>
      </c>
      <c r="G523" s="204">
        <f>IF(P.O.!$F$4 = "DESONERADO", SICRO!E523, SICRO!F523)</f>
        <v>14730.73</v>
      </c>
    </row>
    <row r="524" spans="1:7">
      <c r="A524" s="645" t="s">
        <v>69</v>
      </c>
      <c r="B524" s="676">
        <v>605743</v>
      </c>
      <c r="C524" s="677" t="s">
        <v>6410</v>
      </c>
      <c r="D524" s="678" t="s">
        <v>5970</v>
      </c>
      <c r="E524" s="679">
        <f>IF(F524 = "", "", ROUND(F524*SINAPI!$M$5,2))</f>
        <v>11520.32</v>
      </c>
      <c r="F524" s="680">
        <v>11984.92</v>
      </c>
      <c r="G524" s="204">
        <f>IF(P.O.!$F$4 = "DESONERADO", SICRO!E524, SICRO!F524)</f>
        <v>11984.92</v>
      </c>
    </row>
    <row r="525" spans="1:7">
      <c r="A525" s="645" t="s">
        <v>69</v>
      </c>
      <c r="B525" s="676">
        <v>605508</v>
      </c>
      <c r="C525" s="677" t="s">
        <v>6411</v>
      </c>
      <c r="D525" s="678" t="s">
        <v>5970</v>
      </c>
      <c r="E525" s="679">
        <f>IF(F525 = "", "", ROUND(F525*SINAPI!$M$5,2))</f>
        <v>10301.5</v>
      </c>
      <c r="F525" s="680">
        <v>10716.94</v>
      </c>
      <c r="G525" s="204">
        <f>IF(P.O.!$F$4 = "DESONERADO", SICRO!E525, SICRO!F525)</f>
        <v>10716.94</v>
      </c>
    </row>
    <row r="526" spans="1:7">
      <c r="A526" s="645" t="s">
        <v>69</v>
      </c>
      <c r="B526" s="676">
        <v>605785</v>
      </c>
      <c r="C526" s="677" t="s">
        <v>6412</v>
      </c>
      <c r="D526" s="678" t="s">
        <v>5970</v>
      </c>
      <c r="E526" s="679">
        <f>IF(F526 = "", "", ROUND(F526*SINAPI!$M$5,2))</f>
        <v>12665.84</v>
      </c>
      <c r="F526" s="680">
        <v>13176.63</v>
      </c>
      <c r="G526" s="204">
        <f>IF(P.O.!$F$4 = "DESONERADO", SICRO!E526, SICRO!F526)</f>
        <v>13176.63</v>
      </c>
    </row>
    <row r="527" spans="1:7">
      <c r="A527" s="645" t="s">
        <v>69</v>
      </c>
      <c r="B527" s="676">
        <v>605528</v>
      </c>
      <c r="C527" s="677" t="s">
        <v>6413</v>
      </c>
      <c r="D527" s="678" t="s">
        <v>5970</v>
      </c>
      <c r="E527" s="679">
        <f>IF(F527 = "", "", ROUND(F527*SINAPI!$M$5,2))</f>
        <v>11447.01</v>
      </c>
      <c r="F527" s="680">
        <v>11908.65</v>
      </c>
      <c r="G527" s="204">
        <f>IF(P.O.!$F$4 = "DESONERADO", SICRO!E527, SICRO!F527)</f>
        <v>11908.65</v>
      </c>
    </row>
    <row r="528" spans="1:7">
      <c r="A528" s="645" t="s">
        <v>69</v>
      </c>
      <c r="B528" s="676">
        <v>605819</v>
      </c>
      <c r="C528" s="677" t="s">
        <v>6414</v>
      </c>
      <c r="D528" s="678" t="s">
        <v>5970</v>
      </c>
      <c r="E528" s="679">
        <f>IF(F528 = "", "", ROUND(F528*SINAPI!$M$5,2))</f>
        <v>14887.74</v>
      </c>
      <c r="F528" s="680">
        <v>15488.14</v>
      </c>
      <c r="G528" s="204">
        <f>IF(P.O.!$F$4 = "DESONERADO", SICRO!E528, SICRO!F528)</f>
        <v>15488.14</v>
      </c>
    </row>
    <row r="529" spans="1:7">
      <c r="A529" s="645" t="s">
        <v>69</v>
      </c>
      <c r="B529" s="676">
        <v>605548</v>
      </c>
      <c r="C529" s="677" t="s">
        <v>6415</v>
      </c>
      <c r="D529" s="678" t="s">
        <v>5970</v>
      </c>
      <c r="E529" s="679">
        <f>IF(F529 = "", "", ROUND(F529*SINAPI!$M$5,2))</f>
        <v>13668.91</v>
      </c>
      <c r="F529" s="680">
        <v>14220.16</v>
      </c>
      <c r="G529" s="204">
        <f>IF(P.O.!$F$4 = "DESONERADO", SICRO!E529, SICRO!F529)</f>
        <v>14220.16</v>
      </c>
    </row>
    <row r="530" spans="1:7">
      <c r="A530" s="645" t="s">
        <v>69</v>
      </c>
      <c r="B530" s="676">
        <v>605840</v>
      </c>
      <c r="C530" s="677" t="s">
        <v>6416</v>
      </c>
      <c r="D530" s="678" t="s">
        <v>5970</v>
      </c>
      <c r="E530" s="679">
        <f>IF(F530 = "", "", ROUND(F530*SINAPI!$M$5,2))</f>
        <v>15457.34</v>
      </c>
      <c r="F530" s="680">
        <v>16080.71</v>
      </c>
      <c r="G530" s="204">
        <f>IF(P.O.!$F$4 = "DESONERADO", SICRO!E530, SICRO!F530)</f>
        <v>16080.71</v>
      </c>
    </row>
    <row r="531" spans="1:7">
      <c r="A531" s="645" t="s">
        <v>69</v>
      </c>
      <c r="B531" s="676">
        <v>605576</v>
      </c>
      <c r="C531" s="677" t="s">
        <v>6417</v>
      </c>
      <c r="D531" s="678" t="s">
        <v>5970</v>
      </c>
      <c r="E531" s="679">
        <f>IF(F531 = "", "", ROUND(F531*SINAPI!$M$5,2))</f>
        <v>12180.7</v>
      </c>
      <c r="F531" s="680">
        <v>12671.93</v>
      </c>
      <c r="G531" s="204">
        <f>IF(P.O.!$F$4 = "DESONERADO", SICRO!E531, SICRO!F531)</f>
        <v>12671.93</v>
      </c>
    </row>
    <row r="532" spans="1:7">
      <c r="A532" s="645" t="s">
        <v>69</v>
      </c>
      <c r="B532" s="676">
        <v>605855</v>
      </c>
      <c r="C532" s="677" t="s">
        <v>6418</v>
      </c>
      <c r="D532" s="678" t="s">
        <v>5970</v>
      </c>
      <c r="E532" s="679">
        <f>IF(F532 = "", "", ROUND(F532*SINAPI!$M$5,2))</f>
        <v>16820.59</v>
      </c>
      <c r="F532" s="680">
        <v>17498.939999999999</v>
      </c>
      <c r="G532" s="204">
        <f>IF(P.O.!$F$4 = "DESONERADO", SICRO!E532, SICRO!F532)</f>
        <v>17498.939999999999</v>
      </c>
    </row>
    <row r="533" spans="1:7">
      <c r="A533" s="645" t="s">
        <v>69</v>
      </c>
      <c r="B533" s="676">
        <v>605587</v>
      </c>
      <c r="C533" s="677" t="s">
        <v>6419</v>
      </c>
      <c r="D533" s="678" t="s">
        <v>5970</v>
      </c>
      <c r="E533" s="679">
        <f>IF(F533 = "", "", ROUND(F533*SINAPI!$M$5,2))</f>
        <v>13543.94</v>
      </c>
      <c r="F533" s="680">
        <v>14090.15</v>
      </c>
      <c r="G533" s="204">
        <f>IF(P.O.!$F$4 = "DESONERADO", SICRO!E533, SICRO!F533)</f>
        <v>14090.15</v>
      </c>
    </row>
    <row r="534" spans="1:7">
      <c r="A534" s="645" t="s">
        <v>69</v>
      </c>
      <c r="B534" s="676">
        <v>605898</v>
      </c>
      <c r="C534" s="677" t="s">
        <v>6420</v>
      </c>
      <c r="D534" s="678" t="s">
        <v>5970</v>
      </c>
      <c r="E534" s="679">
        <f>IF(F534 = "", "", ROUND(F534*SINAPI!$M$5,2))</f>
        <v>19464.830000000002</v>
      </c>
      <c r="F534" s="680">
        <v>20249.82</v>
      </c>
      <c r="G534" s="204">
        <f>IF(P.O.!$F$4 = "DESONERADO", SICRO!E534, SICRO!F534)</f>
        <v>20249.82</v>
      </c>
    </row>
    <row r="535" spans="1:7">
      <c r="A535" s="645" t="s">
        <v>69</v>
      </c>
      <c r="B535" s="676">
        <v>605598</v>
      </c>
      <c r="C535" s="677" t="s">
        <v>6421</v>
      </c>
      <c r="D535" s="678" t="s">
        <v>5970</v>
      </c>
      <c r="E535" s="679">
        <f>IF(F535 = "", "", ROUND(F535*SINAPI!$M$5,2))</f>
        <v>16188.19</v>
      </c>
      <c r="F535" s="680">
        <v>16841.04</v>
      </c>
      <c r="G535" s="204">
        <f>IF(P.O.!$F$4 = "DESONERADO", SICRO!E535, SICRO!F535)</f>
        <v>16841.04</v>
      </c>
    </row>
    <row r="536" spans="1:7">
      <c r="A536" s="645" t="s">
        <v>69</v>
      </c>
      <c r="B536" s="676">
        <v>605744</v>
      </c>
      <c r="C536" s="677" t="s">
        <v>6422</v>
      </c>
      <c r="D536" s="678" t="s">
        <v>5970</v>
      </c>
      <c r="E536" s="679">
        <f>IF(F536 = "", "", ROUND(F536*SINAPI!$M$5,2))</f>
        <v>14609.4</v>
      </c>
      <c r="F536" s="680">
        <v>15198.58</v>
      </c>
      <c r="G536" s="204">
        <f>IF(P.O.!$F$4 = "DESONERADO", SICRO!E536, SICRO!F536)</f>
        <v>15198.58</v>
      </c>
    </row>
    <row r="537" spans="1:7">
      <c r="A537" s="645" t="s">
        <v>69</v>
      </c>
      <c r="B537" s="676">
        <v>605509</v>
      </c>
      <c r="C537" s="677" t="s">
        <v>6423</v>
      </c>
      <c r="D537" s="678" t="s">
        <v>5970</v>
      </c>
      <c r="E537" s="679">
        <f>IF(F537 = "", "", ROUND(F537*SINAPI!$M$5,2))</f>
        <v>11638.41</v>
      </c>
      <c r="F537" s="680">
        <v>12107.77</v>
      </c>
      <c r="G537" s="204">
        <f>IF(P.O.!$F$4 = "DESONERADO", SICRO!E537, SICRO!F537)</f>
        <v>12107.77</v>
      </c>
    </row>
    <row r="538" spans="1:7">
      <c r="A538" s="645" t="s">
        <v>69</v>
      </c>
      <c r="B538" s="676">
        <v>605787</v>
      </c>
      <c r="C538" s="677" t="s">
        <v>6424</v>
      </c>
      <c r="D538" s="678" t="s">
        <v>5970</v>
      </c>
      <c r="E538" s="679">
        <f>IF(F538 = "", "", ROUND(F538*SINAPI!$M$5,2))</f>
        <v>15972.66</v>
      </c>
      <c r="F538" s="680">
        <v>16616.810000000001</v>
      </c>
      <c r="G538" s="204">
        <f>IF(P.O.!$F$4 = "DESONERADO", SICRO!E538, SICRO!F538)</f>
        <v>16616.810000000001</v>
      </c>
    </row>
    <row r="539" spans="1:7">
      <c r="A539" s="645" t="s">
        <v>69</v>
      </c>
      <c r="B539" s="676">
        <v>605529</v>
      </c>
      <c r="C539" s="677" t="s">
        <v>6425</v>
      </c>
      <c r="D539" s="678" t="s">
        <v>5970</v>
      </c>
      <c r="E539" s="679">
        <f>IF(F539 = "", "", ROUND(F539*SINAPI!$M$5,2))</f>
        <v>13001.66</v>
      </c>
      <c r="F539" s="680">
        <v>13526</v>
      </c>
      <c r="G539" s="204">
        <f>IF(P.O.!$F$4 = "DESONERADO", SICRO!E539, SICRO!F539)</f>
        <v>13526</v>
      </c>
    </row>
    <row r="540" spans="1:7">
      <c r="A540" s="645" t="s">
        <v>69</v>
      </c>
      <c r="B540" s="676">
        <v>605820</v>
      </c>
      <c r="C540" s="677" t="s">
        <v>6426</v>
      </c>
      <c r="D540" s="678" t="s">
        <v>5970</v>
      </c>
      <c r="E540" s="679">
        <f>IF(F540 = "", "", ROUND(F540*SINAPI!$M$5,2))</f>
        <v>18616.91</v>
      </c>
      <c r="F540" s="680">
        <v>19367.7</v>
      </c>
      <c r="G540" s="204">
        <f>IF(P.O.!$F$4 = "DESONERADO", SICRO!E540, SICRO!F540)</f>
        <v>19367.7</v>
      </c>
    </row>
    <row r="541" spans="1:7">
      <c r="A541" s="645" t="s">
        <v>69</v>
      </c>
      <c r="B541" s="676">
        <v>605549</v>
      </c>
      <c r="C541" s="677" t="s">
        <v>6427</v>
      </c>
      <c r="D541" s="678" t="s">
        <v>5970</v>
      </c>
      <c r="E541" s="679">
        <f>IF(F541 = "", "", ROUND(F541*SINAPI!$M$5,2))</f>
        <v>15645.9</v>
      </c>
      <c r="F541" s="680">
        <v>16276.88</v>
      </c>
      <c r="G541" s="204">
        <f>IF(P.O.!$F$4 = "DESONERADO", SICRO!E541, SICRO!F541)</f>
        <v>16276.88</v>
      </c>
    </row>
    <row r="542" spans="1:7">
      <c r="A542" s="645" t="s">
        <v>69</v>
      </c>
      <c r="B542" s="676">
        <v>605841</v>
      </c>
      <c r="C542" s="677" t="s">
        <v>6428</v>
      </c>
      <c r="D542" s="678" t="s">
        <v>5970</v>
      </c>
      <c r="E542" s="679">
        <f>IF(F542 = "", "", ROUND(F542*SINAPI!$M$5,2))</f>
        <v>16906.28</v>
      </c>
      <c r="F542" s="680">
        <v>17588.09</v>
      </c>
      <c r="G542" s="204">
        <f>IF(P.O.!$F$4 = "DESONERADO", SICRO!E542, SICRO!F542)</f>
        <v>17588.09</v>
      </c>
    </row>
    <row r="543" spans="1:7">
      <c r="A543" s="645" t="s">
        <v>69</v>
      </c>
      <c r="B543" s="676">
        <v>605577</v>
      </c>
      <c r="C543" s="677" t="s">
        <v>6429</v>
      </c>
      <c r="D543" s="678" t="s">
        <v>5970</v>
      </c>
      <c r="E543" s="679">
        <f>IF(F543 = "", "", ROUND(F543*SINAPI!$M$5,2))</f>
        <v>13325</v>
      </c>
      <c r="F543" s="680">
        <v>13862.38</v>
      </c>
      <c r="G543" s="204">
        <f>IF(P.O.!$F$4 = "DESONERADO", SICRO!E543, SICRO!F543)</f>
        <v>13862.38</v>
      </c>
    </row>
    <row r="544" spans="1:7">
      <c r="A544" s="645" t="s">
        <v>69</v>
      </c>
      <c r="B544" s="676">
        <v>605856</v>
      </c>
      <c r="C544" s="677" t="s">
        <v>6430</v>
      </c>
      <c r="D544" s="678" t="s">
        <v>5970</v>
      </c>
      <c r="E544" s="679">
        <f>IF(F544 = "", "", ROUND(F544*SINAPI!$M$5,2))</f>
        <v>18506.21</v>
      </c>
      <c r="F544" s="680">
        <v>19252.54</v>
      </c>
      <c r="G544" s="204">
        <f>IF(P.O.!$F$4 = "DESONERADO", SICRO!E544, SICRO!F544)</f>
        <v>19252.54</v>
      </c>
    </row>
    <row r="545" spans="1:7">
      <c r="A545" s="645" t="s">
        <v>69</v>
      </c>
      <c r="B545" s="676">
        <v>605588</v>
      </c>
      <c r="C545" s="677" t="s">
        <v>6431</v>
      </c>
      <c r="D545" s="678" t="s">
        <v>5970</v>
      </c>
      <c r="E545" s="679">
        <f>IF(F545 = "", "", ROUND(F545*SINAPI!$M$5,2))</f>
        <v>14924.92</v>
      </c>
      <c r="F545" s="680">
        <v>15526.82</v>
      </c>
      <c r="G545" s="204">
        <f>IF(P.O.!$F$4 = "DESONERADO", SICRO!E545, SICRO!F545)</f>
        <v>15526.82</v>
      </c>
    </row>
    <row r="546" spans="1:7">
      <c r="A546" s="645" t="s">
        <v>69</v>
      </c>
      <c r="B546" s="676">
        <v>605899</v>
      </c>
      <c r="C546" s="677" t="s">
        <v>6432</v>
      </c>
      <c r="D546" s="678" t="s">
        <v>5970</v>
      </c>
      <c r="E546" s="679">
        <f>IF(F546 = "", "", ROUND(F546*SINAPI!$M$5,2))</f>
        <v>21609.53</v>
      </c>
      <c r="F546" s="680">
        <v>22481.01</v>
      </c>
      <c r="G546" s="204">
        <f>IF(P.O.!$F$4 = "DESONERADO", SICRO!E546, SICRO!F546)</f>
        <v>22481.01</v>
      </c>
    </row>
    <row r="547" spans="1:7">
      <c r="A547" s="645" t="s">
        <v>69</v>
      </c>
      <c r="B547" s="676">
        <v>605599</v>
      </c>
      <c r="C547" s="677" t="s">
        <v>6433</v>
      </c>
      <c r="D547" s="678" t="s">
        <v>5970</v>
      </c>
      <c r="E547" s="679">
        <f>IF(F547 = "", "", ROUND(F547*SINAPI!$M$5,2))</f>
        <v>18028.240000000002</v>
      </c>
      <c r="F547" s="680">
        <v>18755.29</v>
      </c>
      <c r="G547" s="204">
        <f>IF(P.O.!$F$4 = "DESONERADO", SICRO!E547, SICRO!F547)</f>
        <v>18755.29</v>
      </c>
    </row>
    <row r="548" spans="1:7">
      <c r="A548" s="645" t="s">
        <v>69</v>
      </c>
      <c r="B548" s="676">
        <v>605745</v>
      </c>
      <c r="C548" s="677" t="s">
        <v>6434</v>
      </c>
      <c r="D548" s="678" t="s">
        <v>5970</v>
      </c>
      <c r="E548" s="679">
        <f>IF(F548 = "", "", ROUND(F548*SINAPI!$M$5,2))</f>
        <v>15988.49</v>
      </c>
      <c r="F548" s="680">
        <v>16633.28</v>
      </c>
      <c r="G548" s="204">
        <f>IF(P.O.!$F$4 = "DESONERADO", SICRO!E548, SICRO!F548)</f>
        <v>16633.28</v>
      </c>
    </row>
    <row r="549" spans="1:7">
      <c r="A549" s="645" t="s">
        <v>69</v>
      </c>
      <c r="B549" s="676">
        <v>605510</v>
      </c>
      <c r="C549" s="677" t="s">
        <v>6435</v>
      </c>
      <c r="D549" s="678" t="s">
        <v>5970</v>
      </c>
      <c r="E549" s="679">
        <f>IF(F549 = "", "", ROUND(F549*SINAPI!$M$5,2))</f>
        <v>12740.31</v>
      </c>
      <c r="F549" s="680">
        <v>13254.11</v>
      </c>
      <c r="G549" s="204">
        <f>IF(P.O.!$F$4 = "DESONERADO", SICRO!E549, SICRO!F549)</f>
        <v>13254.11</v>
      </c>
    </row>
    <row r="550" spans="1:7">
      <c r="A550" s="645" t="s">
        <v>69</v>
      </c>
      <c r="B550" s="676">
        <v>605788</v>
      </c>
      <c r="C550" s="677" t="s">
        <v>6436</v>
      </c>
      <c r="D550" s="678" t="s">
        <v>5970</v>
      </c>
      <c r="E550" s="679">
        <f>IF(F550 = "", "", ROUND(F550*SINAPI!$M$5,2))</f>
        <v>17588.41</v>
      </c>
      <c r="F550" s="680">
        <v>18297.72</v>
      </c>
      <c r="G550" s="204">
        <f>IF(P.O.!$F$4 = "DESONERADO", SICRO!E550, SICRO!F550)</f>
        <v>18297.72</v>
      </c>
    </row>
    <row r="551" spans="1:7">
      <c r="A551" s="645" t="s">
        <v>69</v>
      </c>
      <c r="B551" s="676">
        <v>605530</v>
      </c>
      <c r="C551" s="677" t="s">
        <v>6437</v>
      </c>
      <c r="D551" s="678" t="s">
        <v>5970</v>
      </c>
      <c r="E551" s="679">
        <f>IF(F551 = "", "", ROUND(F551*SINAPI!$M$5,2))</f>
        <v>14340.23</v>
      </c>
      <c r="F551" s="680">
        <v>14918.55</v>
      </c>
      <c r="G551" s="204">
        <f>IF(P.O.!$F$4 = "DESONERADO", SICRO!E551, SICRO!F551)</f>
        <v>14918.55</v>
      </c>
    </row>
    <row r="552" spans="1:7">
      <c r="A552" s="645" t="s">
        <v>69</v>
      </c>
      <c r="B552" s="676">
        <v>605821</v>
      </c>
      <c r="C552" s="677" t="s">
        <v>6438</v>
      </c>
      <c r="D552" s="678" t="s">
        <v>5970</v>
      </c>
      <c r="E552" s="679">
        <f>IF(F552 = "", "", ROUND(F552*SINAPI!$M$5,2))</f>
        <v>20691.72</v>
      </c>
      <c r="F552" s="680">
        <v>21526.19</v>
      </c>
      <c r="G552" s="204">
        <f>IF(P.O.!$F$4 = "DESONERADO", SICRO!E552, SICRO!F552)</f>
        <v>21526.19</v>
      </c>
    </row>
    <row r="553" spans="1:7">
      <c r="A553" s="645" t="s">
        <v>69</v>
      </c>
      <c r="B553" s="676">
        <v>605550</v>
      </c>
      <c r="C553" s="677" t="s">
        <v>6439</v>
      </c>
      <c r="D553" s="678" t="s">
        <v>5970</v>
      </c>
      <c r="E553" s="679">
        <f>IF(F553 = "", "", ROUND(F553*SINAPI!$M$5,2))</f>
        <v>17443.55</v>
      </c>
      <c r="F553" s="680">
        <v>18147.02</v>
      </c>
      <c r="G553" s="204">
        <f>IF(P.O.!$F$4 = "DESONERADO", SICRO!E553, SICRO!F553)</f>
        <v>18147.02</v>
      </c>
    </row>
    <row r="554" spans="1:7">
      <c r="A554" s="645" t="s">
        <v>69</v>
      </c>
      <c r="B554" s="676">
        <v>605842</v>
      </c>
      <c r="C554" s="677" t="s">
        <v>6440</v>
      </c>
      <c r="D554" s="678" t="s">
        <v>5970</v>
      </c>
      <c r="E554" s="679">
        <f>IF(F554 = "", "", ROUND(F554*SINAPI!$M$5,2))</f>
        <v>18681.32</v>
      </c>
      <c r="F554" s="680">
        <v>19434.71</v>
      </c>
      <c r="G554" s="204">
        <f>IF(P.O.!$F$4 = "DESONERADO", SICRO!E554, SICRO!F554)</f>
        <v>19434.71</v>
      </c>
    </row>
    <row r="555" spans="1:7">
      <c r="A555" s="645" t="s">
        <v>69</v>
      </c>
      <c r="B555" s="676">
        <v>605578</v>
      </c>
      <c r="C555" s="677" t="s">
        <v>6441</v>
      </c>
      <c r="D555" s="678" t="s">
        <v>5970</v>
      </c>
      <c r="E555" s="679">
        <f>IF(F555 = "", "", ROUND(F555*SINAPI!$M$5,2))</f>
        <v>14760.45</v>
      </c>
      <c r="F555" s="680">
        <v>15355.72</v>
      </c>
      <c r="G555" s="204">
        <f>IF(P.O.!$F$4 = "DESONERADO", SICRO!E555, SICRO!F555)</f>
        <v>15355.72</v>
      </c>
    </row>
    <row r="556" spans="1:7">
      <c r="A556" s="645" t="s">
        <v>69</v>
      </c>
      <c r="B556" s="676">
        <v>605857</v>
      </c>
      <c r="C556" s="677" t="s">
        <v>6442</v>
      </c>
      <c r="D556" s="678" t="s">
        <v>5970</v>
      </c>
      <c r="E556" s="679">
        <f>IF(F556 = "", "", ROUND(F556*SINAPI!$M$5,2))</f>
        <v>20536.86</v>
      </c>
      <c r="F556" s="680">
        <v>21365.08</v>
      </c>
      <c r="G556" s="204">
        <f>IF(P.O.!$F$4 = "DESONERADO", SICRO!E556, SICRO!F556)</f>
        <v>21365.08</v>
      </c>
    </row>
    <row r="557" spans="1:7">
      <c r="A557" s="645" t="s">
        <v>69</v>
      </c>
      <c r="B557" s="676">
        <v>605589</v>
      </c>
      <c r="C557" s="677" t="s">
        <v>6443</v>
      </c>
      <c r="D557" s="678" t="s">
        <v>5970</v>
      </c>
      <c r="E557" s="679">
        <f>IF(F557 = "", "", ROUND(F557*SINAPI!$M$5,2))</f>
        <v>16615.98</v>
      </c>
      <c r="F557" s="680">
        <v>17286.080000000002</v>
      </c>
      <c r="G557" s="204">
        <f>IF(P.O.!$F$4 = "DESONERADO", SICRO!E557, SICRO!F557)</f>
        <v>17286.080000000002</v>
      </c>
    </row>
    <row r="558" spans="1:7">
      <c r="A558" s="645" t="s">
        <v>69</v>
      </c>
      <c r="B558" s="676">
        <v>605900</v>
      </c>
      <c r="C558" s="677" t="s">
        <v>6444</v>
      </c>
      <c r="D558" s="678" t="s">
        <v>5970</v>
      </c>
      <c r="E558" s="679">
        <f>IF(F558 = "", "", ROUND(F558*SINAPI!$M$5,2))</f>
        <v>24135.97</v>
      </c>
      <c r="F558" s="680">
        <v>25109.34</v>
      </c>
      <c r="G558" s="204">
        <f>IF(P.O.!$F$4 = "DESONERADO", SICRO!E558, SICRO!F558)</f>
        <v>25109.34</v>
      </c>
    </row>
    <row r="559" spans="1:7">
      <c r="A559" s="645" t="s">
        <v>69</v>
      </c>
      <c r="B559" s="676">
        <v>605600</v>
      </c>
      <c r="C559" s="677" t="s">
        <v>6445</v>
      </c>
      <c r="D559" s="678" t="s">
        <v>5970</v>
      </c>
      <c r="E559" s="679">
        <f>IF(F559 = "", "", ROUND(F559*SINAPI!$M$5,2))</f>
        <v>20215.099999999999</v>
      </c>
      <c r="F559" s="680">
        <v>21030.34</v>
      </c>
      <c r="G559" s="204">
        <f>IF(P.O.!$F$4 = "DESONERADO", SICRO!E559, SICRO!F559)</f>
        <v>21030.34</v>
      </c>
    </row>
    <row r="560" spans="1:7">
      <c r="A560" s="645" t="s">
        <v>69</v>
      </c>
      <c r="B560" s="676">
        <v>605746</v>
      </c>
      <c r="C560" s="677" t="s">
        <v>6446</v>
      </c>
      <c r="D560" s="678" t="s">
        <v>5970</v>
      </c>
      <c r="E560" s="679">
        <f>IF(F560 = "", "", ROUND(F560*SINAPI!$M$5,2))</f>
        <v>17680.95</v>
      </c>
      <c r="F560" s="680">
        <v>18394</v>
      </c>
      <c r="G560" s="204">
        <f>IF(P.O.!$F$4 = "DESONERADO", SICRO!E560, SICRO!F560)</f>
        <v>18394</v>
      </c>
    </row>
    <row r="561" spans="1:7">
      <c r="A561" s="645" t="s">
        <v>69</v>
      </c>
      <c r="B561" s="676">
        <v>605511</v>
      </c>
      <c r="C561" s="677" t="s">
        <v>6447</v>
      </c>
      <c r="D561" s="678" t="s">
        <v>5970</v>
      </c>
      <c r="E561" s="679">
        <f>IF(F561 = "", "", ROUND(F561*SINAPI!$M$5,2))</f>
        <v>14124.26</v>
      </c>
      <c r="F561" s="680">
        <v>14693.87</v>
      </c>
      <c r="G561" s="204">
        <f>IF(P.O.!$F$4 = "DESONERADO", SICRO!E561, SICRO!F561)</f>
        <v>14693.87</v>
      </c>
    </row>
    <row r="562" spans="1:7">
      <c r="A562" s="645" t="s">
        <v>69</v>
      </c>
      <c r="B562" s="676">
        <v>605789</v>
      </c>
      <c r="C562" s="677" t="s">
        <v>6448</v>
      </c>
      <c r="D562" s="678" t="s">
        <v>5970</v>
      </c>
      <c r="E562" s="679">
        <f>IF(F562 = "", "", ROUND(F562*SINAPI!$M$5,2))</f>
        <v>19536.48</v>
      </c>
      <c r="F562" s="680">
        <v>20324.36</v>
      </c>
      <c r="G562" s="204">
        <f>IF(P.O.!$F$4 = "DESONERADO", SICRO!E562, SICRO!F562)</f>
        <v>20324.36</v>
      </c>
    </row>
    <row r="563" spans="1:7">
      <c r="A563" s="645" t="s">
        <v>69</v>
      </c>
      <c r="B563" s="676">
        <v>605531</v>
      </c>
      <c r="C563" s="677" t="s">
        <v>6449</v>
      </c>
      <c r="D563" s="678" t="s">
        <v>5970</v>
      </c>
      <c r="E563" s="679">
        <f>IF(F563 = "", "", ROUND(F563*SINAPI!$M$5,2))</f>
        <v>15979.79</v>
      </c>
      <c r="F563" s="680">
        <v>16624.23</v>
      </c>
      <c r="G563" s="204">
        <f>IF(P.O.!$F$4 = "DESONERADO", SICRO!E563, SICRO!F563)</f>
        <v>16624.23</v>
      </c>
    </row>
    <row r="564" spans="1:7">
      <c r="A564" s="645" t="s">
        <v>69</v>
      </c>
      <c r="B564" s="676">
        <v>605822</v>
      </c>
      <c r="C564" s="677" t="s">
        <v>6450</v>
      </c>
      <c r="D564" s="678" t="s">
        <v>5970</v>
      </c>
      <c r="E564" s="679">
        <f>IF(F564 = "", "", ROUND(F564*SINAPI!$M$5,2))</f>
        <v>23135.61</v>
      </c>
      <c r="F564" s="680">
        <v>24068.63</v>
      </c>
      <c r="G564" s="204">
        <f>IF(P.O.!$F$4 = "DESONERADO", SICRO!E564, SICRO!F564)</f>
        <v>24068.63</v>
      </c>
    </row>
    <row r="565" spans="1:7">
      <c r="A565" s="645" t="s">
        <v>69</v>
      </c>
      <c r="B565" s="676">
        <v>605551</v>
      </c>
      <c r="C565" s="677" t="s">
        <v>6451</v>
      </c>
      <c r="D565" s="678" t="s">
        <v>5970</v>
      </c>
      <c r="E565" s="679">
        <f>IF(F565 = "", "", ROUND(F565*SINAPI!$M$5,2))</f>
        <v>19578.900000000001</v>
      </c>
      <c r="F565" s="680">
        <v>20368.490000000002</v>
      </c>
      <c r="G565" s="204">
        <f>IF(P.O.!$F$4 = "DESONERADO", SICRO!E565, SICRO!F565)</f>
        <v>20368.490000000002</v>
      </c>
    </row>
    <row r="566" spans="1:7">
      <c r="A566" s="645" t="s">
        <v>69</v>
      </c>
      <c r="B566" s="676">
        <v>605843</v>
      </c>
      <c r="C566" s="677" t="s">
        <v>6452</v>
      </c>
      <c r="D566" s="678" t="s">
        <v>5970</v>
      </c>
      <c r="E566" s="679">
        <f>IF(F566 = "", "", ROUND(F566*SINAPI!$M$5,2))</f>
        <v>20115.599999999999</v>
      </c>
      <c r="F566" s="680">
        <v>20926.830000000002</v>
      </c>
      <c r="G566" s="204">
        <f>IF(P.O.!$F$4 = "DESONERADO", SICRO!E566, SICRO!F566)</f>
        <v>20926.830000000002</v>
      </c>
    </row>
    <row r="567" spans="1:7">
      <c r="A567" s="645" t="s">
        <v>69</v>
      </c>
      <c r="B567" s="676">
        <v>605579</v>
      </c>
      <c r="C567" s="677" t="s">
        <v>6453</v>
      </c>
      <c r="D567" s="678" t="s">
        <v>5970</v>
      </c>
      <c r="E567" s="679">
        <f>IF(F567 = "", "", ROUND(F567*SINAPI!$M$5,2))</f>
        <v>15935.86</v>
      </c>
      <c r="F567" s="680">
        <v>16578.53</v>
      </c>
      <c r="G567" s="204">
        <f>IF(P.O.!$F$4 = "DESONERADO", SICRO!E567, SICRO!F567)</f>
        <v>16578.53</v>
      </c>
    </row>
    <row r="568" spans="1:7">
      <c r="A568" s="645" t="s">
        <v>69</v>
      </c>
      <c r="B568" s="676">
        <v>605858</v>
      </c>
      <c r="C568" s="677" t="s">
        <v>6454</v>
      </c>
      <c r="D568" s="678" t="s">
        <v>5970</v>
      </c>
      <c r="E568" s="679">
        <f>IF(F568 = "", "", ROUND(F568*SINAPI!$M$5,2))</f>
        <v>22245.68</v>
      </c>
      <c r="F568" s="680">
        <v>23142.81</v>
      </c>
      <c r="G568" s="204">
        <f>IF(P.O.!$F$4 = "DESONERADO", SICRO!E568, SICRO!F568)</f>
        <v>23142.81</v>
      </c>
    </row>
    <row r="569" spans="1:7">
      <c r="A569" s="645" t="s">
        <v>69</v>
      </c>
      <c r="B569" s="676">
        <v>605590</v>
      </c>
      <c r="C569" s="677" t="s">
        <v>6455</v>
      </c>
      <c r="D569" s="678" t="s">
        <v>5970</v>
      </c>
      <c r="E569" s="679">
        <f>IF(F569 = "", "", ROUND(F569*SINAPI!$M$5,2))</f>
        <v>18065.939999999999</v>
      </c>
      <c r="F569" s="680">
        <v>18794.509999999998</v>
      </c>
      <c r="G569" s="204">
        <f>IF(P.O.!$F$4 = "DESONERADO", SICRO!E569, SICRO!F569)</f>
        <v>18794.509999999998</v>
      </c>
    </row>
    <row r="570" spans="1:7">
      <c r="A570" s="645" t="s">
        <v>69</v>
      </c>
      <c r="B570" s="676">
        <v>605901</v>
      </c>
      <c r="C570" s="677" t="s">
        <v>6456</v>
      </c>
      <c r="D570" s="678" t="s">
        <v>5970</v>
      </c>
      <c r="E570" s="679">
        <f>IF(F570 = "", "", ROUND(F570*SINAPI!$M$5,2))</f>
        <v>26377.31</v>
      </c>
      <c r="F570" s="680">
        <v>27441.07</v>
      </c>
      <c r="G570" s="204">
        <f>IF(P.O.!$F$4 = "DESONERADO", SICRO!E570, SICRO!F570)</f>
        <v>27441.07</v>
      </c>
    </row>
    <row r="571" spans="1:7">
      <c r="A571" s="645" t="s">
        <v>69</v>
      </c>
      <c r="B571" s="676">
        <v>605601</v>
      </c>
      <c r="C571" s="677" t="s">
        <v>6457</v>
      </c>
      <c r="D571" s="678" t="s">
        <v>5970</v>
      </c>
      <c r="E571" s="679">
        <f>IF(F571 = "", "", ROUND(F571*SINAPI!$M$5,2))</f>
        <v>22197.57</v>
      </c>
      <c r="F571" s="680">
        <v>23092.77</v>
      </c>
      <c r="G571" s="204">
        <f>IF(P.O.!$F$4 = "DESONERADO", SICRO!E571, SICRO!F571)</f>
        <v>23092.77</v>
      </c>
    </row>
    <row r="572" spans="1:7">
      <c r="A572" s="645" t="s">
        <v>69</v>
      </c>
      <c r="B572" s="676">
        <v>605747</v>
      </c>
      <c r="C572" s="677" t="s">
        <v>6458</v>
      </c>
      <c r="D572" s="678" t="s">
        <v>5970</v>
      </c>
      <c r="E572" s="679">
        <f>IF(F572 = "", "", ROUND(F572*SINAPI!$M$5,2))</f>
        <v>19045.36</v>
      </c>
      <c r="F572" s="680">
        <v>19813.43</v>
      </c>
      <c r="G572" s="204">
        <f>IF(P.O.!$F$4 = "DESONERADO", SICRO!E572, SICRO!F572)</f>
        <v>19813.43</v>
      </c>
    </row>
    <row r="573" spans="1:7">
      <c r="A573" s="645" t="s">
        <v>69</v>
      </c>
      <c r="B573" s="676">
        <v>605512</v>
      </c>
      <c r="C573" s="677" t="s">
        <v>6459</v>
      </c>
      <c r="D573" s="678" t="s">
        <v>5970</v>
      </c>
      <c r="E573" s="679">
        <f>IF(F573 = "", "", ROUND(F573*SINAPI!$M$5,2))</f>
        <v>15254.22</v>
      </c>
      <c r="F573" s="680">
        <v>15869.4</v>
      </c>
      <c r="G573" s="204">
        <f>IF(P.O.!$F$4 = "DESONERADO", SICRO!E573, SICRO!F573)</f>
        <v>15869.4</v>
      </c>
    </row>
    <row r="574" spans="1:7">
      <c r="A574" s="645" t="s">
        <v>69</v>
      </c>
      <c r="B574" s="676">
        <v>605790</v>
      </c>
      <c r="C574" s="677" t="s">
        <v>6460</v>
      </c>
      <c r="D574" s="678" t="s">
        <v>5970</v>
      </c>
      <c r="E574" s="679">
        <f>IF(F574 = "", "", ROUND(F574*SINAPI!$M$5,2))</f>
        <v>21175.439999999999</v>
      </c>
      <c r="F574" s="680">
        <v>22029.41</v>
      </c>
      <c r="G574" s="204">
        <f>IF(P.O.!$F$4 = "DESONERADO", SICRO!E574, SICRO!F574)</f>
        <v>22029.41</v>
      </c>
    </row>
    <row r="575" spans="1:7">
      <c r="A575" s="645" t="s">
        <v>69</v>
      </c>
      <c r="B575" s="676">
        <v>605532</v>
      </c>
      <c r="C575" s="677" t="s">
        <v>6461</v>
      </c>
      <c r="D575" s="678" t="s">
        <v>5970</v>
      </c>
      <c r="E575" s="679">
        <f>IF(F575 = "", "", ROUND(F575*SINAPI!$M$5,2))</f>
        <v>17384.29</v>
      </c>
      <c r="F575" s="680">
        <v>18085.37</v>
      </c>
      <c r="G575" s="204">
        <f>IF(P.O.!$F$4 = "DESONERADO", SICRO!E575, SICRO!F575)</f>
        <v>18085.37</v>
      </c>
    </row>
    <row r="576" spans="1:7">
      <c r="A576" s="645" t="s">
        <v>69</v>
      </c>
      <c r="B576" s="676">
        <v>605823</v>
      </c>
      <c r="C576" s="677" t="s">
        <v>6462</v>
      </c>
      <c r="D576" s="678" t="s">
        <v>5970</v>
      </c>
      <c r="E576" s="679">
        <f>IF(F576 = "", "", ROUND(F576*SINAPI!$M$5,2))</f>
        <v>25307.07</v>
      </c>
      <c r="F576" s="680">
        <v>26327.67</v>
      </c>
      <c r="G576" s="204">
        <f>IF(P.O.!$F$4 = "DESONERADO", SICRO!E576, SICRO!F576)</f>
        <v>26327.67</v>
      </c>
    </row>
    <row r="577" spans="1:7">
      <c r="A577" s="645" t="s">
        <v>69</v>
      </c>
      <c r="B577" s="676">
        <v>605552</v>
      </c>
      <c r="C577" s="677" t="s">
        <v>6463</v>
      </c>
      <c r="D577" s="678" t="s">
        <v>5970</v>
      </c>
      <c r="E577" s="679">
        <f>IF(F577 = "", "", ROUND(F577*SINAPI!$M$5,2))</f>
        <v>21515.919999999998</v>
      </c>
      <c r="F577" s="680">
        <v>22383.63</v>
      </c>
      <c r="G577" s="204">
        <f>IF(P.O.!$F$4 = "DESONERADO", SICRO!E577, SICRO!F577)</f>
        <v>22383.63</v>
      </c>
    </row>
    <row r="578" spans="1:7">
      <c r="A578" s="645" t="s">
        <v>69</v>
      </c>
      <c r="B578" s="676">
        <v>605844</v>
      </c>
      <c r="C578" s="677" t="s">
        <v>6464</v>
      </c>
      <c r="D578" s="678" t="s">
        <v>5970</v>
      </c>
      <c r="E578" s="679">
        <f>IF(F578 = "", "", ROUND(F578*SINAPI!$M$5,2))</f>
        <v>21955.87</v>
      </c>
      <c r="F578" s="680">
        <v>22841.32</v>
      </c>
      <c r="G578" s="204">
        <f>IF(P.O.!$F$4 = "DESONERADO", SICRO!E578, SICRO!F578)</f>
        <v>22841.32</v>
      </c>
    </row>
    <row r="579" spans="1:7">
      <c r="A579" s="645" t="s">
        <v>69</v>
      </c>
      <c r="B579" s="676">
        <v>605580</v>
      </c>
      <c r="C579" s="677" t="s">
        <v>6465</v>
      </c>
      <c r="D579" s="678" t="s">
        <v>5970</v>
      </c>
      <c r="E579" s="679">
        <f>IF(F579 = "", "", ROUND(F579*SINAPI!$M$5,2))</f>
        <v>17483.07</v>
      </c>
      <c r="F579" s="680">
        <v>18188.14</v>
      </c>
      <c r="G579" s="204">
        <f>IF(P.O.!$F$4 = "DESONERADO", SICRO!E579, SICRO!F579)</f>
        <v>18188.14</v>
      </c>
    </row>
    <row r="580" spans="1:7">
      <c r="A580" s="645" t="s">
        <v>69</v>
      </c>
      <c r="B580" s="676">
        <v>605887</v>
      </c>
      <c r="C580" s="677" t="s">
        <v>6466</v>
      </c>
      <c r="D580" s="678" t="s">
        <v>5970</v>
      </c>
      <c r="E580" s="679">
        <f>IF(F580 = "", "", ROUND(F580*SINAPI!$M$5,2))</f>
        <v>24379.42</v>
      </c>
      <c r="F580" s="680">
        <v>25362.61</v>
      </c>
      <c r="G580" s="204">
        <f>IF(P.O.!$F$4 = "DESONERADO", SICRO!E580, SICRO!F580)</f>
        <v>25362.61</v>
      </c>
    </row>
    <row r="581" spans="1:7">
      <c r="A581" s="645" t="s">
        <v>69</v>
      </c>
      <c r="B581" s="676">
        <v>605591</v>
      </c>
      <c r="C581" s="677" t="s">
        <v>6467</v>
      </c>
      <c r="D581" s="678" t="s">
        <v>5970</v>
      </c>
      <c r="E581" s="679">
        <f>IF(F581 = "", "", ROUND(F581*SINAPI!$M$5,2))</f>
        <v>19906.63</v>
      </c>
      <c r="F581" s="680">
        <v>20709.43</v>
      </c>
      <c r="G581" s="204">
        <f>IF(P.O.!$F$4 = "DESONERADO", SICRO!E581, SICRO!F581)</f>
        <v>20709.43</v>
      </c>
    </row>
    <row r="582" spans="1:7">
      <c r="A582" s="645" t="s">
        <v>69</v>
      </c>
      <c r="B582" s="676">
        <v>605902</v>
      </c>
      <c r="C582" s="677" t="s">
        <v>6468</v>
      </c>
      <c r="D582" s="678" t="s">
        <v>5970</v>
      </c>
      <c r="E582" s="679">
        <f>IF(F582 = "", "", ROUND(F582*SINAPI!$M$5,2))</f>
        <v>29080.31</v>
      </c>
      <c r="F582" s="680">
        <v>30253.08</v>
      </c>
      <c r="G582" s="204">
        <f>IF(P.O.!$F$4 = "DESONERADO", SICRO!E582, SICRO!F582)</f>
        <v>30253.08</v>
      </c>
    </row>
    <row r="583" spans="1:7">
      <c r="A583" s="645" t="s">
        <v>69</v>
      </c>
      <c r="B583" s="676">
        <v>605602</v>
      </c>
      <c r="C583" s="677" t="s">
        <v>6469</v>
      </c>
      <c r="D583" s="678" t="s">
        <v>5970</v>
      </c>
      <c r="E583" s="679">
        <f>IF(F583 = "", "", ROUND(F583*SINAPI!$M$5,2))</f>
        <v>24607.52</v>
      </c>
      <c r="F583" s="680">
        <v>25599.9</v>
      </c>
      <c r="G583" s="204">
        <f>IF(P.O.!$F$4 = "DESONERADO", SICRO!E583, SICRO!F583)</f>
        <v>25599.9</v>
      </c>
    </row>
    <row r="584" spans="1:7">
      <c r="A584" s="645" t="s">
        <v>69</v>
      </c>
      <c r="B584" s="676">
        <v>605748</v>
      </c>
      <c r="C584" s="677" t="s">
        <v>6470</v>
      </c>
      <c r="D584" s="678" t="s">
        <v>5970</v>
      </c>
      <c r="E584" s="679">
        <f>IF(F584 = "", "", ROUND(F584*SINAPI!$M$5,2))</f>
        <v>20803.060000000001</v>
      </c>
      <c r="F584" s="680">
        <v>21642.02</v>
      </c>
      <c r="G584" s="204">
        <f>IF(P.O.!$F$4 = "DESONERADO", SICRO!E584, SICRO!F584)</f>
        <v>21642.02</v>
      </c>
    </row>
    <row r="585" spans="1:7">
      <c r="A585" s="645" t="s">
        <v>69</v>
      </c>
      <c r="B585" s="676">
        <v>605513</v>
      </c>
      <c r="C585" s="677" t="s">
        <v>6471</v>
      </c>
      <c r="D585" s="678" t="s">
        <v>5970</v>
      </c>
      <c r="E585" s="679">
        <f>IF(F585 = "", "", ROUND(F585*SINAPI!$M$5,2))</f>
        <v>16746.89</v>
      </c>
      <c r="F585" s="680">
        <v>17422.27</v>
      </c>
      <c r="G585" s="204">
        <f>IF(P.O.!$F$4 = "DESONERADO", SICRO!E585, SICRO!F585)</f>
        <v>17422.27</v>
      </c>
    </row>
    <row r="586" spans="1:7">
      <c r="A586" s="645" t="s">
        <v>69</v>
      </c>
      <c r="B586" s="676">
        <v>605804</v>
      </c>
      <c r="C586" s="677" t="s">
        <v>6472</v>
      </c>
      <c r="D586" s="678" t="s">
        <v>5970</v>
      </c>
      <c r="E586" s="679">
        <f>IF(F586 = "", "", ROUND(F586*SINAPI!$M$5,2))</f>
        <v>23226.62</v>
      </c>
      <c r="F586" s="680">
        <v>24163.32</v>
      </c>
      <c r="G586" s="204">
        <f>IF(P.O.!$F$4 = "DESONERADO", SICRO!E586, SICRO!F586)</f>
        <v>24163.32</v>
      </c>
    </row>
    <row r="587" spans="1:7">
      <c r="A587" s="645" t="s">
        <v>69</v>
      </c>
      <c r="B587" s="676">
        <v>605533</v>
      </c>
      <c r="C587" s="677" t="s">
        <v>6473</v>
      </c>
      <c r="D587" s="678" t="s">
        <v>5970</v>
      </c>
      <c r="E587" s="679">
        <f>IF(F587 = "", "", ROUND(F587*SINAPI!$M$5,2))</f>
        <v>19170.45</v>
      </c>
      <c r="F587" s="680">
        <v>19943.57</v>
      </c>
      <c r="G587" s="204">
        <f>IF(P.O.!$F$4 = "DESONERADO", SICRO!E587, SICRO!F587)</f>
        <v>19943.57</v>
      </c>
    </row>
    <row r="588" spans="1:7">
      <c r="A588" s="645" t="s">
        <v>69</v>
      </c>
      <c r="B588" s="676">
        <v>605824</v>
      </c>
      <c r="C588" s="677" t="s">
        <v>6474</v>
      </c>
      <c r="D588" s="678" t="s">
        <v>5970</v>
      </c>
      <c r="E588" s="679">
        <f>IF(F588 = "", "", ROUND(F588*SINAPI!$M$5,2))</f>
        <v>27927.51</v>
      </c>
      <c r="F588" s="680">
        <v>29053.79</v>
      </c>
      <c r="G588" s="204">
        <f>IF(P.O.!$F$4 = "DESONERADO", SICRO!E588, SICRO!F588)</f>
        <v>29053.79</v>
      </c>
    </row>
    <row r="589" spans="1:7">
      <c r="A589" s="645" t="s">
        <v>69</v>
      </c>
      <c r="B589" s="676">
        <v>605553</v>
      </c>
      <c r="C589" s="677" t="s">
        <v>6475</v>
      </c>
      <c r="D589" s="678" t="s">
        <v>5970</v>
      </c>
      <c r="E589" s="679">
        <f>IF(F589 = "", "", ROUND(F589*SINAPI!$M$5,2))</f>
        <v>23871.34</v>
      </c>
      <c r="F589" s="680">
        <v>24834.04</v>
      </c>
      <c r="G589" s="204">
        <f>IF(P.O.!$F$4 = "DESONERADO", SICRO!E589, SICRO!F589)</f>
        <v>24834.04</v>
      </c>
    </row>
    <row r="590" spans="1:7">
      <c r="A590" s="645" t="s">
        <v>69</v>
      </c>
      <c r="B590" s="676">
        <v>605845</v>
      </c>
      <c r="C590" s="677" t="s">
        <v>6476</v>
      </c>
      <c r="D590" s="678" t="s">
        <v>5970</v>
      </c>
      <c r="E590" s="679">
        <f>IF(F590 = "", "", ROUND(F590*SINAPI!$M$5,2))</f>
        <v>23804.39</v>
      </c>
      <c r="F590" s="680">
        <v>24764.39</v>
      </c>
      <c r="G590" s="204">
        <f>IF(P.O.!$F$4 = "DESONERADO", SICRO!E590, SICRO!F590)</f>
        <v>24764.39</v>
      </c>
    </row>
    <row r="591" spans="1:7">
      <c r="A591" s="645" t="s">
        <v>69</v>
      </c>
      <c r="B591" s="676">
        <v>605581</v>
      </c>
      <c r="C591" s="677" t="s">
        <v>6477</v>
      </c>
      <c r="D591" s="678" t="s">
        <v>5970</v>
      </c>
      <c r="E591" s="679">
        <f>IF(F591 = "", "", ROUND(F591*SINAPI!$M$5,2))</f>
        <v>20892.84</v>
      </c>
      <c r="F591" s="680">
        <v>21735.42</v>
      </c>
      <c r="G591" s="204">
        <f>IF(P.O.!$F$4 = "DESONERADO", SICRO!E591, SICRO!F591)</f>
        <v>21735.42</v>
      </c>
    </row>
    <row r="592" spans="1:7">
      <c r="A592" s="645" t="s">
        <v>69</v>
      </c>
      <c r="B592" s="676">
        <v>605888</v>
      </c>
      <c r="C592" s="677" t="s">
        <v>6478</v>
      </c>
      <c r="D592" s="678" t="s">
        <v>5970</v>
      </c>
      <c r="E592" s="679">
        <f>IF(F592 = "", "", ROUND(F592*SINAPI!$M$5,2))</f>
        <v>26540.36</v>
      </c>
      <c r="F592" s="680">
        <v>27610.69</v>
      </c>
      <c r="G592" s="204">
        <f>IF(P.O.!$F$4 = "DESONERADO", SICRO!E592, SICRO!F592)</f>
        <v>27610.69</v>
      </c>
    </row>
    <row r="593" spans="1:7">
      <c r="A593" s="645" t="s">
        <v>69</v>
      </c>
      <c r="B593" s="676">
        <v>605592</v>
      </c>
      <c r="C593" s="677" t="s">
        <v>6479</v>
      </c>
      <c r="D593" s="678" t="s">
        <v>5970</v>
      </c>
      <c r="E593" s="679">
        <f>IF(F593 = "", "", ROUND(F593*SINAPI!$M$5,2))</f>
        <v>23628.81</v>
      </c>
      <c r="F593" s="680">
        <v>24581.72</v>
      </c>
      <c r="G593" s="204">
        <f>IF(P.O.!$F$4 = "DESONERADO", SICRO!E593, SICRO!F593)</f>
        <v>24581.72</v>
      </c>
    </row>
    <row r="594" spans="1:7">
      <c r="A594" s="645" t="s">
        <v>69</v>
      </c>
      <c r="B594" s="676">
        <v>605903</v>
      </c>
      <c r="C594" s="677" t="s">
        <v>6480</v>
      </c>
      <c r="D594" s="678" t="s">
        <v>5970</v>
      </c>
      <c r="E594" s="679">
        <f>IF(F594 = "", "", ROUND(F594*SINAPI!$M$5,2))</f>
        <v>31847.22</v>
      </c>
      <c r="F594" s="680">
        <v>33131.57</v>
      </c>
      <c r="G594" s="204">
        <f>IF(P.O.!$F$4 = "DESONERADO", SICRO!E594, SICRO!F594)</f>
        <v>33131.57</v>
      </c>
    </row>
    <row r="595" spans="1:7">
      <c r="A595" s="645" t="s">
        <v>69</v>
      </c>
      <c r="B595" s="676">
        <v>605603</v>
      </c>
      <c r="C595" s="677" t="s">
        <v>6481</v>
      </c>
      <c r="D595" s="678" t="s">
        <v>5970</v>
      </c>
      <c r="E595" s="679">
        <f>IF(F595 = "", "", ROUND(F595*SINAPI!$M$5,2))</f>
        <v>28935.67</v>
      </c>
      <c r="F595" s="680">
        <v>30102.6</v>
      </c>
      <c r="G595" s="204">
        <f>IF(P.O.!$F$4 = "DESONERADO", SICRO!E595, SICRO!F595)</f>
        <v>30102.6</v>
      </c>
    </row>
    <row r="596" spans="1:7">
      <c r="A596" s="645" t="s">
        <v>69</v>
      </c>
      <c r="B596" s="676">
        <v>605771</v>
      </c>
      <c r="C596" s="677" t="s">
        <v>6482</v>
      </c>
      <c r="D596" s="678" t="s">
        <v>5970</v>
      </c>
      <c r="E596" s="679">
        <f>IF(F596 = "", "", ROUND(F596*SINAPI!$M$5,2))</f>
        <v>22581.71</v>
      </c>
      <c r="F596" s="680">
        <v>23492.400000000001</v>
      </c>
      <c r="G596" s="204">
        <f>IF(P.O.!$F$4 = "DESONERADO", SICRO!E596, SICRO!F596)</f>
        <v>23492.400000000001</v>
      </c>
    </row>
    <row r="597" spans="1:7">
      <c r="A597" s="645" t="s">
        <v>69</v>
      </c>
      <c r="B597" s="676">
        <v>605514</v>
      </c>
      <c r="C597" s="677" t="s">
        <v>6483</v>
      </c>
      <c r="D597" s="678" t="s">
        <v>5970</v>
      </c>
      <c r="E597" s="679">
        <f>IF(F597 = "", "", ROUND(F597*SINAPI!$M$5,2))</f>
        <v>20251.060000000001</v>
      </c>
      <c r="F597" s="680">
        <v>21067.759999999998</v>
      </c>
      <c r="G597" s="204">
        <f>IF(P.O.!$F$4 = "DESONERADO", SICRO!E597, SICRO!F597)</f>
        <v>21067.759999999998</v>
      </c>
    </row>
    <row r="598" spans="1:7">
      <c r="A598" s="645" t="s">
        <v>69</v>
      </c>
      <c r="B598" s="676">
        <v>605805</v>
      </c>
      <c r="C598" s="677" t="s">
        <v>6484</v>
      </c>
      <c r="D598" s="678" t="s">
        <v>5970</v>
      </c>
      <c r="E598" s="679">
        <f>IF(F598 = "", "", ROUND(F598*SINAPI!$M$5,2))</f>
        <v>25317.68</v>
      </c>
      <c r="F598" s="680">
        <v>26338.7</v>
      </c>
      <c r="G598" s="204">
        <f>IF(P.O.!$F$4 = "DESONERADO", SICRO!E598, SICRO!F598)</f>
        <v>26338.7</v>
      </c>
    </row>
    <row r="599" spans="1:7">
      <c r="A599" s="645" t="s">
        <v>69</v>
      </c>
      <c r="B599" s="676">
        <v>605534</v>
      </c>
      <c r="C599" s="677" t="s">
        <v>6485</v>
      </c>
      <c r="D599" s="678" t="s">
        <v>5970</v>
      </c>
      <c r="E599" s="679">
        <f>IF(F599 = "", "", ROUND(F599*SINAPI!$M$5,2))</f>
        <v>22987.040000000001</v>
      </c>
      <c r="F599" s="680">
        <v>23914.07</v>
      </c>
      <c r="G599" s="204">
        <f>IF(P.O.!$F$4 = "DESONERADO", SICRO!E599, SICRO!F599)</f>
        <v>23914.07</v>
      </c>
    </row>
    <row r="600" spans="1:7">
      <c r="A600" s="645" t="s">
        <v>69</v>
      </c>
      <c r="B600" s="676">
        <v>605825</v>
      </c>
      <c r="C600" s="677" t="s">
        <v>6486</v>
      </c>
      <c r="D600" s="678" t="s">
        <v>5970</v>
      </c>
      <c r="E600" s="679">
        <f>IF(F600 = "", "", ROUND(F600*SINAPI!$M$5,2))</f>
        <v>30624.54</v>
      </c>
      <c r="F600" s="680">
        <v>31859.58</v>
      </c>
      <c r="G600" s="204">
        <f>IF(P.O.!$F$4 = "DESONERADO", SICRO!E600, SICRO!F600)</f>
        <v>31859.58</v>
      </c>
    </row>
    <row r="601" spans="1:7">
      <c r="A601" s="645" t="s">
        <v>69</v>
      </c>
      <c r="B601" s="676">
        <v>605554</v>
      </c>
      <c r="C601" s="677" t="s">
        <v>6487</v>
      </c>
      <c r="D601" s="678" t="s">
        <v>5970</v>
      </c>
      <c r="E601" s="679">
        <f>IF(F601 = "", "", ROUND(F601*SINAPI!$M$5,2))</f>
        <v>28293.89</v>
      </c>
      <c r="F601" s="680">
        <v>29434.94</v>
      </c>
      <c r="G601" s="204">
        <f>IF(P.O.!$F$4 = "DESONERADO", SICRO!E601, SICRO!F601)</f>
        <v>29434.94</v>
      </c>
    </row>
    <row r="602" spans="1:7">
      <c r="A602" s="645" t="s">
        <v>69</v>
      </c>
      <c r="B602" s="676">
        <v>605772</v>
      </c>
      <c r="C602" s="677" t="s">
        <v>6488</v>
      </c>
      <c r="D602" s="678" t="s">
        <v>5970</v>
      </c>
      <c r="E602" s="679">
        <f>IF(F602 = "", "", ROUND(F602*SINAPI!$M$5,2))</f>
        <v>26390.38</v>
      </c>
      <c r="F602" s="680">
        <v>27454.66</v>
      </c>
      <c r="G602" s="204">
        <f>IF(P.O.!$F$4 = "DESONERADO", SICRO!E602, SICRO!F602)</f>
        <v>27454.66</v>
      </c>
    </row>
    <row r="603" spans="1:7">
      <c r="A603" s="645" t="s">
        <v>69</v>
      </c>
      <c r="B603" s="676">
        <v>605515</v>
      </c>
      <c r="C603" s="677" t="s">
        <v>6489</v>
      </c>
      <c r="D603" s="678" t="s">
        <v>5970</v>
      </c>
      <c r="E603" s="679">
        <f>IF(F603 = "", "", ROUND(F603*SINAPI!$M$5,2))</f>
        <v>22020.67</v>
      </c>
      <c r="F603" s="680">
        <v>22908.73</v>
      </c>
      <c r="G603" s="204">
        <f>IF(P.O.!$F$4 = "DESONERADO", SICRO!E603, SICRO!F603)</f>
        <v>22908.73</v>
      </c>
    </row>
    <row r="604" spans="1:7">
      <c r="A604" s="645" t="s">
        <v>69</v>
      </c>
      <c r="B604" s="676">
        <v>605806</v>
      </c>
      <c r="C604" s="677" t="s">
        <v>6490</v>
      </c>
      <c r="D604" s="678" t="s">
        <v>5970</v>
      </c>
      <c r="E604" s="679">
        <f>IF(F604 = "", "", ROUND(F604*SINAPI!$M$5,2))</f>
        <v>29457.69</v>
      </c>
      <c r="F604" s="680">
        <v>30645.67</v>
      </c>
      <c r="G604" s="204">
        <f>IF(P.O.!$F$4 = "DESONERADO", SICRO!E604, SICRO!F604)</f>
        <v>30645.67</v>
      </c>
    </row>
    <row r="605" spans="1:7">
      <c r="A605" s="645" t="s">
        <v>69</v>
      </c>
      <c r="B605" s="676">
        <v>605535</v>
      </c>
      <c r="C605" s="677" t="s">
        <v>6491</v>
      </c>
      <c r="D605" s="678" t="s">
        <v>5970</v>
      </c>
      <c r="E605" s="679">
        <f>IF(F605 = "", "", ROUND(F605*SINAPI!$M$5,2))</f>
        <v>25087.98</v>
      </c>
      <c r="F605" s="680">
        <v>26099.74</v>
      </c>
      <c r="G605" s="204">
        <f>IF(P.O.!$F$4 = "DESONERADO", SICRO!E605, SICRO!F605)</f>
        <v>26099.74</v>
      </c>
    </row>
    <row r="606" spans="1:7">
      <c r="A606" s="645" t="s">
        <v>69</v>
      </c>
      <c r="B606" s="676">
        <v>605826</v>
      </c>
      <c r="C606" s="677" t="s">
        <v>6492</v>
      </c>
      <c r="D606" s="678" t="s">
        <v>5970</v>
      </c>
      <c r="E606" s="679">
        <f>IF(F606 = "", "", ROUND(F606*SINAPI!$M$5,2))</f>
        <v>35407.25</v>
      </c>
      <c r="F606" s="680">
        <v>36835.17</v>
      </c>
      <c r="G606" s="204">
        <f>IF(P.O.!$F$4 = "DESONERADO", SICRO!E606, SICRO!F606)</f>
        <v>36835.17</v>
      </c>
    </row>
    <row r="607" spans="1:7">
      <c r="A607" s="645" t="s">
        <v>69</v>
      </c>
      <c r="B607" s="676">
        <v>605555</v>
      </c>
      <c r="C607" s="677" t="s">
        <v>6493</v>
      </c>
      <c r="D607" s="678" t="s">
        <v>5970</v>
      </c>
      <c r="E607" s="679">
        <f>IF(F607 = "", "", ROUND(F607*SINAPI!$M$5,2))</f>
        <v>31037.53</v>
      </c>
      <c r="F607" s="680">
        <v>32289.23</v>
      </c>
      <c r="G607" s="204">
        <f>IF(P.O.!$F$4 = "DESONERADO", SICRO!E607, SICRO!F607)</f>
        <v>32289.23</v>
      </c>
    </row>
    <row r="608" spans="1:7">
      <c r="A608" s="645" t="s">
        <v>69</v>
      </c>
      <c r="B608" s="676">
        <v>605773</v>
      </c>
      <c r="C608" s="677" t="s">
        <v>6494</v>
      </c>
      <c r="D608" s="678" t="s">
        <v>5970</v>
      </c>
      <c r="E608" s="679">
        <f>IF(F608 = "", "", ROUND(F608*SINAPI!$M$5,2))</f>
        <v>28014</v>
      </c>
      <c r="F608" s="680">
        <v>29143.759999999998</v>
      </c>
      <c r="G608" s="204">
        <f>IF(P.O.!$F$4 = "DESONERADO", SICRO!E608, SICRO!F608)</f>
        <v>29143.759999999998</v>
      </c>
    </row>
    <row r="609" spans="1:7">
      <c r="A609" s="645" t="s">
        <v>69</v>
      </c>
      <c r="B609" s="676">
        <v>605516</v>
      </c>
      <c r="C609" s="677" t="s">
        <v>6495</v>
      </c>
      <c r="D609" s="678" t="s">
        <v>5970</v>
      </c>
      <c r="E609" s="679">
        <f>IF(F609 = "", "", ROUND(F609*SINAPI!$M$5,2))</f>
        <v>23353.96</v>
      </c>
      <c r="F609" s="680">
        <v>24295.79</v>
      </c>
      <c r="G609" s="204">
        <f>IF(P.O.!$F$4 = "DESONERADO", SICRO!E609, SICRO!F609)</f>
        <v>24295.79</v>
      </c>
    </row>
    <row r="610" spans="1:7">
      <c r="A610" s="645" t="s">
        <v>69</v>
      </c>
      <c r="B610" s="676">
        <v>605807</v>
      </c>
      <c r="C610" s="677" t="s">
        <v>6496</v>
      </c>
      <c r="D610" s="678" t="s">
        <v>5970</v>
      </c>
      <c r="E610" s="679">
        <f>IF(F610 = "", "", ROUND(F610*SINAPI!$M$5,2))</f>
        <v>31431.58</v>
      </c>
      <c r="F610" s="680">
        <v>32699.17</v>
      </c>
      <c r="G610" s="204">
        <f>IF(P.O.!$F$4 = "DESONERADO", SICRO!E610, SICRO!F610)</f>
        <v>32699.17</v>
      </c>
    </row>
    <row r="611" spans="1:7">
      <c r="A611" s="645" t="s">
        <v>69</v>
      </c>
      <c r="B611" s="676">
        <v>605536</v>
      </c>
      <c r="C611" s="677" t="s">
        <v>6497</v>
      </c>
      <c r="D611" s="678" t="s">
        <v>5970</v>
      </c>
      <c r="E611" s="679">
        <f>IF(F611 = "", "", ROUND(F611*SINAPI!$M$5,2))</f>
        <v>26771.54</v>
      </c>
      <c r="F611" s="680">
        <v>27851.200000000001</v>
      </c>
      <c r="G611" s="204">
        <f>IF(P.O.!$F$4 = "DESONERADO", SICRO!E611, SICRO!F611)</f>
        <v>27851.200000000001</v>
      </c>
    </row>
    <row r="612" spans="1:7">
      <c r="A612" s="645" t="s">
        <v>69</v>
      </c>
      <c r="B612" s="676">
        <v>605827</v>
      </c>
      <c r="C612" s="677" t="s">
        <v>6498</v>
      </c>
      <c r="D612" s="678" t="s">
        <v>5970</v>
      </c>
      <c r="E612" s="679">
        <f>IF(F612 = "", "", ROUND(F612*SINAPI!$M$5,2))</f>
        <v>38060.559999999998</v>
      </c>
      <c r="F612" s="680">
        <v>39595.49</v>
      </c>
      <c r="G612" s="204">
        <f>IF(P.O.!$F$4 = "DESONERADO", SICRO!E612, SICRO!F612)</f>
        <v>39595.49</v>
      </c>
    </row>
    <row r="613" spans="1:7">
      <c r="A613" s="645" t="s">
        <v>69</v>
      </c>
      <c r="B613" s="676">
        <v>605556</v>
      </c>
      <c r="C613" s="677" t="s">
        <v>6499</v>
      </c>
      <c r="D613" s="678" t="s">
        <v>5970</v>
      </c>
      <c r="E613" s="679">
        <f>IF(F613 = "", "", ROUND(F613*SINAPI!$M$5,2))</f>
        <v>33400.54</v>
      </c>
      <c r="F613" s="680">
        <v>34747.53</v>
      </c>
      <c r="G613" s="204">
        <f>IF(P.O.!$F$4 = "DESONERADO", SICRO!E613, SICRO!F613)</f>
        <v>34747.53</v>
      </c>
    </row>
    <row r="614" spans="1:7">
      <c r="A614" s="645" t="s">
        <v>69</v>
      </c>
      <c r="B614" s="676">
        <v>605774</v>
      </c>
      <c r="C614" s="677" t="s">
        <v>6500</v>
      </c>
      <c r="D614" s="678" t="s">
        <v>5970</v>
      </c>
      <c r="E614" s="679">
        <f>IF(F614 = "", "", ROUND(F614*SINAPI!$M$5,2))</f>
        <v>30126.27</v>
      </c>
      <c r="F614" s="680">
        <v>31341.22</v>
      </c>
      <c r="G614" s="204">
        <f>IF(P.O.!$F$4 = "DESONERADO", SICRO!E614, SICRO!F614)</f>
        <v>31341.22</v>
      </c>
    </row>
    <row r="615" spans="1:7">
      <c r="A615" s="645" t="s">
        <v>69</v>
      </c>
      <c r="B615" s="676">
        <v>605517</v>
      </c>
      <c r="C615" s="677" t="s">
        <v>6501</v>
      </c>
      <c r="D615" s="678" t="s">
        <v>5970</v>
      </c>
      <c r="E615" s="679">
        <f>IF(F615 = "", "", ROUND(F615*SINAPI!$M$5,2))</f>
        <v>25109.27</v>
      </c>
      <c r="F615" s="680">
        <v>26121.89</v>
      </c>
      <c r="G615" s="204">
        <f>IF(P.O.!$F$4 = "DESONERADO", SICRO!E615, SICRO!F615)</f>
        <v>26121.89</v>
      </c>
    </row>
    <row r="616" spans="1:7">
      <c r="A616" s="645" t="s">
        <v>69</v>
      </c>
      <c r="B616" s="676">
        <v>605808</v>
      </c>
      <c r="C616" s="677" t="s">
        <v>6502</v>
      </c>
      <c r="D616" s="678" t="s">
        <v>5970</v>
      </c>
      <c r="E616" s="679">
        <f>IF(F616 = "", "", ROUND(F616*SINAPI!$M$5,2))</f>
        <v>33913.08</v>
      </c>
      <c r="F616" s="680">
        <v>35280.74</v>
      </c>
      <c r="G616" s="204">
        <f>IF(P.O.!$F$4 = "DESONERADO", SICRO!E616, SICRO!F616)</f>
        <v>35280.74</v>
      </c>
    </row>
    <row r="617" spans="1:7">
      <c r="A617" s="645" t="s">
        <v>69</v>
      </c>
      <c r="B617" s="676">
        <v>605537</v>
      </c>
      <c r="C617" s="677" t="s">
        <v>6503</v>
      </c>
      <c r="D617" s="678" t="s">
        <v>5970</v>
      </c>
      <c r="E617" s="679">
        <f>IF(F617 = "", "", ROUND(F617*SINAPI!$M$5,2))</f>
        <v>28896.07</v>
      </c>
      <c r="F617" s="680">
        <v>30061.41</v>
      </c>
      <c r="G617" s="204">
        <f>IF(P.O.!$F$4 = "DESONERADO", SICRO!E617, SICRO!F617)</f>
        <v>30061.41</v>
      </c>
    </row>
    <row r="618" spans="1:7">
      <c r="A618" s="645" t="s">
        <v>69</v>
      </c>
      <c r="B618" s="676">
        <v>605828</v>
      </c>
      <c r="C618" s="677" t="s">
        <v>6504</v>
      </c>
      <c r="D618" s="678" t="s">
        <v>5970</v>
      </c>
      <c r="E618" s="679">
        <f>IF(F618 = "", "", ROUND(F618*SINAPI!$M$5,2))</f>
        <v>41258.21</v>
      </c>
      <c r="F618" s="680">
        <v>42922.09</v>
      </c>
      <c r="G618" s="204">
        <f>IF(P.O.!$F$4 = "DESONERADO", SICRO!E618, SICRO!F618)</f>
        <v>42922.09</v>
      </c>
    </row>
    <row r="619" spans="1:7">
      <c r="A619" s="645" t="s">
        <v>69</v>
      </c>
      <c r="B619" s="676">
        <v>605557</v>
      </c>
      <c r="C619" s="677" t="s">
        <v>6505</v>
      </c>
      <c r="D619" s="678" t="s">
        <v>5970</v>
      </c>
      <c r="E619" s="679">
        <f>IF(F619 = "", "", ROUND(F619*SINAPI!$M$5,2))</f>
        <v>36241.22</v>
      </c>
      <c r="F619" s="680">
        <v>37702.769999999997</v>
      </c>
      <c r="G619" s="204">
        <f>IF(P.O.!$F$4 = "DESONERADO", SICRO!E619, SICRO!F619)</f>
        <v>37702.769999999997</v>
      </c>
    </row>
    <row r="620" spans="1:7">
      <c r="A620" s="645" t="s">
        <v>69</v>
      </c>
      <c r="B620" s="676">
        <v>605775</v>
      </c>
      <c r="C620" s="677" t="s">
        <v>6506</v>
      </c>
      <c r="D620" s="678" t="s">
        <v>5970</v>
      </c>
      <c r="E620" s="679">
        <f>IF(F620 = "", "", ROUND(F620*SINAPI!$M$5,2))</f>
        <v>31732.55</v>
      </c>
      <c r="F620" s="680">
        <v>33012.28</v>
      </c>
      <c r="G620" s="204">
        <f>IF(P.O.!$F$4 = "DESONERADO", SICRO!E620, SICRO!F620)</f>
        <v>33012.28</v>
      </c>
    </row>
    <row r="621" spans="1:7">
      <c r="A621" s="645" t="s">
        <v>69</v>
      </c>
      <c r="B621" s="676">
        <v>605518</v>
      </c>
      <c r="C621" s="677" t="s">
        <v>6507</v>
      </c>
      <c r="D621" s="678" t="s">
        <v>5970</v>
      </c>
      <c r="E621" s="679">
        <f>IF(F621 = "", "", ROUND(F621*SINAPI!$M$5,2))</f>
        <v>26553.84</v>
      </c>
      <c r="F621" s="680">
        <v>27624.720000000001</v>
      </c>
      <c r="G621" s="204">
        <f>IF(P.O.!$F$4 = "DESONERADO", SICRO!E621, SICRO!F621)</f>
        <v>27624.720000000001</v>
      </c>
    </row>
    <row r="622" spans="1:7">
      <c r="A622" s="645" t="s">
        <v>69</v>
      </c>
      <c r="B622" s="676">
        <v>605809</v>
      </c>
      <c r="C622" s="677" t="s">
        <v>6508</v>
      </c>
      <c r="D622" s="678" t="s">
        <v>5970</v>
      </c>
      <c r="E622" s="679">
        <f>IF(F622 = "", "", ROUND(F622*SINAPI!$M$5,2))</f>
        <v>35907.5</v>
      </c>
      <c r="F622" s="680">
        <v>37355.599999999999</v>
      </c>
      <c r="G622" s="204">
        <f>IF(P.O.!$F$4 = "DESONERADO", SICRO!E622, SICRO!F622)</f>
        <v>37355.599999999999</v>
      </c>
    </row>
    <row r="623" spans="1:7">
      <c r="A623" s="645" t="s">
        <v>69</v>
      </c>
      <c r="B623" s="676">
        <v>605538</v>
      </c>
      <c r="C623" s="677" t="s">
        <v>6509</v>
      </c>
      <c r="D623" s="678" t="s">
        <v>5970</v>
      </c>
      <c r="E623" s="679">
        <f>IF(F623 = "", "", ROUND(F623*SINAPI!$M$5,2))</f>
        <v>30728.79</v>
      </c>
      <c r="F623" s="680">
        <v>31968.04</v>
      </c>
      <c r="G623" s="204">
        <f>IF(P.O.!$F$4 = "DESONERADO", SICRO!E623, SICRO!F623)</f>
        <v>31968.04</v>
      </c>
    </row>
    <row r="624" spans="1:7">
      <c r="A624" s="645" t="s">
        <v>69</v>
      </c>
      <c r="B624" s="676">
        <v>605829</v>
      </c>
      <c r="C624" s="677" t="s">
        <v>6510</v>
      </c>
      <c r="D624" s="678" t="s">
        <v>5970</v>
      </c>
      <c r="E624" s="679">
        <f>IF(F624 = "", "", ROUND(F624*SINAPI!$M$5,2))</f>
        <v>44005.51</v>
      </c>
      <c r="F624" s="680">
        <v>45780.19</v>
      </c>
      <c r="G624" s="204">
        <f>IF(P.O.!$F$4 = "DESONERADO", SICRO!E624, SICRO!F624)</f>
        <v>45780.19</v>
      </c>
    </row>
    <row r="625" spans="1:7">
      <c r="A625" s="645" t="s">
        <v>69</v>
      </c>
      <c r="B625" s="676">
        <v>605558</v>
      </c>
      <c r="C625" s="677" t="s">
        <v>6511</v>
      </c>
      <c r="D625" s="678" t="s">
        <v>5970</v>
      </c>
      <c r="E625" s="679">
        <f>IF(F625 = "", "", ROUND(F625*SINAPI!$M$5,2))</f>
        <v>38826.800000000003</v>
      </c>
      <c r="F625" s="680">
        <v>40392.629999999997</v>
      </c>
      <c r="G625" s="204">
        <f>IF(P.O.!$F$4 = "DESONERADO", SICRO!E625, SICRO!F625)</f>
        <v>40392.629999999997</v>
      </c>
    </row>
    <row r="626" spans="1:7">
      <c r="A626" s="645" t="s">
        <v>69</v>
      </c>
      <c r="B626" s="676">
        <v>605776</v>
      </c>
      <c r="C626" s="677" t="s">
        <v>6512</v>
      </c>
      <c r="D626" s="678" t="s">
        <v>5970</v>
      </c>
      <c r="E626" s="679">
        <f>IF(F626 = "", "", ROUND(F626*SINAPI!$M$5,2))</f>
        <v>33839.9</v>
      </c>
      <c r="F626" s="680">
        <v>35204.61</v>
      </c>
      <c r="G626" s="204">
        <f>IF(P.O.!$F$4 = "DESONERADO", SICRO!E626, SICRO!F626)</f>
        <v>35204.61</v>
      </c>
    </row>
    <row r="627" spans="1:7">
      <c r="A627" s="645" t="s">
        <v>69</v>
      </c>
      <c r="B627" s="676">
        <v>605519</v>
      </c>
      <c r="C627" s="677" t="s">
        <v>6513</v>
      </c>
      <c r="D627" s="678" t="s">
        <v>5970</v>
      </c>
      <c r="E627" s="679">
        <f>IF(F627 = "", "", ROUND(F627*SINAPI!$M$5,2))</f>
        <v>31504.83</v>
      </c>
      <c r="F627" s="680">
        <v>32775.370000000003</v>
      </c>
      <c r="G627" s="204">
        <f>IF(P.O.!$F$4 = "DESONERADO", SICRO!E627, SICRO!F627)</f>
        <v>32775.370000000003</v>
      </c>
    </row>
    <row r="628" spans="1:7">
      <c r="A628" s="645" t="s">
        <v>69</v>
      </c>
      <c r="B628" s="676">
        <v>605810</v>
      </c>
      <c r="C628" s="677" t="s">
        <v>6514</v>
      </c>
      <c r="D628" s="678" t="s">
        <v>5970</v>
      </c>
      <c r="E628" s="679">
        <f>IF(F628 = "", "", ROUND(F628*SINAPI!$M$5,2))</f>
        <v>38421.93</v>
      </c>
      <c r="F628" s="680">
        <v>39971.43</v>
      </c>
      <c r="G628" s="204">
        <f>IF(P.O.!$F$4 = "DESONERADO", SICRO!E628, SICRO!F628)</f>
        <v>39971.43</v>
      </c>
    </row>
    <row r="629" spans="1:7">
      <c r="A629" s="645" t="s">
        <v>69</v>
      </c>
      <c r="B629" s="676">
        <v>605539</v>
      </c>
      <c r="C629" s="677" t="s">
        <v>6515</v>
      </c>
      <c r="D629" s="678" t="s">
        <v>5970</v>
      </c>
      <c r="E629" s="679">
        <f>IF(F629 = "", "", ROUND(F629*SINAPI!$M$5,2))</f>
        <v>36086.86</v>
      </c>
      <c r="F629" s="680">
        <v>37542.19</v>
      </c>
      <c r="G629" s="204">
        <f>IF(P.O.!$F$4 = "DESONERADO", SICRO!E629, SICRO!F629)</f>
        <v>37542.19</v>
      </c>
    </row>
    <row r="630" spans="1:7">
      <c r="A630" s="645" t="s">
        <v>69</v>
      </c>
      <c r="B630" s="676">
        <v>605830</v>
      </c>
      <c r="C630" s="677" t="s">
        <v>6516</v>
      </c>
      <c r="D630" s="678" t="s">
        <v>5970</v>
      </c>
      <c r="E630" s="679">
        <f>IF(F630 = "", "", ROUND(F630*SINAPI!$M$5,2))</f>
        <v>47309.55</v>
      </c>
      <c r="F630" s="680">
        <v>49217.47</v>
      </c>
      <c r="G630" s="204">
        <f>IF(P.O.!$F$4 = "DESONERADO", SICRO!E630, SICRO!F630)</f>
        <v>49217.47</v>
      </c>
    </row>
    <row r="631" spans="1:7">
      <c r="A631" s="645" t="s">
        <v>69</v>
      </c>
      <c r="B631" s="676">
        <v>605559</v>
      </c>
      <c r="C631" s="677" t="s">
        <v>6517</v>
      </c>
      <c r="D631" s="678" t="s">
        <v>5970</v>
      </c>
      <c r="E631" s="679">
        <f>IF(F631 = "", "", ROUND(F631*SINAPI!$M$5,2))</f>
        <v>44974.48</v>
      </c>
      <c r="F631" s="680">
        <v>46788.23</v>
      </c>
      <c r="G631" s="204">
        <f>IF(P.O.!$F$4 = "DESONERADO", SICRO!E631, SICRO!F631)</f>
        <v>46788.23</v>
      </c>
    </row>
    <row r="632" spans="1:7">
      <c r="A632" s="645" t="s">
        <v>69</v>
      </c>
      <c r="B632" s="676">
        <v>605777</v>
      </c>
      <c r="C632" s="677" t="s">
        <v>6518</v>
      </c>
      <c r="D632" s="678" t="s">
        <v>5970</v>
      </c>
      <c r="E632" s="679">
        <f>IF(F632 = "", "", ROUND(F632*SINAPI!$M$5,2))</f>
        <v>36100.51</v>
      </c>
      <c r="F632" s="680">
        <v>37556.39</v>
      </c>
      <c r="G632" s="204">
        <f>IF(P.O.!$F$4 = "DESONERADO", SICRO!E632, SICRO!F632)</f>
        <v>37556.39</v>
      </c>
    </row>
    <row r="633" spans="1:7">
      <c r="A633" s="645" t="s">
        <v>69</v>
      </c>
      <c r="B633" s="676">
        <v>605520</v>
      </c>
      <c r="C633" s="677" t="s">
        <v>6519</v>
      </c>
      <c r="D633" s="678" t="s">
        <v>5970</v>
      </c>
      <c r="E633" s="679">
        <f>IF(F633 = "", "", ROUND(F633*SINAPI!$M$5,2))</f>
        <v>33604.629999999997</v>
      </c>
      <c r="F633" s="680">
        <v>34959.85</v>
      </c>
      <c r="G633" s="204">
        <f>IF(P.O.!$F$4 = "DESONERADO", SICRO!E633, SICRO!F633)</f>
        <v>34959.85</v>
      </c>
    </row>
    <row r="634" spans="1:7">
      <c r="A634" s="645" t="s">
        <v>69</v>
      </c>
      <c r="B634" s="676">
        <v>605811</v>
      </c>
      <c r="C634" s="677" t="s">
        <v>6520</v>
      </c>
      <c r="D634" s="678" t="s">
        <v>5970</v>
      </c>
      <c r="E634" s="679">
        <f>IF(F634 = "", "", ROUND(F634*SINAPI!$M$5,2))</f>
        <v>41108.550000000003</v>
      </c>
      <c r="F634" s="680">
        <v>42766.400000000001</v>
      </c>
      <c r="G634" s="204">
        <f>IF(P.O.!$F$4 = "DESONERADO", SICRO!E634, SICRO!F634)</f>
        <v>42766.400000000001</v>
      </c>
    </row>
    <row r="635" spans="1:7">
      <c r="A635" s="645" t="s">
        <v>69</v>
      </c>
      <c r="B635" s="676">
        <v>605540</v>
      </c>
      <c r="C635" s="677" t="s">
        <v>6521</v>
      </c>
      <c r="D635" s="678" t="s">
        <v>5970</v>
      </c>
      <c r="E635" s="679">
        <f>IF(F635 = "", "", ROUND(F635*SINAPI!$M$5,2))</f>
        <v>38612.67</v>
      </c>
      <c r="F635" s="680">
        <v>40169.86</v>
      </c>
      <c r="G635" s="204">
        <f>IF(P.O.!$F$4 = "DESONERADO", SICRO!E635, SICRO!F635)</f>
        <v>40169.86</v>
      </c>
    </row>
    <row r="636" spans="1:7">
      <c r="A636" s="645" t="s">
        <v>69</v>
      </c>
      <c r="B636" s="676">
        <v>605831</v>
      </c>
      <c r="C636" s="677" t="s">
        <v>6522</v>
      </c>
      <c r="D636" s="678" t="s">
        <v>5970</v>
      </c>
      <c r="E636" s="679">
        <f>IF(F636 = "", "", ROUND(F636*SINAPI!$M$5,2))</f>
        <v>50822.5</v>
      </c>
      <c r="F636" s="680">
        <v>52872.1</v>
      </c>
      <c r="G636" s="204">
        <f>IF(P.O.!$F$4 = "DESONERADO", SICRO!E636, SICRO!F636)</f>
        <v>52872.1</v>
      </c>
    </row>
    <row r="637" spans="1:7">
      <c r="A637" s="645" t="s">
        <v>69</v>
      </c>
      <c r="B637" s="676">
        <v>605560</v>
      </c>
      <c r="C637" s="677" t="s">
        <v>6523</v>
      </c>
      <c r="D637" s="678" t="s">
        <v>5970</v>
      </c>
      <c r="E637" s="679">
        <f>IF(F637 = "", "", ROUND(F637*SINAPI!$M$5,2))</f>
        <v>48326.62</v>
      </c>
      <c r="F637" s="680">
        <v>50275.56</v>
      </c>
      <c r="G637" s="204">
        <f>IF(P.O.!$F$4 = "DESONERADO", SICRO!E637, SICRO!F637)</f>
        <v>50275.56</v>
      </c>
    </row>
    <row r="638" spans="1:7">
      <c r="A638" s="645" t="s">
        <v>69</v>
      </c>
      <c r="B638" s="676">
        <v>605778</v>
      </c>
      <c r="C638" s="677" t="s">
        <v>6524</v>
      </c>
      <c r="D638" s="678" t="s">
        <v>5970</v>
      </c>
      <c r="E638" s="679">
        <f>IF(F638 = "", "", ROUND(F638*SINAPI!$M$5,2))</f>
        <v>38261.879999999997</v>
      </c>
      <c r="F638" s="680">
        <v>39804.92</v>
      </c>
      <c r="G638" s="204">
        <f>IF(P.O.!$F$4 = "DESONERADO", SICRO!E638, SICRO!F638)</f>
        <v>39804.92</v>
      </c>
    </row>
    <row r="639" spans="1:7">
      <c r="A639" s="645" t="s">
        <v>69</v>
      </c>
      <c r="B639" s="676">
        <v>605521</v>
      </c>
      <c r="C639" s="677" t="s">
        <v>6525</v>
      </c>
      <c r="D639" s="678" t="s">
        <v>5970</v>
      </c>
      <c r="E639" s="679">
        <f>IF(F639 = "", "", ROUND(F639*SINAPI!$M$5,2))</f>
        <v>35724.730000000003</v>
      </c>
      <c r="F639" s="680">
        <v>37165.46</v>
      </c>
      <c r="G639" s="204">
        <f>IF(P.O.!$F$4 = "DESONERADO", SICRO!E639, SICRO!F639)</f>
        <v>37165.46</v>
      </c>
    </row>
    <row r="640" spans="1:7">
      <c r="A640" s="645" t="s">
        <v>69</v>
      </c>
      <c r="B640" s="676">
        <v>605812</v>
      </c>
      <c r="C640" s="677" t="s">
        <v>6526</v>
      </c>
      <c r="D640" s="678" t="s">
        <v>5970</v>
      </c>
      <c r="E640" s="679">
        <f>IF(F640 = "", "", ROUND(F640*SINAPI!$M$5,2))</f>
        <v>43714.86</v>
      </c>
      <c r="F640" s="680">
        <v>45477.82</v>
      </c>
      <c r="G640" s="204">
        <f>IF(P.O.!$F$4 = "DESONERADO", SICRO!E640, SICRO!F640)</f>
        <v>45477.82</v>
      </c>
    </row>
    <row r="641" spans="1:7">
      <c r="A641" s="645" t="s">
        <v>69</v>
      </c>
      <c r="B641" s="676">
        <v>605541</v>
      </c>
      <c r="C641" s="677" t="s">
        <v>6527</v>
      </c>
      <c r="D641" s="678" t="s">
        <v>5970</v>
      </c>
      <c r="E641" s="679">
        <f>IF(F641 = "", "", ROUND(F641*SINAPI!$M$5,2))</f>
        <v>41177.72</v>
      </c>
      <c r="F641" s="680">
        <v>42838.36</v>
      </c>
      <c r="G641" s="204">
        <f>IF(P.O.!$F$4 = "DESONERADO", SICRO!E641, SICRO!F641)</f>
        <v>42838.36</v>
      </c>
    </row>
    <row r="642" spans="1:7">
      <c r="A642" s="645" t="s">
        <v>69</v>
      </c>
      <c r="B642" s="676">
        <v>605832</v>
      </c>
      <c r="C642" s="677" t="s">
        <v>6528</v>
      </c>
      <c r="D642" s="678" t="s">
        <v>5970</v>
      </c>
      <c r="E642" s="679">
        <f>IF(F642 = "", "", ROUND(F642*SINAPI!$M$5,2))</f>
        <v>54291.86</v>
      </c>
      <c r="F642" s="680">
        <v>56481.37</v>
      </c>
      <c r="G642" s="204">
        <f>IF(P.O.!$F$4 = "DESONERADO", SICRO!E642, SICRO!F642)</f>
        <v>56481.37</v>
      </c>
    </row>
    <row r="643" spans="1:7">
      <c r="A643" s="645" t="s">
        <v>69</v>
      </c>
      <c r="B643" s="676">
        <v>605561</v>
      </c>
      <c r="C643" s="677" t="s">
        <v>6529</v>
      </c>
      <c r="D643" s="678" t="s">
        <v>5970</v>
      </c>
      <c r="E643" s="679">
        <f>IF(F643 = "", "", ROUND(F643*SINAPI!$M$5,2))</f>
        <v>51754.720000000001</v>
      </c>
      <c r="F643" s="680">
        <v>53841.91</v>
      </c>
      <c r="G643" s="204">
        <f>IF(P.O.!$F$4 = "DESONERADO", SICRO!E643, SICRO!F643)</f>
        <v>53841.91</v>
      </c>
    </row>
    <row r="644" spans="1:7">
      <c r="A644" s="645" t="s">
        <v>69</v>
      </c>
      <c r="B644" s="676">
        <v>605779</v>
      </c>
      <c r="C644" s="677" t="s">
        <v>6530</v>
      </c>
      <c r="D644" s="678" t="s">
        <v>5970</v>
      </c>
      <c r="E644" s="679">
        <f>IF(F644 = "", "", ROUND(F644*SINAPI!$M$5,2))</f>
        <v>44299.79</v>
      </c>
      <c r="F644" s="680">
        <v>46086.33</v>
      </c>
      <c r="G644" s="204">
        <f>IF(P.O.!$F$4 = "DESONERADO", SICRO!E644, SICRO!F644)</f>
        <v>46086.33</v>
      </c>
    </row>
    <row r="645" spans="1:7">
      <c r="A645" s="645" t="s">
        <v>69</v>
      </c>
      <c r="B645" s="676">
        <v>605522</v>
      </c>
      <c r="C645" s="677" t="s">
        <v>6531</v>
      </c>
      <c r="D645" s="678" t="s">
        <v>5970</v>
      </c>
      <c r="E645" s="679">
        <f>IF(F645 = "", "", ROUND(F645*SINAPI!$M$5,2))</f>
        <v>40101.86</v>
      </c>
      <c r="F645" s="680">
        <v>41719.11</v>
      </c>
      <c r="G645" s="204">
        <f>IF(P.O.!$F$4 = "DESONERADO", SICRO!E645, SICRO!F645)</f>
        <v>41719.11</v>
      </c>
    </row>
    <row r="646" spans="1:7">
      <c r="A646" s="645" t="s">
        <v>69</v>
      </c>
      <c r="B646" s="676">
        <v>605813</v>
      </c>
      <c r="C646" s="677" t="s">
        <v>6532</v>
      </c>
      <c r="D646" s="678" t="s">
        <v>5970</v>
      </c>
      <c r="E646" s="679">
        <f>IF(F646 = "", "", ROUND(F646*SINAPI!$M$5,2))</f>
        <v>50216.67</v>
      </c>
      <c r="F646" s="680">
        <v>52241.83</v>
      </c>
      <c r="G646" s="204">
        <f>IF(P.O.!$F$4 = "DESONERADO", SICRO!E646, SICRO!F646)</f>
        <v>52241.83</v>
      </c>
    </row>
    <row r="647" spans="1:7">
      <c r="A647" s="645" t="s">
        <v>69</v>
      </c>
      <c r="B647" s="676">
        <v>605542</v>
      </c>
      <c r="C647" s="677" t="s">
        <v>6533</v>
      </c>
      <c r="D647" s="678" t="s">
        <v>5970</v>
      </c>
      <c r="E647" s="679">
        <f>IF(F647 = "", "", ROUND(F647*SINAPI!$M$5,2))</f>
        <v>46018.73</v>
      </c>
      <c r="F647" s="680">
        <v>47874.6</v>
      </c>
      <c r="G647" s="204">
        <f>IF(P.O.!$F$4 = "DESONERADO", SICRO!E647, SICRO!F647)</f>
        <v>47874.6</v>
      </c>
    </row>
    <row r="648" spans="1:7">
      <c r="A648" s="645" t="s">
        <v>69</v>
      </c>
      <c r="B648" s="676">
        <v>605833</v>
      </c>
      <c r="C648" s="677" t="s">
        <v>6534</v>
      </c>
      <c r="D648" s="678" t="s">
        <v>5970</v>
      </c>
      <c r="E648" s="679">
        <f>IF(F648 = "", "", ROUND(F648*SINAPI!$M$5,2))</f>
        <v>61693.45</v>
      </c>
      <c r="F648" s="680">
        <v>64181.45</v>
      </c>
      <c r="G648" s="204">
        <f>IF(P.O.!$F$4 = "DESONERADO", SICRO!E648, SICRO!F648)</f>
        <v>64181.45</v>
      </c>
    </row>
    <row r="649" spans="1:7">
      <c r="A649" s="645" t="s">
        <v>69</v>
      </c>
      <c r="B649" s="676">
        <v>605562</v>
      </c>
      <c r="C649" s="677" t="s">
        <v>6535</v>
      </c>
      <c r="D649" s="678" t="s">
        <v>5970</v>
      </c>
      <c r="E649" s="679">
        <f>IF(F649 = "", "", ROUND(F649*SINAPI!$M$5,2))</f>
        <v>57495.51</v>
      </c>
      <c r="F649" s="680">
        <v>59814.22</v>
      </c>
      <c r="G649" s="204">
        <f>IF(P.O.!$F$4 = "DESONERADO", SICRO!E649, SICRO!F649)</f>
        <v>59814.22</v>
      </c>
    </row>
    <row r="650" spans="1:7">
      <c r="A650" s="645" t="s">
        <v>69</v>
      </c>
      <c r="B650" s="676">
        <v>605780</v>
      </c>
      <c r="C650" s="677" t="s">
        <v>6536</v>
      </c>
      <c r="D650" s="678" t="s">
        <v>5970</v>
      </c>
      <c r="E650" s="679">
        <f>IF(F650 = "", "", ROUND(F650*SINAPI!$M$5,2))</f>
        <v>46859.82</v>
      </c>
      <c r="F650" s="680">
        <v>48749.61</v>
      </c>
      <c r="G650" s="204">
        <f>IF(P.O.!$F$4 = "DESONERADO", SICRO!E650, SICRO!F650)</f>
        <v>48749.61</v>
      </c>
    </row>
    <row r="651" spans="1:7">
      <c r="A651" s="645" t="s">
        <v>69</v>
      </c>
      <c r="B651" s="676">
        <v>605523</v>
      </c>
      <c r="C651" s="677" t="s">
        <v>6537</v>
      </c>
      <c r="D651" s="678" t="s">
        <v>5970</v>
      </c>
      <c r="E651" s="679">
        <f>IF(F651 = "", "", ROUND(F651*SINAPI!$M$5,2))</f>
        <v>42443.08</v>
      </c>
      <c r="F651" s="680">
        <v>44154.75</v>
      </c>
      <c r="G651" s="204">
        <f>IF(P.O.!$F$4 = "DESONERADO", SICRO!E651, SICRO!F651)</f>
        <v>44154.75</v>
      </c>
    </row>
    <row r="652" spans="1:7">
      <c r="A652" s="645" t="s">
        <v>69</v>
      </c>
      <c r="B652" s="676">
        <v>605814</v>
      </c>
      <c r="C652" s="677" t="s">
        <v>6538</v>
      </c>
      <c r="D652" s="678" t="s">
        <v>5970</v>
      </c>
      <c r="E652" s="679">
        <f>IF(F652 = "", "", ROUND(F652*SINAPI!$M$5,2))</f>
        <v>53259.519999999997</v>
      </c>
      <c r="F652" s="680">
        <v>55407.4</v>
      </c>
      <c r="G652" s="204">
        <f>IF(P.O.!$F$4 = "DESONERADO", SICRO!E652, SICRO!F652)</f>
        <v>55407.4</v>
      </c>
    </row>
    <row r="653" spans="1:7">
      <c r="A653" s="645" t="s">
        <v>69</v>
      </c>
      <c r="B653" s="676">
        <v>605543</v>
      </c>
      <c r="C653" s="677" t="s">
        <v>6539</v>
      </c>
      <c r="D653" s="678" t="s">
        <v>5970</v>
      </c>
      <c r="E653" s="679">
        <f>IF(F653 = "", "", ROUND(F653*SINAPI!$M$5,2))</f>
        <v>48842.77</v>
      </c>
      <c r="F653" s="680">
        <v>50812.53</v>
      </c>
      <c r="G653" s="204">
        <f>IF(P.O.!$F$4 = "DESONERADO", SICRO!E653, SICRO!F653)</f>
        <v>50812.53</v>
      </c>
    </row>
    <row r="654" spans="1:7">
      <c r="A654" s="645" t="s">
        <v>69</v>
      </c>
      <c r="B654" s="676">
        <v>605834</v>
      </c>
      <c r="C654" s="677" t="s">
        <v>6540</v>
      </c>
      <c r="D654" s="678" t="s">
        <v>5970</v>
      </c>
      <c r="E654" s="679">
        <f>IF(F654 = "", "", ROUND(F654*SINAPI!$M$5,2))</f>
        <v>65672.800000000003</v>
      </c>
      <c r="F654" s="680">
        <v>68321.289999999994</v>
      </c>
      <c r="G654" s="204">
        <f>IF(P.O.!$F$4 = "DESONERADO", SICRO!E654, SICRO!F654)</f>
        <v>68321.289999999994</v>
      </c>
    </row>
    <row r="655" spans="1:7">
      <c r="A655" s="645" t="s">
        <v>69</v>
      </c>
      <c r="B655" s="676">
        <v>605563</v>
      </c>
      <c r="C655" s="677" t="s">
        <v>6541</v>
      </c>
      <c r="D655" s="678" t="s">
        <v>5970</v>
      </c>
      <c r="E655" s="679">
        <f>IF(F655 = "", "", ROUND(F655*SINAPI!$M$5,2))</f>
        <v>61256.06</v>
      </c>
      <c r="F655" s="680">
        <v>63726.43</v>
      </c>
      <c r="G655" s="204">
        <f>IF(P.O.!$F$4 = "DESONERADO", SICRO!E655, SICRO!F655)</f>
        <v>63726.43</v>
      </c>
    </row>
    <row r="656" spans="1:7">
      <c r="A656" s="645" t="s">
        <v>69</v>
      </c>
      <c r="B656" s="676">
        <v>605606</v>
      </c>
      <c r="C656" s="677" t="s">
        <v>6542</v>
      </c>
      <c r="D656" s="678" t="s">
        <v>6087</v>
      </c>
      <c r="E656" s="679">
        <f>IF(F656 = "", "", ROUND(F656*SINAPI!$M$5,2))</f>
        <v>13.54</v>
      </c>
      <c r="F656" s="680">
        <v>14.09</v>
      </c>
      <c r="G656" s="204">
        <f>IF(P.O.!$F$4 = "DESONERADO", SICRO!E656, SICRO!F656)</f>
        <v>14.09</v>
      </c>
    </row>
    <row r="657" spans="1:7">
      <c r="A657" s="645" t="s">
        <v>69</v>
      </c>
      <c r="B657" s="676">
        <v>705314</v>
      </c>
      <c r="C657" s="677" t="s">
        <v>6543</v>
      </c>
      <c r="D657" s="678" t="s">
        <v>5891</v>
      </c>
      <c r="E657" s="679">
        <f>IF(F657 = "", "", ROUND(F657*SINAPI!$M$5,2))</f>
        <v>12561.18</v>
      </c>
      <c r="F657" s="680">
        <v>13067.75</v>
      </c>
      <c r="G657" s="204">
        <f>IF(P.O.!$F$4 = "DESONERADO", SICRO!E657, SICRO!F657)</f>
        <v>13067.75</v>
      </c>
    </row>
    <row r="658" spans="1:7">
      <c r="A658" s="645" t="s">
        <v>69</v>
      </c>
      <c r="B658" s="676">
        <v>705312</v>
      </c>
      <c r="C658" s="677" t="s">
        <v>6544</v>
      </c>
      <c r="D658" s="678" t="s">
        <v>5891</v>
      </c>
      <c r="E658" s="679">
        <f>IF(F658 = "", "", ROUND(F658*SINAPI!$M$5,2))</f>
        <v>11508.22</v>
      </c>
      <c r="F658" s="680">
        <v>11972.33</v>
      </c>
      <c r="G658" s="204">
        <f>IF(P.O.!$F$4 = "DESONERADO", SICRO!E658, SICRO!F658)</f>
        <v>11972.33</v>
      </c>
    </row>
    <row r="659" spans="1:7">
      <c r="A659" s="645" t="s">
        <v>69</v>
      </c>
      <c r="B659" s="676">
        <v>705316</v>
      </c>
      <c r="C659" s="677" t="s">
        <v>6545</v>
      </c>
      <c r="D659" s="678" t="s">
        <v>5891</v>
      </c>
      <c r="E659" s="679">
        <f>IF(F659 = "", "", ROUND(F659*SINAPI!$M$5,2))</f>
        <v>13764.53</v>
      </c>
      <c r="F659" s="680">
        <v>14319.63</v>
      </c>
      <c r="G659" s="204">
        <f>IF(P.O.!$F$4 = "DESONERADO", SICRO!E659, SICRO!F659)</f>
        <v>14319.63</v>
      </c>
    </row>
    <row r="660" spans="1:7">
      <c r="A660" s="645" t="s">
        <v>69</v>
      </c>
      <c r="B660" s="676">
        <v>705315</v>
      </c>
      <c r="C660" s="677" t="s">
        <v>6546</v>
      </c>
      <c r="D660" s="678" t="s">
        <v>5891</v>
      </c>
      <c r="E660" s="679">
        <f>IF(F660 = "", "", ROUND(F660*SINAPI!$M$5,2))</f>
        <v>12629.37</v>
      </c>
      <c r="F660" s="680">
        <v>13138.69</v>
      </c>
      <c r="G660" s="204">
        <f>IF(P.O.!$F$4 = "DESONERADO", SICRO!E660, SICRO!F660)</f>
        <v>13138.69</v>
      </c>
    </row>
    <row r="661" spans="1:7">
      <c r="A661" s="645" t="s">
        <v>69</v>
      </c>
      <c r="B661" s="676">
        <v>705318</v>
      </c>
      <c r="C661" s="677" t="s">
        <v>6547</v>
      </c>
      <c r="D661" s="678" t="s">
        <v>5891</v>
      </c>
      <c r="E661" s="679">
        <f>IF(F661 = "", "", ROUND(F661*SINAPI!$M$5,2))</f>
        <v>14707.92</v>
      </c>
      <c r="F661" s="680">
        <v>15301.07</v>
      </c>
      <c r="G661" s="204">
        <f>IF(P.O.!$F$4 = "DESONERADO", SICRO!E661, SICRO!F661)</f>
        <v>15301.07</v>
      </c>
    </row>
    <row r="662" spans="1:7">
      <c r="A662" s="645" t="s">
        <v>69</v>
      </c>
      <c r="B662" s="676">
        <v>705317</v>
      </c>
      <c r="C662" s="677" t="s">
        <v>6548</v>
      </c>
      <c r="D662" s="678" t="s">
        <v>5891</v>
      </c>
      <c r="E662" s="679">
        <f>IF(F662 = "", "", ROUND(F662*SINAPI!$M$5,2))</f>
        <v>13428.56</v>
      </c>
      <c r="F662" s="680">
        <v>13970.11</v>
      </c>
      <c r="G662" s="204">
        <f>IF(P.O.!$F$4 = "DESONERADO", SICRO!E662, SICRO!F662)</f>
        <v>13970.11</v>
      </c>
    </row>
    <row r="663" spans="1:7">
      <c r="A663" s="645" t="s">
        <v>69</v>
      </c>
      <c r="B663" s="676">
        <v>705320</v>
      </c>
      <c r="C663" s="677" t="s">
        <v>6549</v>
      </c>
      <c r="D663" s="678" t="s">
        <v>5891</v>
      </c>
      <c r="E663" s="679">
        <f>IF(F663 = "", "", ROUND(F663*SINAPI!$M$5,2))</f>
        <v>18438.02</v>
      </c>
      <c r="F663" s="680">
        <v>19181.599999999999</v>
      </c>
      <c r="G663" s="204">
        <f>IF(P.O.!$F$4 = "DESONERADO", SICRO!E663, SICRO!F663)</f>
        <v>19181.599999999999</v>
      </c>
    </row>
    <row r="664" spans="1:7">
      <c r="A664" s="645" t="s">
        <v>69</v>
      </c>
      <c r="B664" s="676">
        <v>705319</v>
      </c>
      <c r="C664" s="677" t="s">
        <v>6550</v>
      </c>
      <c r="D664" s="678" t="s">
        <v>5891</v>
      </c>
      <c r="E664" s="679">
        <f>IF(F664 = "", "", ROUND(F664*SINAPI!$M$5,2))</f>
        <v>16872.28</v>
      </c>
      <c r="F664" s="680">
        <v>17552.71</v>
      </c>
      <c r="G664" s="204">
        <f>IF(P.O.!$F$4 = "DESONERADO", SICRO!E664, SICRO!F664)</f>
        <v>17552.71</v>
      </c>
    </row>
    <row r="665" spans="1:7">
      <c r="A665" s="645" t="s">
        <v>69</v>
      </c>
      <c r="B665" s="676">
        <v>705322</v>
      </c>
      <c r="C665" s="677" t="s">
        <v>6551</v>
      </c>
      <c r="D665" s="678" t="s">
        <v>5891</v>
      </c>
      <c r="E665" s="679">
        <f>IF(F665 = "", "", ROUND(F665*SINAPI!$M$5,2))</f>
        <v>19383.29</v>
      </c>
      <c r="F665" s="680">
        <v>20164.990000000002</v>
      </c>
      <c r="G665" s="204">
        <f>IF(P.O.!$F$4 = "DESONERADO", SICRO!E665, SICRO!F665)</f>
        <v>20164.990000000002</v>
      </c>
    </row>
    <row r="666" spans="1:7">
      <c r="A666" s="645" t="s">
        <v>69</v>
      </c>
      <c r="B666" s="676">
        <v>705321</v>
      </c>
      <c r="C666" s="677" t="s">
        <v>6552</v>
      </c>
      <c r="D666" s="678" t="s">
        <v>5891</v>
      </c>
      <c r="E666" s="679">
        <f>IF(F666 = "", "", ROUND(F666*SINAPI!$M$5,2))</f>
        <v>17613.5</v>
      </c>
      <c r="F666" s="680">
        <v>18323.830000000002</v>
      </c>
      <c r="G666" s="204">
        <f>IF(P.O.!$F$4 = "DESONERADO", SICRO!E666, SICRO!F666)</f>
        <v>18323.830000000002</v>
      </c>
    </row>
    <row r="667" spans="1:7">
      <c r="A667" s="645" t="s">
        <v>69</v>
      </c>
      <c r="B667" s="676">
        <v>705324</v>
      </c>
      <c r="C667" s="677" t="s">
        <v>6553</v>
      </c>
      <c r="D667" s="678" t="s">
        <v>5891</v>
      </c>
      <c r="E667" s="679">
        <f>IF(F667 = "", "", ROUND(F667*SINAPI!$M$5,2))</f>
        <v>21272.78</v>
      </c>
      <c r="F667" s="680">
        <v>22130.68</v>
      </c>
      <c r="G667" s="204">
        <f>IF(P.O.!$F$4 = "DESONERADO", SICRO!E667, SICRO!F667)</f>
        <v>22130.68</v>
      </c>
    </row>
    <row r="668" spans="1:7">
      <c r="A668" s="645" t="s">
        <v>69</v>
      </c>
      <c r="B668" s="676">
        <v>705323</v>
      </c>
      <c r="C668" s="677" t="s">
        <v>6554</v>
      </c>
      <c r="D668" s="678" t="s">
        <v>5891</v>
      </c>
      <c r="E668" s="679">
        <f>IF(F668 = "", "", ROUND(F668*SINAPI!$M$5,2))</f>
        <v>19377.61</v>
      </c>
      <c r="F668" s="680">
        <v>20159.080000000002</v>
      </c>
      <c r="G668" s="204">
        <f>IF(P.O.!$F$4 = "DESONERADO", SICRO!E668, SICRO!F668)</f>
        <v>20159.080000000002</v>
      </c>
    </row>
    <row r="669" spans="1:7">
      <c r="A669" s="645" t="s">
        <v>69</v>
      </c>
      <c r="B669" s="676">
        <v>705326</v>
      </c>
      <c r="C669" s="677" t="s">
        <v>6555</v>
      </c>
      <c r="D669" s="678" t="s">
        <v>5891</v>
      </c>
      <c r="E669" s="679">
        <f>IF(F669 = "", "", ROUND(F669*SINAPI!$M$5,2))</f>
        <v>22866.33</v>
      </c>
      <c r="F669" s="680">
        <v>23788.49</v>
      </c>
      <c r="G669" s="204">
        <f>IF(P.O.!$F$4 = "DESONERADO", SICRO!E669, SICRO!F669)</f>
        <v>23788.49</v>
      </c>
    </row>
    <row r="670" spans="1:7">
      <c r="A670" s="645" t="s">
        <v>69</v>
      </c>
      <c r="B670" s="676">
        <v>705325</v>
      </c>
      <c r="C670" s="677" t="s">
        <v>6556</v>
      </c>
      <c r="D670" s="678" t="s">
        <v>5891</v>
      </c>
      <c r="E670" s="679">
        <f>IF(F670 = "", "", ROUND(F670*SINAPI!$M$5,2))</f>
        <v>20791.73</v>
      </c>
      <c r="F670" s="680">
        <v>21630.23</v>
      </c>
      <c r="G670" s="204">
        <f>IF(P.O.!$F$4 = "DESONERADO", SICRO!E670, SICRO!F670)</f>
        <v>21630.23</v>
      </c>
    </row>
    <row r="671" spans="1:7">
      <c r="A671" s="645" t="s">
        <v>69</v>
      </c>
      <c r="B671" s="676">
        <v>705328</v>
      </c>
      <c r="C671" s="677" t="s">
        <v>6557</v>
      </c>
      <c r="D671" s="678" t="s">
        <v>5891</v>
      </c>
      <c r="E671" s="679">
        <f>IF(F671 = "", "", ROUND(F671*SINAPI!$M$5,2))</f>
        <v>29008.85</v>
      </c>
      <c r="F671" s="680">
        <v>30178.73</v>
      </c>
      <c r="G671" s="204">
        <f>IF(P.O.!$F$4 = "DESONERADO", SICRO!E671, SICRO!F671)</f>
        <v>30178.73</v>
      </c>
    </row>
    <row r="672" spans="1:7">
      <c r="A672" s="645" t="s">
        <v>69</v>
      </c>
      <c r="B672" s="676">
        <v>705327</v>
      </c>
      <c r="C672" s="677" t="s">
        <v>6558</v>
      </c>
      <c r="D672" s="678" t="s">
        <v>5891</v>
      </c>
      <c r="E672" s="679">
        <f>IF(F672 = "", "", ROUND(F672*SINAPI!$M$5,2))</f>
        <v>26435.07</v>
      </c>
      <c r="F672" s="680">
        <v>27501.16</v>
      </c>
      <c r="G672" s="204">
        <f>IF(P.O.!$F$4 = "DESONERADO", SICRO!E672, SICRO!F672)</f>
        <v>27501.16</v>
      </c>
    </row>
    <row r="673" spans="1:7">
      <c r="A673" s="645" t="s">
        <v>69</v>
      </c>
      <c r="B673" s="676">
        <v>705330</v>
      </c>
      <c r="C673" s="677" t="s">
        <v>6559</v>
      </c>
      <c r="D673" s="678" t="s">
        <v>5891</v>
      </c>
      <c r="E673" s="679">
        <f>IF(F673 = "", "", ROUND(F673*SINAPI!$M$5,2))</f>
        <v>27063.74</v>
      </c>
      <c r="F673" s="680">
        <v>28155.18</v>
      </c>
      <c r="G673" s="204">
        <f>IF(P.O.!$F$4 = "DESONERADO", SICRO!E673, SICRO!F673)</f>
        <v>28155.18</v>
      </c>
    </row>
    <row r="674" spans="1:7">
      <c r="A674" s="645" t="s">
        <v>69</v>
      </c>
      <c r="B674" s="676">
        <v>705329</v>
      </c>
      <c r="C674" s="677" t="s">
        <v>6560</v>
      </c>
      <c r="D674" s="678" t="s">
        <v>5891</v>
      </c>
      <c r="E674" s="679">
        <f>IF(F674 = "", "", ROUND(F674*SINAPI!$M$5,2))</f>
        <v>24488.83</v>
      </c>
      <c r="F674" s="680">
        <v>25476.43</v>
      </c>
      <c r="G674" s="204">
        <f>IF(P.O.!$F$4 = "DESONERADO", SICRO!E674, SICRO!F674)</f>
        <v>25476.43</v>
      </c>
    </row>
    <row r="675" spans="1:7">
      <c r="A675" s="645" t="s">
        <v>69</v>
      </c>
      <c r="B675" s="676">
        <v>705332</v>
      </c>
      <c r="C675" s="677" t="s">
        <v>6561</v>
      </c>
      <c r="D675" s="678" t="s">
        <v>5891</v>
      </c>
      <c r="E675" s="679">
        <f>IF(F675 = "", "", ROUND(F675*SINAPI!$M$5,2))</f>
        <v>29266.87</v>
      </c>
      <c r="F675" s="680">
        <v>30447.16</v>
      </c>
      <c r="G675" s="204">
        <f>IF(P.O.!$F$4 = "DESONERADO", SICRO!E675, SICRO!F675)</f>
        <v>30447.16</v>
      </c>
    </row>
    <row r="676" spans="1:7">
      <c r="A676" s="645" t="s">
        <v>69</v>
      </c>
      <c r="B676" s="676">
        <v>705331</v>
      </c>
      <c r="C676" s="677" t="s">
        <v>6562</v>
      </c>
      <c r="D676" s="678" t="s">
        <v>5891</v>
      </c>
      <c r="E676" s="679">
        <f>IF(F676 = "", "", ROUND(F676*SINAPI!$M$5,2))</f>
        <v>26642.3</v>
      </c>
      <c r="F676" s="680">
        <v>27716.74</v>
      </c>
      <c r="G676" s="204">
        <f>IF(P.O.!$F$4 = "DESONERADO", SICRO!E676, SICRO!F676)</f>
        <v>27716.74</v>
      </c>
    </row>
    <row r="677" spans="1:7">
      <c r="A677" s="645" t="s">
        <v>69</v>
      </c>
      <c r="B677" s="676">
        <v>705334</v>
      </c>
      <c r="C677" s="677" t="s">
        <v>6563</v>
      </c>
      <c r="D677" s="678" t="s">
        <v>5891</v>
      </c>
      <c r="E677" s="679">
        <f>IF(F677 = "", "", ROUND(F677*SINAPI!$M$5,2))</f>
        <v>31067.919999999998</v>
      </c>
      <c r="F677" s="680">
        <v>32320.84</v>
      </c>
      <c r="G677" s="204">
        <f>IF(P.O.!$F$4 = "DESONERADO", SICRO!E677, SICRO!F677)</f>
        <v>32320.84</v>
      </c>
    </row>
    <row r="678" spans="1:7">
      <c r="A678" s="645" t="s">
        <v>69</v>
      </c>
      <c r="B678" s="676">
        <v>705333</v>
      </c>
      <c r="C678" s="677" t="s">
        <v>6564</v>
      </c>
      <c r="D678" s="678" t="s">
        <v>5891</v>
      </c>
      <c r="E678" s="679">
        <f>IF(F678 = "", "", ROUND(F678*SINAPI!$M$5,2))</f>
        <v>28467.59</v>
      </c>
      <c r="F678" s="680">
        <v>29615.65</v>
      </c>
      <c r="G678" s="204">
        <f>IF(P.O.!$F$4 = "DESONERADO", SICRO!E678, SICRO!F678)</f>
        <v>29615.65</v>
      </c>
    </row>
    <row r="679" spans="1:7">
      <c r="A679" s="645" t="s">
        <v>69</v>
      </c>
      <c r="B679" s="676">
        <v>705336</v>
      </c>
      <c r="C679" s="677" t="s">
        <v>6565</v>
      </c>
      <c r="D679" s="678" t="s">
        <v>5891</v>
      </c>
      <c r="E679" s="679">
        <f>IF(F679 = "", "", ROUND(F679*SINAPI!$M$5,2))</f>
        <v>41866.67</v>
      </c>
      <c r="F679" s="680">
        <v>43555.09</v>
      </c>
      <c r="G679" s="204">
        <f>IF(P.O.!$F$4 = "DESONERADO", SICRO!E679, SICRO!F679)</f>
        <v>43555.09</v>
      </c>
    </row>
    <row r="680" spans="1:7">
      <c r="A680" s="645" t="s">
        <v>69</v>
      </c>
      <c r="B680" s="676">
        <v>705335</v>
      </c>
      <c r="C680" s="677" t="s">
        <v>6566</v>
      </c>
      <c r="D680" s="678" t="s">
        <v>5891</v>
      </c>
      <c r="E680" s="679">
        <f>IF(F680 = "", "", ROUND(F680*SINAPI!$M$5,2))</f>
        <v>38242.06</v>
      </c>
      <c r="F680" s="680">
        <v>39784.31</v>
      </c>
      <c r="G680" s="204">
        <f>IF(P.O.!$F$4 = "DESONERADO", SICRO!E680, SICRO!F680)</f>
        <v>39784.31</v>
      </c>
    </row>
    <row r="681" spans="1:7">
      <c r="A681" s="645" t="s">
        <v>69</v>
      </c>
      <c r="B681" s="676">
        <v>705338</v>
      </c>
      <c r="C681" s="677" t="s">
        <v>6567</v>
      </c>
      <c r="D681" s="678" t="s">
        <v>5891</v>
      </c>
      <c r="E681" s="679">
        <f>IF(F681 = "", "", ROUND(F681*SINAPI!$M$5,2))</f>
        <v>39008.86</v>
      </c>
      <c r="F681" s="680">
        <v>40582.03</v>
      </c>
      <c r="G681" s="204">
        <f>IF(P.O.!$F$4 = "DESONERADO", SICRO!E681, SICRO!F681)</f>
        <v>40582.03</v>
      </c>
    </row>
    <row r="682" spans="1:7">
      <c r="A682" s="645" t="s">
        <v>69</v>
      </c>
      <c r="B682" s="676">
        <v>705337</v>
      </c>
      <c r="C682" s="677" t="s">
        <v>6568</v>
      </c>
      <c r="D682" s="678" t="s">
        <v>5891</v>
      </c>
      <c r="E682" s="679">
        <f>IF(F682 = "", "", ROUND(F682*SINAPI!$M$5,2))</f>
        <v>35257.11</v>
      </c>
      <c r="F682" s="680">
        <v>36678.980000000003</v>
      </c>
      <c r="G682" s="204">
        <f>IF(P.O.!$F$4 = "DESONERADO", SICRO!E682, SICRO!F682)</f>
        <v>36678.980000000003</v>
      </c>
    </row>
    <row r="683" spans="1:7">
      <c r="A683" s="645" t="s">
        <v>69</v>
      </c>
      <c r="B683" s="676">
        <v>705340</v>
      </c>
      <c r="C683" s="677" t="s">
        <v>6569</v>
      </c>
      <c r="D683" s="678" t="s">
        <v>5891</v>
      </c>
      <c r="E683" s="679">
        <f>IF(F683 = "", "", ROUND(F683*SINAPI!$M$5,2))</f>
        <v>42044.94</v>
      </c>
      <c r="F683" s="680">
        <v>43740.55</v>
      </c>
      <c r="G683" s="204">
        <f>IF(P.O.!$F$4 = "DESONERADO", SICRO!E683, SICRO!F683)</f>
        <v>43740.55</v>
      </c>
    </row>
    <row r="684" spans="1:7">
      <c r="A684" s="645" t="s">
        <v>69</v>
      </c>
      <c r="B684" s="676">
        <v>705339</v>
      </c>
      <c r="C684" s="677" t="s">
        <v>6570</v>
      </c>
      <c r="D684" s="678" t="s">
        <v>5891</v>
      </c>
      <c r="E684" s="679">
        <f>IF(F684 = "", "", ROUND(F684*SINAPI!$M$5,2))</f>
        <v>38255.839999999997</v>
      </c>
      <c r="F684" s="680">
        <v>39798.639999999999</v>
      </c>
      <c r="G684" s="204">
        <f>IF(P.O.!$F$4 = "DESONERADO", SICRO!E684, SICRO!F684)</f>
        <v>39798.639999999999</v>
      </c>
    </row>
    <row r="685" spans="1:7">
      <c r="A685" s="645" t="s">
        <v>69</v>
      </c>
      <c r="B685" s="676">
        <v>705342</v>
      </c>
      <c r="C685" s="677" t="s">
        <v>6571</v>
      </c>
      <c r="D685" s="678" t="s">
        <v>5891</v>
      </c>
      <c r="E685" s="679">
        <f>IF(F685 = "", "", ROUND(F685*SINAPI!$M$5,2))</f>
        <v>47695.95</v>
      </c>
      <c r="F685" s="680">
        <v>49619.46</v>
      </c>
      <c r="G685" s="204">
        <f>IF(P.O.!$F$4 = "DESONERADO", SICRO!E685, SICRO!F685)</f>
        <v>49619.46</v>
      </c>
    </row>
    <row r="686" spans="1:7">
      <c r="A686" s="645" t="s">
        <v>69</v>
      </c>
      <c r="B686" s="676">
        <v>705341</v>
      </c>
      <c r="C686" s="677" t="s">
        <v>6572</v>
      </c>
      <c r="D686" s="678" t="s">
        <v>5891</v>
      </c>
      <c r="E686" s="679">
        <f>IF(F686 = "", "", ROUND(F686*SINAPI!$M$5,2))</f>
        <v>43481.66</v>
      </c>
      <c r="F686" s="680">
        <v>45235.21</v>
      </c>
      <c r="G686" s="204">
        <f>IF(P.O.!$F$4 = "DESONERADO", SICRO!E686, SICRO!F686)</f>
        <v>45235.21</v>
      </c>
    </row>
    <row r="687" spans="1:7">
      <c r="A687" s="645" t="s">
        <v>69</v>
      </c>
      <c r="B687" s="676">
        <v>705344</v>
      </c>
      <c r="C687" s="677" t="s">
        <v>6573</v>
      </c>
      <c r="D687" s="678" t="s">
        <v>5891</v>
      </c>
      <c r="E687" s="679">
        <f>IF(F687 = "", "", ROUND(F687*SINAPI!$M$5,2))</f>
        <v>60408.23</v>
      </c>
      <c r="F687" s="680">
        <v>62844.4</v>
      </c>
      <c r="G687" s="204">
        <f>IF(P.O.!$F$4 = "DESONERADO", SICRO!E687, SICRO!F687)</f>
        <v>62844.4</v>
      </c>
    </row>
    <row r="688" spans="1:7">
      <c r="A688" s="645" t="s">
        <v>69</v>
      </c>
      <c r="B688" s="676">
        <v>705343</v>
      </c>
      <c r="C688" s="677" t="s">
        <v>6574</v>
      </c>
      <c r="D688" s="678" t="s">
        <v>5891</v>
      </c>
      <c r="E688" s="679">
        <f>IF(F688 = "", "", ROUND(F688*SINAPI!$M$5,2))</f>
        <v>55245.68</v>
      </c>
      <c r="F688" s="680">
        <v>57473.66</v>
      </c>
      <c r="G688" s="204">
        <f>IF(P.O.!$F$4 = "DESONERADO", SICRO!E688, SICRO!F688)</f>
        <v>57473.66</v>
      </c>
    </row>
    <row r="689" spans="1:7">
      <c r="A689" s="645" t="s">
        <v>69</v>
      </c>
      <c r="B689" s="676">
        <v>705225</v>
      </c>
      <c r="C689" s="677" t="s">
        <v>6575</v>
      </c>
      <c r="D689" s="678" t="s">
        <v>5891</v>
      </c>
      <c r="E689" s="679">
        <f>IF(F689 = "", "", ROUND(F689*SINAPI!$M$5,2))</f>
        <v>10778.47</v>
      </c>
      <c r="F689" s="680">
        <v>11213.15</v>
      </c>
      <c r="G689" s="204">
        <f>IF(P.O.!$F$4 = "DESONERADO", SICRO!E689, SICRO!F689)</f>
        <v>11213.15</v>
      </c>
    </row>
    <row r="690" spans="1:7">
      <c r="A690" s="645" t="s">
        <v>69</v>
      </c>
      <c r="B690" s="676">
        <v>705224</v>
      </c>
      <c r="C690" s="677" t="s">
        <v>6576</v>
      </c>
      <c r="D690" s="678" t="s">
        <v>5891</v>
      </c>
      <c r="E690" s="679">
        <f>IF(F690 = "", "", ROUND(F690*SINAPI!$M$5,2))</f>
        <v>9807.58</v>
      </c>
      <c r="F690" s="680">
        <v>10203.1</v>
      </c>
      <c r="G690" s="204">
        <f>IF(P.O.!$F$4 = "DESONERADO", SICRO!E690, SICRO!F690)</f>
        <v>10203.1</v>
      </c>
    </row>
    <row r="691" spans="1:7">
      <c r="A691" s="645" t="s">
        <v>69</v>
      </c>
      <c r="B691" s="676">
        <v>705227</v>
      </c>
      <c r="C691" s="677" t="s">
        <v>6577</v>
      </c>
      <c r="D691" s="678" t="s">
        <v>5891</v>
      </c>
      <c r="E691" s="679">
        <f>IF(F691 = "", "", ROUND(F691*SINAPI!$M$5,2))</f>
        <v>11137.75</v>
      </c>
      <c r="F691" s="680">
        <v>11586.92</v>
      </c>
      <c r="G691" s="204">
        <f>IF(P.O.!$F$4 = "DESONERADO", SICRO!E691, SICRO!F691)</f>
        <v>11586.92</v>
      </c>
    </row>
    <row r="692" spans="1:7">
      <c r="A692" s="645" t="s">
        <v>69</v>
      </c>
      <c r="B692" s="676">
        <v>705226</v>
      </c>
      <c r="C692" s="677" t="s">
        <v>6578</v>
      </c>
      <c r="D692" s="678" t="s">
        <v>5891</v>
      </c>
      <c r="E692" s="679">
        <f>IF(F692 = "", "", ROUND(F692*SINAPI!$M$5,2))</f>
        <v>10249.41</v>
      </c>
      <c r="F692" s="680">
        <v>10662.75</v>
      </c>
      <c r="G692" s="204">
        <f>IF(P.O.!$F$4 = "DESONERADO", SICRO!E692, SICRO!F692)</f>
        <v>10662.75</v>
      </c>
    </row>
    <row r="693" spans="1:7">
      <c r="A693" s="645" t="s">
        <v>69</v>
      </c>
      <c r="B693" s="676">
        <v>705229</v>
      </c>
      <c r="C693" s="677" t="s">
        <v>6579</v>
      </c>
      <c r="D693" s="678" t="s">
        <v>5891</v>
      </c>
      <c r="E693" s="679">
        <f>IF(F693 = "", "", ROUND(F693*SINAPI!$M$5,2))</f>
        <v>11999.78</v>
      </c>
      <c r="F693" s="680">
        <v>12483.71</v>
      </c>
      <c r="G693" s="204">
        <f>IF(P.O.!$F$4 = "DESONERADO", SICRO!E693, SICRO!F693)</f>
        <v>12483.71</v>
      </c>
    </row>
    <row r="694" spans="1:7">
      <c r="A694" s="645" t="s">
        <v>69</v>
      </c>
      <c r="B694" s="676">
        <v>705228</v>
      </c>
      <c r="C694" s="677" t="s">
        <v>6580</v>
      </c>
      <c r="D694" s="678" t="s">
        <v>5891</v>
      </c>
      <c r="E694" s="679">
        <f>IF(F694 = "", "", ROUND(F694*SINAPI!$M$5,2))</f>
        <v>10974.3</v>
      </c>
      <c r="F694" s="680">
        <v>11416.88</v>
      </c>
      <c r="G694" s="204">
        <f>IF(P.O.!$F$4 = "DESONERADO", SICRO!E694, SICRO!F694)</f>
        <v>11416.88</v>
      </c>
    </row>
    <row r="695" spans="1:7">
      <c r="A695" s="645" t="s">
        <v>69</v>
      </c>
      <c r="B695" s="676">
        <v>705231</v>
      </c>
      <c r="C695" s="677" t="s">
        <v>6581</v>
      </c>
      <c r="D695" s="678" t="s">
        <v>5891</v>
      </c>
      <c r="E695" s="679">
        <f>IF(F695 = "", "", ROUND(F695*SINAPI!$M$5,2))</f>
        <v>14937.57</v>
      </c>
      <c r="F695" s="680">
        <v>15539.98</v>
      </c>
      <c r="G695" s="204">
        <f>IF(P.O.!$F$4 = "DESONERADO", SICRO!E695, SICRO!F695)</f>
        <v>15539.98</v>
      </c>
    </row>
    <row r="696" spans="1:7">
      <c r="A696" s="645" t="s">
        <v>69</v>
      </c>
      <c r="B696" s="676">
        <v>705230</v>
      </c>
      <c r="C696" s="677" t="s">
        <v>6582</v>
      </c>
      <c r="D696" s="678" t="s">
        <v>5891</v>
      </c>
      <c r="E696" s="679">
        <f>IF(F696 = "", "", ROUND(F696*SINAPI!$M$5,2))</f>
        <v>13736.98</v>
      </c>
      <c r="F696" s="680">
        <v>14290.97</v>
      </c>
      <c r="G696" s="204">
        <f>IF(P.O.!$F$4 = "DESONERADO", SICRO!E696, SICRO!F696)</f>
        <v>14290.97</v>
      </c>
    </row>
    <row r="697" spans="1:7">
      <c r="A697" s="645" t="s">
        <v>69</v>
      </c>
      <c r="B697" s="676">
        <v>705233</v>
      </c>
      <c r="C697" s="677" t="s">
        <v>6583</v>
      </c>
      <c r="D697" s="678" t="s">
        <v>5891</v>
      </c>
      <c r="E697" s="679">
        <f>IF(F697 = "", "", ROUND(F697*SINAPI!$M$5,2))</f>
        <v>16735.09</v>
      </c>
      <c r="F697" s="680">
        <v>17409.990000000002</v>
      </c>
      <c r="G697" s="204">
        <f>IF(P.O.!$F$4 = "DESONERADO", SICRO!E697, SICRO!F697)</f>
        <v>17409.990000000002</v>
      </c>
    </row>
    <row r="698" spans="1:7">
      <c r="A698" s="645" t="s">
        <v>69</v>
      </c>
      <c r="B698" s="676">
        <v>705232</v>
      </c>
      <c r="C698" s="677" t="s">
        <v>6584</v>
      </c>
      <c r="D698" s="678" t="s">
        <v>5891</v>
      </c>
      <c r="E698" s="679">
        <f>IF(F698 = "", "", ROUND(F698*SINAPI!$M$5,2))</f>
        <v>15190.7</v>
      </c>
      <c r="F698" s="680">
        <v>15803.32</v>
      </c>
      <c r="G698" s="204">
        <f>IF(P.O.!$F$4 = "DESONERADO", SICRO!E698, SICRO!F698)</f>
        <v>15803.32</v>
      </c>
    </row>
    <row r="699" spans="1:7">
      <c r="A699" s="645" t="s">
        <v>69</v>
      </c>
      <c r="B699" s="676">
        <v>705235</v>
      </c>
      <c r="C699" s="677" t="s">
        <v>6585</v>
      </c>
      <c r="D699" s="678" t="s">
        <v>5891</v>
      </c>
      <c r="E699" s="679">
        <f>IF(F699 = "", "", ROUND(F699*SINAPI!$M$5,2))</f>
        <v>17164.7</v>
      </c>
      <c r="F699" s="680">
        <v>17856.93</v>
      </c>
      <c r="G699" s="204">
        <f>IF(P.O.!$F$4 = "DESONERADO", SICRO!E699, SICRO!F699)</f>
        <v>17856.93</v>
      </c>
    </row>
    <row r="700" spans="1:7">
      <c r="A700" s="645" t="s">
        <v>69</v>
      </c>
      <c r="B700" s="676">
        <v>705234</v>
      </c>
      <c r="C700" s="677" t="s">
        <v>6586</v>
      </c>
      <c r="D700" s="678" t="s">
        <v>5891</v>
      </c>
      <c r="E700" s="679">
        <f>IF(F700 = "", "", ROUND(F700*SINAPI!$M$5,2))</f>
        <v>15726.28</v>
      </c>
      <c r="F700" s="680">
        <v>16360.5</v>
      </c>
      <c r="G700" s="204">
        <f>IF(P.O.!$F$4 = "DESONERADO", SICRO!E700, SICRO!F700)</f>
        <v>16360.5</v>
      </c>
    </row>
    <row r="701" spans="1:7">
      <c r="A701" s="645" t="s">
        <v>69</v>
      </c>
      <c r="B701" s="676">
        <v>705237</v>
      </c>
      <c r="C701" s="677" t="s">
        <v>6587</v>
      </c>
      <c r="D701" s="678" t="s">
        <v>5891</v>
      </c>
      <c r="E701" s="679">
        <f>IF(F701 = "", "", ROUND(F701*SINAPI!$M$5,2))</f>
        <v>18594.55</v>
      </c>
      <c r="F701" s="680">
        <v>19344.439999999999</v>
      </c>
      <c r="G701" s="204">
        <f>IF(P.O.!$F$4 = "DESONERADO", SICRO!E701, SICRO!F701)</f>
        <v>19344.439999999999</v>
      </c>
    </row>
    <row r="702" spans="1:7">
      <c r="A702" s="645" t="s">
        <v>69</v>
      </c>
      <c r="B702" s="676">
        <v>705236</v>
      </c>
      <c r="C702" s="677" t="s">
        <v>6588</v>
      </c>
      <c r="D702" s="678" t="s">
        <v>5891</v>
      </c>
      <c r="E702" s="679">
        <f>IF(F702 = "", "", ROUND(F702*SINAPI!$M$5,2))</f>
        <v>16980.21</v>
      </c>
      <c r="F702" s="680">
        <v>17665</v>
      </c>
      <c r="G702" s="204">
        <f>IF(P.O.!$F$4 = "DESONERADO", SICRO!E702, SICRO!F702)</f>
        <v>17665</v>
      </c>
    </row>
    <row r="703" spans="1:7">
      <c r="A703" s="645" t="s">
        <v>69</v>
      </c>
      <c r="B703" s="676">
        <v>705239</v>
      </c>
      <c r="C703" s="677" t="s">
        <v>6589</v>
      </c>
      <c r="D703" s="678" t="s">
        <v>5891</v>
      </c>
      <c r="E703" s="679">
        <f>IF(F703 = "", "", ROUND(F703*SINAPI!$M$5,2))</f>
        <v>23724.81</v>
      </c>
      <c r="F703" s="680">
        <v>24681.599999999999</v>
      </c>
      <c r="G703" s="204">
        <f>IF(P.O.!$F$4 = "DESONERADO", SICRO!E703, SICRO!F703)</f>
        <v>24681.599999999999</v>
      </c>
    </row>
    <row r="704" spans="1:7">
      <c r="A704" s="645" t="s">
        <v>69</v>
      </c>
      <c r="B704" s="676">
        <v>705238</v>
      </c>
      <c r="C704" s="677" t="s">
        <v>6590</v>
      </c>
      <c r="D704" s="678" t="s">
        <v>5891</v>
      </c>
      <c r="E704" s="679">
        <f>IF(F704 = "", "", ROUND(F704*SINAPI!$M$5,2))</f>
        <v>21706.47</v>
      </c>
      <c r="F704" s="680">
        <v>22581.86</v>
      </c>
      <c r="G704" s="204">
        <f>IF(P.O.!$F$4 = "DESONERADO", SICRO!E704, SICRO!F704)</f>
        <v>22581.86</v>
      </c>
    </row>
    <row r="705" spans="1:7">
      <c r="A705" s="645" t="s">
        <v>69</v>
      </c>
      <c r="B705" s="676">
        <v>705241</v>
      </c>
      <c r="C705" s="677" t="s">
        <v>6591</v>
      </c>
      <c r="D705" s="678" t="s">
        <v>5891</v>
      </c>
      <c r="E705" s="679">
        <f>IF(F705 = "", "", ROUND(F705*SINAPI!$M$5,2))</f>
        <v>22594.41</v>
      </c>
      <c r="F705" s="680">
        <v>23505.61</v>
      </c>
      <c r="G705" s="204">
        <f>IF(P.O.!$F$4 = "DESONERADO", SICRO!E705, SICRO!F705)</f>
        <v>23505.61</v>
      </c>
    </row>
    <row r="706" spans="1:7">
      <c r="A706" s="645" t="s">
        <v>69</v>
      </c>
      <c r="B706" s="676">
        <v>705240</v>
      </c>
      <c r="C706" s="677" t="s">
        <v>6592</v>
      </c>
      <c r="D706" s="678" t="s">
        <v>5891</v>
      </c>
      <c r="E706" s="679">
        <f>IF(F706 = "", "", ROUND(F706*SINAPI!$M$5,2))</f>
        <v>20472.87</v>
      </c>
      <c r="F706" s="680">
        <v>21298.51</v>
      </c>
      <c r="G706" s="204">
        <f>IF(P.O.!$F$4 = "DESONERADO", SICRO!E706, SICRO!F706)</f>
        <v>21298.51</v>
      </c>
    </row>
    <row r="707" spans="1:7">
      <c r="A707" s="645" t="s">
        <v>69</v>
      </c>
      <c r="B707" s="676">
        <v>705243</v>
      </c>
      <c r="C707" s="677" t="s">
        <v>6593</v>
      </c>
      <c r="D707" s="678" t="s">
        <v>5891</v>
      </c>
      <c r="E707" s="679">
        <f>IF(F707 = "", "", ROUND(F707*SINAPI!$M$5,2))</f>
        <v>23908.43</v>
      </c>
      <c r="F707" s="680">
        <v>24872.62</v>
      </c>
      <c r="G707" s="204">
        <f>IF(P.O.!$F$4 = "DESONERADO", SICRO!E707, SICRO!F707)</f>
        <v>24872.62</v>
      </c>
    </row>
    <row r="708" spans="1:7">
      <c r="A708" s="645" t="s">
        <v>69</v>
      </c>
      <c r="B708" s="676">
        <v>705242</v>
      </c>
      <c r="C708" s="677" t="s">
        <v>6594</v>
      </c>
      <c r="D708" s="678" t="s">
        <v>5891</v>
      </c>
      <c r="E708" s="679">
        <f>IF(F708 = "", "", ROUND(F708*SINAPI!$M$5,2))</f>
        <v>21785.4</v>
      </c>
      <c r="F708" s="680">
        <v>22663.97</v>
      </c>
      <c r="G708" s="204">
        <f>IF(P.O.!$F$4 = "DESONERADO", SICRO!E708, SICRO!F708)</f>
        <v>22663.97</v>
      </c>
    </row>
    <row r="709" spans="1:7">
      <c r="A709" s="645" t="s">
        <v>69</v>
      </c>
      <c r="B709" s="676">
        <v>705245</v>
      </c>
      <c r="C709" s="677" t="s">
        <v>6595</v>
      </c>
      <c r="D709" s="678" t="s">
        <v>5891</v>
      </c>
      <c r="E709" s="679">
        <f>IF(F709 = "", "", ROUND(F709*SINAPI!$M$5,2))</f>
        <v>26502.63</v>
      </c>
      <c r="F709" s="680">
        <v>27571.439999999999</v>
      </c>
      <c r="G709" s="204">
        <f>IF(P.O.!$F$4 = "DESONERADO", SICRO!E709, SICRO!F709)</f>
        <v>27571.439999999999</v>
      </c>
    </row>
    <row r="710" spans="1:7">
      <c r="A710" s="645" t="s">
        <v>69</v>
      </c>
      <c r="B710" s="676">
        <v>705244</v>
      </c>
      <c r="C710" s="677" t="s">
        <v>6596</v>
      </c>
      <c r="D710" s="678" t="s">
        <v>5891</v>
      </c>
      <c r="E710" s="679">
        <f>IF(F710 = "", "", ROUND(F710*SINAPI!$M$5,2))</f>
        <v>24237.57</v>
      </c>
      <c r="F710" s="680">
        <v>25215.040000000001</v>
      </c>
      <c r="G710" s="204">
        <f>IF(P.O.!$F$4 = "DESONERADO", SICRO!E710, SICRO!F710)</f>
        <v>25215.040000000001</v>
      </c>
    </row>
    <row r="711" spans="1:7">
      <c r="A711" s="645" t="s">
        <v>69</v>
      </c>
      <c r="B711" s="676">
        <v>705247</v>
      </c>
      <c r="C711" s="677" t="s">
        <v>6597</v>
      </c>
      <c r="D711" s="678" t="s">
        <v>5891</v>
      </c>
      <c r="E711" s="679">
        <f>IF(F711 = "", "", ROUND(F711*SINAPI!$M$5,2))</f>
        <v>33521.17</v>
      </c>
      <c r="F711" s="680">
        <v>34873.03</v>
      </c>
      <c r="G711" s="204">
        <f>IF(P.O.!$F$4 = "DESONERADO", SICRO!E711, SICRO!F711)</f>
        <v>34873.03</v>
      </c>
    </row>
    <row r="712" spans="1:7">
      <c r="A712" s="645" t="s">
        <v>69</v>
      </c>
      <c r="B712" s="676">
        <v>705246</v>
      </c>
      <c r="C712" s="677" t="s">
        <v>6598</v>
      </c>
      <c r="D712" s="678" t="s">
        <v>5891</v>
      </c>
      <c r="E712" s="679">
        <f>IF(F712 = "", "", ROUND(F712*SINAPI!$M$5,2))</f>
        <v>30746.02</v>
      </c>
      <c r="F712" s="680">
        <v>31985.96</v>
      </c>
      <c r="G712" s="204">
        <f>IF(P.O.!$F$4 = "DESONERADO", SICRO!E712, SICRO!F712)</f>
        <v>31985.96</v>
      </c>
    </row>
    <row r="713" spans="1:7">
      <c r="A713" s="645" t="s">
        <v>69</v>
      </c>
      <c r="B713" s="676">
        <v>705249</v>
      </c>
      <c r="C713" s="677" t="s">
        <v>6599</v>
      </c>
      <c r="D713" s="678" t="s">
        <v>5891</v>
      </c>
      <c r="E713" s="679">
        <f>IF(F713 = "", "", ROUND(F713*SINAPI!$M$5,2))</f>
        <v>32022.38</v>
      </c>
      <c r="F713" s="680">
        <v>33313.79</v>
      </c>
      <c r="G713" s="204">
        <f>IF(P.O.!$F$4 = "DESONERADO", SICRO!E713, SICRO!F713)</f>
        <v>33313.79</v>
      </c>
    </row>
    <row r="714" spans="1:7">
      <c r="A714" s="645" t="s">
        <v>69</v>
      </c>
      <c r="B714" s="676">
        <v>705248</v>
      </c>
      <c r="C714" s="677" t="s">
        <v>6600</v>
      </c>
      <c r="D714" s="678" t="s">
        <v>5891</v>
      </c>
      <c r="E714" s="679">
        <f>IF(F714 = "", "", ROUND(F714*SINAPI!$M$5,2))</f>
        <v>28945.64</v>
      </c>
      <c r="F714" s="680">
        <v>30112.97</v>
      </c>
      <c r="G714" s="204">
        <f>IF(P.O.!$F$4 = "DESONERADO", SICRO!E714, SICRO!F714)</f>
        <v>30112.97</v>
      </c>
    </row>
    <row r="715" spans="1:7">
      <c r="A715" s="645" t="s">
        <v>69</v>
      </c>
      <c r="B715" s="676">
        <v>705251</v>
      </c>
      <c r="C715" s="677" t="s">
        <v>6601</v>
      </c>
      <c r="D715" s="678" t="s">
        <v>5891</v>
      </c>
      <c r="E715" s="679">
        <f>IF(F715 = "", "", ROUND(F715*SINAPI!$M$5,2))</f>
        <v>33842.01</v>
      </c>
      <c r="F715" s="680">
        <v>35206.81</v>
      </c>
      <c r="G715" s="204">
        <f>IF(P.O.!$F$4 = "DESONERADO", SICRO!E715, SICRO!F715)</f>
        <v>35206.81</v>
      </c>
    </row>
    <row r="716" spans="1:7">
      <c r="A716" s="645" t="s">
        <v>69</v>
      </c>
      <c r="B716" s="676">
        <v>705250</v>
      </c>
      <c r="C716" s="677" t="s">
        <v>6602</v>
      </c>
      <c r="D716" s="678" t="s">
        <v>5891</v>
      </c>
      <c r="E716" s="679">
        <f>IF(F716 = "", "", ROUND(F716*SINAPI!$M$5,2))</f>
        <v>30762.23</v>
      </c>
      <c r="F716" s="680">
        <v>32002.83</v>
      </c>
      <c r="G716" s="204">
        <f>IF(P.O.!$F$4 = "DESONERADO", SICRO!E716, SICRO!F716)</f>
        <v>32002.83</v>
      </c>
    </row>
    <row r="717" spans="1:7">
      <c r="A717" s="645" t="s">
        <v>69</v>
      </c>
      <c r="B717" s="676">
        <v>705253</v>
      </c>
      <c r="C717" s="677" t="s">
        <v>6603</v>
      </c>
      <c r="D717" s="678" t="s">
        <v>5891</v>
      </c>
      <c r="E717" s="679">
        <f>IF(F717 = "", "", ROUND(F717*SINAPI!$M$5,2))</f>
        <v>37032.32</v>
      </c>
      <c r="F717" s="680">
        <v>38525.78</v>
      </c>
      <c r="G717" s="204">
        <f>IF(P.O.!$F$4 = "DESONERADO", SICRO!E717, SICRO!F717)</f>
        <v>38525.78</v>
      </c>
    </row>
    <row r="718" spans="1:7">
      <c r="A718" s="645" t="s">
        <v>69</v>
      </c>
      <c r="B718" s="676">
        <v>705252</v>
      </c>
      <c r="C718" s="677" t="s">
        <v>6604</v>
      </c>
      <c r="D718" s="678" t="s">
        <v>5891</v>
      </c>
      <c r="E718" s="679">
        <f>IF(F718 = "", "", ROUND(F718*SINAPI!$M$5,2))</f>
        <v>33682.660000000003</v>
      </c>
      <c r="F718" s="680">
        <v>35041.03</v>
      </c>
      <c r="G718" s="204">
        <f>IF(P.O.!$F$4 = "DESONERADO", SICRO!E718, SICRO!F718)</f>
        <v>35041.03</v>
      </c>
    </row>
    <row r="719" spans="1:7">
      <c r="A719" s="645" t="s">
        <v>69</v>
      </c>
      <c r="B719" s="676">
        <v>705255</v>
      </c>
      <c r="C719" s="677" t="s">
        <v>6605</v>
      </c>
      <c r="D719" s="678" t="s">
        <v>5891</v>
      </c>
      <c r="E719" s="679">
        <f>IF(F719 = "", "", ROUND(F719*SINAPI!$M$5,2))</f>
        <v>46786.01</v>
      </c>
      <c r="F719" s="680">
        <v>48672.82</v>
      </c>
      <c r="G719" s="204">
        <f>IF(P.O.!$F$4 = "DESONERADO", SICRO!E719, SICRO!F719)</f>
        <v>48672.82</v>
      </c>
    </row>
    <row r="720" spans="1:7">
      <c r="A720" s="645" t="s">
        <v>69</v>
      </c>
      <c r="B720" s="676">
        <v>705254</v>
      </c>
      <c r="C720" s="677" t="s">
        <v>6606</v>
      </c>
      <c r="D720" s="678" t="s">
        <v>5891</v>
      </c>
      <c r="E720" s="679">
        <f>IF(F720 = "", "", ROUND(F720*SINAPI!$M$5,2))</f>
        <v>42735.519999999997</v>
      </c>
      <c r="F720" s="680">
        <v>44458.98</v>
      </c>
      <c r="G720" s="204">
        <f>IF(P.O.!$F$4 = "DESONERADO", SICRO!E720, SICRO!F720)</f>
        <v>44458.98</v>
      </c>
    </row>
    <row r="721" spans="1:7">
      <c r="A721" s="645" t="s">
        <v>69</v>
      </c>
      <c r="B721" s="676">
        <v>705403</v>
      </c>
      <c r="C721" s="677" t="s">
        <v>6607</v>
      </c>
      <c r="D721" s="678" t="s">
        <v>5891</v>
      </c>
      <c r="E721" s="679">
        <f>IF(F721 = "", "", ROUND(F721*SINAPI!$M$5,2))</f>
        <v>15686.67</v>
      </c>
      <c r="F721" s="680">
        <v>16319.29</v>
      </c>
      <c r="G721" s="204">
        <f>IF(P.O.!$F$4 = "DESONERADO", SICRO!E721, SICRO!F721)</f>
        <v>16319.29</v>
      </c>
    </row>
    <row r="722" spans="1:7">
      <c r="A722" s="645" t="s">
        <v>69</v>
      </c>
      <c r="B722" s="676">
        <v>705402</v>
      </c>
      <c r="C722" s="677" t="s">
        <v>6608</v>
      </c>
      <c r="D722" s="678" t="s">
        <v>5891</v>
      </c>
      <c r="E722" s="679">
        <f>IF(F722 = "", "", ROUND(F722*SINAPI!$M$5,2))</f>
        <v>14276.32</v>
      </c>
      <c r="F722" s="680">
        <v>14852.06</v>
      </c>
      <c r="G722" s="204">
        <f>IF(P.O.!$F$4 = "DESONERADO", SICRO!E722, SICRO!F722)</f>
        <v>14852.06</v>
      </c>
    </row>
    <row r="723" spans="1:7">
      <c r="A723" s="645" t="s">
        <v>69</v>
      </c>
      <c r="B723" s="676">
        <v>705405</v>
      </c>
      <c r="C723" s="677" t="s">
        <v>6609</v>
      </c>
      <c r="D723" s="678" t="s">
        <v>5891</v>
      </c>
      <c r="E723" s="679">
        <f>IF(F723 = "", "", ROUND(F723*SINAPI!$M$5,2))</f>
        <v>16959.53</v>
      </c>
      <c r="F723" s="680">
        <v>17643.48</v>
      </c>
      <c r="G723" s="204">
        <f>IF(P.O.!$F$4 = "DESONERADO", SICRO!E723, SICRO!F723)</f>
        <v>17643.48</v>
      </c>
    </row>
    <row r="724" spans="1:7">
      <c r="A724" s="645" t="s">
        <v>69</v>
      </c>
      <c r="B724" s="676">
        <v>705404</v>
      </c>
      <c r="C724" s="677" t="s">
        <v>6610</v>
      </c>
      <c r="D724" s="678" t="s">
        <v>5891</v>
      </c>
      <c r="E724" s="679">
        <f>IF(F724 = "", "", ROUND(F724*SINAPI!$M$5,2))</f>
        <v>15533</v>
      </c>
      <c r="F724" s="680">
        <v>16159.42</v>
      </c>
      <c r="G724" s="204">
        <f>IF(P.O.!$F$4 = "DESONERADO", SICRO!E724, SICRO!F724)</f>
        <v>16159.42</v>
      </c>
    </row>
    <row r="725" spans="1:7">
      <c r="A725" s="645" t="s">
        <v>69</v>
      </c>
      <c r="B725" s="676">
        <v>705407</v>
      </c>
      <c r="C725" s="677" t="s">
        <v>6611</v>
      </c>
      <c r="D725" s="678" t="s">
        <v>5891</v>
      </c>
      <c r="E725" s="679">
        <f>IF(F725 = "", "", ROUND(F725*SINAPI!$M$5,2))</f>
        <v>17795.810000000001</v>
      </c>
      <c r="F725" s="680">
        <v>18513.490000000002</v>
      </c>
      <c r="G725" s="204">
        <f>IF(P.O.!$F$4 = "DESONERADO", SICRO!E725, SICRO!F725)</f>
        <v>18513.490000000002</v>
      </c>
    </row>
    <row r="726" spans="1:7">
      <c r="A726" s="645" t="s">
        <v>69</v>
      </c>
      <c r="B726" s="676">
        <v>705406</v>
      </c>
      <c r="C726" s="677" t="s">
        <v>6612</v>
      </c>
      <c r="D726" s="678" t="s">
        <v>5891</v>
      </c>
      <c r="E726" s="679">
        <f>IF(F726 = "", "", ROUND(F726*SINAPI!$M$5,2))</f>
        <v>16206.9</v>
      </c>
      <c r="F726" s="680">
        <v>16860.5</v>
      </c>
      <c r="G726" s="204">
        <f>IF(P.O.!$F$4 = "DESONERADO", SICRO!E726, SICRO!F726)</f>
        <v>16860.5</v>
      </c>
    </row>
    <row r="727" spans="1:7">
      <c r="A727" s="645" t="s">
        <v>69</v>
      </c>
      <c r="B727" s="676">
        <v>705409</v>
      </c>
      <c r="C727" s="677" t="s">
        <v>6613</v>
      </c>
      <c r="D727" s="678" t="s">
        <v>5891</v>
      </c>
      <c r="E727" s="679">
        <f>IF(F727 = "", "", ROUND(F727*SINAPI!$M$5,2))</f>
        <v>22397.8</v>
      </c>
      <c r="F727" s="680">
        <v>23301.07</v>
      </c>
      <c r="G727" s="204">
        <f>IF(P.O.!$F$4 = "DESONERADO", SICRO!E727, SICRO!F727)</f>
        <v>23301.07</v>
      </c>
    </row>
    <row r="728" spans="1:7">
      <c r="A728" s="645" t="s">
        <v>69</v>
      </c>
      <c r="B728" s="676">
        <v>705408</v>
      </c>
      <c r="C728" s="677" t="s">
        <v>6614</v>
      </c>
      <c r="D728" s="678" t="s">
        <v>5891</v>
      </c>
      <c r="E728" s="679">
        <f>IF(F728 = "", "", ROUND(F728*SINAPI!$M$5,2))</f>
        <v>20440.439999999999</v>
      </c>
      <c r="F728" s="680">
        <v>21264.77</v>
      </c>
      <c r="G728" s="204">
        <f>IF(P.O.!$F$4 = "DESONERADO", SICRO!E728, SICRO!F728)</f>
        <v>21264.77</v>
      </c>
    </row>
    <row r="729" spans="1:7">
      <c r="A729" s="645" t="s">
        <v>69</v>
      </c>
      <c r="B729" s="676">
        <v>705411</v>
      </c>
      <c r="C729" s="677" t="s">
        <v>6615</v>
      </c>
      <c r="D729" s="678" t="s">
        <v>5891</v>
      </c>
      <c r="E729" s="679">
        <f>IF(F729 = "", "", ROUND(F729*SINAPI!$M$5,2))</f>
        <v>23739.63</v>
      </c>
      <c r="F729" s="680">
        <v>24697.01</v>
      </c>
      <c r="G729" s="204">
        <f>IF(P.O.!$F$4 = "DESONERADO", SICRO!E729, SICRO!F729)</f>
        <v>24697.01</v>
      </c>
    </row>
    <row r="730" spans="1:7">
      <c r="A730" s="645" t="s">
        <v>69</v>
      </c>
      <c r="B730" s="676">
        <v>705410</v>
      </c>
      <c r="C730" s="677" t="s">
        <v>6616</v>
      </c>
      <c r="D730" s="678" t="s">
        <v>5891</v>
      </c>
      <c r="E730" s="679">
        <f>IF(F730 = "", "", ROUND(F730*SINAPI!$M$5,2))</f>
        <v>21465.88</v>
      </c>
      <c r="F730" s="680">
        <v>22331.57</v>
      </c>
      <c r="G730" s="204">
        <f>IF(P.O.!$F$4 = "DESONERADO", SICRO!E730, SICRO!F730)</f>
        <v>22331.57</v>
      </c>
    </row>
    <row r="731" spans="1:7">
      <c r="A731" s="645" t="s">
        <v>69</v>
      </c>
      <c r="B731" s="676">
        <v>705413</v>
      </c>
      <c r="C731" s="677" t="s">
        <v>6617</v>
      </c>
      <c r="D731" s="678" t="s">
        <v>5891</v>
      </c>
      <c r="E731" s="679">
        <f>IF(F731 = "", "", ROUND(F731*SINAPI!$M$5,2))</f>
        <v>25553.9</v>
      </c>
      <c r="F731" s="680">
        <v>26584.45</v>
      </c>
      <c r="G731" s="204">
        <f>IF(P.O.!$F$4 = "DESONERADO", SICRO!E731, SICRO!F731)</f>
        <v>26584.45</v>
      </c>
    </row>
    <row r="732" spans="1:7">
      <c r="A732" s="645" t="s">
        <v>69</v>
      </c>
      <c r="B732" s="676">
        <v>705412</v>
      </c>
      <c r="C732" s="677" t="s">
        <v>6618</v>
      </c>
      <c r="D732" s="678" t="s">
        <v>5891</v>
      </c>
      <c r="E732" s="679">
        <f>IF(F732 = "", "", ROUND(F732*SINAPI!$M$5,2))</f>
        <v>23277.56</v>
      </c>
      <c r="F732" s="680">
        <v>24216.31</v>
      </c>
      <c r="G732" s="204">
        <f>IF(P.O.!$F$4 = "DESONERADO", SICRO!E732, SICRO!F732)</f>
        <v>24216.31</v>
      </c>
    </row>
    <row r="733" spans="1:7">
      <c r="A733" s="645" t="s">
        <v>69</v>
      </c>
      <c r="B733" s="676">
        <v>705415</v>
      </c>
      <c r="C733" s="677" t="s">
        <v>6619</v>
      </c>
      <c r="D733" s="678" t="s">
        <v>5891</v>
      </c>
      <c r="E733" s="679">
        <f>IF(F733 = "", "", ROUND(F733*SINAPI!$M$5,2))</f>
        <v>28152.880000000001</v>
      </c>
      <c r="F733" s="680">
        <v>29288.240000000002</v>
      </c>
      <c r="G733" s="204">
        <f>IF(P.O.!$F$4 = "DESONERADO", SICRO!E733, SICRO!F733)</f>
        <v>29288.240000000002</v>
      </c>
    </row>
    <row r="734" spans="1:7">
      <c r="A734" s="645" t="s">
        <v>69</v>
      </c>
      <c r="B734" s="676">
        <v>705414</v>
      </c>
      <c r="C734" s="677" t="s">
        <v>6620</v>
      </c>
      <c r="D734" s="678" t="s">
        <v>5891</v>
      </c>
      <c r="E734" s="679">
        <f>IF(F734 = "", "", ROUND(F734*SINAPI!$M$5,2))</f>
        <v>25587.96</v>
      </c>
      <c r="F734" s="680">
        <v>26619.88</v>
      </c>
      <c r="G734" s="204">
        <f>IF(P.O.!$F$4 = "DESONERADO", SICRO!E734, SICRO!F734)</f>
        <v>26619.88</v>
      </c>
    </row>
    <row r="735" spans="1:7">
      <c r="A735" s="645" t="s">
        <v>69</v>
      </c>
      <c r="B735" s="676">
        <v>705417</v>
      </c>
      <c r="C735" s="677" t="s">
        <v>6621</v>
      </c>
      <c r="D735" s="678" t="s">
        <v>5891</v>
      </c>
      <c r="E735" s="679">
        <f>IF(F735 = "", "", ROUND(F735*SINAPI!$M$5,2))</f>
        <v>35633.870000000003</v>
      </c>
      <c r="F735" s="680">
        <v>37070.93</v>
      </c>
      <c r="G735" s="204">
        <f>IF(P.O.!$F$4 = "DESONERADO", SICRO!E735, SICRO!F735)</f>
        <v>37070.93</v>
      </c>
    </row>
    <row r="736" spans="1:7">
      <c r="A736" s="645" t="s">
        <v>69</v>
      </c>
      <c r="B736" s="676">
        <v>705416</v>
      </c>
      <c r="C736" s="677" t="s">
        <v>6622</v>
      </c>
      <c r="D736" s="678" t="s">
        <v>5891</v>
      </c>
      <c r="E736" s="679">
        <f>IF(F736 = "", "", ROUND(F736*SINAPI!$M$5,2))</f>
        <v>32476.77</v>
      </c>
      <c r="F736" s="680">
        <v>33786.51</v>
      </c>
      <c r="G736" s="204">
        <f>IF(P.O.!$F$4 = "DESONERADO", SICRO!E736, SICRO!F736)</f>
        <v>33786.51</v>
      </c>
    </row>
    <row r="737" spans="1:7">
      <c r="A737" s="645" t="s">
        <v>69</v>
      </c>
      <c r="B737" s="676">
        <v>705419</v>
      </c>
      <c r="C737" s="677" t="s">
        <v>6623</v>
      </c>
      <c r="D737" s="678" t="s">
        <v>5891</v>
      </c>
      <c r="E737" s="679">
        <f>IF(F737 = "", "", ROUND(F737*SINAPI!$M$5,2))</f>
        <v>33549.589999999997</v>
      </c>
      <c r="F737" s="680">
        <v>34902.6</v>
      </c>
      <c r="G737" s="204">
        <f>IF(P.O.!$F$4 = "DESONERADO", SICRO!E737, SICRO!F737)</f>
        <v>34902.6</v>
      </c>
    </row>
    <row r="738" spans="1:7">
      <c r="A738" s="645" t="s">
        <v>69</v>
      </c>
      <c r="B738" s="676">
        <v>705418</v>
      </c>
      <c r="C738" s="677" t="s">
        <v>6624</v>
      </c>
      <c r="D738" s="678" t="s">
        <v>5891</v>
      </c>
      <c r="E738" s="679">
        <f>IF(F738 = "", "", ROUND(F738*SINAPI!$M$5,2))</f>
        <v>30371.759999999998</v>
      </c>
      <c r="F738" s="680">
        <v>31596.61</v>
      </c>
      <c r="G738" s="204">
        <f>IF(P.O.!$F$4 = "DESONERADO", SICRO!E738, SICRO!F738)</f>
        <v>31596.61</v>
      </c>
    </row>
    <row r="739" spans="1:7">
      <c r="A739" s="645" t="s">
        <v>69</v>
      </c>
      <c r="B739" s="676">
        <v>705421</v>
      </c>
      <c r="C739" s="677" t="s">
        <v>6625</v>
      </c>
      <c r="D739" s="678" t="s">
        <v>5891</v>
      </c>
      <c r="E739" s="679">
        <f>IF(F739 = "", "", ROUND(F739*SINAPI!$M$5,2))</f>
        <v>36111.4</v>
      </c>
      <c r="F739" s="680">
        <v>37567.72</v>
      </c>
      <c r="G739" s="204">
        <f>IF(P.O.!$F$4 = "DESONERADO", SICRO!E739, SICRO!F739)</f>
        <v>37567.72</v>
      </c>
    </row>
    <row r="740" spans="1:7">
      <c r="A740" s="645" t="s">
        <v>69</v>
      </c>
      <c r="B740" s="676">
        <v>705420</v>
      </c>
      <c r="C740" s="677" t="s">
        <v>6626</v>
      </c>
      <c r="D740" s="678" t="s">
        <v>5891</v>
      </c>
      <c r="E740" s="679">
        <f>IF(F740 = "", "", ROUND(F740*SINAPI!$M$5,2))</f>
        <v>32918.33</v>
      </c>
      <c r="F740" s="680">
        <v>34245.879999999997</v>
      </c>
      <c r="G740" s="204">
        <f>IF(P.O.!$F$4 = "DESONERADO", SICRO!E740, SICRO!F740)</f>
        <v>34245.879999999997</v>
      </c>
    </row>
    <row r="741" spans="1:7">
      <c r="A741" s="645" t="s">
        <v>69</v>
      </c>
      <c r="B741" s="676">
        <v>705423</v>
      </c>
      <c r="C741" s="677" t="s">
        <v>6627</v>
      </c>
      <c r="D741" s="678" t="s">
        <v>5891</v>
      </c>
      <c r="E741" s="679">
        <f>IF(F741 = "", "", ROUND(F741*SINAPI!$M$5,2))</f>
        <v>41079.9</v>
      </c>
      <c r="F741" s="680">
        <v>42736.59</v>
      </c>
      <c r="G741" s="204">
        <f>IF(P.O.!$F$4 = "DESONERADO", SICRO!E741, SICRO!F741)</f>
        <v>42736.59</v>
      </c>
    </row>
    <row r="742" spans="1:7">
      <c r="A742" s="645" t="s">
        <v>69</v>
      </c>
      <c r="B742" s="676">
        <v>705422</v>
      </c>
      <c r="C742" s="677" t="s">
        <v>6628</v>
      </c>
      <c r="D742" s="678" t="s">
        <v>5891</v>
      </c>
      <c r="E742" s="679">
        <f>IF(F742 = "", "", ROUND(F742*SINAPI!$M$5,2))</f>
        <v>37507.21</v>
      </c>
      <c r="F742" s="680">
        <v>39019.82</v>
      </c>
      <c r="G742" s="204">
        <f>IF(P.O.!$F$4 = "DESONERADO", SICRO!E742, SICRO!F742)</f>
        <v>39019.82</v>
      </c>
    </row>
    <row r="743" spans="1:7">
      <c r="A743" s="645" t="s">
        <v>69</v>
      </c>
      <c r="B743" s="676">
        <v>705425</v>
      </c>
      <c r="C743" s="677" t="s">
        <v>6629</v>
      </c>
      <c r="D743" s="678" t="s">
        <v>5891</v>
      </c>
      <c r="E743" s="679">
        <f>IF(F743 = "", "", ROUND(F743*SINAPI!$M$5,2))</f>
        <v>51977.37</v>
      </c>
      <c r="F743" s="680">
        <v>54073.54</v>
      </c>
      <c r="G743" s="204">
        <f>IF(P.O.!$F$4 = "DESONERADO", SICRO!E743, SICRO!F743)</f>
        <v>54073.54</v>
      </c>
    </row>
    <row r="744" spans="1:7">
      <c r="A744" s="645" t="s">
        <v>69</v>
      </c>
      <c r="B744" s="676">
        <v>705424</v>
      </c>
      <c r="C744" s="677" t="s">
        <v>6630</v>
      </c>
      <c r="D744" s="678" t="s">
        <v>5891</v>
      </c>
      <c r="E744" s="679">
        <f>IF(F744 = "", "", ROUND(F744*SINAPI!$M$5,2))</f>
        <v>47593.38</v>
      </c>
      <c r="F744" s="680">
        <v>49512.75</v>
      </c>
      <c r="G744" s="204">
        <f>IF(P.O.!$F$4 = "DESONERADO", SICRO!E744, SICRO!F744)</f>
        <v>49512.75</v>
      </c>
    </row>
    <row r="745" spans="1:7">
      <c r="A745" s="645" t="s">
        <v>69</v>
      </c>
      <c r="B745" s="676">
        <v>705427</v>
      </c>
      <c r="C745" s="677" t="s">
        <v>6631</v>
      </c>
      <c r="D745" s="678" t="s">
        <v>5891</v>
      </c>
      <c r="E745" s="679">
        <f>IF(F745 = "", "", ROUND(F745*SINAPI!$M$5,2))</f>
        <v>47326.5</v>
      </c>
      <c r="F745" s="680">
        <v>49235.11</v>
      </c>
      <c r="G745" s="204">
        <f>IF(P.O.!$F$4 = "DESONERADO", SICRO!E745, SICRO!F745)</f>
        <v>49235.11</v>
      </c>
    </row>
    <row r="746" spans="1:7">
      <c r="A746" s="645" t="s">
        <v>69</v>
      </c>
      <c r="B746" s="676">
        <v>705426</v>
      </c>
      <c r="C746" s="677" t="s">
        <v>6632</v>
      </c>
      <c r="D746" s="678" t="s">
        <v>5891</v>
      </c>
      <c r="E746" s="679">
        <f>IF(F746 = "", "", ROUND(F746*SINAPI!$M$5,2))</f>
        <v>42730.42</v>
      </c>
      <c r="F746" s="680">
        <v>44453.67</v>
      </c>
      <c r="G746" s="204">
        <f>IF(P.O.!$F$4 = "DESONERADO", SICRO!E746, SICRO!F746)</f>
        <v>44453.67</v>
      </c>
    </row>
    <row r="747" spans="1:7">
      <c r="A747" s="645" t="s">
        <v>69</v>
      </c>
      <c r="B747" s="676">
        <v>705429</v>
      </c>
      <c r="C747" s="677" t="s">
        <v>6633</v>
      </c>
      <c r="D747" s="678" t="s">
        <v>5891</v>
      </c>
      <c r="E747" s="679">
        <f>IF(F747 = "", "", ROUND(F747*SINAPI!$M$5,2))</f>
        <v>49014.47</v>
      </c>
      <c r="F747" s="680">
        <v>50991.15</v>
      </c>
      <c r="G747" s="204">
        <f>IF(P.O.!$F$4 = "DESONERADO", SICRO!E747, SICRO!F747)</f>
        <v>50991.15</v>
      </c>
    </row>
    <row r="748" spans="1:7">
      <c r="A748" s="645" t="s">
        <v>69</v>
      </c>
      <c r="B748" s="676">
        <v>705428</v>
      </c>
      <c r="C748" s="677" t="s">
        <v>6634</v>
      </c>
      <c r="D748" s="678" t="s">
        <v>5891</v>
      </c>
      <c r="E748" s="679">
        <f>IF(F748 = "", "", ROUND(F748*SINAPI!$M$5,2))</f>
        <v>44492.43</v>
      </c>
      <c r="F748" s="680">
        <v>46286.74</v>
      </c>
      <c r="G748" s="204">
        <f>IF(P.O.!$F$4 = "DESONERADO", SICRO!E748, SICRO!F748)</f>
        <v>46286.74</v>
      </c>
    </row>
    <row r="749" spans="1:7">
      <c r="A749" s="645" t="s">
        <v>69</v>
      </c>
      <c r="B749" s="676">
        <v>705431</v>
      </c>
      <c r="C749" s="677" t="s">
        <v>6635</v>
      </c>
      <c r="D749" s="678" t="s">
        <v>5891</v>
      </c>
      <c r="E749" s="679">
        <f>IF(F749 = "", "", ROUND(F749*SINAPI!$M$5,2))</f>
        <v>58898.46</v>
      </c>
      <c r="F749" s="680">
        <v>61273.75</v>
      </c>
      <c r="G749" s="204">
        <f>IF(P.O.!$F$4 = "DESONERADO", SICRO!E749, SICRO!F749)</f>
        <v>61273.75</v>
      </c>
    </row>
    <row r="750" spans="1:7">
      <c r="A750" s="645" t="s">
        <v>69</v>
      </c>
      <c r="B750" s="676">
        <v>705430</v>
      </c>
      <c r="C750" s="677" t="s">
        <v>6636</v>
      </c>
      <c r="D750" s="678" t="s">
        <v>5891</v>
      </c>
      <c r="E750" s="679">
        <f>IF(F750 = "", "", ROUND(F750*SINAPI!$M$5,2))</f>
        <v>53851.98</v>
      </c>
      <c r="F750" s="680">
        <v>56023.75</v>
      </c>
      <c r="G750" s="204">
        <f>IF(P.O.!$F$4 = "DESONERADO", SICRO!E750, SICRO!F750)</f>
        <v>56023.75</v>
      </c>
    </row>
    <row r="751" spans="1:7">
      <c r="A751" s="645" t="s">
        <v>69</v>
      </c>
      <c r="B751" s="676">
        <v>705433</v>
      </c>
      <c r="C751" s="677" t="s">
        <v>6637</v>
      </c>
      <c r="D751" s="678" t="s">
        <v>5891</v>
      </c>
      <c r="E751" s="679">
        <f>IF(F751 = "", "", ROUND(F751*SINAPI!$M$5,2))</f>
        <v>74646.36</v>
      </c>
      <c r="F751" s="680">
        <v>77656.740000000005</v>
      </c>
      <c r="G751" s="204">
        <f>IF(P.O.!$F$4 = "DESONERADO", SICRO!E751, SICRO!F751)</f>
        <v>77656.740000000005</v>
      </c>
    </row>
    <row r="752" spans="1:7">
      <c r="A752" s="645" t="s">
        <v>69</v>
      </c>
      <c r="B752" s="676">
        <v>705432</v>
      </c>
      <c r="C752" s="677" t="s">
        <v>6638</v>
      </c>
      <c r="D752" s="678" t="s">
        <v>5891</v>
      </c>
      <c r="E752" s="679">
        <f>IF(F752 = "", "", ROUND(F752*SINAPI!$M$5,2))</f>
        <v>68395.839999999997</v>
      </c>
      <c r="F752" s="680">
        <v>71154.14</v>
      </c>
      <c r="G752" s="204">
        <f>IF(P.O.!$F$4 = "DESONERADO", SICRO!E752, SICRO!F752)</f>
        <v>71154.14</v>
      </c>
    </row>
    <row r="753" spans="1:7">
      <c r="A753" s="645" t="s">
        <v>69</v>
      </c>
      <c r="B753" s="676">
        <v>705257</v>
      </c>
      <c r="C753" s="677" t="s">
        <v>6639</v>
      </c>
      <c r="D753" s="678" t="s">
        <v>5970</v>
      </c>
      <c r="E753" s="679">
        <f>IF(F753 = "", "", ROUND(F753*SINAPI!$M$5,2))</f>
        <v>3776.81</v>
      </c>
      <c r="F753" s="680">
        <v>3929.12</v>
      </c>
      <c r="G753" s="204">
        <f>IF(P.O.!$F$4 = "DESONERADO", SICRO!E753, SICRO!F753)</f>
        <v>3929.12</v>
      </c>
    </row>
    <row r="754" spans="1:7">
      <c r="A754" s="645" t="s">
        <v>69</v>
      </c>
      <c r="B754" s="676">
        <v>705256</v>
      </c>
      <c r="C754" s="677" t="s">
        <v>6640</v>
      </c>
      <c r="D754" s="678" t="s">
        <v>5970</v>
      </c>
      <c r="E754" s="679">
        <f>IF(F754 = "", "", ROUND(F754*SINAPI!$M$5,2))</f>
        <v>3490.38</v>
      </c>
      <c r="F754" s="680">
        <v>3631.14</v>
      </c>
      <c r="G754" s="204">
        <f>IF(P.O.!$F$4 = "DESONERADO", SICRO!E754, SICRO!F754)</f>
        <v>3631.14</v>
      </c>
    </row>
    <row r="755" spans="1:7">
      <c r="A755" s="645" t="s">
        <v>69</v>
      </c>
      <c r="B755" s="676">
        <v>705259</v>
      </c>
      <c r="C755" s="677" t="s">
        <v>6641</v>
      </c>
      <c r="D755" s="678" t="s">
        <v>5970</v>
      </c>
      <c r="E755" s="679">
        <f>IF(F755 = "", "", ROUND(F755*SINAPI!$M$5,2))</f>
        <v>3315.49</v>
      </c>
      <c r="F755" s="680">
        <v>3449.2</v>
      </c>
      <c r="G755" s="204">
        <f>IF(P.O.!$F$4 = "DESONERADO", SICRO!E755, SICRO!F755)</f>
        <v>3449.2</v>
      </c>
    </row>
    <row r="756" spans="1:7">
      <c r="A756" s="645" t="s">
        <v>69</v>
      </c>
      <c r="B756" s="676">
        <v>705258</v>
      </c>
      <c r="C756" s="677" t="s">
        <v>6642</v>
      </c>
      <c r="D756" s="678" t="s">
        <v>5970</v>
      </c>
      <c r="E756" s="679">
        <f>IF(F756 = "", "", ROUND(F756*SINAPI!$M$5,2))</f>
        <v>3029.06</v>
      </c>
      <c r="F756" s="680">
        <v>3151.22</v>
      </c>
      <c r="G756" s="204">
        <f>IF(P.O.!$F$4 = "DESONERADO", SICRO!E756, SICRO!F756)</f>
        <v>3151.22</v>
      </c>
    </row>
    <row r="757" spans="1:7">
      <c r="A757" s="645" t="s">
        <v>69</v>
      </c>
      <c r="B757" s="676">
        <v>705267</v>
      </c>
      <c r="C757" s="677" t="s">
        <v>6643</v>
      </c>
      <c r="D757" s="678" t="s">
        <v>5970</v>
      </c>
      <c r="E757" s="679">
        <f>IF(F757 = "", "", ROUND(F757*SINAPI!$M$5,2))</f>
        <v>4705.17</v>
      </c>
      <c r="F757" s="680">
        <v>4894.92</v>
      </c>
      <c r="G757" s="204">
        <f>IF(P.O.!$F$4 = "DESONERADO", SICRO!E757, SICRO!F757)</f>
        <v>4894.92</v>
      </c>
    </row>
    <row r="758" spans="1:7">
      <c r="A758" s="645" t="s">
        <v>69</v>
      </c>
      <c r="B758" s="676">
        <v>705266</v>
      </c>
      <c r="C758" s="677" t="s">
        <v>6644</v>
      </c>
      <c r="D758" s="678" t="s">
        <v>5970</v>
      </c>
      <c r="E758" s="679">
        <f>IF(F758 = "", "", ROUND(F758*SINAPI!$M$5,2))</f>
        <v>4326.32</v>
      </c>
      <c r="F758" s="680">
        <v>4500.79</v>
      </c>
      <c r="G758" s="204">
        <f>IF(P.O.!$F$4 = "DESONERADO", SICRO!E758, SICRO!F758)</f>
        <v>4500.79</v>
      </c>
    </row>
    <row r="759" spans="1:7">
      <c r="A759" s="645" t="s">
        <v>69</v>
      </c>
      <c r="B759" s="676">
        <v>705269</v>
      </c>
      <c r="C759" s="677" t="s">
        <v>6645</v>
      </c>
      <c r="D759" s="678" t="s">
        <v>5970</v>
      </c>
      <c r="E759" s="679">
        <f>IF(F759 = "", "", ROUND(F759*SINAPI!$M$5,2))</f>
        <v>4930.63</v>
      </c>
      <c r="F759" s="680">
        <v>5129.4799999999996</v>
      </c>
      <c r="G759" s="204">
        <f>IF(P.O.!$F$4 = "DESONERADO", SICRO!E759, SICRO!F759)</f>
        <v>5129.4799999999996</v>
      </c>
    </row>
    <row r="760" spans="1:7">
      <c r="A760" s="645" t="s">
        <v>69</v>
      </c>
      <c r="B760" s="676">
        <v>705268</v>
      </c>
      <c r="C760" s="677" t="s">
        <v>6646</v>
      </c>
      <c r="D760" s="678" t="s">
        <v>5970</v>
      </c>
      <c r="E760" s="679">
        <f>IF(F760 = "", "", ROUND(F760*SINAPI!$M$5,2))</f>
        <v>4551.78</v>
      </c>
      <c r="F760" s="680">
        <v>4735.3500000000004</v>
      </c>
      <c r="G760" s="204">
        <f>IF(P.O.!$F$4 = "DESONERADO", SICRO!E760, SICRO!F760)</f>
        <v>4735.3500000000004</v>
      </c>
    </row>
    <row r="761" spans="1:7">
      <c r="A761" s="645" t="s">
        <v>69</v>
      </c>
      <c r="B761" s="676">
        <v>705261</v>
      </c>
      <c r="C761" s="677" t="s">
        <v>6647</v>
      </c>
      <c r="D761" s="678" t="s">
        <v>5970</v>
      </c>
      <c r="E761" s="679">
        <f>IF(F761 = "", "", ROUND(F761*SINAPI!$M$5,2))</f>
        <v>3530.03</v>
      </c>
      <c r="F761" s="680">
        <v>3672.39</v>
      </c>
      <c r="G761" s="204">
        <f>IF(P.O.!$F$4 = "DESONERADO", SICRO!E761, SICRO!F761)</f>
        <v>3672.39</v>
      </c>
    </row>
    <row r="762" spans="1:7">
      <c r="A762" s="645" t="s">
        <v>69</v>
      </c>
      <c r="B762" s="676">
        <v>705260</v>
      </c>
      <c r="C762" s="677" t="s">
        <v>6648</v>
      </c>
      <c r="D762" s="678" t="s">
        <v>5970</v>
      </c>
      <c r="E762" s="679">
        <f>IF(F762 = "", "", ROUND(F762*SINAPI!$M$5,2))</f>
        <v>3243.6</v>
      </c>
      <c r="F762" s="680">
        <v>3374.41</v>
      </c>
      <c r="G762" s="204">
        <f>IF(P.O.!$F$4 = "DESONERADO", SICRO!E762, SICRO!F762)</f>
        <v>3374.41</v>
      </c>
    </row>
    <row r="763" spans="1:7">
      <c r="A763" s="645" t="s">
        <v>69</v>
      </c>
      <c r="B763" s="676">
        <v>705263</v>
      </c>
      <c r="C763" s="677" t="s">
        <v>6649</v>
      </c>
      <c r="D763" s="678" t="s">
        <v>5970</v>
      </c>
      <c r="E763" s="679">
        <f>IF(F763 = "", "", ROUND(F763*SINAPI!$M$5,2))</f>
        <v>3954.06</v>
      </c>
      <c r="F763" s="680">
        <v>4113.5200000000004</v>
      </c>
      <c r="G763" s="204">
        <f>IF(P.O.!$F$4 = "DESONERADO", SICRO!E763, SICRO!F763)</f>
        <v>4113.5200000000004</v>
      </c>
    </row>
    <row r="764" spans="1:7">
      <c r="A764" s="645" t="s">
        <v>69</v>
      </c>
      <c r="B764" s="676">
        <v>705262</v>
      </c>
      <c r="C764" s="677" t="s">
        <v>6650</v>
      </c>
      <c r="D764" s="678" t="s">
        <v>5970</v>
      </c>
      <c r="E764" s="679">
        <f>IF(F764 = "", "", ROUND(F764*SINAPI!$M$5,2))</f>
        <v>3667.62</v>
      </c>
      <c r="F764" s="680">
        <v>3815.53</v>
      </c>
      <c r="G764" s="204">
        <f>IF(P.O.!$F$4 = "DESONERADO", SICRO!E764, SICRO!F764)</f>
        <v>3815.53</v>
      </c>
    </row>
    <row r="765" spans="1:7">
      <c r="A765" s="645" t="s">
        <v>69</v>
      </c>
      <c r="B765" s="676">
        <v>705265</v>
      </c>
      <c r="C765" s="677" t="s">
        <v>6651</v>
      </c>
      <c r="D765" s="678" t="s">
        <v>5970</v>
      </c>
      <c r="E765" s="679">
        <f>IF(F765 = "", "", ROUND(F765*SINAPI!$M$5,2))</f>
        <v>4318.51</v>
      </c>
      <c r="F765" s="680">
        <v>4492.67</v>
      </c>
      <c r="G765" s="204">
        <f>IF(P.O.!$F$4 = "DESONERADO", SICRO!E765, SICRO!F765)</f>
        <v>4492.67</v>
      </c>
    </row>
    <row r="766" spans="1:7">
      <c r="A766" s="645" t="s">
        <v>69</v>
      </c>
      <c r="B766" s="676">
        <v>705264</v>
      </c>
      <c r="C766" s="677" t="s">
        <v>6652</v>
      </c>
      <c r="D766" s="678" t="s">
        <v>5970</v>
      </c>
      <c r="E766" s="679">
        <f>IF(F766 = "", "", ROUND(F766*SINAPI!$M$5,2))</f>
        <v>4032.07</v>
      </c>
      <c r="F766" s="680">
        <v>4194.68</v>
      </c>
      <c r="G766" s="204">
        <f>IF(P.O.!$F$4 = "DESONERADO", SICRO!E766, SICRO!F766)</f>
        <v>4194.68</v>
      </c>
    </row>
    <row r="767" spans="1:7">
      <c r="A767" s="645" t="s">
        <v>69</v>
      </c>
      <c r="B767" s="676">
        <v>705271</v>
      </c>
      <c r="C767" s="677" t="s">
        <v>6653</v>
      </c>
      <c r="D767" s="678" t="s">
        <v>5970</v>
      </c>
      <c r="E767" s="679">
        <f>IF(F767 = "", "", ROUND(F767*SINAPI!$M$5,2))</f>
        <v>5422.2</v>
      </c>
      <c r="F767" s="680">
        <v>5640.87</v>
      </c>
      <c r="G767" s="204">
        <f>IF(P.O.!$F$4 = "DESONERADO", SICRO!E767, SICRO!F767)</f>
        <v>5640.87</v>
      </c>
    </row>
    <row r="768" spans="1:7">
      <c r="A768" s="645" t="s">
        <v>69</v>
      </c>
      <c r="B768" s="676">
        <v>705270</v>
      </c>
      <c r="C768" s="677" t="s">
        <v>6654</v>
      </c>
      <c r="D768" s="678" t="s">
        <v>5970</v>
      </c>
      <c r="E768" s="679">
        <f>IF(F768 = "", "", ROUND(F768*SINAPI!$M$5,2))</f>
        <v>5051.83</v>
      </c>
      <c r="F768" s="680">
        <v>5255.56</v>
      </c>
      <c r="G768" s="204">
        <f>IF(P.O.!$F$4 = "DESONERADO", SICRO!E768, SICRO!F768)</f>
        <v>5255.56</v>
      </c>
    </row>
    <row r="769" spans="1:7">
      <c r="A769" s="645" t="s">
        <v>69</v>
      </c>
      <c r="B769" s="676">
        <v>705273</v>
      </c>
      <c r="C769" s="677" t="s">
        <v>6655</v>
      </c>
      <c r="D769" s="678" t="s">
        <v>5970</v>
      </c>
      <c r="E769" s="679">
        <f>IF(F769 = "", "", ROUND(F769*SINAPI!$M$5,2))</f>
        <v>4857.46</v>
      </c>
      <c r="F769" s="680">
        <v>5053.3500000000004</v>
      </c>
      <c r="G769" s="204">
        <f>IF(P.O.!$F$4 = "DESONERADO", SICRO!E769, SICRO!F769)</f>
        <v>5053.3500000000004</v>
      </c>
    </row>
    <row r="770" spans="1:7">
      <c r="A770" s="645" t="s">
        <v>69</v>
      </c>
      <c r="B770" s="676">
        <v>705272</v>
      </c>
      <c r="C770" s="677" t="s">
        <v>6656</v>
      </c>
      <c r="D770" s="678" t="s">
        <v>5970</v>
      </c>
      <c r="E770" s="679">
        <f>IF(F770 = "", "", ROUND(F770*SINAPI!$M$5,2))</f>
        <v>4487.08</v>
      </c>
      <c r="F770" s="680">
        <v>4668.04</v>
      </c>
      <c r="G770" s="204">
        <f>IF(P.O.!$F$4 = "DESONERADO", SICRO!E770, SICRO!F770)</f>
        <v>4668.04</v>
      </c>
    </row>
    <row r="771" spans="1:7">
      <c r="A771" s="645" t="s">
        <v>69</v>
      </c>
      <c r="B771" s="676">
        <v>705281</v>
      </c>
      <c r="C771" s="677" t="s">
        <v>6657</v>
      </c>
      <c r="D771" s="678" t="s">
        <v>5970</v>
      </c>
      <c r="E771" s="679">
        <f>IF(F771 = "", "", ROUND(F771*SINAPI!$M$5,2))</f>
        <v>7361.34</v>
      </c>
      <c r="F771" s="680">
        <v>7658.21</v>
      </c>
      <c r="G771" s="204">
        <f>IF(P.O.!$F$4 = "DESONERADO", SICRO!E771, SICRO!F771)</f>
        <v>7658.21</v>
      </c>
    </row>
    <row r="772" spans="1:7">
      <c r="A772" s="645" t="s">
        <v>69</v>
      </c>
      <c r="B772" s="676">
        <v>705280</v>
      </c>
      <c r="C772" s="677" t="s">
        <v>6658</v>
      </c>
      <c r="D772" s="678" t="s">
        <v>5970</v>
      </c>
      <c r="E772" s="679">
        <f>IF(F772 = "", "", ROUND(F772*SINAPI!$M$5,2))</f>
        <v>6764.95</v>
      </c>
      <c r="F772" s="680">
        <v>7037.77</v>
      </c>
      <c r="G772" s="204">
        <f>IF(P.O.!$F$4 = "DESONERADO", SICRO!E772, SICRO!F772)</f>
        <v>7037.77</v>
      </c>
    </row>
    <row r="773" spans="1:7">
      <c r="A773" s="645" t="s">
        <v>69</v>
      </c>
      <c r="B773" s="676">
        <v>705283</v>
      </c>
      <c r="C773" s="677" t="s">
        <v>6659</v>
      </c>
      <c r="D773" s="678" t="s">
        <v>5970</v>
      </c>
      <c r="E773" s="679">
        <f>IF(F773 = "", "", ROUND(F773*SINAPI!$M$5,2))</f>
        <v>7538.05</v>
      </c>
      <c r="F773" s="680">
        <v>7842.05</v>
      </c>
      <c r="G773" s="204">
        <f>IF(P.O.!$F$4 = "DESONERADO", SICRO!E773, SICRO!F773)</f>
        <v>7842.05</v>
      </c>
    </row>
    <row r="774" spans="1:7">
      <c r="A774" s="645" t="s">
        <v>69</v>
      </c>
      <c r="B774" s="676">
        <v>705282</v>
      </c>
      <c r="C774" s="677" t="s">
        <v>6660</v>
      </c>
      <c r="D774" s="678" t="s">
        <v>5970</v>
      </c>
      <c r="E774" s="679">
        <f>IF(F774 = "", "", ROUND(F774*SINAPI!$M$5,2))</f>
        <v>6941.65</v>
      </c>
      <c r="F774" s="680">
        <v>7221.6</v>
      </c>
      <c r="G774" s="204">
        <f>IF(P.O.!$F$4 = "DESONERADO", SICRO!E774, SICRO!F774)</f>
        <v>7221.6</v>
      </c>
    </row>
    <row r="775" spans="1:7">
      <c r="A775" s="645" t="s">
        <v>69</v>
      </c>
      <c r="B775" s="676">
        <v>705275</v>
      </c>
      <c r="C775" s="677" t="s">
        <v>6661</v>
      </c>
      <c r="D775" s="678" t="s">
        <v>5970</v>
      </c>
      <c r="E775" s="679">
        <f>IF(F775 = "", "", ROUND(F775*SINAPI!$M$5,2))</f>
        <v>5412.74</v>
      </c>
      <c r="F775" s="680">
        <v>5631.03</v>
      </c>
      <c r="G775" s="204">
        <f>IF(P.O.!$F$4 = "DESONERADO", SICRO!E775, SICRO!F775)</f>
        <v>5631.03</v>
      </c>
    </row>
    <row r="776" spans="1:7">
      <c r="A776" s="645" t="s">
        <v>69</v>
      </c>
      <c r="B776" s="676">
        <v>705274</v>
      </c>
      <c r="C776" s="677" t="s">
        <v>6662</v>
      </c>
      <c r="D776" s="678" t="s">
        <v>5970</v>
      </c>
      <c r="E776" s="679">
        <f>IF(F776 = "", "", ROUND(F776*SINAPI!$M$5,2))</f>
        <v>5042.37</v>
      </c>
      <c r="F776" s="680">
        <v>5245.72</v>
      </c>
      <c r="G776" s="204">
        <f>IF(P.O.!$F$4 = "DESONERADO", SICRO!E776, SICRO!F776)</f>
        <v>5245.72</v>
      </c>
    </row>
    <row r="777" spans="1:7">
      <c r="A777" s="645" t="s">
        <v>69</v>
      </c>
      <c r="B777" s="676">
        <v>705277</v>
      </c>
      <c r="C777" s="677" t="s">
        <v>6663</v>
      </c>
      <c r="D777" s="678" t="s">
        <v>5970</v>
      </c>
      <c r="E777" s="679">
        <f>IF(F777 = "", "", ROUND(F777*SINAPI!$M$5,2))</f>
        <v>6059.88</v>
      </c>
      <c r="F777" s="680">
        <v>6304.27</v>
      </c>
      <c r="G777" s="204">
        <f>IF(P.O.!$F$4 = "DESONERADO", SICRO!E777, SICRO!F777)</f>
        <v>6304.27</v>
      </c>
    </row>
    <row r="778" spans="1:7">
      <c r="A778" s="645" t="s">
        <v>69</v>
      </c>
      <c r="B778" s="676">
        <v>705276</v>
      </c>
      <c r="C778" s="677" t="s">
        <v>6664</v>
      </c>
      <c r="D778" s="678" t="s">
        <v>5970</v>
      </c>
      <c r="E778" s="679">
        <f>IF(F778 = "", "", ROUND(F778*SINAPI!$M$5,2))</f>
        <v>5575.85</v>
      </c>
      <c r="F778" s="680">
        <v>5800.72</v>
      </c>
      <c r="G778" s="204">
        <f>IF(P.O.!$F$4 = "DESONERADO", SICRO!E778, SICRO!F778)</f>
        <v>5800.72</v>
      </c>
    </row>
    <row r="779" spans="1:7">
      <c r="A779" s="645" t="s">
        <v>69</v>
      </c>
      <c r="B779" s="676">
        <v>705279</v>
      </c>
      <c r="C779" s="677" t="s">
        <v>6665</v>
      </c>
      <c r="D779" s="678" t="s">
        <v>5970</v>
      </c>
      <c r="E779" s="679">
        <f>IF(F779 = "", "", ROUND(F779*SINAPI!$M$5,2))</f>
        <v>6837.23</v>
      </c>
      <c r="F779" s="680">
        <v>7112.97</v>
      </c>
      <c r="G779" s="204">
        <f>IF(P.O.!$F$4 = "DESONERADO", SICRO!E779, SICRO!F779)</f>
        <v>7112.97</v>
      </c>
    </row>
    <row r="780" spans="1:7">
      <c r="A780" s="645" t="s">
        <v>69</v>
      </c>
      <c r="B780" s="676">
        <v>705278</v>
      </c>
      <c r="C780" s="677" t="s">
        <v>6666</v>
      </c>
      <c r="D780" s="678" t="s">
        <v>5970</v>
      </c>
      <c r="E780" s="679">
        <f>IF(F780 = "", "", ROUND(F780*SINAPI!$M$5,2))</f>
        <v>6353.2</v>
      </c>
      <c r="F780" s="680">
        <v>6609.41</v>
      </c>
      <c r="G780" s="204">
        <f>IF(P.O.!$F$4 = "DESONERADO", SICRO!E780, SICRO!F780)</f>
        <v>6609.41</v>
      </c>
    </row>
    <row r="781" spans="1:7">
      <c r="A781" s="645" t="s">
        <v>69</v>
      </c>
      <c r="B781" s="676">
        <v>705285</v>
      </c>
      <c r="C781" s="677" t="s">
        <v>6667</v>
      </c>
      <c r="D781" s="678" t="s">
        <v>5970</v>
      </c>
      <c r="E781" s="679">
        <f>IF(F781 = "", "", ROUND(F781*SINAPI!$M$5,2))</f>
        <v>6976.45</v>
      </c>
      <c r="F781" s="680">
        <v>7257.8</v>
      </c>
      <c r="G781" s="204">
        <f>IF(P.O.!$F$4 = "DESONERADO", SICRO!E781, SICRO!F781)</f>
        <v>7257.8</v>
      </c>
    </row>
    <row r="782" spans="1:7">
      <c r="A782" s="645" t="s">
        <v>69</v>
      </c>
      <c r="B782" s="676">
        <v>705284</v>
      </c>
      <c r="C782" s="677" t="s">
        <v>6668</v>
      </c>
      <c r="D782" s="678" t="s">
        <v>5970</v>
      </c>
      <c r="E782" s="679">
        <f>IF(F782 = "", "", ROUND(F782*SINAPI!$M$5,2))</f>
        <v>6510.9</v>
      </c>
      <c r="F782" s="680">
        <v>6773.47</v>
      </c>
      <c r="G782" s="204">
        <f>IF(P.O.!$F$4 = "DESONERADO", SICRO!E782, SICRO!F782)</f>
        <v>6773.47</v>
      </c>
    </row>
    <row r="783" spans="1:7">
      <c r="A783" s="645" t="s">
        <v>69</v>
      </c>
      <c r="B783" s="676">
        <v>705287</v>
      </c>
      <c r="C783" s="677" t="s">
        <v>6669</v>
      </c>
      <c r="D783" s="678" t="s">
        <v>5970</v>
      </c>
      <c r="E783" s="679">
        <f>IF(F783 = "", "", ROUND(F783*SINAPI!$M$5,2))</f>
        <v>6418.14</v>
      </c>
      <c r="F783" s="680">
        <v>6676.97</v>
      </c>
      <c r="G783" s="204">
        <f>IF(P.O.!$F$4 = "DESONERADO", SICRO!E783, SICRO!F783)</f>
        <v>6676.97</v>
      </c>
    </row>
    <row r="784" spans="1:7">
      <c r="A784" s="645" t="s">
        <v>69</v>
      </c>
      <c r="B784" s="676">
        <v>705286</v>
      </c>
      <c r="C784" s="677" t="s">
        <v>6670</v>
      </c>
      <c r="D784" s="678" t="s">
        <v>5970</v>
      </c>
      <c r="E784" s="679">
        <f>IF(F784 = "", "", ROUND(F784*SINAPI!$M$5,2))</f>
        <v>5952.58</v>
      </c>
      <c r="F784" s="680">
        <v>6192.64</v>
      </c>
      <c r="G784" s="204">
        <f>IF(P.O.!$F$4 = "DESONERADO", SICRO!E784, SICRO!F784)</f>
        <v>6192.64</v>
      </c>
    </row>
    <row r="785" spans="1:7">
      <c r="A785" s="645" t="s">
        <v>69</v>
      </c>
      <c r="B785" s="676">
        <v>705295</v>
      </c>
      <c r="C785" s="677" t="s">
        <v>6671</v>
      </c>
      <c r="D785" s="678" t="s">
        <v>5970</v>
      </c>
      <c r="E785" s="679">
        <f>IF(F785 = "", "", ROUND(F785*SINAPI!$M$5,2))</f>
        <v>9640.7999999999993</v>
      </c>
      <c r="F785" s="680">
        <v>10029.6</v>
      </c>
      <c r="G785" s="204">
        <f>IF(P.O.!$F$4 = "DESONERADO", SICRO!E785, SICRO!F785)</f>
        <v>10029.6</v>
      </c>
    </row>
    <row r="786" spans="1:7">
      <c r="A786" s="645" t="s">
        <v>69</v>
      </c>
      <c r="B786" s="676">
        <v>705294</v>
      </c>
      <c r="C786" s="677" t="s">
        <v>6672</v>
      </c>
      <c r="D786" s="678" t="s">
        <v>5970</v>
      </c>
      <c r="E786" s="679">
        <f>IF(F786 = "", "", ROUND(F786*SINAPI!$M$5,2))</f>
        <v>8922.98</v>
      </c>
      <c r="F786" s="680">
        <v>9282.83</v>
      </c>
      <c r="G786" s="204">
        <f>IF(P.O.!$F$4 = "DESONERADO", SICRO!E786, SICRO!F786)</f>
        <v>9282.83</v>
      </c>
    </row>
    <row r="787" spans="1:7">
      <c r="A787" s="645" t="s">
        <v>69</v>
      </c>
      <c r="B787" s="676">
        <v>705297</v>
      </c>
      <c r="C787" s="677" t="s">
        <v>6673</v>
      </c>
      <c r="D787" s="678" t="s">
        <v>5970</v>
      </c>
      <c r="E787" s="679">
        <f>IF(F787 = "", "", ROUND(F787*SINAPI!$M$5,2))</f>
        <v>10372.030000000001</v>
      </c>
      <c r="F787" s="680">
        <v>10790.32</v>
      </c>
      <c r="G787" s="204">
        <f>IF(P.O.!$F$4 = "DESONERADO", SICRO!E787, SICRO!F787)</f>
        <v>10790.32</v>
      </c>
    </row>
    <row r="788" spans="1:7">
      <c r="A788" s="645" t="s">
        <v>69</v>
      </c>
      <c r="B788" s="676">
        <v>705296</v>
      </c>
      <c r="C788" s="677" t="s">
        <v>6674</v>
      </c>
      <c r="D788" s="678" t="s">
        <v>5970</v>
      </c>
      <c r="E788" s="679">
        <f>IF(F788 = "", "", ROUND(F788*SINAPI!$M$5,2))</f>
        <v>9654.2099999999991</v>
      </c>
      <c r="F788" s="680">
        <v>10043.549999999999</v>
      </c>
      <c r="G788" s="204">
        <f>IF(P.O.!$F$4 = "DESONERADO", SICRO!E788, SICRO!F788)</f>
        <v>10043.549999999999</v>
      </c>
    </row>
    <row r="789" spans="1:7">
      <c r="A789" s="645" t="s">
        <v>69</v>
      </c>
      <c r="B789" s="676">
        <v>705289</v>
      </c>
      <c r="C789" s="677" t="s">
        <v>6675</v>
      </c>
      <c r="D789" s="678" t="s">
        <v>5970</v>
      </c>
      <c r="E789" s="679">
        <f>IF(F789 = "", "", ROUND(F789*SINAPI!$M$5,2))</f>
        <v>7214.86</v>
      </c>
      <c r="F789" s="680">
        <v>7505.82</v>
      </c>
      <c r="G789" s="204">
        <f>IF(P.O.!$F$4 = "DESONERADO", SICRO!E789, SICRO!F789)</f>
        <v>7505.82</v>
      </c>
    </row>
    <row r="790" spans="1:7">
      <c r="A790" s="645" t="s">
        <v>69</v>
      </c>
      <c r="B790" s="676">
        <v>705288</v>
      </c>
      <c r="C790" s="677" t="s">
        <v>6676</v>
      </c>
      <c r="D790" s="678" t="s">
        <v>5970</v>
      </c>
      <c r="E790" s="679">
        <f>IF(F790 = "", "", ROUND(F790*SINAPI!$M$5,2))</f>
        <v>6625.64</v>
      </c>
      <c r="F790" s="680">
        <v>6892.84</v>
      </c>
      <c r="G790" s="204">
        <f>IF(P.O.!$F$4 = "DESONERADO", SICRO!E790, SICRO!F790)</f>
        <v>6892.84</v>
      </c>
    </row>
    <row r="791" spans="1:7">
      <c r="A791" s="645" t="s">
        <v>69</v>
      </c>
      <c r="B791" s="676">
        <v>705291</v>
      </c>
      <c r="C791" s="677" t="s">
        <v>6677</v>
      </c>
      <c r="D791" s="678" t="s">
        <v>5970</v>
      </c>
      <c r="E791" s="679">
        <f>IF(F791 = "", "", ROUND(F791*SINAPI!$M$5,2))</f>
        <v>8150.55</v>
      </c>
      <c r="F791" s="680">
        <v>8479.25</v>
      </c>
      <c r="G791" s="204">
        <f>IF(P.O.!$F$4 = "DESONERADO", SICRO!E791, SICRO!F791)</f>
        <v>8479.25</v>
      </c>
    </row>
    <row r="792" spans="1:7">
      <c r="A792" s="645" t="s">
        <v>69</v>
      </c>
      <c r="B792" s="676">
        <v>705290</v>
      </c>
      <c r="C792" s="677" t="s">
        <v>6678</v>
      </c>
      <c r="D792" s="678" t="s">
        <v>5970</v>
      </c>
      <c r="E792" s="679">
        <f>IF(F792 = "", "", ROUND(F792*SINAPI!$M$5,2))</f>
        <v>7561.34</v>
      </c>
      <c r="F792" s="680">
        <v>7866.28</v>
      </c>
      <c r="G792" s="204">
        <f>IF(P.O.!$F$4 = "DESONERADO", SICRO!E792, SICRO!F792)</f>
        <v>7866.28</v>
      </c>
    </row>
    <row r="793" spans="1:7">
      <c r="A793" s="645" t="s">
        <v>69</v>
      </c>
      <c r="B793" s="676">
        <v>705293</v>
      </c>
      <c r="C793" s="677" t="s">
        <v>6679</v>
      </c>
      <c r="D793" s="678" t="s">
        <v>5970</v>
      </c>
      <c r="E793" s="679">
        <f>IF(F793 = "", "", ROUND(F793*SINAPI!$M$5,2))</f>
        <v>8780.85</v>
      </c>
      <c r="F793" s="680">
        <v>9134.9699999999993</v>
      </c>
      <c r="G793" s="204">
        <f>IF(P.O.!$F$4 = "DESONERADO", SICRO!E793, SICRO!F793)</f>
        <v>9134.9699999999993</v>
      </c>
    </row>
    <row r="794" spans="1:7">
      <c r="A794" s="645" t="s">
        <v>69</v>
      </c>
      <c r="B794" s="676">
        <v>705292</v>
      </c>
      <c r="C794" s="677" t="s">
        <v>6680</v>
      </c>
      <c r="D794" s="678" t="s">
        <v>5970</v>
      </c>
      <c r="E794" s="679">
        <f>IF(F794 = "", "", ROUND(F794*SINAPI!$M$5,2))</f>
        <v>8063.03</v>
      </c>
      <c r="F794" s="680">
        <v>8388.2000000000007</v>
      </c>
      <c r="G794" s="204">
        <f>IF(P.O.!$F$4 = "DESONERADO", SICRO!E794, SICRO!F794)</f>
        <v>8388.2000000000007</v>
      </c>
    </row>
    <row r="795" spans="1:7">
      <c r="A795" s="645" t="s">
        <v>69</v>
      </c>
      <c r="B795" s="676">
        <v>705299</v>
      </c>
      <c r="C795" s="677" t="s">
        <v>6681</v>
      </c>
      <c r="D795" s="678" t="s">
        <v>5970</v>
      </c>
      <c r="E795" s="679">
        <f>IF(F795 = "", "", ROUND(F795*SINAPI!$M$5,2))</f>
        <v>8983.84</v>
      </c>
      <c r="F795" s="680">
        <v>9346.15</v>
      </c>
      <c r="G795" s="204">
        <f>IF(P.O.!$F$4 = "DESONERADO", SICRO!E795, SICRO!F795)</f>
        <v>9346.15</v>
      </c>
    </row>
    <row r="796" spans="1:7">
      <c r="A796" s="645" t="s">
        <v>69</v>
      </c>
      <c r="B796" s="676">
        <v>705298</v>
      </c>
      <c r="C796" s="677" t="s">
        <v>6682</v>
      </c>
      <c r="D796" s="678" t="s">
        <v>5970</v>
      </c>
      <c r="E796" s="679">
        <f>IF(F796 = "", "", ROUND(F796*SINAPI!$M$5,2))</f>
        <v>8289.4500000000007</v>
      </c>
      <c r="F796" s="680">
        <v>8623.75</v>
      </c>
      <c r="G796" s="204">
        <f>IF(P.O.!$F$4 = "DESONERADO", SICRO!E796, SICRO!F796)</f>
        <v>8623.75</v>
      </c>
    </row>
    <row r="797" spans="1:7">
      <c r="A797" s="645" t="s">
        <v>69</v>
      </c>
      <c r="B797" s="676">
        <v>705301</v>
      </c>
      <c r="C797" s="677" t="s">
        <v>6683</v>
      </c>
      <c r="D797" s="678" t="s">
        <v>5970</v>
      </c>
      <c r="E797" s="679">
        <f>IF(F797 = "", "", ROUND(F797*SINAPI!$M$5,2))</f>
        <v>8451.98</v>
      </c>
      <c r="F797" s="680">
        <v>8792.84</v>
      </c>
      <c r="G797" s="204">
        <f>IF(P.O.!$F$4 = "DESONERADO", SICRO!E797, SICRO!F797)</f>
        <v>8792.84</v>
      </c>
    </row>
    <row r="798" spans="1:7">
      <c r="A798" s="645" t="s">
        <v>69</v>
      </c>
      <c r="B798" s="676">
        <v>705300</v>
      </c>
      <c r="C798" s="677" t="s">
        <v>6684</v>
      </c>
      <c r="D798" s="678" t="s">
        <v>5970</v>
      </c>
      <c r="E798" s="679">
        <f>IF(F798 = "", "", ROUND(F798*SINAPI!$M$5,2))</f>
        <v>7757.6</v>
      </c>
      <c r="F798" s="680">
        <v>8070.45</v>
      </c>
      <c r="G798" s="204">
        <f>IF(P.O.!$F$4 = "DESONERADO", SICRO!E798, SICRO!F798)</f>
        <v>8070.45</v>
      </c>
    </row>
    <row r="799" spans="1:7">
      <c r="A799" s="645" t="s">
        <v>69</v>
      </c>
      <c r="B799" s="676">
        <v>705309</v>
      </c>
      <c r="C799" s="677" t="s">
        <v>6685</v>
      </c>
      <c r="D799" s="678" t="s">
        <v>5970</v>
      </c>
      <c r="E799" s="679">
        <f>IF(F799 = "", "", ROUND(F799*SINAPI!$M$5,2))</f>
        <v>13343.45</v>
      </c>
      <c r="F799" s="680">
        <v>13881.57</v>
      </c>
      <c r="G799" s="204">
        <f>IF(P.O.!$F$4 = "DESONERADO", SICRO!E799, SICRO!F799)</f>
        <v>13881.57</v>
      </c>
    </row>
    <row r="800" spans="1:7">
      <c r="A800" s="645" t="s">
        <v>69</v>
      </c>
      <c r="B800" s="676">
        <v>705308</v>
      </c>
      <c r="C800" s="677" t="s">
        <v>6686</v>
      </c>
      <c r="D800" s="678" t="s">
        <v>5970</v>
      </c>
      <c r="E800" s="679">
        <f>IF(F800 = "", "", ROUND(F800*SINAPI!$M$5,2))</f>
        <v>12305.58</v>
      </c>
      <c r="F800" s="680">
        <v>12801.85</v>
      </c>
      <c r="G800" s="204">
        <f>IF(P.O.!$F$4 = "DESONERADO", SICRO!E800, SICRO!F800)</f>
        <v>12801.85</v>
      </c>
    </row>
    <row r="801" spans="1:7">
      <c r="A801" s="645" t="s">
        <v>69</v>
      </c>
      <c r="B801" s="676">
        <v>705311</v>
      </c>
      <c r="C801" s="677" t="s">
        <v>6687</v>
      </c>
      <c r="D801" s="678" t="s">
        <v>5970</v>
      </c>
      <c r="E801" s="679">
        <f>IF(F801 = "", "", ROUND(F801*SINAPI!$M$5,2))</f>
        <v>13259.89</v>
      </c>
      <c r="F801" s="680">
        <v>13794.64</v>
      </c>
      <c r="G801" s="204">
        <f>IF(P.O.!$F$4 = "DESONERADO", SICRO!E801, SICRO!F801)</f>
        <v>13794.64</v>
      </c>
    </row>
    <row r="802" spans="1:7">
      <c r="A802" s="645" t="s">
        <v>69</v>
      </c>
      <c r="B802" s="676">
        <v>705310</v>
      </c>
      <c r="C802" s="677" t="s">
        <v>6688</v>
      </c>
      <c r="D802" s="678" t="s">
        <v>5970</v>
      </c>
      <c r="E802" s="679">
        <f>IF(F802 = "", "", ROUND(F802*SINAPI!$M$5,2))</f>
        <v>12222.02</v>
      </c>
      <c r="F802" s="680">
        <v>12714.92</v>
      </c>
      <c r="G802" s="204">
        <f>IF(P.O.!$F$4 = "DESONERADO", SICRO!E802, SICRO!F802)</f>
        <v>12714.92</v>
      </c>
    </row>
    <row r="803" spans="1:7">
      <c r="A803" s="645" t="s">
        <v>69</v>
      </c>
      <c r="B803" s="676">
        <v>705303</v>
      </c>
      <c r="C803" s="677" t="s">
        <v>6689</v>
      </c>
      <c r="D803" s="678" t="s">
        <v>5970</v>
      </c>
      <c r="E803" s="679">
        <f>IF(F803 = "", "", ROUND(F803*SINAPI!$M$5,2))</f>
        <v>9076.5499999999993</v>
      </c>
      <c r="F803" s="680">
        <v>9442.59</v>
      </c>
      <c r="G803" s="204">
        <f>IF(P.O.!$F$4 = "DESONERADO", SICRO!E803, SICRO!F803)</f>
        <v>9442.59</v>
      </c>
    </row>
    <row r="804" spans="1:7">
      <c r="A804" s="645" t="s">
        <v>69</v>
      </c>
      <c r="B804" s="676">
        <v>705302</v>
      </c>
      <c r="C804" s="677" t="s">
        <v>6690</v>
      </c>
      <c r="D804" s="678" t="s">
        <v>5970</v>
      </c>
      <c r="E804" s="679">
        <f>IF(F804 = "", "", ROUND(F804*SINAPI!$M$5,2))</f>
        <v>8231.0499999999993</v>
      </c>
      <c r="F804" s="680">
        <v>8563</v>
      </c>
      <c r="G804" s="204">
        <f>IF(P.O.!$F$4 = "DESONERADO", SICRO!E804, SICRO!F804)</f>
        <v>8563</v>
      </c>
    </row>
    <row r="805" spans="1:7">
      <c r="A805" s="645" t="s">
        <v>69</v>
      </c>
      <c r="B805" s="676">
        <v>705305</v>
      </c>
      <c r="C805" s="677" t="s">
        <v>6691</v>
      </c>
      <c r="D805" s="678" t="s">
        <v>5970</v>
      </c>
      <c r="E805" s="679">
        <f>IF(F805 = "", "", ROUND(F805*SINAPI!$M$5,2))</f>
        <v>10920.89</v>
      </c>
      <c r="F805" s="680">
        <v>11361.31</v>
      </c>
      <c r="G805" s="204">
        <f>IF(P.O.!$F$4 = "DESONERADO", SICRO!E805, SICRO!F805)</f>
        <v>11361.31</v>
      </c>
    </row>
    <row r="806" spans="1:7">
      <c r="A806" s="645" t="s">
        <v>69</v>
      </c>
      <c r="B806" s="676">
        <v>705304</v>
      </c>
      <c r="C806" s="677" t="s">
        <v>6692</v>
      </c>
      <c r="D806" s="678" t="s">
        <v>5970</v>
      </c>
      <c r="E806" s="679">
        <f>IF(F806 = "", "", ROUND(F806*SINAPI!$M$5,2))</f>
        <v>10075.39</v>
      </c>
      <c r="F806" s="680">
        <v>10481.719999999999</v>
      </c>
      <c r="G806" s="204">
        <f>IF(P.O.!$F$4 = "DESONERADO", SICRO!E806, SICRO!F806)</f>
        <v>10481.719999999999</v>
      </c>
    </row>
    <row r="807" spans="1:7">
      <c r="A807" s="645" t="s">
        <v>69</v>
      </c>
      <c r="B807" s="676">
        <v>705307</v>
      </c>
      <c r="C807" s="677" t="s">
        <v>6693</v>
      </c>
      <c r="D807" s="678" t="s">
        <v>5970</v>
      </c>
      <c r="E807" s="679">
        <f>IF(F807 = "", "", ROUND(F807*SINAPI!$M$5,2))</f>
        <v>12014.95</v>
      </c>
      <c r="F807" s="680">
        <v>12499.49</v>
      </c>
      <c r="G807" s="204">
        <f>IF(P.O.!$F$4 = "DESONERADO", SICRO!E807, SICRO!F807)</f>
        <v>12499.49</v>
      </c>
    </row>
    <row r="808" spans="1:7">
      <c r="A808" s="645" t="s">
        <v>69</v>
      </c>
      <c r="B808" s="676">
        <v>705306</v>
      </c>
      <c r="C808" s="677" t="s">
        <v>6694</v>
      </c>
      <c r="D808" s="678" t="s">
        <v>5970</v>
      </c>
      <c r="E808" s="679">
        <f>IF(F808 = "", "", ROUND(F808*SINAPI!$M$5,2))</f>
        <v>10977.07</v>
      </c>
      <c r="F808" s="680">
        <v>11419.76</v>
      </c>
      <c r="G808" s="204">
        <f>IF(P.O.!$F$4 = "DESONERADO", SICRO!E808, SICRO!F808)</f>
        <v>11419.76</v>
      </c>
    </row>
    <row r="809" spans="1:7">
      <c r="A809" s="645" t="s">
        <v>69</v>
      </c>
      <c r="B809" s="676">
        <v>705169</v>
      </c>
      <c r="C809" s="677" t="s">
        <v>6695</v>
      </c>
      <c r="D809" s="678" t="s">
        <v>5970</v>
      </c>
      <c r="E809" s="679">
        <f>IF(F809 = "", "", ROUND(F809*SINAPI!$M$5,2))</f>
        <v>2267.4499999999998</v>
      </c>
      <c r="F809" s="680">
        <v>2358.89</v>
      </c>
      <c r="G809" s="204">
        <f>IF(P.O.!$F$4 = "DESONERADO", SICRO!E809, SICRO!F809)</f>
        <v>2358.89</v>
      </c>
    </row>
    <row r="810" spans="1:7">
      <c r="A810" s="645" t="s">
        <v>69</v>
      </c>
      <c r="B810" s="676">
        <v>705168</v>
      </c>
      <c r="C810" s="677" t="s">
        <v>6696</v>
      </c>
      <c r="D810" s="678" t="s">
        <v>5970</v>
      </c>
      <c r="E810" s="679">
        <f>IF(F810 = "", "", ROUND(F810*SINAPI!$M$5,2))</f>
        <v>2106.88</v>
      </c>
      <c r="F810" s="680">
        <v>2191.85</v>
      </c>
      <c r="G810" s="204">
        <f>IF(P.O.!$F$4 = "DESONERADO", SICRO!E810, SICRO!F810)</f>
        <v>2191.85</v>
      </c>
    </row>
    <row r="811" spans="1:7">
      <c r="A811" s="645" t="s">
        <v>69</v>
      </c>
      <c r="B811" s="676">
        <v>705171</v>
      </c>
      <c r="C811" s="677" t="s">
        <v>6697</v>
      </c>
      <c r="D811" s="678" t="s">
        <v>5970</v>
      </c>
      <c r="E811" s="679">
        <f>IF(F811 = "", "", ROUND(F811*SINAPI!$M$5,2))</f>
        <v>2022.32</v>
      </c>
      <c r="F811" s="680">
        <v>2103.88</v>
      </c>
      <c r="G811" s="204">
        <f>IF(P.O.!$F$4 = "DESONERADO", SICRO!E811, SICRO!F811)</f>
        <v>2103.88</v>
      </c>
    </row>
    <row r="812" spans="1:7">
      <c r="A812" s="645" t="s">
        <v>69</v>
      </c>
      <c r="B812" s="676">
        <v>705170</v>
      </c>
      <c r="C812" s="677" t="s">
        <v>6698</v>
      </c>
      <c r="D812" s="678" t="s">
        <v>5970</v>
      </c>
      <c r="E812" s="679">
        <f>IF(F812 = "", "", ROUND(F812*SINAPI!$M$5,2))</f>
        <v>1861.77</v>
      </c>
      <c r="F812" s="680">
        <v>1936.85</v>
      </c>
      <c r="G812" s="204">
        <f>IF(P.O.!$F$4 = "DESONERADO", SICRO!E812, SICRO!F812)</f>
        <v>1936.85</v>
      </c>
    </row>
    <row r="813" spans="1:7">
      <c r="A813" s="645" t="s">
        <v>69</v>
      </c>
      <c r="B813" s="676">
        <v>705179</v>
      </c>
      <c r="C813" s="677" t="s">
        <v>6699</v>
      </c>
      <c r="D813" s="678" t="s">
        <v>5970</v>
      </c>
      <c r="E813" s="679">
        <f>IF(F813 = "", "", ROUND(F813*SINAPI!$M$5,2))</f>
        <v>2825.37</v>
      </c>
      <c r="F813" s="680">
        <v>2939.31</v>
      </c>
      <c r="G813" s="204">
        <f>IF(P.O.!$F$4 = "DESONERADO", SICRO!E813, SICRO!F813)</f>
        <v>2939.31</v>
      </c>
    </row>
    <row r="814" spans="1:7">
      <c r="A814" s="645" t="s">
        <v>69</v>
      </c>
      <c r="B814" s="676">
        <v>705178</v>
      </c>
      <c r="C814" s="677" t="s">
        <v>6700</v>
      </c>
      <c r="D814" s="678" t="s">
        <v>5970</v>
      </c>
      <c r="E814" s="679">
        <f>IF(F814 = "", "", ROUND(F814*SINAPI!$M$5,2))</f>
        <v>2613.62</v>
      </c>
      <c r="F814" s="680">
        <v>2719.02</v>
      </c>
      <c r="G814" s="204">
        <f>IF(P.O.!$F$4 = "DESONERADO", SICRO!E814, SICRO!F814)</f>
        <v>2719.02</v>
      </c>
    </row>
    <row r="815" spans="1:7">
      <c r="A815" s="645" t="s">
        <v>69</v>
      </c>
      <c r="B815" s="676">
        <v>705181</v>
      </c>
      <c r="C815" s="677" t="s">
        <v>6701</v>
      </c>
      <c r="D815" s="678" t="s">
        <v>5970</v>
      </c>
      <c r="E815" s="679">
        <f>IF(F815 = "", "", ROUND(F815*SINAPI!$M$5,2))</f>
        <v>2945.68</v>
      </c>
      <c r="F815" s="680">
        <v>3064.47</v>
      </c>
      <c r="G815" s="204">
        <f>IF(P.O.!$F$4 = "DESONERADO", SICRO!E815, SICRO!F815)</f>
        <v>3064.47</v>
      </c>
    </row>
    <row r="816" spans="1:7">
      <c r="A816" s="645" t="s">
        <v>69</v>
      </c>
      <c r="B816" s="676">
        <v>705180</v>
      </c>
      <c r="C816" s="677" t="s">
        <v>6702</v>
      </c>
      <c r="D816" s="678" t="s">
        <v>5970</v>
      </c>
      <c r="E816" s="679">
        <f>IF(F816 = "", "", ROUND(F816*SINAPI!$M$5,2))</f>
        <v>2733.93</v>
      </c>
      <c r="F816" s="680">
        <v>2844.19</v>
      </c>
      <c r="G816" s="204">
        <f>IF(P.O.!$F$4 = "DESONERADO", SICRO!E816, SICRO!F816)</f>
        <v>2844.19</v>
      </c>
    </row>
    <row r="817" spans="1:7">
      <c r="A817" s="645" t="s">
        <v>69</v>
      </c>
      <c r="B817" s="676">
        <v>705173</v>
      </c>
      <c r="C817" s="677" t="s">
        <v>6703</v>
      </c>
      <c r="D817" s="678" t="s">
        <v>5970</v>
      </c>
      <c r="E817" s="679">
        <f>IF(F817 = "", "", ROUND(F817*SINAPI!$M$5,2))</f>
        <v>2193.2800000000002</v>
      </c>
      <c r="F817" s="680">
        <v>2281.73</v>
      </c>
      <c r="G817" s="204">
        <f>IF(P.O.!$F$4 = "DESONERADO", SICRO!E817, SICRO!F817)</f>
        <v>2281.73</v>
      </c>
    </row>
    <row r="818" spans="1:7">
      <c r="A818" s="645" t="s">
        <v>69</v>
      </c>
      <c r="B818" s="676">
        <v>705172</v>
      </c>
      <c r="C818" s="677" t="s">
        <v>6704</v>
      </c>
      <c r="D818" s="678" t="s">
        <v>5970</v>
      </c>
      <c r="E818" s="679">
        <f>IF(F818 = "", "", ROUND(F818*SINAPI!$M$5,2))</f>
        <v>2032.72</v>
      </c>
      <c r="F818" s="680">
        <v>2114.6999999999998</v>
      </c>
      <c r="G818" s="204">
        <f>IF(P.O.!$F$4 = "DESONERADO", SICRO!E818, SICRO!F818)</f>
        <v>2114.6999999999998</v>
      </c>
    </row>
    <row r="819" spans="1:7">
      <c r="A819" s="645" t="s">
        <v>69</v>
      </c>
      <c r="B819" s="676">
        <v>705175</v>
      </c>
      <c r="C819" s="677" t="s">
        <v>6705</v>
      </c>
      <c r="D819" s="678" t="s">
        <v>5970</v>
      </c>
      <c r="E819" s="679">
        <f>IF(F819 = "", "", ROUND(F819*SINAPI!$M$5,2))</f>
        <v>2428.77</v>
      </c>
      <c r="F819" s="680">
        <v>2526.7199999999998</v>
      </c>
      <c r="G819" s="204">
        <f>IF(P.O.!$F$4 = "DESONERADO", SICRO!E819, SICRO!F819)</f>
        <v>2526.7199999999998</v>
      </c>
    </row>
    <row r="820" spans="1:7">
      <c r="A820" s="645" t="s">
        <v>69</v>
      </c>
      <c r="B820" s="676">
        <v>705174</v>
      </c>
      <c r="C820" s="677" t="s">
        <v>6706</v>
      </c>
      <c r="D820" s="678" t="s">
        <v>5970</v>
      </c>
      <c r="E820" s="679">
        <f>IF(F820 = "", "", ROUND(F820*SINAPI!$M$5,2))</f>
        <v>2268.21</v>
      </c>
      <c r="F820" s="680">
        <v>2359.6799999999998</v>
      </c>
      <c r="G820" s="204">
        <f>IF(P.O.!$F$4 = "DESONERADO", SICRO!E820, SICRO!F820)</f>
        <v>2359.6799999999998</v>
      </c>
    </row>
    <row r="821" spans="1:7">
      <c r="A821" s="645" t="s">
        <v>69</v>
      </c>
      <c r="B821" s="676">
        <v>705177</v>
      </c>
      <c r="C821" s="677" t="s">
        <v>6707</v>
      </c>
      <c r="D821" s="678" t="s">
        <v>5970</v>
      </c>
      <c r="E821" s="679">
        <f>IF(F821 = "", "", ROUND(F821*SINAPI!$M$5,2))</f>
        <v>2725.61</v>
      </c>
      <c r="F821" s="680">
        <v>2835.53</v>
      </c>
      <c r="G821" s="204">
        <f>IF(P.O.!$F$4 = "DESONERADO", SICRO!E821, SICRO!F821)</f>
        <v>2835.53</v>
      </c>
    </row>
    <row r="822" spans="1:7">
      <c r="A822" s="645" t="s">
        <v>69</v>
      </c>
      <c r="B822" s="676">
        <v>705176</v>
      </c>
      <c r="C822" s="677" t="s">
        <v>6708</v>
      </c>
      <c r="D822" s="678" t="s">
        <v>5970</v>
      </c>
      <c r="E822" s="679">
        <f>IF(F822 = "", "", ROUND(F822*SINAPI!$M$5,2))</f>
        <v>2513.86</v>
      </c>
      <c r="F822" s="680">
        <v>2615.2399999999998</v>
      </c>
      <c r="G822" s="204">
        <f>IF(P.O.!$F$4 = "DESONERADO", SICRO!E822, SICRO!F822)</f>
        <v>2615.2399999999998</v>
      </c>
    </row>
    <row r="823" spans="1:7">
      <c r="A823" s="645" t="s">
        <v>69</v>
      </c>
      <c r="B823" s="676">
        <v>705183</v>
      </c>
      <c r="C823" s="677" t="s">
        <v>6709</v>
      </c>
      <c r="D823" s="678" t="s">
        <v>5970</v>
      </c>
      <c r="E823" s="679">
        <f>IF(F823 = "", "", ROUND(F823*SINAPI!$M$5,2))</f>
        <v>3163.44</v>
      </c>
      <c r="F823" s="680">
        <v>3291.02</v>
      </c>
      <c r="G823" s="204">
        <f>IF(P.O.!$F$4 = "DESONERADO", SICRO!E823, SICRO!F823)</f>
        <v>3291.02</v>
      </c>
    </row>
    <row r="824" spans="1:7">
      <c r="A824" s="645" t="s">
        <v>69</v>
      </c>
      <c r="B824" s="676">
        <v>705182</v>
      </c>
      <c r="C824" s="677" t="s">
        <v>6710</v>
      </c>
      <c r="D824" s="678" t="s">
        <v>5970</v>
      </c>
      <c r="E824" s="679">
        <f>IF(F824 = "", "", ROUND(F824*SINAPI!$M$5,2))</f>
        <v>2957.1</v>
      </c>
      <c r="F824" s="680">
        <v>3076.36</v>
      </c>
      <c r="G824" s="204">
        <f>IF(P.O.!$F$4 = "DESONERADO", SICRO!E824, SICRO!F824)</f>
        <v>3076.36</v>
      </c>
    </row>
    <row r="825" spans="1:7">
      <c r="A825" s="645" t="s">
        <v>69</v>
      </c>
      <c r="B825" s="676">
        <v>705185</v>
      </c>
      <c r="C825" s="677" t="s">
        <v>6711</v>
      </c>
      <c r="D825" s="678" t="s">
        <v>5970</v>
      </c>
      <c r="E825" s="679">
        <f>IF(F825 = "", "", ROUND(F825*SINAPI!$M$5,2))</f>
        <v>2879.33</v>
      </c>
      <c r="F825" s="680">
        <v>2995.45</v>
      </c>
      <c r="G825" s="204">
        <f>IF(P.O.!$F$4 = "DESONERADO", SICRO!E825, SICRO!F825)</f>
        <v>2995.45</v>
      </c>
    </row>
    <row r="826" spans="1:7">
      <c r="A826" s="645" t="s">
        <v>69</v>
      </c>
      <c r="B826" s="676">
        <v>705184</v>
      </c>
      <c r="C826" s="677" t="s">
        <v>6712</v>
      </c>
      <c r="D826" s="678" t="s">
        <v>5970</v>
      </c>
      <c r="E826" s="679">
        <f>IF(F826 = "", "", ROUND(F826*SINAPI!$M$5,2))</f>
        <v>2672.99</v>
      </c>
      <c r="F826" s="680">
        <v>2780.79</v>
      </c>
      <c r="G826" s="204">
        <f>IF(P.O.!$F$4 = "DESONERADO", SICRO!E826, SICRO!F826)</f>
        <v>2780.79</v>
      </c>
    </row>
    <row r="827" spans="1:7">
      <c r="A827" s="645" t="s">
        <v>69</v>
      </c>
      <c r="B827" s="676">
        <v>705193</v>
      </c>
      <c r="C827" s="677" t="s">
        <v>6713</v>
      </c>
      <c r="D827" s="678" t="s">
        <v>5970</v>
      </c>
      <c r="E827" s="679">
        <f>IF(F827 = "", "", ROUND(F827*SINAPI!$M$5,2))</f>
        <v>4293.04</v>
      </c>
      <c r="F827" s="680">
        <v>4466.17</v>
      </c>
      <c r="G827" s="204">
        <f>IF(P.O.!$F$4 = "DESONERADO", SICRO!E827, SICRO!F827)</f>
        <v>4466.17</v>
      </c>
    </row>
    <row r="828" spans="1:7">
      <c r="A828" s="645" t="s">
        <v>69</v>
      </c>
      <c r="B828" s="676">
        <v>705192</v>
      </c>
      <c r="C828" s="677" t="s">
        <v>6714</v>
      </c>
      <c r="D828" s="678" t="s">
        <v>5970</v>
      </c>
      <c r="E828" s="679">
        <f>IF(F828 = "", "", ROUND(F828*SINAPI!$M$5,2))</f>
        <v>3960.6</v>
      </c>
      <c r="F828" s="680">
        <v>4120.32</v>
      </c>
      <c r="G828" s="204">
        <f>IF(P.O.!$F$4 = "DESONERADO", SICRO!E828, SICRO!F828)</f>
        <v>4120.32</v>
      </c>
    </row>
    <row r="829" spans="1:7">
      <c r="A829" s="645" t="s">
        <v>69</v>
      </c>
      <c r="B829" s="676">
        <v>705195</v>
      </c>
      <c r="C829" s="677" t="s">
        <v>6715</v>
      </c>
      <c r="D829" s="678" t="s">
        <v>5970</v>
      </c>
      <c r="E829" s="679">
        <f>IF(F829 = "", "", ROUND(F829*SINAPI!$M$5,2))</f>
        <v>4581.45</v>
      </c>
      <c r="F829" s="680">
        <v>4766.21</v>
      </c>
      <c r="G829" s="204">
        <f>IF(P.O.!$F$4 = "DESONERADO", SICRO!E829, SICRO!F829)</f>
        <v>4766.21</v>
      </c>
    </row>
    <row r="830" spans="1:7">
      <c r="A830" s="645" t="s">
        <v>69</v>
      </c>
      <c r="B830" s="676">
        <v>705194</v>
      </c>
      <c r="C830" s="677" t="s">
        <v>6716</v>
      </c>
      <c r="D830" s="678" t="s">
        <v>5970</v>
      </c>
      <c r="E830" s="679">
        <f>IF(F830 = "", "", ROUND(F830*SINAPI!$M$5,2))</f>
        <v>4248.99</v>
      </c>
      <c r="F830" s="680">
        <v>4420.3500000000004</v>
      </c>
      <c r="G830" s="204">
        <f>IF(P.O.!$F$4 = "DESONERADO", SICRO!E830, SICRO!F830)</f>
        <v>4420.3500000000004</v>
      </c>
    </row>
    <row r="831" spans="1:7">
      <c r="A831" s="645" t="s">
        <v>69</v>
      </c>
      <c r="B831" s="676">
        <v>705187</v>
      </c>
      <c r="C831" s="677" t="s">
        <v>6717</v>
      </c>
      <c r="D831" s="678" t="s">
        <v>5970</v>
      </c>
      <c r="E831" s="679">
        <f>IF(F831 = "", "", ROUND(F831*SINAPI!$M$5,2))</f>
        <v>3253.61</v>
      </c>
      <c r="F831" s="680">
        <v>3384.82</v>
      </c>
      <c r="G831" s="204">
        <f>IF(P.O.!$F$4 = "DESONERADO", SICRO!E831, SICRO!F831)</f>
        <v>3384.82</v>
      </c>
    </row>
    <row r="832" spans="1:7">
      <c r="A832" s="645" t="s">
        <v>69</v>
      </c>
      <c r="B832" s="676">
        <v>705186</v>
      </c>
      <c r="C832" s="677" t="s">
        <v>6718</v>
      </c>
      <c r="D832" s="678" t="s">
        <v>5970</v>
      </c>
      <c r="E832" s="679">
        <f>IF(F832 = "", "", ROUND(F832*SINAPI!$M$5,2))</f>
        <v>2983.6</v>
      </c>
      <c r="F832" s="680">
        <v>3103.92</v>
      </c>
      <c r="G832" s="204">
        <f>IF(P.O.!$F$4 = "DESONERADO", SICRO!E832, SICRO!F832)</f>
        <v>3103.92</v>
      </c>
    </row>
    <row r="833" spans="1:7">
      <c r="A833" s="645" t="s">
        <v>69</v>
      </c>
      <c r="B833" s="676">
        <v>705189</v>
      </c>
      <c r="C833" s="677" t="s">
        <v>6719</v>
      </c>
      <c r="D833" s="678" t="s">
        <v>5970</v>
      </c>
      <c r="E833" s="679">
        <f>IF(F833 = "", "", ROUND(F833*SINAPI!$M$5,2))</f>
        <v>3628.32</v>
      </c>
      <c r="F833" s="680">
        <v>3774.64</v>
      </c>
      <c r="G833" s="204">
        <f>IF(P.O.!$F$4 = "DESONERADO", SICRO!E833, SICRO!F833)</f>
        <v>3774.64</v>
      </c>
    </row>
    <row r="834" spans="1:7">
      <c r="A834" s="645" t="s">
        <v>69</v>
      </c>
      <c r="B834" s="676">
        <v>705188</v>
      </c>
      <c r="C834" s="677" t="s">
        <v>6720</v>
      </c>
      <c r="D834" s="678" t="s">
        <v>5970</v>
      </c>
      <c r="E834" s="679">
        <f>IF(F834 = "", "", ROUND(F834*SINAPI!$M$5,2))</f>
        <v>3358.3</v>
      </c>
      <c r="F834" s="680">
        <v>3493.74</v>
      </c>
      <c r="G834" s="204">
        <f>IF(P.O.!$F$4 = "DESONERADO", SICRO!E834, SICRO!F834)</f>
        <v>3493.74</v>
      </c>
    </row>
    <row r="835" spans="1:7">
      <c r="A835" s="645" t="s">
        <v>69</v>
      </c>
      <c r="B835" s="676">
        <v>705191</v>
      </c>
      <c r="C835" s="677" t="s">
        <v>6721</v>
      </c>
      <c r="D835" s="678" t="s">
        <v>5970</v>
      </c>
      <c r="E835" s="679">
        <f>IF(F835 = "", "", ROUND(F835*SINAPI!$M$5,2))</f>
        <v>3966.07</v>
      </c>
      <c r="F835" s="680">
        <v>4126.0200000000004</v>
      </c>
      <c r="G835" s="204">
        <f>IF(P.O.!$F$4 = "DESONERADO", SICRO!E835, SICRO!F835)</f>
        <v>4126.0200000000004</v>
      </c>
    </row>
    <row r="836" spans="1:7">
      <c r="A836" s="645" t="s">
        <v>69</v>
      </c>
      <c r="B836" s="676">
        <v>705190</v>
      </c>
      <c r="C836" s="677" t="s">
        <v>6722</v>
      </c>
      <c r="D836" s="678" t="s">
        <v>5970</v>
      </c>
      <c r="E836" s="679">
        <f>IF(F836 = "", "", ROUND(F836*SINAPI!$M$5,2))</f>
        <v>3633.62</v>
      </c>
      <c r="F836" s="680">
        <v>3780.16</v>
      </c>
      <c r="G836" s="204">
        <f>IF(P.O.!$F$4 = "DESONERADO", SICRO!E836, SICRO!F836)</f>
        <v>3780.16</v>
      </c>
    </row>
    <row r="837" spans="1:7">
      <c r="A837" s="645" t="s">
        <v>69</v>
      </c>
      <c r="B837" s="676">
        <v>705197</v>
      </c>
      <c r="C837" s="677" t="s">
        <v>6723</v>
      </c>
      <c r="D837" s="678" t="s">
        <v>5970</v>
      </c>
      <c r="E837" s="679">
        <f>IF(F837 = "", "", ROUND(F837*SINAPI!$M$5,2))</f>
        <v>4314.16</v>
      </c>
      <c r="F837" s="680">
        <v>4488.1400000000003</v>
      </c>
      <c r="G837" s="204">
        <f>IF(P.O.!$F$4 = "DESONERADO", SICRO!E837, SICRO!F837)</f>
        <v>4488.1400000000003</v>
      </c>
    </row>
    <row r="838" spans="1:7">
      <c r="A838" s="645" t="s">
        <v>69</v>
      </c>
      <c r="B838" s="676">
        <v>705196</v>
      </c>
      <c r="C838" s="677" t="s">
        <v>6724</v>
      </c>
      <c r="D838" s="678" t="s">
        <v>5970</v>
      </c>
      <c r="E838" s="679">
        <f>IF(F838 = "", "", ROUND(F838*SINAPI!$M$5,2))</f>
        <v>3984.74</v>
      </c>
      <c r="F838" s="680">
        <v>4145.4399999999996</v>
      </c>
      <c r="G838" s="204">
        <f>IF(P.O.!$F$4 = "DESONERADO", SICRO!E838, SICRO!F838)</f>
        <v>4145.4399999999996</v>
      </c>
    </row>
    <row r="839" spans="1:7">
      <c r="A839" s="645" t="s">
        <v>69</v>
      </c>
      <c r="B839" s="676">
        <v>705199</v>
      </c>
      <c r="C839" s="677" t="s">
        <v>6725</v>
      </c>
      <c r="D839" s="678" t="s">
        <v>5970</v>
      </c>
      <c r="E839" s="679">
        <f>IF(F839 = "", "", ROUND(F839*SINAPI!$M$5,2))</f>
        <v>4099.22</v>
      </c>
      <c r="F839" s="680">
        <v>4264.54</v>
      </c>
      <c r="G839" s="204">
        <f>IF(P.O.!$F$4 = "DESONERADO", SICRO!E839, SICRO!F839)</f>
        <v>4264.54</v>
      </c>
    </row>
    <row r="840" spans="1:7">
      <c r="A840" s="645" t="s">
        <v>69</v>
      </c>
      <c r="B840" s="676">
        <v>705198</v>
      </c>
      <c r="C840" s="677" t="s">
        <v>6726</v>
      </c>
      <c r="D840" s="678" t="s">
        <v>5970</v>
      </c>
      <c r="E840" s="679">
        <f>IF(F840 = "", "", ROUND(F840*SINAPI!$M$5,2))</f>
        <v>3769.81</v>
      </c>
      <c r="F840" s="680">
        <v>3921.84</v>
      </c>
      <c r="G840" s="204">
        <f>IF(P.O.!$F$4 = "DESONERADO", SICRO!E840, SICRO!F840)</f>
        <v>3921.84</v>
      </c>
    </row>
    <row r="841" spans="1:7">
      <c r="A841" s="645" t="s">
        <v>69</v>
      </c>
      <c r="B841" s="676">
        <v>705207</v>
      </c>
      <c r="C841" s="677" t="s">
        <v>6727</v>
      </c>
      <c r="D841" s="678" t="s">
        <v>5970</v>
      </c>
      <c r="E841" s="679">
        <f>IF(F841 = "", "", ROUND(F841*SINAPI!$M$5,2))</f>
        <v>6060.51</v>
      </c>
      <c r="F841" s="680">
        <v>6304.92</v>
      </c>
      <c r="G841" s="204">
        <f>IF(P.O.!$F$4 = "DESONERADO", SICRO!E841, SICRO!F841)</f>
        <v>6304.92</v>
      </c>
    </row>
    <row r="842" spans="1:7">
      <c r="A842" s="645" t="s">
        <v>69</v>
      </c>
      <c r="B842" s="676">
        <v>705206</v>
      </c>
      <c r="C842" s="677" t="s">
        <v>6728</v>
      </c>
      <c r="D842" s="678" t="s">
        <v>5970</v>
      </c>
      <c r="E842" s="679">
        <f>IF(F842 = "", "", ROUND(F842*SINAPI!$M$5,2))</f>
        <v>5569.99</v>
      </c>
      <c r="F842" s="680">
        <v>5794.62</v>
      </c>
      <c r="G842" s="204">
        <f>IF(P.O.!$F$4 = "DESONERADO", SICRO!E842, SICRO!F842)</f>
        <v>5794.62</v>
      </c>
    </row>
    <row r="843" spans="1:7">
      <c r="A843" s="645" t="s">
        <v>69</v>
      </c>
      <c r="B843" s="676">
        <v>705209</v>
      </c>
      <c r="C843" s="677" t="s">
        <v>6729</v>
      </c>
      <c r="D843" s="678" t="s">
        <v>5970</v>
      </c>
      <c r="E843" s="679">
        <f>IF(F843 = "", "", ROUND(F843*SINAPI!$M$5,2))</f>
        <v>6850.46</v>
      </c>
      <c r="F843" s="680">
        <v>7126.73</v>
      </c>
      <c r="G843" s="204">
        <f>IF(P.O.!$F$4 = "DESONERADO", SICRO!E843, SICRO!F843)</f>
        <v>7126.73</v>
      </c>
    </row>
    <row r="844" spans="1:7">
      <c r="A844" s="645" t="s">
        <v>69</v>
      </c>
      <c r="B844" s="676">
        <v>705208</v>
      </c>
      <c r="C844" s="677" t="s">
        <v>6730</v>
      </c>
      <c r="D844" s="678" t="s">
        <v>5970</v>
      </c>
      <c r="E844" s="679">
        <f>IF(F844 = "", "", ROUND(F844*SINAPI!$M$5,2))</f>
        <v>6278.77</v>
      </c>
      <c r="F844" s="680">
        <v>6531.98</v>
      </c>
      <c r="G844" s="204">
        <f>IF(P.O.!$F$4 = "DESONERADO", SICRO!E844, SICRO!F844)</f>
        <v>6531.98</v>
      </c>
    </row>
    <row r="845" spans="1:7">
      <c r="A845" s="645" t="s">
        <v>69</v>
      </c>
      <c r="B845" s="676">
        <v>705201</v>
      </c>
      <c r="C845" s="677" t="s">
        <v>6731</v>
      </c>
      <c r="D845" s="678" t="s">
        <v>5970</v>
      </c>
      <c r="E845" s="679">
        <f>IF(F845 = "", "", ROUND(F845*SINAPI!$M$5,2))</f>
        <v>4664.13</v>
      </c>
      <c r="F845" s="680">
        <v>4852.2299999999996</v>
      </c>
      <c r="G845" s="204">
        <f>IF(P.O.!$F$4 = "DESONERADO", SICRO!E845, SICRO!F845)</f>
        <v>4852.2299999999996</v>
      </c>
    </row>
    <row r="846" spans="1:7">
      <c r="A846" s="645" t="s">
        <v>69</v>
      </c>
      <c r="B846" s="676">
        <v>705200</v>
      </c>
      <c r="C846" s="677" t="s">
        <v>6732</v>
      </c>
      <c r="D846" s="678" t="s">
        <v>5970</v>
      </c>
      <c r="E846" s="679">
        <f>IF(F846 = "", "", ROUND(F846*SINAPI!$M$5,2))</f>
        <v>4334.71</v>
      </c>
      <c r="F846" s="680">
        <v>4509.5200000000004</v>
      </c>
      <c r="G846" s="204">
        <f>IF(P.O.!$F$4 = "DESONERADO", SICRO!E846, SICRO!F846)</f>
        <v>4509.5200000000004</v>
      </c>
    </row>
    <row r="847" spans="1:7">
      <c r="A847" s="645" t="s">
        <v>69</v>
      </c>
      <c r="B847" s="676">
        <v>705203</v>
      </c>
      <c r="C847" s="677" t="s">
        <v>6733</v>
      </c>
      <c r="D847" s="678" t="s">
        <v>5970</v>
      </c>
      <c r="E847" s="679">
        <f>IF(F847 = "", "", ROUND(F847*SINAPI!$M$5,2))</f>
        <v>5112.7</v>
      </c>
      <c r="F847" s="680">
        <v>5318.89</v>
      </c>
      <c r="G847" s="204">
        <f>IF(P.O.!$F$4 = "DESONERADO", SICRO!E847, SICRO!F847)</f>
        <v>5318.89</v>
      </c>
    </row>
    <row r="848" spans="1:7">
      <c r="A848" s="645" t="s">
        <v>69</v>
      </c>
      <c r="B848" s="676">
        <v>705202</v>
      </c>
      <c r="C848" s="677" t="s">
        <v>6734</v>
      </c>
      <c r="D848" s="678" t="s">
        <v>5970</v>
      </c>
      <c r="E848" s="679">
        <f>IF(F848 = "", "", ROUND(F848*SINAPI!$M$5,2))</f>
        <v>4708.3599999999997</v>
      </c>
      <c r="F848" s="680">
        <v>4898.24</v>
      </c>
      <c r="G848" s="204">
        <f>IF(P.O.!$F$4 = "DESONERADO", SICRO!E848, SICRO!F848)</f>
        <v>4898.24</v>
      </c>
    </row>
    <row r="849" spans="1:7">
      <c r="A849" s="645" t="s">
        <v>69</v>
      </c>
      <c r="B849" s="676">
        <v>705205</v>
      </c>
      <c r="C849" s="677" t="s">
        <v>6735</v>
      </c>
      <c r="D849" s="678" t="s">
        <v>5970</v>
      </c>
      <c r="E849" s="679">
        <f>IF(F849 = "", "", ROUND(F849*SINAPI!$M$5,2))</f>
        <v>5565.43</v>
      </c>
      <c r="F849" s="680">
        <v>5789.88</v>
      </c>
      <c r="G849" s="204">
        <f>IF(P.O.!$F$4 = "DESONERADO", SICRO!E849, SICRO!F849)</f>
        <v>5789.88</v>
      </c>
    </row>
    <row r="850" spans="1:7">
      <c r="A850" s="645" t="s">
        <v>69</v>
      </c>
      <c r="B850" s="676">
        <v>705204</v>
      </c>
      <c r="C850" s="677" t="s">
        <v>6736</v>
      </c>
      <c r="D850" s="678" t="s">
        <v>5970</v>
      </c>
      <c r="E850" s="679">
        <f>IF(F850 = "", "", ROUND(F850*SINAPI!$M$5,2))</f>
        <v>5161.09</v>
      </c>
      <c r="F850" s="680">
        <v>5369.23</v>
      </c>
      <c r="G850" s="204">
        <f>IF(P.O.!$F$4 = "DESONERADO", SICRO!E850, SICRO!F850)</f>
        <v>5369.23</v>
      </c>
    </row>
    <row r="851" spans="1:7">
      <c r="A851" s="645" t="s">
        <v>69</v>
      </c>
      <c r="B851" s="676">
        <v>705211</v>
      </c>
      <c r="C851" s="677" t="s">
        <v>6737</v>
      </c>
      <c r="D851" s="678" t="s">
        <v>5970</v>
      </c>
      <c r="E851" s="679">
        <f>IF(F851 = "", "", ROUND(F851*SINAPI!$M$5,2))</f>
        <v>5515.22</v>
      </c>
      <c r="F851" s="680">
        <v>5737.64</v>
      </c>
      <c r="G851" s="204">
        <f>IF(P.O.!$F$4 = "DESONERADO", SICRO!E851, SICRO!F851)</f>
        <v>5737.64</v>
      </c>
    </row>
    <row r="852" spans="1:7">
      <c r="A852" s="645" t="s">
        <v>69</v>
      </c>
      <c r="B852" s="676">
        <v>705210</v>
      </c>
      <c r="C852" s="677" t="s">
        <v>6738</v>
      </c>
      <c r="D852" s="678" t="s">
        <v>5970</v>
      </c>
      <c r="E852" s="679">
        <f>IF(F852 = "", "", ROUND(F852*SINAPI!$M$5,2))</f>
        <v>5040.1099999999997</v>
      </c>
      <c r="F852" s="680">
        <v>5243.37</v>
      </c>
      <c r="G852" s="204">
        <f>IF(P.O.!$F$4 = "DESONERADO", SICRO!E852, SICRO!F852)</f>
        <v>5243.37</v>
      </c>
    </row>
    <row r="853" spans="1:7">
      <c r="A853" s="645" t="s">
        <v>69</v>
      </c>
      <c r="B853" s="676">
        <v>705213</v>
      </c>
      <c r="C853" s="677" t="s">
        <v>6739</v>
      </c>
      <c r="D853" s="678" t="s">
        <v>5970</v>
      </c>
      <c r="E853" s="679">
        <f>IF(F853 = "", "", ROUND(F853*SINAPI!$M$5,2))</f>
        <v>5450.57</v>
      </c>
      <c r="F853" s="680">
        <v>5670.38</v>
      </c>
      <c r="G853" s="204">
        <f>IF(P.O.!$F$4 = "DESONERADO", SICRO!E853, SICRO!F853)</f>
        <v>5670.38</v>
      </c>
    </row>
    <row r="854" spans="1:7">
      <c r="A854" s="645" t="s">
        <v>69</v>
      </c>
      <c r="B854" s="676">
        <v>705212</v>
      </c>
      <c r="C854" s="677" t="s">
        <v>6740</v>
      </c>
      <c r="D854" s="678" t="s">
        <v>5970</v>
      </c>
      <c r="E854" s="679">
        <f>IF(F854 = "", "", ROUND(F854*SINAPI!$M$5,2))</f>
        <v>4975.45</v>
      </c>
      <c r="F854" s="680">
        <v>5176.1000000000004</v>
      </c>
      <c r="G854" s="204">
        <f>IF(P.O.!$F$4 = "DESONERADO", SICRO!E854, SICRO!F854)</f>
        <v>5176.1000000000004</v>
      </c>
    </row>
    <row r="855" spans="1:7">
      <c r="A855" s="645" t="s">
        <v>69</v>
      </c>
      <c r="B855" s="676">
        <v>705221</v>
      </c>
      <c r="C855" s="677" t="s">
        <v>6741</v>
      </c>
      <c r="D855" s="678" t="s">
        <v>5970</v>
      </c>
      <c r="E855" s="679">
        <f>IF(F855 = "", "", ROUND(F855*SINAPI!$M$5,2))</f>
        <v>8300.15</v>
      </c>
      <c r="F855" s="680">
        <v>8634.8799999999992</v>
      </c>
      <c r="G855" s="204">
        <f>IF(P.O.!$F$4 = "DESONERADO", SICRO!E855, SICRO!F855)</f>
        <v>8634.8799999999992</v>
      </c>
    </row>
    <row r="856" spans="1:7">
      <c r="A856" s="645" t="s">
        <v>69</v>
      </c>
      <c r="B856" s="676">
        <v>705220</v>
      </c>
      <c r="C856" s="677" t="s">
        <v>6742</v>
      </c>
      <c r="D856" s="678" t="s">
        <v>5970</v>
      </c>
      <c r="E856" s="679">
        <f>IF(F856 = "", "", ROUND(F856*SINAPI!$M$5,2))</f>
        <v>7632.7</v>
      </c>
      <c r="F856" s="680">
        <v>7940.52</v>
      </c>
      <c r="G856" s="204">
        <f>IF(P.O.!$F$4 = "DESONERADO", SICRO!E856, SICRO!F856)</f>
        <v>7940.52</v>
      </c>
    </row>
    <row r="857" spans="1:7">
      <c r="A857" s="645" t="s">
        <v>69</v>
      </c>
      <c r="B857" s="676">
        <v>705223</v>
      </c>
      <c r="C857" s="677" t="s">
        <v>6743</v>
      </c>
      <c r="D857" s="678" t="s">
        <v>5970</v>
      </c>
      <c r="E857" s="679">
        <f>IF(F857 = "", "", ROUND(F857*SINAPI!$M$5,2))</f>
        <v>8962.93</v>
      </c>
      <c r="F857" s="680">
        <v>9324.39</v>
      </c>
      <c r="G857" s="204">
        <f>IF(P.O.!$F$4 = "DESONERADO", SICRO!E857, SICRO!F857)</f>
        <v>9324.39</v>
      </c>
    </row>
    <row r="858" spans="1:7">
      <c r="A858" s="645" t="s">
        <v>69</v>
      </c>
      <c r="B858" s="676">
        <v>705222</v>
      </c>
      <c r="C858" s="677" t="s">
        <v>6744</v>
      </c>
      <c r="D858" s="678" t="s">
        <v>5970</v>
      </c>
      <c r="E858" s="679">
        <f>IF(F858 = "", "", ROUND(F858*SINAPI!$M$5,2))</f>
        <v>8194.33</v>
      </c>
      <c r="F858" s="680">
        <v>8524.7900000000009</v>
      </c>
      <c r="G858" s="204">
        <f>IF(P.O.!$F$4 = "DESONERADO", SICRO!E858, SICRO!F858)</f>
        <v>8524.7900000000009</v>
      </c>
    </row>
    <row r="859" spans="1:7">
      <c r="A859" s="645" t="s">
        <v>69</v>
      </c>
      <c r="B859" s="676">
        <v>705215</v>
      </c>
      <c r="C859" s="677" t="s">
        <v>6745</v>
      </c>
      <c r="D859" s="678" t="s">
        <v>5970</v>
      </c>
      <c r="E859" s="679">
        <f>IF(F859 = "", "", ROUND(F859*SINAPI!$M$5,2))</f>
        <v>6408.13</v>
      </c>
      <c r="F859" s="680">
        <v>6666.56</v>
      </c>
      <c r="G859" s="204">
        <f>IF(P.O.!$F$4 = "DESONERADO", SICRO!E859, SICRO!F859)</f>
        <v>6666.56</v>
      </c>
    </row>
    <row r="860" spans="1:7">
      <c r="A860" s="645" t="s">
        <v>69</v>
      </c>
      <c r="B860" s="676">
        <v>705214</v>
      </c>
      <c r="C860" s="677" t="s">
        <v>6746</v>
      </c>
      <c r="D860" s="678" t="s">
        <v>5970</v>
      </c>
      <c r="E860" s="679">
        <f>IF(F860 = "", "", ROUND(F860*SINAPI!$M$5,2))</f>
        <v>5833.1</v>
      </c>
      <c r="F860" s="680">
        <v>6068.34</v>
      </c>
      <c r="G860" s="204">
        <f>IF(P.O.!$F$4 = "DESONERADO", SICRO!E860, SICRO!F860)</f>
        <v>6068.34</v>
      </c>
    </row>
    <row r="861" spans="1:7">
      <c r="A861" s="645" t="s">
        <v>69</v>
      </c>
      <c r="B861" s="676">
        <v>705217</v>
      </c>
      <c r="C861" s="677" t="s">
        <v>6747</v>
      </c>
      <c r="D861" s="678" t="s">
        <v>5970</v>
      </c>
      <c r="E861" s="679">
        <f>IF(F861 = "", "", ROUND(F861*SINAPI!$M$5,2))</f>
        <v>7076.51</v>
      </c>
      <c r="F861" s="680">
        <v>7361.9</v>
      </c>
      <c r="G861" s="204">
        <f>IF(P.O.!$F$4 = "DESONERADO", SICRO!E861, SICRO!F861)</f>
        <v>7361.9</v>
      </c>
    </row>
    <row r="862" spans="1:7">
      <c r="A862" s="645" t="s">
        <v>69</v>
      </c>
      <c r="B862" s="676">
        <v>705216</v>
      </c>
      <c r="C862" s="677" t="s">
        <v>6748</v>
      </c>
      <c r="D862" s="678" t="s">
        <v>5970</v>
      </c>
      <c r="E862" s="679">
        <f>IF(F862 = "", "", ROUND(F862*SINAPI!$M$5,2))</f>
        <v>6501.48</v>
      </c>
      <c r="F862" s="680">
        <v>6763.68</v>
      </c>
      <c r="G862" s="204">
        <f>IF(P.O.!$F$4 = "DESONERADO", SICRO!E862, SICRO!F862)</f>
        <v>6763.68</v>
      </c>
    </row>
    <row r="863" spans="1:7">
      <c r="A863" s="645" t="s">
        <v>69</v>
      </c>
      <c r="B863" s="676">
        <v>705219</v>
      </c>
      <c r="C863" s="677" t="s">
        <v>6749</v>
      </c>
      <c r="D863" s="678" t="s">
        <v>5970</v>
      </c>
      <c r="E863" s="679">
        <f>IF(F863 = "", "", ROUND(F863*SINAPI!$M$5,2))</f>
        <v>7688.94</v>
      </c>
      <c r="F863" s="680">
        <v>7999.02</v>
      </c>
      <c r="G863" s="204">
        <f>IF(P.O.!$F$4 = "DESONERADO", SICRO!E863, SICRO!F863)</f>
        <v>7999.02</v>
      </c>
    </row>
    <row r="864" spans="1:7">
      <c r="A864" s="645" t="s">
        <v>69</v>
      </c>
      <c r="B864" s="676">
        <v>705218</v>
      </c>
      <c r="C864" s="677" t="s">
        <v>6750</v>
      </c>
      <c r="D864" s="678" t="s">
        <v>5970</v>
      </c>
      <c r="E864" s="679">
        <f>IF(F864 = "", "", ROUND(F864*SINAPI!$M$5,2))</f>
        <v>7021.49</v>
      </c>
      <c r="F864" s="680">
        <v>7304.66</v>
      </c>
      <c r="G864" s="204">
        <f>IF(P.O.!$F$4 = "DESONERADO", SICRO!E864, SICRO!F864)</f>
        <v>7304.66</v>
      </c>
    </row>
    <row r="865" spans="1:7">
      <c r="A865" s="645" t="s">
        <v>69</v>
      </c>
      <c r="B865" s="676">
        <v>705346</v>
      </c>
      <c r="C865" s="677" t="s">
        <v>6751</v>
      </c>
      <c r="D865" s="678" t="s">
        <v>5970</v>
      </c>
      <c r="E865" s="679">
        <f>IF(F865 = "", "", ROUND(F865*SINAPI!$M$5,2))</f>
        <v>5197.68</v>
      </c>
      <c r="F865" s="680">
        <v>5407.29</v>
      </c>
      <c r="G865" s="204">
        <f>IF(P.O.!$F$4 = "DESONERADO", SICRO!E865, SICRO!F865)</f>
        <v>5407.29</v>
      </c>
    </row>
    <row r="866" spans="1:7">
      <c r="A866" s="645" t="s">
        <v>69</v>
      </c>
      <c r="B866" s="676">
        <v>705345</v>
      </c>
      <c r="C866" s="677" t="s">
        <v>6752</v>
      </c>
      <c r="D866" s="678" t="s">
        <v>5970</v>
      </c>
      <c r="E866" s="679">
        <f>IF(F866 = "", "", ROUND(F866*SINAPI!$M$5,2))</f>
        <v>4785.4399999999996</v>
      </c>
      <c r="F866" s="680">
        <v>4978.43</v>
      </c>
      <c r="G866" s="204">
        <f>IF(P.O.!$F$4 = "DESONERADO", SICRO!E866, SICRO!F866)</f>
        <v>4978.43</v>
      </c>
    </row>
    <row r="867" spans="1:7">
      <c r="A867" s="645" t="s">
        <v>69</v>
      </c>
      <c r="B867" s="676">
        <v>705348</v>
      </c>
      <c r="C867" s="677" t="s">
        <v>6753</v>
      </c>
      <c r="D867" s="678" t="s">
        <v>5970</v>
      </c>
      <c r="E867" s="679">
        <f>IF(F867 = "", "", ROUND(F867*SINAPI!$M$5,2))</f>
        <v>4700.8100000000004</v>
      </c>
      <c r="F867" s="680">
        <v>4890.3900000000003</v>
      </c>
      <c r="G867" s="204">
        <f>IF(P.O.!$F$4 = "DESONERADO", SICRO!E867, SICRO!F867)</f>
        <v>4890.3900000000003</v>
      </c>
    </row>
    <row r="868" spans="1:7">
      <c r="A868" s="645" t="s">
        <v>69</v>
      </c>
      <c r="B868" s="676">
        <v>705347</v>
      </c>
      <c r="C868" s="677" t="s">
        <v>6754</v>
      </c>
      <c r="D868" s="678" t="s">
        <v>5970</v>
      </c>
      <c r="E868" s="679">
        <f>IF(F868 = "", "", ROUND(F868*SINAPI!$M$5,2))</f>
        <v>4288.58</v>
      </c>
      <c r="F868" s="680">
        <v>4461.53</v>
      </c>
      <c r="G868" s="204">
        <f>IF(P.O.!$F$4 = "DESONERADO", SICRO!E868, SICRO!F868)</f>
        <v>4461.53</v>
      </c>
    </row>
    <row r="869" spans="1:7">
      <c r="A869" s="645" t="s">
        <v>69</v>
      </c>
      <c r="B869" s="676">
        <v>705356</v>
      </c>
      <c r="C869" s="677" t="s">
        <v>6755</v>
      </c>
      <c r="D869" s="678" t="s">
        <v>5970</v>
      </c>
      <c r="E869" s="679">
        <f>IF(F869 = "", "", ROUND(F869*SINAPI!$M$5,2))</f>
        <v>6837.63</v>
      </c>
      <c r="F869" s="680">
        <v>7113.38</v>
      </c>
      <c r="G869" s="204">
        <f>IF(P.O.!$F$4 = "DESONERADO", SICRO!E869, SICRO!F869)</f>
        <v>7113.38</v>
      </c>
    </row>
    <row r="870" spans="1:7">
      <c r="A870" s="645" t="s">
        <v>69</v>
      </c>
      <c r="B870" s="676">
        <v>705355</v>
      </c>
      <c r="C870" s="677" t="s">
        <v>6756</v>
      </c>
      <c r="D870" s="678" t="s">
        <v>5970</v>
      </c>
      <c r="E870" s="679">
        <f>IF(F870 = "", "", ROUND(F870*SINAPI!$M$5,2))</f>
        <v>6289.29</v>
      </c>
      <c r="F870" s="680">
        <v>6542.93</v>
      </c>
      <c r="G870" s="204">
        <f>IF(P.O.!$F$4 = "DESONERADO", SICRO!E870, SICRO!F870)</f>
        <v>6542.93</v>
      </c>
    </row>
    <row r="871" spans="1:7">
      <c r="A871" s="645" t="s">
        <v>69</v>
      </c>
      <c r="B871" s="676">
        <v>705358</v>
      </c>
      <c r="C871" s="677" t="s">
        <v>6757</v>
      </c>
      <c r="D871" s="678" t="s">
        <v>5970</v>
      </c>
      <c r="E871" s="679">
        <f>IF(F871 = "", "", ROUND(F871*SINAPI!$M$5,2))</f>
        <v>6938.36</v>
      </c>
      <c r="F871" s="680">
        <v>7218.17</v>
      </c>
      <c r="G871" s="204">
        <f>IF(P.O.!$F$4 = "DESONERADO", SICRO!E871, SICRO!F871)</f>
        <v>7218.17</v>
      </c>
    </row>
    <row r="872" spans="1:7">
      <c r="A872" s="645" t="s">
        <v>69</v>
      </c>
      <c r="B872" s="676">
        <v>705357</v>
      </c>
      <c r="C872" s="677" t="s">
        <v>6758</v>
      </c>
      <c r="D872" s="678" t="s">
        <v>5970</v>
      </c>
      <c r="E872" s="679">
        <f>IF(F872 = "", "", ROUND(F872*SINAPI!$M$5,2))</f>
        <v>6390.02</v>
      </c>
      <c r="F872" s="680">
        <v>6647.72</v>
      </c>
      <c r="G872" s="204">
        <f>IF(P.O.!$F$4 = "DESONERADO", SICRO!E872, SICRO!F872)</f>
        <v>6647.72</v>
      </c>
    </row>
    <row r="873" spans="1:7">
      <c r="A873" s="645" t="s">
        <v>69</v>
      </c>
      <c r="B873" s="676">
        <v>705350</v>
      </c>
      <c r="C873" s="677" t="s">
        <v>6759</v>
      </c>
      <c r="D873" s="678" t="s">
        <v>5970</v>
      </c>
      <c r="E873" s="679">
        <f>IF(F873 = "", "", ROUND(F873*SINAPI!$M$5,2))</f>
        <v>5106.92</v>
      </c>
      <c r="F873" s="680">
        <v>5312.87</v>
      </c>
      <c r="G873" s="204">
        <f>IF(P.O.!$F$4 = "DESONERADO", SICRO!E873, SICRO!F873)</f>
        <v>5312.87</v>
      </c>
    </row>
    <row r="874" spans="1:7">
      <c r="A874" s="645" t="s">
        <v>69</v>
      </c>
      <c r="B874" s="676">
        <v>705349</v>
      </c>
      <c r="C874" s="677" t="s">
        <v>6760</v>
      </c>
      <c r="D874" s="678" t="s">
        <v>5970</v>
      </c>
      <c r="E874" s="679">
        <f>IF(F874 = "", "", ROUND(F874*SINAPI!$M$5,2))</f>
        <v>4694.67</v>
      </c>
      <c r="F874" s="680">
        <v>4884</v>
      </c>
      <c r="G874" s="204">
        <f>IF(P.O.!$F$4 = "DESONERADO", SICRO!E874, SICRO!F874)</f>
        <v>4884</v>
      </c>
    </row>
    <row r="875" spans="1:7">
      <c r="A875" s="645" t="s">
        <v>69</v>
      </c>
      <c r="B875" s="676">
        <v>705352</v>
      </c>
      <c r="C875" s="677" t="s">
        <v>6761</v>
      </c>
      <c r="D875" s="678" t="s">
        <v>5970</v>
      </c>
      <c r="E875" s="679">
        <f>IF(F875 = "", "", ROUND(F875*SINAPI!$M$5,2))</f>
        <v>5453.76</v>
      </c>
      <c r="F875" s="680">
        <v>5673.7</v>
      </c>
      <c r="G875" s="204">
        <f>IF(P.O.!$F$4 = "DESONERADO", SICRO!E875, SICRO!F875)</f>
        <v>5673.7</v>
      </c>
    </row>
    <row r="876" spans="1:7">
      <c r="A876" s="645" t="s">
        <v>69</v>
      </c>
      <c r="B876" s="676">
        <v>705351</v>
      </c>
      <c r="C876" s="677" t="s">
        <v>6762</v>
      </c>
      <c r="D876" s="678" t="s">
        <v>5970</v>
      </c>
      <c r="E876" s="679">
        <f>IF(F876 = "", "", ROUND(F876*SINAPI!$M$5,2))</f>
        <v>5041.5200000000004</v>
      </c>
      <c r="F876" s="680">
        <v>5244.84</v>
      </c>
      <c r="G876" s="204">
        <f>IF(P.O.!$F$4 = "DESONERADO", SICRO!E876, SICRO!F876)</f>
        <v>5244.84</v>
      </c>
    </row>
    <row r="877" spans="1:7">
      <c r="A877" s="645" t="s">
        <v>69</v>
      </c>
      <c r="B877" s="676">
        <v>705354</v>
      </c>
      <c r="C877" s="677" t="s">
        <v>6763</v>
      </c>
      <c r="D877" s="678" t="s">
        <v>5970</v>
      </c>
      <c r="E877" s="679">
        <f>IF(F877 = "", "", ROUND(F877*SINAPI!$M$5,2))</f>
        <v>5978.07</v>
      </c>
      <c r="F877" s="680">
        <v>6219.16</v>
      </c>
      <c r="G877" s="204">
        <f>IF(P.O.!$F$4 = "DESONERADO", SICRO!E877, SICRO!F877)</f>
        <v>6219.16</v>
      </c>
    </row>
    <row r="878" spans="1:7">
      <c r="A878" s="645" t="s">
        <v>69</v>
      </c>
      <c r="B878" s="676">
        <v>705353</v>
      </c>
      <c r="C878" s="677" t="s">
        <v>6764</v>
      </c>
      <c r="D878" s="678" t="s">
        <v>5970</v>
      </c>
      <c r="E878" s="679">
        <f>IF(F878 = "", "", ROUND(F878*SINAPI!$M$5,2))</f>
        <v>5565.83</v>
      </c>
      <c r="F878" s="680">
        <v>5790.29</v>
      </c>
      <c r="G878" s="204">
        <f>IF(P.O.!$F$4 = "DESONERADO", SICRO!E878, SICRO!F878)</f>
        <v>5790.29</v>
      </c>
    </row>
    <row r="879" spans="1:7">
      <c r="A879" s="645" t="s">
        <v>69</v>
      </c>
      <c r="B879" s="676">
        <v>705360</v>
      </c>
      <c r="C879" s="677" t="s">
        <v>6765</v>
      </c>
      <c r="D879" s="678" t="s">
        <v>5970</v>
      </c>
      <c r="E879" s="679">
        <f>IF(F879 = "", "", ROUND(F879*SINAPI!$M$5,2))</f>
        <v>7463.68</v>
      </c>
      <c r="F879" s="680">
        <v>7764.68</v>
      </c>
      <c r="G879" s="204">
        <f>IF(P.O.!$F$4 = "DESONERADO", SICRO!E879, SICRO!F879)</f>
        <v>7764.68</v>
      </c>
    </row>
    <row r="880" spans="1:7">
      <c r="A880" s="645" t="s">
        <v>69</v>
      </c>
      <c r="B880" s="676">
        <v>705359</v>
      </c>
      <c r="C880" s="677" t="s">
        <v>6766</v>
      </c>
      <c r="D880" s="678" t="s">
        <v>5970</v>
      </c>
      <c r="E880" s="679">
        <f>IF(F880 = "", "", ROUND(F880*SINAPI!$M$5,2))</f>
        <v>6931.73</v>
      </c>
      <c r="F880" s="680">
        <v>7211.28</v>
      </c>
      <c r="G880" s="204">
        <f>IF(P.O.!$F$4 = "DESONERADO", SICRO!E880, SICRO!F880)</f>
        <v>7211.28</v>
      </c>
    </row>
    <row r="881" spans="1:7">
      <c r="A881" s="645" t="s">
        <v>69</v>
      </c>
      <c r="B881" s="676">
        <v>705362</v>
      </c>
      <c r="C881" s="677" t="s">
        <v>6767</v>
      </c>
      <c r="D881" s="678" t="s">
        <v>5970</v>
      </c>
      <c r="E881" s="679">
        <f>IF(F881 = "", "", ROUND(F881*SINAPI!$M$5,2))</f>
        <v>6822.54</v>
      </c>
      <c r="F881" s="680">
        <v>7097.68</v>
      </c>
      <c r="G881" s="204">
        <f>IF(P.O.!$F$4 = "DESONERADO", SICRO!E881, SICRO!F881)</f>
        <v>7097.68</v>
      </c>
    </row>
    <row r="882" spans="1:7">
      <c r="A882" s="645" t="s">
        <v>69</v>
      </c>
      <c r="B882" s="676">
        <v>705361</v>
      </c>
      <c r="C882" s="677" t="s">
        <v>6768</v>
      </c>
      <c r="D882" s="678" t="s">
        <v>5970</v>
      </c>
      <c r="E882" s="679">
        <f>IF(F882 = "", "", ROUND(F882*SINAPI!$M$5,2))</f>
        <v>6290.58</v>
      </c>
      <c r="F882" s="680">
        <v>6544.27</v>
      </c>
      <c r="G882" s="204">
        <f>IF(P.O.!$F$4 = "DESONERADO", SICRO!E882, SICRO!F882)</f>
        <v>6544.27</v>
      </c>
    </row>
    <row r="883" spans="1:7">
      <c r="A883" s="645" t="s">
        <v>69</v>
      </c>
      <c r="B883" s="676">
        <v>705370</v>
      </c>
      <c r="C883" s="677" t="s">
        <v>6769</v>
      </c>
      <c r="D883" s="678" t="s">
        <v>5970</v>
      </c>
      <c r="E883" s="679">
        <f>IF(F883 = "", "", ROUND(F883*SINAPI!$M$5,2))</f>
        <v>10035.59</v>
      </c>
      <c r="F883" s="680">
        <v>10440.31</v>
      </c>
      <c r="G883" s="204">
        <f>IF(P.O.!$F$4 = "DESONERADO", SICRO!E883, SICRO!F883)</f>
        <v>10440.31</v>
      </c>
    </row>
    <row r="884" spans="1:7">
      <c r="A884" s="645" t="s">
        <v>69</v>
      </c>
      <c r="B884" s="676">
        <v>705369</v>
      </c>
      <c r="C884" s="677" t="s">
        <v>6770</v>
      </c>
      <c r="D884" s="678" t="s">
        <v>5970</v>
      </c>
      <c r="E884" s="679">
        <f>IF(F884 = "", "", ROUND(F884*SINAPI!$M$5,2))</f>
        <v>9186.44</v>
      </c>
      <c r="F884" s="680">
        <v>9556.92</v>
      </c>
      <c r="G884" s="204">
        <f>IF(P.O.!$F$4 = "DESONERADO", SICRO!E884, SICRO!F884)</f>
        <v>9556.92</v>
      </c>
    </row>
    <row r="885" spans="1:7">
      <c r="A885" s="645" t="s">
        <v>69</v>
      </c>
      <c r="B885" s="676">
        <v>705372</v>
      </c>
      <c r="C885" s="677" t="s">
        <v>6771</v>
      </c>
      <c r="D885" s="678" t="s">
        <v>5970</v>
      </c>
      <c r="E885" s="679">
        <f>IF(F885 = "", "", ROUND(F885*SINAPI!$M$5,2))</f>
        <v>10663.45</v>
      </c>
      <c r="F885" s="680">
        <v>11093.49</v>
      </c>
      <c r="G885" s="204">
        <f>IF(P.O.!$F$4 = "DESONERADO", SICRO!E885, SICRO!F885)</f>
        <v>11093.49</v>
      </c>
    </row>
    <row r="886" spans="1:7">
      <c r="A886" s="645" t="s">
        <v>69</v>
      </c>
      <c r="B886" s="676">
        <v>705371</v>
      </c>
      <c r="C886" s="677" t="s">
        <v>6772</v>
      </c>
      <c r="D886" s="678" t="s">
        <v>5970</v>
      </c>
      <c r="E886" s="679">
        <f>IF(F886 = "", "", ROUND(F886*SINAPI!$M$5,2))</f>
        <v>9814.2999999999993</v>
      </c>
      <c r="F886" s="680">
        <v>10210.1</v>
      </c>
      <c r="G886" s="204">
        <f>IF(P.O.!$F$4 = "DESONERADO", SICRO!E886, SICRO!F886)</f>
        <v>10210.1</v>
      </c>
    </row>
    <row r="887" spans="1:7">
      <c r="A887" s="645" t="s">
        <v>69</v>
      </c>
      <c r="B887" s="676">
        <v>705364</v>
      </c>
      <c r="C887" s="677" t="s">
        <v>6773</v>
      </c>
      <c r="D887" s="678" t="s">
        <v>5970</v>
      </c>
      <c r="E887" s="679">
        <f>IF(F887 = "", "", ROUND(F887*SINAPI!$M$5,2))</f>
        <v>7680.1</v>
      </c>
      <c r="F887" s="680">
        <v>7989.83</v>
      </c>
      <c r="G887" s="204">
        <f>IF(P.O.!$F$4 = "DESONERADO", SICRO!E887, SICRO!F887)</f>
        <v>7989.83</v>
      </c>
    </row>
    <row r="888" spans="1:7">
      <c r="A888" s="645" t="s">
        <v>69</v>
      </c>
      <c r="B888" s="676">
        <v>705363</v>
      </c>
      <c r="C888" s="677" t="s">
        <v>6774</v>
      </c>
      <c r="D888" s="678" t="s">
        <v>5970</v>
      </c>
      <c r="E888" s="679">
        <f>IF(F888 = "", "", ROUND(F888*SINAPI!$M$5,2))</f>
        <v>7148.15</v>
      </c>
      <c r="F888" s="680">
        <v>7436.42</v>
      </c>
      <c r="G888" s="204">
        <f>IF(P.O.!$F$4 = "DESONERADO", SICRO!E888, SICRO!F888)</f>
        <v>7436.42</v>
      </c>
    </row>
    <row r="889" spans="1:7">
      <c r="A889" s="645" t="s">
        <v>69</v>
      </c>
      <c r="B889" s="676">
        <v>705366</v>
      </c>
      <c r="C889" s="677" t="s">
        <v>6775</v>
      </c>
      <c r="D889" s="678" t="s">
        <v>5970</v>
      </c>
      <c r="E889" s="679">
        <f>IF(F889 = "", "", ROUND(F889*SINAPI!$M$5,2))</f>
        <v>8371.16</v>
      </c>
      <c r="F889" s="680">
        <v>8708.76</v>
      </c>
      <c r="G889" s="204">
        <f>IF(P.O.!$F$4 = "DESONERADO", SICRO!E889, SICRO!F889)</f>
        <v>8708.76</v>
      </c>
    </row>
    <row r="890" spans="1:7">
      <c r="A890" s="645" t="s">
        <v>69</v>
      </c>
      <c r="B890" s="676">
        <v>705365</v>
      </c>
      <c r="C890" s="677" t="s">
        <v>6776</v>
      </c>
      <c r="D890" s="678" t="s">
        <v>5970</v>
      </c>
      <c r="E890" s="679">
        <f>IF(F890 = "", "", ROUND(F890*SINAPI!$M$5,2))</f>
        <v>7671.87</v>
      </c>
      <c r="F890" s="680">
        <v>7981.26</v>
      </c>
      <c r="G890" s="204">
        <f>IF(P.O.!$F$4 = "DESONERADO", SICRO!E890, SICRO!F890)</f>
        <v>7981.26</v>
      </c>
    </row>
    <row r="891" spans="1:7">
      <c r="A891" s="645" t="s">
        <v>69</v>
      </c>
      <c r="B891" s="676">
        <v>705368</v>
      </c>
      <c r="C891" s="677" t="s">
        <v>6777</v>
      </c>
      <c r="D891" s="678" t="s">
        <v>5970</v>
      </c>
      <c r="E891" s="679">
        <f>IF(F891 = "", "", ROUND(F891*SINAPI!$M$5,2))</f>
        <v>9341.1</v>
      </c>
      <c r="F891" s="680">
        <v>9717.81</v>
      </c>
      <c r="G891" s="204">
        <f>IF(P.O.!$F$4 = "DESONERADO", SICRO!E891, SICRO!F891)</f>
        <v>9717.81</v>
      </c>
    </row>
    <row r="892" spans="1:7">
      <c r="A892" s="645" t="s">
        <v>69</v>
      </c>
      <c r="B892" s="676">
        <v>705367</v>
      </c>
      <c r="C892" s="677" t="s">
        <v>6778</v>
      </c>
      <c r="D892" s="678" t="s">
        <v>5970</v>
      </c>
      <c r="E892" s="679">
        <f>IF(F892 = "", "", ROUND(F892*SINAPI!$M$5,2))</f>
        <v>8641.7999999999993</v>
      </c>
      <c r="F892" s="680">
        <v>8990.31</v>
      </c>
      <c r="G892" s="204">
        <f>IF(P.O.!$F$4 = "DESONERADO", SICRO!E892, SICRO!F892)</f>
        <v>8990.31</v>
      </c>
    </row>
    <row r="893" spans="1:7">
      <c r="A893" s="645" t="s">
        <v>69</v>
      </c>
      <c r="B893" s="676">
        <v>705374</v>
      </c>
      <c r="C893" s="677" t="s">
        <v>6779</v>
      </c>
      <c r="D893" s="678" t="s">
        <v>5970</v>
      </c>
      <c r="E893" s="679">
        <f>IF(F893 = "", "", ROUND(F893*SINAPI!$M$5,2))</f>
        <v>9861.7199999999993</v>
      </c>
      <c r="F893" s="680">
        <v>10259.43</v>
      </c>
      <c r="G893" s="204">
        <f>IF(P.O.!$F$4 = "DESONERADO", SICRO!E893, SICRO!F893)</f>
        <v>10259.43</v>
      </c>
    </row>
    <row r="894" spans="1:7">
      <c r="A894" s="645" t="s">
        <v>69</v>
      </c>
      <c r="B894" s="676">
        <v>705373</v>
      </c>
      <c r="C894" s="677" t="s">
        <v>6780</v>
      </c>
      <c r="D894" s="678" t="s">
        <v>5970</v>
      </c>
      <c r="E894" s="679">
        <f>IF(F894 = "", "", ROUND(F894*SINAPI!$M$5,2))</f>
        <v>9186.43</v>
      </c>
      <c r="F894" s="680">
        <v>9556.9</v>
      </c>
      <c r="G894" s="204">
        <f>IF(P.O.!$F$4 = "DESONERADO", SICRO!E894, SICRO!F894)</f>
        <v>9556.9</v>
      </c>
    </row>
    <row r="895" spans="1:7">
      <c r="A895" s="645" t="s">
        <v>69</v>
      </c>
      <c r="B895" s="676">
        <v>705376</v>
      </c>
      <c r="C895" s="677" t="s">
        <v>6781</v>
      </c>
      <c r="D895" s="678" t="s">
        <v>5970</v>
      </c>
      <c r="E895" s="679">
        <f>IF(F895 = "", "", ROUND(F895*SINAPI!$M$5,2))</f>
        <v>8887.8700000000008</v>
      </c>
      <c r="F895" s="680">
        <v>9246.2999999999993</v>
      </c>
      <c r="G895" s="204">
        <f>IF(P.O.!$F$4 = "DESONERADO", SICRO!E895, SICRO!F895)</f>
        <v>9246.2999999999993</v>
      </c>
    </row>
    <row r="896" spans="1:7">
      <c r="A896" s="645" t="s">
        <v>69</v>
      </c>
      <c r="B896" s="676">
        <v>705375</v>
      </c>
      <c r="C896" s="677" t="s">
        <v>6782</v>
      </c>
      <c r="D896" s="678" t="s">
        <v>5970</v>
      </c>
      <c r="E896" s="679">
        <f>IF(F896 = "", "", ROUND(F896*SINAPI!$M$5,2))</f>
        <v>8212.57</v>
      </c>
      <c r="F896" s="680">
        <v>8543.77</v>
      </c>
      <c r="G896" s="204">
        <f>IF(P.O.!$F$4 = "DESONERADO", SICRO!E896, SICRO!F896)</f>
        <v>8543.77</v>
      </c>
    </row>
    <row r="897" spans="1:7">
      <c r="A897" s="645" t="s">
        <v>69</v>
      </c>
      <c r="B897" s="676">
        <v>705384</v>
      </c>
      <c r="C897" s="677" t="s">
        <v>6783</v>
      </c>
      <c r="D897" s="678" t="s">
        <v>5970</v>
      </c>
      <c r="E897" s="679">
        <f>IF(F897 = "", "", ROUND(F897*SINAPI!$M$5,2))</f>
        <v>13281.11</v>
      </c>
      <c r="F897" s="680">
        <v>13816.72</v>
      </c>
      <c r="G897" s="204">
        <f>IF(P.O.!$F$4 = "DESONERADO", SICRO!E897, SICRO!F897)</f>
        <v>13816.72</v>
      </c>
    </row>
    <row r="898" spans="1:7">
      <c r="A898" s="645" t="s">
        <v>69</v>
      </c>
      <c r="B898" s="676">
        <v>705383</v>
      </c>
      <c r="C898" s="677" t="s">
        <v>6784</v>
      </c>
      <c r="D898" s="678" t="s">
        <v>5970</v>
      </c>
      <c r="E898" s="679">
        <f>IF(F898 = "", "", ROUND(F898*SINAPI!$M$5,2))</f>
        <v>12248.64</v>
      </c>
      <c r="F898" s="680">
        <v>12742.61</v>
      </c>
      <c r="G898" s="204">
        <f>IF(P.O.!$F$4 = "DESONERADO", SICRO!E898, SICRO!F898)</f>
        <v>12742.61</v>
      </c>
    </row>
    <row r="899" spans="1:7">
      <c r="A899" s="645" t="s">
        <v>69</v>
      </c>
      <c r="B899" s="676">
        <v>705386</v>
      </c>
      <c r="C899" s="677" t="s">
        <v>6785</v>
      </c>
      <c r="D899" s="678" t="s">
        <v>5970</v>
      </c>
      <c r="E899" s="679">
        <f>IF(F899 = "", "", ROUND(F899*SINAPI!$M$5,2))</f>
        <v>14277.99</v>
      </c>
      <c r="F899" s="680">
        <v>14853.8</v>
      </c>
      <c r="G899" s="204">
        <f>IF(P.O.!$F$4 = "DESONERADO", SICRO!E899, SICRO!F899)</f>
        <v>14853.8</v>
      </c>
    </row>
    <row r="900" spans="1:7">
      <c r="A900" s="645" t="s">
        <v>69</v>
      </c>
      <c r="B900" s="676">
        <v>705385</v>
      </c>
      <c r="C900" s="677" t="s">
        <v>6786</v>
      </c>
      <c r="D900" s="678" t="s">
        <v>5970</v>
      </c>
      <c r="E900" s="679">
        <f>IF(F900 = "", "", ROUND(F900*SINAPI!$M$5,2))</f>
        <v>13245.52</v>
      </c>
      <c r="F900" s="680">
        <v>13779.69</v>
      </c>
      <c r="G900" s="204">
        <f>IF(P.O.!$F$4 = "DESONERADO", SICRO!E900, SICRO!F900)</f>
        <v>13779.69</v>
      </c>
    </row>
    <row r="901" spans="1:7">
      <c r="A901" s="645" t="s">
        <v>69</v>
      </c>
      <c r="B901" s="676">
        <v>705378</v>
      </c>
      <c r="C901" s="677" t="s">
        <v>6787</v>
      </c>
      <c r="D901" s="678" t="s">
        <v>5970</v>
      </c>
      <c r="E901" s="679">
        <f>IF(F901 = "", "", ROUND(F901*SINAPI!$M$5,2))</f>
        <v>10050.950000000001</v>
      </c>
      <c r="F901" s="680">
        <v>10456.290000000001</v>
      </c>
      <c r="G901" s="204">
        <f>IF(P.O.!$F$4 = "DESONERADO", SICRO!E901, SICRO!F901)</f>
        <v>10456.290000000001</v>
      </c>
    </row>
    <row r="902" spans="1:7">
      <c r="A902" s="645" t="s">
        <v>69</v>
      </c>
      <c r="B902" s="676">
        <v>705377</v>
      </c>
      <c r="C902" s="677" t="s">
        <v>6788</v>
      </c>
      <c r="D902" s="678" t="s">
        <v>5970</v>
      </c>
      <c r="E902" s="679">
        <f>IF(F902 = "", "", ROUND(F902*SINAPI!$M$5,2))</f>
        <v>9199.57</v>
      </c>
      <c r="F902" s="680">
        <v>9570.57</v>
      </c>
      <c r="G902" s="204">
        <f>IF(P.O.!$F$4 = "DESONERADO", SICRO!E902, SICRO!F902)</f>
        <v>9570.57</v>
      </c>
    </row>
    <row r="903" spans="1:7">
      <c r="A903" s="645" t="s">
        <v>69</v>
      </c>
      <c r="B903" s="676">
        <v>705380</v>
      </c>
      <c r="C903" s="677" t="s">
        <v>6789</v>
      </c>
      <c r="D903" s="678" t="s">
        <v>5970</v>
      </c>
      <c r="E903" s="679">
        <f>IF(F903 = "", "", ROUND(F903*SINAPI!$M$5,2))</f>
        <v>11336.83</v>
      </c>
      <c r="F903" s="680">
        <v>11794.03</v>
      </c>
      <c r="G903" s="204">
        <f>IF(P.O.!$F$4 = "DESONERADO", SICRO!E903, SICRO!F903)</f>
        <v>11794.03</v>
      </c>
    </row>
    <row r="904" spans="1:7">
      <c r="A904" s="645" t="s">
        <v>69</v>
      </c>
      <c r="B904" s="676">
        <v>705379</v>
      </c>
      <c r="C904" s="677" t="s">
        <v>6790</v>
      </c>
      <c r="D904" s="678" t="s">
        <v>5970</v>
      </c>
      <c r="E904" s="679">
        <f>IF(F904 = "", "", ROUND(F904*SINAPI!$M$5,2))</f>
        <v>10485.450000000001</v>
      </c>
      <c r="F904" s="680">
        <v>10908.31</v>
      </c>
      <c r="G904" s="204">
        <f>IF(P.O.!$F$4 = "DESONERADO", SICRO!E904, SICRO!F904)</f>
        <v>10908.31</v>
      </c>
    </row>
    <row r="905" spans="1:7">
      <c r="A905" s="645" t="s">
        <v>69</v>
      </c>
      <c r="B905" s="676">
        <v>705382</v>
      </c>
      <c r="C905" s="677" t="s">
        <v>6791</v>
      </c>
      <c r="D905" s="678" t="s">
        <v>5970</v>
      </c>
      <c r="E905" s="679">
        <f>IF(F905 = "", "", ROUND(F905*SINAPI!$M$5,2))</f>
        <v>12454.57</v>
      </c>
      <c r="F905" s="680">
        <v>12956.84</v>
      </c>
      <c r="G905" s="204">
        <f>IF(P.O.!$F$4 = "DESONERADO", SICRO!E905, SICRO!F905)</f>
        <v>12956.84</v>
      </c>
    </row>
    <row r="906" spans="1:7">
      <c r="A906" s="645" t="s">
        <v>69</v>
      </c>
      <c r="B906" s="676">
        <v>705381</v>
      </c>
      <c r="C906" s="677" t="s">
        <v>6792</v>
      </c>
      <c r="D906" s="678" t="s">
        <v>5970</v>
      </c>
      <c r="E906" s="679">
        <f>IF(F906 = "", "", ROUND(F906*SINAPI!$M$5,2))</f>
        <v>11422.08</v>
      </c>
      <c r="F906" s="680">
        <v>11882.72</v>
      </c>
      <c r="G906" s="204">
        <f>IF(P.O.!$F$4 = "DESONERADO", SICRO!E906, SICRO!F906)</f>
        <v>11882.72</v>
      </c>
    </row>
    <row r="907" spans="1:7">
      <c r="A907" s="645" t="s">
        <v>69</v>
      </c>
      <c r="B907" s="676">
        <v>705388</v>
      </c>
      <c r="C907" s="677" t="s">
        <v>6793</v>
      </c>
      <c r="D907" s="678" t="s">
        <v>5970</v>
      </c>
      <c r="E907" s="679">
        <f>IF(F907 = "", "", ROUND(F907*SINAPI!$M$5,2))</f>
        <v>12422.11</v>
      </c>
      <c r="F907" s="680">
        <v>12923.08</v>
      </c>
      <c r="G907" s="204">
        <f>IF(P.O.!$F$4 = "DESONERADO", SICRO!E907, SICRO!F907)</f>
        <v>12923.08</v>
      </c>
    </row>
    <row r="908" spans="1:7">
      <c r="A908" s="645" t="s">
        <v>69</v>
      </c>
      <c r="B908" s="676">
        <v>705387</v>
      </c>
      <c r="C908" s="677" t="s">
        <v>6794</v>
      </c>
      <c r="D908" s="678" t="s">
        <v>5970</v>
      </c>
      <c r="E908" s="679">
        <f>IF(F908 = "", "", ROUND(F908*SINAPI!$M$5,2))</f>
        <v>11419.78</v>
      </c>
      <c r="F908" s="680">
        <v>11880.32</v>
      </c>
      <c r="G908" s="204">
        <f>IF(P.O.!$F$4 = "DESONERADO", SICRO!E908, SICRO!F908)</f>
        <v>11880.32</v>
      </c>
    </row>
    <row r="909" spans="1:7">
      <c r="A909" s="645" t="s">
        <v>69</v>
      </c>
      <c r="B909" s="676">
        <v>705390</v>
      </c>
      <c r="C909" s="677" t="s">
        <v>32720</v>
      </c>
      <c r="D909" s="678" t="s">
        <v>5970</v>
      </c>
      <c r="E909" s="679">
        <f>IF(F909 = "", "", ROUND(F909*SINAPI!$M$5,2))</f>
        <v>11733.2</v>
      </c>
      <c r="F909" s="680">
        <v>12206.38</v>
      </c>
      <c r="G909" s="204">
        <f>IF(P.O.!$F$4 = "DESONERADO", SICRO!E909, SICRO!F909)</f>
        <v>12206.38</v>
      </c>
    </row>
    <row r="910" spans="1:7">
      <c r="A910" s="645" t="s">
        <v>69</v>
      </c>
      <c r="B910" s="676">
        <v>705389</v>
      </c>
      <c r="C910" s="677" t="s">
        <v>6795</v>
      </c>
      <c r="D910" s="678" t="s">
        <v>5970</v>
      </c>
      <c r="E910" s="679">
        <f>IF(F910 = "", "", ROUND(F910*SINAPI!$M$5,2))</f>
        <v>10730.85</v>
      </c>
      <c r="F910" s="680">
        <v>11163.61</v>
      </c>
      <c r="G910" s="204">
        <f>IF(P.O.!$F$4 = "DESONERADO", SICRO!E910, SICRO!F910)</f>
        <v>11163.61</v>
      </c>
    </row>
    <row r="911" spans="1:7">
      <c r="A911" s="645" t="s">
        <v>69</v>
      </c>
      <c r="B911" s="676">
        <v>705399</v>
      </c>
      <c r="C911" s="677" t="s">
        <v>6796</v>
      </c>
      <c r="D911" s="678" t="s">
        <v>5970</v>
      </c>
      <c r="E911" s="679">
        <f>IF(F911 = "", "", ROUND(F911*SINAPI!$M$5,2))</f>
        <v>17795.89</v>
      </c>
      <c r="F911" s="680">
        <v>18513.57</v>
      </c>
      <c r="G911" s="204">
        <f>IF(P.O.!$F$4 = "DESONERADO", SICRO!E911, SICRO!F911)</f>
        <v>18513.57</v>
      </c>
    </row>
    <row r="912" spans="1:7">
      <c r="A912" s="645" t="s">
        <v>69</v>
      </c>
      <c r="B912" s="676">
        <v>705398</v>
      </c>
      <c r="C912" s="677" t="s">
        <v>6797</v>
      </c>
      <c r="D912" s="678" t="s">
        <v>5970</v>
      </c>
      <c r="E912" s="679">
        <f>IF(F912 = "", "", ROUND(F912*SINAPI!$M$5,2))</f>
        <v>16293.92</v>
      </c>
      <c r="F912" s="680">
        <v>16951.03</v>
      </c>
      <c r="G912" s="204">
        <f>IF(P.O.!$F$4 = "DESONERADO", SICRO!E912, SICRO!F912)</f>
        <v>16951.03</v>
      </c>
    </row>
    <row r="913" spans="1:7">
      <c r="A913" s="645" t="s">
        <v>69</v>
      </c>
      <c r="B913" s="676">
        <v>705401</v>
      </c>
      <c r="C913" s="677" t="s">
        <v>6798</v>
      </c>
      <c r="D913" s="678" t="s">
        <v>5970</v>
      </c>
      <c r="E913" s="679">
        <f>IF(F913 = "", "", ROUND(F913*SINAPI!$M$5,2))</f>
        <v>19145.939999999999</v>
      </c>
      <c r="F913" s="680">
        <v>19918.07</v>
      </c>
      <c r="G913" s="204">
        <f>IF(P.O.!$F$4 = "DESONERADO", SICRO!E913, SICRO!F913)</f>
        <v>19918.07</v>
      </c>
    </row>
    <row r="914" spans="1:7">
      <c r="A914" s="645" t="s">
        <v>69</v>
      </c>
      <c r="B914" s="676">
        <v>705400</v>
      </c>
      <c r="C914" s="677" t="s">
        <v>6799</v>
      </c>
      <c r="D914" s="678" t="s">
        <v>5970</v>
      </c>
      <c r="E914" s="679">
        <f>IF(F914 = "", "", ROUND(F914*SINAPI!$M$5,2))</f>
        <v>17643.97</v>
      </c>
      <c r="F914" s="680">
        <v>18355.53</v>
      </c>
      <c r="G914" s="204">
        <f>IF(P.O.!$F$4 = "DESONERADO", SICRO!E914, SICRO!F914)</f>
        <v>18355.53</v>
      </c>
    </row>
    <row r="915" spans="1:7">
      <c r="A915" s="645" t="s">
        <v>69</v>
      </c>
      <c r="B915" s="676">
        <v>705392</v>
      </c>
      <c r="C915" s="677" t="s">
        <v>6800</v>
      </c>
      <c r="D915" s="678" t="s">
        <v>5970</v>
      </c>
      <c r="E915" s="679">
        <f>IF(F915 = "", "", ROUND(F915*SINAPI!$M$5,2))</f>
        <v>13312.5</v>
      </c>
      <c r="F915" s="680">
        <v>13849.37</v>
      </c>
      <c r="G915" s="204">
        <f>IF(P.O.!$F$4 = "DESONERADO", SICRO!E915, SICRO!F915)</f>
        <v>13849.37</v>
      </c>
    </row>
    <row r="916" spans="1:7">
      <c r="A916" s="645" t="s">
        <v>69</v>
      </c>
      <c r="B916" s="676">
        <v>705391</v>
      </c>
      <c r="C916" s="677" t="s">
        <v>6801</v>
      </c>
      <c r="D916" s="678" t="s">
        <v>5970</v>
      </c>
      <c r="E916" s="679">
        <f>IF(F916 = "", "", ROUND(F916*SINAPI!$M$5,2))</f>
        <v>12097.83</v>
      </c>
      <c r="F916" s="680">
        <v>12585.72</v>
      </c>
      <c r="G916" s="204">
        <f>IF(P.O.!$F$4 = "DESONERADO", SICRO!E916, SICRO!F916)</f>
        <v>12585.72</v>
      </c>
    </row>
    <row r="917" spans="1:7">
      <c r="A917" s="645" t="s">
        <v>69</v>
      </c>
      <c r="B917" s="676">
        <v>705395</v>
      </c>
      <c r="C917" s="677" t="s">
        <v>6802</v>
      </c>
      <c r="D917" s="678" t="s">
        <v>5970</v>
      </c>
      <c r="E917" s="679">
        <f>IF(F917 = "", "", ROUND(F917*SINAPI!$M$5,2))</f>
        <v>15103.48</v>
      </c>
      <c r="F917" s="680">
        <v>15712.58</v>
      </c>
      <c r="G917" s="204">
        <f>IF(P.O.!$F$4 = "DESONERADO", SICRO!E917, SICRO!F917)</f>
        <v>15712.58</v>
      </c>
    </row>
    <row r="918" spans="1:7">
      <c r="A918" s="645" t="s">
        <v>69</v>
      </c>
      <c r="B918" s="676">
        <v>705394</v>
      </c>
      <c r="C918" s="677" t="s">
        <v>6803</v>
      </c>
      <c r="D918" s="678" t="s">
        <v>5970</v>
      </c>
      <c r="E918" s="679">
        <f>IF(F918 = "", "", ROUND(F918*SINAPI!$M$5,2))</f>
        <v>13888.81</v>
      </c>
      <c r="F918" s="680">
        <v>14448.92</v>
      </c>
      <c r="G918" s="204">
        <f>IF(P.O.!$F$4 = "DESONERADO", SICRO!E918, SICRO!F918)</f>
        <v>14448.92</v>
      </c>
    </row>
    <row r="919" spans="1:7">
      <c r="A919" s="645" t="s">
        <v>69</v>
      </c>
      <c r="B919" s="676">
        <v>705397</v>
      </c>
      <c r="C919" s="677" t="s">
        <v>6804</v>
      </c>
      <c r="D919" s="678" t="s">
        <v>5970</v>
      </c>
      <c r="E919" s="679">
        <f>IF(F919 = "", "", ROUND(F919*SINAPI!$M$5,2))</f>
        <v>16507.02</v>
      </c>
      <c r="F919" s="680">
        <v>17172.72</v>
      </c>
      <c r="G919" s="204">
        <f>IF(P.O.!$F$4 = "DESONERADO", SICRO!E919, SICRO!F919)</f>
        <v>17172.72</v>
      </c>
    </row>
    <row r="920" spans="1:7">
      <c r="A920" s="645" t="s">
        <v>69</v>
      </c>
      <c r="B920" s="676">
        <v>705396</v>
      </c>
      <c r="C920" s="677" t="s">
        <v>6805</v>
      </c>
      <c r="D920" s="678" t="s">
        <v>5970</v>
      </c>
      <c r="E920" s="679">
        <f>IF(F920 = "", "", ROUND(F920*SINAPI!$M$5,2))</f>
        <v>15005.06</v>
      </c>
      <c r="F920" s="680">
        <v>15610.19</v>
      </c>
      <c r="G920" s="204">
        <f>IF(P.O.!$F$4 = "DESONERADO", SICRO!E920, SICRO!F920)</f>
        <v>15610.19</v>
      </c>
    </row>
    <row r="921" spans="1:7">
      <c r="A921" s="645" t="s">
        <v>69</v>
      </c>
      <c r="B921" s="676">
        <v>804213</v>
      </c>
      <c r="C921" s="677" t="s">
        <v>6806</v>
      </c>
      <c r="D921" s="678" t="s">
        <v>5891</v>
      </c>
      <c r="E921" s="679">
        <f>IF(F921 = "", "", ROUND(F921*SINAPI!$M$5,2))</f>
        <v>1454.33</v>
      </c>
      <c r="F921" s="680">
        <v>1512.98</v>
      </c>
      <c r="G921" s="204">
        <f>IF(P.O.!$F$4 = "DESONERADO", SICRO!E921, SICRO!F921)</f>
        <v>1512.98</v>
      </c>
    </row>
    <row r="922" spans="1:7">
      <c r="A922" s="645" t="s">
        <v>69</v>
      </c>
      <c r="B922" s="676">
        <v>804212</v>
      </c>
      <c r="C922" s="677" t="s">
        <v>6807</v>
      </c>
      <c r="D922" s="678" t="s">
        <v>5891</v>
      </c>
      <c r="E922" s="679">
        <f>IF(F922 = "", "", ROUND(F922*SINAPI!$M$5,2))</f>
        <v>1209.8</v>
      </c>
      <c r="F922" s="680">
        <v>1258.5899999999999</v>
      </c>
      <c r="G922" s="204">
        <f>IF(P.O.!$F$4 = "DESONERADO", SICRO!E922, SICRO!F922)</f>
        <v>1258.5899999999999</v>
      </c>
    </row>
    <row r="923" spans="1:7">
      <c r="A923" s="645" t="s">
        <v>69</v>
      </c>
      <c r="B923" s="676">
        <v>804217</v>
      </c>
      <c r="C923" s="677" t="s">
        <v>6808</v>
      </c>
      <c r="D923" s="678" t="s">
        <v>5891</v>
      </c>
      <c r="E923" s="679">
        <f>IF(F923 = "", "", ROUND(F923*SINAPI!$M$5,2))</f>
        <v>1462.86</v>
      </c>
      <c r="F923" s="680">
        <v>1521.85</v>
      </c>
      <c r="G923" s="204">
        <f>IF(P.O.!$F$4 = "DESONERADO", SICRO!E923, SICRO!F923)</f>
        <v>1521.85</v>
      </c>
    </row>
    <row r="924" spans="1:7">
      <c r="A924" s="645" t="s">
        <v>69</v>
      </c>
      <c r="B924" s="676">
        <v>804216</v>
      </c>
      <c r="C924" s="677" t="s">
        <v>6809</v>
      </c>
      <c r="D924" s="678" t="s">
        <v>5891</v>
      </c>
      <c r="E924" s="679">
        <f>IF(F924 = "", "", ROUND(F924*SINAPI!$M$5,2))</f>
        <v>1217.83</v>
      </c>
      <c r="F924" s="680">
        <v>1266.94</v>
      </c>
      <c r="G924" s="204">
        <f>IF(P.O.!$F$4 = "DESONERADO", SICRO!E924, SICRO!F924)</f>
        <v>1266.94</v>
      </c>
    </row>
    <row r="925" spans="1:7">
      <c r="A925" s="645" t="s">
        <v>69</v>
      </c>
      <c r="B925" s="676">
        <v>804219</v>
      </c>
      <c r="C925" s="677" t="s">
        <v>6810</v>
      </c>
      <c r="D925" s="678" t="s">
        <v>5891</v>
      </c>
      <c r="E925" s="679">
        <f>IF(F925 = "", "", ROUND(F925*SINAPI!$M$5,2))</f>
        <v>1473.67</v>
      </c>
      <c r="F925" s="680">
        <v>1533.1</v>
      </c>
      <c r="G925" s="204">
        <f>IF(P.O.!$F$4 = "DESONERADO", SICRO!E925, SICRO!F925)</f>
        <v>1533.1</v>
      </c>
    </row>
    <row r="926" spans="1:7">
      <c r="A926" s="645" t="s">
        <v>69</v>
      </c>
      <c r="B926" s="676">
        <v>804218</v>
      </c>
      <c r="C926" s="677" t="s">
        <v>6811</v>
      </c>
      <c r="D926" s="678" t="s">
        <v>5891</v>
      </c>
      <c r="E926" s="679">
        <f>IF(F926 = "", "", ROUND(F926*SINAPI!$M$5,2))</f>
        <v>1228.1400000000001</v>
      </c>
      <c r="F926" s="680">
        <v>1277.67</v>
      </c>
      <c r="G926" s="204">
        <f>IF(P.O.!$F$4 = "DESONERADO", SICRO!E926, SICRO!F926)</f>
        <v>1277.67</v>
      </c>
    </row>
    <row r="927" spans="1:7">
      <c r="A927" s="645" t="s">
        <v>69</v>
      </c>
      <c r="B927" s="676">
        <v>804221</v>
      </c>
      <c r="C927" s="677" t="s">
        <v>6812</v>
      </c>
      <c r="D927" s="678" t="s">
        <v>5891</v>
      </c>
      <c r="E927" s="679">
        <f>IF(F927 = "", "", ROUND(F927*SINAPI!$M$5,2))</f>
        <v>1491.06</v>
      </c>
      <c r="F927" s="680">
        <v>1551.19</v>
      </c>
      <c r="G927" s="204">
        <f>IF(P.O.!$F$4 = "DESONERADO", SICRO!E927, SICRO!F927)</f>
        <v>1551.19</v>
      </c>
    </row>
    <row r="928" spans="1:7">
      <c r="A928" s="645" t="s">
        <v>69</v>
      </c>
      <c r="B928" s="676">
        <v>804220</v>
      </c>
      <c r="C928" s="677" t="s">
        <v>6813</v>
      </c>
      <c r="D928" s="678" t="s">
        <v>5891</v>
      </c>
      <c r="E928" s="679">
        <f>IF(F928 = "", "", ROUND(F928*SINAPI!$M$5,2))</f>
        <v>1244.6500000000001</v>
      </c>
      <c r="F928" s="680">
        <v>1294.8499999999999</v>
      </c>
      <c r="G928" s="204">
        <f>IF(P.O.!$F$4 = "DESONERADO", SICRO!E928, SICRO!F928)</f>
        <v>1294.8499999999999</v>
      </c>
    </row>
    <row r="929" spans="1:7">
      <c r="A929" s="645" t="s">
        <v>69</v>
      </c>
      <c r="B929" s="676">
        <v>804223</v>
      </c>
      <c r="C929" s="677" t="s">
        <v>6814</v>
      </c>
      <c r="D929" s="678" t="s">
        <v>5891</v>
      </c>
      <c r="E929" s="679">
        <f>IF(F929 = "", "", ROUND(F929*SINAPI!$M$5,2))</f>
        <v>1513.86</v>
      </c>
      <c r="F929" s="680">
        <v>1574.91</v>
      </c>
      <c r="G929" s="204">
        <f>IF(P.O.!$F$4 = "DESONERADO", SICRO!E929, SICRO!F929)</f>
        <v>1574.91</v>
      </c>
    </row>
    <row r="930" spans="1:7">
      <c r="A930" s="645" t="s">
        <v>69</v>
      </c>
      <c r="B930" s="676">
        <v>804222</v>
      </c>
      <c r="C930" s="677" t="s">
        <v>6815</v>
      </c>
      <c r="D930" s="678" t="s">
        <v>5891</v>
      </c>
      <c r="E930" s="679">
        <f>IF(F930 = "", "", ROUND(F930*SINAPI!$M$5,2))</f>
        <v>1266.33</v>
      </c>
      <c r="F930" s="680">
        <v>1317.4</v>
      </c>
      <c r="G930" s="204">
        <f>IF(P.O.!$F$4 = "DESONERADO", SICRO!E930, SICRO!F930)</f>
        <v>1317.4</v>
      </c>
    </row>
    <row r="931" spans="1:7">
      <c r="A931" s="645" t="s">
        <v>69</v>
      </c>
      <c r="B931" s="676">
        <v>804225</v>
      </c>
      <c r="C931" s="677" t="s">
        <v>6816</v>
      </c>
      <c r="D931" s="678" t="s">
        <v>5891</v>
      </c>
      <c r="E931" s="679">
        <f>IF(F931 = "", "", ROUND(F931*SINAPI!$M$5,2))</f>
        <v>1543.92</v>
      </c>
      <c r="F931" s="680">
        <v>1606.18</v>
      </c>
      <c r="G931" s="204">
        <f>IF(P.O.!$F$4 = "DESONERADO", SICRO!E931, SICRO!F931)</f>
        <v>1606.18</v>
      </c>
    </row>
    <row r="932" spans="1:7">
      <c r="A932" s="645" t="s">
        <v>69</v>
      </c>
      <c r="B932" s="676">
        <v>804224</v>
      </c>
      <c r="C932" s="677" t="s">
        <v>6817</v>
      </c>
      <c r="D932" s="678" t="s">
        <v>5891</v>
      </c>
      <c r="E932" s="679">
        <f>IF(F932 = "", "", ROUND(F932*SINAPI!$M$5,2))</f>
        <v>1295.1400000000001</v>
      </c>
      <c r="F932" s="680">
        <v>1347.37</v>
      </c>
      <c r="G932" s="204">
        <f>IF(P.O.!$F$4 = "DESONERADO", SICRO!E932, SICRO!F932)</f>
        <v>1347.37</v>
      </c>
    </row>
    <row r="933" spans="1:7">
      <c r="A933" s="645" t="s">
        <v>69</v>
      </c>
      <c r="B933" s="676">
        <v>804227</v>
      </c>
      <c r="C933" s="677" t="s">
        <v>6818</v>
      </c>
      <c r="D933" s="678" t="s">
        <v>5891</v>
      </c>
      <c r="E933" s="679">
        <f>IF(F933 = "", "", ROUND(F933*SINAPI!$M$5,2))</f>
        <v>1584.69</v>
      </c>
      <c r="F933" s="680">
        <v>1648.6</v>
      </c>
      <c r="G933" s="204">
        <f>IF(P.O.!$F$4 = "DESONERADO", SICRO!E933, SICRO!F933)</f>
        <v>1648.6</v>
      </c>
    </row>
    <row r="934" spans="1:7">
      <c r="A934" s="645" t="s">
        <v>69</v>
      </c>
      <c r="B934" s="676">
        <v>804226</v>
      </c>
      <c r="C934" s="677" t="s">
        <v>6819</v>
      </c>
      <c r="D934" s="678" t="s">
        <v>5891</v>
      </c>
      <c r="E934" s="679">
        <f>IF(F934 = "", "", ROUND(F934*SINAPI!$M$5,2))</f>
        <v>1334.42</v>
      </c>
      <c r="F934" s="680">
        <v>1388.23</v>
      </c>
      <c r="G934" s="204">
        <f>IF(P.O.!$F$4 = "DESONERADO", SICRO!E934, SICRO!F934)</f>
        <v>1388.23</v>
      </c>
    </row>
    <row r="935" spans="1:7">
      <c r="A935" s="645" t="s">
        <v>69</v>
      </c>
      <c r="B935" s="676">
        <v>804229</v>
      </c>
      <c r="C935" s="677" t="s">
        <v>6820</v>
      </c>
      <c r="D935" s="678" t="s">
        <v>5891</v>
      </c>
      <c r="E935" s="679">
        <f>IF(F935 = "", "", ROUND(F935*SINAPI!$M$5,2))</f>
        <v>1638.05</v>
      </c>
      <c r="F935" s="680">
        <v>1704.11</v>
      </c>
      <c r="G935" s="204">
        <f>IF(P.O.!$F$4 = "DESONERADO", SICRO!E935, SICRO!F935)</f>
        <v>1704.11</v>
      </c>
    </row>
    <row r="936" spans="1:7">
      <c r="A936" s="645" t="s">
        <v>69</v>
      </c>
      <c r="B936" s="676">
        <v>804228</v>
      </c>
      <c r="C936" s="677" t="s">
        <v>6821</v>
      </c>
      <c r="D936" s="678" t="s">
        <v>5891</v>
      </c>
      <c r="E936" s="679">
        <f>IF(F936 = "", "", ROUND(F936*SINAPI!$M$5,2))</f>
        <v>1386.15</v>
      </c>
      <c r="F936" s="680">
        <v>1442.05</v>
      </c>
      <c r="G936" s="204">
        <f>IF(P.O.!$F$4 = "DESONERADO", SICRO!E936, SICRO!F936)</f>
        <v>1442.05</v>
      </c>
    </row>
    <row r="937" spans="1:7">
      <c r="A937" s="645" t="s">
        <v>69</v>
      </c>
      <c r="B937" s="676">
        <v>804231</v>
      </c>
      <c r="C937" s="677" t="s">
        <v>6822</v>
      </c>
      <c r="D937" s="678" t="s">
        <v>5891</v>
      </c>
      <c r="E937" s="679">
        <f>IF(F937 = "", "", ROUND(F937*SINAPI!$M$5,2))</f>
        <v>1711.25</v>
      </c>
      <c r="F937" s="680">
        <v>1780.26</v>
      </c>
      <c r="G937" s="204">
        <f>IF(P.O.!$F$4 = "DESONERADO", SICRO!E937, SICRO!F937)</f>
        <v>1780.26</v>
      </c>
    </row>
    <row r="938" spans="1:7">
      <c r="A938" s="645" t="s">
        <v>69</v>
      </c>
      <c r="B938" s="676">
        <v>804230</v>
      </c>
      <c r="C938" s="677" t="s">
        <v>6823</v>
      </c>
      <c r="D938" s="678" t="s">
        <v>5891</v>
      </c>
      <c r="E938" s="679">
        <f>IF(F938 = "", "", ROUND(F938*SINAPI!$M$5,2))</f>
        <v>1457.47</v>
      </c>
      <c r="F938" s="680">
        <v>1516.25</v>
      </c>
      <c r="G938" s="204">
        <f>IF(P.O.!$F$4 = "DESONERADO", SICRO!E938, SICRO!F938)</f>
        <v>1516.25</v>
      </c>
    </row>
    <row r="939" spans="1:7">
      <c r="A939" s="645" t="s">
        <v>69</v>
      </c>
      <c r="B939" s="676">
        <v>804215</v>
      </c>
      <c r="C939" s="677" t="s">
        <v>6824</v>
      </c>
      <c r="D939" s="678" t="s">
        <v>5891</v>
      </c>
      <c r="E939" s="679">
        <f>IF(F939 = "", "", ROUND(F939*SINAPI!$M$5,2))</f>
        <v>1456.27</v>
      </c>
      <c r="F939" s="680">
        <v>1515</v>
      </c>
      <c r="G939" s="204">
        <f>IF(P.O.!$F$4 = "DESONERADO", SICRO!E939, SICRO!F939)</f>
        <v>1515</v>
      </c>
    </row>
    <row r="940" spans="1:7">
      <c r="A940" s="645" t="s">
        <v>69</v>
      </c>
      <c r="B940" s="676">
        <v>804214</v>
      </c>
      <c r="C940" s="677" t="s">
        <v>6825</v>
      </c>
      <c r="D940" s="678" t="s">
        <v>5891</v>
      </c>
      <c r="E940" s="679">
        <f>IF(F940 = "", "", ROUND(F940*SINAPI!$M$5,2))</f>
        <v>1211.6199999999999</v>
      </c>
      <c r="F940" s="680">
        <v>1260.48</v>
      </c>
      <c r="G940" s="204">
        <f>IF(P.O.!$F$4 = "DESONERADO", SICRO!E940, SICRO!F940)</f>
        <v>1260.48</v>
      </c>
    </row>
    <row r="941" spans="1:7">
      <c r="A941" s="645" t="s">
        <v>69</v>
      </c>
      <c r="B941" s="676">
        <v>804417</v>
      </c>
      <c r="C941" s="677" t="s">
        <v>6826</v>
      </c>
      <c r="D941" s="678" t="s">
        <v>5891</v>
      </c>
      <c r="E941" s="679">
        <f>IF(F941 = "", "", ROUND(F941*SINAPI!$M$5,2))</f>
        <v>3760.68</v>
      </c>
      <c r="F941" s="680">
        <v>3912.34</v>
      </c>
      <c r="G941" s="204">
        <f>IF(P.O.!$F$4 = "DESONERADO", SICRO!E941, SICRO!F941)</f>
        <v>3912.34</v>
      </c>
    </row>
    <row r="942" spans="1:7">
      <c r="A942" s="645" t="s">
        <v>69</v>
      </c>
      <c r="B942" s="676">
        <v>804233</v>
      </c>
      <c r="C942" s="677" t="s">
        <v>6827</v>
      </c>
      <c r="D942" s="678" t="s">
        <v>5891</v>
      </c>
      <c r="E942" s="679">
        <f>IF(F942 = "", "", ROUND(F942*SINAPI!$M$5,2))</f>
        <v>2158.6999999999998</v>
      </c>
      <c r="F942" s="680">
        <v>2245.7600000000002</v>
      </c>
      <c r="G942" s="204">
        <f>IF(P.O.!$F$4 = "DESONERADO", SICRO!E942, SICRO!F942)</f>
        <v>2245.7600000000002</v>
      </c>
    </row>
    <row r="943" spans="1:7">
      <c r="A943" s="645" t="s">
        <v>69</v>
      </c>
      <c r="B943" s="676">
        <v>804416</v>
      </c>
      <c r="C943" s="677" t="s">
        <v>6828</v>
      </c>
      <c r="D943" s="678" t="s">
        <v>5891</v>
      </c>
      <c r="E943" s="679">
        <f>IF(F943 = "", "", ROUND(F943*SINAPI!$M$5,2))</f>
        <v>3122.68</v>
      </c>
      <c r="F943" s="680">
        <v>3248.61</v>
      </c>
      <c r="G943" s="204">
        <f>IF(P.O.!$F$4 = "DESONERADO", SICRO!E943, SICRO!F943)</f>
        <v>3248.61</v>
      </c>
    </row>
    <row r="944" spans="1:7">
      <c r="A944" s="645" t="s">
        <v>69</v>
      </c>
      <c r="B944" s="676">
        <v>804232</v>
      </c>
      <c r="C944" s="677" t="s">
        <v>6829</v>
      </c>
      <c r="D944" s="678" t="s">
        <v>5891</v>
      </c>
      <c r="E944" s="679">
        <f>IF(F944 = "", "", ROUND(F944*SINAPI!$M$5,2))</f>
        <v>1779.23</v>
      </c>
      <c r="F944" s="680">
        <v>1850.98</v>
      </c>
      <c r="G944" s="204">
        <f>IF(P.O.!$F$4 = "DESONERADO", SICRO!E944, SICRO!F944)</f>
        <v>1850.98</v>
      </c>
    </row>
    <row r="945" spans="1:7">
      <c r="A945" s="645" t="s">
        <v>69</v>
      </c>
      <c r="B945" s="676">
        <v>804237</v>
      </c>
      <c r="C945" s="677" t="s">
        <v>6830</v>
      </c>
      <c r="D945" s="678" t="s">
        <v>5891</v>
      </c>
      <c r="E945" s="679">
        <f>IF(F945 = "", "", ROUND(F945*SINAPI!$M$5,2))</f>
        <v>2171.54</v>
      </c>
      <c r="F945" s="680">
        <v>2259.12</v>
      </c>
      <c r="G945" s="204">
        <f>IF(P.O.!$F$4 = "DESONERADO", SICRO!E945, SICRO!F945)</f>
        <v>2259.12</v>
      </c>
    </row>
    <row r="946" spans="1:7">
      <c r="A946" s="645" t="s">
        <v>69</v>
      </c>
      <c r="B946" s="676">
        <v>804236</v>
      </c>
      <c r="C946" s="677" t="s">
        <v>6831</v>
      </c>
      <c r="D946" s="678" t="s">
        <v>5891</v>
      </c>
      <c r="E946" s="679">
        <f>IF(F946 = "", "", ROUND(F946*SINAPI!$M$5,2))</f>
        <v>1791.19</v>
      </c>
      <c r="F946" s="680">
        <v>1863.43</v>
      </c>
      <c r="G946" s="204">
        <f>IF(P.O.!$F$4 = "DESONERADO", SICRO!E946, SICRO!F946)</f>
        <v>1863.43</v>
      </c>
    </row>
    <row r="947" spans="1:7">
      <c r="A947" s="645" t="s">
        <v>69</v>
      </c>
      <c r="B947" s="676">
        <v>804419</v>
      </c>
      <c r="C947" s="677" t="s">
        <v>6832</v>
      </c>
      <c r="D947" s="678" t="s">
        <v>5891</v>
      </c>
      <c r="E947" s="679">
        <f>IF(F947 = "", "", ROUND(F947*SINAPI!$M$5,2))</f>
        <v>3933.75</v>
      </c>
      <c r="F947" s="680">
        <v>4092.39</v>
      </c>
      <c r="G947" s="204">
        <f>IF(P.O.!$F$4 = "DESONERADO", SICRO!E947, SICRO!F947)</f>
        <v>4092.39</v>
      </c>
    </row>
    <row r="948" spans="1:7">
      <c r="A948" s="645" t="s">
        <v>69</v>
      </c>
      <c r="B948" s="676">
        <v>804239</v>
      </c>
      <c r="C948" s="677" t="s">
        <v>6833</v>
      </c>
      <c r="D948" s="678" t="s">
        <v>5891</v>
      </c>
      <c r="E948" s="679">
        <f>IF(F948 = "", "", ROUND(F948*SINAPI!$M$5,2))</f>
        <v>2188.2600000000002</v>
      </c>
      <c r="F948" s="680">
        <v>2276.5100000000002</v>
      </c>
      <c r="G948" s="204">
        <f>IF(P.O.!$F$4 = "DESONERADO", SICRO!E948, SICRO!F948)</f>
        <v>2276.5100000000002</v>
      </c>
    </row>
    <row r="949" spans="1:7">
      <c r="A949" s="645" t="s">
        <v>69</v>
      </c>
      <c r="B949" s="676">
        <v>804418</v>
      </c>
      <c r="C949" s="677" t="s">
        <v>6834</v>
      </c>
      <c r="D949" s="678" t="s">
        <v>5891</v>
      </c>
      <c r="E949" s="679">
        <f>IF(F949 = "", "", ROUND(F949*SINAPI!$M$5,2))</f>
        <v>3265.27</v>
      </c>
      <c r="F949" s="680">
        <v>3396.95</v>
      </c>
      <c r="G949" s="204">
        <f>IF(P.O.!$F$4 = "DESONERADO", SICRO!E949, SICRO!F949)</f>
        <v>3396.95</v>
      </c>
    </row>
    <row r="950" spans="1:7">
      <c r="A950" s="645" t="s">
        <v>69</v>
      </c>
      <c r="B950" s="676">
        <v>804238</v>
      </c>
      <c r="C950" s="677" t="s">
        <v>6835</v>
      </c>
      <c r="D950" s="678" t="s">
        <v>5891</v>
      </c>
      <c r="E950" s="679">
        <f>IF(F950 = "", "", ROUND(F950*SINAPI!$M$5,2))</f>
        <v>1806.79</v>
      </c>
      <c r="F950" s="680">
        <v>1879.65</v>
      </c>
      <c r="G950" s="204">
        <f>IF(P.O.!$F$4 = "DESONERADO", SICRO!E950, SICRO!F950)</f>
        <v>1879.65</v>
      </c>
    </row>
    <row r="951" spans="1:7">
      <c r="A951" s="645" t="s">
        <v>69</v>
      </c>
      <c r="B951" s="676">
        <v>804241</v>
      </c>
      <c r="C951" s="677" t="s">
        <v>6836</v>
      </c>
      <c r="D951" s="678" t="s">
        <v>5891</v>
      </c>
      <c r="E951" s="679">
        <f>IF(F951 = "", "", ROUND(F951*SINAPI!$M$5,2))</f>
        <v>2212.33</v>
      </c>
      <c r="F951" s="680">
        <v>2301.5500000000002</v>
      </c>
      <c r="G951" s="204">
        <f>IF(P.O.!$F$4 = "DESONERADO", SICRO!E951, SICRO!F951)</f>
        <v>2301.5500000000002</v>
      </c>
    </row>
    <row r="952" spans="1:7">
      <c r="A952" s="645" t="s">
        <v>69</v>
      </c>
      <c r="B952" s="676">
        <v>804240</v>
      </c>
      <c r="C952" s="677" t="s">
        <v>6837</v>
      </c>
      <c r="D952" s="678" t="s">
        <v>5891</v>
      </c>
      <c r="E952" s="679">
        <f>IF(F952 = "", "", ROUND(F952*SINAPI!$M$5,2))</f>
        <v>1829.35</v>
      </c>
      <c r="F952" s="680">
        <v>1903.13</v>
      </c>
      <c r="G952" s="204">
        <f>IF(P.O.!$F$4 = "DESONERADO", SICRO!E952, SICRO!F952)</f>
        <v>1903.13</v>
      </c>
    </row>
    <row r="953" spans="1:7">
      <c r="A953" s="645" t="s">
        <v>69</v>
      </c>
      <c r="B953" s="676">
        <v>804243</v>
      </c>
      <c r="C953" s="677" t="s">
        <v>6838</v>
      </c>
      <c r="D953" s="678" t="s">
        <v>5891</v>
      </c>
      <c r="E953" s="679">
        <f>IF(F953 = "", "", ROUND(F953*SINAPI!$M$5,2))</f>
        <v>2245.2600000000002</v>
      </c>
      <c r="F953" s="680">
        <v>2335.81</v>
      </c>
      <c r="G953" s="204">
        <f>IF(P.O.!$F$4 = "DESONERADO", SICRO!E953, SICRO!F953)</f>
        <v>2335.81</v>
      </c>
    </row>
    <row r="954" spans="1:7">
      <c r="A954" s="645" t="s">
        <v>69</v>
      </c>
      <c r="B954" s="676">
        <v>804242</v>
      </c>
      <c r="C954" s="677" t="s">
        <v>6839</v>
      </c>
      <c r="D954" s="678" t="s">
        <v>5891</v>
      </c>
      <c r="E954" s="679">
        <f>IF(F954 = "", "", ROUND(F954*SINAPI!$M$5,2))</f>
        <v>1860.41</v>
      </c>
      <c r="F954" s="680">
        <v>1935.44</v>
      </c>
      <c r="G954" s="204">
        <f>IF(P.O.!$F$4 = "DESONERADO", SICRO!E954, SICRO!F954)</f>
        <v>1935.44</v>
      </c>
    </row>
    <row r="955" spans="1:7">
      <c r="A955" s="645" t="s">
        <v>69</v>
      </c>
      <c r="B955" s="676">
        <v>804421</v>
      </c>
      <c r="C955" s="677" t="s">
        <v>6840</v>
      </c>
      <c r="D955" s="678" t="s">
        <v>5891</v>
      </c>
      <c r="E955" s="679">
        <f>IF(F955 = "", "", ROUND(F955*SINAPI!$M$5,2))</f>
        <v>4389.25</v>
      </c>
      <c r="F955" s="680">
        <v>4566.26</v>
      </c>
      <c r="G955" s="204">
        <f>IF(P.O.!$F$4 = "DESONERADO", SICRO!E955, SICRO!F955)</f>
        <v>4566.26</v>
      </c>
    </row>
    <row r="956" spans="1:7">
      <c r="A956" s="645" t="s">
        <v>69</v>
      </c>
      <c r="B956" s="676">
        <v>804245</v>
      </c>
      <c r="C956" s="677" t="s">
        <v>6841</v>
      </c>
      <c r="D956" s="678" t="s">
        <v>5891</v>
      </c>
      <c r="E956" s="679">
        <f>IF(F956 = "", "", ROUND(F956*SINAPI!$M$5,2))</f>
        <v>2289.7600000000002</v>
      </c>
      <c r="F956" s="680">
        <v>2382.1</v>
      </c>
      <c r="G956" s="204">
        <f>IF(P.O.!$F$4 = "DESONERADO", SICRO!E956, SICRO!F956)</f>
        <v>2382.1</v>
      </c>
    </row>
    <row r="957" spans="1:7">
      <c r="A957" s="645" t="s">
        <v>69</v>
      </c>
      <c r="B957" s="676">
        <v>804420</v>
      </c>
      <c r="C957" s="677" t="s">
        <v>6842</v>
      </c>
      <c r="D957" s="678" t="s">
        <v>5891</v>
      </c>
      <c r="E957" s="679">
        <f>IF(F957 = "", "", ROUND(F957*SINAPI!$M$5,2))</f>
        <v>3641.17</v>
      </c>
      <c r="F957" s="680">
        <v>3788.01</v>
      </c>
      <c r="G957" s="204">
        <f>IF(P.O.!$F$4 = "DESONERADO", SICRO!E957, SICRO!F957)</f>
        <v>3788.01</v>
      </c>
    </row>
    <row r="958" spans="1:7">
      <c r="A958" s="645" t="s">
        <v>69</v>
      </c>
      <c r="B958" s="676">
        <v>804244</v>
      </c>
      <c r="C958" s="677" t="s">
        <v>6843</v>
      </c>
      <c r="D958" s="678" t="s">
        <v>5891</v>
      </c>
      <c r="E958" s="679">
        <f>IF(F958 = "", "", ROUND(F958*SINAPI!$M$5,2))</f>
        <v>1902.53</v>
      </c>
      <c r="F958" s="680">
        <v>1979.26</v>
      </c>
      <c r="G958" s="204">
        <f>IF(P.O.!$F$4 = "DESONERADO", SICRO!E958, SICRO!F958)</f>
        <v>1979.26</v>
      </c>
    </row>
    <row r="959" spans="1:7">
      <c r="A959" s="645" t="s">
        <v>69</v>
      </c>
      <c r="B959" s="676">
        <v>804247</v>
      </c>
      <c r="C959" s="677" t="s">
        <v>6844</v>
      </c>
      <c r="D959" s="678" t="s">
        <v>5891</v>
      </c>
      <c r="E959" s="679">
        <f>IF(F959 = "", "", ROUND(F959*SINAPI!$M$5,2))</f>
        <v>2348.02</v>
      </c>
      <c r="F959" s="680">
        <v>2442.71</v>
      </c>
      <c r="G959" s="204">
        <f>IF(P.O.!$F$4 = "DESONERADO", SICRO!E959, SICRO!F959)</f>
        <v>2442.71</v>
      </c>
    </row>
    <row r="960" spans="1:7">
      <c r="A960" s="645" t="s">
        <v>69</v>
      </c>
      <c r="B960" s="676">
        <v>804246</v>
      </c>
      <c r="C960" s="677" t="s">
        <v>6845</v>
      </c>
      <c r="D960" s="678" t="s">
        <v>5891</v>
      </c>
      <c r="E960" s="679">
        <f>IF(F960 = "", "", ROUND(F960*SINAPI!$M$5,2))</f>
        <v>1958.17</v>
      </c>
      <c r="F960" s="680">
        <v>2037.14</v>
      </c>
      <c r="G960" s="204">
        <f>IF(P.O.!$F$4 = "DESONERADO", SICRO!E960, SICRO!F960)</f>
        <v>2037.14</v>
      </c>
    </row>
    <row r="961" spans="1:7">
      <c r="A961" s="645" t="s">
        <v>69</v>
      </c>
      <c r="B961" s="676">
        <v>804249</v>
      </c>
      <c r="C961" s="677" t="s">
        <v>6846</v>
      </c>
      <c r="D961" s="678" t="s">
        <v>5891</v>
      </c>
      <c r="E961" s="679">
        <f>IF(F961 = "", "", ROUND(F961*SINAPI!$M$5,2))</f>
        <v>2426.1999999999998</v>
      </c>
      <c r="F961" s="680">
        <v>2524.0500000000002</v>
      </c>
      <c r="G961" s="204">
        <f>IF(P.O.!$F$4 = "DESONERADO", SICRO!E961, SICRO!F961)</f>
        <v>2524.0500000000002</v>
      </c>
    </row>
    <row r="962" spans="1:7">
      <c r="A962" s="645" t="s">
        <v>69</v>
      </c>
      <c r="B962" s="676">
        <v>804248</v>
      </c>
      <c r="C962" s="677" t="s">
        <v>6847</v>
      </c>
      <c r="D962" s="678" t="s">
        <v>5891</v>
      </c>
      <c r="E962" s="679">
        <f>IF(F962 = "", "", ROUND(F962*SINAPI!$M$5,2))</f>
        <v>2033.23</v>
      </c>
      <c r="F962" s="680">
        <v>2115.23</v>
      </c>
      <c r="G962" s="204">
        <f>IF(P.O.!$F$4 = "DESONERADO", SICRO!E962, SICRO!F962)</f>
        <v>2115.23</v>
      </c>
    </row>
    <row r="963" spans="1:7">
      <c r="A963" s="645" t="s">
        <v>69</v>
      </c>
      <c r="B963" s="676">
        <v>804423</v>
      </c>
      <c r="C963" s="677" t="s">
        <v>6848</v>
      </c>
      <c r="D963" s="678" t="s">
        <v>5891</v>
      </c>
      <c r="E963" s="679">
        <f>IF(F963 = "", "", ROUND(F963*SINAPI!$M$5,2))</f>
        <v>5433.46</v>
      </c>
      <c r="F963" s="680">
        <v>5652.58</v>
      </c>
      <c r="G963" s="204">
        <f>IF(P.O.!$F$4 = "DESONERADO", SICRO!E963, SICRO!F963)</f>
        <v>5652.58</v>
      </c>
    </row>
    <row r="964" spans="1:7">
      <c r="A964" s="645" t="s">
        <v>69</v>
      </c>
      <c r="B964" s="676">
        <v>804251</v>
      </c>
      <c r="C964" s="677" t="s">
        <v>6849</v>
      </c>
      <c r="D964" s="678" t="s">
        <v>5891</v>
      </c>
      <c r="E964" s="679">
        <f>IF(F964 = "", "", ROUND(F964*SINAPI!$M$5,2))</f>
        <v>2530.63</v>
      </c>
      <c r="F964" s="680">
        <v>2632.69</v>
      </c>
      <c r="G964" s="204">
        <f>IF(P.O.!$F$4 = "DESONERADO", SICRO!E964, SICRO!F964)</f>
        <v>2632.69</v>
      </c>
    </row>
    <row r="965" spans="1:7">
      <c r="A965" s="645" t="s">
        <v>69</v>
      </c>
      <c r="B965" s="676">
        <v>804422</v>
      </c>
      <c r="C965" s="677" t="s">
        <v>6850</v>
      </c>
      <c r="D965" s="678" t="s">
        <v>5891</v>
      </c>
      <c r="E965" s="679">
        <f>IF(F965 = "", "", ROUND(F965*SINAPI!$M$5,2))</f>
        <v>4500.08</v>
      </c>
      <c r="F965" s="680">
        <v>4681.5600000000004</v>
      </c>
      <c r="G965" s="204">
        <f>IF(P.O.!$F$4 = "DESONERADO", SICRO!E965, SICRO!F965)</f>
        <v>4681.5600000000004</v>
      </c>
    </row>
    <row r="966" spans="1:7">
      <c r="A966" s="645" t="s">
        <v>69</v>
      </c>
      <c r="B966" s="676">
        <v>804250</v>
      </c>
      <c r="C966" s="677" t="s">
        <v>6851</v>
      </c>
      <c r="D966" s="678" t="s">
        <v>5891</v>
      </c>
      <c r="E966" s="679">
        <f>IF(F966 = "", "", ROUND(F966*SINAPI!$M$5,2))</f>
        <v>2134.41</v>
      </c>
      <c r="F966" s="680">
        <v>2220.4899999999998</v>
      </c>
      <c r="G966" s="204">
        <f>IF(P.O.!$F$4 = "DESONERADO", SICRO!E966, SICRO!F966)</f>
        <v>2220.4899999999998</v>
      </c>
    </row>
    <row r="967" spans="1:7">
      <c r="A967" s="645" t="s">
        <v>69</v>
      </c>
      <c r="B967" s="676">
        <v>804235</v>
      </c>
      <c r="C967" s="677" t="s">
        <v>6852</v>
      </c>
      <c r="D967" s="678" t="s">
        <v>5891</v>
      </c>
      <c r="E967" s="679">
        <f>IF(F967 = "", "", ROUND(F967*SINAPI!$M$5,2))</f>
        <v>2161.83</v>
      </c>
      <c r="F967" s="680">
        <v>2249.0100000000002</v>
      </c>
      <c r="G967" s="204">
        <f>IF(P.O.!$F$4 = "DESONERADO", SICRO!E967, SICRO!F967)</f>
        <v>2249.0100000000002</v>
      </c>
    </row>
    <row r="968" spans="1:7">
      <c r="A968" s="645" t="s">
        <v>69</v>
      </c>
      <c r="B968" s="676">
        <v>804234</v>
      </c>
      <c r="C968" s="677" t="s">
        <v>6853</v>
      </c>
      <c r="D968" s="678" t="s">
        <v>5891</v>
      </c>
      <c r="E968" s="679">
        <f>IF(F968 = "", "", ROUND(F968*SINAPI!$M$5,2))</f>
        <v>1782.1</v>
      </c>
      <c r="F968" s="680">
        <v>1853.97</v>
      </c>
      <c r="G968" s="204">
        <f>IF(P.O.!$F$4 = "DESONERADO", SICRO!E968, SICRO!F968)</f>
        <v>1853.97</v>
      </c>
    </row>
    <row r="969" spans="1:7">
      <c r="A969" s="645" t="s">
        <v>69</v>
      </c>
      <c r="B969" s="676">
        <v>804425</v>
      </c>
      <c r="C969" s="677" t="s">
        <v>6854</v>
      </c>
      <c r="D969" s="678" t="s">
        <v>5891</v>
      </c>
      <c r="E969" s="679">
        <f>IF(F969 = "", "", ROUND(F969*SINAPI!$M$5,2))</f>
        <v>5444.29</v>
      </c>
      <c r="F969" s="680">
        <v>5663.85</v>
      </c>
      <c r="G969" s="204">
        <f>IF(P.O.!$F$4 = "DESONERADO", SICRO!E969, SICRO!F969)</f>
        <v>5663.85</v>
      </c>
    </row>
    <row r="970" spans="1:7">
      <c r="A970" s="645" t="s">
        <v>69</v>
      </c>
      <c r="B970" s="676">
        <v>804253</v>
      </c>
      <c r="C970" s="677" t="s">
        <v>6855</v>
      </c>
      <c r="D970" s="678" t="s">
        <v>5891</v>
      </c>
      <c r="E970" s="679">
        <f>IF(F970 = "", "", ROUND(F970*SINAPI!$M$5,2))</f>
        <v>2997.54</v>
      </c>
      <c r="F970" s="680">
        <v>3118.43</v>
      </c>
      <c r="G970" s="204">
        <f>IF(P.O.!$F$4 = "DESONERADO", SICRO!E970, SICRO!F970)</f>
        <v>3118.43</v>
      </c>
    </row>
    <row r="971" spans="1:7">
      <c r="A971" s="645" t="s">
        <v>69</v>
      </c>
      <c r="B971" s="676">
        <v>804424</v>
      </c>
      <c r="C971" s="677" t="s">
        <v>6856</v>
      </c>
      <c r="D971" s="678" t="s">
        <v>5891</v>
      </c>
      <c r="E971" s="679">
        <f>IF(F971 = "", "", ROUND(F971*SINAPI!$M$5,2))</f>
        <v>4458.55</v>
      </c>
      <c r="F971" s="680">
        <v>4638.3599999999997</v>
      </c>
      <c r="G971" s="204">
        <f>IF(P.O.!$F$4 = "DESONERADO", SICRO!E971, SICRO!F971)</f>
        <v>4638.3599999999997</v>
      </c>
    </row>
    <row r="972" spans="1:7">
      <c r="A972" s="645" t="s">
        <v>69</v>
      </c>
      <c r="B972" s="676">
        <v>804252</v>
      </c>
      <c r="C972" s="677" t="s">
        <v>6857</v>
      </c>
      <c r="D972" s="678" t="s">
        <v>5891</v>
      </c>
      <c r="E972" s="679">
        <f>IF(F972 = "", "", ROUND(F972*SINAPI!$M$5,2))</f>
        <v>2446.7600000000002</v>
      </c>
      <c r="F972" s="680">
        <v>2545.4299999999998</v>
      </c>
      <c r="G972" s="204">
        <f>IF(P.O.!$F$4 = "DESONERADO", SICRO!E972, SICRO!F972)</f>
        <v>2545.4299999999998</v>
      </c>
    </row>
    <row r="973" spans="1:7">
      <c r="A973" s="645" t="s">
        <v>69</v>
      </c>
      <c r="B973" s="676">
        <v>804257</v>
      </c>
      <c r="C973" s="677" t="s">
        <v>6858</v>
      </c>
      <c r="D973" s="678" t="s">
        <v>5891</v>
      </c>
      <c r="E973" s="679">
        <f>IF(F973 = "", "", ROUND(F973*SINAPI!$M$5,2))</f>
        <v>3016.37</v>
      </c>
      <c r="F973" s="680">
        <v>3138.02</v>
      </c>
      <c r="G973" s="204">
        <f>IF(P.O.!$F$4 = "DESONERADO", SICRO!E973, SICRO!F973)</f>
        <v>3138.02</v>
      </c>
    </row>
    <row r="974" spans="1:7">
      <c r="A974" s="645" t="s">
        <v>69</v>
      </c>
      <c r="B974" s="676">
        <v>804256</v>
      </c>
      <c r="C974" s="677" t="s">
        <v>6859</v>
      </c>
      <c r="D974" s="678" t="s">
        <v>5891</v>
      </c>
      <c r="E974" s="679">
        <f>IF(F974 = "", "", ROUND(F974*SINAPI!$M$5,2))</f>
        <v>2463.85</v>
      </c>
      <c r="F974" s="680">
        <v>2563.21</v>
      </c>
      <c r="G974" s="204">
        <f>IF(P.O.!$F$4 = "DESONERADO", SICRO!E974, SICRO!F974)</f>
        <v>2563.21</v>
      </c>
    </row>
    <row r="975" spans="1:7">
      <c r="A975" s="645" t="s">
        <v>69</v>
      </c>
      <c r="B975" s="676">
        <v>804427</v>
      </c>
      <c r="C975" s="677" t="s">
        <v>6860</v>
      </c>
      <c r="D975" s="678" t="s">
        <v>5891</v>
      </c>
      <c r="E975" s="679">
        <f>IF(F975 = "", "", ROUND(F975*SINAPI!$M$5,2))</f>
        <v>5707.65</v>
      </c>
      <c r="F975" s="680">
        <v>5937.83</v>
      </c>
      <c r="G975" s="204">
        <f>IF(P.O.!$F$4 = "DESONERADO", SICRO!E975, SICRO!F975)</f>
        <v>5937.83</v>
      </c>
    </row>
    <row r="976" spans="1:7">
      <c r="A976" s="645" t="s">
        <v>69</v>
      </c>
      <c r="B976" s="676">
        <v>804259</v>
      </c>
      <c r="C976" s="677" t="s">
        <v>6861</v>
      </c>
      <c r="D976" s="678" t="s">
        <v>5891</v>
      </c>
      <c r="E976" s="679">
        <f>IF(F976 = "", "", ROUND(F976*SINAPI!$M$5,2))</f>
        <v>3040.28</v>
      </c>
      <c r="F976" s="680">
        <v>3162.89</v>
      </c>
      <c r="G976" s="204">
        <f>IF(P.O.!$F$4 = "DESONERADO", SICRO!E976, SICRO!F976)</f>
        <v>3162.89</v>
      </c>
    </row>
    <row r="977" spans="1:7">
      <c r="A977" s="645" t="s">
        <v>69</v>
      </c>
      <c r="B977" s="676">
        <v>804426</v>
      </c>
      <c r="C977" s="677" t="s">
        <v>6862</v>
      </c>
      <c r="D977" s="678" t="s">
        <v>5891</v>
      </c>
      <c r="E977" s="679">
        <f>IF(F977 = "", "", ROUND(F977*SINAPI!$M$5,2))</f>
        <v>4671.93</v>
      </c>
      <c r="F977" s="680">
        <v>4860.34</v>
      </c>
      <c r="G977" s="204">
        <f>IF(P.O.!$F$4 = "DESONERADO", SICRO!E977, SICRO!F977)</f>
        <v>4860.34</v>
      </c>
    </row>
    <row r="978" spans="1:7">
      <c r="A978" s="645" t="s">
        <v>69</v>
      </c>
      <c r="B978" s="676">
        <v>804258</v>
      </c>
      <c r="C978" s="677" t="s">
        <v>6863</v>
      </c>
      <c r="D978" s="678" t="s">
        <v>5891</v>
      </c>
      <c r="E978" s="679">
        <f>IF(F978 = "", "", ROUND(F978*SINAPI!$M$5,2))</f>
        <v>2485.62</v>
      </c>
      <c r="F978" s="680">
        <v>2585.86</v>
      </c>
      <c r="G978" s="204">
        <f>IF(P.O.!$F$4 = "DESONERADO", SICRO!E978, SICRO!F978)</f>
        <v>2585.86</v>
      </c>
    </row>
    <row r="979" spans="1:7">
      <c r="A979" s="645" t="s">
        <v>69</v>
      </c>
      <c r="B979" s="676">
        <v>804261</v>
      </c>
      <c r="C979" s="677" t="s">
        <v>6864</v>
      </c>
      <c r="D979" s="678" t="s">
        <v>5891</v>
      </c>
      <c r="E979" s="679">
        <f>IF(F979 = "", "", ROUND(F979*SINAPI!$M$5,2))</f>
        <v>3075.5</v>
      </c>
      <c r="F979" s="680">
        <v>3199.53</v>
      </c>
      <c r="G979" s="204">
        <f>IF(P.O.!$F$4 = "DESONERADO", SICRO!E979, SICRO!F979)</f>
        <v>3199.53</v>
      </c>
    </row>
    <row r="980" spans="1:7">
      <c r="A980" s="645" t="s">
        <v>69</v>
      </c>
      <c r="B980" s="676">
        <v>804260</v>
      </c>
      <c r="C980" s="677" t="s">
        <v>6865</v>
      </c>
      <c r="D980" s="678" t="s">
        <v>5891</v>
      </c>
      <c r="E980" s="679">
        <f>IF(F980 = "", "", ROUND(F980*SINAPI!$M$5,2))</f>
        <v>2517.84</v>
      </c>
      <c r="F980" s="680">
        <v>2619.38</v>
      </c>
      <c r="G980" s="204">
        <f>IF(P.O.!$F$4 = "DESONERADO", SICRO!E980, SICRO!F980)</f>
        <v>2619.38</v>
      </c>
    </row>
    <row r="981" spans="1:7">
      <c r="A981" s="645" t="s">
        <v>69</v>
      </c>
      <c r="B981" s="676">
        <v>804263</v>
      </c>
      <c r="C981" s="677" t="s">
        <v>6866</v>
      </c>
      <c r="D981" s="678" t="s">
        <v>5891</v>
      </c>
      <c r="E981" s="679">
        <f>IF(F981 = "", "", ROUND(F981*SINAPI!$M$5,2))</f>
        <v>3123.55</v>
      </c>
      <c r="F981" s="680">
        <v>3249.52</v>
      </c>
      <c r="G981" s="204">
        <f>IF(P.O.!$F$4 = "DESONERADO", SICRO!E981, SICRO!F981)</f>
        <v>3249.52</v>
      </c>
    </row>
    <row r="982" spans="1:7">
      <c r="A982" s="645" t="s">
        <v>69</v>
      </c>
      <c r="B982" s="676">
        <v>804262</v>
      </c>
      <c r="C982" s="677" t="s">
        <v>6867</v>
      </c>
      <c r="D982" s="678" t="s">
        <v>5891</v>
      </c>
      <c r="E982" s="679">
        <f>IF(F982 = "", "", ROUND(F982*SINAPI!$M$5,2))</f>
        <v>2562.02</v>
      </c>
      <c r="F982" s="680">
        <v>2665.34</v>
      </c>
      <c r="G982" s="204">
        <f>IF(P.O.!$F$4 = "DESONERADO", SICRO!E982, SICRO!F982)</f>
        <v>2665.34</v>
      </c>
    </row>
    <row r="983" spans="1:7">
      <c r="A983" s="645" t="s">
        <v>69</v>
      </c>
      <c r="B983" s="676">
        <v>804429</v>
      </c>
      <c r="C983" s="677" t="s">
        <v>6868</v>
      </c>
      <c r="D983" s="678" t="s">
        <v>5891</v>
      </c>
      <c r="E983" s="679">
        <f>IF(F983 = "", "", ROUND(F983*SINAPI!$M$5,2))</f>
        <v>6370.42</v>
      </c>
      <c r="F983" s="680">
        <v>6627.33</v>
      </c>
      <c r="G983" s="204">
        <f>IF(P.O.!$F$4 = "DESONERADO", SICRO!E983, SICRO!F983)</f>
        <v>6627.33</v>
      </c>
    </row>
    <row r="984" spans="1:7">
      <c r="A984" s="645" t="s">
        <v>69</v>
      </c>
      <c r="B984" s="676">
        <v>804265</v>
      </c>
      <c r="C984" s="677" t="s">
        <v>6869</v>
      </c>
      <c r="D984" s="678" t="s">
        <v>5891</v>
      </c>
      <c r="E984" s="679">
        <f>IF(F984 = "", "", ROUND(F984*SINAPI!$M$5,2))</f>
        <v>3187.82</v>
      </c>
      <c r="F984" s="680">
        <v>3316.38</v>
      </c>
      <c r="G984" s="204">
        <f>IF(P.O.!$F$4 = "DESONERADO", SICRO!E984, SICRO!F984)</f>
        <v>3316.38</v>
      </c>
    </row>
    <row r="985" spans="1:7">
      <c r="A985" s="645" t="s">
        <v>69</v>
      </c>
      <c r="B985" s="676">
        <v>804428</v>
      </c>
      <c r="C985" s="677" t="s">
        <v>6870</v>
      </c>
      <c r="D985" s="678" t="s">
        <v>5891</v>
      </c>
      <c r="E985" s="679">
        <f>IF(F985 = "", "", ROUND(F985*SINAPI!$M$5,2))</f>
        <v>5210.25</v>
      </c>
      <c r="F985" s="680">
        <v>5420.37</v>
      </c>
      <c r="G985" s="204">
        <f>IF(P.O.!$F$4 = "DESONERADO", SICRO!E985, SICRO!F985)</f>
        <v>5420.37</v>
      </c>
    </row>
    <row r="986" spans="1:7">
      <c r="A986" s="645" t="s">
        <v>69</v>
      </c>
      <c r="B986" s="676">
        <v>804264</v>
      </c>
      <c r="C986" s="677" t="s">
        <v>6871</v>
      </c>
      <c r="D986" s="678" t="s">
        <v>5891</v>
      </c>
      <c r="E986" s="679">
        <f>IF(F986 = "", "", ROUND(F986*SINAPI!$M$5,2))</f>
        <v>2621.66</v>
      </c>
      <c r="F986" s="680">
        <v>2727.39</v>
      </c>
      <c r="G986" s="204">
        <f>IF(P.O.!$F$4 = "DESONERADO", SICRO!E986, SICRO!F986)</f>
        <v>2727.39</v>
      </c>
    </row>
    <row r="987" spans="1:7">
      <c r="A987" s="645" t="s">
        <v>69</v>
      </c>
      <c r="B987" s="676">
        <v>804267</v>
      </c>
      <c r="C987" s="677" t="s">
        <v>6872</v>
      </c>
      <c r="D987" s="678" t="s">
        <v>5891</v>
      </c>
      <c r="E987" s="679">
        <f>IF(F987 = "", "", ROUND(F987*SINAPI!$M$5,2))</f>
        <v>3270.15</v>
      </c>
      <c r="F987" s="680">
        <v>3402.03</v>
      </c>
      <c r="G987" s="204">
        <f>IF(P.O.!$F$4 = "DESONERADO", SICRO!E987, SICRO!F987)</f>
        <v>3402.03</v>
      </c>
    </row>
    <row r="988" spans="1:7">
      <c r="A988" s="645" t="s">
        <v>69</v>
      </c>
      <c r="B988" s="676">
        <v>804266</v>
      </c>
      <c r="C988" s="677" t="s">
        <v>6873</v>
      </c>
      <c r="D988" s="678" t="s">
        <v>5891</v>
      </c>
      <c r="E988" s="679">
        <f>IF(F988 = "", "", ROUND(F988*SINAPI!$M$5,2))</f>
        <v>2698.74</v>
      </c>
      <c r="F988" s="680">
        <v>2807.58</v>
      </c>
      <c r="G988" s="204">
        <f>IF(P.O.!$F$4 = "DESONERADO", SICRO!E988, SICRO!F988)</f>
        <v>2807.58</v>
      </c>
    </row>
    <row r="989" spans="1:7">
      <c r="A989" s="645" t="s">
        <v>69</v>
      </c>
      <c r="B989" s="676">
        <v>804269</v>
      </c>
      <c r="C989" s="677" t="s">
        <v>6874</v>
      </c>
      <c r="D989" s="678" t="s">
        <v>5891</v>
      </c>
      <c r="E989" s="679">
        <f>IF(F989 = "", "", ROUND(F989*SINAPI!$M$5,2))</f>
        <v>3379.75</v>
      </c>
      <c r="F989" s="680">
        <v>3516.05</v>
      </c>
      <c r="G989" s="204">
        <f>IF(P.O.!$F$4 = "DESONERADO", SICRO!E989, SICRO!F989)</f>
        <v>3516.05</v>
      </c>
    </row>
    <row r="990" spans="1:7">
      <c r="A990" s="645" t="s">
        <v>69</v>
      </c>
      <c r="B990" s="676">
        <v>804268</v>
      </c>
      <c r="C990" s="677" t="s">
        <v>6875</v>
      </c>
      <c r="D990" s="678" t="s">
        <v>5891</v>
      </c>
      <c r="E990" s="679">
        <f>IF(F990 = "", "", ROUND(F990*SINAPI!$M$5,2))</f>
        <v>2802.23</v>
      </c>
      <c r="F990" s="680">
        <v>2915.24</v>
      </c>
      <c r="G990" s="204">
        <f>IF(P.O.!$F$4 = "DESONERADO", SICRO!E990, SICRO!F990)</f>
        <v>2915.24</v>
      </c>
    </row>
    <row r="991" spans="1:7">
      <c r="A991" s="645" t="s">
        <v>69</v>
      </c>
      <c r="B991" s="676">
        <v>804431</v>
      </c>
      <c r="C991" s="677" t="s">
        <v>6876</v>
      </c>
      <c r="D991" s="678" t="s">
        <v>5891</v>
      </c>
      <c r="E991" s="679">
        <f>IF(F991 = "", "", ROUND(F991*SINAPI!$M$5,2))</f>
        <v>7897.82</v>
      </c>
      <c r="F991" s="680">
        <v>8216.33</v>
      </c>
      <c r="G991" s="204">
        <f>IF(P.O.!$F$4 = "DESONERADO", SICRO!E991, SICRO!F991)</f>
        <v>8216.33</v>
      </c>
    </row>
    <row r="992" spans="1:7">
      <c r="A992" s="645" t="s">
        <v>69</v>
      </c>
      <c r="B992" s="676">
        <v>804271</v>
      </c>
      <c r="C992" s="677" t="s">
        <v>6877</v>
      </c>
      <c r="D992" s="678" t="s">
        <v>5891</v>
      </c>
      <c r="E992" s="679">
        <f>IF(F992 = "", "", ROUND(F992*SINAPI!$M$5,2))</f>
        <v>3526.41</v>
      </c>
      <c r="F992" s="680">
        <v>3668.63</v>
      </c>
      <c r="G992" s="204">
        <f>IF(P.O.!$F$4 = "DESONERADO", SICRO!E992, SICRO!F992)</f>
        <v>3668.63</v>
      </c>
    </row>
    <row r="993" spans="1:7">
      <c r="A993" s="645" t="s">
        <v>69</v>
      </c>
      <c r="B993" s="676">
        <v>804430</v>
      </c>
      <c r="C993" s="677" t="s">
        <v>6878</v>
      </c>
      <c r="D993" s="678" t="s">
        <v>5891</v>
      </c>
      <c r="E993" s="679">
        <f>IF(F993 = "", "", ROUND(F993*SINAPI!$M$5,2))</f>
        <v>6447.52</v>
      </c>
      <c r="F993" s="680">
        <v>6707.54</v>
      </c>
      <c r="G993" s="204">
        <f>IF(P.O.!$F$4 = "DESONERADO", SICRO!E993, SICRO!F993)</f>
        <v>6707.54</v>
      </c>
    </row>
    <row r="994" spans="1:7">
      <c r="A994" s="645" t="s">
        <v>69</v>
      </c>
      <c r="B994" s="676">
        <v>804270</v>
      </c>
      <c r="C994" s="677" t="s">
        <v>6879</v>
      </c>
      <c r="D994" s="678" t="s">
        <v>5891</v>
      </c>
      <c r="E994" s="679">
        <f>IF(F994 = "", "", ROUND(F994*SINAPI!$M$5,2))</f>
        <v>2942.14</v>
      </c>
      <c r="F994" s="680">
        <v>3060.79</v>
      </c>
      <c r="G994" s="204">
        <f>IF(P.O.!$F$4 = "DESONERADO", SICRO!E994, SICRO!F994)</f>
        <v>3060.79</v>
      </c>
    </row>
    <row r="995" spans="1:7">
      <c r="A995" s="645" t="s">
        <v>69</v>
      </c>
      <c r="B995" s="676">
        <v>804255</v>
      </c>
      <c r="C995" s="677" t="s">
        <v>6880</v>
      </c>
      <c r="D995" s="678" t="s">
        <v>5891</v>
      </c>
      <c r="E995" s="679">
        <f>IF(F995 = "", "", ROUND(F995*SINAPI!$M$5,2))</f>
        <v>3002.27</v>
      </c>
      <c r="F995" s="680">
        <v>3123.35</v>
      </c>
      <c r="G995" s="204">
        <f>IF(P.O.!$F$4 = "DESONERADO", SICRO!E995, SICRO!F995)</f>
        <v>3123.35</v>
      </c>
    </row>
    <row r="996" spans="1:7">
      <c r="A996" s="645" t="s">
        <v>69</v>
      </c>
      <c r="B996" s="676">
        <v>804254</v>
      </c>
      <c r="C996" s="677" t="s">
        <v>6881</v>
      </c>
      <c r="D996" s="678" t="s">
        <v>5891</v>
      </c>
      <c r="E996" s="679">
        <f>IF(F996 = "", "", ROUND(F996*SINAPI!$M$5,2))</f>
        <v>2450.9899999999998</v>
      </c>
      <c r="F996" s="680">
        <v>2549.83</v>
      </c>
      <c r="G996" s="204">
        <f>IF(P.O.!$F$4 = "DESONERADO", SICRO!E996, SICRO!F996)</f>
        <v>2549.83</v>
      </c>
    </row>
    <row r="997" spans="1:7">
      <c r="A997" s="645" t="s">
        <v>69</v>
      </c>
      <c r="B997" s="676">
        <v>804433</v>
      </c>
      <c r="C997" s="677" t="s">
        <v>6882</v>
      </c>
      <c r="D997" s="678" t="s">
        <v>5891</v>
      </c>
      <c r="E997" s="679">
        <f>IF(F997 = "", "", ROUND(F997*SINAPI!$M$5,2))</f>
        <v>9603.01</v>
      </c>
      <c r="F997" s="680">
        <v>9990.2900000000009</v>
      </c>
      <c r="G997" s="204">
        <f>IF(P.O.!$F$4 = "DESONERADO", SICRO!E997, SICRO!F997)</f>
        <v>9990.2900000000009</v>
      </c>
    </row>
    <row r="998" spans="1:7">
      <c r="A998" s="645" t="s">
        <v>69</v>
      </c>
      <c r="B998" s="676">
        <v>804273</v>
      </c>
      <c r="C998" s="677" t="s">
        <v>6883</v>
      </c>
      <c r="D998" s="678" t="s">
        <v>5891</v>
      </c>
      <c r="E998" s="679">
        <f>IF(F998 = "", "", ROUND(F998*SINAPI!$M$5,2))</f>
        <v>5139.49</v>
      </c>
      <c r="F998" s="680">
        <v>5346.76</v>
      </c>
      <c r="G998" s="204">
        <f>IF(P.O.!$F$4 = "DESONERADO", SICRO!E998, SICRO!F998)</f>
        <v>5346.76</v>
      </c>
    </row>
    <row r="999" spans="1:7">
      <c r="A999" s="645" t="s">
        <v>69</v>
      </c>
      <c r="B999" s="676">
        <v>804432</v>
      </c>
      <c r="C999" s="677" t="s">
        <v>6884</v>
      </c>
      <c r="D999" s="678" t="s">
        <v>5891</v>
      </c>
      <c r="E999" s="679">
        <f>IF(F999 = "", "", ROUND(F999*SINAPI!$M$5,2))</f>
        <v>7711.51</v>
      </c>
      <c r="F999" s="680">
        <v>8022.5</v>
      </c>
      <c r="G999" s="204">
        <f>IF(P.O.!$F$4 = "DESONERADO", SICRO!E999, SICRO!F999)</f>
        <v>8022.5</v>
      </c>
    </row>
    <row r="1000" spans="1:7">
      <c r="A1000" s="645" t="s">
        <v>69</v>
      </c>
      <c r="B1000" s="676">
        <v>804272</v>
      </c>
      <c r="C1000" s="677" t="s">
        <v>6885</v>
      </c>
      <c r="D1000" s="678" t="s">
        <v>5891</v>
      </c>
      <c r="E1000" s="679">
        <f>IF(F1000 = "", "", ROUND(F1000*SINAPI!$M$5,2))</f>
        <v>4154.26</v>
      </c>
      <c r="F1000" s="680">
        <v>4321.79</v>
      </c>
      <c r="G1000" s="204">
        <f>IF(P.O.!$F$4 = "DESONERADO", SICRO!E1000, SICRO!F1000)</f>
        <v>4321.79</v>
      </c>
    </row>
    <row r="1001" spans="1:7">
      <c r="A1001" s="645" t="s">
        <v>69</v>
      </c>
      <c r="B1001" s="676">
        <v>804277</v>
      </c>
      <c r="C1001" s="677" t="s">
        <v>6886</v>
      </c>
      <c r="D1001" s="678" t="s">
        <v>5891</v>
      </c>
      <c r="E1001" s="679">
        <f>IF(F1001 = "", "", ROUND(F1001*SINAPI!$M$5,2))</f>
        <v>5167.87</v>
      </c>
      <c r="F1001" s="680">
        <v>5376.28</v>
      </c>
      <c r="G1001" s="204">
        <f>IF(P.O.!$F$4 = "DESONERADO", SICRO!E1001, SICRO!F1001)</f>
        <v>5376.28</v>
      </c>
    </row>
    <row r="1002" spans="1:7">
      <c r="A1002" s="645" t="s">
        <v>69</v>
      </c>
      <c r="B1002" s="676">
        <v>804276</v>
      </c>
      <c r="C1002" s="677" t="s">
        <v>6887</v>
      </c>
      <c r="D1002" s="678" t="s">
        <v>5891</v>
      </c>
      <c r="E1002" s="679">
        <f>IF(F1002 = "", "", ROUND(F1002*SINAPI!$M$5,2))</f>
        <v>4179.63</v>
      </c>
      <c r="F1002" s="680">
        <v>4348.1899999999996</v>
      </c>
      <c r="G1002" s="204">
        <f>IF(P.O.!$F$4 = "DESONERADO", SICRO!E1002, SICRO!F1002)</f>
        <v>4348.1899999999996</v>
      </c>
    </row>
    <row r="1003" spans="1:7">
      <c r="A1003" s="645" t="s">
        <v>69</v>
      </c>
      <c r="B1003" s="676">
        <v>804435</v>
      </c>
      <c r="C1003" s="677" t="s">
        <v>6888</v>
      </c>
      <c r="D1003" s="678" t="s">
        <v>5891</v>
      </c>
      <c r="E1003" s="679">
        <f>IF(F1003 = "", "", ROUND(F1003*SINAPI!$M$5,2))</f>
        <v>10078.469999999999</v>
      </c>
      <c r="F1003" s="680">
        <v>10484.92</v>
      </c>
      <c r="G1003" s="204">
        <f>IF(P.O.!$F$4 = "DESONERADO", SICRO!E1003, SICRO!F1003)</f>
        <v>10484.92</v>
      </c>
    </row>
    <row r="1004" spans="1:7">
      <c r="A1004" s="645" t="s">
        <v>69</v>
      </c>
      <c r="B1004" s="676">
        <v>804279</v>
      </c>
      <c r="C1004" s="677" t="s">
        <v>6889</v>
      </c>
      <c r="D1004" s="678" t="s">
        <v>5891</v>
      </c>
      <c r="E1004" s="679">
        <f>IF(F1004 = "", "", ROUND(F1004*SINAPI!$M$5,2))</f>
        <v>5203.3500000000004</v>
      </c>
      <c r="F1004" s="680">
        <v>5413.19</v>
      </c>
      <c r="G1004" s="204">
        <f>IF(P.O.!$F$4 = "DESONERADO", SICRO!E1004, SICRO!F1004)</f>
        <v>5413.19</v>
      </c>
    </row>
    <row r="1005" spans="1:7">
      <c r="A1005" s="645" t="s">
        <v>69</v>
      </c>
      <c r="B1005" s="676">
        <v>804434</v>
      </c>
      <c r="C1005" s="677" t="s">
        <v>6890</v>
      </c>
      <c r="D1005" s="678" t="s">
        <v>5891</v>
      </c>
      <c r="E1005" s="679">
        <f>IF(F1005 = "", "", ROUND(F1005*SINAPI!$M$5,2))</f>
        <v>8090.25</v>
      </c>
      <c r="F1005" s="680">
        <v>8416.52</v>
      </c>
      <c r="G1005" s="204">
        <f>IF(P.O.!$F$4 = "DESONERADO", SICRO!E1005, SICRO!F1005)</f>
        <v>8416.52</v>
      </c>
    </row>
    <row r="1006" spans="1:7">
      <c r="A1006" s="645" t="s">
        <v>69</v>
      </c>
      <c r="B1006" s="676">
        <v>804278</v>
      </c>
      <c r="C1006" s="677" t="s">
        <v>6891</v>
      </c>
      <c r="D1006" s="678" t="s">
        <v>5891</v>
      </c>
      <c r="E1006" s="679">
        <f>IF(F1006 = "", "", ROUND(F1006*SINAPI!$M$5,2))</f>
        <v>4211.3599999999997</v>
      </c>
      <c r="F1006" s="680">
        <v>4381.2</v>
      </c>
      <c r="G1006" s="204">
        <f>IF(P.O.!$F$4 = "DESONERADO", SICRO!E1006, SICRO!F1006)</f>
        <v>4381.2</v>
      </c>
    </row>
    <row r="1007" spans="1:7">
      <c r="A1007" s="645" t="s">
        <v>69</v>
      </c>
      <c r="B1007" s="676">
        <v>804281</v>
      </c>
      <c r="C1007" s="677" t="s">
        <v>6892</v>
      </c>
      <c r="D1007" s="678" t="s">
        <v>5891</v>
      </c>
      <c r="E1007" s="679">
        <f>IF(F1007 = "", "", ROUND(F1007*SINAPI!$M$5,2))</f>
        <v>5255.63</v>
      </c>
      <c r="F1007" s="680">
        <v>5467.58</v>
      </c>
      <c r="G1007" s="204">
        <f>IF(P.O.!$F$4 = "DESONERADO", SICRO!E1007, SICRO!F1007)</f>
        <v>5467.58</v>
      </c>
    </row>
    <row r="1008" spans="1:7">
      <c r="A1008" s="645" t="s">
        <v>69</v>
      </c>
      <c r="B1008" s="676">
        <v>804280</v>
      </c>
      <c r="C1008" s="677" t="s">
        <v>6893</v>
      </c>
      <c r="D1008" s="678" t="s">
        <v>5891</v>
      </c>
      <c r="E1008" s="679">
        <f>IF(F1008 = "", "", ROUND(F1008*SINAPI!$M$5,2))</f>
        <v>4258.5200000000004</v>
      </c>
      <c r="F1008" s="680">
        <v>4430.26</v>
      </c>
      <c r="G1008" s="204">
        <f>IF(P.O.!$F$4 = "DESONERADO", SICRO!E1008, SICRO!F1008)</f>
        <v>4430.26</v>
      </c>
    </row>
    <row r="1009" spans="1:7">
      <c r="A1009" s="645" t="s">
        <v>69</v>
      </c>
      <c r="B1009" s="676">
        <v>804283</v>
      </c>
      <c r="C1009" s="677" t="s">
        <v>6894</v>
      </c>
      <c r="D1009" s="678" t="s">
        <v>5891</v>
      </c>
      <c r="E1009" s="679">
        <f>IF(F1009 = "", "", ROUND(F1009*SINAPI!$M$5,2))</f>
        <v>5327</v>
      </c>
      <c r="F1009" s="680">
        <v>5541.83</v>
      </c>
      <c r="G1009" s="204">
        <f>IF(P.O.!$F$4 = "DESONERADO", SICRO!E1009, SICRO!F1009)</f>
        <v>5541.83</v>
      </c>
    </row>
    <row r="1010" spans="1:7">
      <c r="A1010" s="645" t="s">
        <v>69</v>
      </c>
      <c r="B1010" s="676">
        <v>804282</v>
      </c>
      <c r="C1010" s="677" t="s">
        <v>6895</v>
      </c>
      <c r="D1010" s="678" t="s">
        <v>5891</v>
      </c>
      <c r="E1010" s="679">
        <f>IF(F1010 = "", "", ROUND(F1010*SINAPI!$M$5,2))</f>
        <v>4323.3900000000003</v>
      </c>
      <c r="F1010" s="680">
        <v>4497.75</v>
      </c>
      <c r="G1010" s="204">
        <f>IF(P.O.!$F$4 = "DESONERADO", SICRO!E1010, SICRO!F1010)</f>
        <v>4497.75</v>
      </c>
    </row>
    <row r="1011" spans="1:7">
      <c r="A1011" s="645" t="s">
        <v>69</v>
      </c>
      <c r="B1011" s="676">
        <v>804437</v>
      </c>
      <c r="C1011" s="677" t="s">
        <v>6896</v>
      </c>
      <c r="D1011" s="678" t="s">
        <v>5891</v>
      </c>
      <c r="E1011" s="679">
        <f>IF(F1011 = "", "", ROUND(F1011*SINAPI!$M$5,2))</f>
        <v>11286.59</v>
      </c>
      <c r="F1011" s="680">
        <v>11741.76</v>
      </c>
      <c r="G1011" s="204">
        <f>IF(P.O.!$F$4 = "DESONERADO", SICRO!E1011, SICRO!F1011)</f>
        <v>11741.76</v>
      </c>
    </row>
    <row r="1012" spans="1:7">
      <c r="A1012" s="645" t="s">
        <v>69</v>
      </c>
      <c r="B1012" s="676">
        <v>804285</v>
      </c>
      <c r="C1012" s="677" t="s">
        <v>6897</v>
      </c>
      <c r="D1012" s="678" t="s">
        <v>5891</v>
      </c>
      <c r="E1012" s="679">
        <f>IF(F1012 = "", "", ROUND(F1012*SINAPI!$M$5,2))</f>
        <v>5420.91</v>
      </c>
      <c r="F1012" s="680">
        <v>5639.53</v>
      </c>
      <c r="G1012" s="204">
        <f>IF(P.O.!$F$4 = "DESONERADO", SICRO!E1012, SICRO!F1012)</f>
        <v>5639.53</v>
      </c>
    </row>
    <row r="1013" spans="1:7">
      <c r="A1013" s="645" t="s">
        <v>69</v>
      </c>
      <c r="B1013" s="676">
        <v>804436</v>
      </c>
      <c r="C1013" s="677" t="s">
        <v>6898</v>
      </c>
      <c r="D1013" s="678" t="s">
        <v>5891</v>
      </c>
      <c r="E1013" s="679">
        <f>IF(F1013 = "", "", ROUND(F1013*SINAPI!$M$5,2))</f>
        <v>9052.9699999999993</v>
      </c>
      <c r="F1013" s="680">
        <v>9418.06</v>
      </c>
      <c r="G1013" s="204">
        <f>IF(P.O.!$F$4 = "DESONERADO", SICRO!E1013, SICRO!F1013)</f>
        <v>9418.06</v>
      </c>
    </row>
    <row r="1014" spans="1:7">
      <c r="A1014" s="645" t="s">
        <v>69</v>
      </c>
      <c r="B1014" s="676">
        <v>804284</v>
      </c>
      <c r="C1014" s="677" t="s">
        <v>6899</v>
      </c>
      <c r="D1014" s="678" t="s">
        <v>5891</v>
      </c>
      <c r="E1014" s="679">
        <f>IF(F1014 = "", "", ROUND(F1014*SINAPI!$M$5,2))</f>
        <v>4409.3100000000004</v>
      </c>
      <c r="F1014" s="680">
        <v>4587.13</v>
      </c>
      <c r="G1014" s="204">
        <f>IF(P.O.!$F$4 = "DESONERADO", SICRO!E1014, SICRO!F1014)</f>
        <v>4587.13</v>
      </c>
    </row>
    <row r="1015" spans="1:7">
      <c r="A1015" s="645" t="s">
        <v>69</v>
      </c>
      <c r="B1015" s="676">
        <v>804287</v>
      </c>
      <c r="C1015" s="677" t="s">
        <v>6900</v>
      </c>
      <c r="D1015" s="678" t="s">
        <v>5891</v>
      </c>
      <c r="E1015" s="679">
        <f>IF(F1015 = "", "", ROUND(F1015*SINAPI!$M$5,2))</f>
        <v>5542.95</v>
      </c>
      <c r="F1015" s="680">
        <v>5766.49</v>
      </c>
      <c r="G1015" s="204">
        <f>IF(P.O.!$F$4 = "DESONERADO", SICRO!E1015, SICRO!F1015)</f>
        <v>5766.49</v>
      </c>
    </row>
    <row r="1016" spans="1:7">
      <c r="A1016" s="645" t="s">
        <v>69</v>
      </c>
      <c r="B1016" s="676">
        <v>804286</v>
      </c>
      <c r="C1016" s="677" t="s">
        <v>6901</v>
      </c>
      <c r="D1016" s="678" t="s">
        <v>5891</v>
      </c>
      <c r="E1016" s="679">
        <f>IF(F1016 = "", "", ROUND(F1016*SINAPI!$M$5,2))</f>
        <v>4522.2299999999996</v>
      </c>
      <c r="F1016" s="680">
        <v>4704.6000000000004</v>
      </c>
      <c r="G1016" s="204">
        <f>IF(P.O.!$F$4 = "DESONERADO", SICRO!E1016, SICRO!F1016)</f>
        <v>4704.6000000000004</v>
      </c>
    </row>
    <row r="1017" spans="1:7">
      <c r="A1017" s="645" t="s">
        <v>69</v>
      </c>
      <c r="B1017" s="676">
        <v>804289</v>
      </c>
      <c r="C1017" s="677" t="s">
        <v>6902</v>
      </c>
      <c r="D1017" s="678" t="s">
        <v>5891</v>
      </c>
      <c r="E1017" s="679">
        <f>IF(F1017 = "", "", ROUND(F1017*SINAPI!$M$5,2))</f>
        <v>5703.05</v>
      </c>
      <c r="F1017" s="680">
        <v>5933.05</v>
      </c>
      <c r="G1017" s="204">
        <f>IF(P.O.!$F$4 = "DESONERADO", SICRO!E1017, SICRO!F1017)</f>
        <v>5933.05</v>
      </c>
    </row>
    <row r="1018" spans="1:7">
      <c r="A1018" s="645" t="s">
        <v>69</v>
      </c>
      <c r="B1018" s="676">
        <v>804288</v>
      </c>
      <c r="C1018" s="677" t="s">
        <v>6903</v>
      </c>
      <c r="D1018" s="678" t="s">
        <v>5891</v>
      </c>
      <c r="E1018" s="679">
        <f>IF(F1018 = "", "", ROUND(F1018*SINAPI!$M$5,2))</f>
        <v>4671.83</v>
      </c>
      <c r="F1018" s="680">
        <v>4860.24</v>
      </c>
      <c r="G1018" s="204">
        <f>IF(P.O.!$F$4 = "DESONERADO", SICRO!E1018, SICRO!F1018)</f>
        <v>4860.24</v>
      </c>
    </row>
    <row r="1019" spans="1:7">
      <c r="A1019" s="645" t="s">
        <v>69</v>
      </c>
      <c r="B1019" s="676">
        <v>804439</v>
      </c>
      <c r="C1019" s="677" t="s">
        <v>6904</v>
      </c>
      <c r="D1019" s="678" t="s">
        <v>5891</v>
      </c>
      <c r="E1019" s="679">
        <f>IF(F1019 = "", "", ROUND(F1019*SINAPI!$M$5,2))</f>
        <v>14053.81</v>
      </c>
      <c r="F1019" s="680">
        <v>14620.58</v>
      </c>
      <c r="G1019" s="204">
        <f>IF(P.O.!$F$4 = "DESONERADO", SICRO!E1019, SICRO!F1019)</f>
        <v>14620.58</v>
      </c>
    </row>
    <row r="1020" spans="1:7">
      <c r="A1020" s="645" t="s">
        <v>69</v>
      </c>
      <c r="B1020" s="676">
        <v>804291</v>
      </c>
      <c r="C1020" s="677" t="s">
        <v>6905</v>
      </c>
      <c r="D1020" s="678" t="s">
        <v>5891</v>
      </c>
      <c r="E1020" s="679">
        <f>IF(F1020 = "", "", ROUND(F1020*SINAPI!$M$5,2))</f>
        <v>5915.17</v>
      </c>
      <c r="F1020" s="680">
        <v>6153.72</v>
      </c>
      <c r="G1020" s="204">
        <f>IF(P.O.!$F$4 = "DESONERADO", SICRO!E1020, SICRO!F1020)</f>
        <v>6153.72</v>
      </c>
    </row>
    <row r="1021" spans="1:7">
      <c r="A1021" s="645" t="s">
        <v>69</v>
      </c>
      <c r="B1021" s="676">
        <v>804438</v>
      </c>
      <c r="C1021" s="677" t="s">
        <v>6906</v>
      </c>
      <c r="D1021" s="678" t="s">
        <v>5891</v>
      </c>
      <c r="E1021" s="679">
        <f>IF(F1021 = "", "", ROUND(F1021*SINAPI!$M$5,2))</f>
        <v>11252.17</v>
      </c>
      <c r="F1021" s="680">
        <v>11705.95</v>
      </c>
      <c r="G1021" s="204">
        <f>IF(P.O.!$F$4 = "DESONERADO", SICRO!E1021, SICRO!F1021)</f>
        <v>11705.95</v>
      </c>
    </row>
    <row r="1022" spans="1:7">
      <c r="A1022" s="645" t="s">
        <v>69</v>
      </c>
      <c r="B1022" s="676">
        <v>804290</v>
      </c>
      <c r="C1022" s="677" t="s">
        <v>6907</v>
      </c>
      <c r="D1022" s="678" t="s">
        <v>5891</v>
      </c>
      <c r="E1022" s="679">
        <f>IF(F1022 = "", "", ROUND(F1022*SINAPI!$M$5,2))</f>
        <v>4872.45</v>
      </c>
      <c r="F1022" s="680">
        <v>5068.95</v>
      </c>
      <c r="G1022" s="204">
        <f>IF(P.O.!$F$4 = "DESONERADO", SICRO!E1022, SICRO!F1022)</f>
        <v>5068.95</v>
      </c>
    </row>
    <row r="1023" spans="1:7">
      <c r="A1023" s="645" t="s">
        <v>69</v>
      </c>
      <c r="B1023" s="676">
        <v>804275</v>
      </c>
      <c r="C1023" s="677" t="s">
        <v>6908</v>
      </c>
      <c r="D1023" s="678" t="s">
        <v>5891</v>
      </c>
      <c r="E1023" s="679">
        <f>IF(F1023 = "", "", ROUND(F1023*SINAPI!$M$5,2))</f>
        <v>5146.59</v>
      </c>
      <c r="F1023" s="680">
        <v>5354.14</v>
      </c>
      <c r="G1023" s="204">
        <f>IF(P.O.!$F$4 = "DESONERADO", SICRO!E1023, SICRO!F1023)</f>
        <v>5354.14</v>
      </c>
    </row>
    <row r="1024" spans="1:7">
      <c r="A1024" s="645" t="s">
        <v>69</v>
      </c>
      <c r="B1024" s="676">
        <v>804274</v>
      </c>
      <c r="C1024" s="677" t="s">
        <v>6909</v>
      </c>
      <c r="D1024" s="678" t="s">
        <v>5891</v>
      </c>
      <c r="E1024" s="679">
        <f>IF(F1024 = "", "", ROUND(F1024*SINAPI!$M$5,2))</f>
        <v>4160.6000000000004</v>
      </c>
      <c r="F1024" s="680">
        <v>4328.3900000000003</v>
      </c>
      <c r="G1024" s="204">
        <f>IF(P.O.!$F$4 = "DESONERADO", SICRO!E1024, SICRO!F1024)</f>
        <v>4328.3900000000003</v>
      </c>
    </row>
    <row r="1025" spans="1:7">
      <c r="A1025" s="645" t="s">
        <v>69</v>
      </c>
      <c r="B1025" s="676">
        <v>804061</v>
      </c>
      <c r="C1025" s="677" t="s">
        <v>6910</v>
      </c>
      <c r="D1025" s="678" t="s">
        <v>5891</v>
      </c>
      <c r="E1025" s="679">
        <f>IF(F1025 = "", "", ROUND(F1025*SINAPI!$M$5,2))</f>
        <v>352.85</v>
      </c>
      <c r="F1025" s="680">
        <v>367.08</v>
      </c>
      <c r="G1025" s="204">
        <f>IF(P.O.!$F$4 = "DESONERADO", SICRO!E1025, SICRO!F1025)</f>
        <v>367.08</v>
      </c>
    </row>
    <row r="1026" spans="1:7">
      <c r="A1026" s="645" t="s">
        <v>69</v>
      </c>
      <c r="B1026" s="676">
        <v>804060</v>
      </c>
      <c r="C1026" s="677" t="s">
        <v>6911</v>
      </c>
      <c r="D1026" s="678" t="s">
        <v>5891</v>
      </c>
      <c r="E1026" s="679">
        <f>IF(F1026 = "", "", ROUND(F1026*SINAPI!$M$5,2))</f>
        <v>299.99</v>
      </c>
      <c r="F1026" s="680">
        <v>312.08999999999997</v>
      </c>
      <c r="G1026" s="204">
        <f>IF(P.O.!$F$4 = "DESONERADO", SICRO!E1026, SICRO!F1026)</f>
        <v>312.08999999999997</v>
      </c>
    </row>
    <row r="1027" spans="1:7">
      <c r="A1027" s="645" t="s">
        <v>69</v>
      </c>
      <c r="B1027" s="676">
        <v>804065</v>
      </c>
      <c r="C1027" s="677" t="s">
        <v>6912</v>
      </c>
      <c r="D1027" s="678" t="s">
        <v>5891</v>
      </c>
      <c r="E1027" s="679">
        <f>IF(F1027 = "", "", ROUND(F1027*SINAPI!$M$5,2))</f>
        <v>354.37</v>
      </c>
      <c r="F1027" s="680">
        <v>368.66</v>
      </c>
      <c r="G1027" s="204">
        <f>IF(P.O.!$F$4 = "DESONERADO", SICRO!E1027, SICRO!F1027)</f>
        <v>368.66</v>
      </c>
    </row>
    <row r="1028" spans="1:7">
      <c r="A1028" s="645" t="s">
        <v>69</v>
      </c>
      <c r="B1028" s="676">
        <v>804064</v>
      </c>
      <c r="C1028" s="677" t="s">
        <v>6913</v>
      </c>
      <c r="D1028" s="678" t="s">
        <v>5891</v>
      </c>
      <c r="E1028" s="679">
        <f>IF(F1028 = "", "", ROUND(F1028*SINAPI!$M$5,2))</f>
        <v>301.51</v>
      </c>
      <c r="F1028" s="680">
        <v>313.67</v>
      </c>
      <c r="G1028" s="204">
        <f>IF(P.O.!$F$4 = "DESONERADO", SICRO!E1028, SICRO!F1028)</f>
        <v>313.67</v>
      </c>
    </row>
    <row r="1029" spans="1:7">
      <c r="A1029" s="645" t="s">
        <v>69</v>
      </c>
      <c r="B1029" s="676">
        <v>804067</v>
      </c>
      <c r="C1029" s="677" t="s">
        <v>6914</v>
      </c>
      <c r="D1029" s="678" t="s">
        <v>5891</v>
      </c>
      <c r="E1029" s="679">
        <f>IF(F1029 = "", "", ROUND(F1029*SINAPI!$M$5,2))</f>
        <v>355.89</v>
      </c>
      <c r="F1029" s="680">
        <v>370.24</v>
      </c>
      <c r="G1029" s="204">
        <f>IF(P.O.!$F$4 = "DESONERADO", SICRO!E1029, SICRO!F1029)</f>
        <v>370.24</v>
      </c>
    </row>
    <row r="1030" spans="1:7">
      <c r="A1030" s="645" t="s">
        <v>69</v>
      </c>
      <c r="B1030" s="676">
        <v>804066</v>
      </c>
      <c r="C1030" s="677" t="s">
        <v>6915</v>
      </c>
      <c r="D1030" s="678" t="s">
        <v>5891</v>
      </c>
      <c r="E1030" s="679">
        <f>IF(F1030 = "", "", ROUND(F1030*SINAPI!$M$5,2))</f>
        <v>303.02999999999997</v>
      </c>
      <c r="F1030" s="680">
        <v>315.25</v>
      </c>
      <c r="G1030" s="204">
        <f>IF(P.O.!$F$4 = "DESONERADO", SICRO!E1030, SICRO!F1030)</f>
        <v>315.25</v>
      </c>
    </row>
    <row r="1031" spans="1:7">
      <c r="A1031" s="645" t="s">
        <v>69</v>
      </c>
      <c r="B1031" s="676">
        <v>804069</v>
      </c>
      <c r="C1031" s="677" t="s">
        <v>6916</v>
      </c>
      <c r="D1031" s="678" t="s">
        <v>5891</v>
      </c>
      <c r="E1031" s="679">
        <f>IF(F1031 = "", "", ROUND(F1031*SINAPI!$M$5,2))</f>
        <v>358.59</v>
      </c>
      <c r="F1031" s="680">
        <v>373.05</v>
      </c>
      <c r="G1031" s="204">
        <f>IF(P.O.!$F$4 = "DESONERADO", SICRO!E1031, SICRO!F1031)</f>
        <v>373.05</v>
      </c>
    </row>
    <row r="1032" spans="1:7">
      <c r="A1032" s="645" t="s">
        <v>69</v>
      </c>
      <c r="B1032" s="676">
        <v>804068</v>
      </c>
      <c r="C1032" s="677" t="s">
        <v>6917</v>
      </c>
      <c r="D1032" s="678" t="s">
        <v>5891</v>
      </c>
      <c r="E1032" s="679">
        <f>IF(F1032 = "", "", ROUND(F1032*SINAPI!$M$5,2))</f>
        <v>305.61</v>
      </c>
      <c r="F1032" s="680">
        <v>317.93</v>
      </c>
      <c r="G1032" s="204">
        <f>IF(P.O.!$F$4 = "DESONERADO", SICRO!E1032, SICRO!F1032)</f>
        <v>317.93</v>
      </c>
    </row>
    <row r="1033" spans="1:7">
      <c r="A1033" s="645" t="s">
        <v>69</v>
      </c>
      <c r="B1033" s="676">
        <v>804071</v>
      </c>
      <c r="C1033" s="677" t="s">
        <v>6918</v>
      </c>
      <c r="D1033" s="678" t="s">
        <v>5891</v>
      </c>
      <c r="E1033" s="679">
        <f>IF(F1033 = "", "", ROUND(F1033*SINAPI!$M$5,2))</f>
        <v>362.39</v>
      </c>
      <c r="F1033" s="680">
        <v>377</v>
      </c>
      <c r="G1033" s="204">
        <f>IF(P.O.!$F$4 = "DESONERADO", SICRO!E1033, SICRO!F1033)</f>
        <v>377</v>
      </c>
    </row>
    <row r="1034" spans="1:7">
      <c r="A1034" s="645" t="s">
        <v>69</v>
      </c>
      <c r="B1034" s="676">
        <v>804070</v>
      </c>
      <c r="C1034" s="677" t="s">
        <v>6919</v>
      </c>
      <c r="D1034" s="678" t="s">
        <v>5891</v>
      </c>
      <c r="E1034" s="679">
        <f>IF(F1034 = "", "", ROUND(F1034*SINAPI!$M$5,2))</f>
        <v>309.41000000000003</v>
      </c>
      <c r="F1034" s="680">
        <v>321.89</v>
      </c>
      <c r="G1034" s="204">
        <f>IF(P.O.!$F$4 = "DESONERADO", SICRO!E1034, SICRO!F1034)</f>
        <v>321.89</v>
      </c>
    </row>
    <row r="1035" spans="1:7">
      <c r="A1035" s="645" t="s">
        <v>69</v>
      </c>
      <c r="B1035" s="676">
        <v>804073</v>
      </c>
      <c r="C1035" s="677" t="s">
        <v>6920</v>
      </c>
      <c r="D1035" s="678" t="s">
        <v>5891</v>
      </c>
      <c r="E1035" s="679">
        <f>IF(F1035 = "", "", ROUND(F1035*SINAPI!$M$5,2))</f>
        <v>367.36</v>
      </c>
      <c r="F1035" s="680">
        <v>382.18</v>
      </c>
      <c r="G1035" s="204">
        <f>IF(P.O.!$F$4 = "DESONERADO", SICRO!E1035, SICRO!F1035)</f>
        <v>382.18</v>
      </c>
    </row>
    <row r="1036" spans="1:7">
      <c r="A1036" s="645" t="s">
        <v>69</v>
      </c>
      <c r="B1036" s="676">
        <v>804072</v>
      </c>
      <c r="C1036" s="677" t="s">
        <v>6921</v>
      </c>
      <c r="D1036" s="678" t="s">
        <v>5891</v>
      </c>
      <c r="E1036" s="679">
        <f>IF(F1036 = "", "", ROUND(F1036*SINAPI!$M$5,2))</f>
        <v>314.27</v>
      </c>
      <c r="F1036" s="680">
        <v>326.94</v>
      </c>
      <c r="G1036" s="204">
        <f>IF(P.O.!$F$4 = "DESONERADO", SICRO!E1036, SICRO!F1036)</f>
        <v>326.94</v>
      </c>
    </row>
    <row r="1037" spans="1:7">
      <c r="A1037" s="645" t="s">
        <v>69</v>
      </c>
      <c r="B1037" s="676">
        <v>804075</v>
      </c>
      <c r="C1037" s="677" t="s">
        <v>6922</v>
      </c>
      <c r="D1037" s="678" t="s">
        <v>5891</v>
      </c>
      <c r="E1037" s="679">
        <f>IF(F1037 = "", "", ROUND(F1037*SINAPI!$M$5,2))</f>
        <v>374.21</v>
      </c>
      <c r="F1037" s="680">
        <v>389.3</v>
      </c>
      <c r="G1037" s="204">
        <f>IF(P.O.!$F$4 = "DESONERADO", SICRO!E1037, SICRO!F1037)</f>
        <v>389.3</v>
      </c>
    </row>
    <row r="1038" spans="1:7">
      <c r="A1038" s="645" t="s">
        <v>69</v>
      </c>
      <c r="B1038" s="676">
        <v>804074</v>
      </c>
      <c r="C1038" s="677" t="s">
        <v>6923</v>
      </c>
      <c r="D1038" s="678" t="s">
        <v>5891</v>
      </c>
      <c r="E1038" s="679">
        <f>IF(F1038 = "", "", ROUND(F1038*SINAPI!$M$5,2))</f>
        <v>321.10000000000002</v>
      </c>
      <c r="F1038" s="680">
        <v>334.05</v>
      </c>
      <c r="G1038" s="204">
        <f>IF(P.O.!$F$4 = "DESONERADO", SICRO!E1038, SICRO!F1038)</f>
        <v>334.05</v>
      </c>
    </row>
    <row r="1039" spans="1:7">
      <c r="A1039" s="645" t="s">
        <v>69</v>
      </c>
      <c r="B1039" s="676">
        <v>804077</v>
      </c>
      <c r="C1039" s="677" t="s">
        <v>6924</v>
      </c>
      <c r="D1039" s="678" t="s">
        <v>5891</v>
      </c>
      <c r="E1039" s="679">
        <f>IF(F1039 = "", "", ROUND(F1039*SINAPI!$M$5,2))</f>
        <v>382.98</v>
      </c>
      <c r="F1039" s="680">
        <v>398.43</v>
      </c>
      <c r="G1039" s="204">
        <f>IF(P.O.!$F$4 = "DESONERADO", SICRO!E1039, SICRO!F1039)</f>
        <v>398.43</v>
      </c>
    </row>
    <row r="1040" spans="1:7">
      <c r="A1040" s="645" t="s">
        <v>69</v>
      </c>
      <c r="B1040" s="676">
        <v>804076</v>
      </c>
      <c r="C1040" s="677" t="s">
        <v>6925</v>
      </c>
      <c r="D1040" s="678" t="s">
        <v>5891</v>
      </c>
      <c r="E1040" s="679">
        <f>IF(F1040 = "", "", ROUND(F1040*SINAPI!$M$5,2))</f>
        <v>329.75</v>
      </c>
      <c r="F1040" s="680">
        <v>343.05</v>
      </c>
      <c r="G1040" s="204">
        <f>IF(P.O.!$F$4 = "DESONERADO", SICRO!E1040, SICRO!F1040)</f>
        <v>343.05</v>
      </c>
    </row>
    <row r="1041" spans="1:7">
      <c r="A1041" s="645" t="s">
        <v>69</v>
      </c>
      <c r="B1041" s="676">
        <v>804079</v>
      </c>
      <c r="C1041" s="677" t="s">
        <v>6926</v>
      </c>
      <c r="D1041" s="678" t="s">
        <v>5891</v>
      </c>
      <c r="E1041" s="679">
        <f>IF(F1041 = "", "", ROUND(F1041*SINAPI!$M$5,2))</f>
        <v>396.32</v>
      </c>
      <c r="F1041" s="680">
        <v>412.3</v>
      </c>
      <c r="G1041" s="204">
        <f>IF(P.O.!$F$4 = "DESONERADO", SICRO!E1041, SICRO!F1041)</f>
        <v>412.3</v>
      </c>
    </row>
    <row r="1042" spans="1:7">
      <c r="A1042" s="645" t="s">
        <v>69</v>
      </c>
      <c r="B1042" s="676">
        <v>804078</v>
      </c>
      <c r="C1042" s="677" t="s">
        <v>6927</v>
      </c>
      <c r="D1042" s="678" t="s">
        <v>5891</v>
      </c>
      <c r="E1042" s="679">
        <f>IF(F1042 = "", "", ROUND(F1042*SINAPI!$M$5,2))</f>
        <v>342.97</v>
      </c>
      <c r="F1042" s="680">
        <v>356.8</v>
      </c>
      <c r="G1042" s="204">
        <f>IF(P.O.!$F$4 = "DESONERADO", SICRO!E1042, SICRO!F1042)</f>
        <v>356.8</v>
      </c>
    </row>
    <row r="1043" spans="1:7">
      <c r="A1043" s="645" t="s">
        <v>69</v>
      </c>
      <c r="B1043" s="676">
        <v>804063</v>
      </c>
      <c r="C1043" s="677" t="s">
        <v>6928</v>
      </c>
      <c r="D1043" s="678" t="s">
        <v>5891</v>
      </c>
      <c r="E1043" s="679">
        <f>IF(F1043 = "", "", ROUND(F1043*SINAPI!$M$5,2))</f>
        <v>353.61</v>
      </c>
      <c r="F1043" s="680">
        <v>367.87</v>
      </c>
      <c r="G1043" s="204">
        <f>IF(P.O.!$F$4 = "DESONERADO", SICRO!E1043, SICRO!F1043)</f>
        <v>367.87</v>
      </c>
    </row>
    <row r="1044" spans="1:7">
      <c r="A1044" s="645" t="s">
        <v>69</v>
      </c>
      <c r="B1044" s="676">
        <v>804062</v>
      </c>
      <c r="C1044" s="677" t="s">
        <v>6929</v>
      </c>
      <c r="D1044" s="678" t="s">
        <v>5891</v>
      </c>
      <c r="E1044" s="679">
        <f>IF(F1044 = "", "", ROUND(F1044*SINAPI!$M$5,2))</f>
        <v>300.75</v>
      </c>
      <c r="F1044" s="680">
        <v>312.88</v>
      </c>
      <c r="G1044" s="204">
        <f>IF(P.O.!$F$4 = "DESONERADO", SICRO!E1044, SICRO!F1044)</f>
        <v>312.88</v>
      </c>
    </row>
    <row r="1045" spans="1:7">
      <c r="A1045" s="645" t="s">
        <v>69</v>
      </c>
      <c r="B1045" s="676">
        <v>804377</v>
      </c>
      <c r="C1045" s="677" t="s">
        <v>6930</v>
      </c>
      <c r="D1045" s="678" t="s">
        <v>5891</v>
      </c>
      <c r="E1045" s="679">
        <f>IF(F1045 = "", "", ROUND(F1045*SINAPI!$M$5,2))</f>
        <v>1053.55</v>
      </c>
      <c r="F1045" s="680">
        <v>1096.04</v>
      </c>
      <c r="G1045" s="204">
        <f>IF(P.O.!$F$4 = "DESONERADO", SICRO!E1045, SICRO!F1045)</f>
        <v>1096.04</v>
      </c>
    </row>
    <row r="1046" spans="1:7">
      <c r="A1046" s="645" t="s">
        <v>69</v>
      </c>
      <c r="B1046" s="676">
        <v>804081</v>
      </c>
      <c r="C1046" s="677" t="s">
        <v>6931</v>
      </c>
      <c r="D1046" s="678" t="s">
        <v>5891</v>
      </c>
      <c r="E1046" s="679">
        <f>IF(F1046 = "", "", ROUND(F1046*SINAPI!$M$5,2))</f>
        <v>710.92</v>
      </c>
      <c r="F1046" s="680">
        <v>739.59</v>
      </c>
      <c r="G1046" s="204">
        <f>IF(P.O.!$F$4 = "DESONERADO", SICRO!E1046, SICRO!F1046)</f>
        <v>739.59</v>
      </c>
    </row>
    <row r="1047" spans="1:7">
      <c r="A1047" s="645" t="s">
        <v>69</v>
      </c>
      <c r="B1047" s="676">
        <v>804376</v>
      </c>
      <c r="C1047" s="677" t="s">
        <v>6932</v>
      </c>
      <c r="D1047" s="678" t="s">
        <v>5891</v>
      </c>
      <c r="E1047" s="679">
        <f>IF(F1047 = "", "", ROUND(F1047*SINAPI!$M$5,2))</f>
        <v>909.48</v>
      </c>
      <c r="F1047" s="680">
        <v>946.16</v>
      </c>
      <c r="G1047" s="204">
        <f>IF(P.O.!$F$4 = "DESONERADO", SICRO!E1047, SICRO!F1047)</f>
        <v>946.16</v>
      </c>
    </row>
    <row r="1048" spans="1:7">
      <c r="A1048" s="645" t="s">
        <v>69</v>
      </c>
      <c r="B1048" s="676">
        <v>804080</v>
      </c>
      <c r="C1048" s="677" t="s">
        <v>6933</v>
      </c>
      <c r="D1048" s="678" t="s">
        <v>5891</v>
      </c>
      <c r="E1048" s="679">
        <f>IF(F1048 = "", "", ROUND(F1048*SINAPI!$M$5,2))</f>
        <v>594.47</v>
      </c>
      <c r="F1048" s="680">
        <v>618.44000000000005</v>
      </c>
      <c r="G1048" s="204">
        <f>IF(P.O.!$F$4 = "DESONERADO", SICRO!E1048, SICRO!F1048)</f>
        <v>618.44000000000005</v>
      </c>
    </row>
    <row r="1049" spans="1:7">
      <c r="A1049" s="645" t="s">
        <v>69</v>
      </c>
      <c r="B1049" s="676">
        <v>804085</v>
      </c>
      <c r="C1049" s="677" t="s">
        <v>6934</v>
      </c>
      <c r="D1049" s="678" t="s">
        <v>5891</v>
      </c>
      <c r="E1049" s="679">
        <f>IF(F1049 = "", "", ROUND(F1049*SINAPI!$M$5,2))</f>
        <v>713.62</v>
      </c>
      <c r="F1049" s="680">
        <v>742.4</v>
      </c>
      <c r="G1049" s="204">
        <f>IF(P.O.!$F$4 = "DESONERADO", SICRO!E1049, SICRO!F1049)</f>
        <v>742.4</v>
      </c>
    </row>
    <row r="1050" spans="1:7">
      <c r="A1050" s="645" t="s">
        <v>69</v>
      </c>
      <c r="B1050" s="676">
        <v>804084</v>
      </c>
      <c r="C1050" s="677" t="s">
        <v>6935</v>
      </c>
      <c r="D1050" s="678" t="s">
        <v>5891</v>
      </c>
      <c r="E1050" s="679">
        <f>IF(F1050 = "", "", ROUND(F1050*SINAPI!$M$5,2))</f>
        <v>597.04</v>
      </c>
      <c r="F1050" s="680">
        <v>621.12</v>
      </c>
      <c r="G1050" s="204">
        <f>IF(P.O.!$F$4 = "DESONERADO", SICRO!E1050, SICRO!F1050)</f>
        <v>621.12</v>
      </c>
    </row>
    <row r="1051" spans="1:7">
      <c r="A1051" s="645" t="s">
        <v>69</v>
      </c>
      <c r="B1051" s="676">
        <v>804379</v>
      </c>
      <c r="C1051" s="677" t="s">
        <v>6936</v>
      </c>
      <c r="D1051" s="678" t="s">
        <v>5891</v>
      </c>
      <c r="E1051" s="679">
        <f>IF(F1051 = "", "", ROUND(F1051*SINAPI!$M$5,2))</f>
        <v>881.24</v>
      </c>
      <c r="F1051" s="680">
        <v>916.78</v>
      </c>
      <c r="G1051" s="204">
        <f>IF(P.O.!$F$4 = "DESONERADO", SICRO!E1051, SICRO!F1051)</f>
        <v>916.78</v>
      </c>
    </row>
    <row r="1052" spans="1:7">
      <c r="A1052" s="645" t="s">
        <v>69</v>
      </c>
      <c r="B1052" s="676">
        <v>804087</v>
      </c>
      <c r="C1052" s="677" t="s">
        <v>6937</v>
      </c>
      <c r="D1052" s="678" t="s">
        <v>5891</v>
      </c>
      <c r="E1052" s="679">
        <f>IF(F1052 = "", "", ROUND(F1052*SINAPI!$M$5,2))</f>
        <v>716.66</v>
      </c>
      <c r="F1052" s="680">
        <v>745.56</v>
      </c>
      <c r="G1052" s="204">
        <f>IF(P.O.!$F$4 = "DESONERADO", SICRO!E1052, SICRO!F1052)</f>
        <v>745.56</v>
      </c>
    </row>
    <row r="1053" spans="1:7">
      <c r="A1053" s="645" t="s">
        <v>69</v>
      </c>
      <c r="B1053" s="676">
        <v>804378</v>
      </c>
      <c r="C1053" s="677" t="s">
        <v>6938</v>
      </c>
      <c r="D1053" s="678" t="s">
        <v>5891</v>
      </c>
      <c r="E1053" s="679">
        <f>IF(F1053 = "", "", ROUND(F1053*SINAPI!$M$5,2))</f>
        <v>729.06</v>
      </c>
      <c r="F1053" s="680">
        <v>758.46</v>
      </c>
      <c r="G1053" s="204">
        <f>IF(P.O.!$F$4 = "DESONERADO", SICRO!E1053, SICRO!F1053)</f>
        <v>758.46</v>
      </c>
    </row>
    <row r="1054" spans="1:7">
      <c r="A1054" s="645" t="s">
        <v>69</v>
      </c>
      <c r="B1054" s="676">
        <v>804086</v>
      </c>
      <c r="C1054" s="677" t="s">
        <v>6939</v>
      </c>
      <c r="D1054" s="678" t="s">
        <v>5891</v>
      </c>
      <c r="E1054" s="679">
        <f>IF(F1054 = "", "", ROUND(F1054*SINAPI!$M$5,2))</f>
        <v>600.08000000000004</v>
      </c>
      <c r="F1054" s="680">
        <v>624.28</v>
      </c>
      <c r="G1054" s="204">
        <f>IF(P.O.!$F$4 = "DESONERADO", SICRO!E1054, SICRO!F1054)</f>
        <v>624.28</v>
      </c>
    </row>
    <row r="1055" spans="1:7">
      <c r="A1055" s="645" t="s">
        <v>69</v>
      </c>
      <c r="B1055" s="676">
        <v>804089</v>
      </c>
      <c r="C1055" s="677" t="s">
        <v>6940</v>
      </c>
      <c r="D1055" s="678" t="s">
        <v>5891</v>
      </c>
      <c r="E1055" s="679">
        <f>IF(F1055 = "", "", ROUND(F1055*SINAPI!$M$5,2))</f>
        <v>721.64</v>
      </c>
      <c r="F1055" s="680">
        <v>750.74</v>
      </c>
      <c r="G1055" s="204">
        <f>IF(P.O.!$F$4 = "DESONERADO", SICRO!E1055, SICRO!F1055)</f>
        <v>750.74</v>
      </c>
    </row>
    <row r="1056" spans="1:7">
      <c r="A1056" s="645" t="s">
        <v>69</v>
      </c>
      <c r="B1056" s="676">
        <v>804088</v>
      </c>
      <c r="C1056" s="677" t="s">
        <v>6941</v>
      </c>
      <c r="D1056" s="678" t="s">
        <v>5891</v>
      </c>
      <c r="E1056" s="679">
        <f>IF(F1056 = "", "", ROUND(F1056*SINAPI!$M$5,2))</f>
        <v>604.92999999999995</v>
      </c>
      <c r="F1056" s="680">
        <v>629.33000000000004</v>
      </c>
      <c r="G1056" s="204">
        <f>IF(P.O.!$F$4 = "DESONERADO", SICRO!E1056, SICRO!F1056)</f>
        <v>629.33000000000004</v>
      </c>
    </row>
    <row r="1057" spans="1:7">
      <c r="A1057" s="645" t="s">
        <v>69</v>
      </c>
      <c r="B1057" s="676">
        <v>804091</v>
      </c>
      <c r="C1057" s="677" t="s">
        <v>6942</v>
      </c>
      <c r="D1057" s="678" t="s">
        <v>5891</v>
      </c>
      <c r="E1057" s="679">
        <f>IF(F1057 = "", "", ROUND(F1057*SINAPI!$M$5,2))</f>
        <v>728.14</v>
      </c>
      <c r="F1057" s="680">
        <v>757.5</v>
      </c>
      <c r="G1057" s="204">
        <f>IF(P.O.!$F$4 = "DESONERADO", SICRO!E1057, SICRO!F1057)</f>
        <v>757.5</v>
      </c>
    </row>
    <row r="1058" spans="1:7">
      <c r="A1058" s="645" t="s">
        <v>69</v>
      </c>
      <c r="B1058" s="676">
        <v>804090</v>
      </c>
      <c r="C1058" s="677" t="s">
        <v>6943</v>
      </c>
      <c r="D1058" s="678" t="s">
        <v>5891</v>
      </c>
      <c r="E1058" s="679">
        <f>IF(F1058 = "", "", ROUND(F1058*SINAPI!$M$5,2))</f>
        <v>611.30999999999995</v>
      </c>
      <c r="F1058" s="680">
        <v>635.96</v>
      </c>
      <c r="G1058" s="204">
        <f>IF(P.O.!$F$4 = "DESONERADO", SICRO!E1058, SICRO!F1058)</f>
        <v>635.96</v>
      </c>
    </row>
    <row r="1059" spans="1:7">
      <c r="A1059" s="645" t="s">
        <v>69</v>
      </c>
      <c r="B1059" s="676">
        <v>804381</v>
      </c>
      <c r="C1059" s="677" t="s">
        <v>6944</v>
      </c>
      <c r="D1059" s="678" t="s">
        <v>5891</v>
      </c>
      <c r="E1059" s="679">
        <f>IF(F1059 = "", "", ROUND(F1059*SINAPI!$M$5,2))</f>
        <v>1245.26</v>
      </c>
      <c r="F1059" s="680">
        <v>1295.48</v>
      </c>
      <c r="G1059" s="204">
        <f>IF(P.O.!$F$4 = "DESONERADO", SICRO!E1059, SICRO!F1059)</f>
        <v>1295.48</v>
      </c>
    </row>
    <row r="1060" spans="1:7">
      <c r="A1060" s="645" t="s">
        <v>69</v>
      </c>
      <c r="B1060" s="676">
        <v>804093</v>
      </c>
      <c r="C1060" s="677" t="s">
        <v>6945</v>
      </c>
      <c r="D1060" s="678" t="s">
        <v>5891</v>
      </c>
      <c r="E1060" s="679">
        <f>IF(F1060 = "", "", ROUND(F1060*SINAPI!$M$5,2))</f>
        <v>737.34</v>
      </c>
      <c r="F1060" s="680">
        <v>767.08</v>
      </c>
      <c r="G1060" s="204">
        <f>IF(P.O.!$F$4 = "DESONERADO", SICRO!E1060, SICRO!F1060)</f>
        <v>767.08</v>
      </c>
    </row>
    <row r="1061" spans="1:7">
      <c r="A1061" s="645" t="s">
        <v>69</v>
      </c>
      <c r="B1061" s="676">
        <v>804380</v>
      </c>
      <c r="C1061" s="677" t="s">
        <v>6946</v>
      </c>
      <c r="D1061" s="678" t="s">
        <v>5891</v>
      </c>
      <c r="E1061" s="679">
        <f>IF(F1061 = "", "", ROUND(F1061*SINAPI!$M$5,2))</f>
        <v>1072.83</v>
      </c>
      <c r="F1061" s="680">
        <v>1116.0999999999999</v>
      </c>
      <c r="G1061" s="204">
        <f>IF(P.O.!$F$4 = "DESONERADO", SICRO!E1061, SICRO!F1061)</f>
        <v>1116.0999999999999</v>
      </c>
    </row>
    <row r="1062" spans="1:7">
      <c r="A1062" s="645" t="s">
        <v>69</v>
      </c>
      <c r="B1062" s="676">
        <v>804092</v>
      </c>
      <c r="C1062" s="677" t="s">
        <v>6947</v>
      </c>
      <c r="D1062" s="678" t="s">
        <v>5891</v>
      </c>
      <c r="E1062" s="679">
        <f>IF(F1062 = "", "", ROUND(F1062*SINAPI!$M$5,2))</f>
        <v>620.27</v>
      </c>
      <c r="F1062" s="680">
        <v>645.28</v>
      </c>
      <c r="G1062" s="204">
        <f>IF(P.O.!$F$4 = "DESONERADO", SICRO!E1062, SICRO!F1062)</f>
        <v>645.28</v>
      </c>
    </row>
    <row r="1063" spans="1:7">
      <c r="A1063" s="645" t="s">
        <v>69</v>
      </c>
      <c r="B1063" s="676">
        <v>804095</v>
      </c>
      <c r="C1063" s="677" t="s">
        <v>6948</v>
      </c>
      <c r="D1063" s="678" t="s">
        <v>5891</v>
      </c>
      <c r="E1063" s="679">
        <f>IF(F1063 = "", "", ROUND(F1063*SINAPI!$M$5,2))</f>
        <v>749.92</v>
      </c>
      <c r="F1063" s="680">
        <v>780.16</v>
      </c>
      <c r="G1063" s="204">
        <f>IF(P.O.!$F$4 = "DESONERADO", SICRO!E1063, SICRO!F1063)</f>
        <v>780.16</v>
      </c>
    </row>
    <row r="1064" spans="1:7">
      <c r="A1064" s="645" t="s">
        <v>69</v>
      </c>
      <c r="B1064" s="676">
        <v>804094</v>
      </c>
      <c r="C1064" s="677" t="s">
        <v>6949</v>
      </c>
      <c r="D1064" s="678" t="s">
        <v>5891</v>
      </c>
      <c r="E1064" s="679">
        <f>IF(F1064 = "", "", ROUND(F1064*SINAPI!$M$5,2))</f>
        <v>632.71</v>
      </c>
      <c r="F1064" s="680">
        <v>658.23</v>
      </c>
      <c r="G1064" s="204">
        <f>IF(P.O.!$F$4 = "DESONERADO", SICRO!E1064, SICRO!F1064)</f>
        <v>658.23</v>
      </c>
    </row>
    <row r="1065" spans="1:7">
      <c r="A1065" s="645" t="s">
        <v>69</v>
      </c>
      <c r="B1065" s="676">
        <v>804097</v>
      </c>
      <c r="C1065" s="677" t="s">
        <v>6950</v>
      </c>
      <c r="D1065" s="678" t="s">
        <v>5891</v>
      </c>
      <c r="E1065" s="679">
        <f>IF(F1065 = "", "", ROUND(F1065*SINAPI!$M$5,2))</f>
        <v>765.96</v>
      </c>
      <c r="F1065" s="680">
        <v>796.85</v>
      </c>
      <c r="G1065" s="204">
        <f>IF(P.O.!$F$4 = "DESONERADO", SICRO!E1065, SICRO!F1065)</f>
        <v>796.85</v>
      </c>
    </row>
    <row r="1066" spans="1:7">
      <c r="A1066" s="645" t="s">
        <v>69</v>
      </c>
      <c r="B1066" s="676">
        <v>804096</v>
      </c>
      <c r="C1066" s="677" t="s">
        <v>6951</v>
      </c>
      <c r="D1066" s="678" t="s">
        <v>5891</v>
      </c>
      <c r="E1066" s="679">
        <f>IF(F1066 = "", "", ROUND(F1066*SINAPI!$M$5,2))</f>
        <v>648.51</v>
      </c>
      <c r="F1066" s="680">
        <v>674.66</v>
      </c>
      <c r="G1066" s="204">
        <f>IF(P.O.!$F$4 = "DESONERADO", SICRO!E1066, SICRO!F1066)</f>
        <v>674.66</v>
      </c>
    </row>
    <row r="1067" spans="1:7">
      <c r="A1067" s="645" t="s">
        <v>69</v>
      </c>
      <c r="B1067" s="676">
        <v>804383</v>
      </c>
      <c r="C1067" s="677" t="s">
        <v>6952</v>
      </c>
      <c r="D1067" s="678" t="s">
        <v>5891</v>
      </c>
      <c r="E1067" s="679">
        <f>IF(F1067 = "", "", ROUND(F1067*SINAPI!$M$5,2))</f>
        <v>1539.54</v>
      </c>
      <c r="F1067" s="680">
        <v>1601.63</v>
      </c>
      <c r="G1067" s="204">
        <f>IF(P.O.!$F$4 = "DESONERADO", SICRO!E1067, SICRO!F1067)</f>
        <v>1601.63</v>
      </c>
    </row>
    <row r="1068" spans="1:7">
      <c r="A1068" s="645" t="s">
        <v>69</v>
      </c>
      <c r="B1068" s="676">
        <v>804099</v>
      </c>
      <c r="C1068" s="677" t="s">
        <v>6953</v>
      </c>
      <c r="D1068" s="678" t="s">
        <v>5891</v>
      </c>
      <c r="E1068" s="679">
        <f>IF(F1068 = "", "", ROUND(F1068*SINAPI!$M$5,2))</f>
        <v>788.84</v>
      </c>
      <c r="F1068" s="680">
        <v>820.65</v>
      </c>
      <c r="G1068" s="204">
        <f>IF(P.O.!$F$4 = "DESONERADO", SICRO!E1068, SICRO!F1068)</f>
        <v>820.65</v>
      </c>
    </row>
    <row r="1069" spans="1:7">
      <c r="A1069" s="645" t="s">
        <v>69</v>
      </c>
      <c r="B1069" s="676">
        <v>804382</v>
      </c>
      <c r="C1069" s="677" t="s">
        <v>6954</v>
      </c>
      <c r="D1069" s="678" t="s">
        <v>5891</v>
      </c>
      <c r="E1069" s="679">
        <f>IF(F1069 = "", "", ROUND(F1069*SINAPI!$M$5,2))</f>
        <v>1324.38</v>
      </c>
      <c r="F1069" s="680">
        <v>1377.79</v>
      </c>
      <c r="G1069" s="204">
        <f>IF(P.O.!$F$4 = "DESONERADO", SICRO!E1069, SICRO!F1069)</f>
        <v>1377.79</v>
      </c>
    </row>
    <row r="1070" spans="1:7">
      <c r="A1070" s="645" t="s">
        <v>69</v>
      </c>
      <c r="B1070" s="676">
        <v>804098</v>
      </c>
      <c r="C1070" s="677" t="s">
        <v>6955</v>
      </c>
      <c r="D1070" s="678" t="s">
        <v>5891</v>
      </c>
      <c r="E1070" s="679">
        <f>IF(F1070 = "", "", ROUND(F1070*SINAPI!$M$5,2))</f>
        <v>671.13</v>
      </c>
      <c r="F1070" s="680">
        <v>698.2</v>
      </c>
      <c r="G1070" s="204">
        <f>IF(P.O.!$F$4 = "DESONERADO", SICRO!E1070, SICRO!F1070)</f>
        <v>698.2</v>
      </c>
    </row>
    <row r="1071" spans="1:7">
      <c r="A1071" s="645" t="s">
        <v>69</v>
      </c>
      <c r="B1071" s="676">
        <v>804083</v>
      </c>
      <c r="C1071" s="677" t="s">
        <v>6956</v>
      </c>
      <c r="D1071" s="678" t="s">
        <v>5891</v>
      </c>
      <c r="E1071" s="679">
        <f>IF(F1071 = "", "", ROUND(F1071*SINAPI!$M$5,2))</f>
        <v>711.68</v>
      </c>
      <c r="F1071" s="680">
        <v>740.38</v>
      </c>
      <c r="G1071" s="204">
        <f>IF(P.O.!$F$4 = "DESONERADO", SICRO!E1071, SICRO!F1071)</f>
        <v>740.38</v>
      </c>
    </row>
    <row r="1072" spans="1:7">
      <c r="A1072" s="645" t="s">
        <v>69</v>
      </c>
      <c r="B1072" s="676">
        <v>804082</v>
      </c>
      <c r="C1072" s="677" t="s">
        <v>6957</v>
      </c>
      <c r="D1072" s="678" t="s">
        <v>5891</v>
      </c>
      <c r="E1072" s="679">
        <f>IF(F1072 = "", "", ROUND(F1072*SINAPI!$M$5,2))</f>
        <v>595.23</v>
      </c>
      <c r="F1072" s="680">
        <v>619.23</v>
      </c>
      <c r="G1072" s="204">
        <f>IF(P.O.!$F$4 = "DESONERADO", SICRO!E1072, SICRO!F1072)</f>
        <v>619.23</v>
      </c>
    </row>
    <row r="1073" spans="1:7">
      <c r="A1073" s="645" t="s">
        <v>69</v>
      </c>
      <c r="B1073" s="676">
        <v>804385</v>
      </c>
      <c r="C1073" s="677" t="s">
        <v>6958</v>
      </c>
      <c r="D1073" s="678" t="s">
        <v>5891</v>
      </c>
      <c r="E1073" s="679">
        <f>IF(F1073 = "", "", ROUND(F1073*SINAPI!$M$5,2))</f>
        <v>1753.54</v>
      </c>
      <c r="F1073" s="680">
        <v>1824.26</v>
      </c>
      <c r="G1073" s="204">
        <f>IF(P.O.!$F$4 = "DESONERADO", SICRO!E1073, SICRO!F1073)</f>
        <v>1824.26</v>
      </c>
    </row>
    <row r="1074" spans="1:7">
      <c r="A1074" s="645" t="s">
        <v>69</v>
      </c>
      <c r="B1074" s="676">
        <v>804101</v>
      </c>
      <c r="C1074" s="677" t="s">
        <v>6959</v>
      </c>
      <c r="D1074" s="678" t="s">
        <v>5891</v>
      </c>
      <c r="E1074" s="679">
        <f>IF(F1074 = "", "", ROUND(F1074*SINAPI!$M$5,2))</f>
        <v>1203.51</v>
      </c>
      <c r="F1074" s="680">
        <v>1252.05</v>
      </c>
      <c r="G1074" s="204">
        <f>IF(P.O.!$F$4 = "DESONERADO", SICRO!E1074, SICRO!F1074)</f>
        <v>1252.05</v>
      </c>
    </row>
    <row r="1075" spans="1:7">
      <c r="A1075" s="645" t="s">
        <v>69</v>
      </c>
      <c r="B1075" s="676">
        <v>804384</v>
      </c>
      <c r="C1075" s="677" t="s">
        <v>6960</v>
      </c>
      <c r="D1075" s="678" t="s">
        <v>5891</v>
      </c>
      <c r="E1075" s="679">
        <f>IF(F1075 = "", "", ROUND(F1075*SINAPI!$M$5,2))</f>
        <v>1486.15</v>
      </c>
      <c r="F1075" s="680">
        <v>1546.08</v>
      </c>
      <c r="G1075" s="204">
        <f>IF(P.O.!$F$4 = "DESONERADO", SICRO!E1075, SICRO!F1075)</f>
        <v>1546.08</v>
      </c>
    </row>
    <row r="1076" spans="1:7">
      <c r="A1076" s="645" t="s">
        <v>69</v>
      </c>
      <c r="B1076" s="676">
        <v>804100</v>
      </c>
      <c r="C1076" s="677" t="s">
        <v>6961</v>
      </c>
      <c r="D1076" s="678" t="s">
        <v>5891</v>
      </c>
      <c r="E1076" s="679">
        <f>IF(F1076 = "", "", ROUND(F1076*SINAPI!$M$5,2))</f>
        <v>1001.22</v>
      </c>
      <c r="F1076" s="680">
        <v>1041.5999999999999</v>
      </c>
      <c r="G1076" s="204">
        <f>IF(P.O.!$F$4 = "DESONERADO", SICRO!E1076, SICRO!F1076)</f>
        <v>1041.5999999999999</v>
      </c>
    </row>
    <row r="1077" spans="1:7">
      <c r="A1077" s="645" t="s">
        <v>69</v>
      </c>
      <c r="B1077" s="676">
        <v>804105</v>
      </c>
      <c r="C1077" s="677" t="s">
        <v>6962</v>
      </c>
      <c r="D1077" s="678" t="s">
        <v>5891</v>
      </c>
      <c r="E1077" s="679">
        <f>IF(F1077 = "", "", ROUND(F1077*SINAPI!$M$5,2))</f>
        <v>1207.74</v>
      </c>
      <c r="F1077" s="680">
        <v>1256.45</v>
      </c>
      <c r="G1077" s="204">
        <f>IF(P.O.!$F$4 = "DESONERADO", SICRO!E1077, SICRO!F1077)</f>
        <v>1256.45</v>
      </c>
    </row>
    <row r="1078" spans="1:7">
      <c r="A1078" s="645" t="s">
        <v>69</v>
      </c>
      <c r="B1078" s="676">
        <v>804104</v>
      </c>
      <c r="C1078" s="677" t="s">
        <v>6963</v>
      </c>
      <c r="D1078" s="678" t="s">
        <v>5891</v>
      </c>
      <c r="E1078" s="679">
        <f>IF(F1078 = "", "", ROUND(F1078*SINAPI!$M$5,2))</f>
        <v>1005.32</v>
      </c>
      <c r="F1078" s="680">
        <v>1045.8599999999999</v>
      </c>
      <c r="G1078" s="204">
        <f>IF(P.O.!$F$4 = "DESONERADO", SICRO!E1078, SICRO!F1078)</f>
        <v>1045.8599999999999</v>
      </c>
    </row>
    <row r="1079" spans="1:7">
      <c r="A1079" s="645" t="s">
        <v>69</v>
      </c>
      <c r="B1079" s="676">
        <v>804387</v>
      </c>
      <c r="C1079" s="677" t="s">
        <v>6964</v>
      </c>
      <c r="D1079" s="678" t="s">
        <v>5891</v>
      </c>
      <c r="E1079" s="679">
        <f>IF(F1079 = "", "", ROUND(F1079*SINAPI!$M$5,2))</f>
        <v>1847.68</v>
      </c>
      <c r="F1079" s="680">
        <v>1922.19</v>
      </c>
      <c r="G1079" s="204">
        <f>IF(P.O.!$F$4 = "DESONERADO", SICRO!E1079, SICRO!F1079)</f>
        <v>1922.19</v>
      </c>
    </row>
    <row r="1080" spans="1:7">
      <c r="A1080" s="645" t="s">
        <v>69</v>
      </c>
      <c r="B1080" s="676">
        <v>804107</v>
      </c>
      <c r="C1080" s="677" t="s">
        <v>6965</v>
      </c>
      <c r="D1080" s="678" t="s">
        <v>5891</v>
      </c>
      <c r="E1080" s="679">
        <f>IF(F1080 = "", "", ROUND(F1080*SINAPI!$M$5,2))</f>
        <v>1213.48</v>
      </c>
      <c r="F1080" s="680">
        <v>1262.42</v>
      </c>
      <c r="G1080" s="204">
        <f>IF(P.O.!$F$4 = "DESONERADO", SICRO!E1080, SICRO!F1080)</f>
        <v>1262.42</v>
      </c>
    </row>
    <row r="1081" spans="1:7">
      <c r="A1081" s="645" t="s">
        <v>69</v>
      </c>
      <c r="B1081" s="676">
        <v>804386</v>
      </c>
      <c r="C1081" s="677" t="s">
        <v>6966</v>
      </c>
      <c r="D1081" s="678" t="s">
        <v>5891</v>
      </c>
      <c r="E1081" s="679">
        <f>IF(F1081 = "", "", ROUND(F1081*SINAPI!$M$5,2))</f>
        <v>1565.03</v>
      </c>
      <c r="F1081" s="680">
        <v>1628.15</v>
      </c>
      <c r="G1081" s="204">
        <f>IF(P.O.!$F$4 = "DESONERADO", SICRO!E1081, SICRO!F1081)</f>
        <v>1628.15</v>
      </c>
    </row>
    <row r="1082" spans="1:7">
      <c r="A1082" s="645" t="s">
        <v>69</v>
      </c>
      <c r="B1082" s="676">
        <v>804106</v>
      </c>
      <c r="C1082" s="677" t="s">
        <v>6967</v>
      </c>
      <c r="D1082" s="678" t="s">
        <v>5891</v>
      </c>
      <c r="E1082" s="679">
        <f>IF(F1082 = "", "", ROUND(F1082*SINAPI!$M$5,2))</f>
        <v>1010.93</v>
      </c>
      <c r="F1082" s="680">
        <v>1051.7</v>
      </c>
      <c r="G1082" s="204">
        <f>IF(P.O.!$F$4 = "DESONERADO", SICRO!E1082, SICRO!F1082)</f>
        <v>1051.7</v>
      </c>
    </row>
    <row r="1083" spans="1:7">
      <c r="A1083" s="645" t="s">
        <v>69</v>
      </c>
      <c r="B1083" s="676">
        <v>804109</v>
      </c>
      <c r="C1083" s="677" t="s">
        <v>6968</v>
      </c>
      <c r="D1083" s="678" t="s">
        <v>5891</v>
      </c>
      <c r="E1083" s="679">
        <f>IF(F1083 = "", "", ROUND(F1083*SINAPI!$M$5,2))</f>
        <v>1222.26</v>
      </c>
      <c r="F1083" s="680">
        <v>1271.55</v>
      </c>
      <c r="G1083" s="204">
        <f>IF(P.O.!$F$4 = "DESONERADO", SICRO!E1083, SICRO!F1083)</f>
        <v>1271.55</v>
      </c>
    </row>
    <row r="1084" spans="1:7">
      <c r="A1084" s="645" t="s">
        <v>69</v>
      </c>
      <c r="B1084" s="676">
        <v>804108</v>
      </c>
      <c r="C1084" s="677" t="s">
        <v>6969</v>
      </c>
      <c r="D1084" s="678" t="s">
        <v>5891</v>
      </c>
      <c r="E1084" s="679">
        <f>IF(F1084 = "", "", ROUND(F1084*SINAPI!$M$5,2))</f>
        <v>1019.59</v>
      </c>
      <c r="F1084" s="680">
        <v>1060.71</v>
      </c>
      <c r="G1084" s="204">
        <f>IF(P.O.!$F$4 = "DESONERADO", SICRO!E1084, SICRO!F1084)</f>
        <v>1060.71</v>
      </c>
    </row>
    <row r="1085" spans="1:7">
      <c r="A1085" s="645" t="s">
        <v>69</v>
      </c>
      <c r="B1085" s="676">
        <v>804111</v>
      </c>
      <c r="C1085" s="677" t="s">
        <v>6970</v>
      </c>
      <c r="D1085" s="678" t="s">
        <v>5891</v>
      </c>
      <c r="E1085" s="679">
        <f>IF(F1085 = "", "", ROUND(F1085*SINAPI!$M$5,2))</f>
        <v>1233.74</v>
      </c>
      <c r="F1085" s="680">
        <v>1283.49</v>
      </c>
      <c r="G1085" s="204">
        <f>IF(P.O.!$F$4 = "DESONERADO", SICRO!E1085, SICRO!F1085)</f>
        <v>1283.49</v>
      </c>
    </row>
    <row r="1086" spans="1:7">
      <c r="A1086" s="645" t="s">
        <v>69</v>
      </c>
      <c r="B1086" s="676">
        <v>804110</v>
      </c>
      <c r="C1086" s="677" t="s">
        <v>6971</v>
      </c>
      <c r="D1086" s="678" t="s">
        <v>5891</v>
      </c>
      <c r="E1086" s="679">
        <f>IF(F1086 = "", "", ROUND(F1086*SINAPI!$M$5,2))</f>
        <v>1030.82</v>
      </c>
      <c r="F1086" s="680">
        <v>1072.3900000000001</v>
      </c>
      <c r="G1086" s="204">
        <f>IF(P.O.!$F$4 = "DESONERADO", SICRO!E1086, SICRO!F1086)</f>
        <v>1072.3900000000001</v>
      </c>
    </row>
    <row r="1087" spans="1:7">
      <c r="A1087" s="645" t="s">
        <v>69</v>
      </c>
      <c r="B1087" s="676">
        <v>804389</v>
      </c>
      <c r="C1087" s="677" t="s">
        <v>6972</v>
      </c>
      <c r="D1087" s="678" t="s">
        <v>5891</v>
      </c>
      <c r="E1087" s="679">
        <f>IF(F1087 = "", "", ROUND(F1087*SINAPI!$M$5,2))</f>
        <v>2063.5700000000002</v>
      </c>
      <c r="F1087" s="680">
        <v>2146.79</v>
      </c>
      <c r="G1087" s="204">
        <f>IF(P.O.!$F$4 = "DESONERADO", SICRO!E1087, SICRO!F1087)</f>
        <v>2146.79</v>
      </c>
    </row>
    <row r="1088" spans="1:7">
      <c r="A1088" s="645" t="s">
        <v>69</v>
      </c>
      <c r="B1088" s="676">
        <v>804113</v>
      </c>
      <c r="C1088" s="677" t="s">
        <v>6973</v>
      </c>
      <c r="D1088" s="678" t="s">
        <v>5891</v>
      </c>
      <c r="E1088" s="679">
        <f>IF(F1088 = "", "", ROUND(F1088*SINAPI!$M$5,2))</f>
        <v>1249.44</v>
      </c>
      <c r="F1088" s="680">
        <v>1299.83</v>
      </c>
      <c r="G1088" s="204">
        <f>IF(P.O.!$F$4 = "DESONERADO", SICRO!E1088, SICRO!F1088)</f>
        <v>1299.83</v>
      </c>
    </row>
    <row r="1089" spans="1:7">
      <c r="A1089" s="645" t="s">
        <v>69</v>
      </c>
      <c r="B1089" s="676">
        <v>804388</v>
      </c>
      <c r="C1089" s="677" t="s">
        <v>6974</v>
      </c>
      <c r="D1089" s="678" t="s">
        <v>5891</v>
      </c>
      <c r="E1089" s="679">
        <f>IF(F1089 = "", "", ROUND(F1089*SINAPI!$M$5,2))</f>
        <v>1746.32</v>
      </c>
      <c r="F1089" s="680">
        <v>1816.75</v>
      </c>
      <c r="G1089" s="204">
        <f>IF(P.O.!$F$4 = "DESONERADO", SICRO!E1089, SICRO!F1089)</f>
        <v>1816.75</v>
      </c>
    </row>
    <row r="1090" spans="1:7">
      <c r="A1090" s="645" t="s">
        <v>69</v>
      </c>
      <c r="B1090" s="676">
        <v>804112</v>
      </c>
      <c r="C1090" s="677" t="s">
        <v>6975</v>
      </c>
      <c r="D1090" s="678" t="s">
        <v>5891</v>
      </c>
      <c r="E1090" s="679">
        <f>IF(F1090 = "", "", ROUND(F1090*SINAPI!$M$5,2))</f>
        <v>1046.1500000000001</v>
      </c>
      <c r="F1090" s="680">
        <v>1088.3399999999999</v>
      </c>
      <c r="G1090" s="204">
        <f>IF(P.O.!$F$4 = "DESONERADO", SICRO!E1090, SICRO!F1090)</f>
        <v>1088.3399999999999</v>
      </c>
    </row>
    <row r="1091" spans="1:7">
      <c r="A1091" s="645" t="s">
        <v>69</v>
      </c>
      <c r="B1091" s="676">
        <v>804115</v>
      </c>
      <c r="C1091" s="677" t="s">
        <v>6976</v>
      </c>
      <c r="D1091" s="678" t="s">
        <v>5891</v>
      </c>
      <c r="E1091" s="679">
        <f>IF(F1091 = "", "", ROUND(F1091*SINAPI!$M$5,2))</f>
        <v>1271.22</v>
      </c>
      <c r="F1091" s="680">
        <v>1322.49</v>
      </c>
      <c r="G1091" s="204">
        <f>IF(P.O.!$F$4 = "DESONERADO", SICRO!E1091, SICRO!F1091)</f>
        <v>1322.49</v>
      </c>
    </row>
    <row r="1092" spans="1:7">
      <c r="A1092" s="645" t="s">
        <v>69</v>
      </c>
      <c r="B1092" s="676">
        <v>804114</v>
      </c>
      <c r="C1092" s="677" t="s">
        <v>6977</v>
      </c>
      <c r="D1092" s="678" t="s">
        <v>5891</v>
      </c>
      <c r="E1092" s="679">
        <f>IF(F1092 = "", "", ROUND(F1092*SINAPI!$M$5,2))</f>
        <v>1067.55</v>
      </c>
      <c r="F1092" s="680">
        <v>1110.5999999999999</v>
      </c>
      <c r="G1092" s="204">
        <f>IF(P.O.!$F$4 = "DESONERADO", SICRO!E1092, SICRO!F1092)</f>
        <v>1110.5999999999999</v>
      </c>
    </row>
    <row r="1093" spans="1:7">
      <c r="A1093" s="645" t="s">
        <v>69</v>
      </c>
      <c r="B1093" s="676">
        <v>804117</v>
      </c>
      <c r="C1093" s="677" t="s">
        <v>6978</v>
      </c>
      <c r="D1093" s="678" t="s">
        <v>5891</v>
      </c>
      <c r="E1093" s="679">
        <f>IF(F1093 = "", "", ROUND(F1093*SINAPI!$M$5,2))</f>
        <v>1299.8399999999999</v>
      </c>
      <c r="F1093" s="680">
        <v>1352.26</v>
      </c>
      <c r="G1093" s="204">
        <f>IF(P.O.!$F$4 = "DESONERADO", SICRO!E1093, SICRO!F1093)</f>
        <v>1352.26</v>
      </c>
    </row>
    <row r="1094" spans="1:7">
      <c r="A1094" s="645" t="s">
        <v>69</v>
      </c>
      <c r="B1094" s="676">
        <v>804116</v>
      </c>
      <c r="C1094" s="677" t="s">
        <v>6979</v>
      </c>
      <c r="D1094" s="678" t="s">
        <v>5891</v>
      </c>
      <c r="E1094" s="679">
        <f>IF(F1094 = "", "", ROUND(F1094*SINAPI!$M$5,2))</f>
        <v>1095.8</v>
      </c>
      <c r="F1094" s="680">
        <v>1139.99</v>
      </c>
      <c r="G1094" s="204">
        <f>IF(P.O.!$F$4 = "DESONERADO", SICRO!E1094, SICRO!F1094)</f>
        <v>1139.99</v>
      </c>
    </row>
    <row r="1095" spans="1:7">
      <c r="A1095" s="645" t="s">
        <v>69</v>
      </c>
      <c r="B1095" s="676">
        <v>804391</v>
      </c>
      <c r="C1095" s="677" t="s">
        <v>6980</v>
      </c>
      <c r="D1095" s="678" t="s">
        <v>5891</v>
      </c>
      <c r="E1095" s="679">
        <f>IF(F1095 = "", "", ROUND(F1095*SINAPI!$M$5,2))</f>
        <v>2561.37</v>
      </c>
      <c r="F1095" s="680">
        <v>2664.67</v>
      </c>
      <c r="G1095" s="204">
        <f>IF(P.O.!$F$4 = "DESONERADO", SICRO!E1095, SICRO!F1095)</f>
        <v>2664.67</v>
      </c>
    </row>
    <row r="1096" spans="1:7">
      <c r="A1096" s="645" t="s">
        <v>69</v>
      </c>
      <c r="B1096" s="676">
        <v>804119</v>
      </c>
      <c r="C1096" s="677" t="s">
        <v>6981</v>
      </c>
      <c r="D1096" s="678" t="s">
        <v>5891</v>
      </c>
      <c r="E1096" s="679">
        <f>IF(F1096 = "", "", ROUND(F1096*SINAPI!$M$5,2))</f>
        <v>1339.09</v>
      </c>
      <c r="F1096" s="680">
        <v>1393.09</v>
      </c>
      <c r="G1096" s="204">
        <f>IF(P.O.!$F$4 = "DESONERADO", SICRO!E1096, SICRO!F1096)</f>
        <v>1393.09</v>
      </c>
    </row>
    <row r="1097" spans="1:7">
      <c r="A1097" s="645" t="s">
        <v>69</v>
      </c>
      <c r="B1097" s="676">
        <v>804390</v>
      </c>
      <c r="C1097" s="677" t="s">
        <v>6982</v>
      </c>
      <c r="D1097" s="678" t="s">
        <v>5891</v>
      </c>
      <c r="E1097" s="679">
        <f>IF(F1097 = "", "", ROUND(F1097*SINAPI!$M$5,2))</f>
        <v>2163.0300000000002</v>
      </c>
      <c r="F1097" s="680">
        <v>2250.2600000000002</v>
      </c>
      <c r="G1097" s="204">
        <f>IF(P.O.!$F$4 = "DESONERADO", SICRO!E1097, SICRO!F1097)</f>
        <v>2250.2600000000002</v>
      </c>
    </row>
    <row r="1098" spans="1:7">
      <c r="A1098" s="645" t="s">
        <v>69</v>
      </c>
      <c r="B1098" s="676">
        <v>804118</v>
      </c>
      <c r="C1098" s="677" t="s">
        <v>6983</v>
      </c>
      <c r="D1098" s="678" t="s">
        <v>5891</v>
      </c>
      <c r="E1098" s="679">
        <f>IF(F1098 = "", "", ROUND(F1098*SINAPI!$M$5,2))</f>
        <v>1134.67</v>
      </c>
      <c r="F1098" s="680">
        <v>1180.43</v>
      </c>
      <c r="G1098" s="204">
        <f>IF(P.O.!$F$4 = "DESONERADO", SICRO!E1098, SICRO!F1098)</f>
        <v>1180.43</v>
      </c>
    </row>
    <row r="1099" spans="1:7">
      <c r="A1099" s="645" t="s">
        <v>69</v>
      </c>
      <c r="B1099" s="676">
        <v>804103</v>
      </c>
      <c r="C1099" s="677" t="s">
        <v>6984</v>
      </c>
      <c r="D1099" s="678" t="s">
        <v>5891</v>
      </c>
      <c r="E1099" s="679">
        <f>IF(F1099 = "", "", ROUND(F1099*SINAPI!$M$5,2))</f>
        <v>1205.03</v>
      </c>
      <c r="F1099" s="680">
        <v>1253.6300000000001</v>
      </c>
      <c r="G1099" s="204">
        <f>IF(P.O.!$F$4 = "DESONERADO", SICRO!E1099, SICRO!F1099)</f>
        <v>1253.6300000000001</v>
      </c>
    </row>
    <row r="1100" spans="1:7">
      <c r="A1100" s="645" t="s">
        <v>69</v>
      </c>
      <c r="B1100" s="676">
        <v>804102</v>
      </c>
      <c r="C1100" s="677" t="s">
        <v>6985</v>
      </c>
      <c r="D1100" s="678" t="s">
        <v>5891</v>
      </c>
      <c r="E1100" s="679">
        <f>IF(F1100 = "", "", ROUND(F1100*SINAPI!$M$5,2))</f>
        <v>1002.74</v>
      </c>
      <c r="F1100" s="680">
        <v>1043.18</v>
      </c>
      <c r="G1100" s="204">
        <f>IF(P.O.!$F$4 = "DESONERADO", SICRO!E1100, SICRO!F1100)</f>
        <v>1043.18</v>
      </c>
    </row>
    <row r="1101" spans="1:7">
      <c r="A1101" s="645" t="s">
        <v>69</v>
      </c>
      <c r="B1101" s="676">
        <v>804393</v>
      </c>
      <c r="C1101" s="677" t="s">
        <v>6986</v>
      </c>
      <c r="D1101" s="678" t="s">
        <v>5891</v>
      </c>
      <c r="E1101" s="679">
        <f>IF(F1101 = "", "", ROUND(F1101*SINAPI!$M$5,2))</f>
        <v>2699.62</v>
      </c>
      <c r="F1101" s="680">
        <v>2808.49</v>
      </c>
      <c r="G1101" s="204">
        <f>IF(P.O.!$F$4 = "DESONERADO", SICRO!E1101, SICRO!F1101)</f>
        <v>2808.49</v>
      </c>
    </row>
    <row r="1102" spans="1:7">
      <c r="A1102" s="645" t="s">
        <v>69</v>
      </c>
      <c r="B1102" s="676">
        <v>804121</v>
      </c>
      <c r="C1102" s="677" t="s">
        <v>6987</v>
      </c>
      <c r="D1102" s="678" t="s">
        <v>5891</v>
      </c>
      <c r="E1102" s="679">
        <f>IF(F1102 = "", "", ROUND(F1102*SINAPI!$M$5,2))</f>
        <v>1798.51</v>
      </c>
      <c r="F1102" s="680">
        <v>1871.04</v>
      </c>
      <c r="G1102" s="204">
        <f>IF(P.O.!$F$4 = "DESONERADO", SICRO!E1102, SICRO!F1102)</f>
        <v>1871.04</v>
      </c>
    </row>
    <row r="1103" spans="1:7">
      <c r="A1103" s="645" t="s">
        <v>69</v>
      </c>
      <c r="B1103" s="676">
        <v>804392</v>
      </c>
      <c r="C1103" s="677" t="s">
        <v>6988</v>
      </c>
      <c r="D1103" s="678" t="s">
        <v>5891</v>
      </c>
      <c r="E1103" s="679">
        <f>IF(F1103 = "", "", ROUND(F1103*SINAPI!$M$5,2))</f>
        <v>2253.92</v>
      </c>
      <c r="F1103" s="680">
        <v>2344.8200000000002</v>
      </c>
      <c r="G1103" s="204">
        <f>IF(P.O.!$F$4 = "DESONERADO", SICRO!E1103, SICRO!F1103)</f>
        <v>2344.8200000000002</v>
      </c>
    </row>
    <row r="1104" spans="1:7">
      <c r="A1104" s="645" t="s">
        <v>69</v>
      </c>
      <c r="B1104" s="676">
        <v>804120</v>
      </c>
      <c r="C1104" s="677" t="s">
        <v>6989</v>
      </c>
      <c r="D1104" s="678" t="s">
        <v>5891</v>
      </c>
      <c r="E1104" s="679">
        <f>IF(F1104 = "", "", ROUND(F1104*SINAPI!$M$5,2))</f>
        <v>1484.39</v>
      </c>
      <c r="F1104" s="680">
        <v>1544.25</v>
      </c>
      <c r="G1104" s="204">
        <f>IF(P.O.!$F$4 = "DESONERADO", SICRO!E1104, SICRO!F1104)</f>
        <v>1544.25</v>
      </c>
    </row>
    <row r="1105" spans="1:7">
      <c r="A1105" s="645" t="s">
        <v>69</v>
      </c>
      <c r="B1105" s="676">
        <v>804125</v>
      </c>
      <c r="C1105" s="677" t="s">
        <v>6990</v>
      </c>
      <c r="D1105" s="678" t="s">
        <v>5891</v>
      </c>
      <c r="E1105" s="679">
        <f>IF(F1105 = "", "", ROUND(F1105*SINAPI!$M$5,2))</f>
        <v>1804.26</v>
      </c>
      <c r="F1105" s="680">
        <v>1877.02</v>
      </c>
      <c r="G1105" s="204">
        <f>IF(P.O.!$F$4 = "DESONERADO", SICRO!E1105, SICRO!F1105)</f>
        <v>1877.02</v>
      </c>
    </row>
    <row r="1106" spans="1:7">
      <c r="A1106" s="645" t="s">
        <v>69</v>
      </c>
      <c r="B1106" s="676">
        <v>804124</v>
      </c>
      <c r="C1106" s="677" t="s">
        <v>6991</v>
      </c>
      <c r="D1106" s="678" t="s">
        <v>5891</v>
      </c>
      <c r="E1106" s="679">
        <f>IF(F1106 = "", "", ROUND(F1106*SINAPI!$M$5,2))</f>
        <v>1490</v>
      </c>
      <c r="F1106" s="680">
        <v>1550.09</v>
      </c>
      <c r="G1106" s="204">
        <f>IF(P.O.!$F$4 = "DESONERADO", SICRO!E1106, SICRO!F1106)</f>
        <v>1550.09</v>
      </c>
    </row>
    <row r="1107" spans="1:7">
      <c r="A1107" s="645" t="s">
        <v>69</v>
      </c>
      <c r="B1107" s="676">
        <v>804395</v>
      </c>
      <c r="C1107" s="677" t="s">
        <v>6992</v>
      </c>
      <c r="D1107" s="678" t="s">
        <v>5891</v>
      </c>
      <c r="E1107" s="679">
        <f>IF(F1107 = "", "", ROUND(F1107*SINAPI!$M$5,2))</f>
        <v>2835.42</v>
      </c>
      <c r="F1107" s="680">
        <v>2949.77</v>
      </c>
      <c r="G1107" s="204">
        <f>IF(P.O.!$F$4 = "DESONERADO", SICRO!E1107, SICRO!F1107)</f>
        <v>2949.77</v>
      </c>
    </row>
    <row r="1108" spans="1:7">
      <c r="A1108" s="645" t="s">
        <v>69</v>
      </c>
      <c r="B1108" s="676">
        <v>804127</v>
      </c>
      <c r="C1108" s="677" t="s">
        <v>6993</v>
      </c>
      <c r="D1108" s="678" t="s">
        <v>5891</v>
      </c>
      <c r="E1108" s="679">
        <f>IF(F1108 = "", "", ROUND(F1108*SINAPI!$M$5,2))</f>
        <v>1812.7</v>
      </c>
      <c r="F1108" s="680">
        <v>1885.8</v>
      </c>
      <c r="G1108" s="204">
        <f>IF(P.O.!$F$4 = "DESONERADO", SICRO!E1108, SICRO!F1108)</f>
        <v>1885.8</v>
      </c>
    </row>
    <row r="1109" spans="1:7">
      <c r="A1109" s="645" t="s">
        <v>69</v>
      </c>
      <c r="B1109" s="676">
        <v>804394</v>
      </c>
      <c r="C1109" s="677" t="s">
        <v>6994</v>
      </c>
      <c r="D1109" s="678" t="s">
        <v>5891</v>
      </c>
      <c r="E1109" s="679">
        <f>IF(F1109 = "", "", ROUND(F1109*SINAPI!$M$5,2))</f>
        <v>2365.98</v>
      </c>
      <c r="F1109" s="680">
        <v>2461.4</v>
      </c>
      <c r="G1109" s="204">
        <f>IF(P.O.!$F$4 = "DESONERADO", SICRO!E1109, SICRO!F1109)</f>
        <v>2461.4</v>
      </c>
    </row>
    <row r="1110" spans="1:7">
      <c r="A1110" s="645" t="s">
        <v>69</v>
      </c>
      <c r="B1110" s="676">
        <v>804126</v>
      </c>
      <c r="C1110" s="677" t="s">
        <v>6995</v>
      </c>
      <c r="D1110" s="678" t="s">
        <v>5891</v>
      </c>
      <c r="E1110" s="679">
        <f>IF(F1110 = "", "", ROUND(F1110*SINAPI!$M$5,2))</f>
        <v>1498.19</v>
      </c>
      <c r="F1110" s="680">
        <v>1558.61</v>
      </c>
      <c r="G1110" s="204">
        <f>IF(P.O.!$F$4 = "DESONERADO", SICRO!E1110, SICRO!F1110)</f>
        <v>1558.61</v>
      </c>
    </row>
    <row r="1111" spans="1:7">
      <c r="A1111" s="645" t="s">
        <v>69</v>
      </c>
      <c r="B1111" s="676">
        <v>804129</v>
      </c>
      <c r="C1111" s="677" t="s">
        <v>6996</v>
      </c>
      <c r="D1111" s="678" t="s">
        <v>5891</v>
      </c>
      <c r="E1111" s="679">
        <f>IF(F1111 = "", "", ROUND(F1111*SINAPI!$M$5,2))</f>
        <v>1824.6</v>
      </c>
      <c r="F1111" s="680">
        <v>1898.18</v>
      </c>
      <c r="G1111" s="204">
        <f>IF(P.O.!$F$4 = "DESONERADO", SICRO!E1111, SICRO!F1111)</f>
        <v>1898.18</v>
      </c>
    </row>
    <row r="1112" spans="1:7">
      <c r="A1112" s="645" t="s">
        <v>69</v>
      </c>
      <c r="B1112" s="676">
        <v>804128</v>
      </c>
      <c r="C1112" s="677" t="s">
        <v>6997</v>
      </c>
      <c r="D1112" s="678" t="s">
        <v>5891</v>
      </c>
      <c r="E1112" s="679">
        <f>IF(F1112 = "", "", ROUND(F1112*SINAPI!$M$5,2))</f>
        <v>1509.73</v>
      </c>
      <c r="F1112" s="680">
        <v>1570.61</v>
      </c>
      <c r="G1112" s="204">
        <f>IF(P.O.!$F$4 = "DESONERADO", SICRO!E1112, SICRO!F1112)</f>
        <v>1570.61</v>
      </c>
    </row>
    <row r="1113" spans="1:7">
      <c r="A1113" s="645" t="s">
        <v>69</v>
      </c>
      <c r="B1113" s="676">
        <v>804131</v>
      </c>
      <c r="C1113" s="677" t="s">
        <v>6998</v>
      </c>
      <c r="D1113" s="678" t="s">
        <v>5891</v>
      </c>
      <c r="E1113" s="679">
        <f>IF(F1113 = "", "", ROUND(F1113*SINAPI!$M$5,2))</f>
        <v>1841.06</v>
      </c>
      <c r="F1113" s="680">
        <v>1915.31</v>
      </c>
      <c r="G1113" s="204">
        <f>IF(P.O.!$F$4 = "DESONERADO", SICRO!E1113, SICRO!F1113)</f>
        <v>1915.31</v>
      </c>
    </row>
    <row r="1114" spans="1:7">
      <c r="A1114" s="645" t="s">
        <v>69</v>
      </c>
      <c r="B1114" s="676">
        <v>804130</v>
      </c>
      <c r="C1114" s="677" t="s">
        <v>6999</v>
      </c>
      <c r="D1114" s="678" t="s">
        <v>5891</v>
      </c>
      <c r="E1114" s="679">
        <f>IF(F1114 = "", "", ROUND(F1114*SINAPI!$M$5,2))</f>
        <v>1525.81</v>
      </c>
      <c r="F1114" s="680">
        <v>1587.34</v>
      </c>
      <c r="G1114" s="204">
        <f>IF(P.O.!$F$4 = "DESONERADO", SICRO!E1114, SICRO!F1114)</f>
        <v>1587.34</v>
      </c>
    </row>
    <row r="1115" spans="1:7">
      <c r="A1115" s="645" t="s">
        <v>69</v>
      </c>
      <c r="B1115" s="676">
        <v>804397</v>
      </c>
      <c r="C1115" s="677" t="s">
        <v>7000</v>
      </c>
      <c r="D1115" s="678" t="s">
        <v>5891</v>
      </c>
      <c r="E1115" s="679">
        <f>IF(F1115 = "", "", ROUND(F1115*SINAPI!$M$5,2))</f>
        <v>3160.11</v>
      </c>
      <c r="F1115" s="680">
        <v>3287.55</v>
      </c>
      <c r="G1115" s="204">
        <f>IF(P.O.!$F$4 = "DESONERADO", SICRO!E1115, SICRO!F1115)</f>
        <v>3287.55</v>
      </c>
    </row>
    <row r="1116" spans="1:7">
      <c r="A1116" s="645" t="s">
        <v>69</v>
      </c>
      <c r="B1116" s="676">
        <v>804133</v>
      </c>
      <c r="C1116" s="677" t="s">
        <v>7001</v>
      </c>
      <c r="D1116" s="678" t="s">
        <v>5891</v>
      </c>
      <c r="E1116" s="679">
        <f>IF(F1116 = "", "", ROUND(F1116*SINAPI!$M$5,2))</f>
        <v>1864.03</v>
      </c>
      <c r="F1116" s="680">
        <v>1939.2</v>
      </c>
      <c r="G1116" s="204">
        <f>IF(P.O.!$F$4 = "DESONERADO", SICRO!E1116, SICRO!F1116)</f>
        <v>1939.2</v>
      </c>
    </row>
    <row r="1117" spans="1:7">
      <c r="A1117" s="645" t="s">
        <v>69</v>
      </c>
      <c r="B1117" s="676">
        <v>804396</v>
      </c>
      <c r="C1117" s="677" t="s">
        <v>7002</v>
      </c>
      <c r="D1117" s="678" t="s">
        <v>5891</v>
      </c>
      <c r="E1117" s="679">
        <f>IF(F1117 = "", "", ROUND(F1117*SINAPI!$M$5,2))</f>
        <v>2634.69</v>
      </c>
      <c r="F1117" s="680">
        <v>2740.94</v>
      </c>
      <c r="G1117" s="204">
        <f>IF(P.O.!$F$4 = "DESONERADO", SICRO!E1117, SICRO!F1117)</f>
        <v>2740.94</v>
      </c>
    </row>
    <row r="1118" spans="1:7">
      <c r="A1118" s="645" t="s">
        <v>69</v>
      </c>
      <c r="B1118" s="676">
        <v>804132</v>
      </c>
      <c r="C1118" s="677" t="s">
        <v>7003</v>
      </c>
      <c r="D1118" s="678" t="s">
        <v>5891</v>
      </c>
      <c r="E1118" s="679">
        <f>IF(F1118 = "", "", ROUND(F1118*SINAPI!$M$5,2))</f>
        <v>1548.27</v>
      </c>
      <c r="F1118" s="680">
        <v>1610.71</v>
      </c>
      <c r="G1118" s="204">
        <f>IF(P.O.!$F$4 = "DESONERADO", SICRO!E1118, SICRO!F1118)</f>
        <v>1610.71</v>
      </c>
    </row>
    <row r="1119" spans="1:7">
      <c r="A1119" s="645" t="s">
        <v>69</v>
      </c>
      <c r="B1119" s="676">
        <v>804135</v>
      </c>
      <c r="C1119" s="677" t="s">
        <v>7004</v>
      </c>
      <c r="D1119" s="678" t="s">
        <v>5891</v>
      </c>
      <c r="E1119" s="679">
        <f>IF(F1119 = "", "", ROUND(F1119*SINAPI!$M$5,2))</f>
        <v>1893.82</v>
      </c>
      <c r="F1119" s="680">
        <v>1970.2</v>
      </c>
      <c r="G1119" s="204">
        <f>IF(P.O.!$F$4 = "DESONERADO", SICRO!E1119, SICRO!F1119)</f>
        <v>1970.2</v>
      </c>
    </row>
    <row r="1120" spans="1:7">
      <c r="A1120" s="645" t="s">
        <v>69</v>
      </c>
      <c r="B1120" s="676">
        <v>804134</v>
      </c>
      <c r="C1120" s="677" t="s">
        <v>7005</v>
      </c>
      <c r="D1120" s="678" t="s">
        <v>5891</v>
      </c>
      <c r="E1120" s="679">
        <f>IF(F1120 = "", "", ROUND(F1120*SINAPI!$M$5,2))</f>
        <v>1577.57</v>
      </c>
      <c r="F1120" s="680">
        <v>1641.19</v>
      </c>
      <c r="G1120" s="204">
        <f>IF(P.O.!$F$4 = "DESONERADO", SICRO!E1120, SICRO!F1120)</f>
        <v>1641.19</v>
      </c>
    </row>
    <row r="1121" spans="1:7">
      <c r="A1121" s="645" t="s">
        <v>69</v>
      </c>
      <c r="B1121" s="676">
        <v>804137</v>
      </c>
      <c r="C1121" s="677" t="s">
        <v>7006</v>
      </c>
      <c r="D1121" s="678" t="s">
        <v>5891</v>
      </c>
      <c r="E1121" s="679">
        <f>IF(F1121 = "", "", ROUND(F1121*SINAPI!$M$5,2))</f>
        <v>1859.47</v>
      </c>
      <c r="F1121" s="680">
        <v>1934.46</v>
      </c>
      <c r="G1121" s="204">
        <f>IF(P.O.!$F$4 = "DESONERADO", SICRO!E1121, SICRO!F1121)</f>
        <v>1934.46</v>
      </c>
    </row>
    <row r="1122" spans="1:7">
      <c r="A1122" s="645" t="s">
        <v>69</v>
      </c>
      <c r="B1122" s="676">
        <v>804136</v>
      </c>
      <c r="C1122" s="677" t="s">
        <v>7007</v>
      </c>
      <c r="D1122" s="678" t="s">
        <v>5891</v>
      </c>
      <c r="E1122" s="679">
        <f>IF(F1122 = "", "", ROUND(F1122*SINAPI!$M$5,2))</f>
        <v>1542.6</v>
      </c>
      <c r="F1122" s="680">
        <v>1604.81</v>
      </c>
      <c r="G1122" s="204">
        <f>IF(P.O.!$F$4 = "DESONERADO", SICRO!E1122, SICRO!F1122)</f>
        <v>1604.81</v>
      </c>
    </row>
    <row r="1123" spans="1:7">
      <c r="A1123" s="645" t="s">
        <v>69</v>
      </c>
      <c r="B1123" s="676">
        <v>804399</v>
      </c>
      <c r="C1123" s="677" t="s">
        <v>7008</v>
      </c>
      <c r="D1123" s="678" t="s">
        <v>5891</v>
      </c>
      <c r="E1123" s="679">
        <f>IF(F1123 = "", "", ROUND(F1123*SINAPI!$M$5,2))</f>
        <v>3932.43</v>
      </c>
      <c r="F1123" s="680">
        <v>4091.02</v>
      </c>
      <c r="G1123" s="204">
        <f>IF(P.O.!$F$4 = "DESONERADO", SICRO!E1123, SICRO!F1123)</f>
        <v>4091.02</v>
      </c>
    </row>
    <row r="1124" spans="1:7">
      <c r="A1124" s="645" t="s">
        <v>69</v>
      </c>
      <c r="B1124" s="676">
        <v>804139</v>
      </c>
      <c r="C1124" s="677" t="s">
        <v>7009</v>
      </c>
      <c r="D1124" s="678" t="s">
        <v>5891</v>
      </c>
      <c r="E1124" s="679">
        <f>IF(F1124 = "", "", ROUND(F1124*SINAPI!$M$5,2))</f>
        <v>1991.92</v>
      </c>
      <c r="F1124" s="680">
        <v>2072.25</v>
      </c>
      <c r="G1124" s="204">
        <f>IF(P.O.!$F$4 = "DESONERADO", SICRO!E1124, SICRO!F1124)</f>
        <v>2072.25</v>
      </c>
    </row>
    <row r="1125" spans="1:7">
      <c r="A1125" s="645" t="s">
        <v>69</v>
      </c>
      <c r="B1125" s="676">
        <v>804398</v>
      </c>
      <c r="C1125" s="677" t="s">
        <v>7010</v>
      </c>
      <c r="D1125" s="678" t="s">
        <v>5891</v>
      </c>
      <c r="E1125" s="679">
        <f>IF(F1125 = "", "", ROUND(F1125*SINAPI!$M$5,2))</f>
        <v>3271.07</v>
      </c>
      <c r="F1125" s="680">
        <v>3402.99</v>
      </c>
      <c r="G1125" s="204">
        <f>IF(P.O.!$F$4 = "DESONERADO", SICRO!E1125, SICRO!F1125)</f>
        <v>3402.99</v>
      </c>
    </row>
    <row r="1126" spans="1:7">
      <c r="A1126" s="645" t="s">
        <v>69</v>
      </c>
      <c r="B1126" s="676">
        <v>804138</v>
      </c>
      <c r="C1126" s="677" t="s">
        <v>7011</v>
      </c>
      <c r="D1126" s="678" t="s">
        <v>5891</v>
      </c>
      <c r="E1126" s="679">
        <f>IF(F1126 = "", "", ROUND(F1126*SINAPI!$M$5,2))</f>
        <v>1674.29</v>
      </c>
      <c r="F1126" s="680">
        <v>1741.81</v>
      </c>
      <c r="G1126" s="204">
        <f>IF(P.O.!$F$4 = "DESONERADO", SICRO!E1126, SICRO!F1126)</f>
        <v>1741.81</v>
      </c>
    </row>
    <row r="1127" spans="1:7">
      <c r="A1127" s="645" t="s">
        <v>69</v>
      </c>
      <c r="B1127" s="676">
        <v>804123</v>
      </c>
      <c r="C1127" s="677" t="s">
        <v>7012</v>
      </c>
      <c r="D1127" s="678" t="s">
        <v>5891</v>
      </c>
      <c r="E1127" s="679">
        <f>IF(F1127 = "", "", ROUND(F1127*SINAPI!$M$5,2))</f>
        <v>1799.28</v>
      </c>
      <c r="F1127" s="680">
        <v>1871.84</v>
      </c>
      <c r="G1127" s="204">
        <f>IF(P.O.!$F$4 = "DESONERADO", SICRO!E1127, SICRO!F1127)</f>
        <v>1871.84</v>
      </c>
    </row>
    <row r="1128" spans="1:7">
      <c r="A1128" s="645" t="s">
        <v>69</v>
      </c>
      <c r="B1128" s="676">
        <v>804122</v>
      </c>
      <c r="C1128" s="677" t="s">
        <v>7013</v>
      </c>
      <c r="D1128" s="678" t="s">
        <v>5891</v>
      </c>
      <c r="E1128" s="679">
        <f>IF(F1128 = "", "", ROUND(F1128*SINAPI!$M$5,2))</f>
        <v>1485.15</v>
      </c>
      <c r="F1128" s="680">
        <v>1545.04</v>
      </c>
      <c r="G1128" s="204">
        <f>IF(P.O.!$F$4 = "DESONERADO", SICRO!E1128, SICRO!F1128)</f>
        <v>1545.04</v>
      </c>
    </row>
    <row r="1129" spans="1:7">
      <c r="A1129" s="645" t="s">
        <v>69</v>
      </c>
      <c r="B1129" s="676">
        <v>804401</v>
      </c>
      <c r="C1129" s="677" t="s">
        <v>7014</v>
      </c>
      <c r="D1129" s="678" t="s">
        <v>5891</v>
      </c>
      <c r="E1129" s="679">
        <f>IF(F1129 = "", "", ROUND(F1129*SINAPI!$M$5,2))</f>
        <v>3897.16</v>
      </c>
      <c r="F1129" s="680">
        <v>4054.33</v>
      </c>
      <c r="G1129" s="204">
        <f>IF(P.O.!$F$4 = "DESONERADO", SICRO!E1129, SICRO!F1129)</f>
        <v>4054.33</v>
      </c>
    </row>
    <row r="1130" spans="1:7">
      <c r="A1130" s="645" t="s">
        <v>69</v>
      </c>
      <c r="B1130" s="676">
        <v>804141</v>
      </c>
      <c r="C1130" s="677" t="s">
        <v>7015</v>
      </c>
      <c r="D1130" s="678" t="s">
        <v>5891</v>
      </c>
      <c r="E1130" s="679">
        <f>IF(F1130 = "", "", ROUND(F1130*SINAPI!$M$5,2))</f>
        <v>2496.4299999999998</v>
      </c>
      <c r="F1130" s="680">
        <v>2597.11</v>
      </c>
      <c r="G1130" s="204">
        <f>IF(P.O.!$F$4 = "DESONERADO", SICRO!E1130, SICRO!F1130)</f>
        <v>2597.11</v>
      </c>
    </row>
    <row r="1131" spans="1:7">
      <c r="A1131" s="645" t="s">
        <v>69</v>
      </c>
      <c r="B1131" s="676">
        <v>804400</v>
      </c>
      <c r="C1131" s="677" t="s">
        <v>7016</v>
      </c>
      <c r="D1131" s="678" t="s">
        <v>5891</v>
      </c>
      <c r="E1131" s="679">
        <f>IF(F1131 = "", "", ROUND(F1131*SINAPI!$M$5,2))</f>
        <v>3209.19</v>
      </c>
      <c r="F1131" s="680">
        <v>3338.61</v>
      </c>
      <c r="G1131" s="204">
        <f>IF(P.O.!$F$4 = "DESONERADO", SICRO!E1131, SICRO!F1131)</f>
        <v>3338.61</v>
      </c>
    </row>
    <row r="1132" spans="1:7">
      <c r="A1132" s="645" t="s">
        <v>69</v>
      </c>
      <c r="B1132" s="676">
        <v>804140</v>
      </c>
      <c r="C1132" s="677" t="s">
        <v>7017</v>
      </c>
      <c r="D1132" s="678" t="s">
        <v>5891</v>
      </c>
      <c r="E1132" s="679">
        <f>IF(F1132 = "", "", ROUND(F1132*SINAPI!$M$5,2))</f>
        <v>2041.86</v>
      </c>
      <c r="F1132" s="680">
        <v>2124.1999999999998</v>
      </c>
      <c r="G1132" s="204">
        <f>IF(P.O.!$F$4 = "DESONERADO", SICRO!E1132, SICRO!F1132)</f>
        <v>2124.1999999999998</v>
      </c>
    </row>
    <row r="1133" spans="1:7">
      <c r="A1133" s="645" t="s">
        <v>69</v>
      </c>
      <c r="B1133" s="676">
        <v>804145</v>
      </c>
      <c r="C1133" s="677" t="s">
        <v>7018</v>
      </c>
      <c r="D1133" s="678" t="s">
        <v>5891</v>
      </c>
      <c r="E1133" s="679">
        <f>IF(F1133 = "", "", ROUND(F1133*SINAPI!$M$5,2))</f>
        <v>2505.7199999999998</v>
      </c>
      <c r="F1133" s="680">
        <v>2606.77</v>
      </c>
      <c r="G1133" s="204">
        <f>IF(P.O.!$F$4 = "DESONERADO", SICRO!E1133, SICRO!F1133)</f>
        <v>2606.77</v>
      </c>
    </row>
    <row r="1134" spans="1:7">
      <c r="A1134" s="645" t="s">
        <v>69</v>
      </c>
      <c r="B1134" s="676">
        <v>804144</v>
      </c>
      <c r="C1134" s="677" t="s">
        <v>7019</v>
      </c>
      <c r="D1134" s="678" t="s">
        <v>5891</v>
      </c>
      <c r="E1134" s="679">
        <f>IF(F1134 = "", "", ROUND(F1134*SINAPI!$M$5,2))</f>
        <v>2050.65</v>
      </c>
      <c r="F1134" s="680">
        <v>2133.35</v>
      </c>
      <c r="G1134" s="204">
        <f>IF(P.O.!$F$4 = "DESONERADO", SICRO!E1134, SICRO!F1134)</f>
        <v>2133.35</v>
      </c>
    </row>
    <row r="1135" spans="1:7">
      <c r="A1135" s="645" t="s">
        <v>69</v>
      </c>
      <c r="B1135" s="676">
        <v>804403</v>
      </c>
      <c r="C1135" s="677" t="s">
        <v>7020</v>
      </c>
      <c r="D1135" s="678" t="s">
        <v>5891</v>
      </c>
      <c r="E1135" s="679">
        <f>IF(F1135 = "", "", ROUND(F1135*SINAPI!$M$5,2))</f>
        <v>4103.9799999999996</v>
      </c>
      <c r="F1135" s="680">
        <v>4269.49</v>
      </c>
      <c r="G1135" s="204">
        <f>IF(P.O.!$F$4 = "DESONERADO", SICRO!E1135, SICRO!F1135)</f>
        <v>4269.49</v>
      </c>
    </row>
    <row r="1136" spans="1:7">
      <c r="A1136" s="645" t="s">
        <v>69</v>
      </c>
      <c r="B1136" s="676">
        <v>804147</v>
      </c>
      <c r="C1136" s="677" t="s">
        <v>7021</v>
      </c>
      <c r="D1136" s="678" t="s">
        <v>5891</v>
      </c>
      <c r="E1136" s="679">
        <f>IF(F1136 = "", "", ROUND(F1136*SINAPI!$M$5,2))</f>
        <v>2517.2800000000002</v>
      </c>
      <c r="F1136" s="680">
        <v>2618.8000000000002</v>
      </c>
      <c r="G1136" s="204">
        <f>IF(P.O.!$F$4 = "DESONERADO", SICRO!E1136, SICRO!F1136)</f>
        <v>2618.8000000000002</v>
      </c>
    </row>
    <row r="1137" spans="1:7">
      <c r="A1137" s="645" t="s">
        <v>69</v>
      </c>
      <c r="B1137" s="676">
        <v>804402</v>
      </c>
      <c r="C1137" s="677" t="s">
        <v>7022</v>
      </c>
      <c r="D1137" s="678" t="s">
        <v>5891</v>
      </c>
      <c r="E1137" s="679">
        <f>IF(F1137 = "", "", ROUND(F1137*SINAPI!$M$5,2))</f>
        <v>3376.89</v>
      </c>
      <c r="F1137" s="680">
        <v>3513.08</v>
      </c>
      <c r="G1137" s="204">
        <f>IF(P.O.!$F$4 = "DESONERADO", SICRO!E1137, SICRO!F1137)</f>
        <v>3513.08</v>
      </c>
    </row>
    <row r="1138" spans="1:7">
      <c r="A1138" s="645" t="s">
        <v>69</v>
      </c>
      <c r="B1138" s="676">
        <v>804146</v>
      </c>
      <c r="C1138" s="677" t="s">
        <v>7023</v>
      </c>
      <c r="D1138" s="678" t="s">
        <v>5891</v>
      </c>
      <c r="E1138" s="679">
        <f>IF(F1138 = "", "", ROUND(F1138*SINAPI!$M$5,2))</f>
        <v>2061.71</v>
      </c>
      <c r="F1138" s="680">
        <v>2144.86</v>
      </c>
      <c r="G1138" s="204">
        <f>IF(P.O.!$F$4 = "DESONERADO", SICRO!E1138, SICRO!F1138)</f>
        <v>2144.86</v>
      </c>
    </row>
    <row r="1139" spans="1:7">
      <c r="A1139" s="645" t="s">
        <v>69</v>
      </c>
      <c r="B1139" s="676">
        <v>804149</v>
      </c>
      <c r="C1139" s="677" t="s">
        <v>7024</v>
      </c>
      <c r="D1139" s="678" t="s">
        <v>5891</v>
      </c>
      <c r="E1139" s="679">
        <f>IF(F1139 = "", "", ROUND(F1139*SINAPI!$M$5,2))</f>
        <v>2534.6799999999998</v>
      </c>
      <c r="F1139" s="680">
        <v>2636.9</v>
      </c>
      <c r="G1139" s="204">
        <f>IF(P.O.!$F$4 = "DESONERADO", SICRO!E1139, SICRO!F1139)</f>
        <v>2636.9</v>
      </c>
    </row>
    <row r="1140" spans="1:7">
      <c r="A1140" s="645" t="s">
        <v>69</v>
      </c>
      <c r="B1140" s="676">
        <v>804148</v>
      </c>
      <c r="C1140" s="677" t="s">
        <v>7025</v>
      </c>
      <c r="D1140" s="678" t="s">
        <v>5891</v>
      </c>
      <c r="E1140" s="679">
        <f>IF(F1140 = "", "", ROUND(F1140*SINAPI!$M$5,2))</f>
        <v>2078.23</v>
      </c>
      <c r="F1140" s="680">
        <v>2162.04</v>
      </c>
      <c r="G1140" s="204">
        <f>IF(P.O.!$F$4 = "DESONERADO", SICRO!E1140, SICRO!F1140)</f>
        <v>2162.04</v>
      </c>
    </row>
    <row r="1141" spans="1:7">
      <c r="A1141" s="645" t="s">
        <v>69</v>
      </c>
      <c r="B1141" s="676">
        <v>804151</v>
      </c>
      <c r="C1141" s="677" t="s">
        <v>7026</v>
      </c>
      <c r="D1141" s="678" t="s">
        <v>5891</v>
      </c>
      <c r="E1141" s="679">
        <f>IF(F1141 = "", "", ROUND(F1141*SINAPI!$M$5,2))</f>
        <v>2558.58</v>
      </c>
      <c r="F1141" s="680">
        <v>2661.76</v>
      </c>
      <c r="G1141" s="204">
        <f>IF(P.O.!$F$4 = "DESONERADO", SICRO!E1141, SICRO!F1141)</f>
        <v>2661.76</v>
      </c>
    </row>
    <row r="1142" spans="1:7">
      <c r="A1142" s="645" t="s">
        <v>69</v>
      </c>
      <c r="B1142" s="676">
        <v>804150</v>
      </c>
      <c r="C1142" s="677" t="s">
        <v>7027</v>
      </c>
      <c r="D1142" s="678" t="s">
        <v>5891</v>
      </c>
      <c r="E1142" s="679">
        <f>IF(F1142 = "", "", ROUND(F1142*SINAPI!$M$5,2))</f>
        <v>2101.12</v>
      </c>
      <c r="F1142" s="680">
        <v>2185.86</v>
      </c>
      <c r="G1142" s="204">
        <f>IF(P.O.!$F$4 = "DESONERADO", SICRO!E1142, SICRO!F1142)</f>
        <v>2185.86</v>
      </c>
    </row>
    <row r="1143" spans="1:7">
      <c r="A1143" s="645" t="s">
        <v>69</v>
      </c>
      <c r="B1143" s="676">
        <v>804405</v>
      </c>
      <c r="C1143" s="677" t="s">
        <v>7028</v>
      </c>
      <c r="D1143" s="678" t="s">
        <v>5891</v>
      </c>
      <c r="E1143" s="679">
        <f>IF(F1143 = "", "", ROUND(F1143*SINAPI!$M$5,2))</f>
        <v>4587.2299999999996</v>
      </c>
      <c r="F1143" s="680">
        <v>4772.2299999999996</v>
      </c>
      <c r="G1143" s="204">
        <f>IF(P.O.!$F$4 = "DESONERADO", SICRO!E1143, SICRO!F1143)</f>
        <v>4772.2299999999996</v>
      </c>
    </row>
    <row r="1144" spans="1:7">
      <c r="A1144" s="645" t="s">
        <v>69</v>
      </c>
      <c r="B1144" s="676">
        <v>804153</v>
      </c>
      <c r="C1144" s="677" t="s">
        <v>7029</v>
      </c>
      <c r="D1144" s="678" t="s">
        <v>5891</v>
      </c>
      <c r="E1144" s="679">
        <f>IF(F1144 = "", "", ROUND(F1144*SINAPI!$M$5,2))</f>
        <v>2590.91</v>
      </c>
      <c r="F1144" s="680">
        <v>2695.4</v>
      </c>
      <c r="G1144" s="204">
        <f>IF(P.O.!$F$4 = "DESONERADO", SICRO!E1144, SICRO!F1144)</f>
        <v>2695.4</v>
      </c>
    </row>
    <row r="1145" spans="1:7">
      <c r="A1145" s="645" t="s">
        <v>69</v>
      </c>
      <c r="B1145" s="676">
        <v>804404</v>
      </c>
      <c r="C1145" s="677" t="s">
        <v>7030</v>
      </c>
      <c r="D1145" s="678" t="s">
        <v>5891</v>
      </c>
      <c r="E1145" s="679">
        <f>IF(F1145 = "", "", ROUND(F1145*SINAPI!$M$5,2))</f>
        <v>3770.56</v>
      </c>
      <c r="F1145" s="680">
        <v>3922.62</v>
      </c>
      <c r="G1145" s="204">
        <f>IF(P.O.!$F$4 = "DESONERADO", SICRO!E1145, SICRO!F1145)</f>
        <v>3922.62</v>
      </c>
    </row>
    <row r="1146" spans="1:7">
      <c r="A1146" s="645" t="s">
        <v>69</v>
      </c>
      <c r="B1146" s="676">
        <v>804152</v>
      </c>
      <c r="C1146" s="677" t="s">
        <v>7031</v>
      </c>
      <c r="D1146" s="678" t="s">
        <v>5891</v>
      </c>
      <c r="E1146" s="679">
        <f>IF(F1146 = "", "", ROUND(F1146*SINAPI!$M$5,2))</f>
        <v>2132.21</v>
      </c>
      <c r="F1146" s="680">
        <v>2218.1999999999998</v>
      </c>
      <c r="G1146" s="204">
        <f>IF(P.O.!$F$4 = "DESONERADO", SICRO!E1146, SICRO!F1146)</f>
        <v>2218.1999999999998</v>
      </c>
    </row>
    <row r="1147" spans="1:7">
      <c r="A1147" s="645" t="s">
        <v>69</v>
      </c>
      <c r="B1147" s="676">
        <v>804155</v>
      </c>
      <c r="C1147" s="677" t="s">
        <v>7032</v>
      </c>
      <c r="D1147" s="678" t="s">
        <v>5891</v>
      </c>
      <c r="E1147" s="679">
        <f>IF(F1147 = "", "", ROUND(F1147*SINAPI!$M$5,2))</f>
        <v>2632.78</v>
      </c>
      <c r="F1147" s="680">
        <v>2738.96</v>
      </c>
      <c r="G1147" s="204">
        <f>IF(P.O.!$F$4 = "DESONERADO", SICRO!E1147, SICRO!F1147)</f>
        <v>2738.96</v>
      </c>
    </row>
    <row r="1148" spans="1:7">
      <c r="A1148" s="645" t="s">
        <v>69</v>
      </c>
      <c r="B1148" s="676">
        <v>804154</v>
      </c>
      <c r="C1148" s="677" t="s">
        <v>7033</v>
      </c>
      <c r="D1148" s="678" t="s">
        <v>5891</v>
      </c>
      <c r="E1148" s="679">
        <f>IF(F1148 = "", "", ROUND(F1148*SINAPI!$M$5,2))</f>
        <v>2172.7199999999998</v>
      </c>
      <c r="F1148" s="680">
        <v>2260.34</v>
      </c>
      <c r="G1148" s="204">
        <f>IF(P.O.!$F$4 = "DESONERADO", SICRO!E1148, SICRO!F1148)</f>
        <v>2260.34</v>
      </c>
    </row>
    <row r="1149" spans="1:7">
      <c r="A1149" s="645" t="s">
        <v>69</v>
      </c>
      <c r="B1149" s="676">
        <v>804157</v>
      </c>
      <c r="C1149" s="677" t="s">
        <v>7034</v>
      </c>
      <c r="D1149" s="678" t="s">
        <v>5891</v>
      </c>
      <c r="E1149" s="679">
        <f>IF(F1149 = "", "", ROUND(F1149*SINAPI!$M$5,2))</f>
        <v>2690.7</v>
      </c>
      <c r="F1149" s="680">
        <v>2799.21</v>
      </c>
      <c r="G1149" s="204">
        <f>IF(P.O.!$F$4 = "DESONERADO", SICRO!E1149, SICRO!F1149)</f>
        <v>2799.21</v>
      </c>
    </row>
    <row r="1150" spans="1:7">
      <c r="A1150" s="645" t="s">
        <v>69</v>
      </c>
      <c r="B1150" s="676">
        <v>804156</v>
      </c>
      <c r="C1150" s="677" t="s">
        <v>7035</v>
      </c>
      <c r="D1150" s="678" t="s">
        <v>5891</v>
      </c>
      <c r="E1150" s="679">
        <f>IF(F1150 = "", "", ROUND(F1150*SINAPI!$M$5,2))</f>
        <v>2229.0100000000002</v>
      </c>
      <c r="F1150" s="680">
        <v>2318.9</v>
      </c>
      <c r="G1150" s="204">
        <f>IF(P.O.!$F$4 = "DESONERADO", SICRO!E1150, SICRO!F1150)</f>
        <v>2318.9</v>
      </c>
    </row>
    <row r="1151" spans="1:7">
      <c r="A1151" s="645" t="s">
        <v>69</v>
      </c>
      <c r="B1151" s="676">
        <v>804407</v>
      </c>
      <c r="C1151" s="677" t="s">
        <v>7036</v>
      </c>
      <c r="D1151" s="678" t="s">
        <v>5891</v>
      </c>
      <c r="E1151" s="679">
        <f>IF(F1151 = "", "", ROUND(F1151*SINAPI!$M$5,2))</f>
        <v>5714.78</v>
      </c>
      <c r="F1151" s="680">
        <v>5945.25</v>
      </c>
      <c r="G1151" s="204">
        <f>IF(P.O.!$F$4 = "DESONERADO", SICRO!E1151, SICRO!F1151)</f>
        <v>5945.25</v>
      </c>
    </row>
    <row r="1152" spans="1:7">
      <c r="A1152" s="645" t="s">
        <v>69</v>
      </c>
      <c r="B1152" s="676">
        <v>804159</v>
      </c>
      <c r="C1152" s="677" t="s">
        <v>7037</v>
      </c>
      <c r="D1152" s="678" t="s">
        <v>5891</v>
      </c>
      <c r="E1152" s="679">
        <f>IF(F1152 = "", "", ROUND(F1152*SINAPI!$M$5,2))</f>
        <v>2768.03</v>
      </c>
      <c r="F1152" s="680">
        <v>2879.66</v>
      </c>
      <c r="G1152" s="204">
        <f>IF(P.O.!$F$4 = "DESONERADO", SICRO!E1152, SICRO!F1152)</f>
        <v>2879.66</v>
      </c>
    </row>
    <row r="1153" spans="1:7">
      <c r="A1153" s="645" t="s">
        <v>69</v>
      </c>
      <c r="B1153" s="676">
        <v>804406</v>
      </c>
      <c r="C1153" s="677" t="s">
        <v>7038</v>
      </c>
      <c r="D1153" s="678" t="s">
        <v>5891</v>
      </c>
      <c r="E1153" s="679">
        <f>IF(F1153 = "", "", ROUND(F1153*SINAPI!$M$5,2))</f>
        <v>4684.8100000000004</v>
      </c>
      <c r="F1153" s="680">
        <v>4873.74</v>
      </c>
      <c r="G1153" s="204">
        <f>IF(P.O.!$F$4 = "DESONERADO", SICRO!E1153, SICRO!F1153)</f>
        <v>4873.74</v>
      </c>
    </row>
    <row r="1154" spans="1:7">
      <c r="A1154" s="645" t="s">
        <v>69</v>
      </c>
      <c r="B1154" s="676">
        <v>804158</v>
      </c>
      <c r="C1154" s="677" t="s">
        <v>7039</v>
      </c>
      <c r="D1154" s="678" t="s">
        <v>5891</v>
      </c>
      <c r="E1154" s="679">
        <f>IF(F1154 = "", "", ROUND(F1154*SINAPI!$M$5,2))</f>
        <v>2304.59</v>
      </c>
      <c r="F1154" s="680">
        <v>2397.5300000000002</v>
      </c>
      <c r="G1154" s="204">
        <f>IF(P.O.!$F$4 = "DESONERADO", SICRO!E1154, SICRO!F1154)</f>
        <v>2397.5300000000002</v>
      </c>
    </row>
    <row r="1155" spans="1:7">
      <c r="A1155" s="645" t="s">
        <v>69</v>
      </c>
      <c r="B1155" s="676">
        <v>804143</v>
      </c>
      <c r="C1155" s="677" t="s">
        <v>7040</v>
      </c>
      <c r="D1155" s="678" t="s">
        <v>5891</v>
      </c>
      <c r="E1155" s="679">
        <f>IF(F1155 = "", "", ROUND(F1155*SINAPI!$M$5,2))</f>
        <v>2499.13</v>
      </c>
      <c r="F1155" s="680">
        <v>2599.92</v>
      </c>
      <c r="G1155" s="204">
        <f>IF(P.O.!$F$4 = "DESONERADO", SICRO!E1155, SICRO!F1155)</f>
        <v>2599.92</v>
      </c>
    </row>
    <row r="1156" spans="1:7">
      <c r="A1156" s="645" t="s">
        <v>69</v>
      </c>
      <c r="B1156" s="676">
        <v>804142</v>
      </c>
      <c r="C1156" s="677" t="s">
        <v>7041</v>
      </c>
      <c r="D1156" s="678" t="s">
        <v>5891</v>
      </c>
      <c r="E1156" s="679">
        <f>IF(F1156 = "", "", ROUND(F1156*SINAPI!$M$5,2))</f>
        <v>2044.43</v>
      </c>
      <c r="F1156" s="680">
        <v>2126.88</v>
      </c>
      <c r="G1156" s="204">
        <f>IF(P.O.!$F$4 = "DESONERADO", SICRO!E1156, SICRO!F1156)</f>
        <v>2126.88</v>
      </c>
    </row>
    <row r="1157" spans="1:7">
      <c r="A1157" s="645" t="s">
        <v>69</v>
      </c>
      <c r="B1157" s="676">
        <v>804409</v>
      </c>
      <c r="C1157" s="677" t="s">
        <v>7042</v>
      </c>
      <c r="D1157" s="678" t="s">
        <v>5891</v>
      </c>
      <c r="E1157" s="679">
        <f>IF(F1157 = "", "", ROUND(F1157*SINAPI!$M$5,2))</f>
        <v>7043.45</v>
      </c>
      <c r="F1157" s="680">
        <v>7327.5</v>
      </c>
      <c r="G1157" s="204">
        <f>IF(P.O.!$F$4 = "DESONERADO", SICRO!E1157, SICRO!F1157)</f>
        <v>7327.5</v>
      </c>
    </row>
    <row r="1158" spans="1:7">
      <c r="A1158" s="645" t="s">
        <v>69</v>
      </c>
      <c r="B1158" s="676">
        <v>804161</v>
      </c>
      <c r="C1158" s="677" t="s">
        <v>7043</v>
      </c>
      <c r="D1158" s="678" t="s">
        <v>5891</v>
      </c>
      <c r="E1158" s="679">
        <f>IF(F1158 = "", "", ROUND(F1158*SINAPI!$M$5,2))</f>
        <v>4292.28</v>
      </c>
      <c r="F1158" s="680">
        <v>4465.38</v>
      </c>
      <c r="G1158" s="204">
        <f>IF(P.O.!$F$4 = "DESONERADO", SICRO!E1158, SICRO!F1158)</f>
        <v>4465.38</v>
      </c>
    </row>
    <row r="1159" spans="1:7">
      <c r="A1159" s="645" t="s">
        <v>69</v>
      </c>
      <c r="B1159" s="676">
        <v>804408</v>
      </c>
      <c r="C1159" s="677" t="s">
        <v>7044</v>
      </c>
      <c r="D1159" s="678" t="s">
        <v>5891</v>
      </c>
      <c r="E1159" s="679">
        <f>IF(F1159 = "", "", ROUND(F1159*SINAPI!$M$5,2))</f>
        <v>5692.72</v>
      </c>
      <c r="F1159" s="680">
        <v>5922.3</v>
      </c>
      <c r="G1159" s="204">
        <f>IF(P.O.!$F$4 = "DESONERADO", SICRO!E1159, SICRO!F1159)</f>
        <v>5922.3</v>
      </c>
    </row>
    <row r="1160" spans="1:7">
      <c r="A1160" s="645" t="s">
        <v>69</v>
      </c>
      <c r="B1160" s="676">
        <v>804160</v>
      </c>
      <c r="C1160" s="677" t="s">
        <v>7045</v>
      </c>
      <c r="D1160" s="678" t="s">
        <v>5891</v>
      </c>
      <c r="E1160" s="679">
        <f>IF(F1160 = "", "", ROUND(F1160*SINAPI!$M$5,2))</f>
        <v>3481.72</v>
      </c>
      <c r="F1160" s="680">
        <v>3622.13</v>
      </c>
      <c r="G1160" s="204">
        <f>IF(P.O.!$F$4 = "DESONERADO", SICRO!E1160, SICRO!F1160)</f>
        <v>3622.13</v>
      </c>
    </row>
    <row r="1161" spans="1:7">
      <c r="A1161" s="645" t="s">
        <v>69</v>
      </c>
      <c r="B1161" s="676">
        <v>804165</v>
      </c>
      <c r="C1161" s="677" t="s">
        <v>7046</v>
      </c>
      <c r="D1161" s="678" t="s">
        <v>5891</v>
      </c>
      <c r="E1161" s="679">
        <f>IF(F1161 = "", "", ROUND(F1161*SINAPI!$M$5,2))</f>
        <v>4305.0200000000004</v>
      </c>
      <c r="F1161" s="680">
        <v>4478.6400000000003</v>
      </c>
      <c r="G1161" s="204">
        <f>IF(P.O.!$F$4 = "DESONERADO", SICRO!E1161, SICRO!F1161)</f>
        <v>4478.6400000000003</v>
      </c>
    </row>
    <row r="1162" spans="1:7">
      <c r="A1162" s="645" t="s">
        <v>69</v>
      </c>
      <c r="B1162" s="676">
        <v>804164</v>
      </c>
      <c r="C1162" s="677" t="s">
        <v>7047</v>
      </c>
      <c r="D1162" s="678" t="s">
        <v>5891</v>
      </c>
      <c r="E1162" s="679">
        <f>IF(F1162 = "", "", ROUND(F1162*SINAPI!$M$5,2))</f>
        <v>3493.85</v>
      </c>
      <c r="F1162" s="680">
        <v>3634.75</v>
      </c>
      <c r="G1162" s="204">
        <f>IF(P.O.!$F$4 = "DESONERADO", SICRO!E1162, SICRO!F1162)</f>
        <v>3634.75</v>
      </c>
    </row>
    <row r="1163" spans="1:7">
      <c r="A1163" s="645" t="s">
        <v>69</v>
      </c>
      <c r="B1163" s="676">
        <v>804411</v>
      </c>
      <c r="C1163" s="677" t="s">
        <v>7048</v>
      </c>
      <c r="D1163" s="678" t="s">
        <v>5891</v>
      </c>
      <c r="E1163" s="679">
        <f>IF(F1163 = "", "", ROUND(F1163*SINAPI!$M$5,2))</f>
        <v>7428.37</v>
      </c>
      <c r="F1163" s="680">
        <v>7727.94</v>
      </c>
      <c r="G1163" s="204">
        <f>IF(P.O.!$F$4 = "DESONERADO", SICRO!E1163, SICRO!F1163)</f>
        <v>7727.94</v>
      </c>
    </row>
    <row r="1164" spans="1:7">
      <c r="A1164" s="645" t="s">
        <v>69</v>
      </c>
      <c r="B1164" s="676">
        <v>804167</v>
      </c>
      <c r="C1164" s="677" t="s">
        <v>7049</v>
      </c>
      <c r="D1164" s="678" t="s">
        <v>5891</v>
      </c>
      <c r="E1164" s="679">
        <f>IF(F1164 = "", "", ROUND(F1164*SINAPI!$M$5,2))</f>
        <v>4321.66</v>
      </c>
      <c r="F1164" s="680">
        <v>4495.95</v>
      </c>
      <c r="G1164" s="204">
        <f>IF(P.O.!$F$4 = "DESONERADO", SICRO!E1164, SICRO!F1164)</f>
        <v>4495.95</v>
      </c>
    </row>
    <row r="1165" spans="1:7">
      <c r="A1165" s="645" t="s">
        <v>69</v>
      </c>
      <c r="B1165" s="676">
        <v>804410</v>
      </c>
      <c r="C1165" s="677" t="s">
        <v>7050</v>
      </c>
      <c r="D1165" s="678" t="s">
        <v>5891</v>
      </c>
      <c r="E1165" s="679">
        <f>IF(F1165 = "", "", ROUND(F1165*SINAPI!$M$5,2))</f>
        <v>6000.06</v>
      </c>
      <c r="F1165" s="680">
        <v>6242.03</v>
      </c>
      <c r="G1165" s="204">
        <f>IF(P.O.!$F$4 = "DESONERADO", SICRO!E1165, SICRO!F1165)</f>
        <v>6242.03</v>
      </c>
    </row>
    <row r="1166" spans="1:7">
      <c r="A1166" s="645" t="s">
        <v>69</v>
      </c>
      <c r="B1166" s="676">
        <v>804166</v>
      </c>
      <c r="C1166" s="677" t="s">
        <v>7051</v>
      </c>
      <c r="D1166" s="678" t="s">
        <v>5891</v>
      </c>
      <c r="E1166" s="679">
        <f>IF(F1166 = "", "", ROUND(F1166*SINAPI!$M$5,2))</f>
        <v>3509.6</v>
      </c>
      <c r="F1166" s="680">
        <v>3651.14</v>
      </c>
      <c r="G1166" s="204">
        <f>IF(P.O.!$F$4 = "DESONERADO", SICRO!E1166, SICRO!F1166)</f>
        <v>3651.14</v>
      </c>
    </row>
    <row r="1167" spans="1:7">
      <c r="A1167" s="645" t="s">
        <v>69</v>
      </c>
      <c r="B1167" s="676">
        <v>804169</v>
      </c>
      <c r="C1167" s="677" t="s">
        <v>7052</v>
      </c>
      <c r="D1167" s="678" t="s">
        <v>5891</v>
      </c>
      <c r="E1167" s="679">
        <f>IF(F1167 = "", "", ROUND(F1167*SINAPI!$M$5,2))</f>
        <v>4345.97</v>
      </c>
      <c r="F1167" s="680">
        <v>4521.24</v>
      </c>
      <c r="G1167" s="204">
        <f>IF(P.O.!$F$4 = "DESONERADO", SICRO!E1167, SICRO!F1167)</f>
        <v>4521.24</v>
      </c>
    </row>
    <row r="1168" spans="1:7">
      <c r="A1168" s="645" t="s">
        <v>69</v>
      </c>
      <c r="B1168" s="676">
        <v>804168</v>
      </c>
      <c r="C1168" s="677" t="s">
        <v>7053</v>
      </c>
      <c r="D1168" s="678" t="s">
        <v>5891</v>
      </c>
      <c r="E1168" s="679">
        <f>IF(F1168 = "", "", ROUND(F1168*SINAPI!$M$5,2))</f>
        <v>3532.8</v>
      </c>
      <c r="F1168" s="680">
        <v>3675.27</v>
      </c>
      <c r="G1168" s="204">
        <f>IF(P.O.!$F$4 = "DESONERADO", SICRO!E1168, SICRO!F1168)</f>
        <v>3675.27</v>
      </c>
    </row>
    <row r="1169" spans="1:7">
      <c r="A1169" s="645" t="s">
        <v>69</v>
      </c>
      <c r="B1169" s="676">
        <v>804171</v>
      </c>
      <c r="C1169" s="677" t="s">
        <v>7054</v>
      </c>
      <c r="D1169" s="678" t="s">
        <v>5891</v>
      </c>
      <c r="E1169" s="679">
        <f>IF(F1169 = "", "", ROUND(F1169*SINAPI!$M$5,2))</f>
        <v>4379.16</v>
      </c>
      <c r="F1169" s="680">
        <v>4555.76</v>
      </c>
      <c r="G1169" s="204">
        <f>IF(P.O.!$F$4 = "DESONERADO", SICRO!E1169, SICRO!F1169)</f>
        <v>4555.76</v>
      </c>
    </row>
    <row r="1170" spans="1:7">
      <c r="A1170" s="645" t="s">
        <v>69</v>
      </c>
      <c r="B1170" s="676">
        <v>804170</v>
      </c>
      <c r="C1170" s="677" t="s">
        <v>7055</v>
      </c>
      <c r="D1170" s="678" t="s">
        <v>5891</v>
      </c>
      <c r="E1170" s="679">
        <f>IF(F1170 = "", "", ROUND(F1170*SINAPI!$M$5,2))</f>
        <v>3564.48</v>
      </c>
      <c r="F1170" s="680">
        <v>3708.23</v>
      </c>
      <c r="G1170" s="204">
        <f>IF(P.O.!$F$4 = "DESONERADO", SICRO!E1170, SICRO!F1170)</f>
        <v>3708.23</v>
      </c>
    </row>
    <row r="1171" spans="1:7">
      <c r="A1171" s="645" t="s">
        <v>69</v>
      </c>
      <c r="B1171" s="676">
        <v>804413</v>
      </c>
      <c r="C1171" s="677" t="s">
        <v>7056</v>
      </c>
      <c r="D1171" s="678" t="s">
        <v>5891</v>
      </c>
      <c r="E1171" s="679">
        <f>IF(F1171 = "", "", ROUND(F1171*SINAPI!$M$5,2))</f>
        <v>8324.75</v>
      </c>
      <c r="F1171" s="680">
        <v>8660.4699999999993</v>
      </c>
      <c r="G1171" s="204">
        <f>IF(P.O.!$F$4 = "DESONERADO", SICRO!E1171, SICRO!F1171)</f>
        <v>8660.4699999999993</v>
      </c>
    </row>
    <row r="1172" spans="1:7">
      <c r="A1172" s="645" t="s">
        <v>69</v>
      </c>
      <c r="B1172" s="676">
        <v>804173</v>
      </c>
      <c r="C1172" s="677" t="s">
        <v>7057</v>
      </c>
      <c r="D1172" s="678" t="s">
        <v>5891</v>
      </c>
      <c r="E1172" s="679">
        <f>IF(F1172 = "", "", ROUND(F1172*SINAPI!$M$5,2))</f>
        <v>4423.82</v>
      </c>
      <c r="F1172" s="680">
        <v>4602.2299999999996</v>
      </c>
      <c r="G1172" s="204">
        <f>IF(P.O.!$F$4 = "DESONERADO", SICRO!E1172, SICRO!F1172)</f>
        <v>4602.2299999999996</v>
      </c>
    </row>
    <row r="1173" spans="1:7">
      <c r="A1173" s="645" t="s">
        <v>69</v>
      </c>
      <c r="B1173" s="676">
        <v>804412</v>
      </c>
      <c r="C1173" s="677" t="s">
        <v>7058</v>
      </c>
      <c r="D1173" s="678" t="s">
        <v>5891</v>
      </c>
      <c r="E1173" s="679">
        <f>IF(F1173 = "", "", ROUND(F1173*SINAPI!$M$5,2))</f>
        <v>6716.87</v>
      </c>
      <c r="F1173" s="680">
        <v>6987.75</v>
      </c>
      <c r="G1173" s="204">
        <f>IF(P.O.!$F$4 = "DESONERADO", SICRO!E1173, SICRO!F1173)</f>
        <v>6987.75</v>
      </c>
    </row>
    <row r="1174" spans="1:7">
      <c r="A1174" s="645" t="s">
        <v>69</v>
      </c>
      <c r="B1174" s="676">
        <v>804172</v>
      </c>
      <c r="C1174" s="677" t="s">
        <v>7059</v>
      </c>
      <c r="D1174" s="678" t="s">
        <v>5891</v>
      </c>
      <c r="E1174" s="679">
        <f>IF(F1174 = "", "", ROUND(F1174*SINAPI!$M$5,2))</f>
        <v>3607.39</v>
      </c>
      <c r="F1174" s="680">
        <v>3752.87</v>
      </c>
      <c r="G1174" s="204">
        <f>IF(P.O.!$F$4 = "DESONERADO", SICRO!E1174, SICRO!F1174)</f>
        <v>3752.87</v>
      </c>
    </row>
    <row r="1175" spans="1:7">
      <c r="A1175" s="645" t="s">
        <v>69</v>
      </c>
      <c r="B1175" s="676">
        <v>804175</v>
      </c>
      <c r="C1175" s="677" t="s">
        <v>7060</v>
      </c>
      <c r="D1175" s="678" t="s">
        <v>5891</v>
      </c>
      <c r="E1175" s="679">
        <f>IF(F1175 = "", "", ROUND(F1175*SINAPI!$M$5,2))</f>
        <v>4483.7700000000004</v>
      </c>
      <c r="F1175" s="680">
        <v>4664.59</v>
      </c>
      <c r="G1175" s="204">
        <f>IF(P.O.!$F$4 = "DESONERADO", SICRO!E1175, SICRO!F1175)</f>
        <v>4664.59</v>
      </c>
    </row>
    <row r="1176" spans="1:7">
      <c r="A1176" s="645" t="s">
        <v>69</v>
      </c>
      <c r="B1176" s="676">
        <v>804174</v>
      </c>
      <c r="C1176" s="677" t="s">
        <v>7061</v>
      </c>
      <c r="D1176" s="678" t="s">
        <v>5891</v>
      </c>
      <c r="E1176" s="679">
        <f>IF(F1176 = "", "", ROUND(F1176*SINAPI!$M$5,2))</f>
        <v>3665.33</v>
      </c>
      <c r="F1176" s="680">
        <v>3813.15</v>
      </c>
      <c r="G1176" s="204">
        <f>IF(P.O.!$F$4 = "DESONERADO", SICRO!E1176, SICRO!F1176)</f>
        <v>3813.15</v>
      </c>
    </row>
    <row r="1177" spans="1:7">
      <c r="A1177" s="645" t="s">
        <v>69</v>
      </c>
      <c r="B1177" s="676">
        <v>804177</v>
      </c>
      <c r="C1177" s="677" t="s">
        <v>7062</v>
      </c>
      <c r="D1177" s="678" t="s">
        <v>5891</v>
      </c>
      <c r="E1177" s="679">
        <f>IF(F1177 = "", "", ROUND(F1177*SINAPI!$M$5,2))</f>
        <v>4563.97</v>
      </c>
      <c r="F1177" s="680">
        <v>4748.03</v>
      </c>
      <c r="G1177" s="204">
        <f>IF(P.O.!$F$4 = "DESONERADO", SICRO!E1177, SICRO!F1177)</f>
        <v>4748.03</v>
      </c>
    </row>
    <row r="1178" spans="1:7">
      <c r="A1178" s="645" t="s">
        <v>69</v>
      </c>
      <c r="B1178" s="676">
        <v>804176</v>
      </c>
      <c r="C1178" s="677" t="s">
        <v>7063</v>
      </c>
      <c r="D1178" s="678" t="s">
        <v>5891</v>
      </c>
      <c r="E1178" s="679">
        <f>IF(F1178 = "", "", ROUND(F1178*SINAPI!$M$5,2))</f>
        <v>3743.16</v>
      </c>
      <c r="F1178" s="680">
        <v>3894.12</v>
      </c>
      <c r="G1178" s="204">
        <f>IF(P.O.!$F$4 = "DESONERADO", SICRO!E1178, SICRO!F1178)</f>
        <v>3894.12</v>
      </c>
    </row>
    <row r="1179" spans="1:7">
      <c r="A1179" s="645" t="s">
        <v>69</v>
      </c>
      <c r="B1179" s="676">
        <v>804415</v>
      </c>
      <c r="C1179" s="677" t="s">
        <v>7064</v>
      </c>
      <c r="D1179" s="678" t="s">
        <v>5891</v>
      </c>
      <c r="E1179" s="679">
        <f>IF(F1179 = "", "", ROUND(F1179*SINAPI!$M$5,2))</f>
        <v>10434.49</v>
      </c>
      <c r="F1179" s="680">
        <v>10855.3</v>
      </c>
      <c r="G1179" s="204">
        <f>IF(P.O.!$F$4 = "DESONERADO", SICRO!E1179, SICRO!F1179)</f>
        <v>10855.3</v>
      </c>
    </row>
    <row r="1180" spans="1:7">
      <c r="A1180" s="645" t="s">
        <v>69</v>
      </c>
      <c r="B1180" s="676">
        <v>804179</v>
      </c>
      <c r="C1180" s="677" t="s">
        <v>7065</v>
      </c>
      <c r="D1180" s="678" t="s">
        <v>5891</v>
      </c>
      <c r="E1180" s="679">
        <f>IF(F1180 = "", "", ROUND(F1180*SINAPI!$M$5,2))</f>
        <v>4673.8900000000003</v>
      </c>
      <c r="F1180" s="680">
        <v>4862.38</v>
      </c>
      <c r="G1180" s="204">
        <f>IF(P.O.!$F$4 = "DESONERADO", SICRO!E1180, SICRO!F1180)</f>
        <v>4862.38</v>
      </c>
    </row>
    <row r="1181" spans="1:7">
      <c r="A1181" s="645" t="s">
        <v>69</v>
      </c>
      <c r="B1181" s="676">
        <v>804414</v>
      </c>
      <c r="C1181" s="677" t="s">
        <v>7066</v>
      </c>
      <c r="D1181" s="678" t="s">
        <v>5891</v>
      </c>
      <c r="E1181" s="679">
        <f>IF(F1181 = "", "", ROUND(F1181*SINAPI!$M$5,2))</f>
        <v>8397.42</v>
      </c>
      <c r="F1181" s="680">
        <v>8736.08</v>
      </c>
      <c r="G1181" s="204">
        <f>IF(P.O.!$F$4 = "DESONERADO", SICRO!E1181, SICRO!F1181)</f>
        <v>8736.08</v>
      </c>
    </row>
    <row r="1182" spans="1:7">
      <c r="A1182" s="645" t="s">
        <v>69</v>
      </c>
      <c r="B1182" s="676">
        <v>804178</v>
      </c>
      <c r="C1182" s="677" t="s">
        <v>7067</v>
      </c>
      <c r="D1182" s="678" t="s">
        <v>5891</v>
      </c>
      <c r="E1182" s="679">
        <f>IF(F1182 = "", "", ROUND(F1182*SINAPI!$M$5,2))</f>
        <v>3850.46</v>
      </c>
      <c r="F1182" s="680">
        <v>4005.74</v>
      </c>
      <c r="G1182" s="204">
        <f>IF(P.O.!$F$4 = "DESONERADO", SICRO!E1182, SICRO!F1182)</f>
        <v>4005.74</v>
      </c>
    </row>
    <row r="1183" spans="1:7">
      <c r="A1183" s="645" t="s">
        <v>69</v>
      </c>
      <c r="B1183" s="676">
        <v>804163</v>
      </c>
      <c r="C1183" s="677" t="s">
        <v>7068</v>
      </c>
      <c r="D1183" s="678" t="s">
        <v>5891</v>
      </c>
      <c r="E1183" s="679">
        <f>IF(F1183 = "", "", ROUND(F1183*SINAPI!$M$5,2))</f>
        <v>4295.74</v>
      </c>
      <c r="F1183" s="680">
        <v>4468.9799999999996</v>
      </c>
      <c r="G1183" s="204">
        <f>IF(P.O.!$F$4 = "DESONERADO", SICRO!E1183, SICRO!F1183)</f>
        <v>4468.9799999999996</v>
      </c>
    </row>
    <row r="1184" spans="1:7">
      <c r="A1184" s="645" t="s">
        <v>69</v>
      </c>
      <c r="B1184" s="676">
        <v>804162</v>
      </c>
      <c r="C1184" s="677" t="s">
        <v>7069</v>
      </c>
      <c r="D1184" s="678" t="s">
        <v>5891</v>
      </c>
      <c r="E1184" s="679">
        <f>IF(F1184 = "", "", ROUND(F1184*SINAPI!$M$5,2))</f>
        <v>3485.05</v>
      </c>
      <c r="F1184" s="680">
        <v>3625.6</v>
      </c>
      <c r="G1184" s="204">
        <f>IF(P.O.!$F$4 = "DESONERADO", SICRO!E1184, SICRO!F1184)</f>
        <v>3625.6</v>
      </c>
    </row>
    <row r="1185" spans="1:7">
      <c r="A1185" s="645" t="s">
        <v>69</v>
      </c>
      <c r="B1185" s="676">
        <v>804441</v>
      </c>
      <c r="C1185" s="677" t="s">
        <v>7070</v>
      </c>
      <c r="D1185" s="678" t="s">
        <v>5891</v>
      </c>
      <c r="E1185" s="679">
        <f>IF(F1185 = "", "", ROUND(F1185*SINAPI!$M$5,2))</f>
        <v>4821.7299999999996</v>
      </c>
      <c r="F1185" s="680">
        <v>5016.18</v>
      </c>
      <c r="G1185" s="204">
        <f>IF(P.O.!$F$4 = "DESONERADO", SICRO!E1185, SICRO!F1185)</f>
        <v>5016.18</v>
      </c>
    </row>
    <row r="1186" spans="1:7">
      <c r="A1186" s="645" t="s">
        <v>69</v>
      </c>
      <c r="B1186" s="676">
        <v>804317</v>
      </c>
      <c r="C1186" s="677" t="s">
        <v>7071</v>
      </c>
      <c r="D1186" s="678" t="s">
        <v>5891</v>
      </c>
      <c r="E1186" s="679">
        <f>IF(F1186 = "", "", ROUND(F1186*SINAPI!$M$5,2))</f>
        <v>2625.05</v>
      </c>
      <c r="F1186" s="680">
        <v>2730.91</v>
      </c>
      <c r="G1186" s="204">
        <f>IF(P.O.!$F$4 = "DESONERADO", SICRO!E1186, SICRO!F1186)</f>
        <v>2730.91</v>
      </c>
    </row>
    <row r="1187" spans="1:7">
      <c r="A1187" s="645" t="s">
        <v>69</v>
      </c>
      <c r="B1187" s="676">
        <v>804440</v>
      </c>
      <c r="C1187" s="677" t="s">
        <v>7072</v>
      </c>
      <c r="D1187" s="678" t="s">
        <v>5891</v>
      </c>
      <c r="E1187" s="679">
        <f>IF(F1187 = "", "", ROUND(F1187*SINAPI!$M$5,2))</f>
        <v>3991.43</v>
      </c>
      <c r="F1187" s="680">
        <v>4152.3999999999996</v>
      </c>
      <c r="G1187" s="204">
        <f>IF(P.O.!$F$4 = "DESONERADO", SICRO!E1187, SICRO!F1187)</f>
        <v>4152.3999999999996</v>
      </c>
    </row>
    <row r="1188" spans="1:7">
      <c r="A1188" s="645" t="s">
        <v>69</v>
      </c>
      <c r="B1188" s="676">
        <v>804316</v>
      </c>
      <c r="C1188" s="677" t="s">
        <v>7073</v>
      </c>
      <c r="D1188" s="678" t="s">
        <v>5891</v>
      </c>
      <c r="E1188" s="679">
        <f>IF(F1188 = "", "", ROUND(F1188*SINAPI!$M$5,2))</f>
        <v>2148.86</v>
      </c>
      <c r="F1188" s="680">
        <v>2235.52</v>
      </c>
      <c r="G1188" s="204">
        <f>IF(P.O.!$F$4 = "DESONERADO", SICRO!E1188, SICRO!F1188)</f>
        <v>2235.52</v>
      </c>
    </row>
    <row r="1189" spans="1:7">
      <c r="A1189" s="645" t="s">
        <v>69</v>
      </c>
      <c r="B1189" s="676">
        <v>804321</v>
      </c>
      <c r="C1189" s="677" t="s">
        <v>7074</v>
      </c>
      <c r="D1189" s="678" t="s">
        <v>5891</v>
      </c>
      <c r="E1189" s="679">
        <f>IF(F1189 = "", "", ROUND(F1189*SINAPI!$M$5,2))</f>
        <v>2643.79</v>
      </c>
      <c r="F1189" s="680">
        <v>2750.41</v>
      </c>
      <c r="G1189" s="204">
        <f>IF(P.O.!$F$4 = "DESONERADO", SICRO!E1189, SICRO!F1189)</f>
        <v>2750.41</v>
      </c>
    </row>
    <row r="1190" spans="1:7">
      <c r="A1190" s="645" t="s">
        <v>69</v>
      </c>
      <c r="B1190" s="676">
        <v>804320</v>
      </c>
      <c r="C1190" s="677" t="s">
        <v>7075</v>
      </c>
      <c r="D1190" s="678" t="s">
        <v>5891</v>
      </c>
      <c r="E1190" s="679">
        <f>IF(F1190 = "", "", ROUND(F1190*SINAPI!$M$5,2))</f>
        <v>2166.1</v>
      </c>
      <c r="F1190" s="680">
        <v>2253.46</v>
      </c>
      <c r="G1190" s="204">
        <f>IF(P.O.!$F$4 = "DESONERADO", SICRO!E1190, SICRO!F1190)</f>
        <v>2253.46</v>
      </c>
    </row>
    <row r="1191" spans="1:7">
      <c r="A1191" s="645" t="s">
        <v>69</v>
      </c>
      <c r="B1191" s="676">
        <v>804443</v>
      </c>
      <c r="C1191" s="677" t="s">
        <v>7076</v>
      </c>
      <c r="D1191" s="678" t="s">
        <v>5891</v>
      </c>
      <c r="E1191" s="679">
        <f>IF(F1191 = "", "", ROUND(F1191*SINAPI!$M$5,2))</f>
        <v>5031.6499999999996</v>
      </c>
      <c r="F1191" s="680">
        <v>5234.57</v>
      </c>
      <c r="G1191" s="204">
        <f>IF(P.O.!$F$4 = "DESONERADO", SICRO!E1191, SICRO!F1191)</f>
        <v>5234.57</v>
      </c>
    </row>
    <row r="1192" spans="1:7">
      <c r="A1192" s="645" t="s">
        <v>69</v>
      </c>
      <c r="B1192" s="676">
        <v>804323</v>
      </c>
      <c r="C1192" s="677" t="s">
        <v>7077</v>
      </c>
      <c r="D1192" s="678" t="s">
        <v>5891</v>
      </c>
      <c r="E1192" s="679">
        <f>IF(F1192 = "", "", ROUND(F1192*SINAPI!$M$5,2))</f>
        <v>2668.79</v>
      </c>
      <c r="F1192" s="680">
        <v>2776.42</v>
      </c>
      <c r="G1192" s="204">
        <f>IF(P.O.!$F$4 = "DESONERADO", SICRO!E1192, SICRO!F1192)</f>
        <v>2776.42</v>
      </c>
    </row>
    <row r="1193" spans="1:7">
      <c r="A1193" s="645" t="s">
        <v>69</v>
      </c>
      <c r="B1193" s="676">
        <v>804442</v>
      </c>
      <c r="C1193" s="677" t="s">
        <v>7078</v>
      </c>
      <c r="D1193" s="678" t="s">
        <v>5891</v>
      </c>
      <c r="E1193" s="679">
        <f>IF(F1193 = "", "", ROUND(F1193*SINAPI!$M$5,2))</f>
        <v>4164.24</v>
      </c>
      <c r="F1193" s="680">
        <v>4332.18</v>
      </c>
      <c r="G1193" s="204">
        <f>IF(P.O.!$F$4 = "DESONERADO", SICRO!E1193, SICRO!F1193)</f>
        <v>4332.18</v>
      </c>
    </row>
    <row r="1194" spans="1:7">
      <c r="A1194" s="645" t="s">
        <v>69</v>
      </c>
      <c r="B1194" s="676">
        <v>804322</v>
      </c>
      <c r="C1194" s="677" t="s">
        <v>7079</v>
      </c>
      <c r="D1194" s="678" t="s">
        <v>5891</v>
      </c>
      <c r="E1194" s="679">
        <f>IF(F1194 = "", "", ROUND(F1194*SINAPI!$M$5,2))</f>
        <v>2189.11</v>
      </c>
      <c r="F1194" s="680">
        <v>2277.39</v>
      </c>
      <c r="G1194" s="204">
        <f>IF(P.O.!$F$4 = "DESONERADO", SICRO!E1194, SICRO!F1194)</f>
        <v>2277.39</v>
      </c>
    </row>
    <row r="1195" spans="1:7">
      <c r="A1195" s="645" t="s">
        <v>69</v>
      </c>
      <c r="B1195" s="676">
        <v>804325</v>
      </c>
      <c r="C1195" s="677" t="s">
        <v>7080</v>
      </c>
      <c r="D1195" s="678" t="s">
        <v>5891</v>
      </c>
      <c r="E1195" s="679">
        <f>IF(F1195 = "", "", ROUND(F1195*SINAPI!$M$5,2))</f>
        <v>2705.02</v>
      </c>
      <c r="F1195" s="680">
        <v>2814.11</v>
      </c>
      <c r="G1195" s="204">
        <f>IF(P.O.!$F$4 = "DESONERADO", SICRO!E1195, SICRO!F1195)</f>
        <v>2814.11</v>
      </c>
    </row>
    <row r="1196" spans="1:7">
      <c r="A1196" s="645" t="s">
        <v>69</v>
      </c>
      <c r="B1196" s="676">
        <v>804324</v>
      </c>
      <c r="C1196" s="677" t="s">
        <v>7081</v>
      </c>
      <c r="D1196" s="678" t="s">
        <v>5891</v>
      </c>
      <c r="E1196" s="679">
        <f>IF(F1196 = "", "", ROUND(F1196*SINAPI!$M$5,2))</f>
        <v>2222.71</v>
      </c>
      <c r="F1196" s="680">
        <v>2312.35</v>
      </c>
      <c r="G1196" s="204">
        <f>IF(P.O.!$F$4 = "DESONERADO", SICRO!E1196, SICRO!F1196)</f>
        <v>2312.35</v>
      </c>
    </row>
    <row r="1197" spans="1:7">
      <c r="A1197" s="645" t="s">
        <v>69</v>
      </c>
      <c r="B1197" s="676">
        <v>804327</v>
      </c>
      <c r="C1197" s="677" t="s">
        <v>7082</v>
      </c>
      <c r="D1197" s="678" t="s">
        <v>5891</v>
      </c>
      <c r="E1197" s="679">
        <f>IF(F1197 = "", "", ROUND(F1197*SINAPI!$M$5,2))</f>
        <v>2754.84</v>
      </c>
      <c r="F1197" s="680">
        <v>2865.94</v>
      </c>
      <c r="G1197" s="204">
        <f>IF(P.O.!$F$4 = "DESONERADO", SICRO!E1197, SICRO!F1197)</f>
        <v>2865.94</v>
      </c>
    </row>
    <row r="1198" spans="1:7">
      <c r="A1198" s="645" t="s">
        <v>69</v>
      </c>
      <c r="B1198" s="676">
        <v>804326</v>
      </c>
      <c r="C1198" s="677" t="s">
        <v>7083</v>
      </c>
      <c r="D1198" s="678" t="s">
        <v>5891</v>
      </c>
      <c r="E1198" s="679">
        <f>IF(F1198 = "", "", ROUND(F1198*SINAPI!$M$5,2))</f>
        <v>2269.0300000000002</v>
      </c>
      <c r="F1198" s="680">
        <v>2360.54</v>
      </c>
      <c r="G1198" s="204">
        <f>IF(P.O.!$F$4 = "DESONERADO", SICRO!E1198, SICRO!F1198)</f>
        <v>2360.54</v>
      </c>
    </row>
    <row r="1199" spans="1:7">
      <c r="A1199" s="645" t="s">
        <v>69</v>
      </c>
      <c r="B1199" s="676">
        <v>804445</v>
      </c>
      <c r="C1199" s="677" t="s">
        <v>7084</v>
      </c>
      <c r="D1199" s="678" t="s">
        <v>5891</v>
      </c>
      <c r="E1199" s="679">
        <f>IF(F1199 = "", "", ROUND(F1199*SINAPI!$M$5,2))</f>
        <v>5614.85</v>
      </c>
      <c r="F1199" s="680">
        <v>5841.29</v>
      </c>
      <c r="G1199" s="204">
        <f>IF(P.O.!$F$4 = "DESONERADO", SICRO!E1199, SICRO!F1199)</f>
        <v>5841.29</v>
      </c>
    </row>
    <row r="1200" spans="1:7">
      <c r="A1200" s="645" t="s">
        <v>69</v>
      </c>
      <c r="B1200" s="676">
        <v>804329</v>
      </c>
      <c r="C1200" s="677" t="s">
        <v>7085</v>
      </c>
      <c r="D1200" s="678" t="s">
        <v>5891</v>
      </c>
      <c r="E1200" s="679">
        <f>IF(F1200 = "", "", ROUND(F1200*SINAPI!$M$5,2))</f>
        <v>2821.21</v>
      </c>
      <c r="F1200" s="680">
        <v>2934.99</v>
      </c>
      <c r="G1200" s="204">
        <f>IF(P.O.!$F$4 = "DESONERADO", SICRO!E1200, SICRO!F1200)</f>
        <v>2934.99</v>
      </c>
    </row>
    <row r="1201" spans="1:7">
      <c r="A1201" s="645" t="s">
        <v>69</v>
      </c>
      <c r="B1201" s="676">
        <v>804444</v>
      </c>
      <c r="C1201" s="677" t="s">
        <v>7086</v>
      </c>
      <c r="D1201" s="678" t="s">
        <v>5891</v>
      </c>
      <c r="E1201" s="679">
        <f>IF(F1201 = "", "", ROUND(F1201*SINAPI!$M$5,2))</f>
        <v>4644.4799999999996</v>
      </c>
      <c r="F1201" s="680">
        <v>4831.79</v>
      </c>
      <c r="G1201" s="204">
        <f>IF(P.O.!$F$4 = "DESONERADO", SICRO!E1201, SICRO!F1201)</f>
        <v>4831.79</v>
      </c>
    </row>
    <row r="1202" spans="1:7">
      <c r="A1202" s="645" t="s">
        <v>69</v>
      </c>
      <c r="B1202" s="676">
        <v>804328</v>
      </c>
      <c r="C1202" s="677" t="s">
        <v>7087</v>
      </c>
      <c r="D1202" s="678" t="s">
        <v>5891</v>
      </c>
      <c r="E1202" s="679">
        <f>IF(F1202 = "", "", ROUND(F1202*SINAPI!$M$5,2))</f>
        <v>2331.2800000000002</v>
      </c>
      <c r="F1202" s="680">
        <v>2425.3000000000002</v>
      </c>
      <c r="G1202" s="204">
        <f>IF(P.O.!$F$4 = "DESONERADO", SICRO!E1202, SICRO!F1202)</f>
        <v>2425.3000000000002</v>
      </c>
    </row>
    <row r="1203" spans="1:7">
      <c r="A1203" s="645" t="s">
        <v>69</v>
      </c>
      <c r="B1203" s="676">
        <v>804331</v>
      </c>
      <c r="C1203" s="677" t="s">
        <v>7088</v>
      </c>
      <c r="D1203" s="678" t="s">
        <v>5891</v>
      </c>
      <c r="E1203" s="679">
        <f>IF(F1203 = "", "", ROUND(F1203*SINAPI!$M$5,2))</f>
        <v>2907.18</v>
      </c>
      <c r="F1203" s="680">
        <v>3024.42</v>
      </c>
      <c r="G1203" s="204">
        <f>IF(P.O.!$F$4 = "DESONERADO", SICRO!E1203, SICRO!F1203)</f>
        <v>3024.42</v>
      </c>
    </row>
    <row r="1204" spans="1:7">
      <c r="A1204" s="645" t="s">
        <v>69</v>
      </c>
      <c r="B1204" s="676">
        <v>804330</v>
      </c>
      <c r="C1204" s="677" t="s">
        <v>7089</v>
      </c>
      <c r="D1204" s="678" t="s">
        <v>5891</v>
      </c>
      <c r="E1204" s="679">
        <f>IF(F1204 = "", "", ROUND(F1204*SINAPI!$M$5,2))</f>
        <v>2412.5</v>
      </c>
      <c r="F1204" s="680">
        <v>2509.79</v>
      </c>
      <c r="G1204" s="204">
        <f>IF(P.O.!$F$4 = "DESONERADO", SICRO!E1204, SICRO!F1204)</f>
        <v>2509.79</v>
      </c>
    </row>
    <row r="1205" spans="1:7">
      <c r="A1205" s="645" t="s">
        <v>69</v>
      </c>
      <c r="B1205" s="676">
        <v>804333</v>
      </c>
      <c r="C1205" s="677" t="s">
        <v>7090</v>
      </c>
      <c r="D1205" s="678" t="s">
        <v>5891</v>
      </c>
      <c r="E1205" s="679">
        <f>IF(F1205 = "", "", ROUND(F1205*SINAPI!$M$5,2))</f>
        <v>3022.26</v>
      </c>
      <c r="F1205" s="680">
        <v>3144.14</v>
      </c>
      <c r="G1205" s="204">
        <f>IF(P.O.!$F$4 = "DESONERADO", SICRO!E1205, SICRO!F1205)</f>
        <v>3144.14</v>
      </c>
    </row>
    <row r="1206" spans="1:7">
      <c r="A1206" s="645" t="s">
        <v>69</v>
      </c>
      <c r="B1206" s="676">
        <v>804332</v>
      </c>
      <c r="C1206" s="677" t="s">
        <v>7091</v>
      </c>
      <c r="D1206" s="678" t="s">
        <v>5891</v>
      </c>
      <c r="E1206" s="679">
        <f>IF(F1206 = "", "", ROUND(F1206*SINAPI!$M$5,2))</f>
        <v>2522.08</v>
      </c>
      <c r="F1206" s="680">
        <v>2623.79</v>
      </c>
      <c r="G1206" s="204">
        <f>IF(P.O.!$F$4 = "DESONERADO", SICRO!E1206, SICRO!F1206)</f>
        <v>2623.79</v>
      </c>
    </row>
    <row r="1207" spans="1:7">
      <c r="A1207" s="645" t="s">
        <v>69</v>
      </c>
      <c r="B1207" s="676">
        <v>804447</v>
      </c>
      <c r="C1207" s="677" t="s">
        <v>7092</v>
      </c>
      <c r="D1207" s="678" t="s">
        <v>5891</v>
      </c>
      <c r="E1207" s="679">
        <f>IF(F1207 = "", "", ROUND(F1207*SINAPI!$M$5,2))</f>
        <v>6945.38</v>
      </c>
      <c r="F1207" s="680">
        <v>7225.48</v>
      </c>
      <c r="G1207" s="204">
        <f>IF(P.O.!$F$4 = "DESONERADO", SICRO!E1207, SICRO!F1207)</f>
        <v>7225.48</v>
      </c>
    </row>
    <row r="1208" spans="1:7">
      <c r="A1208" s="645" t="s">
        <v>69</v>
      </c>
      <c r="B1208" s="676">
        <v>804335</v>
      </c>
      <c r="C1208" s="677" t="s">
        <v>7093</v>
      </c>
      <c r="D1208" s="678" t="s">
        <v>5891</v>
      </c>
      <c r="E1208" s="679">
        <f>IF(F1208 = "", "", ROUND(F1208*SINAPI!$M$5,2))</f>
        <v>3174.74</v>
      </c>
      <c r="F1208" s="680">
        <v>3302.77</v>
      </c>
      <c r="G1208" s="204">
        <f>IF(P.O.!$F$4 = "DESONERADO", SICRO!E1208, SICRO!F1208)</f>
        <v>3302.77</v>
      </c>
    </row>
    <row r="1209" spans="1:7">
      <c r="A1209" s="645" t="s">
        <v>69</v>
      </c>
      <c r="B1209" s="676">
        <v>804446</v>
      </c>
      <c r="C1209" s="677" t="s">
        <v>7094</v>
      </c>
      <c r="D1209" s="678" t="s">
        <v>5891</v>
      </c>
      <c r="E1209" s="679">
        <f>IF(F1209 = "", "", ROUND(F1209*SINAPI!$M$5,2))</f>
        <v>5739.23</v>
      </c>
      <c r="F1209" s="680">
        <v>5970.68</v>
      </c>
      <c r="G1209" s="204">
        <f>IF(P.O.!$F$4 = "DESONERADO", SICRO!E1209, SICRO!F1209)</f>
        <v>5970.68</v>
      </c>
    </row>
    <row r="1210" spans="1:7">
      <c r="A1210" s="645" t="s">
        <v>69</v>
      </c>
      <c r="B1210" s="676">
        <v>804334</v>
      </c>
      <c r="C1210" s="677" t="s">
        <v>7095</v>
      </c>
      <c r="D1210" s="678" t="s">
        <v>5891</v>
      </c>
      <c r="E1210" s="679">
        <f>IF(F1210 = "", "", ROUND(F1210*SINAPI!$M$5,2))</f>
        <v>2668.57</v>
      </c>
      <c r="F1210" s="680">
        <v>2776.19</v>
      </c>
      <c r="G1210" s="204">
        <f>IF(P.O.!$F$4 = "DESONERADO", SICRO!E1210, SICRO!F1210)</f>
        <v>2776.19</v>
      </c>
    </row>
    <row r="1211" spans="1:7">
      <c r="A1211" s="645" t="s">
        <v>69</v>
      </c>
      <c r="B1211" s="676">
        <v>804319</v>
      </c>
      <c r="C1211" s="677" t="s">
        <v>7096</v>
      </c>
      <c r="D1211" s="678" t="s">
        <v>5891</v>
      </c>
      <c r="E1211" s="679">
        <f>IF(F1211 = "", "", ROUND(F1211*SINAPI!$M$5,2))</f>
        <v>2629.35</v>
      </c>
      <c r="F1211" s="680">
        <v>2735.39</v>
      </c>
      <c r="G1211" s="204">
        <f>IF(P.O.!$F$4 = "DESONERADO", SICRO!E1211, SICRO!F1211)</f>
        <v>2735.39</v>
      </c>
    </row>
    <row r="1212" spans="1:7">
      <c r="A1212" s="645" t="s">
        <v>69</v>
      </c>
      <c r="B1212" s="676">
        <v>804318</v>
      </c>
      <c r="C1212" s="677" t="s">
        <v>7097</v>
      </c>
      <c r="D1212" s="678" t="s">
        <v>5891</v>
      </c>
      <c r="E1212" s="679">
        <f>IF(F1212 = "", "", ROUND(F1212*SINAPI!$M$5,2))</f>
        <v>2152.79</v>
      </c>
      <c r="F1212" s="680">
        <v>2239.61</v>
      </c>
      <c r="G1212" s="204">
        <f>IF(P.O.!$F$4 = "DESONERADO", SICRO!E1212, SICRO!F1212)</f>
        <v>2239.61</v>
      </c>
    </row>
    <row r="1213" spans="1:7">
      <c r="A1213" s="645" t="s">
        <v>69</v>
      </c>
      <c r="B1213" s="676">
        <v>804449</v>
      </c>
      <c r="C1213" s="677" t="s">
        <v>7098</v>
      </c>
      <c r="D1213" s="678" t="s">
        <v>5891</v>
      </c>
      <c r="E1213" s="679">
        <f>IF(F1213 = "", "", ROUND(F1213*SINAPI!$M$5,2))</f>
        <v>6990.65</v>
      </c>
      <c r="F1213" s="680">
        <v>7272.57</v>
      </c>
      <c r="G1213" s="204">
        <f>IF(P.O.!$F$4 = "DESONERADO", SICRO!E1213, SICRO!F1213)</f>
        <v>7272.57</v>
      </c>
    </row>
    <row r="1214" spans="1:7">
      <c r="A1214" s="645" t="s">
        <v>69</v>
      </c>
      <c r="B1214" s="676">
        <v>804337</v>
      </c>
      <c r="C1214" s="677" t="s">
        <v>7099</v>
      </c>
      <c r="D1214" s="678" t="s">
        <v>5891</v>
      </c>
      <c r="E1214" s="679">
        <f>IF(F1214 = "", "", ROUND(F1214*SINAPI!$M$5,2))</f>
        <v>3590.26</v>
      </c>
      <c r="F1214" s="680">
        <v>3735.05</v>
      </c>
      <c r="G1214" s="204">
        <f>IF(P.O.!$F$4 = "DESONERADO", SICRO!E1214, SICRO!F1214)</f>
        <v>3735.05</v>
      </c>
    </row>
    <row r="1215" spans="1:7">
      <c r="A1215" s="645" t="s">
        <v>69</v>
      </c>
      <c r="B1215" s="676">
        <v>804448</v>
      </c>
      <c r="C1215" s="677" t="s">
        <v>7100</v>
      </c>
      <c r="D1215" s="678" t="s">
        <v>5891</v>
      </c>
      <c r="E1215" s="679">
        <f>IF(F1215 = "", "", ROUND(F1215*SINAPI!$M$5,2))</f>
        <v>5707.15</v>
      </c>
      <c r="F1215" s="680">
        <v>5937.31</v>
      </c>
      <c r="G1215" s="204">
        <f>IF(P.O.!$F$4 = "DESONERADO", SICRO!E1215, SICRO!F1215)</f>
        <v>5937.31</v>
      </c>
    </row>
    <row r="1216" spans="1:7">
      <c r="A1216" s="645" t="s">
        <v>69</v>
      </c>
      <c r="B1216" s="676">
        <v>804336</v>
      </c>
      <c r="C1216" s="677" t="s">
        <v>7101</v>
      </c>
      <c r="D1216" s="678" t="s">
        <v>5891</v>
      </c>
      <c r="E1216" s="679">
        <f>IF(F1216 = "", "", ROUND(F1216*SINAPI!$M$5,2))</f>
        <v>2903.4</v>
      </c>
      <c r="F1216" s="680">
        <v>3020.49</v>
      </c>
      <c r="G1216" s="204">
        <f>IF(P.O.!$F$4 = "DESONERADO", SICRO!E1216, SICRO!F1216)</f>
        <v>3020.49</v>
      </c>
    </row>
    <row r="1217" spans="1:7">
      <c r="A1217" s="645" t="s">
        <v>69</v>
      </c>
      <c r="B1217" s="676">
        <v>804341</v>
      </c>
      <c r="C1217" s="677" t="s">
        <v>7102</v>
      </c>
      <c r="D1217" s="678" t="s">
        <v>5891</v>
      </c>
      <c r="E1217" s="679">
        <f>IF(F1217 = "", "", ROUND(F1217*SINAPI!$M$5,2))</f>
        <v>3618.64</v>
      </c>
      <c r="F1217" s="680">
        <v>3764.57</v>
      </c>
      <c r="G1217" s="204">
        <f>IF(P.O.!$F$4 = "DESONERADO", SICRO!E1217, SICRO!F1217)</f>
        <v>3764.57</v>
      </c>
    </row>
    <row r="1218" spans="1:7">
      <c r="A1218" s="645" t="s">
        <v>69</v>
      </c>
      <c r="B1218" s="676">
        <v>804340</v>
      </c>
      <c r="C1218" s="677" t="s">
        <v>7103</v>
      </c>
      <c r="D1218" s="678" t="s">
        <v>5891</v>
      </c>
      <c r="E1218" s="679">
        <f>IF(F1218 = "", "", ROUND(F1218*SINAPI!$M$5,2))</f>
        <v>2928.79</v>
      </c>
      <c r="F1218" s="680">
        <v>3046.9</v>
      </c>
      <c r="G1218" s="204">
        <f>IF(P.O.!$F$4 = "DESONERADO", SICRO!E1218, SICRO!F1218)</f>
        <v>3046.9</v>
      </c>
    </row>
    <row r="1219" spans="1:7">
      <c r="A1219" s="645" t="s">
        <v>69</v>
      </c>
      <c r="B1219" s="676">
        <v>804451</v>
      </c>
      <c r="C1219" s="677" t="s">
        <v>7104</v>
      </c>
      <c r="D1219" s="678" t="s">
        <v>5891</v>
      </c>
      <c r="E1219" s="679">
        <f>IF(F1219 = "", "", ROUND(F1219*SINAPI!$M$5,2))</f>
        <v>7311.31</v>
      </c>
      <c r="F1219" s="680">
        <v>7606.16</v>
      </c>
      <c r="G1219" s="204">
        <f>IF(P.O.!$F$4 = "DESONERADO", SICRO!E1219, SICRO!F1219)</f>
        <v>7606.16</v>
      </c>
    </row>
    <row r="1220" spans="1:7">
      <c r="A1220" s="645" t="s">
        <v>69</v>
      </c>
      <c r="B1220" s="676">
        <v>804343</v>
      </c>
      <c r="C1220" s="677" t="s">
        <v>7105</v>
      </c>
      <c r="D1220" s="678" t="s">
        <v>5891</v>
      </c>
      <c r="E1220" s="679">
        <f>IF(F1220 = "", "", ROUND(F1220*SINAPI!$M$5,2))</f>
        <v>3654.87</v>
      </c>
      <c r="F1220" s="680">
        <v>3802.27</v>
      </c>
      <c r="G1220" s="204">
        <f>IF(P.O.!$F$4 = "DESONERADO", SICRO!E1220, SICRO!F1220)</f>
        <v>3802.27</v>
      </c>
    </row>
    <row r="1221" spans="1:7">
      <c r="A1221" s="645" t="s">
        <v>69</v>
      </c>
      <c r="B1221" s="676">
        <v>804450</v>
      </c>
      <c r="C1221" s="677" t="s">
        <v>7106</v>
      </c>
      <c r="D1221" s="678" t="s">
        <v>5891</v>
      </c>
      <c r="E1221" s="679">
        <f>IF(F1221 = "", "", ROUND(F1221*SINAPI!$M$5,2))</f>
        <v>5966.96</v>
      </c>
      <c r="F1221" s="680">
        <v>6207.6</v>
      </c>
      <c r="G1221" s="204">
        <f>IF(P.O.!$F$4 = "DESONERADO", SICRO!E1221, SICRO!F1221)</f>
        <v>6207.6</v>
      </c>
    </row>
    <row r="1222" spans="1:7">
      <c r="A1222" s="645" t="s">
        <v>69</v>
      </c>
      <c r="B1222" s="676">
        <v>804342</v>
      </c>
      <c r="C1222" s="677" t="s">
        <v>7107</v>
      </c>
      <c r="D1222" s="678" t="s">
        <v>5891</v>
      </c>
      <c r="E1222" s="679">
        <f>IF(F1222 = "", "", ROUND(F1222*SINAPI!$M$5,2))</f>
        <v>2961.27</v>
      </c>
      <c r="F1222" s="680">
        <v>3080.69</v>
      </c>
      <c r="G1222" s="204">
        <f>IF(P.O.!$F$4 = "DESONERADO", SICRO!E1222, SICRO!F1222)</f>
        <v>3080.69</v>
      </c>
    </row>
    <row r="1223" spans="1:7">
      <c r="A1223" s="645" t="s">
        <v>69</v>
      </c>
      <c r="B1223" s="676">
        <v>804345</v>
      </c>
      <c r="C1223" s="677" t="s">
        <v>7108</v>
      </c>
      <c r="D1223" s="678" t="s">
        <v>5891</v>
      </c>
      <c r="E1223" s="679">
        <f>IF(F1223 = "", "", ROUND(F1223*SINAPI!$M$5,2))</f>
        <v>3707.92</v>
      </c>
      <c r="F1223" s="680">
        <v>3857.45</v>
      </c>
      <c r="G1223" s="204">
        <f>IF(P.O.!$F$4 = "DESONERADO", SICRO!E1223, SICRO!F1223)</f>
        <v>3857.45</v>
      </c>
    </row>
    <row r="1224" spans="1:7">
      <c r="A1224" s="645" t="s">
        <v>69</v>
      </c>
      <c r="B1224" s="676">
        <v>804344</v>
      </c>
      <c r="C1224" s="677" t="s">
        <v>7109</v>
      </c>
      <c r="D1224" s="678" t="s">
        <v>5891</v>
      </c>
      <c r="E1224" s="679">
        <f>IF(F1224 = "", "", ROUND(F1224*SINAPI!$M$5,2))</f>
        <v>3009.19</v>
      </c>
      <c r="F1224" s="680">
        <v>3130.55</v>
      </c>
      <c r="G1224" s="204">
        <f>IF(P.O.!$F$4 = "DESONERADO", SICRO!E1224, SICRO!F1224)</f>
        <v>3130.55</v>
      </c>
    </row>
    <row r="1225" spans="1:7">
      <c r="A1225" s="645" t="s">
        <v>69</v>
      </c>
      <c r="B1225" s="676">
        <v>804347</v>
      </c>
      <c r="C1225" s="677" t="s">
        <v>7110</v>
      </c>
      <c r="D1225" s="678" t="s">
        <v>5891</v>
      </c>
      <c r="E1225" s="679">
        <f>IF(F1225 = "", "", ROUND(F1225*SINAPI!$M$5,2))</f>
        <v>3780.47</v>
      </c>
      <c r="F1225" s="680">
        <v>3932.93</v>
      </c>
      <c r="G1225" s="204">
        <f>IF(P.O.!$F$4 = "DESONERADO", SICRO!E1225, SICRO!F1225)</f>
        <v>3932.93</v>
      </c>
    </row>
    <row r="1226" spans="1:7">
      <c r="A1226" s="645" t="s">
        <v>69</v>
      </c>
      <c r="B1226" s="676">
        <v>804346</v>
      </c>
      <c r="C1226" s="677" t="s">
        <v>7111</v>
      </c>
      <c r="D1226" s="678" t="s">
        <v>5891</v>
      </c>
      <c r="E1226" s="679">
        <f>IF(F1226 = "", "", ROUND(F1226*SINAPI!$M$5,2))</f>
        <v>3075.12</v>
      </c>
      <c r="F1226" s="680">
        <v>3199.13</v>
      </c>
      <c r="G1226" s="204">
        <f>IF(P.O.!$F$4 = "DESONERADO", SICRO!E1226, SICRO!F1226)</f>
        <v>3199.13</v>
      </c>
    </row>
    <row r="1227" spans="1:7">
      <c r="A1227" s="645" t="s">
        <v>69</v>
      </c>
      <c r="B1227" s="676">
        <v>804453</v>
      </c>
      <c r="C1227" s="677" t="s">
        <v>7112</v>
      </c>
      <c r="D1227" s="678" t="s">
        <v>5891</v>
      </c>
      <c r="E1227" s="679">
        <f>IF(F1227 = "", "", ROUND(F1227*SINAPI!$M$5,2))</f>
        <v>8150.41</v>
      </c>
      <c r="F1227" s="680">
        <v>8479.1</v>
      </c>
      <c r="G1227" s="204">
        <f>IF(P.O.!$F$4 = "DESONERADO", SICRO!E1227, SICRO!F1227)</f>
        <v>8479.1</v>
      </c>
    </row>
    <row r="1228" spans="1:7">
      <c r="A1228" s="645" t="s">
        <v>69</v>
      </c>
      <c r="B1228" s="676">
        <v>804349</v>
      </c>
      <c r="C1228" s="677" t="s">
        <v>7113</v>
      </c>
      <c r="D1228" s="678" t="s">
        <v>5891</v>
      </c>
      <c r="E1228" s="679">
        <f>IF(F1228 = "", "", ROUND(F1228*SINAPI!$M$5,2))</f>
        <v>3875.9</v>
      </c>
      <c r="F1228" s="680">
        <v>4032.21</v>
      </c>
      <c r="G1228" s="204">
        <f>IF(P.O.!$F$4 = "DESONERADO", SICRO!E1228, SICRO!F1228)</f>
        <v>4032.21</v>
      </c>
    </row>
    <row r="1229" spans="1:7">
      <c r="A1229" s="645" t="s">
        <v>69</v>
      </c>
      <c r="B1229" s="676">
        <v>804452</v>
      </c>
      <c r="C1229" s="677" t="s">
        <v>7114</v>
      </c>
      <c r="D1229" s="678" t="s">
        <v>5891</v>
      </c>
      <c r="E1229" s="679">
        <f>IF(F1229 = "", "", ROUND(F1229*SINAPI!$M$5,2))</f>
        <v>6646.12</v>
      </c>
      <c r="F1229" s="680">
        <v>6914.15</v>
      </c>
      <c r="G1229" s="204">
        <f>IF(P.O.!$F$4 = "DESONERADO", SICRO!E1229, SICRO!F1229)</f>
        <v>6914.15</v>
      </c>
    </row>
    <row r="1230" spans="1:7">
      <c r="A1230" s="645" t="s">
        <v>69</v>
      </c>
      <c r="B1230" s="676">
        <v>804348</v>
      </c>
      <c r="C1230" s="677" t="s">
        <v>7115</v>
      </c>
      <c r="D1230" s="678" t="s">
        <v>5891</v>
      </c>
      <c r="E1230" s="679">
        <f>IF(F1230 = "", "", ROUND(F1230*SINAPI!$M$5,2))</f>
        <v>3162.56</v>
      </c>
      <c r="F1230" s="680">
        <v>3290.1</v>
      </c>
      <c r="G1230" s="204">
        <f>IF(P.O.!$F$4 = "DESONERADO", SICRO!E1230, SICRO!F1230)</f>
        <v>3290.1</v>
      </c>
    </row>
    <row r="1231" spans="1:7">
      <c r="A1231" s="645" t="s">
        <v>69</v>
      </c>
      <c r="B1231" s="676">
        <v>804351</v>
      </c>
      <c r="C1231" s="677" t="s">
        <v>7116</v>
      </c>
      <c r="D1231" s="678" t="s">
        <v>5891</v>
      </c>
      <c r="E1231" s="679">
        <f>IF(F1231 = "", "", ROUND(F1231*SINAPI!$M$5,2))</f>
        <v>3999.11</v>
      </c>
      <c r="F1231" s="680">
        <v>4160.3900000000003</v>
      </c>
      <c r="G1231" s="204">
        <f>IF(P.O.!$F$4 = "DESONERADO", SICRO!E1231, SICRO!F1231)</f>
        <v>4160.3900000000003</v>
      </c>
    </row>
    <row r="1232" spans="1:7">
      <c r="A1232" s="645" t="s">
        <v>69</v>
      </c>
      <c r="B1232" s="676">
        <v>804350</v>
      </c>
      <c r="C1232" s="677" t="s">
        <v>7117</v>
      </c>
      <c r="D1232" s="678" t="s">
        <v>5891</v>
      </c>
      <c r="E1232" s="679">
        <f>IF(F1232 = "", "", ROUND(F1232*SINAPI!$M$5,2))</f>
        <v>3276.52</v>
      </c>
      <c r="F1232" s="680">
        <v>3408.66</v>
      </c>
      <c r="G1232" s="204">
        <f>IF(P.O.!$F$4 = "DESONERADO", SICRO!E1232, SICRO!F1232)</f>
        <v>3408.66</v>
      </c>
    </row>
    <row r="1233" spans="1:7">
      <c r="A1233" s="645" t="s">
        <v>69</v>
      </c>
      <c r="B1233" s="676">
        <v>804353</v>
      </c>
      <c r="C1233" s="677" t="s">
        <v>7118</v>
      </c>
      <c r="D1233" s="678" t="s">
        <v>5891</v>
      </c>
      <c r="E1233" s="679">
        <f>IF(F1233 = "", "", ROUND(F1233*SINAPI!$M$5,2))</f>
        <v>4161.5</v>
      </c>
      <c r="F1233" s="680">
        <v>4329.33</v>
      </c>
      <c r="G1233" s="204">
        <f>IF(P.O.!$F$4 = "DESONERADO", SICRO!E1233, SICRO!F1233)</f>
        <v>4329.33</v>
      </c>
    </row>
    <row r="1234" spans="1:7">
      <c r="A1234" s="645" t="s">
        <v>69</v>
      </c>
      <c r="B1234" s="676">
        <v>804352</v>
      </c>
      <c r="C1234" s="677" t="s">
        <v>7119</v>
      </c>
      <c r="D1234" s="678" t="s">
        <v>5891</v>
      </c>
      <c r="E1234" s="679">
        <f>IF(F1234 = "", "", ROUND(F1234*SINAPI!$M$5,2))</f>
        <v>3428.42</v>
      </c>
      <c r="F1234" s="680">
        <v>3566.68</v>
      </c>
      <c r="G1234" s="204">
        <f>IF(P.O.!$F$4 = "DESONERADO", SICRO!E1234, SICRO!F1234)</f>
        <v>3566.68</v>
      </c>
    </row>
    <row r="1235" spans="1:7">
      <c r="A1235" s="645" t="s">
        <v>69</v>
      </c>
      <c r="B1235" s="676">
        <v>804455</v>
      </c>
      <c r="C1235" s="677" t="s">
        <v>7120</v>
      </c>
      <c r="D1235" s="678" t="s">
        <v>5891</v>
      </c>
      <c r="E1235" s="679">
        <f>IF(F1235 = "", "", ROUND(F1235*SINAPI!$M$5,2))</f>
        <v>10088.219999999999</v>
      </c>
      <c r="F1235" s="680">
        <v>10495.06</v>
      </c>
      <c r="G1235" s="204">
        <f>IF(P.O.!$F$4 = "DESONERADO", SICRO!E1235, SICRO!F1235)</f>
        <v>10495.06</v>
      </c>
    </row>
    <row r="1236" spans="1:7">
      <c r="A1236" s="645" t="s">
        <v>69</v>
      </c>
      <c r="B1236" s="676">
        <v>804355</v>
      </c>
      <c r="C1236" s="677" t="s">
        <v>7121</v>
      </c>
      <c r="D1236" s="678" t="s">
        <v>5891</v>
      </c>
      <c r="E1236" s="679">
        <f>IF(F1236 = "", "", ROUND(F1236*SINAPI!$M$5,2))</f>
        <v>4375.97</v>
      </c>
      <c r="F1236" s="680">
        <v>4552.45</v>
      </c>
      <c r="G1236" s="204">
        <f>IF(P.O.!$F$4 = "DESONERADO", SICRO!E1236, SICRO!F1236)</f>
        <v>4552.45</v>
      </c>
    </row>
    <row r="1237" spans="1:7">
      <c r="A1237" s="645" t="s">
        <v>69</v>
      </c>
      <c r="B1237" s="676">
        <v>804454</v>
      </c>
      <c r="C1237" s="677" t="s">
        <v>7122</v>
      </c>
      <c r="D1237" s="678" t="s">
        <v>5891</v>
      </c>
      <c r="E1237" s="679">
        <f>IF(F1237 = "", "", ROUND(F1237*SINAPI!$M$5,2))</f>
        <v>8216.08</v>
      </c>
      <c r="F1237" s="680">
        <v>8547.42</v>
      </c>
      <c r="G1237" s="204">
        <f>IF(P.O.!$F$4 = "DESONERADO", SICRO!E1237, SICRO!F1237)</f>
        <v>8547.42</v>
      </c>
    </row>
    <row r="1238" spans="1:7">
      <c r="A1238" s="645" t="s">
        <v>69</v>
      </c>
      <c r="B1238" s="676">
        <v>804354</v>
      </c>
      <c r="C1238" s="677" t="s">
        <v>7123</v>
      </c>
      <c r="D1238" s="678" t="s">
        <v>5891</v>
      </c>
      <c r="E1238" s="679">
        <f>IF(F1238 = "", "", ROUND(F1238*SINAPI!$M$5,2))</f>
        <v>3631.14</v>
      </c>
      <c r="F1238" s="680">
        <v>3777.58</v>
      </c>
      <c r="G1238" s="204">
        <f>IF(P.O.!$F$4 = "DESONERADO", SICRO!E1238, SICRO!F1238)</f>
        <v>3777.58</v>
      </c>
    </row>
    <row r="1239" spans="1:7">
      <c r="A1239" s="645" t="s">
        <v>69</v>
      </c>
      <c r="B1239" s="676">
        <v>804339</v>
      </c>
      <c r="C1239" s="677" t="s">
        <v>7124</v>
      </c>
      <c r="D1239" s="678" t="s">
        <v>5891</v>
      </c>
      <c r="E1239" s="679">
        <f>IF(F1239 = "", "", ROUND(F1239*SINAPI!$M$5,2))</f>
        <v>3597.35</v>
      </c>
      <c r="F1239" s="680">
        <v>3742.43</v>
      </c>
      <c r="G1239" s="204">
        <f>IF(P.O.!$F$4 = "DESONERADO", SICRO!E1239, SICRO!F1239)</f>
        <v>3742.43</v>
      </c>
    </row>
    <row r="1240" spans="1:7">
      <c r="A1240" s="645" t="s">
        <v>69</v>
      </c>
      <c r="B1240" s="676">
        <v>804338</v>
      </c>
      <c r="C1240" s="677" t="s">
        <v>7125</v>
      </c>
      <c r="D1240" s="678" t="s">
        <v>5891</v>
      </c>
      <c r="E1240" s="679">
        <f>IF(F1240 = "", "", ROUND(F1240*SINAPI!$M$5,2))</f>
        <v>2909.74</v>
      </c>
      <c r="F1240" s="680">
        <v>3027.09</v>
      </c>
      <c r="G1240" s="204">
        <f>IF(P.O.!$F$4 = "DESONERADO", SICRO!E1240, SICRO!F1240)</f>
        <v>3027.09</v>
      </c>
    </row>
    <row r="1241" spans="1:7">
      <c r="A1241" s="645" t="s">
        <v>69</v>
      </c>
      <c r="B1241" s="676">
        <v>804457</v>
      </c>
      <c r="C1241" s="677" t="s">
        <v>7126</v>
      </c>
      <c r="D1241" s="678" t="s">
        <v>5891</v>
      </c>
      <c r="E1241" s="679">
        <f>IF(F1241 = "", "", ROUND(F1241*SINAPI!$M$5,2))</f>
        <v>12208.8</v>
      </c>
      <c r="F1241" s="680">
        <v>12701.16</v>
      </c>
      <c r="G1241" s="204">
        <f>IF(P.O.!$F$4 = "DESONERADO", SICRO!E1241, SICRO!F1241)</f>
        <v>12701.16</v>
      </c>
    </row>
    <row r="1242" spans="1:7">
      <c r="A1242" s="645" t="s">
        <v>69</v>
      </c>
      <c r="B1242" s="676">
        <v>804357</v>
      </c>
      <c r="C1242" s="677" t="s">
        <v>7127</v>
      </c>
      <c r="D1242" s="678" t="s">
        <v>5891</v>
      </c>
      <c r="E1242" s="679">
        <f>IF(F1242 = "", "", ROUND(F1242*SINAPI!$M$5,2))</f>
        <v>6048.63</v>
      </c>
      <c r="F1242" s="680">
        <v>6292.56</v>
      </c>
      <c r="G1242" s="204">
        <f>IF(P.O.!$F$4 = "DESONERADO", SICRO!E1242, SICRO!F1242)</f>
        <v>6292.56</v>
      </c>
    </row>
    <row r="1243" spans="1:7">
      <c r="A1243" s="645" t="s">
        <v>69</v>
      </c>
      <c r="B1243" s="676">
        <v>804456</v>
      </c>
      <c r="C1243" s="677" t="s">
        <v>7128</v>
      </c>
      <c r="D1243" s="678" t="s">
        <v>5891</v>
      </c>
      <c r="E1243" s="679">
        <f>IF(F1243 = "", "", ROUND(F1243*SINAPI!$M$5,2))</f>
        <v>9770.25</v>
      </c>
      <c r="F1243" s="680">
        <v>10164.27</v>
      </c>
      <c r="G1243" s="204">
        <f>IF(P.O.!$F$4 = "DESONERADO", SICRO!E1243, SICRO!F1243)</f>
        <v>10164.27</v>
      </c>
    </row>
    <row r="1244" spans="1:7">
      <c r="A1244" s="645" t="s">
        <v>69</v>
      </c>
      <c r="B1244" s="676">
        <v>804356</v>
      </c>
      <c r="C1244" s="677" t="s">
        <v>7129</v>
      </c>
      <c r="D1244" s="678" t="s">
        <v>5891</v>
      </c>
      <c r="E1244" s="679">
        <f>IF(F1244 = "", "", ROUND(F1244*SINAPI!$M$5,2))</f>
        <v>4832.47</v>
      </c>
      <c r="F1244" s="680">
        <v>5027.3599999999997</v>
      </c>
      <c r="G1244" s="204">
        <f>IF(P.O.!$F$4 = "DESONERADO", SICRO!E1244, SICRO!F1244)</f>
        <v>5027.3599999999997</v>
      </c>
    </row>
    <row r="1245" spans="1:7">
      <c r="A1245" s="645" t="s">
        <v>69</v>
      </c>
      <c r="B1245" s="676">
        <v>804361</v>
      </c>
      <c r="C1245" s="677" t="s">
        <v>7130</v>
      </c>
      <c r="D1245" s="678" t="s">
        <v>5891</v>
      </c>
      <c r="E1245" s="679">
        <f>IF(F1245 = "", "", ROUND(F1245*SINAPI!$M$5,2))</f>
        <v>6092.21</v>
      </c>
      <c r="F1245" s="680">
        <v>6337.9</v>
      </c>
      <c r="G1245" s="204">
        <f>IF(P.O.!$F$4 = "DESONERADO", SICRO!E1245, SICRO!F1245)</f>
        <v>6337.9</v>
      </c>
    </row>
    <row r="1246" spans="1:7">
      <c r="A1246" s="645" t="s">
        <v>69</v>
      </c>
      <c r="B1246" s="676">
        <v>804360</v>
      </c>
      <c r="C1246" s="677" t="s">
        <v>7131</v>
      </c>
      <c r="D1246" s="678" t="s">
        <v>5891</v>
      </c>
      <c r="E1246" s="679">
        <f>IF(F1246 = "", "", ROUND(F1246*SINAPI!$M$5,2))</f>
        <v>4870.82</v>
      </c>
      <c r="F1246" s="680">
        <v>5067.25</v>
      </c>
      <c r="G1246" s="204">
        <f>IF(P.O.!$F$4 = "DESONERADO", SICRO!E1246, SICRO!F1246)</f>
        <v>5067.25</v>
      </c>
    </row>
    <row r="1247" spans="1:7">
      <c r="A1247" s="645" t="s">
        <v>69</v>
      </c>
      <c r="B1247" s="676">
        <v>804459</v>
      </c>
      <c r="C1247" s="677" t="s">
        <v>7132</v>
      </c>
      <c r="D1247" s="678" t="s">
        <v>5891</v>
      </c>
      <c r="E1247" s="679">
        <f>IF(F1247 = "", "", ROUND(F1247*SINAPI!$M$5,2))</f>
        <v>12776.81</v>
      </c>
      <c r="F1247" s="680">
        <v>13292.08</v>
      </c>
      <c r="G1247" s="204">
        <f>IF(P.O.!$F$4 = "DESONERADO", SICRO!E1247, SICRO!F1247)</f>
        <v>13292.08</v>
      </c>
    </row>
    <row r="1248" spans="1:7">
      <c r="A1248" s="645" t="s">
        <v>69</v>
      </c>
      <c r="B1248" s="676">
        <v>804363</v>
      </c>
      <c r="C1248" s="677" t="s">
        <v>7133</v>
      </c>
      <c r="D1248" s="678" t="s">
        <v>5891</v>
      </c>
      <c r="E1248" s="679">
        <f>IF(F1248 = "", "", ROUND(F1248*SINAPI!$M$5,2))</f>
        <v>6148.06</v>
      </c>
      <c r="F1248" s="680">
        <v>6396</v>
      </c>
      <c r="G1248" s="204">
        <f>IF(P.O.!$F$4 = "DESONERADO", SICRO!E1248, SICRO!F1248)</f>
        <v>6396</v>
      </c>
    </row>
    <row r="1249" spans="1:7">
      <c r="A1249" s="645" t="s">
        <v>69</v>
      </c>
      <c r="B1249" s="676">
        <v>804458</v>
      </c>
      <c r="C1249" s="677" t="s">
        <v>7134</v>
      </c>
      <c r="D1249" s="678" t="s">
        <v>5891</v>
      </c>
      <c r="E1249" s="679">
        <f>IF(F1249 = "", "", ROUND(F1249*SINAPI!$M$5,2))</f>
        <v>10222.06</v>
      </c>
      <c r="F1249" s="680">
        <v>10634.3</v>
      </c>
      <c r="G1249" s="204">
        <f>IF(P.O.!$F$4 = "DESONERADO", SICRO!E1249, SICRO!F1249)</f>
        <v>10634.3</v>
      </c>
    </row>
    <row r="1250" spans="1:7">
      <c r="A1250" s="645" t="s">
        <v>69</v>
      </c>
      <c r="B1250" s="676">
        <v>804362</v>
      </c>
      <c r="C1250" s="677" t="s">
        <v>7135</v>
      </c>
      <c r="D1250" s="678" t="s">
        <v>5891</v>
      </c>
      <c r="E1250" s="679">
        <f>IF(F1250 = "", "", ROUND(F1250*SINAPI!$M$5,2))</f>
        <v>4920.03</v>
      </c>
      <c r="F1250" s="680">
        <v>5118.45</v>
      </c>
      <c r="G1250" s="204">
        <f>IF(P.O.!$F$4 = "DESONERADO", SICRO!E1250, SICRO!F1250)</f>
        <v>5118.45</v>
      </c>
    </row>
    <row r="1251" spans="1:7">
      <c r="A1251" s="645" t="s">
        <v>69</v>
      </c>
      <c r="B1251" s="676">
        <v>804365</v>
      </c>
      <c r="C1251" s="677" t="s">
        <v>7136</v>
      </c>
      <c r="D1251" s="678" t="s">
        <v>5891</v>
      </c>
      <c r="E1251" s="679">
        <f>IF(F1251 = "", "", ROUND(F1251*SINAPI!$M$5,2))</f>
        <v>6228.72</v>
      </c>
      <c r="F1251" s="680">
        <v>6479.92</v>
      </c>
      <c r="G1251" s="204">
        <f>IF(P.O.!$F$4 = "DESONERADO", SICRO!E1251, SICRO!F1251)</f>
        <v>6479.92</v>
      </c>
    </row>
    <row r="1252" spans="1:7">
      <c r="A1252" s="645" t="s">
        <v>69</v>
      </c>
      <c r="B1252" s="676">
        <v>804364</v>
      </c>
      <c r="C1252" s="677" t="s">
        <v>7137</v>
      </c>
      <c r="D1252" s="678" t="s">
        <v>5891</v>
      </c>
      <c r="E1252" s="679">
        <f>IF(F1252 = "", "", ROUND(F1252*SINAPI!$M$5,2))</f>
        <v>4991.46</v>
      </c>
      <c r="F1252" s="680">
        <v>5192.76</v>
      </c>
      <c r="G1252" s="204">
        <f>IF(P.O.!$F$4 = "DESONERADO", SICRO!E1252, SICRO!F1252)</f>
        <v>5192.76</v>
      </c>
    </row>
    <row r="1253" spans="1:7">
      <c r="A1253" s="645" t="s">
        <v>69</v>
      </c>
      <c r="B1253" s="676">
        <v>804367</v>
      </c>
      <c r="C1253" s="677" t="s">
        <v>7138</v>
      </c>
      <c r="D1253" s="678" t="s">
        <v>5891</v>
      </c>
      <c r="E1253" s="679">
        <f>IF(F1253 = "", "", ROUND(F1253*SINAPI!$M$5,2))</f>
        <v>6338.36</v>
      </c>
      <c r="F1253" s="680">
        <v>6593.98</v>
      </c>
      <c r="G1253" s="204">
        <f>IF(P.O.!$F$4 = "DESONERADO", SICRO!E1253, SICRO!F1253)</f>
        <v>6593.98</v>
      </c>
    </row>
    <row r="1254" spans="1:7">
      <c r="A1254" s="645" t="s">
        <v>69</v>
      </c>
      <c r="B1254" s="676">
        <v>804366</v>
      </c>
      <c r="C1254" s="677" t="s">
        <v>7139</v>
      </c>
      <c r="D1254" s="678" t="s">
        <v>5891</v>
      </c>
      <c r="E1254" s="679">
        <f>IF(F1254 = "", "", ROUND(F1254*SINAPI!$M$5,2))</f>
        <v>5089.3500000000004</v>
      </c>
      <c r="F1254" s="680">
        <v>5294.6</v>
      </c>
      <c r="G1254" s="204">
        <f>IF(P.O.!$F$4 = "DESONERADO", SICRO!E1254, SICRO!F1254)</f>
        <v>5294.6</v>
      </c>
    </row>
    <row r="1255" spans="1:7">
      <c r="A1255" s="645" t="s">
        <v>69</v>
      </c>
      <c r="B1255" s="676">
        <v>804461</v>
      </c>
      <c r="C1255" s="677" t="s">
        <v>7140</v>
      </c>
      <c r="D1255" s="678" t="s">
        <v>5891</v>
      </c>
      <c r="E1255" s="679">
        <f>IF(F1255 = "", "", ROUND(F1255*SINAPI!$M$5,2))</f>
        <v>14285.09</v>
      </c>
      <c r="F1255" s="680">
        <v>14861.19</v>
      </c>
      <c r="G1255" s="204">
        <f>IF(P.O.!$F$4 = "DESONERADO", SICRO!E1255, SICRO!F1255)</f>
        <v>14861.19</v>
      </c>
    </row>
    <row r="1256" spans="1:7">
      <c r="A1256" s="645" t="s">
        <v>69</v>
      </c>
      <c r="B1256" s="676">
        <v>804369</v>
      </c>
      <c r="C1256" s="677" t="s">
        <v>7141</v>
      </c>
      <c r="D1256" s="678" t="s">
        <v>5891</v>
      </c>
      <c r="E1256" s="679">
        <f>IF(F1256 = "", "", ROUND(F1256*SINAPI!$M$5,2))</f>
        <v>6481.54</v>
      </c>
      <c r="F1256" s="680">
        <v>6742.93</v>
      </c>
      <c r="G1256" s="204">
        <f>IF(P.O.!$F$4 = "DESONERADO", SICRO!E1256, SICRO!F1256)</f>
        <v>6742.93</v>
      </c>
    </row>
    <row r="1257" spans="1:7">
      <c r="A1257" s="645" t="s">
        <v>69</v>
      </c>
      <c r="B1257" s="676">
        <v>804460</v>
      </c>
      <c r="C1257" s="677" t="s">
        <v>7142</v>
      </c>
      <c r="D1257" s="678" t="s">
        <v>5891</v>
      </c>
      <c r="E1257" s="679">
        <f>IF(F1257 = "", "", ROUND(F1257*SINAPI!$M$5,2))</f>
        <v>11421.84</v>
      </c>
      <c r="F1257" s="680">
        <v>11882.47</v>
      </c>
      <c r="G1257" s="204">
        <f>IF(P.O.!$F$4 = "DESONERADO", SICRO!E1257, SICRO!F1257)</f>
        <v>11882.47</v>
      </c>
    </row>
    <row r="1258" spans="1:7">
      <c r="A1258" s="645" t="s">
        <v>69</v>
      </c>
      <c r="B1258" s="676">
        <v>804371</v>
      </c>
      <c r="C1258" s="677" t="s">
        <v>7143</v>
      </c>
      <c r="D1258" s="678" t="s">
        <v>5891</v>
      </c>
      <c r="E1258" s="679">
        <f>IF(F1258 = "", "", ROUND(F1258*SINAPI!$M$5,2))</f>
        <v>6666.5</v>
      </c>
      <c r="F1258" s="680">
        <v>6935.35</v>
      </c>
      <c r="G1258" s="204">
        <f>IF(P.O.!$F$4 = "DESONERADO", SICRO!E1258, SICRO!F1258)</f>
        <v>6935.35</v>
      </c>
    </row>
    <row r="1259" spans="1:7">
      <c r="A1259" s="645" t="s">
        <v>69</v>
      </c>
      <c r="B1259" s="676">
        <v>804370</v>
      </c>
      <c r="C1259" s="677" t="s">
        <v>7144</v>
      </c>
      <c r="D1259" s="678" t="s">
        <v>5891</v>
      </c>
      <c r="E1259" s="679">
        <f>IF(F1259 = "", "", ROUND(F1259*SINAPI!$M$5,2))</f>
        <v>5386.75</v>
      </c>
      <c r="F1259" s="680">
        <v>5603.99</v>
      </c>
      <c r="G1259" s="204">
        <f>IF(P.O.!$F$4 = "DESONERADO", SICRO!E1259, SICRO!F1259)</f>
        <v>5603.99</v>
      </c>
    </row>
    <row r="1260" spans="1:7">
      <c r="A1260" s="645" t="s">
        <v>69</v>
      </c>
      <c r="B1260" s="676">
        <v>804373</v>
      </c>
      <c r="C1260" s="677" t="s">
        <v>7145</v>
      </c>
      <c r="D1260" s="678" t="s">
        <v>5891</v>
      </c>
      <c r="E1260" s="679">
        <f>IF(F1260 = "", "", ROUND(F1260*SINAPI!$M$5,2))</f>
        <v>6905.75</v>
      </c>
      <c r="F1260" s="680">
        <v>7184.25</v>
      </c>
      <c r="G1260" s="204">
        <f>IF(P.O.!$F$4 = "DESONERADO", SICRO!E1260, SICRO!F1260)</f>
        <v>7184.25</v>
      </c>
    </row>
    <row r="1261" spans="1:7">
      <c r="A1261" s="645" t="s">
        <v>69</v>
      </c>
      <c r="B1261" s="676">
        <v>804372</v>
      </c>
      <c r="C1261" s="677" t="s">
        <v>7146</v>
      </c>
      <c r="D1261" s="678" t="s">
        <v>5891</v>
      </c>
      <c r="E1261" s="679">
        <f>IF(F1261 = "", "", ROUND(F1261*SINAPI!$M$5,2))</f>
        <v>5607.39</v>
      </c>
      <c r="F1261" s="680">
        <v>5833.53</v>
      </c>
      <c r="G1261" s="204">
        <f>IF(P.O.!$F$4 = "DESONERADO", SICRO!E1261, SICRO!F1261)</f>
        <v>5833.53</v>
      </c>
    </row>
    <row r="1262" spans="1:7">
      <c r="A1262" s="645" t="s">
        <v>69</v>
      </c>
      <c r="B1262" s="676">
        <v>804463</v>
      </c>
      <c r="C1262" s="677" t="s">
        <v>7147</v>
      </c>
      <c r="D1262" s="678" t="s">
        <v>5891</v>
      </c>
      <c r="E1262" s="679">
        <f>IF(F1262 = "", "", ROUND(F1262*SINAPI!$M$5,2))</f>
        <v>17739.8</v>
      </c>
      <c r="F1262" s="680">
        <v>18455.22</v>
      </c>
      <c r="G1262" s="204">
        <f>IF(P.O.!$F$4 = "DESONERADO", SICRO!E1262, SICRO!F1262)</f>
        <v>18455.22</v>
      </c>
    </row>
    <row r="1263" spans="1:7">
      <c r="A1263" s="645" t="s">
        <v>69</v>
      </c>
      <c r="B1263" s="676">
        <v>804375</v>
      </c>
      <c r="C1263" s="677" t="s">
        <v>7148</v>
      </c>
      <c r="D1263" s="678" t="s">
        <v>5891</v>
      </c>
      <c r="E1263" s="679">
        <f>IF(F1263 = "", "", ROUND(F1263*SINAPI!$M$5,2))</f>
        <v>7221.32</v>
      </c>
      <c r="F1263" s="680">
        <v>7512.55</v>
      </c>
      <c r="G1263" s="204">
        <f>IF(P.O.!$F$4 = "DESONERADO", SICRO!E1263, SICRO!F1263)</f>
        <v>7512.55</v>
      </c>
    </row>
    <row r="1264" spans="1:7">
      <c r="A1264" s="645" t="s">
        <v>69</v>
      </c>
      <c r="B1264" s="676">
        <v>804462</v>
      </c>
      <c r="C1264" s="677" t="s">
        <v>7149</v>
      </c>
      <c r="D1264" s="678" t="s">
        <v>5891</v>
      </c>
      <c r="E1264" s="679">
        <f>IF(F1264 = "", "", ROUND(F1264*SINAPI!$M$5,2))</f>
        <v>14164.2</v>
      </c>
      <c r="F1264" s="680">
        <v>14735.42</v>
      </c>
      <c r="G1264" s="204">
        <f>IF(P.O.!$F$4 = "DESONERADO", SICRO!E1264, SICRO!F1264)</f>
        <v>14735.42</v>
      </c>
    </row>
    <row r="1265" spans="1:7">
      <c r="A1265" s="645" t="s">
        <v>69</v>
      </c>
      <c r="B1265" s="676">
        <v>804374</v>
      </c>
      <c r="C1265" s="677" t="s">
        <v>7150</v>
      </c>
      <c r="D1265" s="678" t="s">
        <v>5891</v>
      </c>
      <c r="E1265" s="679">
        <f>IF(F1265 = "", "", ROUND(F1265*SINAPI!$M$5,2))</f>
        <v>5902.22</v>
      </c>
      <c r="F1265" s="680">
        <v>6140.25</v>
      </c>
      <c r="G1265" s="204">
        <f>IF(P.O.!$F$4 = "DESONERADO", SICRO!E1265, SICRO!F1265)</f>
        <v>6140.25</v>
      </c>
    </row>
    <row r="1266" spans="1:7">
      <c r="A1266" s="645" t="s">
        <v>69</v>
      </c>
      <c r="B1266" s="676">
        <v>804359</v>
      </c>
      <c r="C1266" s="677" t="s">
        <v>7151</v>
      </c>
      <c r="D1266" s="678" t="s">
        <v>5891</v>
      </c>
      <c r="E1266" s="679">
        <f>IF(F1266 = "", "", ROUND(F1266*SINAPI!$M$5,2))</f>
        <v>6059.69</v>
      </c>
      <c r="F1266" s="680">
        <v>6304.07</v>
      </c>
      <c r="G1266" s="204">
        <f>IF(P.O.!$F$4 = "DESONERADO", SICRO!E1266, SICRO!F1266)</f>
        <v>6304.07</v>
      </c>
    </row>
    <row r="1267" spans="1:7">
      <c r="A1267" s="645" t="s">
        <v>69</v>
      </c>
      <c r="B1267" s="676">
        <v>804358</v>
      </c>
      <c r="C1267" s="677" t="s">
        <v>7152</v>
      </c>
      <c r="D1267" s="678" t="s">
        <v>5891</v>
      </c>
      <c r="E1267" s="679">
        <f>IF(F1267 = "", "", ROUND(F1267*SINAPI!$M$5,2))</f>
        <v>4842.3</v>
      </c>
      <c r="F1267" s="680">
        <v>5037.58</v>
      </c>
      <c r="G1267" s="204">
        <f>IF(P.O.!$F$4 = "DESONERADO", SICRO!E1267, SICRO!F1267)</f>
        <v>5037.58</v>
      </c>
    </row>
    <row r="1268" spans="1:7">
      <c r="A1268" s="645" t="s">
        <v>69</v>
      </c>
      <c r="B1268" s="676">
        <v>804368</v>
      </c>
      <c r="C1268" s="677" t="s">
        <v>7153</v>
      </c>
      <c r="D1268" s="678" t="s">
        <v>5891</v>
      </c>
      <c r="E1268" s="679">
        <f>IF(F1268 = "", "", ROUND(F1268*SINAPI!$M$5,2))</f>
        <v>5218.28</v>
      </c>
      <c r="F1268" s="680">
        <v>5428.73</v>
      </c>
      <c r="G1268" s="204">
        <f>IF(P.O.!$F$4 = "DESONERADO", SICRO!E1268, SICRO!F1268)</f>
        <v>5428.73</v>
      </c>
    </row>
    <row r="1269" spans="1:7">
      <c r="A1269" s="645" t="s">
        <v>69</v>
      </c>
      <c r="B1269" s="676">
        <v>804465</v>
      </c>
      <c r="C1269" s="677" t="s">
        <v>7154</v>
      </c>
      <c r="D1269" s="678" t="s">
        <v>5970</v>
      </c>
      <c r="E1269" s="679">
        <f>IF(F1269 = "", "", ROUND(F1269*SINAPI!$M$5,2))</f>
        <v>118.52</v>
      </c>
      <c r="F1269" s="680">
        <v>123.3</v>
      </c>
      <c r="G1269" s="204">
        <f>IF(P.O.!$F$4 = "DESONERADO", SICRO!E1269, SICRO!F1269)</f>
        <v>123.3</v>
      </c>
    </row>
    <row r="1270" spans="1:7">
      <c r="A1270" s="645" t="s">
        <v>69</v>
      </c>
      <c r="B1270" s="676">
        <v>804464</v>
      </c>
      <c r="C1270" s="677" t="s">
        <v>7155</v>
      </c>
      <c r="D1270" s="678" t="s">
        <v>5970</v>
      </c>
      <c r="E1270" s="679">
        <f>IF(F1270 = "", "", ROUND(F1270*SINAPI!$M$5,2))</f>
        <v>101.66</v>
      </c>
      <c r="F1270" s="680">
        <v>105.76</v>
      </c>
      <c r="G1270" s="204">
        <f>IF(P.O.!$F$4 = "DESONERADO", SICRO!E1270, SICRO!F1270)</f>
        <v>105.76</v>
      </c>
    </row>
    <row r="1271" spans="1:7">
      <c r="A1271" s="645" t="s">
        <v>69</v>
      </c>
      <c r="B1271" s="676">
        <v>804475</v>
      </c>
      <c r="C1271" s="677" t="s">
        <v>7156</v>
      </c>
      <c r="D1271" s="678" t="s">
        <v>5970</v>
      </c>
      <c r="E1271" s="679">
        <f>IF(F1271 = "", "", ROUND(F1271*SINAPI!$M$5,2))</f>
        <v>130.78</v>
      </c>
      <c r="F1271" s="680">
        <v>136.05000000000001</v>
      </c>
      <c r="G1271" s="204">
        <f>IF(P.O.!$F$4 = "DESONERADO", SICRO!E1271, SICRO!F1271)</f>
        <v>136.05000000000001</v>
      </c>
    </row>
    <row r="1272" spans="1:7">
      <c r="A1272" s="645" t="s">
        <v>69</v>
      </c>
      <c r="B1272" s="676">
        <v>804474</v>
      </c>
      <c r="C1272" s="677" t="s">
        <v>7157</v>
      </c>
      <c r="D1272" s="678" t="s">
        <v>5970</v>
      </c>
      <c r="E1272" s="679">
        <f>IF(F1272 = "", "", ROUND(F1272*SINAPI!$M$5,2))</f>
        <v>113.94</v>
      </c>
      <c r="F1272" s="680">
        <v>118.53</v>
      </c>
      <c r="G1272" s="204">
        <f>IF(P.O.!$F$4 = "DESONERADO", SICRO!E1272, SICRO!F1272)</f>
        <v>118.53</v>
      </c>
    </row>
    <row r="1273" spans="1:7">
      <c r="A1273" s="645" t="s">
        <v>69</v>
      </c>
      <c r="B1273" s="676">
        <v>804485</v>
      </c>
      <c r="C1273" s="677" t="s">
        <v>7158</v>
      </c>
      <c r="D1273" s="678" t="s">
        <v>5970</v>
      </c>
      <c r="E1273" s="679">
        <f>IF(F1273 = "", "", ROUND(F1273*SINAPI!$M$5,2))</f>
        <v>192.07</v>
      </c>
      <c r="F1273" s="680">
        <v>199.82</v>
      </c>
      <c r="G1273" s="204">
        <f>IF(P.O.!$F$4 = "DESONERADO", SICRO!E1273, SICRO!F1273)</f>
        <v>199.82</v>
      </c>
    </row>
    <row r="1274" spans="1:7">
      <c r="A1274" s="645" t="s">
        <v>69</v>
      </c>
      <c r="B1274" s="676">
        <v>804484</v>
      </c>
      <c r="C1274" s="677" t="s">
        <v>7159</v>
      </c>
      <c r="D1274" s="678" t="s">
        <v>5970</v>
      </c>
      <c r="E1274" s="679">
        <f>IF(F1274 = "", "", ROUND(F1274*SINAPI!$M$5,2))</f>
        <v>175.31</v>
      </c>
      <c r="F1274" s="680">
        <v>182.38</v>
      </c>
      <c r="G1274" s="204">
        <f>IF(P.O.!$F$4 = "DESONERADO", SICRO!E1274, SICRO!F1274)</f>
        <v>182.38</v>
      </c>
    </row>
    <row r="1275" spans="1:7">
      <c r="A1275" s="645" t="s">
        <v>69</v>
      </c>
      <c r="B1275" s="676">
        <v>804495</v>
      </c>
      <c r="C1275" s="677" t="s">
        <v>7160</v>
      </c>
      <c r="D1275" s="678" t="s">
        <v>5970</v>
      </c>
      <c r="E1275" s="679">
        <f>IF(F1275 = "", "", ROUND(F1275*SINAPI!$M$5,2))</f>
        <v>239.54</v>
      </c>
      <c r="F1275" s="680">
        <v>249.2</v>
      </c>
      <c r="G1275" s="204">
        <f>IF(P.O.!$F$4 = "DESONERADO", SICRO!E1275, SICRO!F1275)</f>
        <v>249.2</v>
      </c>
    </row>
    <row r="1276" spans="1:7">
      <c r="A1276" s="645" t="s">
        <v>69</v>
      </c>
      <c r="B1276" s="676">
        <v>804494</v>
      </c>
      <c r="C1276" s="677" t="s">
        <v>7161</v>
      </c>
      <c r="D1276" s="678" t="s">
        <v>5970</v>
      </c>
      <c r="E1276" s="679">
        <f>IF(F1276 = "", "", ROUND(F1276*SINAPI!$M$5,2))</f>
        <v>219.67</v>
      </c>
      <c r="F1276" s="680">
        <v>228.53</v>
      </c>
      <c r="G1276" s="204">
        <f>IF(P.O.!$F$4 = "DESONERADO", SICRO!E1276, SICRO!F1276)</f>
        <v>228.53</v>
      </c>
    </row>
    <row r="1277" spans="1:7">
      <c r="A1277" s="645" t="s">
        <v>69</v>
      </c>
      <c r="B1277" s="676">
        <v>804467</v>
      </c>
      <c r="C1277" s="677" t="s">
        <v>7162</v>
      </c>
      <c r="D1277" s="678" t="s">
        <v>5970</v>
      </c>
      <c r="E1277" s="679">
        <f>IF(F1277 = "", "", ROUND(F1277*SINAPI!$M$5,2))</f>
        <v>179.97</v>
      </c>
      <c r="F1277" s="680">
        <v>187.23</v>
      </c>
      <c r="G1277" s="204">
        <f>IF(P.O.!$F$4 = "DESONERADO", SICRO!E1277, SICRO!F1277)</f>
        <v>187.23</v>
      </c>
    </row>
    <row r="1278" spans="1:7">
      <c r="A1278" s="645" t="s">
        <v>69</v>
      </c>
      <c r="B1278" s="676">
        <v>804466</v>
      </c>
      <c r="C1278" s="677" t="s">
        <v>7163</v>
      </c>
      <c r="D1278" s="678" t="s">
        <v>5970</v>
      </c>
      <c r="E1278" s="679">
        <f>IF(F1278 = "", "", ROUND(F1278*SINAPI!$M$5,2))</f>
        <v>153.12</v>
      </c>
      <c r="F1278" s="680">
        <v>159.30000000000001</v>
      </c>
      <c r="G1278" s="204">
        <f>IF(P.O.!$F$4 = "DESONERADO", SICRO!E1278, SICRO!F1278)</f>
        <v>159.30000000000001</v>
      </c>
    </row>
    <row r="1279" spans="1:7">
      <c r="A1279" s="645" t="s">
        <v>69</v>
      </c>
      <c r="B1279" s="676">
        <v>804477</v>
      </c>
      <c r="C1279" s="677" t="s">
        <v>7164</v>
      </c>
      <c r="D1279" s="678" t="s">
        <v>5970</v>
      </c>
      <c r="E1279" s="679">
        <f>IF(F1279 = "", "", ROUND(F1279*SINAPI!$M$5,2))</f>
        <v>229.01</v>
      </c>
      <c r="F1279" s="680">
        <v>238.25</v>
      </c>
      <c r="G1279" s="204">
        <f>IF(P.O.!$F$4 = "DESONERADO", SICRO!E1279, SICRO!F1279)</f>
        <v>238.25</v>
      </c>
    </row>
    <row r="1280" spans="1:7">
      <c r="A1280" s="645" t="s">
        <v>69</v>
      </c>
      <c r="B1280" s="676">
        <v>804476</v>
      </c>
      <c r="C1280" s="677" t="s">
        <v>7165</v>
      </c>
      <c r="D1280" s="678" t="s">
        <v>5970</v>
      </c>
      <c r="E1280" s="679">
        <f>IF(F1280 = "", "", ROUND(F1280*SINAPI!$M$5,2))</f>
        <v>202.22</v>
      </c>
      <c r="F1280" s="680">
        <v>210.38</v>
      </c>
      <c r="G1280" s="204">
        <f>IF(P.O.!$F$4 = "DESONERADO", SICRO!E1280, SICRO!F1280)</f>
        <v>210.38</v>
      </c>
    </row>
    <row r="1281" spans="1:7">
      <c r="A1281" s="645" t="s">
        <v>69</v>
      </c>
      <c r="B1281" s="676">
        <v>804487</v>
      </c>
      <c r="C1281" s="677" t="s">
        <v>7166</v>
      </c>
      <c r="D1281" s="678" t="s">
        <v>5970</v>
      </c>
      <c r="E1281" s="679">
        <f>IF(F1281 = "", "", ROUND(F1281*SINAPI!$M$5,2))</f>
        <v>326.01</v>
      </c>
      <c r="F1281" s="680">
        <v>339.16</v>
      </c>
      <c r="G1281" s="204">
        <f>IF(P.O.!$F$4 = "DESONERADO", SICRO!E1281, SICRO!F1281)</f>
        <v>339.16</v>
      </c>
    </row>
    <row r="1282" spans="1:7">
      <c r="A1282" s="645" t="s">
        <v>69</v>
      </c>
      <c r="B1282" s="676">
        <v>804486</v>
      </c>
      <c r="C1282" s="677" t="s">
        <v>7167</v>
      </c>
      <c r="D1282" s="678" t="s">
        <v>5970</v>
      </c>
      <c r="E1282" s="679">
        <f>IF(F1282 = "", "", ROUND(F1282*SINAPI!$M$5,2))</f>
        <v>296.04000000000002</v>
      </c>
      <c r="F1282" s="680">
        <v>307.98</v>
      </c>
      <c r="G1282" s="204">
        <f>IF(P.O.!$F$4 = "DESONERADO", SICRO!E1282, SICRO!F1282)</f>
        <v>307.98</v>
      </c>
    </row>
    <row r="1283" spans="1:7">
      <c r="A1283" s="645" t="s">
        <v>69</v>
      </c>
      <c r="B1283" s="676">
        <v>804497</v>
      </c>
      <c r="C1283" s="677" t="s">
        <v>7168</v>
      </c>
      <c r="D1283" s="678" t="s">
        <v>5970</v>
      </c>
      <c r="E1283" s="679">
        <f>IF(F1283 = "", "", ROUND(F1283*SINAPI!$M$5,2))</f>
        <v>384.34</v>
      </c>
      <c r="F1283" s="680">
        <v>399.84</v>
      </c>
      <c r="G1283" s="204">
        <f>IF(P.O.!$F$4 = "DESONERADO", SICRO!E1283, SICRO!F1283)</f>
        <v>399.84</v>
      </c>
    </row>
    <row r="1284" spans="1:7">
      <c r="A1284" s="645" t="s">
        <v>69</v>
      </c>
      <c r="B1284" s="676">
        <v>804496</v>
      </c>
      <c r="C1284" s="677" t="s">
        <v>7169</v>
      </c>
      <c r="D1284" s="678" t="s">
        <v>5970</v>
      </c>
      <c r="E1284" s="679">
        <f>IF(F1284 = "", "", ROUND(F1284*SINAPI!$M$5,2))</f>
        <v>348.04</v>
      </c>
      <c r="F1284" s="680">
        <v>362.08</v>
      </c>
      <c r="G1284" s="204">
        <f>IF(P.O.!$F$4 = "DESONERADO", SICRO!E1284, SICRO!F1284)</f>
        <v>362.08</v>
      </c>
    </row>
    <row r="1285" spans="1:7">
      <c r="A1285" s="645" t="s">
        <v>69</v>
      </c>
      <c r="B1285" s="676">
        <v>804469</v>
      </c>
      <c r="C1285" s="677" t="s">
        <v>7170</v>
      </c>
      <c r="D1285" s="678" t="s">
        <v>5970</v>
      </c>
      <c r="E1285" s="679">
        <f>IF(F1285 = "", "", ROUND(F1285*SINAPI!$M$5,2))</f>
        <v>316.82</v>
      </c>
      <c r="F1285" s="680">
        <v>329.6</v>
      </c>
      <c r="G1285" s="204">
        <f>IF(P.O.!$F$4 = "DESONERADO", SICRO!E1285, SICRO!F1285)</f>
        <v>329.6</v>
      </c>
    </row>
    <row r="1286" spans="1:7">
      <c r="A1286" s="645" t="s">
        <v>69</v>
      </c>
      <c r="B1286" s="676">
        <v>804468</v>
      </c>
      <c r="C1286" s="677" t="s">
        <v>7171</v>
      </c>
      <c r="D1286" s="678" t="s">
        <v>5970</v>
      </c>
      <c r="E1286" s="679">
        <f>IF(F1286 = "", "", ROUND(F1286*SINAPI!$M$5,2))</f>
        <v>280.02</v>
      </c>
      <c r="F1286" s="680">
        <v>291.31</v>
      </c>
      <c r="G1286" s="204">
        <f>IF(P.O.!$F$4 = "DESONERADO", SICRO!E1286, SICRO!F1286)</f>
        <v>291.31</v>
      </c>
    </row>
    <row r="1287" spans="1:7">
      <c r="A1287" s="645" t="s">
        <v>69</v>
      </c>
      <c r="B1287" s="676">
        <v>804479</v>
      </c>
      <c r="C1287" s="677" t="s">
        <v>7172</v>
      </c>
      <c r="D1287" s="678" t="s">
        <v>5970</v>
      </c>
      <c r="E1287" s="679">
        <f>IF(F1287 = "", "", ROUND(F1287*SINAPI!$M$5,2))</f>
        <v>365.86</v>
      </c>
      <c r="F1287" s="680">
        <v>380.61</v>
      </c>
      <c r="G1287" s="204">
        <f>IF(P.O.!$F$4 = "DESONERADO", SICRO!E1287, SICRO!F1287)</f>
        <v>380.61</v>
      </c>
    </row>
    <row r="1288" spans="1:7">
      <c r="A1288" s="645" t="s">
        <v>69</v>
      </c>
      <c r="B1288" s="676">
        <v>804478</v>
      </c>
      <c r="C1288" s="677" t="s">
        <v>7173</v>
      </c>
      <c r="D1288" s="678" t="s">
        <v>5970</v>
      </c>
      <c r="E1288" s="679">
        <f>IF(F1288 = "", "", ROUND(F1288*SINAPI!$M$5,2))</f>
        <v>329.12</v>
      </c>
      <c r="F1288" s="680">
        <v>342.39</v>
      </c>
      <c r="G1288" s="204">
        <f>IF(P.O.!$F$4 = "DESONERADO", SICRO!E1288, SICRO!F1288)</f>
        <v>342.39</v>
      </c>
    </row>
    <row r="1289" spans="1:7">
      <c r="A1289" s="645" t="s">
        <v>69</v>
      </c>
      <c r="B1289" s="676">
        <v>804489</v>
      </c>
      <c r="C1289" s="677" t="s">
        <v>7174</v>
      </c>
      <c r="D1289" s="678" t="s">
        <v>5970</v>
      </c>
      <c r="E1289" s="679">
        <f>IF(F1289 = "", "", ROUND(F1289*SINAPI!$M$5,2))</f>
        <v>461.79</v>
      </c>
      <c r="F1289" s="680">
        <v>480.41</v>
      </c>
      <c r="G1289" s="204">
        <f>IF(P.O.!$F$4 = "DESONERADO", SICRO!E1289, SICRO!F1289)</f>
        <v>480.41</v>
      </c>
    </row>
    <row r="1290" spans="1:7">
      <c r="A1290" s="645" t="s">
        <v>69</v>
      </c>
      <c r="B1290" s="676">
        <v>804488</v>
      </c>
      <c r="C1290" s="677" t="s">
        <v>7175</v>
      </c>
      <c r="D1290" s="678" t="s">
        <v>5970</v>
      </c>
      <c r="E1290" s="679">
        <f>IF(F1290 = "", "", ROUND(F1290*SINAPI!$M$5,2))</f>
        <v>414.89</v>
      </c>
      <c r="F1290" s="680">
        <v>431.62</v>
      </c>
      <c r="G1290" s="204">
        <f>IF(P.O.!$F$4 = "DESONERADO", SICRO!E1290, SICRO!F1290)</f>
        <v>431.62</v>
      </c>
    </row>
    <row r="1291" spans="1:7">
      <c r="A1291" s="645" t="s">
        <v>69</v>
      </c>
      <c r="B1291" s="676">
        <v>804499</v>
      </c>
      <c r="C1291" s="677" t="s">
        <v>7176</v>
      </c>
      <c r="D1291" s="678" t="s">
        <v>5970</v>
      </c>
      <c r="E1291" s="679">
        <f>IF(F1291 = "", "", ROUND(F1291*SINAPI!$M$5,2))</f>
        <v>586.70000000000005</v>
      </c>
      <c r="F1291" s="680">
        <v>610.36</v>
      </c>
      <c r="G1291" s="204">
        <f>IF(P.O.!$F$4 = "DESONERADO", SICRO!E1291, SICRO!F1291)</f>
        <v>610.36</v>
      </c>
    </row>
    <row r="1292" spans="1:7">
      <c r="A1292" s="645" t="s">
        <v>69</v>
      </c>
      <c r="B1292" s="676">
        <v>804498</v>
      </c>
      <c r="C1292" s="677" t="s">
        <v>7177</v>
      </c>
      <c r="D1292" s="678" t="s">
        <v>5970</v>
      </c>
      <c r="E1292" s="679">
        <f>IF(F1292 = "", "", ROUND(F1292*SINAPI!$M$5,2))</f>
        <v>532.01</v>
      </c>
      <c r="F1292" s="680">
        <v>553.46</v>
      </c>
      <c r="G1292" s="204">
        <f>IF(P.O.!$F$4 = "DESONERADO", SICRO!E1292, SICRO!F1292)</f>
        <v>553.46</v>
      </c>
    </row>
    <row r="1293" spans="1:7">
      <c r="A1293" s="645" t="s">
        <v>69</v>
      </c>
      <c r="B1293" s="676">
        <v>804471</v>
      </c>
      <c r="C1293" s="677" t="s">
        <v>7178</v>
      </c>
      <c r="D1293" s="678" t="s">
        <v>5970</v>
      </c>
      <c r="E1293" s="679">
        <f>IF(F1293 = "", "", ROUND(F1293*SINAPI!$M$5,2))</f>
        <v>429.91</v>
      </c>
      <c r="F1293" s="680">
        <v>447.25</v>
      </c>
      <c r="G1293" s="204">
        <f>IF(P.O.!$F$4 = "DESONERADO", SICRO!E1293, SICRO!F1293)</f>
        <v>447.25</v>
      </c>
    </row>
    <row r="1294" spans="1:7">
      <c r="A1294" s="645" t="s">
        <v>69</v>
      </c>
      <c r="B1294" s="676">
        <v>804470</v>
      </c>
      <c r="C1294" s="677" t="s">
        <v>7179</v>
      </c>
      <c r="D1294" s="678" t="s">
        <v>5970</v>
      </c>
      <c r="E1294" s="679">
        <f>IF(F1294 = "", "", ROUND(F1294*SINAPI!$M$5,2))</f>
        <v>376.31</v>
      </c>
      <c r="F1294" s="680">
        <v>391.49</v>
      </c>
      <c r="G1294" s="204">
        <f>IF(P.O.!$F$4 = "DESONERADO", SICRO!E1294, SICRO!F1294)</f>
        <v>391.49</v>
      </c>
    </row>
    <row r="1295" spans="1:7">
      <c r="A1295" s="645" t="s">
        <v>69</v>
      </c>
      <c r="B1295" s="676">
        <v>804481</v>
      </c>
      <c r="C1295" s="677" t="s">
        <v>7180</v>
      </c>
      <c r="D1295" s="678" t="s">
        <v>5970</v>
      </c>
      <c r="E1295" s="679">
        <f>IF(F1295 = "", "", ROUND(F1295*SINAPI!$M$5,2))</f>
        <v>540.24</v>
      </c>
      <c r="F1295" s="680">
        <v>562.03</v>
      </c>
      <c r="G1295" s="204">
        <f>IF(P.O.!$F$4 = "DESONERADO", SICRO!E1295, SICRO!F1295)</f>
        <v>562.03</v>
      </c>
    </row>
    <row r="1296" spans="1:7">
      <c r="A1296" s="645" t="s">
        <v>69</v>
      </c>
      <c r="B1296" s="676">
        <v>804480</v>
      </c>
      <c r="C1296" s="677" t="s">
        <v>7181</v>
      </c>
      <c r="D1296" s="678" t="s">
        <v>5970</v>
      </c>
      <c r="E1296" s="679">
        <f>IF(F1296 = "", "", ROUND(F1296*SINAPI!$M$5,2))</f>
        <v>486.79</v>
      </c>
      <c r="F1296" s="680">
        <v>506.42</v>
      </c>
      <c r="G1296" s="204">
        <f>IF(P.O.!$F$4 = "DESONERADO", SICRO!E1296, SICRO!F1296)</f>
        <v>506.42</v>
      </c>
    </row>
    <row r="1297" spans="1:7">
      <c r="A1297" s="645" t="s">
        <v>69</v>
      </c>
      <c r="B1297" s="676">
        <v>804491</v>
      </c>
      <c r="C1297" s="677" t="s">
        <v>7182</v>
      </c>
      <c r="D1297" s="678" t="s">
        <v>5970</v>
      </c>
      <c r="E1297" s="679">
        <f>IF(F1297 = "", "", ROUND(F1297*SINAPI!$M$5,2))</f>
        <v>711.79</v>
      </c>
      <c r="F1297" s="680">
        <v>740.5</v>
      </c>
      <c r="G1297" s="204">
        <f>IF(P.O.!$F$4 = "DESONERADO", SICRO!E1297, SICRO!F1297)</f>
        <v>740.5</v>
      </c>
    </row>
    <row r="1298" spans="1:7">
      <c r="A1298" s="645" t="s">
        <v>69</v>
      </c>
      <c r="B1298" s="676">
        <v>804490</v>
      </c>
      <c r="C1298" s="677" t="s">
        <v>7183</v>
      </c>
      <c r="D1298" s="678" t="s">
        <v>5970</v>
      </c>
      <c r="E1298" s="679">
        <f>IF(F1298 = "", "", ROUND(F1298*SINAPI!$M$5,2))</f>
        <v>640.39</v>
      </c>
      <c r="F1298" s="680">
        <v>666.22</v>
      </c>
      <c r="G1298" s="204">
        <f>IF(P.O.!$F$4 = "DESONERADO", SICRO!E1298, SICRO!F1298)</f>
        <v>666.22</v>
      </c>
    </row>
    <row r="1299" spans="1:7">
      <c r="A1299" s="645" t="s">
        <v>69</v>
      </c>
      <c r="B1299" s="676">
        <v>804501</v>
      </c>
      <c r="C1299" s="677" t="s">
        <v>7184</v>
      </c>
      <c r="D1299" s="678" t="s">
        <v>5970</v>
      </c>
      <c r="E1299" s="679">
        <f>IF(F1299 = "", "", ROUND(F1299*SINAPI!$M$5,2))</f>
        <v>854.9</v>
      </c>
      <c r="F1299" s="680">
        <v>889.38</v>
      </c>
      <c r="G1299" s="204">
        <f>IF(P.O.!$F$4 = "DESONERADO", SICRO!E1299, SICRO!F1299)</f>
        <v>889.38</v>
      </c>
    </row>
    <row r="1300" spans="1:7">
      <c r="A1300" s="645" t="s">
        <v>69</v>
      </c>
      <c r="B1300" s="676">
        <v>804500</v>
      </c>
      <c r="C1300" s="677" t="s">
        <v>7185</v>
      </c>
      <c r="D1300" s="678" t="s">
        <v>5970</v>
      </c>
      <c r="E1300" s="679">
        <f>IF(F1300 = "", "", ROUND(F1300*SINAPI!$M$5,2))</f>
        <v>773.97</v>
      </c>
      <c r="F1300" s="680">
        <v>805.18</v>
      </c>
      <c r="G1300" s="204">
        <f>IF(P.O.!$F$4 = "DESONERADO", SICRO!E1300, SICRO!F1300)</f>
        <v>805.18</v>
      </c>
    </row>
    <row r="1301" spans="1:7">
      <c r="A1301" s="645" t="s">
        <v>69</v>
      </c>
      <c r="B1301" s="676">
        <v>804473</v>
      </c>
      <c r="C1301" s="677" t="s">
        <v>7186</v>
      </c>
      <c r="D1301" s="678" t="s">
        <v>5970</v>
      </c>
      <c r="E1301" s="679">
        <f>IF(F1301 = "", "", ROUND(F1301*SINAPI!$M$5,2))</f>
        <v>693.52</v>
      </c>
      <c r="F1301" s="680">
        <v>721.49</v>
      </c>
      <c r="G1301" s="204">
        <f>IF(P.O.!$F$4 = "DESONERADO", SICRO!E1301, SICRO!F1301)</f>
        <v>721.49</v>
      </c>
    </row>
    <row r="1302" spans="1:7">
      <c r="A1302" s="645" t="s">
        <v>69</v>
      </c>
      <c r="B1302" s="676">
        <v>804472</v>
      </c>
      <c r="C1302" s="677" t="s">
        <v>7187</v>
      </c>
      <c r="D1302" s="678" t="s">
        <v>5970</v>
      </c>
      <c r="E1302" s="679">
        <f>IF(F1302 = "", "", ROUND(F1302*SINAPI!$M$5,2))</f>
        <v>609.80999999999995</v>
      </c>
      <c r="F1302" s="680">
        <v>634.4</v>
      </c>
      <c r="G1302" s="204">
        <f>IF(P.O.!$F$4 = "DESONERADO", SICRO!E1302, SICRO!F1302)</f>
        <v>634.4</v>
      </c>
    </row>
    <row r="1303" spans="1:7">
      <c r="A1303" s="645" t="s">
        <v>69</v>
      </c>
      <c r="B1303" s="676">
        <v>804483</v>
      </c>
      <c r="C1303" s="677" t="s">
        <v>7188</v>
      </c>
      <c r="D1303" s="678" t="s">
        <v>5970</v>
      </c>
      <c r="E1303" s="679">
        <f>IF(F1303 = "", "", ROUND(F1303*SINAPI!$M$5,2))</f>
        <v>865.16</v>
      </c>
      <c r="F1303" s="680">
        <v>900.05</v>
      </c>
      <c r="G1303" s="204">
        <f>IF(P.O.!$F$4 = "DESONERADO", SICRO!E1303, SICRO!F1303)</f>
        <v>900.05</v>
      </c>
    </row>
    <row r="1304" spans="1:7">
      <c r="A1304" s="645" t="s">
        <v>69</v>
      </c>
      <c r="B1304" s="676">
        <v>804482</v>
      </c>
      <c r="C1304" s="677" t="s">
        <v>7189</v>
      </c>
      <c r="D1304" s="678" t="s">
        <v>5970</v>
      </c>
      <c r="E1304" s="679">
        <f>IF(F1304 = "", "", ROUND(F1304*SINAPI!$M$5,2))</f>
        <v>781.67</v>
      </c>
      <c r="F1304" s="680">
        <v>813.19</v>
      </c>
      <c r="G1304" s="204">
        <f>IF(P.O.!$F$4 = "DESONERADO", SICRO!E1304, SICRO!F1304)</f>
        <v>813.19</v>
      </c>
    </row>
    <row r="1305" spans="1:7">
      <c r="A1305" s="645" t="s">
        <v>69</v>
      </c>
      <c r="B1305" s="676">
        <v>804493</v>
      </c>
      <c r="C1305" s="677" t="s">
        <v>7190</v>
      </c>
      <c r="D1305" s="678" t="s">
        <v>5970</v>
      </c>
      <c r="E1305" s="679">
        <f>IF(F1305 = "", "", ROUND(F1305*SINAPI!$M$5,2))</f>
        <v>1141.32</v>
      </c>
      <c r="F1305" s="680">
        <v>1187.3499999999999</v>
      </c>
      <c r="G1305" s="204">
        <f>IF(P.O.!$F$4 = "DESONERADO", SICRO!E1305, SICRO!F1305)</f>
        <v>1187.3499999999999</v>
      </c>
    </row>
    <row r="1306" spans="1:7">
      <c r="A1306" s="645" t="s">
        <v>69</v>
      </c>
      <c r="B1306" s="676">
        <v>804492</v>
      </c>
      <c r="C1306" s="677" t="s">
        <v>7191</v>
      </c>
      <c r="D1306" s="678" t="s">
        <v>5970</v>
      </c>
      <c r="E1306" s="679">
        <f>IF(F1306 = "", "", ROUND(F1306*SINAPI!$M$5,2))</f>
        <v>1030.8</v>
      </c>
      <c r="F1306" s="680">
        <v>1072.3699999999999</v>
      </c>
      <c r="G1306" s="204">
        <f>IF(P.O.!$F$4 = "DESONERADO", SICRO!E1306, SICRO!F1306)</f>
        <v>1072.3699999999999</v>
      </c>
    </row>
    <row r="1307" spans="1:7">
      <c r="A1307" s="645" t="s">
        <v>69</v>
      </c>
      <c r="B1307" s="676">
        <v>804503</v>
      </c>
      <c r="C1307" s="677" t="s">
        <v>7192</v>
      </c>
      <c r="D1307" s="678" t="s">
        <v>5970</v>
      </c>
      <c r="E1307" s="679">
        <f>IF(F1307 = "", "", ROUND(F1307*SINAPI!$M$5,2))</f>
        <v>1363.25</v>
      </c>
      <c r="F1307" s="680">
        <v>1418.23</v>
      </c>
      <c r="G1307" s="204">
        <f>IF(P.O.!$F$4 = "DESONERADO", SICRO!E1307, SICRO!F1307)</f>
        <v>1418.23</v>
      </c>
    </row>
    <row r="1308" spans="1:7">
      <c r="A1308" s="645" t="s">
        <v>69</v>
      </c>
      <c r="B1308" s="676">
        <v>804502</v>
      </c>
      <c r="C1308" s="677" t="s">
        <v>7193</v>
      </c>
      <c r="D1308" s="678" t="s">
        <v>5970</v>
      </c>
      <c r="E1308" s="679">
        <f>IF(F1308 = "", "", ROUND(F1308*SINAPI!$M$5,2))</f>
        <v>1249.01</v>
      </c>
      <c r="F1308" s="680">
        <v>1299.3800000000001</v>
      </c>
      <c r="G1308" s="204">
        <f>IF(P.O.!$F$4 = "DESONERADO", SICRO!E1308, SICRO!F1308)</f>
        <v>1299.3800000000001</v>
      </c>
    </row>
    <row r="1309" spans="1:7">
      <c r="A1309" s="645" t="s">
        <v>69</v>
      </c>
      <c r="B1309" s="676">
        <v>804180</v>
      </c>
      <c r="C1309" s="677" t="s">
        <v>7194</v>
      </c>
      <c r="D1309" s="678" t="s">
        <v>5970</v>
      </c>
      <c r="E1309" s="679">
        <f>IF(F1309 = "", "", ROUND(F1309*SINAPI!$M$5,2))</f>
        <v>1012.97</v>
      </c>
      <c r="F1309" s="680">
        <v>1053.82</v>
      </c>
      <c r="G1309" s="204">
        <f>IF(P.O.!$F$4 = "DESONERADO", SICRO!E1309, SICRO!F1309)</f>
        <v>1053.82</v>
      </c>
    </row>
    <row r="1310" spans="1:7">
      <c r="A1310" s="645" t="s">
        <v>69</v>
      </c>
      <c r="B1310" s="676">
        <v>804181</v>
      </c>
      <c r="C1310" s="677" t="s">
        <v>7195</v>
      </c>
      <c r="D1310" s="678" t="s">
        <v>5970</v>
      </c>
      <c r="E1310" s="679">
        <f>IF(F1310 = "", "", ROUND(F1310*SINAPI!$M$5,2))</f>
        <v>1089.95</v>
      </c>
      <c r="F1310" s="680">
        <v>1133.9100000000001</v>
      </c>
      <c r="G1310" s="204">
        <f>IF(P.O.!$F$4 = "DESONERADO", SICRO!E1310, SICRO!F1310)</f>
        <v>1133.9100000000001</v>
      </c>
    </row>
    <row r="1311" spans="1:7">
      <c r="A1311" s="645" t="s">
        <v>69</v>
      </c>
      <c r="B1311" s="676">
        <v>804182</v>
      </c>
      <c r="C1311" s="677" t="s">
        <v>7196</v>
      </c>
      <c r="D1311" s="678" t="s">
        <v>5970</v>
      </c>
      <c r="E1311" s="679">
        <f>IF(F1311 = "", "", ROUND(F1311*SINAPI!$M$5,2))</f>
        <v>1058.1199999999999</v>
      </c>
      <c r="F1311" s="680">
        <v>1100.79</v>
      </c>
      <c r="G1311" s="204">
        <f>IF(P.O.!$F$4 = "DESONERADO", SICRO!E1311, SICRO!F1311)</f>
        <v>1100.79</v>
      </c>
    </row>
    <row r="1312" spans="1:7">
      <c r="A1312" s="645" t="s">
        <v>69</v>
      </c>
      <c r="B1312" s="676">
        <v>804183</v>
      </c>
      <c r="C1312" s="677" t="s">
        <v>7197</v>
      </c>
      <c r="D1312" s="678" t="s">
        <v>5970</v>
      </c>
      <c r="E1312" s="679">
        <f>IF(F1312 = "", "", ROUND(F1312*SINAPI!$M$5,2))</f>
        <v>1135.0999999999999</v>
      </c>
      <c r="F1312" s="680">
        <v>1180.8800000000001</v>
      </c>
      <c r="G1312" s="204">
        <f>IF(P.O.!$F$4 = "DESONERADO", SICRO!E1312, SICRO!F1312)</f>
        <v>1180.8800000000001</v>
      </c>
    </row>
    <row r="1313" spans="1:7">
      <c r="A1313" s="645" t="s">
        <v>69</v>
      </c>
      <c r="B1313" s="676">
        <v>804184</v>
      </c>
      <c r="C1313" s="677" t="s">
        <v>7198</v>
      </c>
      <c r="D1313" s="678" t="s">
        <v>5970</v>
      </c>
      <c r="E1313" s="679">
        <f>IF(F1313 = "", "", ROUND(F1313*SINAPI!$M$5,2))</f>
        <v>1278.04</v>
      </c>
      <c r="F1313" s="680">
        <v>1329.58</v>
      </c>
      <c r="G1313" s="204">
        <f>IF(P.O.!$F$4 = "DESONERADO", SICRO!E1313, SICRO!F1313)</f>
        <v>1329.58</v>
      </c>
    </row>
    <row r="1314" spans="1:7">
      <c r="A1314" s="645" t="s">
        <v>69</v>
      </c>
      <c r="B1314" s="676">
        <v>804185</v>
      </c>
      <c r="C1314" s="677" t="s">
        <v>7199</v>
      </c>
      <c r="D1314" s="678" t="s">
        <v>5970</v>
      </c>
      <c r="E1314" s="679">
        <f>IF(F1314 = "", "", ROUND(F1314*SINAPI!$M$5,2))</f>
        <v>1355.02</v>
      </c>
      <c r="F1314" s="680">
        <v>1409.67</v>
      </c>
      <c r="G1314" s="204">
        <f>IF(P.O.!$F$4 = "DESONERADO", SICRO!E1314, SICRO!F1314)</f>
        <v>1409.67</v>
      </c>
    </row>
    <row r="1315" spans="1:7">
      <c r="A1315" s="645" t="s">
        <v>69</v>
      </c>
      <c r="B1315" s="676">
        <v>804186</v>
      </c>
      <c r="C1315" s="677" t="s">
        <v>7200</v>
      </c>
      <c r="D1315" s="678" t="s">
        <v>5970</v>
      </c>
      <c r="E1315" s="679">
        <f>IF(F1315 = "", "", ROUND(F1315*SINAPI!$M$5,2))</f>
        <v>1545.64</v>
      </c>
      <c r="F1315" s="680">
        <v>1607.97</v>
      </c>
      <c r="G1315" s="204">
        <f>IF(P.O.!$F$4 = "DESONERADO", SICRO!E1315, SICRO!F1315)</f>
        <v>1607.97</v>
      </c>
    </row>
    <row r="1316" spans="1:7">
      <c r="A1316" s="645" t="s">
        <v>69</v>
      </c>
      <c r="B1316" s="676">
        <v>804187</v>
      </c>
      <c r="C1316" s="677" t="s">
        <v>7201</v>
      </c>
      <c r="D1316" s="678" t="s">
        <v>5970</v>
      </c>
      <c r="E1316" s="679">
        <f>IF(F1316 = "", "", ROUND(F1316*SINAPI!$M$5,2))</f>
        <v>1622.62</v>
      </c>
      <c r="F1316" s="680">
        <v>1688.06</v>
      </c>
      <c r="G1316" s="204">
        <f>IF(P.O.!$F$4 = "DESONERADO", SICRO!E1316, SICRO!F1316)</f>
        <v>1688.06</v>
      </c>
    </row>
    <row r="1317" spans="1:7">
      <c r="A1317" s="645" t="s">
        <v>69</v>
      </c>
      <c r="B1317" s="676">
        <v>804188</v>
      </c>
      <c r="C1317" s="677" t="s">
        <v>7202</v>
      </c>
      <c r="D1317" s="678" t="s">
        <v>5970</v>
      </c>
      <c r="E1317" s="679">
        <f>IF(F1317 = "", "", ROUND(F1317*SINAPI!$M$5,2))</f>
        <v>1318.88</v>
      </c>
      <c r="F1317" s="680">
        <v>1372.07</v>
      </c>
      <c r="G1317" s="204">
        <f>IF(P.O.!$F$4 = "DESONERADO", SICRO!E1317, SICRO!F1317)</f>
        <v>1372.07</v>
      </c>
    </row>
    <row r="1318" spans="1:7">
      <c r="A1318" s="645" t="s">
        <v>69</v>
      </c>
      <c r="B1318" s="676">
        <v>804189</v>
      </c>
      <c r="C1318" s="677" t="s">
        <v>7203</v>
      </c>
      <c r="D1318" s="678" t="s">
        <v>5970</v>
      </c>
      <c r="E1318" s="679">
        <f>IF(F1318 = "", "", ROUND(F1318*SINAPI!$M$5,2))</f>
        <v>1421.86</v>
      </c>
      <c r="F1318" s="680">
        <v>1479.2</v>
      </c>
      <c r="G1318" s="204">
        <f>IF(P.O.!$F$4 = "DESONERADO", SICRO!E1318, SICRO!F1318)</f>
        <v>1479.2</v>
      </c>
    </row>
    <row r="1319" spans="1:7">
      <c r="A1319" s="645" t="s">
        <v>69</v>
      </c>
      <c r="B1319" s="676">
        <v>804190</v>
      </c>
      <c r="C1319" s="677" t="s">
        <v>7204</v>
      </c>
      <c r="D1319" s="678" t="s">
        <v>5970</v>
      </c>
      <c r="E1319" s="679">
        <f>IF(F1319 = "", "", ROUND(F1319*SINAPI!$M$5,2))</f>
        <v>1399.86</v>
      </c>
      <c r="F1319" s="680">
        <v>1456.31</v>
      </c>
      <c r="G1319" s="204">
        <f>IF(P.O.!$F$4 = "DESONERADO", SICRO!E1319, SICRO!F1319)</f>
        <v>1456.31</v>
      </c>
    </row>
    <row r="1320" spans="1:7">
      <c r="A1320" s="645" t="s">
        <v>69</v>
      </c>
      <c r="B1320" s="676">
        <v>804191</v>
      </c>
      <c r="C1320" s="677" t="s">
        <v>7205</v>
      </c>
      <c r="D1320" s="678" t="s">
        <v>5970</v>
      </c>
      <c r="E1320" s="679">
        <f>IF(F1320 = "", "", ROUND(F1320*SINAPI!$M$5,2))</f>
        <v>1502.83</v>
      </c>
      <c r="F1320" s="680">
        <v>1563.44</v>
      </c>
      <c r="G1320" s="204">
        <f>IF(P.O.!$F$4 = "DESONERADO", SICRO!E1320, SICRO!F1320)</f>
        <v>1563.44</v>
      </c>
    </row>
    <row r="1321" spans="1:7">
      <c r="A1321" s="645" t="s">
        <v>69</v>
      </c>
      <c r="B1321" s="676">
        <v>804192</v>
      </c>
      <c r="C1321" s="677" t="s">
        <v>7206</v>
      </c>
      <c r="D1321" s="678" t="s">
        <v>5970</v>
      </c>
      <c r="E1321" s="679">
        <f>IF(F1321 = "", "", ROUND(F1321*SINAPI!$M$5,2))</f>
        <v>1429.99</v>
      </c>
      <c r="F1321" s="680">
        <v>1487.66</v>
      </c>
      <c r="G1321" s="204">
        <f>IF(P.O.!$F$4 = "DESONERADO", SICRO!E1321, SICRO!F1321)</f>
        <v>1487.66</v>
      </c>
    </row>
    <row r="1322" spans="1:7">
      <c r="A1322" s="645" t="s">
        <v>69</v>
      </c>
      <c r="B1322" s="676">
        <v>804193</v>
      </c>
      <c r="C1322" s="677" t="s">
        <v>7207</v>
      </c>
      <c r="D1322" s="678" t="s">
        <v>5970</v>
      </c>
      <c r="E1322" s="679">
        <f>IF(F1322 = "", "", ROUND(F1322*SINAPI!$M$5,2))</f>
        <v>1532.96</v>
      </c>
      <c r="F1322" s="680">
        <v>1594.78</v>
      </c>
      <c r="G1322" s="204">
        <f>IF(P.O.!$F$4 = "DESONERADO", SICRO!E1322, SICRO!F1322)</f>
        <v>1594.78</v>
      </c>
    </row>
    <row r="1323" spans="1:7">
      <c r="A1323" s="645" t="s">
        <v>69</v>
      </c>
      <c r="B1323" s="676">
        <v>804194</v>
      </c>
      <c r="C1323" s="677" t="s">
        <v>7208</v>
      </c>
      <c r="D1323" s="678" t="s">
        <v>5970</v>
      </c>
      <c r="E1323" s="679">
        <f>IF(F1323 = "", "", ROUND(F1323*SINAPI!$M$5,2))</f>
        <v>1495.08</v>
      </c>
      <c r="F1323" s="680">
        <v>1555.37</v>
      </c>
      <c r="G1323" s="204">
        <f>IF(P.O.!$F$4 = "DESONERADO", SICRO!E1323, SICRO!F1323)</f>
        <v>1555.37</v>
      </c>
    </row>
    <row r="1324" spans="1:7">
      <c r="A1324" s="645" t="s">
        <v>69</v>
      </c>
      <c r="B1324" s="676">
        <v>804195</v>
      </c>
      <c r="C1324" s="677" t="s">
        <v>7209</v>
      </c>
      <c r="D1324" s="678" t="s">
        <v>5970</v>
      </c>
      <c r="E1324" s="679">
        <f>IF(F1324 = "", "", ROUND(F1324*SINAPI!$M$5,2))</f>
        <v>1598.05</v>
      </c>
      <c r="F1324" s="680">
        <v>1662.5</v>
      </c>
      <c r="G1324" s="204">
        <f>IF(P.O.!$F$4 = "DESONERADO", SICRO!E1324, SICRO!F1324)</f>
        <v>1662.5</v>
      </c>
    </row>
    <row r="1325" spans="1:7">
      <c r="A1325" s="645" t="s">
        <v>69</v>
      </c>
      <c r="B1325" s="676">
        <v>804196</v>
      </c>
      <c r="C1325" s="677" t="s">
        <v>7210</v>
      </c>
      <c r="D1325" s="678" t="s">
        <v>5970</v>
      </c>
      <c r="E1325" s="679">
        <f>IF(F1325 = "", "", ROUND(F1325*SINAPI!$M$5,2))</f>
        <v>1777.33</v>
      </c>
      <c r="F1325" s="680">
        <v>1849.01</v>
      </c>
      <c r="G1325" s="204">
        <f>IF(P.O.!$F$4 = "DESONERADO", SICRO!E1325, SICRO!F1325)</f>
        <v>1849.01</v>
      </c>
    </row>
    <row r="1326" spans="1:7">
      <c r="A1326" s="645" t="s">
        <v>69</v>
      </c>
      <c r="B1326" s="676">
        <v>804197</v>
      </c>
      <c r="C1326" s="677" t="s">
        <v>7211</v>
      </c>
      <c r="D1326" s="678" t="s">
        <v>5970</v>
      </c>
      <c r="E1326" s="679">
        <f>IF(F1326 = "", "", ROUND(F1326*SINAPI!$M$5,2))</f>
        <v>1908.6</v>
      </c>
      <c r="F1326" s="680">
        <v>1985.57</v>
      </c>
      <c r="G1326" s="204">
        <f>IF(P.O.!$F$4 = "DESONERADO", SICRO!E1326, SICRO!F1326)</f>
        <v>1985.57</v>
      </c>
    </row>
    <row r="1327" spans="1:7">
      <c r="A1327" s="645" t="s">
        <v>69</v>
      </c>
      <c r="B1327" s="676">
        <v>804198</v>
      </c>
      <c r="C1327" s="677" t="s">
        <v>7212</v>
      </c>
      <c r="D1327" s="678" t="s">
        <v>5970</v>
      </c>
      <c r="E1327" s="679">
        <f>IF(F1327 = "", "", ROUND(F1327*SINAPI!$M$5,2))</f>
        <v>1782.13</v>
      </c>
      <c r="F1327" s="680">
        <v>1854</v>
      </c>
      <c r="G1327" s="204">
        <f>IF(P.O.!$F$4 = "DESONERADO", SICRO!E1327, SICRO!F1327)</f>
        <v>1854</v>
      </c>
    </row>
    <row r="1328" spans="1:7">
      <c r="A1328" s="645" t="s">
        <v>69</v>
      </c>
      <c r="B1328" s="676">
        <v>804199</v>
      </c>
      <c r="C1328" s="677" t="s">
        <v>7213</v>
      </c>
      <c r="D1328" s="678" t="s">
        <v>5970</v>
      </c>
      <c r="E1328" s="679">
        <f>IF(F1328 = "", "", ROUND(F1328*SINAPI!$M$5,2))</f>
        <v>1913.4</v>
      </c>
      <c r="F1328" s="680">
        <v>1990.56</v>
      </c>
      <c r="G1328" s="204">
        <f>IF(P.O.!$F$4 = "DESONERADO", SICRO!E1328, SICRO!F1328)</f>
        <v>1990.56</v>
      </c>
    </row>
    <row r="1329" spans="1:7">
      <c r="A1329" s="645" t="s">
        <v>69</v>
      </c>
      <c r="B1329" s="676">
        <v>804200</v>
      </c>
      <c r="C1329" s="677" t="s">
        <v>7214</v>
      </c>
      <c r="D1329" s="678" t="s">
        <v>5970</v>
      </c>
      <c r="E1329" s="679">
        <f>IF(F1329 = "", "", ROUND(F1329*SINAPI!$M$5,2))</f>
        <v>1984.33</v>
      </c>
      <c r="F1329" s="680">
        <v>2064.36</v>
      </c>
      <c r="G1329" s="204">
        <f>IF(P.O.!$F$4 = "DESONERADO", SICRO!E1329, SICRO!F1329)</f>
        <v>2064.36</v>
      </c>
    </row>
    <row r="1330" spans="1:7">
      <c r="A1330" s="645" t="s">
        <v>69</v>
      </c>
      <c r="B1330" s="676">
        <v>804201</v>
      </c>
      <c r="C1330" s="677" t="s">
        <v>7215</v>
      </c>
      <c r="D1330" s="678" t="s">
        <v>5970</v>
      </c>
      <c r="E1330" s="679">
        <f>IF(F1330 = "", "", ROUND(F1330*SINAPI!$M$5,2))</f>
        <v>2115.6</v>
      </c>
      <c r="F1330" s="680">
        <v>2200.92</v>
      </c>
      <c r="G1330" s="204">
        <f>IF(P.O.!$F$4 = "DESONERADO", SICRO!E1330, SICRO!F1330)</f>
        <v>2200.92</v>
      </c>
    </row>
    <row r="1331" spans="1:7">
      <c r="A1331" s="645" t="s">
        <v>69</v>
      </c>
      <c r="B1331" s="676">
        <v>804202</v>
      </c>
      <c r="C1331" s="677" t="s">
        <v>7216</v>
      </c>
      <c r="D1331" s="678" t="s">
        <v>5970</v>
      </c>
      <c r="E1331" s="679">
        <f>IF(F1331 = "", "", ROUND(F1331*SINAPI!$M$5,2))</f>
        <v>2148.13</v>
      </c>
      <c r="F1331" s="680">
        <v>2234.7600000000002</v>
      </c>
      <c r="G1331" s="204">
        <f>IF(P.O.!$F$4 = "DESONERADO", SICRO!E1331, SICRO!F1331)</f>
        <v>2234.7600000000002</v>
      </c>
    </row>
    <row r="1332" spans="1:7">
      <c r="A1332" s="645" t="s">
        <v>69</v>
      </c>
      <c r="B1332" s="676">
        <v>804203</v>
      </c>
      <c r="C1332" s="677" t="s">
        <v>7217</v>
      </c>
      <c r="D1332" s="678" t="s">
        <v>5970</v>
      </c>
      <c r="E1332" s="679">
        <f>IF(F1332 = "", "", ROUND(F1332*SINAPI!$M$5,2))</f>
        <v>2279.4</v>
      </c>
      <c r="F1332" s="680">
        <v>2371.33</v>
      </c>
      <c r="G1332" s="204">
        <f>IF(P.O.!$F$4 = "DESONERADO", SICRO!E1332, SICRO!F1332)</f>
        <v>2371.33</v>
      </c>
    </row>
    <row r="1333" spans="1:7">
      <c r="A1333" s="645" t="s">
        <v>69</v>
      </c>
      <c r="B1333" s="676">
        <v>804204</v>
      </c>
      <c r="C1333" s="677" t="s">
        <v>7218</v>
      </c>
      <c r="D1333" s="678" t="s">
        <v>5970</v>
      </c>
      <c r="E1333" s="679">
        <f>IF(F1333 = "", "", ROUND(F1333*SINAPI!$M$5,2))</f>
        <v>2634.62</v>
      </c>
      <c r="F1333" s="680">
        <v>2740.87</v>
      </c>
      <c r="G1333" s="204">
        <f>IF(P.O.!$F$4 = "DESONERADO", SICRO!E1333, SICRO!F1333)</f>
        <v>2740.87</v>
      </c>
    </row>
    <row r="1334" spans="1:7">
      <c r="A1334" s="645" t="s">
        <v>69</v>
      </c>
      <c r="B1334" s="676">
        <v>804205</v>
      </c>
      <c r="C1334" s="677" t="s">
        <v>7219</v>
      </c>
      <c r="D1334" s="678" t="s">
        <v>5970</v>
      </c>
      <c r="E1334" s="679">
        <f>IF(F1334 = "", "", ROUND(F1334*SINAPI!$M$5,2))</f>
        <v>2804.13</v>
      </c>
      <c r="F1334" s="680">
        <v>2917.22</v>
      </c>
      <c r="G1334" s="204">
        <f>IF(P.O.!$F$4 = "DESONERADO", SICRO!E1334, SICRO!F1334)</f>
        <v>2917.22</v>
      </c>
    </row>
    <row r="1335" spans="1:7">
      <c r="A1335" s="645" t="s">
        <v>69</v>
      </c>
      <c r="B1335" s="676">
        <v>804206</v>
      </c>
      <c r="C1335" s="677" t="s">
        <v>7220</v>
      </c>
      <c r="D1335" s="678" t="s">
        <v>5970</v>
      </c>
      <c r="E1335" s="679">
        <f>IF(F1335 = "", "", ROUND(F1335*SINAPI!$M$5,2))</f>
        <v>2753.9</v>
      </c>
      <c r="F1335" s="680">
        <v>2864.96</v>
      </c>
      <c r="G1335" s="204">
        <f>IF(P.O.!$F$4 = "DESONERADO", SICRO!E1335, SICRO!F1335)</f>
        <v>2864.96</v>
      </c>
    </row>
    <row r="1336" spans="1:7">
      <c r="A1336" s="645" t="s">
        <v>69</v>
      </c>
      <c r="B1336" s="676">
        <v>804207</v>
      </c>
      <c r="C1336" s="677" t="s">
        <v>7221</v>
      </c>
      <c r="D1336" s="678" t="s">
        <v>5970</v>
      </c>
      <c r="E1336" s="679">
        <f>IF(F1336 = "", "", ROUND(F1336*SINAPI!$M$5,2))</f>
        <v>2923.41</v>
      </c>
      <c r="F1336" s="680">
        <v>3041.31</v>
      </c>
      <c r="G1336" s="204">
        <f>IF(P.O.!$F$4 = "DESONERADO", SICRO!E1336, SICRO!F1336)</f>
        <v>3041.31</v>
      </c>
    </row>
    <row r="1337" spans="1:7">
      <c r="A1337" s="645" t="s">
        <v>69</v>
      </c>
      <c r="B1337" s="676">
        <v>804208</v>
      </c>
      <c r="C1337" s="677" t="s">
        <v>7222</v>
      </c>
      <c r="D1337" s="678" t="s">
        <v>5970</v>
      </c>
      <c r="E1337" s="679">
        <f>IF(F1337 = "", "", ROUND(F1337*SINAPI!$M$5,2))</f>
        <v>2927.79</v>
      </c>
      <c r="F1337" s="680">
        <v>3045.86</v>
      </c>
      <c r="G1337" s="204">
        <f>IF(P.O.!$F$4 = "DESONERADO", SICRO!E1337, SICRO!F1337)</f>
        <v>3045.86</v>
      </c>
    </row>
    <row r="1338" spans="1:7">
      <c r="A1338" s="645" t="s">
        <v>69</v>
      </c>
      <c r="B1338" s="676">
        <v>804209</v>
      </c>
      <c r="C1338" s="677" t="s">
        <v>7223</v>
      </c>
      <c r="D1338" s="678" t="s">
        <v>5970</v>
      </c>
      <c r="E1338" s="679">
        <f>IF(F1338 = "", "", ROUND(F1338*SINAPI!$M$5,2))</f>
        <v>3097.29</v>
      </c>
      <c r="F1338" s="680">
        <v>3222.2</v>
      </c>
      <c r="G1338" s="204">
        <f>IF(P.O.!$F$4 = "DESONERADO", SICRO!E1338, SICRO!F1338)</f>
        <v>3222.2</v>
      </c>
    </row>
    <row r="1339" spans="1:7">
      <c r="A1339" s="645" t="s">
        <v>69</v>
      </c>
      <c r="B1339" s="676">
        <v>804210</v>
      </c>
      <c r="C1339" s="677" t="s">
        <v>7224</v>
      </c>
      <c r="D1339" s="678" t="s">
        <v>5970</v>
      </c>
      <c r="E1339" s="679">
        <f>IF(F1339 = "", "", ROUND(F1339*SINAPI!$M$5,2))</f>
        <v>3062.34</v>
      </c>
      <c r="F1339" s="680">
        <v>3185.84</v>
      </c>
      <c r="G1339" s="204">
        <f>IF(P.O.!$F$4 = "DESONERADO", SICRO!E1339, SICRO!F1339)</f>
        <v>3185.84</v>
      </c>
    </row>
    <row r="1340" spans="1:7">
      <c r="A1340" s="645" t="s">
        <v>69</v>
      </c>
      <c r="B1340" s="676">
        <v>804211</v>
      </c>
      <c r="C1340" s="677" t="s">
        <v>7225</v>
      </c>
      <c r="D1340" s="678" t="s">
        <v>5970</v>
      </c>
      <c r="E1340" s="679">
        <f>IF(F1340 = "", "", ROUND(F1340*SINAPI!$M$5,2))</f>
        <v>3231.85</v>
      </c>
      <c r="F1340" s="680">
        <v>3362.19</v>
      </c>
      <c r="G1340" s="204">
        <f>IF(P.O.!$F$4 = "DESONERADO", SICRO!E1340, SICRO!F1340)</f>
        <v>3362.19</v>
      </c>
    </row>
    <row r="1341" spans="1:7">
      <c r="A1341" s="645" t="s">
        <v>69</v>
      </c>
      <c r="B1341" s="676">
        <v>804012</v>
      </c>
      <c r="C1341" s="677" t="s">
        <v>7226</v>
      </c>
      <c r="D1341" s="678" t="s">
        <v>5970</v>
      </c>
      <c r="E1341" s="679">
        <f>IF(F1341 = "", "", ROUND(F1341*SINAPI!$M$5,2))</f>
        <v>195.22</v>
      </c>
      <c r="F1341" s="680">
        <v>203.09</v>
      </c>
      <c r="G1341" s="204">
        <f>IF(P.O.!$F$4 = "DESONERADO", SICRO!E1341, SICRO!F1341)</f>
        <v>203.09</v>
      </c>
    </row>
    <row r="1342" spans="1:7">
      <c r="A1342" s="645" t="s">
        <v>69</v>
      </c>
      <c r="B1342" s="676">
        <v>804013</v>
      </c>
      <c r="C1342" s="677" t="s">
        <v>7227</v>
      </c>
      <c r="D1342" s="678" t="s">
        <v>5970</v>
      </c>
      <c r="E1342" s="679">
        <f>IF(F1342 = "", "", ROUND(F1342*SINAPI!$M$5,2))</f>
        <v>213.96</v>
      </c>
      <c r="F1342" s="680">
        <v>222.59</v>
      </c>
      <c r="G1342" s="204">
        <f>IF(P.O.!$F$4 = "DESONERADO", SICRO!E1342, SICRO!F1342)</f>
        <v>222.59</v>
      </c>
    </row>
    <row r="1343" spans="1:7">
      <c r="A1343" s="645" t="s">
        <v>69</v>
      </c>
      <c r="B1343" s="676">
        <v>804014</v>
      </c>
      <c r="C1343" s="677" t="s">
        <v>7228</v>
      </c>
      <c r="D1343" s="678" t="s">
        <v>5970</v>
      </c>
      <c r="E1343" s="679">
        <f>IF(F1343 = "", "", ROUND(F1343*SINAPI!$M$5,2))</f>
        <v>214.51</v>
      </c>
      <c r="F1343" s="680">
        <v>223.16</v>
      </c>
      <c r="G1343" s="204">
        <f>IF(P.O.!$F$4 = "DESONERADO", SICRO!E1343, SICRO!F1343)</f>
        <v>223.16</v>
      </c>
    </row>
    <row r="1344" spans="1:7">
      <c r="A1344" s="645" t="s">
        <v>69</v>
      </c>
      <c r="B1344" s="676">
        <v>804015</v>
      </c>
      <c r="C1344" s="677" t="s">
        <v>7229</v>
      </c>
      <c r="D1344" s="678" t="s">
        <v>5970</v>
      </c>
      <c r="E1344" s="679">
        <f>IF(F1344 = "", "", ROUND(F1344*SINAPI!$M$5,2))</f>
        <v>233.25</v>
      </c>
      <c r="F1344" s="680">
        <v>242.66</v>
      </c>
      <c r="G1344" s="204">
        <f>IF(P.O.!$F$4 = "DESONERADO", SICRO!E1344, SICRO!F1344)</f>
        <v>242.66</v>
      </c>
    </row>
    <row r="1345" spans="1:7">
      <c r="A1345" s="645" t="s">
        <v>69</v>
      </c>
      <c r="B1345" s="676">
        <v>804016</v>
      </c>
      <c r="C1345" s="677" t="s">
        <v>7230</v>
      </c>
      <c r="D1345" s="678" t="s">
        <v>5970</v>
      </c>
      <c r="E1345" s="679">
        <f>IF(F1345 = "", "", ROUND(F1345*SINAPI!$M$5,2))</f>
        <v>223.83</v>
      </c>
      <c r="F1345" s="680">
        <v>232.86</v>
      </c>
      <c r="G1345" s="204">
        <f>IF(P.O.!$F$4 = "DESONERADO", SICRO!E1345, SICRO!F1345)</f>
        <v>232.86</v>
      </c>
    </row>
    <row r="1346" spans="1:7">
      <c r="A1346" s="645" t="s">
        <v>69</v>
      </c>
      <c r="B1346" s="676">
        <v>804017</v>
      </c>
      <c r="C1346" s="677" t="s">
        <v>7231</v>
      </c>
      <c r="D1346" s="678" t="s">
        <v>5970</v>
      </c>
      <c r="E1346" s="679">
        <f>IF(F1346 = "", "", ROUND(F1346*SINAPI!$M$5,2))</f>
        <v>242.58</v>
      </c>
      <c r="F1346" s="680">
        <v>252.36</v>
      </c>
      <c r="G1346" s="204">
        <f>IF(P.O.!$F$4 = "DESONERADO", SICRO!E1346, SICRO!F1346)</f>
        <v>252.36</v>
      </c>
    </row>
    <row r="1347" spans="1:7">
      <c r="A1347" s="645" t="s">
        <v>69</v>
      </c>
      <c r="B1347" s="676">
        <v>804018</v>
      </c>
      <c r="C1347" s="677" t="s">
        <v>7232</v>
      </c>
      <c r="D1347" s="678" t="s">
        <v>5970</v>
      </c>
      <c r="E1347" s="679">
        <f>IF(F1347 = "", "", ROUND(F1347*SINAPI!$M$5,2))</f>
        <v>259.37</v>
      </c>
      <c r="F1347" s="680">
        <v>269.83</v>
      </c>
      <c r="G1347" s="204">
        <f>IF(P.O.!$F$4 = "DESONERADO", SICRO!E1347, SICRO!F1347)</f>
        <v>269.83</v>
      </c>
    </row>
    <row r="1348" spans="1:7">
      <c r="A1348" s="645" t="s">
        <v>69</v>
      </c>
      <c r="B1348" s="676">
        <v>804019</v>
      </c>
      <c r="C1348" s="677" t="s">
        <v>7233</v>
      </c>
      <c r="D1348" s="678" t="s">
        <v>5970</v>
      </c>
      <c r="E1348" s="679">
        <f>IF(F1348 = "", "", ROUND(F1348*SINAPI!$M$5,2))</f>
        <v>278.10000000000002</v>
      </c>
      <c r="F1348" s="680">
        <v>289.32</v>
      </c>
      <c r="G1348" s="204">
        <f>IF(P.O.!$F$4 = "DESONERADO", SICRO!E1348, SICRO!F1348)</f>
        <v>289.32</v>
      </c>
    </row>
    <row r="1349" spans="1:7">
      <c r="A1349" s="645" t="s">
        <v>69</v>
      </c>
      <c r="B1349" s="676">
        <v>804020</v>
      </c>
      <c r="C1349" s="677" t="s">
        <v>7234</v>
      </c>
      <c r="D1349" s="678" t="s">
        <v>5970</v>
      </c>
      <c r="E1349" s="679">
        <f>IF(F1349 = "", "", ROUND(F1349*SINAPI!$M$5,2))</f>
        <v>333.51</v>
      </c>
      <c r="F1349" s="680">
        <v>346.96</v>
      </c>
      <c r="G1349" s="204">
        <f>IF(P.O.!$F$4 = "DESONERADO", SICRO!E1349, SICRO!F1349)</f>
        <v>346.96</v>
      </c>
    </row>
    <row r="1350" spans="1:7">
      <c r="A1350" s="645" t="s">
        <v>69</v>
      </c>
      <c r="B1350" s="676">
        <v>804021</v>
      </c>
      <c r="C1350" s="677" t="s">
        <v>7235</v>
      </c>
      <c r="D1350" s="678" t="s">
        <v>5970</v>
      </c>
      <c r="E1350" s="679">
        <f>IF(F1350 = "", "", ROUND(F1350*SINAPI!$M$5,2))</f>
        <v>361.66</v>
      </c>
      <c r="F1350" s="680">
        <v>376.25</v>
      </c>
      <c r="G1350" s="204">
        <f>IF(P.O.!$F$4 = "DESONERADO", SICRO!E1350, SICRO!F1350)</f>
        <v>376.25</v>
      </c>
    </row>
    <row r="1351" spans="1:7">
      <c r="A1351" s="645" t="s">
        <v>69</v>
      </c>
      <c r="B1351" s="676">
        <v>804022</v>
      </c>
      <c r="C1351" s="677" t="s">
        <v>7236</v>
      </c>
      <c r="D1351" s="678" t="s">
        <v>5970</v>
      </c>
      <c r="E1351" s="679">
        <f>IF(F1351 = "", "", ROUND(F1351*SINAPI!$M$5,2))</f>
        <v>362.56</v>
      </c>
      <c r="F1351" s="680">
        <v>377.18</v>
      </c>
      <c r="G1351" s="204">
        <f>IF(P.O.!$F$4 = "DESONERADO", SICRO!E1351, SICRO!F1351)</f>
        <v>377.18</v>
      </c>
    </row>
    <row r="1352" spans="1:7">
      <c r="A1352" s="645" t="s">
        <v>69</v>
      </c>
      <c r="B1352" s="676">
        <v>804023</v>
      </c>
      <c r="C1352" s="677" t="s">
        <v>7237</v>
      </c>
      <c r="D1352" s="678" t="s">
        <v>5970</v>
      </c>
      <c r="E1352" s="679">
        <f>IF(F1352 = "", "", ROUND(F1352*SINAPI!$M$5,2))</f>
        <v>390.71</v>
      </c>
      <c r="F1352" s="680">
        <v>406.47</v>
      </c>
      <c r="G1352" s="204">
        <f>IF(P.O.!$F$4 = "DESONERADO", SICRO!E1352, SICRO!F1352)</f>
        <v>406.47</v>
      </c>
    </row>
    <row r="1353" spans="1:7">
      <c r="A1353" s="645" t="s">
        <v>69</v>
      </c>
      <c r="B1353" s="676">
        <v>804024</v>
      </c>
      <c r="C1353" s="677" t="s">
        <v>7238</v>
      </c>
      <c r="D1353" s="678" t="s">
        <v>5970</v>
      </c>
      <c r="E1353" s="679">
        <f>IF(F1353 = "", "", ROUND(F1353*SINAPI!$M$5,2))</f>
        <v>371.13</v>
      </c>
      <c r="F1353" s="680">
        <v>386.1</v>
      </c>
      <c r="G1353" s="204">
        <f>IF(P.O.!$F$4 = "DESONERADO", SICRO!E1353, SICRO!F1353)</f>
        <v>386.1</v>
      </c>
    </row>
    <row r="1354" spans="1:7">
      <c r="A1354" s="645" t="s">
        <v>69</v>
      </c>
      <c r="B1354" s="676">
        <v>804025</v>
      </c>
      <c r="C1354" s="677" t="s">
        <v>7239</v>
      </c>
      <c r="D1354" s="678" t="s">
        <v>5970</v>
      </c>
      <c r="E1354" s="679">
        <f>IF(F1354 = "", "", ROUND(F1354*SINAPI!$M$5,2))</f>
        <v>399.29</v>
      </c>
      <c r="F1354" s="680">
        <v>415.39</v>
      </c>
      <c r="G1354" s="204">
        <f>IF(P.O.!$F$4 = "DESONERADO", SICRO!E1354, SICRO!F1354)</f>
        <v>415.39</v>
      </c>
    </row>
    <row r="1355" spans="1:7">
      <c r="A1355" s="645" t="s">
        <v>69</v>
      </c>
      <c r="B1355" s="676">
        <v>804026</v>
      </c>
      <c r="C1355" s="677" t="s">
        <v>7240</v>
      </c>
      <c r="D1355" s="678" t="s">
        <v>5970</v>
      </c>
      <c r="E1355" s="679">
        <f>IF(F1355 = "", "", ROUND(F1355*SINAPI!$M$5,2))</f>
        <v>422.97</v>
      </c>
      <c r="F1355" s="680">
        <v>440.03</v>
      </c>
      <c r="G1355" s="204">
        <f>IF(P.O.!$F$4 = "DESONERADO", SICRO!E1355, SICRO!F1355)</f>
        <v>440.03</v>
      </c>
    </row>
    <row r="1356" spans="1:7">
      <c r="A1356" s="645" t="s">
        <v>69</v>
      </c>
      <c r="B1356" s="676">
        <v>804027</v>
      </c>
      <c r="C1356" s="677" t="s">
        <v>7241</v>
      </c>
      <c r="D1356" s="678" t="s">
        <v>5970</v>
      </c>
      <c r="E1356" s="679">
        <f>IF(F1356 = "", "", ROUND(F1356*SINAPI!$M$5,2))</f>
        <v>451.13</v>
      </c>
      <c r="F1356" s="680">
        <v>469.32</v>
      </c>
      <c r="G1356" s="204">
        <f>IF(P.O.!$F$4 = "DESONERADO", SICRO!E1356, SICRO!F1356)</f>
        <v>469.32</v>
      </c>
    </row>
    <row r="1357" spans="1:7">
      <c r="A1357" s="645" t="s">
        <v>69</v>
      </c>
      <c r="B1357" s="676">
        <v>804028</v>
      </c>
      <c r="C1357" s="677" t="s">
        <v>7242</v>
      </c>
      <c r="D1357" s="678" t="s">
        <v>5970</v>
      </c>
      <c r="E1357" s="679">
        <f>IF(F1357 = "", "", ROUND(F1357*SINAPI!$M$5,2))</f>
        <v>533.07000000000005</v>
      </c>
      <c r="F1357" s="680">
        <v>554.57000000000005</v>
      </c>
      <c r="G1357" s="204">
        <f>IF(P.O.!$F$4 = "DESONERADO", SICRO!E1357, SICRO!F1357)</f>
        <v>554.57000000000005</v>
      </c>
    </row>
    <row r="1358" spans="1:7">
      <c r="A1358" s="645" t="s">
        <v>69</v>
      </c>
      <c r="B1358" s="676">
        <v>804029</v>
      </c>
      <c r="C1358" s="677" t="s">
        <v>7243</v>
      </c>
      <c r="D1358" s="678" t="s">
        <v>5970</v>
      </c>
      <c r="E1358" s="679">
        <f>IF(F1358 = "", "", ROUND(F1358*SINAPI!$M$5,2))</f>
        <v>571.55999999999995</v>
      </c>
      <c r="F1358" s="680">
        <v>594.61</v>
      </c>
      <c r="G1358" s="204">
        <f>IF(P.O.!$F$4 = "DESONERADO", SICRO!E1358, SICRO!F1358)</f>
        <v>594.61</v>
      </c>
    </row>
    <row r="1359" spans="1:7">
      <c r="A1359" s="645" t="s">
        <v>69</v>
      </c>
      <c r="B1359" s="676">
        <v>804030</v>
      </c>
      <c r="C1359" s="677" t="s">
        <v>7244</v>
      </c>
      <c r="D1359" s="678" t="s">
        <v>5970</v>
      </c>
      <c r="E1359" s="679">
        <f>IF(F1359 = "", "", ROUND(F1359*SINAPI!$M$5,2))</f>
        <v>555.64</v>
      </c>
      <c r="F1359" s="680">
        <v>578.04999999999995</v>
      </c>
      <c r="G1359" s="204">
        <f>IF(P.O.!$F$4 = "DESONERADO", SICRO!E1359, SICRO!F1359)</f>
        <v>578.04999999999995</v>
      </c>
    </row>
    <row r="1360" spans="1:7">
      <c r="A1360" s="645" t="s">
        <v>69</v>
      </c>
      <c r="B1360" s="676">
        <v>804031</v>
      </c>
      <c r="C1360" s="677" t="s">
        <v>7245</v>
      </c>
      <c r="D1360" s="678" t="s">
        <v>5970</v>
      </c>
      <c r="E1360" s="679">
        <f>IF(F1360 = "", "", ROUND(F1360*SINAPI!$M$5,2))</f>
        <v>594.14</v>
      </c>
      <c r="F1360" s="680">
        <v>618.1</v>
      </c>
      <c r="G1360" s="204">
        <f>IF(P.O.!$F$4 = "DESONERADO", SICRO!E1360, SICRO!F1360)</f>
        <v>618.1</v>
      </c>
    </row>
    <row r="1361" spans="1:7">
      <c r="A1361" s="645" t="s">
        <v>69</v>
      </c>
      <c r="B1361" s="676">
        <v>804032</v>
      </c>
      <c r="C1361" s="677" t="s">
        <v>7246</v>
      </c>
      <c r="D1361" s="678" t="s">
        <v>5970</v>
      </c>
      <c r="E1361" s="679">
        <f>IF(F1361 = "", "", ROUND(F1361*SINAPI!$M$5,2))</f>
        <v>665.61</v>
      </c>
      <c r="F1361" s="680">
        <v>692.45</v>
      </c>
      <c r="G1361" s="204">
        <f>IF(P.O.!$F$4 = "DESONERADO", SICRO!E1361, SICRO!F1361)</f>
        <v>692.45</v>
      </c>
    </row>
    <row r="1362" spans="1:7">
      <c r="A1362" s="645" t="s">
        <v>69</v>
      </c>
      <c r="B1362" s="676">
        <v>804033</v>
      </c>
      <c r="C1362" s="677" t="s">
        <v>7247</v>
      </c>
      <c r="D1362" s="678" t="s">
        <v>5970</v>
      </c>
      <c r="E1362" s="679">
        <f>IF(F1362 = "", "", ROUND(F1362*SINAPI!$M$5,2))</f>
        <v>704.09</v>
      </c>
      <c r="F1362" s="680">
        <v>732.49</v>
      </c>
      <c r="G1362" s="204">
        <f>IF(P.O.!$F$4 = "DESONERADO", SICRO!E1362, SICRO!F1362)</f>
        <v>732.49</v>
      </c>
    </row>
    <row r="1363" spans="1:7">
      <c r="A1363" s="645" t="s">
        <v>69</v>
      </c>
      <c r="B1363" s="676">
        <v>804034</v>
      </c>
      <c r="C1363" s="677" t="s">
        <v>7248</v>
      </c>
      <c r="D1363" s="678" t="s">
        <v>5970</v>
      </c>
      <c r="E1363" s="679">
        <f>IF(F1363 = "", "", ROUND(F1363*SINAPI!$M$5,2))</f>
        <v>799.4</v>
      </c>
      <c r="F1363" s="680">
        <v>831.64</v>
      </c>
      <c r="G1363" s="204">
        <f>IF(P.O.!$F$4 = "DESONERADO", SICRO!E1363, SICRO!F1363)</f>
        <v>831.64</v>
      </c>
    </row>
    <row r="1364" spans="1:7">
      <c r="A1364" s="645" t="s">
        <v>69</v>
      </c>
      <c r="B1364" s="676">
        <v>804035</v>
      </c>
      <c r="C1364" s="677" t="s">
        <v>7249</v>
      </c>
      <c r="D1364" s="678" t="s">
        <v>5970</v>
      </c>
      <c r="E1364" s="679">
        <f>IF(F1364 = "", "", ROUND(F1364*SINAPI!$M$5,2))</f>
        <v>837.9</v>
      </c>
      <c r="F1364" s="680">
        <v>871.69</v>
      </c>
      <c r="G1364" s="204">
        <f>IF(P.O.!$F$4 = "DESONERADO", SICRO!E1364, SICRO!F1364)</f>
        <v>871.69</v>
      </c>
    </row>
    <row r="1365" spans="1:7">
      <c r="A1365" s="645" t="s">
        <v>69</v>
      </c>
      <c r="B1365" s="676">
        <v>804036</v>
      </c>
      <c r="C1365" s="677" t="s">
        <v>7250</v>
      </c>
      <c r="D1365" s="678" t="s">
        <v>5970</v>
      </c>
      <c r="E1365" s="679">
        <f>IF(F1365 = "", "", ROUND(F1365*SINAPI!$M$5,2))</f>
        <v>687.42</v>
      </c>
      <c r="F1365" s="680">
        <v>715.14</v>
      </c>
      <c r="G1365" s="204">
        <f>IF(P.O.!$F$4 = "DESONERADO", SICRO!E1365, SICRO!F1365)</f>
        <v>715.14</v>
      </c>
    </row>
    <row r="1366" spans="1:7">
      <c r="A1366" s="645" t="s">
        <v>69</v>
      </c>
      <c r="B1366" s="676">
        <v>804037</v>
      </c>
      <c r="C1366" s="677" t="s">
        <v>7251</v>
      </c>
      <c r="D1366" s="678" t="s">
        <v>5970</v>
      </c>
      <c r="E1366" s="679">
        <f>IF(F1366 = "", "", ROUND(F1366*SINAPI!$M$5,2))</f>
        <v>737.68</v>
      </c>
      <c r="F1366" s="680">
        <v>767.43</v>
      </c>
      <c r="G1366" s="204">
        <f>IF(P.O.!$F$4 = "DESONERADO", SICRO!E1366, SICRO!F1366)</f>
        <v>767.43</v>
      </c>
    </row>
    <row r="1367" spans="1:7">
      <c r="A1367" s="645" t="s">
        <v>69</v>
      </c>
      <c r="B1367" s="676">
        <v>804038</v>
      </c>
      <c r="C1367" s="677" t="s">
        <v>7252</v>
      </c>
      <c r="D1367" s="678" t="s">
        <v>5970</v>
      </c>
      <c r="E1367" s="679">
        <f>IF(F1367 = "", "", ROUND(F1367*SINAPI!$M$5,2))</f>
        <v>727.9</v>
      </c>
      <c r="F1367" s="680">
        <v>757.26</v>
      </c>
      <c r="G1367" s="204">
        <f>IF(P.O.!$F$4 = "DESONERADO", SICRO!E1367, SICRO!F1367)</f>
        <v>757.26</v>
      </c>
    </row>
    <row r="1368" spans="1:7">
      <c r="A1368" s="645" t="s">
        <v>69</v>
      </c>
      <c r="B1368" s="676">
        <v>804039</v>
      </c>
      <c r="C1368" s="677" t="s">
        <v>7253</v>
      </c>
      <c r="D1368" s="678" t="s">
        <v>5970</v>
      </c>
      <c r="E1368" s="679">
        <f>IF(F1368 = "", "", ROUND(F1368*SINAPI!$M$5,2))</f>
        <v>778.17</v>
      </c>
      <c r="F1368" s="680">
        <v>809.55</v>
      </c>
      <c r="G1368" s="204">
        <f>IF(P.O.!$F$4 = "DESONERADO", SICRO!E1368, SICRO!F1368)</f>
        <v>809.55</v>
      </c>
    </row>
    <row r="1369" spans="1:7">
      <c r="A1369" s="645" t="s">
        <v>69</v>
      </c>
      <c r="B1369" s="676">
        <v>804040</v>
      </c>
      <c r="C1369" s="677" t="s">
        <v>7254</v>
      </c>
      <c r="D1369" s="678" t="s">
        <v>5970</v>
      </c>
      <c r="E1369" s="679">
        <f>IF(F1369 = "", "", ROUND(F1369*SINAPI!$M$5,2))</f>
        <v>742.97</v>
      </c>
      <c r="F1369" s="680">
        <v>772.93</v>
      </c>
      <c r="G1369" s="204">
        <f>IF(P.O.!$F$4 = "DESONERADO", SICRO!E1369, SICRO!F1369)</f>
        <v>772.93</v>
      </c>
    </row>
    <row r="1370" spans="1:7">
      <c r="A1370" s="645" t="s">
        <v>69</v>
      </c>
      <c r="B1370" s="676">
        <v>804041</v>
      </c>
      <c r="C1370" s="677" t="s">
        <v>7255</v>
      </c>
      <c r="D1370" s="678" t="s">
        <v>5970</v>
      </c>
      <c r="E1370" s="679">
        <f>IF(F1370 = "", "", ROUND(F1370*SINAPI!$M$5,2))</f>
        <v>793.23</v>
      </c>
      <c r="F1370" s="680">
        <v>825.22</v>
      </c>
      <c r="G1370" s="204">
        <f>IF(P.O.!$F$4 = "DESONERADO", SICRO!E1370, SICRO!F1370)</f>
        <v>825.22</v>
      </c>
    </row>
    <row r="1371" spans="1:7">
      <c r="A1371" s="645" t="s">
        <v>69</v>
      </c>
      <c r="B1371" s="676">
        <v>804042</v>
      </c>
      <c r="C1371" s="677" t="s">
        <v>7256</v>
      </c>
      <c r="D1371" s="678" t="s">
        <v>5970</v>
      </c>
      <c r="E1371" s="679">
        <f>IF(F1371 = "", "", ROUND(F1371*SINAPI!$M$5,2))</f>
        <v>775.51</v>
      </c>
      <c r="F1371" s="680">
        <v>806.79</v>
      </c>
      <c r="G1371" s="204">
        <f>IF(P.O.!$F$4 = "DESONERADO", SICRO!E1371, SICRO!F1371)</f>
        <v>806.79</v>
      </c>
    </row>
    <row r="1372" spans="1:7">
      <c r="A1372" s="645" t="s">
        <v>69</v>
      </c>
      <c r="B1372" s="676">
        <v>804043</v>
      </c>
      <c r="C1372" s="677" t="s">
        <v>7257</v>
      </c>
      <c r="D1372" s="678" t="s">
        <v>5970</v>
      </c>
      <c r="E1372" s="679">
        <f>IF(F1372 = "", "", ROUND(F1372*SINAPI!$M$5,2))</f>
        <v>825.78</v>
      </c>
      <c r="F1372" s="680">
        <v>859.08</v>
      </c>
      <c r="G1372" s="204">
        <f>IF(P.O.!$F$4 = "DESONERADO", SICRO!E1372, SICRO!F1372)</f>
        <v>859.08</v>
      </c>
    </row>
    <row r="1373" spans="1:7">
      <c r="A1373" s="645" t="s">
        <v>69</v>
      </c>
      <c r="B1373" s="676">
        <v>804044</v>
      </c>
      <c r="C1373" s="677" t="s">
        <v>7258</v>
      </c>
      <c r="D1373" s="678" t="s">
        <v>5970</v>
      </c>
      <c r="E1373" s="679">
        <f>IF(F1373 = "", "", ROUND(F1373*SINAPI!$M$5,2))</f>
        <v>917.31</v>
      </c>
      <c r="F1373" s="680">
        <v>954.3</v>
      </c>
      <c r="G1373" s="204">
        <f>IF(P.O.!$F$4 = "DESONERADO", SICRO!E1373, SICRO!F1373)</f>
        <v>954.3</v>
      </c>
    </row>
    <row r="1374" spans="1:7">
      <c r="A1374" s="645" t="s">
        <v>69</v>
      </c>
      <c r="B1374" s="676">
        <v>804045</v>
      </c>
      <c r="C1374" s="677" t="s">
        <v>7259</v>
      </c>
      <c r="D1374" s="678" t="s">
        <v>5970</v>
      </c>
      <c r="E1374" s="679">
        <f>IF(F1374 = "", "", ROUND(F1374*SINAPI!$M$5,2))</f>
        <v>980.11</v>
      </c>
      <c r="F1374" s="680">
        <v>1019.64</v>
      </c>
      <c r="G1374" s="204">
        <f>IF(P.O.!$F$4 = "DESONERADO", SICRO!E1374, SICRO!F1374)</f>
        <v>1019.64</v>
      </c>
    </row>
    <row r="1375" spans="1:7">
      <c r="A1375" s="645" t="s">
        <v>69</v>
      </c>
      <c r="B1375" s="676">
        <v>804046</v>
      </c>
      <c r="C1375" s="677" t="s">
        <v>7260</v>
      </c>
      <c r="D1375" s="678" t="s">
        <v>5970</v>
      </c>
      <c r="E1375" s="679">
        <f>IF(F1375 = "", "", ROUND(F1375*SINAPI!$M$5,2))</f>
        <v>919.7</v>
      </c>
      <c r="F1375" s="680">
        <v>956.79</v>
      </c>
      <c r="G1375" s="204">
        <f>IF(P.O.!$F$4 = "DESONERADO", SICRO!E1375, SICRO!F1375)</f>
        <v>956.79</v>
      </c>
    </row>
    <row r="1376" spans="1:7">
      <c r="A1376" s="645" t="s">
        <v>69</v>
      </c>
      <c r="B1376" s="676">
        <v>804047</v>
      </c>
      <c r="C1376" s="677" t="s">
        <v>7261</v>
      </c>
      <c r="D1376" s="678" t="s">
        <v>5970</v>
      </c>
      <c r="E1376" s="679">
        <f>IF(F1376 = "", "", ROUND(F1376*SINAPI!$M$5,2))</f>
        <v>982.52</v>
      </c>
      <c r="F1376" s="680">
        <v>1022.14</v>
      </c>
      <c r="G1376" s="204">
        <f>IF(P.O.!$F$4 = "DESONERADO", SICRO!E1376, SICRO!F1376)</f>
        <v>1022.14</v>
      </c>
    </row>
    <row r="1377" spans="1:7">
      <c r="A1377" s="645" t="s">
        <v>69</v>
      </c>
      <c r="B1377" s="676">
        <v>804048</v>
      </c>
      <c r="C1377" s="677" t="s">
        <v>7262</v>
      </c>
      <c r="D1377" s="678" t="s">
        <v>5970</v>
      </c>
      <c r="E1377" s="679">
        <f>IF(F1377 = "", "", ROUND(F1377*SINAPI!$M$5,2))</f>
        <v>1020.8</v>
      </c>
      <c r="F1377" s="680">
        <v>1061.97</v>
      </c>
      <c r="G1377" s="204">
        <f>IF(P.O.!$F$4 = "DESONERADO", SICRO!E1377, SICRO!F1377)</f>
        <v>1061.97</v>
      </c>
    </row>
    <row r="1378" spans="1:7">
      <c r="A1378" s="645" t="s">
        <v>69</v>
      </c>
      <c r="B1378" s="676">
        <v>804049</v>
      </c>
      <c r="C1378" s="677" t="s">
        <v>7263</v>
      </c>
      <c r="D1378" s="678" t="s">
        <v>5970</v>
      </c>
      <c r="E1378" s="679">
        <f>IF(F1378 = "", "", ROUND(F1378*SINAPI!$M$5,2))</f>
        <v>1083.6199999999999</v>
      </c>
      <c r="F1378" s="680">
        <v>1127.32</v>
      </c>
      <c r="G1378" s="204">
        <f>IF(P.O.!$F$4 = "DESONERADO", SICRO!E1378, SICRO!F1378)</f>
        <v>1127.32</v>
      </c>
    </row>
    <row r="1379" spans="1:7">
      <c r="A1379" s="645" t="s">
        <v>69</v>
      </c>
      <c r="B1379" s="676">
        <v>804050</v>
      </c>
      <c r="C1379" s="677" t="s">
        <v>7264</v>
      </c>
      <c r="D1379" s="678" t="s">
        <v>5970</v>
      </c>
      <c r="E1379" s="679">
        <f>IF(F1379 = "", "", ROUND(F1379*SINAPI!$M$5,2))</f>
        <v>1102.7</v>
      </c>
      <c r="F1379" s="680">
        <v>1147.17</v>
      </c>
      <c r="G1379" s="204">
        <f>IF(P.O.!$F$4 = "DESONERADO", SICRO!E1379, SICRO!F1379)</f>
        <v>1147.17</v>
      </c>
    </row>
    <row r="1380" spans="1:7">
      <c r="A1380" s="645" t="s">
        <v>69</v>
      </c>
      <c r="B1380" s="676">
        <v>804051</v>
      </c>
      <c r="C1380" s="677" t="s">
        <v>7265</v>
      </c>
      <c r="D1380" s="678" t="s">
        <v>5970</v>
      </c>
      <c r="E1380" s="679">
        <f>IF(F1380 = "", "", ROUND(F1380*SINAPI!$M$5,2))</f>
        <v>1165.52</v>
      </c>
      <c r="F1380" s="680">
        <v>1212.52</v>
      </c>
      <c r="G1380" s="204">
        <f>IF(P.O.!$F$4 = "DESONERADO", SICRO!E1380, SICRO!F1380)</f>
        <v>1212.52</v>
      </c>
    </row>
    <row r="1381" spans="1:7">
      <c r="A1381" s="645" t="s">
        <v>69</v>
      </c>
      <c r="B1381" s="676">
        <v>804052</v>
      </c>
      <c r="C1381" s="677" t="s">
        <v>7266</v>
      </c>
      <c r="D1381" s="678" t="s">
        <v>5970</v>
      </c>
      <c r="E1381" s="679">
        <f>IF(F1381 = "", "", ROUND(F1381*SINAPI!$M$5,2))</f>
        <v>1349.27</v>
      </c>
      <c r="F1381" s="680">
        <v>1403.68</v>
      </c>
      <c r="G1381" s="204">
        <f>IF(P.O.!$F$4 = "DESONERADO", SICRO!E1381, SICRO!F1381)</f>
        <v>1403.68</v>
      </c>
    </row>
    <row r="1382" spans="1:7">
      <c r="A1382" s="645" t="s">
        <v>69</v>
      </c>
      <c r="B1382" s="676">
        <v>804053</v>
      </c>
      <c r="C1382" s="677" t="s">
        <v>7267</v>
      </c>
      <c r="D1382" s="678" t="s">
        <v>5970</v>
      </c>
      <c r="E1382" s="679">
        <f>IF(F1382 = "", "", ROUND(F1382*SINAPI!$M$5,2))</f>
        <v>1430.95</v>
      </c>
      <c r="F1382" s="680">
        <v>1488.66</v>
      </c>
      <c r="G1382" s="204">
        <f>IF(P.O.!$F$4 = "DESONERADO", SICRO!E1382, SICRO!F1382)</f>
        <v>1488.66</v>
      </c>
    </row>
    <row r="1383" spans="1:7">
      <c r="A1383" s="645" t="s">
        <v>69</v>
      </c>
      <c r="B1383" s="676">
        <v>804054</v>
      </c>
      <c r="C1383" s="677" t="s">
        <v>7268</v>
      </c>
      <c r="D1383" s="678" t="s">
        <v>5970</v>
      </c>
      <c r="E1383" s="679">
        <f>IF(F1383 = "", "", ROUND(F1383*SINAPI!$M$5,2))</f>
        <v>1408.9</v>
      </c>
      <c r="F1383" s="680">
        <v>1465.72</v>
      </c>
      <c r="G1383" s="204">
        <f>IF(P.O.!$F$4 = "DESONERADO", SICRO!E1383, SICRO!F1383)</f>
        <v>1465.72</v>
      </c>
    </row>
    <row r="1384" spans="1:7">
      <c r="A1384" s="645" t="s">
        <v>69</v>
      </c>
      <c r="B1384" s="676">
        <v>804055</v>
      </c>
      <c r="C1384" s="677" t="s">
        <v>7269</v>
      </c>
      <c r="D1384" s="678" t="s">
        <v>5970</v>
      </c>
      <c r="E1384" s="679">
        <f>IF(F1384 = "", "", ROUND(F1384*SINAPI!$M$5,2))</f>
        <v>1490.59</v>
      </c>
      <c r="F1384" s="680">
        <v>1550.7</v>
      </c>
      <c r="G1384" s="204">
        <f>IF(P.O.!$F$4 = "DESONERADO", SICRO!E1384, SICRO!F1384)</f>
        <v>1550.7</v>
      </c>
    </row>
    <row r="1385" spans="1:7">
      <c r="A1385" s="645" t="s">
        <v>69</v>
      </c>
      <c r="B1385" s="676">
        <v>804056</v>
      </c>
      <c r="C1385" s="677" t="s">
        <v>7270</v>
      </c>
      <c r="D1385" s="678" t="s">
        <v>5970</v>
      </c>
      <c r="E1385" s="679">
        <f>IF(F1385 = "", "", ROUND(F1385*SINAPI!$M$5,2))</f>
        <v>1495.84</v>
      </c>
      <c r="F1385" s="680">
        <v>1556.17</v>
      </c>
      <c r="G1385" s="204">
        <f>IF(P.O.!$F$4 = "DESONERADO", SICRO!E1385, SICRO!F1385)</f>
        <v>1556.17</v>
      </c>
    </row>
    <row r="1386" spans="1:7">
      <c r="A1386" s="645" t="s">
        <v>69</v>
      </c>
      <c r="B1386" s="676">
        <v>804057</v>
      </c>
      <c r="C1386" s="677" t="s">
        <v>7271</v>
      </c>
      <c r="D1386" s="678" t="s">
        <v>5970</v>
      </c>
      <c r="E1386" s="679">
        <f>IF(F1386 = "", "", ROUND(F1386*SINAPI!$M$5,2))</f>
        <v>1577.53</v>
      </c>
      <c r="F1386" s="680">
        <v>1641.15</v>
      </c>
      <c r="G1386" s="204">
        <f>IF(P.O.!$F$4 = "DESONERADO", SICRO!E1386, SICRO!F1386)</f>
        <v>1641.15</v>
      </c>
    </row>
    <row r="1387" spans="1:7">
      <c r="A1387" s="645" t="s">
        <v>69</v>
      </c>
      <c r="B1387" s="676">
        <v>804058</v>
      </c>
      <c r="C1387" s="677" t="s">
        <v>7272</v>
      </c>
      <c r="D1387" s="678" t="s">
        <v>5970</v>
      </c>
      <c r="E1387" s="679">
        <f>IF(F1387 = "", "", ROUND(F1387*SINAPI!$M$5,2))</f>
        <v>1563.12</v>
      </c>
      <c r="F1387" s="680">
        <v>1626.16</v>
      </c>
      <c r="G1387" s="204">
        <f>IF(P.O.!$F$4 = "DESONERADO", SICRO!E1387, SICRO!F1387)</f>
        <v>1626.16</v>
      </c>
    </row>
    <row r="1388" spans="1:7">
      <c r="A1388" s="645" t="s">
        <v>69</v>
      </c>
      <c r="B1388" s="676">
        <v>804059</v>
      </c>
      <c r="C1388" s="677" t="s">
        <v>7273</v>
      </c>
      <c r="D1388" s="678" t="s">
        <v>5970</v>
      </c>
      <c r="E1388" s="679">
        <f>IF(F1388 = "", "", ROUND(F1388*SINAPI!$M$5,2))</f>
        <v>1644.81</v>
      </c>
      <c r="F1388" s="680">
        <v>1711.14</v>
      </c>
      <c r="G1388" s="204">
        <f>IF(P.O.!$F$4 = "DESONERADO", SICRO!E1388, SICRO!F1388)</f>
        <v>1711.14</v>
      </c>
    </row>
    <row r="1389" spans="1:7">
      <c r="A1389" s="645" t="s">
        <v>69</v>
      </c>
      <c r="B1389" s="676">
        <v>804292</v>
      </c>
      <c r="C1389" s="677" t="s">
        <v>7274</v>
      </c>
      <c r="D1389" s="678" t="s">
        <v>5970</v>
      </c>
      <c r="E1389" s="679">
        <f>IF(F1389 = "", "", ROUND(F1389*SINAPI!$M$5,2))</f>
        <v>1950.35</v>
      </c>
      <c r="F1389" s="680">
        <v>2029</v>
      </c>
      <c r="G1389" s="204">
        <f>IF(P.O.!$F$4 = "DESONERADO", SICRO!E1389, SICRO!F1389)</f>
        <v>2029</v>
      </c>
    </row>
    <row r="1390" spans="1:7">
      <c r="A1390" s="645" t="s">
        <v>69</v>
      </c>
      <c r="B1390" s="676">
        <v>804293</v>
      </c>
      <c r="C1390" s="677" t="s">
        <v>7275</v>
      </c>
      <c r="D1390" s="678" t="s">
        <v>5970</v>
      </c>
      <c r="E1390" s="679">
        <f>IF(F1390 = "", "", ROUND(F1390*SINAPI!$M$5,2))</f>
        <v>2106.04</v>
      </c>
      <c r="F1390" s="680">
        <v>2190.9699999999998</v>
      </c>
      <c r="G1390" s="204">
        <f>IF(P.O.!$F$4 = "DESONERADO", SICRO!E1390, SICRO!F1390)</f>
        <v>2190.9699999999998</v>
      </c>
    </row>
    <row r="1391" spans="1:7">
      <c r="A1391" s="645" t="s">
        <v>69</v>
      </c>
      <c r="B1391" s="676">
        <v>804294</v>
      </c>
      <c r="C1391" s="677" t="s">
        <v>7276</v>
      </c>
      <c r="D1391" s="678" t="s">
        <v>5970</v>
      </c>
      <c r="E1391" s="679">
        <f>IF(F1391 = "", "", ROUND(F1391*SINAPI!$M$5,2))</f>
        <v>2071.81</v>
      </c>
      <c r="F1391" s="680">
        <v>2155.36</v>
      </c>
      <c r="G1391" s="204">
        <f>IF(P.O.!$F$4 = "DESONERADO", SICRO!E1391, SICRO!F1391)</f>
        <v>2155.36</v>
      </c>
    </row>
    <row r="1392" spans="1:7">
      <c r="A1392" s="645" t="s">
        <v>69</v>
      </c>
      <c r="B1392" s="676">
        <v>804295</v>
      </c>
      <c r="C1392" s="677" t="s">
        <v>7277</v>
      </c>
      <c r="D1392" s="678" t="s">
        <v>5970</v>
      </c>
      <c r="E1392" s="679">
        <f>IF(F1392 = "", "", ROUND(F1392*SINAPI!$M$5,2))</f>
        <v>2227.5</v>
      </c>
      <c r="F1392" s="680">
        <v>2317.33</v>
      </c>
      <c r="G1392" s="204">
        <f>IF(P.O.!$F$4 = "DESONERADO", SICRO!E1392, SICRO!F1392)</f>
        <v>2317.33</v>
      </c>
    </row>
    <row r="1393" spans="1:7">
      <c r="A1393" s="645" t="s">
        <v>69</v>
      </c>
      <c r="B1393" s="676">
        <v>804296</v>
      </c>
      <c r="C1393" s="677" t="s">
        <v>7278</v>
      </c>
      <c r="D1393" s="678" t="s">
        <v>5970</v>
      </c>
      <c r="E1393" s="679">
        <f>IF(F1393 = "", "", ROUND(F1393*SINAPI!$M$5,2))</f>
        <v>2117</v>
      </c>
      <c r="F1393" s="680">
        <v>2202.38</v>
      </c>
      <c r="G1393" s="204">
        <f>IF(P.O.!$F$4 = "DESONERADO", SICRO!E1393, SICRO!F1393)</f>
        <v>2202.38</v>
      </c>
    </row>
    <row r="1394" spans="1:7">
      <c r="A1394" s="645" t="s">
        <v>69</v>
      </c>
      <c r="B1394" s="676">
        <v>804297</v>
      </c>
      <c r="C1394" s="677" t="s">
        <v>7279</v>
      </c>
      <c r="D1394" s="678" t="s">
        <v>5970</v>
      </c>
      <c r="E1394" s="679">
        <f>IF(F1394 = "", "", ROUND(F1394*SINAPI!$M$5,2))</f>
        <v>2272.6999999999998</v>
      </c>
      <c r="F1394" s="680">
        <v>2364.35</v>
      </c>
      <c r="G1394" s="204">
        <f>IF(P.O.!$F$4 = "DESONERADO", SICRO!E1394, SICRO!F1394)</f>
        <v>2364.35</v>
      </c>
    </row>
    <row r="1395" spans="1:7">
      <c r="A1395" s="645" t="s">
        <v>69</v>
      </c>
      <c r="B1395" s="676">
        <v>804298</v>
      </c>
      <c r="C1395" s="677" t="s">
        <v>7280</v>
      </c>
      <c r="D1395" s="678" t="s">
        <v>5970</v>
      </c>
      <c r="E1395" s="679">
        <f>IF(F1395 = "", "", ROUND(F1395*SINAPI!$M$5,2))</f>
        <v>2214.65</v>
      </c>
      <c r="F1395" s="680">
        <v>2303.96</v>
      </c>
      <c r="G1395" s="204">
        <f>IF(P.O.!$F$4 = "DESONERADO", SICRO!E1395, SICRO!F1395)</f>
        <v>2303.96</v>
      </c>
    </row>
    <row r="1396" spans="1:7">
      <c r="A1396" s="645" t="s">
        <v>69</v>
      </c>
      <c r="B1396" s="676">
        <v>804299</v>
      </c>
      <c r="C1396" s="677" t="s">
        <v>7281</v>
      </c>
      <c r="D1396" s="678" t="s">
        <v>5970</v>
      </c>
      <c r="E1396" s="679">
        <f>IF(F1396 = "", "", ROUND(F1396*SINAPI!$M$5,2))</f>
        <v>2370.34</v>
      </c>
      <c r="F1396" s="680">
        <v>2465.9299999999998</v>
      </c>
      <c r="G1396" s="204">
        <f>IF(P.O.!$F$4 = "DESONERADO", SICRO!E1396, SICRO!F1396)</f>
        <v>2465.9299999999998</v>
      </c>
    </row>
    <row r="1397" spans="1:7">
      <c r="A1397" s="645" t="s">
        <v>69</v>
      </c>
      <c r="B1397" s="676">
        <v>804300</v>
      </c>
      <c r="C1397" s="677" t="s">
        <v>7282</v>
      </c>
      <c r="D1397" s="678" t="s">
        <v>5970</v>
      </c>
      <c r="E1397" s="679">
        <f>IF(F1397 = "", "", ROUND(F1397*SINAPI!$M$5,2))</f>
        <v>2637.12</v>
      </c>
      <c r="F1397" s="680">
        <v>2743.47</v>
      </c>
      <c r="G1397" s="204">
        <f>IF(P.O.!$F$4 = "DESONERADO", SICRO!E1397, SICRO!F1397)</f>
        <v>2743.47</v>
      </c>
    </row>
    <row r="1398" spans="1:7">
      <c r="A1398" s="645" t="s">
        <v>69</v>
      </c>
      <c r="B1398" s="676">
        <v>804301</v>
      </c>
      <c r="C1398" s="677" t="s">
        <v>7283</v>
      </c>
      <c r="D1398" s="678" t="s">
        <v>5970</v>
      </c>
      <c r="E1398" s="679">
        <f>IF(F1398 = "", "", ROUND(F1398*SINAPI!$M$5,2))</f>
        <v>2836.72</v>
      </c>
      <c r="F1398" s="680">
        <v>2951.12</v>
      </c>
      <c r="G1398" s="204">
        <f>IF(P.O.!$F$4 = "DESONERADO", SICRO!E1398, SICRO!F1398)</f>
        <v>2951.12</v>
      </c>
    </row>
    <row r="1399" spans="1:7">
      <c r="A1399" s="645" t="s">
        <v>69</v>
      </c>
      <c r="B1399" s="676">
        <v>804302</v>
      </c>
      <c r="C1399" s="677" t="s">
        <v>7284</v>
      </c>
      <c r="D1399" s="678" t="s">
        <v>5970</v>
      </c>
      <c r="E1399" s="679">
        <f>IF(F1399 = "", "", ROUND(F1399*SINAPI!$M$5,2))</f>
        <v>2644.32</v>
      </c>
      <c r="F1399" s="680">
        <v>2750.96</v>
      </c>
      <c r="G1399" s="204">
        <f>IF(P.O.!$F$4 = "DESONERADO", SICRO!E1399, SICRO!F1399)</f>
        <v>2750.96</v>
      </c>
    </row>
    <row r="1400" spans="1:7">
      <c r="A1400" s="645" t="s">
        <v>69</v>
      </c>
      <c r="B1400" s="676">
        <v>804303</v>
      </c>
      <c r="C1400" s="677" t="s">
        <v>7285</v>
      </c>
      <c r="D1400" s="678" t="s">
        <v>5970</v>
      </c>
      <c r="E1400" s="679">
        <f>IF(F1400 = "", "", ROUND(F1400*SINAPI!$M$5,2))</f>
        <v>2843.92</v>
      </c>
      <c r="F1400" s="680">
        <v>2958.61</v>
      </c>
      <c r="G1400" s="204">
        <f>IF(P.O.!$F$4 = "DESONERADO", SICRO!E1400, SICRO!F1400)</f>
        <v>2958.61</v>
      </c>
    </row>
    <row r="1401" spans="1:7">
      <c r="A1401" s="645" t="s">
        <v>69</v>
      </c>
      <c r="B1401" s="676">
        <v>804304</v>
      </c>
      <c r="C1401" s="677" t="s">
        <v>7286</v>
      </c>
      <c r="D1401" s="678" t="s">
        <v>5970</v>
      </c>
      <c r="E1401" s="679">
        <f>IF(F1401 = "", "", ROUND(F1401*SINAPI!$M$5,2))</f>
        <v>2947.63</v>
      </c>
      <c r="F1401" s="680">
        <v>3066.5</v>
      </c>
      <c r="G1401" s="204">
        <f>IF(P.O.!$F$4 = "DESONERADO", SICRO!E1401, SICRO!F1401)</f>
        <v>3066.5</v>
      </c>
    </row>
    <row r="1402" spans="1:7">
      <c r="A1402" s="645" t="s">
        <v>69</v>
      </c>
      <c r="B1402" s="676">
        <v>804305</v>
      </c>
      <c r="C1402" s="677" t="s">
        <v>7287</v>
      </c>
      <c r="D1402" s="678" t="s">
        <v>5970</v>
      </c>
      <c r="E1402" s="679">
        <f>IF(F1402 = "", "", ROUND(F1402*SINAPI!$M$5,2))</f>
        <v>3147.24</v>
      </c>
      <c r="F1402" s="680">
        <v>3274.16</v>
      </c>
      <c r="G1402" s="204">
        <f>IF(P.O.!$F$4 = "DESONERADO", SICRO!E1402, SICRO!F1402)</f>
        <v>3274.16</v>
      </c>
    </row>
    <row r="1403" spans="1:7">
      <c r="A1403" s="645" t="s">
        <v>69</v>
      </c>
      <c r="B1403" s="676">
        <v>804306</v>
      </c>
      <c r="C1403" s="677" t="s">
        <v>7288</v>
      </c>
      <c r="D1403" s="678" t="s">
        <v>5970</v>
      </c>
      <c r="E1403" s="679">
        <f>IF(F1403 = "", "", ROUND(F1403*SINAPI!$M$5,2))</f>
        <v>3193.33</v>
      </c>
      <c r="F1403" s="680">
        <v>3322.11</v>
      </c>
      <c r="G1403" s="204">
        <f>IF(P.O.!$F$4 = "DESONERADO", SICRO!E1403, SICRO!F1403)</f>
        <v>3322.11</v>
      </c>
    </row>
    <row r="1404" spans="1:7">
      <c r="A1404" s="645" t="s">
        <v>69</v>
      </c>
      <c r="B1404" s="676">
        <v>804307</v>
      </c>
      <c r="C1404" s="677" t="s">
        <v>7289</v>
      </c>
      <c r="D1404" s="678" t="s">
        <v>5970</v>
      </c>
      <c r="E1404" s="679">
        <f>IF(F1404 = "", "", ROUND(F1404*SINAPI!$M$5,2))</f>
        <v>3392.93</v>
      </c>
      <c r="F1404" s="680">
        <v>3529.76</v>
      </c>
      <c r="G1404" s="204">
        <f>IF(P.O.!$F$4 = "DESONERADO", SICRO!E1404, SICRO!F1404)</f>
        <v>3529.76</v>
      </c>
    </row>
    <row r="1405" spans="1:7">
      <c r="A1405" s="645" t="s">
        <v>69</v>
      </c>
      <c r="B1405" s="676">
        <v>804308</v>
      </c>
      <c r="C1405" s="677" t="s">
        <v>7290</v>
      </c>
      <c r="D1405" s="678" t="s">
        <v>5970</v>
      </c>
      <c r="E1405" s="679">
        <f>IF(F1405 = "", "", ROUND(F1405*SINAPI!$M$5,2))</f>
        <v>3920.22</v>
      </c>
      <c r="F1405" s="680">
        <v>4078.32</v>
      </c>
      <c r="G1405" s="204">
        <f>IF(P.O.!$F$4 = "DESONERADO", SICRO!E1405, SICRO!F1405)</f>
        <v>4078.32</v>
      </c>
    </row>
    <row r="1406" spans="1:7">
      <c r="A1406" s="645" t="s">
        <v>69</v>
      </c>
      <c r="B1406" s="676">
        <v>804309</v>
      </c>
      <c r="C1406" s="677" t="s">
        <v>7291</v>
      </c>
      <c r="D1406" s="678" t="s">
        <v>5970</v>
      </c>
      <c r="E1406" s="679">
        <f>IF(F1406 = "", "", ROUND(F1406*SINAPI!$M$5,2))</f>
        <v>4177.68</v>
      </c>
      <c r="F1406" s="680">
        <v>4346.16</v>
      </c>
      <c r="G1406" s="204">
        <f>IF(P.O.!$F$4 = "DESONERADO", SICRO!E1406, SICRO!F1406)</f>
        <v>4346.16</v>
      </c>
    </row>
    <row r="1407" spans="1:7">
      <c r="A1407" s="645" t="s">
        <v>69</v>
      </c>
      <c r="B1407" s="676">
        <v>804310</v>
      </c>
      <c r="C1407" s="677" t="s">
        <v>7292</v>
      </c>
      <c r="D1407" s="678" t="s">
        <v>5970</v>
      </c>
      <c r="E1407" s="679">
        <f>IF(F1407 = "", "", ROUND(F1407*SINAPI!$M$5,2))</f>
        <v>4099.1499999999996</v>
      </c>
      <c r="F1407" s="680">
        <v>4264.46</v>
      </c>
      <c r="G1407" s="204">
        <f>IF(P.O.!$F$4 = "DESONERADO", SICRO!E1407, SICRO!F1407)</f>
        <v>4264.46</v>
      </c>
    </row>
    <row r="1408" spans="1:7">
      <c r="A1408" s="645" t="s">
        <v>69</v>
      </c>
      <c r="B1408" s="676">
        <v>804311</v>
      </c>
      <c r="C1408" s="677" t="s">
        <v>7293</v>
      </c>
      <c r="D1408" s="678" t="s">
        <v>5970</v>
      </c>
      <c r="E1408" s="679">
        <f>IF(F1408 = "", "", ROUND(F1408*SINAPI!$M$5,2))</f>
        <v>4356.6000000000004</v>
      </c>
      <c r="F1408" s="680">
        <v>4532.3</v>
      </c>
      <c r="G1408" s="204">
        <f>IF(P.O.!$F$4 = "DESONERADO", SICRO!E1408, SICRO!F1408)</f>
        <v>4532.3</v>
      </c>
    </row>
    <row r="1409" spans="1:7">
      <c r="A1409" s="645" t="s">
        <v>69</v>
      </c>
      <c r="B1409" s="676">
        <v>804312</v>
      </c>
      <c r="C1409" s="677" t="s">
        <v>7294</v>
      </c>
      <c r="D1409" s="678" t="s">
        <v>5970</v>
      </c>
      <c r="E1409" s="679">
        <f>IF(F1409 = "", "", ROUND(F1409*SINAPI!$M$5,2))</f>
        <v>4359.97</v>
      </c>
      <c r="F1409" s="680">
        <v>4535.8</v>
      </c>
      <c r="G1409" s="204">
        <f>IF(P.O.!$F$4 = "DESONERADO", SICRO!E1409, SICRO!F1409)</f>
        <v>4535.8</v>
      </c>
    </row>
    <row r="1410" spans="1:7">
      <c r="A1410" s="645" t="s">
        <v>69</v>
      </c>
      <c r="B1410" s="676">
        <v>804313</v>
      </c>
      <c r="C1410" s="677" t="s">
        <v>7295</v>
      </c>
      <c r="D1410" s="678" t="s">
        <v>5970</v>
      </c>
      <c r="E1410" s="679">
        <f>IF(F1410 = "", "", ROUND(F1410*SINAPI!$M$5,2))</f>
        <v>4617.43</v>
      </c>
      <c r="F1410" s="680">
        <v>4803.6400000000003</v>
      </c>
      <c r="G1410" s="204">
        <f>IF(P.O.!$F$4 = "DESONERADO", SICRO!E1410, SICRO!F1410)</f>
        <v>4803.6400000000003</v>
      </c>
    </row>
    <row r="1411" spans="1:7">
      <c r="A1411" s="645" t="s">
        <v>69</v>
      </c>
      <c r="B1411" s="676">
        <v>804314</v>
      </c>
      <c r="C1411" s="677" t="s">
        <v>7296</v>
      </c>
      <c r="D1411" s="678" t="s">
        <v>5970</v>
      </c>
      <c r="E1411" s="679">
        <f>IF(F1411 = "", "", ROUND(F1411*SINAPI!$M$5,2))</f>
        <v>4561.8</v>
      </c>
      <c r="F1411" s="680">
        <v>4745.7700000000004</v>
      </c>
      <c r="G1411" s="204">
        <f>IF(P.O.!$F$4 = "DESONERADO", SICRO!E1411, SICRO!F1411)</f>
        <v>4745.7700000000004</v>
      </c>
    </row>
    <row r="1412" spans="1:7">
      <c r="A1412" s="645" t="s">
        <v>69</v>
      </c>
      <c r="B1412" s="676">
        <v>804315</v>
      </c>
      <c r="C1412" s="677" t="s">
        <v>7297</v>
      </c>
      <c r="D1412" s="678" t="s">
        <v>5970</v>
      </c>
      <c r="E1412" s="679">
        <f>IF(F1412 = "", "", ROUND(F1412*SINAPI!$M$5,2))</f>
        <v>4819.26</v>
      </c>
      <c r="F1412" s="680">
        <v>5013.6099999999997</v>
      </c>
      <c r="G1412" s="204">
        <f>IF(P.O.!$F$4 = "DESONERADO", SICRO!E1412, SICRO!F1412)</f>
        <v>5013.6099999999997</v>
      </c>
    </row>
    <row r="1413" spans="1:7">
      <c r="A1413" s="645" t="s">
        <v>69</v>
      </c>
      <c r="B1413" s="676">
        <v>805446</v>
      </c>
      <c r="C1413" s="677" t="s">
        <v>7298</v>
      </c>
      <c r="D1413" s="678" t="s">
        <v>5891</v>
      </c>
      <c r="E1413" s="679">
        <f>IF(F1413 = "", "", ROUND(F1413*SINAPI!$M$5,2))</f>
        <v>37.159999999999997</v>
      </c>
      <c r="F1413" s="680">
        <v>38.659999999999997</v>
      </c>
      <c r="G1413" s="204">
        <f>IF(P.O.!$F$4 = "DESONERADO", SICRO!E1413, SICRO!F1413)</f>
        <v>38.659999999999997</v>
      </c>
    </row>
    <row r="1414" spans="1:7">
      <c r="A1414" s="645" t="s">
        <v>69</v>
      </c>
      <c r="B1414" s="676">
        <v>805447</v>
      </c>
      <c r="C1414" s="677" t="s">
        <v>7299</v>
      </c>
      <c r="D1414" s="678" t="s">
        <v>5891</v>
      </c>
      <c r="E1414" s="679">
        <f>IF(F1414 = "", "", ROUND(F1414*SINAPI!$M$5,2))</f>
        <v>48.95</v>
      </c>
      <c r="F1414" s="680">
        <v>50.92</v>
      </c>
      <c r="G1414" s="204">
        <f>IF(P.O.!$F$4 = "DESONERADO", SICRO!E1414, SICRO!F1414)</f>
        <v>50.92</v>
      </c>
    </row>
    <row r="1415" spans="1:7">
      <c r="A1415" s="645" t="s">
        <v>69</v>
      </c>
      <c r="B1415" s="676">
        <v>805448</v>
      </c>
      <c r="C1415" s="677" t="s">
        <v>7300</v>
      </c>
      <c r="D1415" s="678" t="s">
        <v>5891</v>
      </c>
      <c r="E1415" s="679">
        <f>IF(F1415 = "", "", ROUND(F1415*SINAPI!$M$5,2))</f>
        <v>44.54</v>
      </c>
      <c r="F1415" s="680">
        <v>46.34</v>
      </c>
      <c r="G1415" s="204">
        <f>IF(P.O.!$F$4 = "DESONERADO", SICRO!E1415, SICRO!F1415)</f>
        <v>46.34</v>
      </c>
    </row>
    <row r="1416" spans="1:7">
      <c r="A1416" s="645" t="s">
        <v>69</v>
      </c>
      <c r="B1416" s="676">
        <v>805449</v>
      </c>
      <c r="C1416" s="677" t="s">
        <v>7301</v>
      </c>
      <c r="D1416" s="678" t="s">
        <v>5891</v>
      </c>
      <c r="E1416" s="679">
        <f>IF(F1416 = "", "", ROUND(F1416*SINAPI!$M$5,2))</f>
        <v>58.65</v>
      </c>
      <c r="F1416" s="680">
        <v>61.02</v>
      </c>
      <c r="G1416" s="204">
        <f>IF(P.O.!$F$4 = "DESONERADO", SICRO!E1416, SICRO!F1416)</f>
        <v>61.02</v>
      </c>
    </row>
    <row r="1417" spans="1:7">
      <c r="A1417" s="645" t="s">
        <v>69</v>
      </c>
      <c r="B1417" s="676">
        <v>805450</v>
      </c>
      <c r="C1417" s="677" t="s">
        <v>7302</v>
      </c>
      <c r="D1417" s="678" t="s">
        <v>5891</v>
      </c>
      <c r="E1417" s="679">
        <f>IF(F1417 = "", "", ROUND(F1417*SINAPI!$M$5,2))</f>
        <v>51.69</v>
      </c>
      <c r="F1417" s="680">
        <v>53.77</v>
      </c>
      <c r="G1417" s="204">
        <f>IF(P.O.!$F$4 = "DESONERADO", SICRO!E1417, SICRO!F1417)</f>
        <v>53.77</v>
      </c>
    </row>
    <row r="1418" spans="1:7">
      <c r="A1418" s="645" t="s">
        <v>69</v>
      </c>
      <c r="B1418" s="676">
        <v>805451</v>
      </c>
      <c r="C1418" s="677" t="s">
        <v>7303</v>
      </c>
      <c r="D1418" s="678" t="s">
        <v>5891</v>
      </c>
      <c r="E1418" s="679">
        <f>IF(F1418 = "", "", ROUND(F1418*SINAPI!$M$5,2))</f>
        <v>68.010000000000005</v>
      </c>
      <c r="F1418" s="680">
        <v>70.75</v>
      </c>
      <c r="G1418" s="204">
        <f>IF(P.O.!$F$4 = "DESONERADO", SICRO!E1418, SICRO!F1418)</f>
        <v>70.75</v>
      </c>
    </row>
    <row r="1419" spans="1:7">
      <c r="A1419" s="645" t="s">
        <v>69</v>
      </c>
      <c r="B1419" s="676">
        <v>805452</v>
      </c>
      <c r="C1419" s="677" t="s">
        <v>7304</v>
      </c>
      <c r="D1419" s="678" t="s">
        <v>5891</v>
      </c>
      <c r="E1419" s="679">
        <f>IF(F1419 = "", "", ROUND(F1419*SINAPI!$M$5,2))</f>
        <v>60.52</v>
      </c>
      <c r="F1419" s="680">
        <v>62.96</v>
      </c>
      <c r="G1419" s="204">
        <f>IF(P.O.!$F$4 = "DESONERADO", SICRO!E1419, SICRO!F1419)</f>
        <v>62.96</v>
      </c>
    </row>
    <row r="1420" spans="1:7">
      <c r="A1420" s="645" t="s">
        <v>69</v>
      </c>
      <c r="B1420" s="676">
        <v>805453</v>
      </c>
      <c r="C1420" s="677" t="s">
        <v>7305</v>
      </c>
      <c r="D1420" s="678" t="s">
        <v>5891</v>
      </c>
      <c r="E1420" s="679">
        <f>IF(F1420 = "", "", ROUND(F1420*SINAPI!$M$5,2))</f>
        <v>79.91</v>
      </c>
      <c r="F1420" s="680">
        <v>83.13</v>
      </c>
      <c r="G1420" s="204">
        <f>IF(P.O.!$F$4 = "DESONERADO", SICRO!E1420, SICRO!F1420)</f>
        <v>83.13</v>
      </c>
    </row>
    <row r="1421" spans="1:7">
      <c r="A1421" s="645" t="s">
        <v>69</v>
      </c>
      <c r="B1421" s="676">
        <v>805434</v>
      </c>
      <c r="C1421" s="677" t="s">
        <v>7306</v>
      </c>
      <c r="D1421" s="678" t="s">
        <v>5891</v>
      </c>
      <c r="E1421" s="679">
        <f>IF(F1421 = "", "", ROUND(F1421*SINAPI!$M$5,2))</f>
        <v>12.59</v>
      </c>
      <c r="F1421" s="680">
        <v>13.1</v>
      </c>
      <c r="G1421" s="204">
        <f>IF(P.O.!$F$4 = "DESONERADO", SICRO!E1421, SICRO!F1421)</f>
        <v>13.1</v>
      </c>
    </row>
    <row r="1422" spans="1:7">
      <c r="A1422" s="645" t="s">
        <v>69</v>
      </c>
      <c r="B1422" s="676">
        <v>805435</v>
      </c>
      <c r="C1422" s="677" t="s">
        <v>7307</v>
      </c>
      <c r="D1422" s="678" t="s">
        <v>5891</v>
      </c>
      <c r="E1422" s="679">
        <f>IF(F1422 = "", "", ROUND(F1422*SINAPI!$M$5,2))</f>
        <v>16.16</v>
      </c>
      <c r="F1422" s="680">
        <v>16.809999999999999</v>
      </c>
      <c r="G1422" s="204">
        <f>IF(P.O.!$F$4 = "DESONERADO", SICRO!E1422, SICRO!F1422)</f>
        <v>16.809999999999999</v>
      </c>
    </row>
    <row r="1423" spans="1:7">
      <c r="A1423" s="645" t="s">
        <v>69</v>
      </c>
      <c r="B1423" s="676">
        <v>805436</v>
      </c>
      <c r="C1423" s="677" t="s">
        <v>7308</v>
      </c>
      <c r="D1423" s="678" t="s">
        <v>5891</v>
      </c>
      <c r="E1423" s="679">
        <f>IF(F1423 = "", "", ROUND(F1423*SINAPI!$M$5,2))</f>
        <v>14.76</v>
      </c>
      <c r="F1423" s="680">
        <v>15.36</v>
      </c>
      <c r="G1423" s="204">
        <f>IF(P.O.!$F$4 = "DESONERADO", SICRO!E1423, SICRO!F1423)</f>
        <v>15.36</v>
      </c>
    </row>
    <row r="1424" spans="1:7">
      <c r="A1424" s="645" t="s">
        <v>69</v>
      </c>
      <c r="B1424" s="676">
        <v>805437</v>
      </c>
      <c r="C1424" s="677" t="s">
        <v>7309</v>
      </c>
      <c r="D1424" s="678" t="s">
        <v>5891</v>
      </c>
      <c r="E1424" s="679">
        <f>IF(F1424 = "", "", ROUND(F1424*SINAPI!$M$5,2))</f>
        <v>19.440000000000001</v>
      </c>
      <c r="F1424" s="680">
        <v>20.22</v>
      </c>
      <c r="G1424" s="204">
        <f>IF(P.O.!$F$4 = "DESONERADO", SICRO!E1424, SICRO!F1424)</f>
        <v>20.22</v>
      </c>
    </row>
    <row r="1425" spans="1:7">
      <c r="A1425" s="645" t="s">
        <v>69</v>
      </c>
      <c r="B1425" s="676">
        <v>805438</v>
      </c>
      <c r="C1425" s="677" t="s">
        <v>7310</v>
      </c>
      <c r="D1425" s="678" t="s">
        <v>5891</v>
      </c>
      <c r="E1425" s="679">
        <f>IF(F1425 = "", "", ROUND(F1425*SINAPI!$M$5,2))</f>
        <v>19.98</v>
      </c>
      <c r="F1425" s="680">
        <v>20.79</v>
      </c>
      <c r="G1425" s="204">
        <f>IF(P.O.!$F$4 = "DESONERADO", SICRO!E1425, SICRO!F1425)</f>
        <v>20.79</v>
      </c>
    </row>
    <row r="1426" spans="1:7">
      <c r="A1426" s="645" t="s">
        <v>69</v>
      </c>
      <c r="B1426" s="676">
        <v>805439</v>
      </c>
      <c r="C1426" s="677" t="s">
        <v>7311</v>
      </c>
      <c r="D1426" s="678" t="s">
        <v>5891</v>
      </c>
      <c r="E1426" s="679">
        <f>IF(F1426 = "", "", ROUND(F1426*SINAPI!$M$5,2))</f>
        <v>25.87</v>
      </c>
      <c r="F1426" s="680">
        <v>26.91</v>
      </c>
      <c r="G1426" s="204">
        <f>IF(P.O.!$F$4 = "DESONERADO", SICRO!E1426, SICRO!F1426)</f>
        <v>26.91</v>
      </c>
    </row>
    <row r="1427" spans="1:7">
      <c r="A1427" s="645" t="s">
        <v>69</v>
      </c>
      <c r="B1427" s="676">
        <v>805440</v>
      </c>
      <c r="C1427" s="677" t="s">
        <v>7312</v>
      </c>
      <c r="D1427" s="678" t="s">
        <v>5891</v>
      </c>
      <c r="E1427" s="679">
        <f>IF(F1427 = "", "", ROUND(F1427*SINAPI!$M$5,2))</f>
        <v>22.39</v>
      </c>
      <c r="F1427" s="680">
        <v>23.29</v>
      </c>
      <c r="G1427" s="204">
        <f>IF(P.O.!$F$4 = "DESONERADO", SICRO!E1427, SICRO!F1427)</f>
        <v>23.29</v>
      </c>
    </row>
    <row r="1428" spans="1:7">
      <c r="A1428" s="645" t="s">
        <v>69</v>
      </c>
      <c r="B1428" s="676">
        <v>805441</v>
      </c>
      <c r="C1428" s="677" t="s">
        <v>7313</v>
      </c>
      <c r="D1428" s="678" t="s">
        <v>5891</v>
      </c>
      <c r="E1428" s="679">
        <f>IF(F1428 = "", "", ROUND(F1428*SINAPI!$M$5,2))</f>
        <v>29.51</v>
      </c>
      <c r="F1428" s="680">
        <v>30.7</v>
      </c>
      <c r="G1428" s="204">
        <f>IF(P.O.!$F$4 = "DESONERADO", SICRO!E1428, SICRO!F1428)</f>
        <v>30.7</v>
      </c>
    </row>
    <row r="1429" spans="1:7">
      <c r="A1429" s="645" t="s">
        <v>69</v>
      </c>
      <c r="B1429" s="676">
        <v>805442</v>
      </c>
      <c r="C1429" s="677" t="s">
        <v>7314</v>
      </c>
      <c r="D1429" s="678" t="s">
        <v>5891</v>
      </c>
      <c r="E1429" s="679">
        <f>IF(F1429 = "", "", ROUND(F1429*SINAPI!$M$5,2))</f>
        <v>27.13</v>
      </c>
      <c r="F1429" s="680">
        <v>28.22</v>
      </c>
      <c r="G1429" s="204">
        <f>IF(P.O.!$F$4 = "DESONERADO", SICRO!E1429, SICRO!F1429)</f>
        <v>28.22</v>
      </c>
    </row>
    <row r="1430" spans="1:7">
      <c r="A1430" s="645" t="s">
        <v>69</v>
      </c>
      <c r="B1430" s="676">
        <v>805443</v>
      </c>
      <c r="C1430" s="677" t="s">
        <v>7315</v>
      </c>
      <c r="D1430" s="678" t="s">
        <v>5891</v>
      </c>
      <c r="E1430" s="679">
        <f>IF(F1430 = "", "", ROUND(F1430*SINAPI!$M$5,2))</f>
        <v>35.22</v>
      </c>
      <c r="F1430" s="680">
        <v>36.64</v>
      </c>
      <c r="G1430" s="204">
        <f>IF(P.O.!$F$4 = "DESONERADO", SICRO!E1430, SICRO!F1430)</f>
        <v>36.64</v>
      </c>
    </row>
    <row r="1431" spans="1:7">
      <c r="A1431" s="645" t="s">
        <v>69</v>
      </c>
      <c r="B1431" s="676">
        <v>805444</v>
      </c>
      <c r="C1431" s="677" t="s">
        <v>7316</v>
      </c>
      <c r="D1431" s="678" t="s">
        <v>5891</v>
      </c>
      <c r="E1431" s="679">
        <f>IF(F1431 = "", "", ROUND(F1431*SINAPI!$M$5,2))</f>
        <v>30.26</v>
      </c>
      <c r="F1431" s="680">
        <v>31.48</v>
      </c>
      <c r="G1431" s="204">
        <f>IF(P.O.!$F$4 = "DESONERADO", SICRO!E1431, SICRO!F1431)</f>
        <v>31.48</v>
      </c>
    </row>
    <row r="1432" spans="1:7">
      <c r="A1432" s="645" t="s">
        <v>69</v>
      </c>
      <c r="B1432" s="676">
        <v>805445</v>
      </c>
      <c r="C1432" s="677" t="s">
        <v>7317</v>
      </c>
      <c r="D1432" s="678" t="s">
        <v>5891</v>
      </c>
      <c r="E1432" s="679">
        <f>IF(F1432 = "", "", ROUND(F1432*SINAPI!$M$5,2))</f>
        <v>39.96</v>
      </c>
      <c r="F1432" s="680">
        <v>41.57</v>
      </c>
      <c r="G1432" s="204">
        <f>IF(P.O.!$F$4 = "DESONERADO", SICRO!E1432, SICRO!F1432)</f>
        <v>41.57</v>
      </c>
    </row>
    <row r="1433" spans="1:7">
      <c r="A1433" s="645" t="s">
        <v>69</v>
      </c>
      <c r="B1433" s="676">
        <v>805454</v>
      </c>
      <c r="C1433" s="677" t="s">
        <v>7318</v>
      </c>
      <c r="D1433" s="678" t="s">
        <v>5891</v>
      </c>
      <c r="E1433" s="679">
        <f>IF(F1433 = "", "", ROUND(F1433*SINAPI!$M$5,2))</f>
        <v>66.930000000000007</v>
      </c>
      <c r="F1433" s="680">
        <v>69.63</v>
      </c>
      <c r="G1433" s="204">
        <f>IF(P.O.!$F$4 = "DESONERADO", SICRO!E1433, SICRO!F1433)</f>
        <v>69.63</v>
      </c>
    </row>
    <row r="1434" spans="1:7">
      <c r="A1434" s="645" t="s">
        <v>69</v>
      </c>
      <c r="B1434" s="676">
        <v>805455</v>
      </c>
      <c r="C1434" s="677" t="s">
        <v>7319</v>
      </c>
      <c r="D1434" s="678" t="s">
        <v>5891</v>
      </c>
      <c r="E1434" s="679">
        <f>IF(F1434 = "", "", ROUND(F1434*SINAPI!$M$5,2))</f>
        <v>88.17</v>
      </c>
      <c r="F1434" s="680">
        <v>91.73</v>
      </c>
      <c r="G1434" s="204">
        <f>IF(P.O.!$F$4 = "DESONERADO", SICRO!E1434, SICRO!F1434)</f>
        <v>91.73</v>
      </c>
    </row>
    <row r="1435" spans="1:7">
      <c r="A1435" s="645" t="s">
        <v>69</v>
      </c>
      <c r="B1435" s="676">
        <v>805456</v>
      </c>
      <c r="C1435" s="677" t="s">
        <v>7320</v>
      </c>
      <c r="D1435" s="678" t="s">
        <v>5891</v>
      </c>
      <c r="E1435" s="679">
        <f>IF(F1435 = "", "", ROUND(F1435*SINAPI!$M$5,2))</f>
        <v>76</v>
      </c>
      <c r="F1435" s="680">
        <v>79.069999999999993</v>
      </c>
      <c r="G1435" s="204">
        <f>IF(P.O.!$F$4 = "DESONERADO", SICRO!E1435, SICRO!F1435)</f>
        <v>79.069999999999993</v>
      </c>
    </row>
    <row r="1436" spans="1:7">
      <c r="A1436" s="645" t="s">
        <v>69</v>
      </c>
      <c r="B1436" s="676">
        <v>805457</v>
      </c>
      <c r="C1436" s="677" t="s">
        <v>7321</v>
      </c>
      <c r="D1436" s="678" t="s">
        <v>5891</v>
      </c>
      <c r="E1436" s="679">
        <f>IF(F1436 = "", "", ROUND(F1436*SINAPI!$M$5,2))</f>
        <v>100.43</v>
      </c>
      <c r="F1436" s="680">
        <v>104.48</v>
      </c>
      <c r="G1436" s="204">
        <f>IF(P.O.!$F$4 = "DESONERADO", SICRO!E1436, SICRO!F1436)</f>
        <v>104.48</v>
      </c>
    </row>
    <row r="1437" spans="1:7">
      <c r="A1437" s="645" t="s">
        <v>69</v>
      </c>
      <c r="B1437" s="676">
        <v>805458</v>
      </c>
      <c r="C1437" s="677" t="s">
        <v>7322</v>
      </c>
      <c r="D1437" s="678" t="s">
        <v>5891</v>
      </c>
      <c r="E1437" s="679">
        <f>IF(F1437 = "", "", ROUND(F1437*SINAPI!$M$5,2))</f>
        <v>91.02</v>
      </c>
      <c r="F1437" s="680">
        <v>94.69</v>
      </c>
      <c r="G1437" s="204">
        <f>IF(P.O.!$F$4 = "DESONERADO", SICRO!E1437, SICRO!F1437)</f>
        <v>94.69</v>
      </c>
    </row>
    <row r="1438" spans="1:7">
      <c r="A1438" s="645" t="s">
        <v>69</v>
      </c>
      <c r="B1438" s="676">
        <v>805459</v>
      </c>
      <c r="C1438" s="677" t="s">
        <v>7323</v>
      </c>
      <c r="D1438" s="678" t="s">
        <v>5891</v>
      </c>
      <c r="E1438" s="679">
        <f>IF(F1438 = "", "", ROUND(F1438*SINAPI!$M$5,2))</f>
        <v>120.23</v>
      </c>
      <c r="F1438" s="680">
        <v>125.08</v>
      </c>
      <c r="G1438" s="204">
        <f>IF(P.O.!$F$4 = "DESONERADO", SICRO!E1438, SICRO!F1438)</f>
        <v>125.08</v>
      </c>
    </row>
    <row r="1439" spans="1:7">
      <c r="A1439" s="645" t="s">
        <v>69</v>
      </c>
      <c r="B1439" s="676">
        <v>909620</v>
      </c>
      <c r="C1439" s="677" t="s">
        <v>7324</v>
      </c>
      <c r="D1439" s="678" t="s">
        <v>7325</v>
      </c>
      <c r="E1439" s="679">
        <f>IF(F1439 = "", "", ROUND(F1439*SINAPI!$M$5,2))</f>
        <v>113.94</v>
      </c>
      <c r="F1439" s="680">
        <v>118.53</v>
      </c>
      <c r="G1439" s="204">
        <f>IF(P.O.!$F$4 = "DESONERADO", SICRO!E1439, SICRO!F1439)</f>
        <v>118.53</v>
      </c>
    </row>
    <row r="1440" spans="1:7">
      <c r="A1440" s="645" t="s">
        <v>69</v>
      </c>
      <c r="B1440" s="676">
        <v>909621</v>
      </c>
      <c r="C1440" s="677" t="s">
        <v>7326</v>
      </c>
      <c r="D1440" s="678" t="s">
        <v>7325</v>
      </c>
      <c r="E1440" s="679">
        <f>IF(F1440 = "", "", ROUND(F1440*SINAPI!$M$5,2))</f>
        <v>112.55</v>
      </c>
      <c r="F1440" s="680">
        <v>117.09</v>
      </c>
      <c r="G1440" s="204">
        <f>IF(P.O.!$F$4 = "DESONERADO", SICRO!E1440, SICRO!F1440)</f>
        <v>117.09</v>
      </c>
    </row>
    <row r="1441" spans="1:7">
      <c r="A1441" s="645" t="s">
        <v>69</v>
      </c>
      <c r="B1441" s="676">
        <v>903802</v>
      </c>
      <c r="C1441" s="677" t="s">
        <v>32721</v>
      </c>
      <c r="D1441" s="678" t="s">
        <v>5891</v>
      </c>
      <c r="E1441" s="679">
        <f>IF(F1441 = "", "", ROUND(F1441*SINAPI!$M$5,2))</f>
        <v>13650.82</v>
      </c>
      <c r="F1441" s="680">
        <v>14201.34</v>
      </c>
      <c r="G1441" s="204">
        <f>IF(P.O.!$F$4 = "DESONERADO", SICRO!E1441, SICRO!F1441)</f>
        <v>14201.34</v>
      </c>
    </row>
    <row r="1442" spans="1:7">
      <c r="A1442" s="645" t="s">
        <v>69</v>
      </c>
      <c r="B1442" s="676">
        <v>919113</v>
      </c>
      <c r="C1442" s="677" t="s">
        <v>32722</v>
      </c>
      <c r="D1442" s="678" t="s">
        <v>5970</v>
      </c>
      <c r="E1442" s="679">
        <f>IF(F1442 = "", "", ROUND(F1442*SINAPI!$M$5,2))</f>
        <v>143.01</v>
      </c>
      <c r="F1442" s="680">
        <v>148.78</v>
      </c>
      <c r="G1442" s="204">
        <f>IF(P.O.!$F$4 = "DESONERADO", SICRO!E1442, SICRO!F1442)</f>
        <v>148.78</v>
      </c>
    </row>
    <row r="1443" spans="1:7">
      <c r="A1443" s="645" t="s">
        <v>69</v>
      </c>
      <c r="B1443" s="676">
        <v>903788</v>
      </c>
      <c r="C1443" s="677" t="s">
        <v>32723</v>
      </c>
      <c r="D1443" s="678" t="s">
        <v>7325</v>
      </c>
      <c r="E1443" s="679">
        <f>IF(F1443 = "", "", ROUND(F1443*SINAPI!$M$5,2))</f>
        <v>3.99</v>
      </c>
      <c r="F1443" s="680">
        <v>4.1500000000000004</v>
      </c>
      <c r="G1443" s="204">
        <f>IF(P.O.!$F$4 = "DESONERADO", SICRO!E1443, SICRO!F1443)</f>
        <v>4.1500000000000004</v>
      </c>
    </row>
    <row r="1444" spans="1:7">
      <c r="A1444" s="645" t="s">
        <v>69</v>
      </c>
      <c r="B1444" s="676">
        <v>919247</v>
      </c>
      <c r="C1444" s="677" t="s">
        <v>7327</v>
      </c>
      <c r="D1444" s="678" t="s">
        <v>7325</v>
      </c>
      <c r="E1444" s="679">
        <f>IF(F1444 = "", "", ROUND(F1444*SINAPI!$M$5,2))</f>
        <v>38.1</v>
      </c>
      <c r="F1444" s="680">
        <v>39.64</v>
      </c>
      <c r="G1444" s="204">
        <f>IF(P.O.!$F$4 = "DESONERADO", SICRO!E1444, SICRO!F1444)</f>
        <v>39.64</v>
      </c>
    </row>
    <row r="1445" spans="1:7">
      <c r="A1445" s="645" t="s">
        <v>69</v>
      </c>
      <c r="B1445" s="676">
        <v>919016</v>
      </c>
      <c r="C1445" s="677" t="s">
        <v>32724</v>
      </c>
      <c r="D1445" s="678" t="s">
        <v>5891</v>
      </c>
      <c r="E1445" s="679">
        <f>IF(F1445 = "", "", ROUND(F1445*SINAPI!$M$5,2))</f>
        <v>7224.77</v>
      </c>
      <c r="F1445" s="680">
        <v>7516.13</v>
      </c>
      <c r="G1445" s="204">
        <f>IF(P.O.!$F$4 = "DESONERADO", SICRO!E1445, SICRO!F1445)</f>
        <v>7516.13</v>
      </c>
    </row>
    <row r="1446" spans="1:7">
      <c r="A1446" s="645" t="s">
        <v>69</v>
      </c>
      <c r="B1446" s="676">
        <v>919078</v>
      </c>
      <c r="C1446" s="677" t="s">
        <v>7328</v>
      </c>
      <c r="D1446" s="678" t="s">
        <v>5891</v>
      </c>
      <c r="E1446" s="679">
        <f>IF(F1446 = "", "", ROUND(F1446*SINAPI!$M$5,2))</f>
        <v>33150.75</v>
      </c>
      <c r="F1446" s="680">
        <v>34487.67</v>
      </c>
      <c r="G1446" s="204">
        <f>IF(P.O.!$F$4 = "DESONERADO", SICRO!E1446, SICRO!F1446)</f>
        <v>34487.67</v>
      </c>
    </row>
    <row r="1447" spans="1:7">
      <c r="A1447" s="645" t="s">
        <v>69</v>
      </c>
      <c r="B1447" s="676">
        <v>903789</v>
      </c>
      <c r="C1447" s="677" t="s">
        <v>32725</v>
      </c>
      <c r="D1447" s="678" t="s">
        <v>7325</v>
      </c>
      <c r="E1447" s="679">
        <f>IF(F1447 = "", "", ROUND(F1447*SINAPI!$M$5,2))</f>
        <v>29.87</v>
      </c>
      <c r="F1447" s="680">
        <v>31.07</v>
      </c>
      <c r="G1447" s="204">
        <f>IF(P.O.!$F$4 = "DESONERADO", SICRO!E1447, SICRO!F1447)</f>
        <v>31.07</v>
      </c>
    </row>
    <row r="1448" spans="1:7">
      <c r="A1448" s="645" t="s">
        <v>69</v>
      </c>
      <c r="B1448" s="676">
        <v>919250</v>
      </c>
      <c r="C1448" s="677" t="s">
        <v>7329</v>
      </c>
      <c r="D1448" s="678" t="s">
        <v>5891</v>
      </c>
      <c r="E1448" s="679">
        <f>IF(F1448 = "", "", ROUND(F1448*SINAPI!$M$5,2))</f>
        <v>586.66</v>
      </c>
      <c r="F1448" s="680">
        <v>610.32000000000005</v>
      </c>
      <c r="G1448" s="204">
        <f>IF(P.O.!$F$4 = "DESONERADO", SICRO!E1448, SICRO!F1448)</f>
        <v>610.32000000000005</v>
      </c>
    </row>
    <row r="1449" spans="1:7">
      <c r="A1449" s="645" t="s">
        <v>69</v>
      </c>
      <c r="B1449" s="676">
        <v>903807</v>
      </c>
      <c r="C1449" s="677" t="s">
        <v>7330</v>
      </c>
      <c r="D1449" s="678" t="s">
        <v>5891</v>
      </c>
      <c r="E1449" s="679">
        <f>IF(F1449 = "", "", ROUND(F1449*SINAPI!$M$5,2))</f>
        <v>97426.72</v>
      </c>
      <c r="F1449" s="680">
        <v>101355.79</v>
      </c>
      <c r="G1449" s="204">
        <f>IF(P.O.!$F$4 = "DESONERADO", SICRO!E1449, SICRO!F1449)</f>
        <v>101355.79</v>
      </c>
    </row>
    <row r="1450" spans="1:7">
      <c r="A1450" s="645" t="s">
        <v>69</v>
      </c>
      <c r="B1450" s="676">
        <v>903806</v>
      </c>
      <c r="C1450" s="677" t="s">
        <v>7331</v>
      </c>
      <c r="D1450" s="678" t="s">
        <v>5891</v>
      </c>
      <c r="E1450" s="679">
        <f>IF(F1450 = "", "", ROUND(F1450*SINAPI!$M$5,2))</f>
        <v>163445.34</v>
      </c>
      <c r="F1450" s="680">
        <v>170036.85</v>
      </c>
      <c r="G1450" s="204">
        <f>IF(P.O.!$F$4 = "DESONERADO", SICRO!E1450, SICRO!F1450)</f>
        <v>170036.85</v>
      </c>
    </row>
    <row r="1451" spans="1:7">
      <c r="A1451" s="645" t="s">
        <v>69</v>
      </c>
      <c r="B1451" s="676">
        <v>903804</v>
      </c>
      <c r="C1451" s="677" t="s">
        <v>7332</v>
      </c>
      <c r="D1451" s="678" t="s">
        <v>5891</v>
      </c>
      <c r="E1451" s="679">
        <f>IF(F1451 = "", "", ROUND(F1451*SINAPI!$M$5,2))</f>
        <v>60300.05</v>
      </c>
      <c r="F1451" s="680">
        <v>62731.86</v>
      </c>
      <c r="G1451" s="204">
        <f>IF(P.O.!$F$4 = "DESONERADO", SICRO!E1451, SICRO!F1451)</f>
        <v>62731.86</v>
      </c>
    </row>
    <row r="1452" spans="1:7">
      <c r="A1452" s="645" t="s">
        <v>69</v>
      </c>
      <c r="B1452" s="676">
        <v>903805</v>
      </c>
      <c r="C1452" s="677" t="s">
        <v>7333</v>
      </c>
      <c r="D1452" s="678" t="s">
        <v>5891</v>
      </c>
      <c r="E1452" s="679">
        <f>IF(F1452 = "", "", ROUND(F1452*SINAPI!$M$5,2))</f>
        <v>70341.63</v>
      </c>
      <c r="F1452" s="680">
        <v>73178.399999999994</v>
      </c>
      <c r="G1452" s="204">
        <f>IF(P.O.!$F$4 = "DESONERADO", SICRO!E1452, SICRO!F1452)</f>
        <v>73178.399999999994</v>
      </c>
    </row>
    <row r="1453" spans="1:7">
      <c r="A1453" s="645" t="s">
        <v>69</v>
      </c>
      <c r="B1453" s="676">
        <v>903810</v>
      </c>
      <c r="C1453" s="677" t="s">
        <v>7334</v>
      </c>
      <c r="D1453" s="678" t="s">
        <v>5891</v>
      </c>
      <c r="E1453" s="679">
        <f>IF(F1453 = "", "", ROUND(F1453*SINAPI!$M$5,2))</f>
        <v>174369.74</v>
      </c>
      <c r="F1453" s="680">
        <v>181401.81</v>
      </c>
      <c r="G1453" s="204">
        <f>IF(P.O.!$F$4 = "DESONERADO", SICRO!E1453, SICRO!F1453)</f>
        <v>181401.81</v>
      </c>
    </row>
    <row r="1454" spans="1:7">
      <c r="A1454" s="645" t="s">
        <v>69</v>
      </c>
      <c r="B1454" s="676">
        <v>903809</v>
      </c>
      <c r="C1454" s="677" t="s">
        <v>7335</v>
      </c>
      <c r="D1454" s="678" t="s">
        <v>5891</v>
      </c>
      <c r="E1454" s="679">
        <f>IF(F1454 = "", "", ROUND(F1454*SINAPI!$M$5,2))</f>
        <v>112466.18</v>
      </c>
      <c r="F1454" s="680">
        <v>117001.77</v>
      </c>
      <c r="G1454" s="204">
        <f>IF(P.O.!$F$4 = "DESONERADO", SICRO!E1454, SICRO!F1454)</f>
        <v>117001.77</v>
      </c>
    </row>
    <row r="1455" spans="1:7">
      <c r="A1455" s="645" t="s">
        <v>69</v>
      </c>
      <c r="B1455" s="676">
        <v>903808</v>
      </c>
      <c r="C1455" s="677" t="s">
        <v>7336</v>
      </c>
      <c r="D1455" s="678" t="s">
        <v>5891</v>
      </c>
      <c r="E1455" s="679">
        <f>IF(F1455 = "", "", ROUND(F1455*SINAPI!$M$5,2))</f>
        <v>101690.06</v>
      </c>
      <c r="F1455" s="680">
        <v>105791.07</v>
      </c>
      <c r="G1455" s="204">
        <f>IF(P.O.!$F$4 = "DESONERADO", SICRO!E1455, SICRO!F1455)</f>
        <v>105791.07</v>
      </c>
    </row>
    <row r="1456" spans="1:7">
      <c r="A1456" s="645" t="s">
        <v>69</v>
      </c>
      <c r="B1456" s="676">
        <v>903845</v>
      </c>
      <c r="C1456" s="677" t="s">
        <v>7337</v>
      </c>
      <c r="D1456" s="678" t="s">
        <v>6087</v>
      </c>
      <c r="E1456" s="679">
        <f>IF(F1456 = "", "", ROUND(F1456*SINAPI!$M$5,2))</f>
        <v>127.94</v>
      </c>
      <c r="F1456" s="680">
        <v>133.1</v>
      </c>
      <c r="G1456" s="204">
        <f>IF(P.O.!$F$4 = "DESONERADO", SICRO!E1456, SICRO!F1456)</f>
        <v>133.1</v>
      </c>
    </row>
    <row r="1457" spans="1:7">
      <c r="A1457" s="645" t="s">
        <v>69</v>
      </c>
      <c r="B1457" s="676">
        <v>919009</v>
      </c>
      <c r="C1457" s="677" t="s">
        <v>7338</v>
      </c>
      <c r="D1457" s="678" t="s">
        <v>5891</v>
      </c>
      <c r="E1457" s="679">
        <f>IF(F1457 = "", "", ROUND(F1457*SINAPI!$M$5,2))</f>
        <v>60046.96</v>
      </c>
      <c r="F1457" s="680">
        <v>62468.56</v>
      </c>
      <c r="G1457" s="204">
        <f>IF(P.O.!$F$4 = "DESONERADO", SICRO!E1457, SICRO!F1457)</f>
        <v>62468.56</v>
      </c>
    </row>
    <row r="1458" spans="1:7">
      <c r="A1458" s="645" t="s">
        <v>69</v>
      </c>
      <c r="B1458" s="676">
        <v>919007</v>
      </c>
      <c r="C1458" s="677" t="s">
        <v>7339</v>
      </c>
      <c r="D1458" s="678" t="s">
        <v>5891</v>
      </c>
      <c r="E1458" s="679">
        <f>IF(F1458 = "", "", ROUND(F1458*SINAPI!$M$5,2))</f>
        <v>110397.85</v>
      </c>
      <c r="F1458" s="680">
        <v>114850.03</v>
      </c>
      <c r="G1458" s="204">
        <f>IF(P.O.!$F$4 = "DESONERADO", SICRO!E1458, SICRO!F1458)</f>
        <v>114850.03</v>
      </c>
    </row>
    <row r="1459" spans="1:7">
      <c r="A1459" s="645" t="s">
        <v>69</v>
      </c>
      <c r="B1459" s="676">
        <v>919011</v>
      </c>
      <c r="C1459" s="677" t="s">
        <v>7340</v>
      </c>
      <c r="D1459" s="678" t="s">
        <v>5891</v>
      </c>
      <c r="E1459" s="679">
        <f>IF(F1459 = "", "", ROUND(F1459*SINAPI!$M$5,2))</f>
        <v>31507.5</v>
      </c>
      <c r="F1459" s="680">
        <v>32778.15</v>
      </c>
      <c r="G1459" s="204">
        <f>IF(P.O.!$F$4 = "DESONERADO", SICRO!E1459, SICRO!F1459)</f>
        <v>32778.15</v>
      </c>
    </row>
    <row r="1460" spans="1:7">
      <c r="A1460" s="645" t="s">
        <v>69</v>
      </c>
      <c r="B1460" s="676">
        <v>919246</v>
      </c>
      <c r="C1460" s="677" t="s">
        <v>7341</v>
      </c>
      <c r="D1460" s="678" t="s">
        <v>5891</v>
      </c>
      <c r="E1460" s="679">
        <f>IF(F1460 = "", "", ROUND(F1460*SINAPI!$M$5,2))</f>
        <v>43170.47</v>
      </c>
      <c r="F1460" s="680">
        <v>44911.47</v>
      </c>
      <c r="G1460" s="204">
        <f>IF(P.O.!$F$4 = "DESONERADO", SICRO!E1460, SICRO!F1460)</f>
        <v>44911.47</v>
      </c>
    </row>
    <row r="1461" spans="1:7">
      <c r="A1461" s="645" t="s">
        <v>69</v>
      </c>
      <c r="B1461" s="676">
        <v>919013</v>
      </c>
      <c r="C1461" s="677" t="s">
        <v>7342</v>
      </c>
      <c r="D1461" s="678" t="s">
        <v>5891</v>
      </c>
      <c r="E1461" s="679">
        <f>IF(F1461 = "", "", ROUND(F1461*SINAPI!$M$5,2))</f>
        <v>120721.94</v>
      </c>
      <c r="F1461" s="680">
        <v>125590.48</v>
      </c>
      <c r="G1461" s="204">
        <f>IF(P.O.!$F$4 = "DESONERADO", SICRO!E1461, SICRO!F1461)</f>
        <v>125590.48</v>
      </c>
    </row>
    <row r="1462" spans="1:7">
      <c r="A1462" s="645" t="s">
        <v>69</v>
      </c>
      <c r="B1462" s="676">
        <v>919008</v>
      </c>
      <c r="C1462" s="677" t="s">
        <v>7343</v>
      </c>
      <c r="D1462" s="678" t="s">
        <v>5891</v>
      </c>
      <c r="E1462" s="679">
        <f>IF(F1462 = "", "", ROUND(F1462*SINAPI!$M$5,2))</f>
        <v>86930.86</v>
      </c>
      <c r="F1462" s="680">
        <v>90436.65</v>
      </c>
      <c r="G1462" s="204">
        <f>IF(P.O.!$F$4 = "DESONERADO", SICRO!E1462, SICRO!F1462)</f>
        <v>90436.65</v>
      </c>
    </row>
    <row r="1463" spans="1:7">
      <c r="A1463" s="645" t="s">
        <v>69</v>
      </c>
      <c r="B1463" s="676">
        <v>919012</v>
      </c>
      <c r="C1463" s="677" t="s">
        <v>7344</v>
      </c>
      <c r="D1463" s="678" t="s">
        <v>5891</v>
      </c>
      <c r="E1463" s="679">
        <f>IF(F1463 = "", "", ROUND(F1463*SINAPI!$M$5,2))</f>
        <v>56490.94</v>
      </c>
      <c r="F1463" s="680">
        <v>58769.14</v>
      </c>
      <c r="G1463" s="204">
        <f>IF(P.O.!$F$4 = "DESONERADO", SICRO!E1463, SICRO!F1463)</f>
        <v>58769.14</v>
      </c>
    </row>
    <row r="1464" spans="1:7">
      <c r="A1464" s="645" t="s">
        <v>69</v>
      </c>
      <c r="B1464" s="676">
        <v>903848</v>
      </c>
      <c r="C1464" s="677" t="s">
        <v>7345</v>
      </c>
      <c r="D1464" s="678" t="s">
        <v>5970</v>
      </c>
      <c r="E1464" s="679">
        <f>IF(F1464 = "", "", ROUND(F1464*SINAPI!$M$5,2))</f>
        <v>154.91999999999999</v>
      </c>
      <c r="F1464" s="680">
        <v>161.16999999999999</v>
      </c>
      <c r="G1464" s="204">
        <f>IF(P.O.!$F$4 = "DESONERADO", SICRO!E1464, SICRO!F1464)</f>
        <v>161.16999999999999</v>
      </c>
    </row>
    <row r="1465" spans="1:7">
      <c r="A1465" s="645" t="s">
        <v>69</v>
      </c>
      <c r="B1465" s="676">
        <v>919002</v>
      </c>
      <c r="C1465" s="677" t="s">
        <v>7346</v>
      </c>
      <c r="D1465" s="678" t="s">
        <v>5891</v>
      </c>
      <c r="E1465" s="679">
        <f>IF(F1465 = "", "", ROUND(F1465*SINAPI!$M$5,2))</f>
        <v>36896.959999999999</v>
      </c>
      <c r="F1465" s="680">
        <v>38384.959999999999</v>
      </c>
      <c r="G1465" s="204">
        <f>IF(P.O.!$F$4 = "DESONERADO", SICRO!E1465, SICRO!F1465)</f>
        <v>38384.959999999999</v>
      </c>
    </row>
    <row r="1466" spans="1:7">
      <c r="A1466" s="645" t="s">
        <v>69</v>
      </c>
      <c r="B1466" s="676">
        <v>919210</v>
      </c>
      <c r="C1466" s="677" t="s">
        <v>7347</v>
      </c>
      <c r="D1466" s="678" t="s">
        <v>5891</v>
      </c>
      <c r="E1466" s="679">
        <f>IF(F1466 = "", "", ROUND(F1466*SINAPI!$M$5,2))</f>
        <v>21281.1</v>
      </c>
      <c r="F1466" s="680">
        <v>22139.33</v>
      </c>
      <c r="G1466" s="204">
        <f>IF(P.O.!$F$4 = "DESONERADO", SICRO!E1466, SICRO!F1466)</f>
        <v>22139.33</v>
      </c>
    </row>
    <row r="1467" spans="1:7">
      <c r="A1467" s="645" t="s">
        <v>69</v>
      </c>
      <c r="B1467" s="676">
        <v>909612</v>
      </c>
      <c r="C1467" s="677" t="s">
        <v>7348</v>
      </c>
      <c r="D1467" s="678" t="s">
        <v>5891</v>
      </c>
      <c r="E1467" s="679">
        <f>IF(F1467 = "", "", ROUND(F1467*SINAPI!$M$5,2))</f>
        <v>12231.4</v>
      </c>
      <c r="F1467" s="680">
        <v>12724.67</v>
      </c>
      <c r="G1467" s="204">
        <f>IF(P.O.!$F$4 = "DESONERADO", SICRO!E1467, SICRO!F1467)</f>
        <v>12724.67</v>
      </c>
    </row>
    <row r="1468" spans="1:7">
      <c r="A1468" s="645" t="s">
        <v>69</v>
      </c>
      <c r="B1468" s="676">
        <v>909613</v>
      </c>
      <c r="C1468" s="677" t="s">
        <v>7349</v>
      </c>
      <c r="D1468" s="678" t="s">
        <v>5891</v>
      </c>
      <c r="E1468" s="679">
        <f>IF(F1468 = "", "", ROUND(F1468*SINAPI!$M$5,2))</f>
        <v>20121.27</v>
      </c>
      <c r="F1468" s="680">
        <v>20932.73</v>
      </c>
      <c r="G1468" s="204">
        <f>IF(P.O.!$F$4 = "DESONERADO", SICRO!E1468, SICRO!F1468)</f>
        <v>20932.73</v>
      </c>
    </row>
    <row r="1469" spans="1:7">
      <c r="A1469" s="645" t="s">
        <v>69</v>
      </c>
      <c r="B1469" s="676">
        <v>909614</v>
      </c>
      <c r="C1469" s="677" t="s">
        <v>7350</v>
      </c>
      <c r="D1469" s="678" t="s">
        <v>5891</v>
      </c>
      <c r="E1469" s="679">
        <f>IF(F1469 = "", "", ROUND(F1469*SINAPI!$M$5,2))</f>
        <v>43784.5</v>
      </c>
      <c r="F1469" s="680">
        <v>45550.26</v>
      </c>
      <c r="G1469" s="204">
        <f>IF(P.O.!$F$4 = "DESONERADO", SICRO!E1469, SICRO!F1469)</f>
        <v>45550.26</v>
      </c>
    </row>
    <row r="1470" spans="1:7">
      <c r="A1470" s="645" t="s">
        <v>69</v>
      </c>
      <c r="B1470" s="676">
        <v>909616</v>
      </c>
      <c r="C1470" s="677" t="s">
        <v>7351</v>
      </c>
      <c r="D1470" s="678" t="s">
        <v>5891</v>
      </c>
      <c r="E1470" s="679">
        <f>IF(F1470 = "", "", ROUND(F1470*SINAPI!$M$5,2))</f>
        <v>34894.14</v>
      </c>
      <c r="F1470" s="680">
        <v>36301.370000000003</v>
      </c>
      <c r="G1470" s="204">
        <f>IF(P.O.!$F$4 = "DESONERADO", SICRO!E1470, SICRO!F1470)</f>
        <v>36301.370000000003</v>
      </c>
    </row>
    <row r="1471" spans="1:7">
      <c r="A1471" s="645" t="s">
        <v>69</v>
      </c>
      <c r="B1471" s="676">
        <v>909617</v>
      </c>
      <c r="C1471" s="677" t="s">
        <v>7352</v>
      </c>
      <c r="D1471" s="678" t="s">
        <v>5891</v>
      </c>
      <c r="E1471" s="679">
        <f>IF(F1471 = "", "", ROUND(F1471*SINAPI!$M$5,2))</f>
        <v>20687.47</v>
      </c>
      <c r="F1471" s="680">
        <v>21521.759999999998</v>
      </c>
      <c r="G1471" s="204">
        <f>IF(P.O.!$F$4 = "DESONERADO", SICRO!E1471, SICRO!F1471)</f>
        <v>21521.759999999998</v>
      </c>
    </row>
    <row r="1472" spans="1:7">
      <c r="A1472" s="645" t="s">
        <v>69</v>
      </c>
      <c r="B1472" s="676">
        <v>909615</v>
      </c>
      <c r="C1472" s="677" t="s">
        <v>7353</v>
      </c>
      <c r="D1472" s="678" t="s">
        <v>5891</v>
      </c>
      <c r="E1472" s="679">
        <f>IF(F1472 = "", "", ROUND(F1472*SINAPI!$M$5,2))</f>
        <v>15887.97</v>
      </c>
      <c r="F1472" s="680">
        <v>16528.71</v>
      </c>
      <c r="G1472" s="204">
        <f>IF(P.O.!$F$4 = "DESONERADO", SICRO!E1472, SICRO!F1472)</f>
        <v>16528.71</v>
      </c>
    </row>
    <row r="1473" spans="1:7">
      <c r="A1473" s="645" t="s">
        <v>69</v>
      </c>
      <c r="B1473" s="676">
        <v>903860</v>
      </c>
      <c r="C1473" s="677" t="s">
        <v>32726</v>
      </c>
      <c r="D1473" s="678" t="s">
        <v>7325</v>
      </c>
      <c r="E1473" s="679">
        <f>IF(F1473 = "", "", ROUND(F1473*SINAPI!$M$5,2))</f>
        <v>2.73</v>
      </c>
      <c r="F1473" s="680">
        <v>2.84</v>
      </c>
      <c r="G1473" s="204">
        <f>IF(P.O.!$F$4 = "DESONERADO", SICRO!E1473, SICRO!F1473)</f>
        <v>2.84</v>
      </c>
    </row>
    <row r="1474" spans="1:7">
      <c r="A1474" s="645" t="s">
        <v>69</v>
      </c>
      <c r="B1474" s="676">
        <v>919101</v>
      </c>
      <c r="C1474" s="677" t="s">
        <v>7354</v>
      </c>
      <c r="D1474" s="678" t="s">
        <v>5891</v>
      </c>
      <c r="E1474" s="679">
        <f>IF(F1474 = "", "", ROUND(F1474*SINAPI!$M$5,2))</f>
        <v>1775.86</v>
      </c>
      <c r="F1474" s="680">
        <v>1847.48</v>
      </c>
      <c r="G1474" s="204">
        <f>IF(P.O.!$F$4 = "DESONERADO", SICRO!E1474, SICRO!F1474)</f>
        <v>1847.48</v>
      </c>
    </row>
    <row r="1475" spans="1:7">
      <c r="A1475" s="645" t="s">
        <v>69</v>
      </c>
      <c r="B1475" s="676">
        <v>903818</v>
      </c>
      <c r="C1475" s="677" t="s">
        <v>32727</v>
      </c>
      <c r="D1475" s="678" t="s">
        <v>7325</v>
      </c>
      <c r="E1475" s="679">
        <f>IF(F1475 = "", "", ROUND(F1475*SINAPI!$M$5,2))</f>
        <v>14.16</v>
      </c>
      <c r="F1475" s="680">
        <v>14.73</v>
      </c>
      <c r="G1475" s="204">
        <f>IF(P.O.!$F$4 = "DESONERADO", SICRO!E1475, SICRO!F1475)</f>
        <v>14.73</v>
      </c>
    </row>
    <row r="1476" spans="1:7">
      <c r="A1476" s="645" t="s">
        <v>69</v>
      </c>
      <c r="B1476" s="676">
        <v>1100657</v>
      </c>
      <c r="C1476" s="677" t="s">
        <v>7355</v>
      </c>
      <c r="D1476" s="678" t="s">
        <v>6087</v>
      </c>
      <c r="E1476" s="679">
        <f>IF(F1476 = "", "", ROUND(F1476*SINAPI!$M$5,2))</f>
        <v>3.16</v>
      </c>
      <c r="F1476" s="680">
        <v>3.29</v>
      </c>
      <c r="G1476" s="204">
        <f>IF(P.O.!$F$4 = "DESONERADO", SICRO!E1476, SICRO!F1476)</f>
        <v>3.29</v>
      </c>
    </row>
    <row r="1477" spans="1:7">
      <c r="A1477" s="645" t="s">
        <v>69</v>
      </c>
      <c r="B1477" s="676">
        <v>1108055</v>
      </c>
      <c r="C1477" s="677" t="s">
        <v>7356</v>
      </c>
      <c r="D1477" s="678" t="s">
        <v>6087</v>
      </c>
      <c r="E1477" s="679">
        <f>IF(F1477 = "", "", ROUND(F1477*SINAPI!$M$5,2))</f>
        <v>3185.37</v>
      </c>
      <c r="F1477" s="680">
        <v>3313.83</v>
      </c>
      <c r="G1477" s="204">
        <f>IF(P.O.!$F$4 = "DESONERADO", SICRO!E1477, SICRO!F1477)</f>
        <v>3313.83</v>
      </c>
    </row>
    <row r="1478" spans="1:7">
      <c r="A1478" s="645" t="s">
        <v>69</v>
      </c>
      <c r="B1478" s="676">
        <v>1109665</v>
      </c>
      <c r="C1478" s="677" t="s">
        <v>7357</v>
      </c>
      <c r="D1478" s="678" t="s">
        <v>6087</v>
      </c>
      <c r="E1478" s="679">
        <f>IF(F1478 = "", "", ROUND(F1478*SINAPI!$M$5,2))</f>
        <v>721.8</v>
      </c>
      <c r="F1478" s="680">
        <v>750.91</v>
      </c>
      <c r="G1478" s="204">
        <f>IF(P.O.!$F$4 = "DESONERADO", SICRO!E1478, SICRO!F1478)</f>
        <v>750.91</v>
      </c>
    </row>
    <row r="1479" spans="1:7">
      <c r="A1479" s="645" t="s">
        <v>69</v>
      </c>
      <c r="B1479" s="676">
        <v>1109664</v>
      </c>
      <c r="C1479" s="677" t="s">
        <v>7358</v>
      </c>
      <c r="D1479" s="678" t="s">
        <v>6087</v>
      </c>
      <c r="E1479" s="679">
        <f>IF(F1479 = "", "", ROUND(F1479*SINAPI!$M$5,2))</f>
        <v>667.19</v>
      </c>
      <c r="F1479" s="680">
        <v>694.1</v>
      </c>
      <c r="G1479" s="204">
        <f>IF(P.O.!$F$4 = "DESONERADO", SICRO!E1479, SICRO!F1479)</f>
        <v>694.1</v>
      </c>
    </row>
    <row r="1480" spans="1:7">
      <c r="A1480" s="645" t="s">
        <v>69</v>
      </c>
      <c r="B1480" s="676">
        <v>1109667</v>
      </c>
      <c r="C1480" s="677" t="s">
        <v>7359</v>
      </c>
      <c r="D1480" s="678" t="s">
        <v>6087</v>
      </c>
      <c r="E1480" s="679">
        <f>IF(F1480 = "", "", ROUND(F1480*SINAPI!$M$5,2))</f>
        <v>553.23</v>
      </c>
      <c r="F1480" s="680">
        <v>575.54</v>
      </c>
      <c r="G1480" s="204">
        <f>IF(P.O.!$F$4 = "DESONERADO", SICRO!E1480, SICRO!F1480)</f>
        <v>575.54</v>
      </c>
    </row>
    <row r="1481" spans="1:7">
      <c r="A1481" s="645" t="s">
        <v>69</v>
      </c>
      <c r="B1481" s="676">
        <v>1109666</v>
      </c>
      <c r="C1481" s="677" t="s">
        <v>7360</v>
      </c>
      <c r="D1481" s="678" t="s">
        <v>6087</v>
      </c>
      <c r="E1481" s="679">
        <f>IF(F1481 = "", "", ROUND(F1481*SINAPI!$M$5,2))</f>
        <v>458.59</v>
      </c>
      <c r="F1481" s="680">
        <v>477.08</v>
      </c>
      <c r="G1481" s="204">
        <f>IF(P.O.!$F$4 = "DESONERADO", SICRO!E1481, SICRO!F1481)</f>
        <v>477.08</v>
      </c>
    </row>
    <row r="1482" spans="1:7">
      <c r="A1482" s="645" t="s">
        <v>69</v>
      </c>
      <c r="B1482" s="676">
        <v>1109669</v>
      </c>
      <c r="C1482" s="677" t="s">
        <v>7361</v>
      </c>
      <c r="D1482" s="678" t="s">
        <v>6087</v>
      </c>
      <c r="E1482" s="679">
        <f>IF(F1482 = "", "", ROUND(F1482*SINAPI!$M$5,2))</f>
        <v>469.98</v>
      </c>
      <c r="F1482" s="680">
        <v>488.93</v>
      </c>
      <c r="G1482" s="204">
        <f>IF(P.O.!$F$4 = "DESONERADO", SICRO!E1482, SICRO!F1482)</f>
        <v>488.93</v>
      </c>
    </row>
    <row r="1483" spans="1:7">
      <c r="A1483" s="645" t="s">
        <v>69</v>
      </c>
      <c r="B1483" s="676">
        <v>1109668</v>
      </c>
      <c r="C1483" s="677" t="s">
        <v>7362</v>
      </c>
      <c r="D1483" s="678" t="s">
        <v>6087</v>
      </c>
      <c r="E1483" s="679">
        <f>IF(F1483 = "", "", ROUND(F1483*SINAPI!$M$5,2))</f>
        <v>356.45</v>
      </c>
      <c r="F1483" s="680">
        <v>370.82</v>
      </c>
      <c r="G1483" s="204">
        <f>IF(P.O.!$F$4 = "DESONERADO", SICRO!E1483, SICRO!F1483)</f>
        <v>370.82</v>
      </c>
    </row>
    <row r="1484" spans="1:7">
      <c r="A1484" s="645" t="s">
        <v>69</v>
      </c>
      <c r="B1484" s="676">
        <v>1108060</v>
      </c>
      <c r="C1484" s="677" t="s">
        <v>7363</v>
      </c>
      <c r="D1484" s="678" t="s">
        <v>6087</v>
      </c>
      <c r="E1484" s="679">
        <f>IF(F1484 = "", "", ROUND(F1484*SINAPI!$M$5,2))</f>
        <v>591.02</v>
      </c>
      <c r="F1484" s="680">
        <v>614.85</v>
      </c>
      <c r="G1484" s="204">
        <f>IF(P.O.!$F$4 = "DESONERADO", SICRO!E1484, SICRO!F1484)</f>
        <v>614.85</v>
      </c>
    </row>
    <row r="1485" spans="1:7">
      <c r="A1485" s="645" t="s">
        <v>69</v>
      </c>
      <c r="B1485" s="676">
        <v>1109626</v>
      </c>
      <c r="C1485" s="677" t="s">
        <v>7364</v>
      </c>
      <c r="D1485" s="678" t="s">
        <v>6087</v>
      </c>
      <c r="E1485" s="679">
        <f>IF(F1485 = "", "", ROUND(F1485*SINAPI!$M$5,2))</f>
        <v>448.47</v>
      </c>
      <c r="F1485" s="680">
        <v>466.56</v>
      </c>
      <c r="G1485" s="204">
        <f>IF(P.O.!$F$4 = "DESONERADO", SICRO!E1485, SICRO!F1485)</f>
        <v>466.56</v>
      </c>
    </row>
    <row r="1486" spans="1:7">
      <c r="A1486" s="645" t="s">
        <v>69</v>
      </c>
      <c r="B1486" s="676">
        <v>1109671</v>
      </c>
      <c r="C1486" s="677" t="s">
        <v>7365</v>
      </c>
      <c r="D1486" s="678" t="s">
        <v>6087</v>
      </c>
      <c r="E1486" s="679">
        <f>IF(F1486 = "", "", ROUND(F1486*SINAPI!$M$5,2))</f>
        <v>428.7</v>
      </c>
      <c r="F1486" s="680">
        <v>445.99</v>
      </c>
      <c r="G1486" s="204">
        <f>IF(P.O.!$F$4 = "DESONERADO", SICRO!E1486, SICRO!F1486)</f>
        <v>445.99</v>
      </c>
    </row>
    <row r="1487" spans="1:7">
      <c r="A1487" s="645" t="s">
        <v>69</v>
      </c>
      <c r="B1487" s="676">
        <v>1109670</v>
      </c>
      <c r="C1487" s="677" t="s">
        <v>7366</v>
      </c>
      <c r="D1487" s="678" t="s">
        <v>6087</v>
      </c>
      <c r="E1487" s="679">
        <f>IF(F1487 = "", "", ROUND(F1487*SINAPI!$M$5,2))</f>
        <v>304.17</v>
      </c>
      <c r="F1487" s="680">
        <v>316.44</v>
      </c>
      <c r="G1487" s="204">
        <f>IF(P.O.!$F$4 = "DESONERADO", SICRO!E1487, SICRO!F1487)</f>
        <v>316.44</v>
      </c>
    </row>
    <row r="1488" spans="1:7">
      <c r="A1488" s="645" t="s">
        <v>69</v>
      </c>
      <c r="B1488" s="676">
        <v>1109672</v>
      </c>
      <c r="C1488" s="677" t="s">
        <v>7367</v>
      </c>
      <c r="D1488" s="678" t="s">
        <v>6087</v>
      </c>
      <c r="E1488" s="679">
        <f>IF(F1488 = "", "", ROUND(F1488*SINAPI!$M$5,2))</f>
        <v>348.27</v>
      </c>
      <c r="F1488" s="680">
        <v>362.32</v>
      </c>
      <c r="G1488" s="204">
        <f>IF(P.O.!$F$4 = "DESONERADO", SICRO!E1488, SICRO!F1488)</f>
        <v>362.32</v>
      </c>
    </row>
    <row r="1489" spans="1:7">
      <c r="A1489" s="645" t="s">
        <v>69</v>
      </c>
      <c r="B1489" s="676">
        <v>1109624</v>
      </c>
      <c r="C1489" s="677" t="s">
        <v>7368</v>
      </c>
      <c r="D1489" s="678" t="s">
        <v>6087</v>
      </c>
      <c r="E1489" s="679">
        <f>IF(F1489 = "", "", ROUND(F1489*SINAPI!$M$5,2))</f>
        <v>204.78</v>
      </c>
      <c r="F1489" s="680">
        <v>213.04</v>
      </c>
      <c r="G1489" s="204">
        <f>IF(P.O.!$F$4 = "DESONERADO", SICRO!E1489, SICRO!F1489)</f>
        <v>213.04</v>
      </c>
    </row>
    <row r="1490" spans="1:7">
      <c r="A1490" s="645" t="s">
        <v>69</v>
      </c>
      <c r="B1490" s="676">
        <v>1109622</v>
      </c>
      <c r="C1490" s="677" t="s">
        <v>7369</v>
      </c>
      <c r="D1490" s="678" t="s">
        <v>6087</v>
      </c>
      <c r="E1490" s="679">
        <f>IF(F1490 = "", "", ROUND(F1490*SINAPI!$M$5,2))</f>
        <v>436.13</v>
      </c>
      <c r="F1490" s="680">
        <v>453.72</v>
      </c>
      <c r="G1490" s="204">
        <f>IF(P.O.!$F$4 = "DESONERADO", SICRO!E1490, SICRO!F1490)</f>
        <v>453.72</v>
      </c>
    </row>
    <row r="1491" spans="1:7">
      <c r="A1491" s="645" t="s">
        <v>69</v>
      </c>
      <c r="B1491" s="676">
        <v>1109623</v>
      </c>
      <c r="C1491" s="677" t="s">
        <v>7370</v>
      </c>
      <c r="D1491" s="678" t="s">
        <v>6087</v>
      </c>
      <c r="E1491" s="679">
        <f>IF(F1491 = "", "", ROUND(F1491*SINAPI!$M$5,2))</f>
        <v>343.36</v>
      </c>
      <c r="F1491" s="680">
        <v>357.21</v>
      </c>
      <c r="G1491" s="204">
        <f>IF(P.O.!$F$4 = "DESONERADO", SICRO!E1491, SICRO!F1491)</f>
        <v>357.21</v>
      </c>
    </row>
    <row r="1492" spans="1:7">
      <c r="A1492" s="645" t="s">
        <v>69</v>
      </c>
      <c r="B1492" s="676">
        <v>1109697</v>
      </c>
      <c r="C1492" s="677" t="s">
        <v>7371</v>
      </c>
      <c r="D1492" s="678" t="s">
        <v>6087</v>
      </c>
      <c r="E1492" s="679">
        <f>IF(F1492 = "", "", ROUND(F1492*SINAPI!$M$5,2))</f>
        <v>326.83</v>
      </c>
      <c r="F1492" s="680">
        <v>340.01</v>
      </c>
      <c r="G1492" s="204">
        <f>IF(P.O.!$F$4 = "DESONERADO", SICRO!E1492, SICRO!F1492)</f>
        <v>340.01</v>
      </c>
    </row>
    <row r="1493" spans="1:7">
      <c r="A1493" s="645" t="s">
        <v>69</v>
      </c>
      <c r="B1493" s="676">
        <v>1109698</v>
      </c>
      <c r="C1493" s="677" t="s">
        <v>7372</v>
      </c>
      <c r="D1493" s="678" t="s">
        <v>6087</v>
      </c>
      <c r="E1493" s="679">
        <f>IF(F1493 = "", "", ROUND(F1493*SINAPI!$M$5,2))</f>
        <v>209.34</v>
      </c>
      <c r="F1493" s="680">
        <v>217.78</v>
      </c>
      <c r="G1493" s="204">
        <f>IF(P.O.!$F$4 = "DESONERADO", SICRO!E1493, SICRO!F1493)</f>
        <v>217.78</v>
      </c>
    </row>
    <row r="1494" spans="1:7">
      <c r="A1494" s="645" t="s">
        <v>69</v>
      </c>
      <c r="B1494" s="676">
        <v>1109679</v>
      </c>
      <c r="C1494" s="677" t="s">
        <v>7373</v>
      </c>
      <c r="D1494" s="678" t="s">
        <v>6087</v>
      </c>
      <c r="E1494" s="679">
        <f>IF(F1494 = "", "", ROUND(F1494*SINAPI!$M$5,2))</f>
        <v>382.38</v>
      </c>
      <c r="F1494" s="680">
        <v>397.8</v>
      </c>
      <c r="G1494" s="204">
        <f>IF(P.O.!$F$4 = "DESONERADO", SICRO!E1494, SICRO!F1494)</f>
        <v>397.8</v>
      </c>
    </row>
    <row r="1495" spans="1:7">
      <c r="A1495" s="645" t="s">
        <v>69</v>
      </c>
      <c r="B1495" s="676">
        <v>1109625</v>
      </c>
      <c r="C1495" s="677" t="s">
        <v>7374</v>
      </c>
      <c r="D1495" s="678" t="s">
        <v>6087</v>
      </c>
      <c r="E1495" s="679">
        <f>IF(F1495 = "", "", ROUND(F1495*SINAPI!$M$5,2))</f>
        <v>275.81</v>
      </c>
      <c r="F1495" s="680">
        <v>286.93</v>
      </c>
      <c r="G1495" s="204">
        <f>IF(P.O.!$F$4 = "DESONERADO", SICRO!E1495, SICRO!F1495)</f>
        <v>286.93</v>
      </c>
    </row>
    <row r="1496" spans="1:7">
      <c r="A1496" s="645" t="s">
        <v>69</v>
      </c>
      <c r="B1496" s="676">
        <v>1109678</v>
      </c>
      <c r="C1496" s="677" t="s">
        <v>7375</v>
      </c>
      <c r="D1496" s="678" t="s">
        <v>6087</v>
      </c>
      <c r="E1496" s="679">
        <f>IF(F1496 = "", "", ROUND(F1496*SINAPI!$M$5,2))</f>
        <v>354.87</v>
      </c>
      <c r="F1496" s="680">
        <v>369.18</v>
      </c>
      <c r="G1496" s="204">
        <f>IF(P.O.!$F$4 = "DESONERADO", SICRO!E1496, SICRO!F1496)</f>
        <v>369.18</v>
      </c>
    </row>
    <row r="1497" spans="1:7">
      <c r="A1497" s="645" t="s">
        <v>69</v>
      </c>
      <c r="B1497" s="676">
        <v>1109694</v>
      </c>
      <c r="C1497" s="677" t="s">
        <v>7376</v>
      </c>
      <c r="D1497" s="678" t="s">
        <v>6087</v>
      </c>
      <c r="E1497" s="679">
        <f>IF(F1497 = "", "", ROUND(F1497*SINAPI!$M$5,2))</f>
        <v>240.61</v>
      </c>
      <c r="F1497" s="680">
        <v>250.31</v>
      </c>
      <c r="G1497" s="204">
        <f>IF(P.O.!$F$4 = "DESONERADO", SICRO!E1497, SICRO!F1497)</f>
        <v>250.31</v>
      </c>
    </row>
    <row r="1498" spans="1:7">
      <c r="A1498" s="645" t="s">
        <v>69</v>
      </c>
      <c r="B1498" s="676">
        <v>1109673</v>
      </c>
      <c r="C1498" s="677" t="s">
        <v>7377</v>
      </c>
      <c r="D1498" s="678" t="s">
        <v>6087</v>
      </c>
      <c r="E1498" s="679">
        <f>IF(F1498 = "", "", ROUND(F1498*SINAPI!$M$5,2))</f>
        <v>427.3</v>
      </c>
      <c r="F1498" s="680">
        <v>444.53</v>
      </c>
      <c r="G1498" s="204">
        <f>IF(P.O.!$F$4 = "DESONERADO", SICRO!E1498, SICRO!F1498)</f>
        <v>444.53</v>
      </c>
    </row>
    <row r="1499" spans="1:7">
      <c r="A1499" s="645" t="s">
        <v>69</v>
      </c>
      <c r="B1499" s="676">
        <v>1109690</v>
      </c>
      <c r="C1499" s="677" t="s">
        <v>7378</v>
      </c>
      <c r="D1499" s="678" t="s">
        <v>6087</v>
      </c>
      <c r="E1499" s="679">
        <f>IF(F1499 = "", "", ROUND(F1499*SINAPI!$M$5,2))</f>
        <v>327.78</v>
      </c>
      <c r="F1499" s="680">
        <v>341</v>
      </c>
      <c r="G1499" s="204">
        <f>IF(P.O.!$F$4 = "DESONERADO", SICRO!E1499, SICRO!F1499)</f>
        <v>341</v>
      </c>
    </row>
    <row r="1500" spans="1:7">
      <c r="A1500" s="645" t="s">
        <v>69</v>
      </c>
      <c r="B1500" s="676">
        <v>1109674</v>
      </c>
      <c r="C1500" s="677" t="s">
        <v>7379</v>
      </c>
      <c r="D1500" s="678" t="s">
        <v>6087</v>
      </c>
      <c r="E1500" s="679">
        <f>IF(F1500 = "", "", ROUND(F1500*SINAPI!$M$5,2))</f>
        <v>402.92</v>
      </c>
      <c r="F1500" s="680">
        <v>419.17</v>
      </c>
      <c r="G1500" s="204">
        <f>IF(P.O.!$F$4 = "DESONERADO", SICRO!E1500, SICRO!F1500)</f>
        <v>419.17</v>
      </c>
    </row>
    <row r="1501" spans="1:7">
      <c r="A1501" s="645" t="s">
        <v>69</v>
      </c>
      <c r="B1501" s="676">
        <v>1109691</v>
      </c>
      <c r="C1501" s="677" t="s">
        <v>7380</v>
      </c>
      <c r="D1501" s="678" t="s">
        <v>6087</v>
      </c>
      <c r="E1501" s="679">
        <f>IF(F1501 = "", "", ROUND(F1501*SINAPI!$M$5,2))</f>
        <v>298.43</v>
      </c>
      <c r="F1501" s="680">
        <v>310.47000000000003</v>
      </c>
      <c r="G1501" s="204">
        <f>IF(P.O.!$F$4 = "DESONERADO", SICRO!E1501, SICRO!F1501)</f>
        <v>310.47000000000003</v>
      </c>
    </row>
    <row r="1502" spans="1:7">
      <c r="A1502" s="645" t="s">
        <v>69</v>
      </c>
      <c r="B1502" s="676">
        <v>1109675</v>
      </c>
      <c r="C1502" s="677" t="s">
        <v>7381</v>
      </c>
      <c r="D1502" s="678" t="s">
        <v>6087</v>
      </c>
      <c r="E1502" s="679">
        <f>IF(F1502 = "", "", ROUND(F1502*SINAPI!$M$5,2))</f>
        <v>383.48</v>
      </c>
      <c r="F1502" s="680">
        <v>398.95</v>
      </c>
      <c r="G1502" s="204">
        <f>IF(P.O.!$F$4 = "DESONERADO", SICRO!E1502, SICRO!F1502)</f>
        <v>398.95</v>
      </c>
    </row>
    <row r="1503" spans="1:7">
      <c r="A1503" s="645" t="s">
        <v>69</v>
      </c>
      <c r="B1503" s="676">
        <v>1109692</v>
      </c>
      <c r="C1503" s="677" t="s">
        <v>7382</v>
      </c>
      <c r="D1503" s="678" t="s">
        <v>6087</v>
      </c>
      <c r="E1503" s="679">
        <f>IF(F1503 = "", "", ROUND(F1503*SINAPI!$M$5,2))</f>
        <v>275.07</v>
      </c>
      <c r="F1503" s="680">
        <v>286.16000000000003</v>
      </c>
      <c r="G1503" s="204">
        <f>IF(P.O.!$F$4 = "DESONERADO", SICRO!E1503, SICRO!F1503)</f>
        <v>286.16000000000003</v>
      </c>
    </row>
    <row r="1504" spans="1:7">
      <c r="A1504" s="645" t="s">
        <v>69</v>
      </c>
      <c r="B1504" s="676">
        <v>1109676</v>
      </c>
      <c r="C1504" s="677" t="s">
        <v>7383</v>
      </c>
      <c r="D1504" s="678" t="s">
        <v>6087</v>
      </c>
      <c r="E1504" s="679">
        <f>IF(F1504 = "", "", ROUND(F1504*SINAPI!$M$5,2))</f>
        <v>367.77</v>
      </c>
      <c r="F1504" s="680">
        <v>382.6</v>
      </c>
      <c r="G1504" s="204">
        <f>IF(P.O.!$F$4 = "DESONERADO", SICRO!E1504, SICRO!F1504)</f>
        <v>382.6</v>
      </c>
    </row>
    <row r="1505" spans="1:7">
      <c r="A1505" s="645" t="s">
        <v>69</v>
      </c>
      <c r="B1505" s="676">
        <v>1109693</v>
      </c>
      <c r="C1505" s="677" t="s">
        <v>7384</v>
      </c>
      <c r="D1505" s="678" t="s">
        <v>6087</v>
      </c>
      <c r="E1505" s="679">
        <f>IF(F1505 = "", "", ROUND(F1505*SINAPI!$M$5,2))</f>
        <v>256.14999999999998</v>
      </c>
      <c r="F1505" s="680">
        <v>266.48</v>
      </c>
      <c r="G1505" s="204">
        <f>IF(P.O.!$F$4 = "DESONERADO", SICRO!E1505, SICRO!F1505)</f>
        <v>266.48</v>
      </c>
    </row>
    <row r="1506" spans="1:7">
      <c r="A1506" s="645" t="s">
        <v>69</v>
      </c>
      <c r="B1506" s="676">
        <v>1109680</v>
      </c>
      <c r="C1506" s="677" t="s">
        <v>7385</v>
      </c>
      <c r="D1506" s="678" t="s">
        <v>6087</v>
      </c>
      <c r="E1506" s="679">
        <f>IF(F1506 = "", "", ROUND(F1506*SINAPI!$M$5,2))</f>
        <v>3971</v>
      </c>
      <c r="F1506" s="680">
        <v>4131.1400000000003</v>
      </c>
      <c r="G1506" s="204">
        <f>IF(P.O.!$F$4 = "DESONERADO", SICRO!E1506, SICRO!F1506)</f>
        <v>4131.1400000000003</v>
      </c>
    </row>
    <row r="1507" spans="1:7">
      <c r="A1507" s="645" t="s">
        <v>69</v>
      </c>
      <c r="B1507" s="676">
        <v>1107748</v>
      </c>
      <c r="C1507" s="677" t="s">
        <v>7386</v>
      </c>
      <c r="D1507" s="678" t="s">
        <v>6087</v>
      </c>
      <c r="E1507" s="679">
        <f>IF(F1507 = "", "", ROUND(F1507*SINAPI!$M$5,2))</f>
        <v>11176.9</v>
      </c>
      <c r="F1507" s="680">
        <v>11627.65</v>
      </c>
      <c r="G1507" s="204">
        <f>IF(P.O.!$F$4 = "DESONERADO", SICRO!E1507, SICRO!F1507)</f>
        <v>11627.65</v>
      </c>
    </row>
    <row r="1508" spans="1:7">
      <c r="A1508" s="645" t="s">
        <v>69</v>
      </c>
      <c r="B1508" s="676">
        <v>1110000</v>
      </c>
      <c r="C1508" s="677" t="s">
        <v>7387</v>
      </c>
      <c r="D1508" s="678" t="s">
        <v>6087</v>
      </c>
      <c r="E1508" s="679">
        <f>IF(F1508 = "", "", ROUND(F1508*SINAPI!$M$5,2))</f>
        <v>0</v>
      </c>
      <c r="F1508" s="680">
        <v>0</v>
      </c>
      <c r="G1508" s="204">
        <f>IF(P.O.!$F$4 = "DESONERADO", SICRO!E1508, SICRO!F1508)</f>
        <v>0</v>
      </c>
    </row>
    <row r="1509" spans="1:7">
      <c r="A1509" s="645" t="s">
        <v>69</v>
      </c>
      <c r="B1509" s="676">
        <v>1106059</v>
      </c>
      <c r="C1509" s="677" t="s">
        <v>7388</v>
      </c>
      <c r="D1509" s="678" t="s">
        <v>6087</v>
      </c>
      <c r="E1509" s="679">
        <f>IF(F1509 = "", "", ROUND(F1509*SINAPI!$M$5,2))</f>
        <v>549.84</v>
      </c>
      <c r="F1509" s="680">
        <v>572.01</v>
      </c>
      <c r="G1509" s="204">
        <f>IF(P.O.!$F$4 = "DESONERADO", SICRO!E1509, SICRO!F1509)</f>
        <v>572.01</v>
      </c>
    </row>
    <row r="1510" spans="1:7">
      <c r="A1510" s="645" t="s">
        <v>69</v>
      </c>
      <c r="B1510" s="676">
        <v>1106060</v>
      </c>
      <c r="C1510" s="677" t="s">
        <v>7389</v>
      </c>
      <c r="D1510" s="678" t="s">
        <v>6087</v>
      </c>
      <c r="E1510" s="679">
        <f>IF(F1510 = "", "", ROUND(F1510*SINAPI!$M$5,2))</f>
        <v>426.72</v>
      </c>
      <c r="F1510" s="680">
        <v>443.93</v>
      </c>
      <c r="G1510" s="204">
        <f>IF(P.O.!$F$4 = "DESONERADO", SICRO!E1510, SICRO!F1510)</f>
        <v>443.93</v>
      </c>
    </row>
    <row r="1511" spans="1:7">
      <c r="A1511" s="645" t="s">
        <v>69</v>
      </c>
      <c r="B1511" s="676">
        <v>1100658</v>
      </c>
      <c r="C1511" s="677" t="s">
        <v>7390</v>
      </c>
      <c r="D1511" s="678" t="s">
        <v>6087</v>
      </c>
      <c r="E1511" s="679">
        <f>IF(F1511 = "", "", ROUND(F1511*SINAPI!$M$5,2))</f>
        <v>472.18</v>
      </c>
      <c r="F1511" s="680">
        <v>491.22</v>
      </c>
      <c r="G1511" s="204">
        <f>IF(P.O.!$F$4 = "DESONERADO", SICRO!E1511, SICRO!F1511)</f>
        <v>491.22</v>
      </c>
    </row>
    <row r="1512" spans="1:7">
      <c r="A1512" s="645" t="s">
        <v>69</v>
      </c>
      <c r="B1512" s="676">
        <v>1106159</v>
      </c>
      <c r="C1512" s="677" t="s">
        <v>7391</v>
      </c>
      <c r="D1512" s="678" t="s">
        <v>6087</v>
      </c>
      <c r="E1512" s="679">
        <f>IF(F1512 = "", "", ROUND(F1512*SINAPI!$M$5,2))</f>
        <v>503.35</v>
      </c>
      <c r="F1512" s="680">
        <v>523.65</v>
      </c>
      <c r="G1512" s="204">
        <f>IF(P.O.!$F$4 = "DESONERADO", SICRO!E1512, SICRO!F1512)</f>
        <v>523.65</v>
      </c>
    </row>
    <row r="1513" spans="1:7">
      <c r="A1513" s="645" t="s">
        <v>69</v>
      </c>
      <c r="B1513" s="676">
        <v>1107902</v>
      </c>
      <c r="C1513" s="677" t="s">
        <v>7392</v>
      </c>
      <c r="D1513" s="678" t="s">
        <v>6087</v>
      </c>
      <c r="E1513" s="679">
        <f>IF(F1513 = "", "", ROUND(F1513*SINAPI!$M$5,2))</f>
        <v>538.15</v>
      </c>
      <c r="F1513" s="680">
        <v>559.85</v>
      </c>
      <c r="G1513" s="204">
        <f>IF(P.O.!$F$4 = "DESONERADO", SICRO!E1513, SICRO!F1513)</f>
        <v>559.85</v>
      </c>
    </row>
    <row r="1514" spans="1:7">
      <c r="A1514" s="645" t="s">
        <v>69</v>
      </c>
      <c r="B1514" s="676">
        <v>1107906</v>
      </c>
      <c r="C1514" s="677" t="s">
        <v>7393</v>
      </c>
      <c r="D1514" s="678" t="s">
        <v>6087</v>
      </c>
      <c r="E1514" s="679">
        <f>IF(F1514 = "", "", ROUND(F1514*SINAPI!$M$5,2))</f>
        <v>577.04</v>
      </c>
      <c r="F1514" s="680">
        <v>600.30999999999995</v>
      </c>
      <c r="G1514" s="204">
        <f>IF(P.O.!$F$4 = "DESONERADO", SICRO!E1514, SICRO!F1514)</f>
        <v>600.30999999999995</v>
      </c>
    </row>
    <row r="1515" spans="1:7">
      <c r="A1515" s="645" t="s">
        <v>69</v>
      </c>
      <c r="B1515" s="676">
        <v>1107910</v>
      </c>
      <c r="C1515" s="677" t="s">
        <v>7394</v>
      </c>
      <c r="D1515" s="678" t="s">
        <v>6087</v>
      </c>
      <c r="E1515" s="679">
        <f>IF(F1515 = "", "", ROUND(F1515*SINAPI!$M$5,2))</f>
        <v>620.51</v>
      </c>
      <c r="F1515" s="680">
        <v>645.53</v>
      </c>
      <c r="G1515" s="204">
        <f>IF(P.O.!$F$4 = "DESONERADO", SICRO!E1515, SICRO!F1515)</f>
        <v>645.53</v>
      </c>
    </row>
    <row r="1516" spans="1:7">
      <c r="A1516" s="645" t="s">
        <v>69</v>
      </c>
      <c r="B1516" s="676">
        <v>1107911</v>
      </c>
      <c r="C1516" s="677" t="s">
        <v>7395</v>
      </c>
      <c r="D1516" s="678" t="s">
        <v>6087</v>
      </c>
      <c r="E1516" s="679">
        <f>IF(F1516 = "", "", ROUND(F1516*SINAPI!$M$5,2))</f>
        <v>669.09</v>
      </c>
      <c r="F1516" s="680">
        <v>696.07</v>
      </c>
      <c r="G1516" s="204">
        <f>IF(P.O.!$F$4 = "DESONERADO", SICRO!E1516, SICRO!F1516)</f>
        <v>696.07</v>
      </c>
    </row>
    <row r="1517" spans="1:7">
      <c r="A1517" s="645" t="s">
        <v>69</v>
      </c>
      <c r="B1517" s="676">
        <v>1107912</v>
      </c>
      <c r="C1517" s="677" t="s">
        <v>7396</v>
      </c>
      <c r="D1517" s="678" t="s">
        <v>6087</v>
      </c>
      <c r="E1517" s="679">
        <f>IF(F1517 = "", "", ROUND(F1517*SINAPI!$M$5,2))</f>
        <v>738.24</v>
      </c>
      <c r="F1517" s="680">
        <v>768.01</v>
      </c>
      <c r="G1517" s="204">
        <f>IF(P.O.!$F$4 = "DESONERADO", SICRO!E1517, SICRO!F1517)</f>
        <v>768.01</v>
      </c>
    </row>
    <row r="1518" spans="1:7">
      <c r="A1518" s="645" t="s">
        <v>69</v>
      </c>
      <c r="B1518" s="676">
        <v>1106164</v>
      </c>
      <c r="C1518" s="677" t="s">
        <v>7397</v>
      </c>
      <c r="D1518" s="678" t="s">
        <v>6087</v>
      </c>
      <c r="E1518" s="679">
        <f>IF(F1518 = "", "", ROUND(F1518*SINAPI!$M$5,2))</f>
        <v>241.26</v>
      </c>
      <c r="F1518" s="680">
        <v>250.99</v>
      </c>
      <c r="G1518" s="204">
        <f>IF(P.O.!$F$4 = "DESONERADO", SICRO!E1518, SICRO!F1518)</f>
        <v>250.99</v>
      </c>
    </row>
    <row r="1519" spans="1:7">
      <c r="A1519" s="645" t="s">
        <v>69</v>
      </c>
      <c r="B1519" s="676">
        <v>1106165</v>
      </c>
      <c r="C1519" s="677" t="s">
        <v>7398</v>
      </c>
      <c r="D1519" s="678" t="s">
        <v>6087</v>
      </c>
      <c r="E1519" s="679">
        <f>IF(F1519 = "", "", ROUND(F1519*SINAPI!$M$5,2))</f>
        <v>364.01</v>
      </c>
      <c r="F1519" s="680">
        <v>378.69</v>
      </c>
      <c r="G1519" s="204">
        <f>IF(P.O.!$F$4 = "DESONERADO", SICRO!E1519, SICRO!F1519)</f>
        <v>378.69</v>
      </c>
    </row>
    <row r="1520" spans="1:7">
      <c r="A1520" s="645" t="s">
        <v>69</v>
      </c>
      <c r="B1520" s="676">
        <v>1106156</v>
      </c>
      <c r="C1520" s="677" t="s">
        <v>7399</v>
      </c>
      <c r="D1520" s="678" t="s">
        <v>6087</v>
      </c>
      <c r="E1520" s="679">
        <f>IF(F1520 = "", "", ROUND(F1520*SINAPI!$M$5,2))</f>
        <v>528.41</v>
      </c>
      <c r="F1520" s="680">
        <v>549.72</v>
      </c>
      <c r="G1520" s="204">
        <f>IF(P.O.!$F$4 = "DESONERADO", SICRO!E1520, SICRO!F1520)</f>
        <v>549.72</v>
      </c>
    </row>
    <row r="1521" spans="1:7">
      <c r="A1521" s="645" t="s">
        <v>69</v>
      </c>
      <c r="B1521" s="676">
        <v>1107932</v>
      </c>
      <c r="C1521" s="677" t="s">
        <v>7400</v>
      </c>
      <c r="D1521" s="678" t="s">
        <v>6087</v>
      </c>
      <c r="E1521" s="679">
        <f>IF(F1521 = "", "", ROUND(F1521*SINAPI!$M$5,2))</f>
        <v>565.6</v>
      </c>
      <c r="F1521" s="680">
        <v>588.41</v>
      </c>
      <c r="G1521" s="204">
        <f>IF(P.O.!$F$4 = "DESONERADO", SICRO!E1521, SICRO!F1521)</f>
        <v>588.41</v>
      </c>
    </row>
    <row r="1522" spans="1:7">
      <c r="A1522" s="645" t="s">
        <v>69</v>
      </c>
      <c r="B1522" s="676">
        <v>1108111</v>
      </c>
      <c r="C1522" s="677" t="s">
        <v>7401</v>
      </c>
      <c r="D1522" s="678" t="s">
        <v>6087</v>
      </c>
      <c r="E1522" s="679">
        <f>IF(F1522 = "", "", ROUND(F1522*SINAPI!$M$5,2))</f>
        <v>421.99</v>
      </c>
      <c r="F1522" s="680">
        <v>439.01</v>
      </c>
      <c r="G1522" s="204">
        <f>IF(P.O.!$F$4 = "DESONERADO", SICRO!E1522, SICRO!F1522)</f>
        <v>439.01</v>
      </c>
    </row>
    <row r="1523" spans="1:7">
      <c r="A1523" s="645" t="s">
        <v>69</v>
      </c>
      <c r="B1523" s="676">
        <v>1108112</v>
      </c>
      <c r="C1523" s="677" t="s">
        <v>7402</v>
      </c>
      <c r="D1523" s="678" t="s">
        <v>6087</v>
      </c>
      <c r="E1523" s="679">
        <f>IF(F1523 = "", "", ROUND(F1523*SINAPI!$M$5,2))</f>
        <v>432.11</v>
      </c>
      <c r="F1523" s="680">
        <v>449.54</v>
      </c>
      <c r="G1523" s="204">
        <f>IF(P.O.!$F$4 = "DESONERADO", SICRO!E1523, SICRO!F1523)</f>
        <v>449.54</v>
      </c>
    </row>
    <row r="1524" spans="1:7">
      <c r="A1524" s="645" t="s">
        <v>69</v>
      </c>
      <c r="B1524" s="676">
        <v>1108113</v>
      </c>
      <c r="C1524" s="677" t="s">
        <v>7403</v>
      </c>
      <c r="D1524" s="678" t="s">
        <v>6087</v>
      </c>
      <c r="E1524" s="679">
        <f>IF(F1524 = "", "", ROUND(F1524*SINAPI!$M$5,2))</f>
        <v>457.97</v>
      </c>
      <c r="F1524" s="680">
        <v>476.44</v>
      </c>
      <c r="G1524" s="204">
        <f>IF(P.O.!$F$4 = "DESONERADO", SICRO!E1524, SICRO!F1524)</f>
        <v>476.44</v>
      </c>
    </row>
    <row r="1525" spans="1:7">
      <c r="A1525" s="645" t="s">
        <v>69</v>
      </c>
      <c r="B1525" s="676">
        <v>1108114</v>
      </c>
      <c r="C1525" s="677" t="s">
        <v>7404</v>
      </c>
      <c r="D1525" s="678" t="s">
        <v>6087</v>
      </c>
      <c r="E1525" s="679">
        <f>IF(F1525 = "", "", ROUND(F1525*SINAPI!$M$5,2))</f>
        <v>486.84</v>
      </c>
      <c r="F1525" s="680">
        <v>506.47</v>
      </c>
      <c r="G1525" s="204">
        <f>IF(P.O.!$F$4 = "DESONERADO", SICRO!E1525, SICRO!F1525)</f>
        <v>506.47</v>
      </c>
    </row>
    <row r="1526" spans="1:7">
      <c r="A1526" s="645" t="s">
        <v>69</v>
      </c>
      <c r="B1526" s="676">
        <v>1108061</v>
      </c>
      <c r="C1526" s="677" t="s">
        <v>7405</v>
      </c>
      <c r="D1526" s="678" t="s">
        <v>6087</v>
      </c>
      <c r="E1526" s="679">
        <f>IF(F1526 = "", "", ROUND(F1526*SINAPI!$M$5,2))</f>
        <v>832.11</v>
      </c>
      <c r="F1526" s="680">
        <v>865.67</v>
      </c>
      <c r="G1526" s="204">
        <f>IF(P.O.!$F$4 = "DESONERADO", SICRO!E1526, SICRO!F1526)</f>
        <v>865.67</v>
      </c>
    </row>
    <row r="1527" spans="1:7">
      <c r="A1527" s="645" t="s">
        <v>69</v>
      </c>
      <c r="B1527" s="676">
        <v>1108064</v>
      </c>
      <c r="C1527" s="677" t="s">
        <v>7406</v>
      </c>
      <c r="D1527" s="678" t="s">
        <v>6087</v>
      </c>
      <c r="E1527" s="679">
        <f>IF(F1527 = "", "", ROUND(F1527*SINAPI!$M$5,2))</f>
        <v>899.57</v>
      </c>
      <c r="F1527" s="680">
        <v>935.85</v>
      </c>
      <c r="G1527" s="204">
        <f>IF(P.O.!$F$4 = "DESONERADO", SICRO!E1527, SICRO!F1527)</f>
        <v>935.85</v>
      </c>
    </row>
    <row r="1528" spans="1:7">
      <c r="A1528" s="645" t="s">
        <v>69</v>
      </c>
      <c r="B1528" s="676">
        <v>1107888</v>
      </c>
      <c r="C1528" s="677" t="s">
        <v>7407</v>
      </c>
      <c r="D1528" s="678" t="s">
        <v>6087</v>
      </c>
      <c r="E1528" s="679">
        <f>IF(F1528 = "", "", ROUND(F1528*SINAPI!$M$5,2))</f>
        <v>405.55</v>
      </c>
      <c r="F1528" s="680">
        <v>421.91</v>
      </c>
      <c r="G1528" s="204">
        <f>IF(P.O.!$F$4 = "DESONERADO", SICRO!E1528, SICRO!F1528)</f>
        <v>421.91</v>
      </c>
    </row>
    <row r="1529" spans="1:7">
      <c r="A1529" s="645" t="s">
        <v>69</v>
      </c>
      <c r="B1529" s="676">
        <v>1107889</v>
      </c>
      <c r="C1529" s="677" t="s">
        <v>7408</v>
      </c>
      <c r="D1529" s="678" t="s">
        <v>6087</v>
      </c>
      <c r="E1529" s="679">
        <f>IF(F1529 = "", "", ROUND(F1529*SINAPI!$M$5,2))</f>
        <v>278.70999999999998</v>
      </c>
      <c r="F1529" s="680">
        <v>289.95</v>
      </c>
      <c r="G1529" s="204">
        <f>IF(P.O.!$F$4 = "DESONERADO", SICRO!E1529, SICRO!F1529)</f>
        <v>289.95</v>
      </c>
    </row>
    <row r="1530" spans="1:7">
      <c r="A1530" s="645" t="s">
        <v>69</v>
      </c>
      <c r="B1530" s="676">
        <v>1107892</v>
      </c>
      <c r="C1530" s="677" t="s">
        <v>7409</v>
      </c>
      <c r="D1530" s="678" t="s">
        <v>6087</v>
      </c>
      <c r="E1530" s="679">
        <f>IF(F1530 = "", "", ROUND(F1530*SINAPI!$M$5,2))</f>
        <v>422.9</v>
      </c>
      <c r="F1530" s="680">
        <v>439.95</v>
      </c>
      <c r="G1530" s="204">
        <f>IF(P.O.!$F$4 = "DESONERADO", SICRO!E1530, SICRO!F1530)</f>
        <v>439.95</v>
      </c>
    </row>
    <row r="1531" spans="1:7">
      <c r="A1531" s="645" t="s">
        <v>69</v>
      </c>
      <c r="B1531" s="676">
        <v>1107891</v>
      </c>
      <c r="C1531" s="677" t="s">
        <v>7410</v>
      </c>
      <c r="D1531" s="678" t="s">
        <v>6087</v>
      </c>
      <c r="E1531" s="679">
        <f>IF(F1531 = "", "", ROUND(F1531*SINAPI!$M$5,2))</f>
        <v>297.94</v>
      </c>
      <c r="F1531" s="680">
        <v>309.95999999999998</v>
      </c>
      <c r="G1531" s="204">
        <f>IF(P.O.!$F$4 = "DESONERADO", SICRO!E1531, SICRO!F1531)</f>
        <v>309.95999999999998</v>
      </c>
    </row>
    <row r="1532" spans="1:7">
      <c r="A1532" s="645" t="s">
        <v>69</v>
      </c>
      <c r="B1532" s="676">
        <v>1107928</v>
      </c>
      <c r="C1532" s="677" t="s">
        <v>7411</v>
      </c>
      <c r="D1532" s="678" t="s">
        <v>6087</v>
      </c>
      <c r="E1532" s="679">
        <f>IF(F1532 = "", "", ROUND(F1532*SINAPI!$M$5,2))</f>
        <v>364.14</v>
      </c>
      <c r="F1532" s="680">
        <v>378.83</v>
      </c>
      <c r="G1532" s="204">
        <f>IF(P.O.!$F$4 = "DESONERADO", SICRO!E1532, SICRO!F1532)</f>
        <v>378.83</v>
      </c>
    </row>
    <row r="1533" spans="1:7">
      <c r="A1533" s="645" t="s">
        <v>69</v>
      </c>
      <c r="B1533" s="676">
        <v>1107929</v>
      </c>
      <c r="C1533" s="677" t="s">
        <v>7412</v>
      </c>
      <c r="D1533" s="678" t="s">
        <v>6087</v>
      </c>
      <c r="E1533" s="679">
        <f>IF(F1533 = "", "", ROUND(F1533*SINAPI!$M$5,2))</f>
        <v>238.72</v>
      </c>
      <c r="F1533" s="680">
        <v>248.35</v>
      </c>
      <c r="G1533" s="204">
        <f>IF(P.O.!$F$4 = "DESONERADO", SICRO!E1533, SICRO!F1533)</f>
        <v>248.35</v>
      </c>
    </row>
    <row r="1534" spans="1:7">
      <c r="A1534" s="645" t="s">
        <v>69</v>
      </c>
      <c r="B1534" s="676">
        <v>1106109</v>
      </c>
      <c r="C1534" s="677" t="s">
        <v>7413</v>
      </c>
      <c r="D1534" s="678" t="s">
        <v>6087</v>
      </c>
      <c r="E1534" s="679">
        <f>IF(F1534 = "", "", ROUND(F1534*SINAPI!$M$5,2))</f>
        <v>346.89</v>
      </c>
      <c r="F1534" s="680">
        <v>360.88</v>
      </c>
      <c r="G1534" s="204">
        <f>IF(P.O.!$F$4 = "DESONERADO", SICRO!E1534, SICRO!F1534)</f>
        <v>360.88</v>
      </c>
    </row>
    <row r="1535" spans="1:7">
      <c r="A1535" s="645" t="s">
        <v>69</v>
      </c>
      <c r="B1535" s="676">
        <v>1106117</v>
      </c>
      <c r="C1535" s="677" t="s">
        <v>7414</v>
      </c>
      <c r="D1535" s="678" t="s">
        <v>6087</v>
      </c>
      <c r="E1535" s="679">
        <f>IF(F1535 = "", "", ROUND(F1535*SINAPI!$M$5,2))</f>
        <v>221.46</v>
      </c>
      <c r="F1535" s="680">
        <v>230.39</v>
      </c>
      <c r="G1535" s="204">
        <f>IF(P.O.!$F$4 = "DESONERADO", SICRO!E1535, SICRO!F1535)</f>
        <v>230.39</v>
      </c>
    </row>
    <row r="1536" spans="1:7">
      <c r="A1536" s="645" t="s">
        <v>69</v>
      </c>
      <c r="B1536" s="676">
        <v>1107896</v>
      </c>
      <c r="C1536" s="677" t="s">
        <v>7415</v>
      </c>
      <c r="D1536" s="678" t="s">
        <v>6087</v>
      </c>
      <c r="E1536" s="679">
        <f>IF(F1536 = "", "", ROUND(F1536*SINAPI!$M$5,2))</f>
        <v>442.34</v>
      </c>
      <c r="F1536" s="680">
        <v>460.18</v>
      </c>
      <c r="G1536" s="204">
        <f>IF(P.O.!$F$4 = "DESONERADO", SICRO!E1536, SICRO!F1536)</f>
        <v>460.18</v>
      </c>
    </row>
    <row r="1537" spans="1:7">
      <c r="A1537" s="645" t="s">
        <v>69</v>
      </c>
      <c r="B1537" s="676">
        <v>1107895</v>
      </c>
      <c r="C1537" s="677" t="s">
        <v>7416</v>
      </c>
      <c r="D1537" s="678" t="s">
        <v>6087</v>
      </c>
      <c r="E1537" s="679">
        <f>IF(F1537 = "", "", ROUND(F1537*SINAPI!$M$5,2))</f>
        <v>319.51</v>
      </c>
      <c r="F1537" s="680">
        <v>332.4</v>
      </c>
      <c r="G1537" s="204">
        <f>IF(P.O.!$F$4 = "DESONERADO", SICRO!E1537, SICRO!F1537)</f>
        <v>332.4</v>
      </c>
    </row>
    <row r="1538" spans="1:7">
      <c r="A1538" s="645" t="s">
        <v>69</v>
      </c>
      <c r="B1538" s="676">
        <v>1119528</v>
      </c>
      <c r="C1538" s="677" t="s">
        <v>7417</v>
      </c>
      <c r="D1538" s="678" t="s">
        <v>6087</v>
      </c>
      <c r="E1538" s="679">
        <f>IF(F1538 = "", "", ROUND(F1538*SINAPI!$M$5,2))</f>
        <v>377.11</v>
      </c>
      <c r="F1538" s="680">
        <v>392.32</v>
      </c>
      <c r="G1538" s="204">
        <f>IF(P.O.!$F$4 = "DESONERADO", SICRO!E1538, SICRO!F1538)</f>
        <v>392.32</v>
      </c>
    </row>
    <row r="1539" spans="1:7">
      <c r="A1539" s="645" t="s">
        <v>69</v>
      </c>
      <c r="B1539" s="676">
        <v>1106135</v>
      </c>
      <c r="C1539" s="677" t="s">
        <v>7418</v>
      </c>
      <c r="D1539" s="678" t="s">
        <v>6087</v>
      </c>
      <c r="E1539" s="679">
        <f>IF(F1539 = "", "", ROUND(F1539*SINAPI!$M$5,2))</f>
        <v>253.15</v>
      </c>
      <c r="F1539" s="680">
        <v>263.36</v>
      </c>
      <c r="G1539" s="204">
        <f>IF(P.O.!$F$4 = "DESONERADO", SICRO!E1539, SICRO!F1539)</f>
        <v>263.36</v>
      </c>
    </row>
    <row r="1540" spans="1:7">
      <c r="A1540" s="645" t="s">
        <v>69</v>
      </c>
      <c r="B1540" s="676">
        <v>1106136</v>
      </c>
      <c r="C1540" s="677" t="s">
        <v>7419</v>
      </c>
      <c r="D1540" s="678" t="s">
        <v>6087</v>
      </c>
      <c r="E1540" s="679">
        <f>IF(F1540 = "", "", ROUND(F1540*SINAPI!$M$5,2))</f>
        <v>358.74</v>
      </c>
      <c r="F1540" s="680">
        <v>373.21</v>
      </c>
      <c r="G1540" s="204">
        <f>IF(P.O.!$F$4 = "DESONERADO", SICRO!E1540, SICRO!F1540)</f>
        <v>373.21</v>
      </c>
    </row>
    <row r="1541" spans="1:7">
      <c r="A1541" s="645" t="s">
        <v>69</v>
      </c>
      <c r="B1541" s="676">
        <v>1106137</v>
      </c>
      <c r="C1541" s="677" t="s">
        <v>7420</v>
      </c>
      <c r="D1541" s="678" t="s">
        <v>6087</v>
      </c>
      <c r="E1541" s="679">
        <f>IF(F1541 = "", "", ROUND(F1541*SINAPI!$M$5,2))</f>
        <v>234.78</v>
      </c>
      <c r="F1541" s="680">
        <v>244.25</v>
      </c>
      <c r="G1541" s="204">
        <f>IF(P.O.!$F$4 = "DESONERADO", SICRO!E1541, SICRO!F1541)</f>
        <v>244.25</v>
      </c>
    </row>
    <row r="1542" spans="1:7">
      <c r="A1542" s="645" t="s">
        <v>69</v>
      </c>
      <c r="B1542" s="676">
        <v>1116127</v>
      </c>
      <c r="C1542" s="677" t="s">
        <v>7421</v>
      </c>
      <c r="D1542" s="678" t="s">
        <v>6087</v>
      </c>
      <c r="E1542" s="679">
        <f>IF(F1542 = "", "", ROUND(F1542*SINAPI!$M$5,2))</f>
        <v>459.6</v>
      </c>
      <c r="F1542" s="680">
        <v>478.13</v>
      </c>
      <c r="G1542" s="204">
        <f>IF(P.O.!$F$4 = "DESONERADO", SICRO!E1542, SICRO!F1542)</f>
        <v>478.13</v>
      </c>
    </row>
    <row r="1543" spans="1:7">
      <c r="A1543" s="645" t="s">
        <v>69</v>
      </c>
      <c r="B1543" s="676">
        <v>1116126</v>
      </c>
      <c r="C1543" s="677" t="s">
        <v>7422</v>
      </c>
      <c r="D1543" s="678" t="s">
        <v>6087</v>
      </c>
      <c r="E1543" s="679">
        <f>IF(F1543 = "", "", ROUND(F1543*SINAPI!$M$5,2))</f>
        <v>343.27</v>
      </c>
      <c r="F1543" s="680">
        <v>357.11</v>
      </c>
      <c r="G1543" s="204">
        <f>IF(P.O.!$F$4 = "DESONERADO", SICRO!E1543, SICRO!F1543)</f>
        <v>357.11</v>
      </c>
    </row>
    <row r="1544" spans="1:7">
      <c r="A1544" s="645" t="s">
        <v>69</v>
      </c>
      <c r="B1544" s="676">
        <v>1107900</v>
      </c>
      <c r="C1544" s="677" t="s">
        <v>7423</v>
      </c>
      <c r="D1544" s="678" t="s">
        <v>6087</v>
      </c>
      <c r="E1544" s="679">
        <f>IF(F1544 = "", "", ROUND(F1544*SINAPI!$M$5,2))</f>
        <v>464</v>
      </c>
      <c r="F1544" s="680">
        <v>482.71</v>
      </c>
      <c r="G1544" s="204">
        <f>IF(P.O.!$F$4 = "DESONERADO", SICRO!E1544, SICRO!F1544)</f>
        <v>482.71</v>
      </c>
    </row>
    <row r="1545" spans="1:7">
      <c r="A1545" s="645" t="s">
        <v>69</v>
      </c>
      <c r="B1545" s="676">
        <v>1107899</v>
      </c>
      <c r="C1545" s="677" t="s">
        <v>7424</v>
      </c>
      <c r="D1545" s="678" t="s">
        <v>6087</v>
      </c>
      <c r="E1545" s="679">
        <f>IF(F1545 = "", "", ROUND(F1545*SINAPI!$M$5,2))</f>
        <v>343.54</v>
      </c>
      <c r="F1545" s="680">
        <v>357.39</v>
      </c>
      <c r="G1545" s="204">
        <f>IF(P.O.!$F$4 = "DESONERADO", SICRO!E1545, SICRO!F1545)</f>
        <v>357.39</v>
      </c>
    </row>
    <row r="1546" spans="1:7">
      <c r="A1546" s="645" t="s">
        <v>69</v>
      </c>
      <c r="B1546" s="676">
        <v>1107890</v>
      </c>
      <c r="C1546" s="677" t="s">
        <v>7425</v>
      </c>
      <c r="D1546" s="678" t="s">
        <v>6087</v>
      </c>
      <c r="E1546" s="679">
        <f>IF(F1546 = "", "", ROUND(F1546*SINAPI!$M$5,2))</f>
        <v>394.03</v>
      </c>
      <c r="F1546" s="680">
        <v>409.92</v>
      </c>
      <c r="G1546" s="204">
        <f>IF(P.O.!$F$4 = "DESONERADO", SICRO!E1546, SICRO!F1546)</f>
        <v>409.92</v>
      </c>
    </row>
    <row r="1547" spans="1:7">
      <c r="A1547" s="645" t="s">
        <v>69</v>
      </c>
      <c r="B1547" s="676">
        <v>1106138</v>
      </c>
      <c r="C1547" s="677" t="s">
        <v>7426</v>
      </c>
      <c r="D1547" s="678" t="s">
        <v>6087</v>
      </c>
      <c r="E1547" s="679">
        <f>IF(F1547 = "", "", ROUND(F1547*SINAPI!$M$5,2))</f>
        <v>271.98</v>
      </c>
      <c r="F1547" s="680">
        <v>282.95</v>
      </c>
      <c r="G1547" s="204">
        <f>IF(P.O.!$F$4 = "DESONERADO", SICRO!E1547, SICRO!F1547)</f>
        <v>282.95</v>
      </c>
    </row>
    <row r="1548" spans="1:7">
      <c r="A1548" s="645" t="s">
        <v>69</v>
      </c>
      <c r="B1548" s="676">
        <v>1106139</v>
      </c>
      <c r="C1548" s="677" t="s">
        <v>7427</v>
      </c>
      <c r="D1548" s="678" t="s">
        <v>6087</v>
      </c>
      <c r="E1548" s="679">
        <f>IF(F1548 = "", "", ROUND(F1548*SINAPI!$M$5,2))</f>
        <v>374.29</v>
      </c>
      <c r="F1548" s="680">
        <v>389.38</v>
      </c>
      <c r="G1548" s="204">
        <f>IF(P.O.!$F$4 = "DESONERADO", SICRO!E1548, SICRO!F1548)</f>
        <v>389.38</v>
      </c>
    </row>
    <row r="1549" spans="1:7">
      <c r="A1549" s="645" t="s">
        <v>69</v>
      </c>
      <c r="B1549" s="676">
        <v>1106140</v>
      </c>
      <c r="C1549" s="677" t="s">
        <v>7428</v>
      </c>
      <c r="D1549" s="678" t="s">
        <v>6087</v>
      </c>
      <c r="E1549" s="679">
        <f>IF(F1549 = "", "", ROUND(F1549*SINAPI!$M$5,2))</f>
        <v>252.23</v>
      </c>
      <c r="F1549" s="680">
        <v>262.39999999999998</v>
      </c>
      <c r="G1549" s="204">
        <f>IF(P.O.!$F$4 = "DESONERADO", SICRO!E1549, SICRO!F1549)</f>
        <v>262.39999999999998</v>
      </c>
    </row>
    <row r="1550" spans="1:7">
      <c r="A1550" s="645" t="s">
        <v>69</v>
      </c>
      <c r="B1550" s="676">
        <v>1107904</v>
      </c>
      <c r="C1550" s="677" t="s">
        <v>7429</v>
      </c>
      <c r="D1550" s="678" t="s">
        <v>6087</v>
      </c>
      <c r="E1550" s="679">
        <f>IF(F1550 = "", "", ROUND(F1550*SINAPI!$M$5,2))</f>
        <v>488.25</v>
      </c>
      <c r="F1550" s="680">
        <v>507.94</v>
      </c>
      <c r="G1550" s="204">
        <f>IF(P.O.!$F$4 = "DESONERADO", SICRO!E1550, SICRO!F1550)</f>
        <v>507.94</v>
      </c>
    </row>
    <row r="1551" spans="1:7">
      <c r="A1551" s="645" t="s">
        <v>69</v>
      </c>
      <c r="B1551" s="676">
        <v>1107903</v>
      </c>
      <c r="C1551" s="677" t="s">
        <v>7430</v>
      </c>
      <c r="D1551" s="678" t="s">
        <v>6087</v>
      </c>
      <c r="E1551" s="679">
        <f>IF(F1551 = "", "", ROUND(F1551*SINAPI!$M$5,2))</f>
        <v>370.43</v>
      </c>
      <c r="F1551" s="680">
        <v>385.37</v>
      </c>
      <c r="G1551" s="204">
        <f>IF(P.O.!$F$4 = "DESONERADO", SICRO!E1551, SICRO!F1551)</f>
        <v>385.37</v>
      </c>
    </row>
    <row r="1552" spans="1:7">
      <c r="A1552" s="645" t="s">
        <v>69</v>
      </c>
      <c r="B1552" s="676">
        <v>1107908</v>
      </c>
      <c r="C1552" s="677" t="s">
        <v>7431</v>
      </c>
      <c r="D1552" s="678" t="s">
        <v>6087</v>
      </c>
      <c r="E1552" s="679">
        <f>IF(F1552 = "", "", ROUND(F1552*SINAPI!$M$5,2))</f>
        <v>515.26</v>
      </c>
      <c r="F1552" s="680">
        <v>536.04</v>
      </c>
      <c r="G1552" s="204">
        <f>IF(P.O.!$F$4 = "DESONERADO", SICRO!E1552, SICRO!F1552)</f>
        <v>536.04</v>
      </c>
    </row>
    <row r="1553" spans="1:7">
      <c r="A1553" s="645" t="s">
        <v>69</v>
      </c>
      <c r="B1553" s="676">
        <v>1107907</v>
      </c>
      <c r="C1553" s="677" t="s">
        <v>7432</v>
      </c>
      <c r="D1553" s="678" t="s">
        <v>6087</v>
      </c>
      <c r="E1553" s="679">
        <f>IF(F1553 = "", "", ROUND(F1553*SINAPI!$M$5,2))</f>
        <v>400.41</v>
      </c>
      <c r="F1553" s="680">
        <v>416.56</v>
      </c>
      <c r="G1553" s="204">
        <f>IF(P.O.!$F$4 = "DESONERADO", SICRO!E1553, SICRO!F1553)</f>
        <v>416.56</v>
      </c>
    </row>
    <row r="1554" spans="1:7">
      <c r="A1554" s="645" t="s">
        <v>69</v>
      </c>
      <c r="B1554" s="676">
        <v>1107871</v>
      </c>
      <c r="C1554" s="677" t="s">
        <v>7433</v>
      </c>
      <c r="D1554" s="678" t="s">
        <v>6087</v>
      </c>
      <c r="E1554" s="679">
        <f>IF(F1554 = "", "", ROUND(F1554*SINAPI!$M$5,2))</f>
        <v>424.42</v>
      </c>
      <c r="F1554" s="680">
        <v>441.54</v>
      </c>
      <c r="G1554" s="204">
        <f>IF(P.O.!$F$4 = "DESONERADO", SICRO!E1554, SICRO!F1554)</f>
        <v>441.54</v>
      </c>
    </row>
    <row r="1555" spans="1:7">
      <c r="A1555" s="645" t="s">
        <v>69</v>
      </c>
      <c r="B1555" s="676">
        <v>1107870</v>
      </c>
      <c r="C1555" s="677" t="s">
        <v>7434</v>
      </c>
      <c r="D1555" s="678" t="s">
        <v>6087</v>
      </c>
      <c r="E1555" s="679">
        <f>IF(F1555 = "", "", ROUND(F1555*SINAPI!$M$5,2))</f>
        <v>305.01</v>
      </c>
      <c r="F1555" s="680">
        <v>317.31</v>
      </c>
      <c r="G1555" s="204">
        <f>IF(P.O.!$F$4 = "DESONERADO", SICRO!E1555, SICRO!F1555)</f>
        <v>317.31</v>
      </c>
    </row>
    <row r="1556" spans="1:7">
      <c r="A1556" s="645" t="s">
        <v>69</v>
      </c>
      <c r="B1556" s="676">
        <v>1106057</v>
      </c>
      <c r="C1556" s="677" t="s">
        <v>7435</v>
      </c>
      <c r="D1556" s="678" t="s">
        <v>6087</v>
      </c>
      <c r="E1556" s="679">
        <f>IF(F1556 = "", "", ROUND(F1556*SINAPI!$M$5,2))</f>
        <v>411.07</v>
      </c>
      <c r="F1556" s="680">
        <v>427.65</v>
      </c>
      <c r="G1556" s="204">
        <f>IF(P.O.!$F$4 = "DESONERADO", SICRO!E1556, SICRO!F1556)</f>
        <v>427.65</v>
      </c>
    </row>
    <row r="1557" spans="1:7">
      <c r="A1557" s="645" t="s">
        <v>69</v>
      </c>
      <c r="B1557" s="676">
        <v>1106058</v>
      </c>
      <c r="C1557" s="677" t="s">
        <v>7436</v>
      </c>
      <c r="D1557" s="678" t="s">
        <v>6087</v>
      </c>
      <c r="E1557" s="679">
        <f>IF(F1557 = "", "", ROUND(F1557*SINAPI!$M$5,2))</f>
        <v>290.7</v>
      </c>
      <c r="F1557" s="680">
        <v>302.42</v>
      </c>
      <c r="G1557" s="204">
        <f>IF(P.O.!$F$4 = "DESONERADO", SICRO!E1557, SICRO!F1557)</f>
        <v>302.42</v>
      </c>
    </row>
    <row r="1558" spans="1:7">
      <c r="A1558" s="645" t="s">
        <v>69</v>
      </c>
      <c r="B1558" s="676">
        <v>1106380</v>
      </c>
      <c r="C1558" s="677" t="s">
        <v>7437</v>
      </c>
      <c r="D1558" s="678" t="s">
        <v>6087</v>
      </c>
      <c r="E1558" s="679">
        <f>IF(F1558 = "", "", ROUND(F1558*SINAPI!$M$5,2))</f>
        <v>401.01</v>
      </c>
      <c r="F1558" s="680">
        <v>417.18</v>
      </c>
      <c r="G1558" s="204">
        <f>IF(P.O.!$F$4 = "DESONERADO", SICRO!E1558, SICRO!F1558)</f>
        <v>417.18</v>
      </c>
    </row>
    <row r="1559" spans="1:7">
      <c r="A1559" s="645" t="s">
        <v>69</v>
      </c>
      <c r="B1559" s="676">
        <v>1106378</v>
      </c>
      <c r="C1559" s="677" t="s">
        <v>7438</v>
      </c>
      <c r="D1559" s="678" t="s">
        <v>6087</v>
      </c>
      <c r="E1559" s="679">
        <f>IF(F1559 = "", "", ROUND(F1559*SINAPI!$M$5,2))</f>
        <v>283.35000000000002</v>
      </c>
      <c r="F1559" s="680">
        <v>294.77999999999997</v>
      </c>
      <c r="G1559" s="204">
        <f>IF(P.O.!$F$4 = "DESONERADO", SICRO!E1559, SICRO!F1559)</f>
        <v>294.77999999999997</v>
      </c>
    </row>
    <row r="1560" spans="1:7">
      <c r="A1560" s="645" t="s">
        <v>69</v>
      </c>
      <c r="B1560" s="676">
        <v>1116263</v>
      </c>
      <c r="C1560" s="677" t="s">
        <v>7439</v>
      </c>
      <c r="D1560" s="678" t="s">
        <v>6087</v>
      </c>
      <c r="E1560" s="679">
        <f>IF(F1560 = "", "", ROUND(F1560*SINAPI!$M$5,2))</f>
        <v>380.33</v>
      </c>
      <c r="F1560" s="680">
        <v>395.67</v>
      </c>
      <c r="G1560" s="204">
        <f>IF(P.O.!$F$4 = "DESONERADO", SICRO!E1560, SICRO!F1560)</f>
        <v>395.67</v>
      </c>
    </row>
    <row r="1561" spans="1:7">
      <c r="A1561" s="645" t="s">
        <v>69</v>
      </c>
      <c r="B1561" s="676">
        <v>1116267</v>
      </c>
      <c r="C1561" s="677" t="s">
        <v>7440</v>
      </c>
      <c r="D1561" s="678" t="s">
        <v>6087</v>
      </c>
      <c r="E1561" s="679">
        <f>IF(F1561 = "", "", ROUND(F1561*SINAPI!$M$5,2))</f>
        <v>262.67</v>
      </c>
      <c r="F1561" s="680">
        <v>273.26</v>
      </c>
      <c r="G1561" s="204">
        <f>IF(P.O.!$F$4 = "DESONERADO", SICRO!E1561, SICRO!F1561)</f>
        <v>273.26</v>
      </c>
    </row>
    <row r="1562" spans="1:7">
      <c r="A1562" s="645" t="s">
        <v>69</v>
      </c>
      <c r="B1562" s="676">
        <v>1106280</v>
      </c>
      <c r="C1562" s="677" t="s">
        <v>7441</v>
      </c>
      <c r="D1562" s="678" t="s">
        <v>6087</v>
      </c>
      <c r="E1562" s="679">
        <f>IF(F1562 = "", "", ROUND(F1562*SINAPI!$M$5,2))</f>
        <v>420.92</v>
      </c>
      <c r="F1562" s="680">
        <v>437.9</v>
      </c>
      <c r="G1562" s="204">
        <f>IF(P.O.!$F$4 = "DESONERADO", SICRO!E1562, SICRO!F1562)</f>
        <v>437.9</v>
      </c>
    </row>
    <row r="1563" spans="1:7">
      <c r="A1563" s="645" t="s">
        <v>69</v>
      </c>
      <c r="B1563" s="676">
        <v>1106289</v>
      </c>
      <c r="C1563" s="677" t="s">
        <v>7442</v>
      </c>
      <c r="D1563" s="678" t="s">
        <v>6087</v>
      </c>
      <c r="E1563" s="679">
        <f>IF(F1563 = "", "", ROUND(F1563*SINAPI!$M$5,2))</f>
        <v>305.5</v>
      </c>
      <c r="F1563" s="680">
        <v>317.82</v>
      </c>
      <c r="G1563" s="204">
        <f>IF(P.O.!$F$4 = "DESONERADO", SICRO!E1563, SICRO!F1563)</f>
        <v>317.82</v>
      </c>
    </row>
    <row r="1564" spans="1:7">
      <c r="A1564" s="645" t="s">
        <v>69</v>
      </c>
      <c r="B1564" s="676">
        <v>1116264</v>
      </c>
      <c r="C1564" s="677" t="s">
        <v>7443</v>
      </c>
      <c r="D1564" s="678" t="s">
        <v>6087</v>
      </c>
      <c r="E1564" s="679">
        <f>IF(F1564 = "", "", ROUND(F1564*SINAPI!$M$5,2))</f>
        <v>398.63</v>
      </c>
      <c r="F1564" s="680">
        <v>414.71</v>
      </c>
      <c r="G1564" s="204">
        <f>IF(P.O.!$F$4 = "DESONERADO", SICRO!E1564, SICRO!F1564)</f>
        <v>414.71</v>
      </c>
    </row>
    <row r="1565" spans="1:7">
      <c r="A1565" s="645" t="s">
        <v>69</v>
      </c>
      <c r="B1565" s="676">
        <v>1116268</v>
      </c>
      <c r="C1565" s="677" t="s">
        <v>7444</v>
      </c>
      <c r="D1565" s="678" t="s">
        <v>6087</v>
      </c>
      <c r="E1565" s="679">
        <f>IF(F1565 = "", "", ROUND(F1565*SINAPI!$M$5,2))</f>
        <v>283.2</v>
      </c>
      <c r="F1565" s="680">
        <v>294.62</v>
      </c>
      <c r="G1565" s="204">
        <f>IF(P.O.!$F$4 = "DESONERADO", SICRO!E1565, SICRO!F1565)</f>
        <v>294.62</v>
      </c>
    </row>
    <row r="1566" spans="1:7">
      <c r="A1566" s="645" t="s">
        <v>69</v>
      </c>
      <c r="B1566" s="676">
        <v>1106281</v>
      </c>
      <c r="C1566" s="677" t="s">
        <v>7445</v>
      </c>
      <c r="D1566" s="678" t="s">
        <v>6087</v>
      </c>
      <c r="E1566" s="679">
        <f>IF(F1566 = "", "", ROUND(F1566*SINAPI!$M$5,2))</f>
        <v>446.58</v>
      </c>
      <c r="F1566" s="680">
        <v>464.59</v>
      </c>
      <c r="G1566" s="204">
        <f>IF(P.O.!$F$4 = "DESONERADO", SICRO!E1566, SICRO!F1566)</f>
        <v>464.59</v>
      </c>
    </row>
    <row r="1567" spans="1:7">
      <c r="A1567" s="645" t="s">
        <v>69</v>
      </c>
      <c r="B1567" s="676">
        <v>1106382</v>
      </c>
      <c r="C1567" s="677" t="s">
        <v>7446</v>
      </c>
      <c r="D1567" s="678" t="s">
        <v>6087</v>
      </c>
      <c r="E1567" s="679">
        <f>IF(F1567 = "", "", ROUND(F1567*SINAPI!$M$5,2))</f>
        <v>334.02</v>
      </c>
      <c r="F1567" s="680">
        <v>347.49</v>
      </c>
      <c r="G1567" s="204">
        <f>IF(P.O.!$F$4 = "DESONERADO", SICRO!E1567, SICRO!F1567)</f>
        <v>347.49</v>
      </c>
    </row>
    <row r="1568" spans="1:7">
      <c r="A1568" s="645" t="s">
        <v>69</v>
      </c>
      <c r="B1568" s="676">
        <v>1116265</v>
      </c>
      <c r="C1568" s="677" t="s">
        <v>7447</v>
      </c>
      <c r="D1568" s="678" t="s">
        <v>6087</v>
      </c>
      <c r="E1568" s="679">
        <f>IF(F1568 = "", "", ROUND(F1568*SINAPI!$M$5,2))</f>
        <v>422.15</v>
      </c>
      <c r="F1568" s="680">
        <v>439.17</v>
      </c>
      <c r="G1568" s="204">
        <f>IF(P.O.!$F$4 = "DESONERADO", SICRO!E1568, SICRO!F1568)</f>
        <v>439.17</v>
      </c>
    </row>
    <row r="1569" spans="1:7">
      <c r="A1569" s="645" t="s">
        <v>69</v>
      </c>
      <c r="B1569" s="676">
        <v>1116269</v>
      </c>
      <c r="C1569" s="677" t="s">
        <v>7448</v>
      </c>
      <c r="D1569" s="678" t="s">
        <v>6087</v>
      </c>
      <c r="E1569" s="679">
        <f>IF(F1569 = "", "", ROUND(F1569*SINAPI!$M$5,2))</f>
        <v>309.58</v>
      </c>
      <c r="F1569" s="680">
        <v>322.06</v>
      </c>
      <c r="G1569" s="204">
        <f>IF(P.O.!$F$4 = "DESONERADO", SICRO!E1569, SICRO!F1569)</f>
        <v>322.06</v>
      </c>
    </row>
    <row r="1570" spans="1:7">
      <c r="A1570" s="645" t="s">
        <v>69</v>
      </c>
      <c r="B1570" s="676">
        <v>1106282</v>
      </c>
      <c r="C1570" s="677" t="s">
        <v>7449</v>
      </c>
      <c r="D1570" s="678" t="s">
        <v>6087</v>
      </c>
      <c r="E1570" s="679">
        <f>IF(F1570 = "", "", ROUND(F1570*SINAPI!$M$5,2))</f>
        <v>475.22</v>
      </c>
      <c r="F1570" s="680">
        <v>494.38</v>
      </c>
      <c r="G1570" s="204">
        <f>IF(P.O.!$F$4 = "DESONERADO", SICRO!E1570, SICRO!F1570)</f>
        <v>494.38</v>
      </c>
    </row>
    <row r="1571" spans="1:7">
      <c r="A1571" s="645" t="s">
        <v>69</v>
      </c>
      <c r="B1571" s="676">
        <v>1106384</v>
      </c>
      <c r="C1571" s="677" t="s">
        <v>7450</v>
      </c>
      <c r="D1571" s="678" t="s">
        <v>6087</v>
      </c>
      <c r="E1571" s="679">
        <f>IF(F1571 = "", "", ROUND(F1571*SINAPI!$M$5,2))</f>
        <v>365.86</v>
      </c>
      <c r="F1571" s="680">
        <v>380.61</v>
      </c>
      <c r="G1571" s="204">
        <f>IF(P.O.!$F$4 = "DESONERADO", SICRO!E1571, SICRO!F1571)</f>
        <v>380.61</v>
      </c>
    </row>
    <row r="1572" spans="1:7">
      <c r="A1572" s="645" t="s">
        <v>69</v>
      </c>
      <c r="B1572" s="676">
        <v>1116266</v>
      </c>
      <c r="C1572" s="677" t="s">
        <v>7451</v>
      </c>
      <c r="D1572" s="678" t="s">
        <v>6087</v>
      </c>
      <c r="E1572" s="679">
        <f>IF(F1572 = "", "", ROUND(F1572*SINAPI!$M$5,2))</f>
        <v>448.43</v>
      </c>
      <c r="F1572" s="680">
        <v>466.51</v>
      </c>
      <c r="G1572" s="204">
        <f>IF(P.O.!$F$4 = "DESONERADO", SICRO!E1572, SICRO!F1572)</f>
        <v>466.51</v>
      </c>
    </row>
    <row r="1573" spans="1:7">
      <c r="A1573" s="645" t="s">
        <v>69</v>
      </c>
      <c r="B1573" s="676">
        <v>1116270</v>
      </c>
      <c r="C1573" s="677" t="s">
        <v>7452</v>
      </c>
      <c r="D1573" s="678" t="s">
        <v>6087</v>
      </c>
      <c r="E1573" s="679">
        <f>IF(F1573 = "", "", ROUND(F1573*SINAPI!$M$5,2))</f>
        <v>339.06</v>
      </c>
      <c r="F1573" s="680">
        <v>352.73</v>
      </c>
      <c r="G1573" s="204">
        <f>IF(P.O.!$F$4 = "DESONERADO", SICRO!E1573, SICRO!F1573)</f>
        <v>352.73</v>
      </c>
    </row>
    <row r="1574" spans="1:7">
      <c r="A1574" s="645" t="s">
        <v>69</v>
      </c>
      <c r="B1574" s="676">
        <v>1107868</v>
      </c>
      <c r="C1574" s="677" t="s">
        <v>7453</v>
      </c>
      <c r="D1574" s="678" t="s">
        <v>6087</v>
      </c>
      <c r="E1574" s="679">
        <f>IF(F1574 = "", "", ROUND(F1574*SINAPI!$M$5,2))</f>
        <v>321.11</v>
      </c>
      <c r="F1574" s="680">
        <v>334.06</v>
      </c>
      <c r="G1574" s="204">
        <f>IF(P.O.!$F$4 = "DESONERADO", SICRO!E1574, SICRO!F1574)</f>
        <v>334.06</v>
      </c>
    </row>
    <row r="1575" spans="1:7">
      <c r="A1575" s="645" t="s">
        <v>69</v>
      </c>
      <c r="B1575" s="676">
        <v>1107869</v>
      </c>
      <c r="C1575" s="677" t="s">
        <v>7454</v>
      </c>
      <c r="D1575" s="678" t="s">
        <v>6087</v>
      </c>
      <c r="E1575" s="679">
        <f>IF(F1575 = "", "", ROUND(F1575*SINAPI!$M$5,2))</f>
        <v>190.82</v>
      </c>
      <c r="F1575" s="680">
        <v>198.52</v>
      </c>
      <c r="G1575" s="204">
        <f>IF(P.O.!$F$4 = "DESONERADO", SICRO!E1575, SICRO!F1575)</f>
        <v>198.52</v>
      </c>
    </row>
    <row r="1576" spans="1:7">
      <c r="A1576" s="645" t="s">
        <v>69</v>
      </c>
      <c r="B1576" s="676">
        <v>1103853</v>
      </c>
      <c r="C1576" s="677" t="s">
        <v>7455</v>
      </c>
      <c r="D1576" s="678" t="s">
        <v>6087</v>
      </c>
      <c r="E1576" s="679">
        <f>IF(F1576 = "", "", ROUND(F1576*SINAPI!$M$5,2))</f>
        <v>406.78</v>
      </c>
      <c r="F1576" s="680">
        <v>423.19</v>
      </c>
      <c r="G1576" s="204">
        <f>IF(P.O.!$F$4 = "DESONERADO", SICRO!E1576, SICRO!F1576)</f>
        <v>423.19</v>
      </c>
    </row>
    <row r="1577" spans="1:7">
      <c r="A1577" s="645" t="s">
        <v>69</v>
      </c>
      <c r="B1577" s="676">
        <v>1103852</v>
      </c>
      <c r="C1577" s="677" t="s">
        <v>7456</v>
      </c>
      <c r="D1577" s="678" t="s">
        <v>6087</v>
      </c>
      <c r="E1577" s="679">
        <f>IF(F1577 = "", "", ROUND(F1577*SINAPI!$M$5,2))</f>
        <v>332.12</v>
      </c>
      <c r="F1577" s="680">
        <v>345.51</v>
      </c>
      <c r="G1577" s="204">
        <f>IF(P.O.!$F$4 = "DESONERADO", SICRO!E1577, SICRO!F1577)</f>
        <v>345.51</v>
      </c>
    </row>
    <row r="1578" spans="1:7">
      <c r="A1578" s="645" t="s">
        <v>69</v>
      </c>
      <c r="B1578" s="676">
        <v>1106284</v>
      </c>
      <c r="C1578" s="677" t="s">
        <v>7457</v>
      </c>
      <c r="D1578" s="678" t="s">
        <v>6087</v>
      </c>
      <c r="E1578" s="679">
        <f>IF(F1578 = "", "", ROUND(F1578*SINAPI!$M$5,2))</f>
        <v>421.3</v>
      </c>
      <c r="F1578" s="680">
        <v>438.29</v>
      </c>
      <c r="G1578" s="204">
        <f>IF(P.O.!$F$4 = "DESONERADO", SICRO!E1578, SICRO!F1578)</f>
        <v>438.29</v>
      </c>
    </row>
    <row r="1579" spans="1:7">
      <c r="A1579" s="645" t="s">
        <v>69</v>
      </c>
      <c r="B1579" s="676">
        <v>1108116</v>
      </c>
      <c r="C1579" s="677" t="s">
        <v>7458</v>
      </c>
      <c r="D1579" s="678" t="s">
        <v>6087</v>
      </c>
      <c r="E1579" s="679">
        <f>IF(F1579 = "", "", ROUND(F1579*SINAPI!$M$5,2))</f>
        <v>426.01</v>
      </c>
      <c r="F1579" s="680">
        <v>443.19</v>
      </c>
      <c r="G1579" s="204">
        <f>IF(P.O.!$F$4 = "DESONERADO", SICRO!E1579, SICRO!F1579)</f>
        <v>443.19</v>
      </c>
    </row>
    <row r="1580" spans="1:7">
      <c r="A1580" s="645" t="s">
        <v>69</v>
      </c>
      <c r="B1580" s="676">
        <v>1108118</v>
      </c>
      <c r="C1580" s="677" t="s">
        <v>7459</v>
      </c>
      <c r="D1580" s="678" t="s">
        <v>6087</v>
      </c>
      <c r="E1580" s="679">
        <f>IF(F1580 = "", "", ROUND(F1580*SINAPI!$M$5,2))</f>
        <v>447.61</v>
      </c>
      <c r="F1580" s="680">
        <v>465.66</v>
      </c>
      <c r="G1580" s="204">
        <f>IF(P.O.!$F$4 = "DESONERADO", SICRO!E1580, SICRO!F1580)</f>
        <v>465.66</v>
      </c>
    </row>
    <row r="1581" spans="1:7">
      <c r="A1581" s="645" t="s">
        <v>69</v>
      </c>
      <c r="B1581" s="676">
        <v>1106158</v>
      </c>
      <c r="C1581" s="677" t="s">
        <v>7460</v>
      </c>
      <c r="D1581" s="678" t="s">
        <v>6087</v>
      </c>
      <c r="E1581" s="679">
        <f>IF(F1581 = "", "", ROUND(F1581*SINAPI!$M$5,2))</f>
        <v>476.1</v>
      </c>
      <c r="F1581" s="680">
        <v>495.3</v>
      </c>
      <c r="G1581" s="204">
        <f>IF(P.O.!$F$4 = "DESONERADO", SICRO!E1581, SICRO!F1581)</f>
        <v>495.3</v>
      </c>
    </row>
    <row r="1582" spans="1:7">
      <c r="A1582" s="645" t="s">
        <v>69</v>
      </c>
      <c r="B1582" s="676">
        <v>1108120</v>
      </c>
      <c r="C1582" s="677" t="s">
        <v>7461</v>
      </c>
      <c r="D1582" s="678" t="s">
        <v>6087</v>
      </c>
      <c r="E1582" s="679">
        <f>IF(F1582 = "", "", ROUND(F1582*SINAPI!$M$5,2))</f>
        <v>507.94</v>
      </c>
      <c r="F1582" s="680">
        <v>528.41999999999996</v>
      </c>
      <c r="G1582" s="204">
        <f>IF(P.O.!$F$4 = "DESONERADO", SICRO!E1582, SICRO!F1582)</f>
        <v>528.41999999999996</v>
      </c>
    </row>
    <row r="1583" spans="1:7">
      <c r="A1583" s="645" t="s">
        <v>69</v>
      </c>
      <c r="B1583" s="676">
        <v>1106050</v>
      </c>
      <c r="C1583" s="677" t="s">
        <v>7462</v>
      </c>
      <c r="D1583" s="678" t="s">
        <v>6087</v>
      </c>
      <c r="E1583" s="679">
        <f>IF(F1583 = "", "", ROUND(F1583*SINAPI!$M$5,2))</f>
        <v>44.26</v>
      </c>
      <c r="F1583" s="680">
        <v>46.04</v>
      </c>
      <c r="G1583" s="204">
        <f>IF(P.O.!$F$4 = "DESONERADO", SICRO!E1583, SICRO!F1583)</f>
        <v>46.04</v>
      </c>
    </row>
    <row r="1584" spans="1:7">
      <c r="A1584" s="645" t="s">
        <v>69</v>
      </c>
      <c r="B1584" s="676">
        <v>1106051</v>
      </c>
      <c r="C1584" s="677" t="s">
        <v>7463</v>
      </c>
      <c r="D1584" s="678" t="s">
        <v>6087</v>
      </c>
      <c r="E1584" s="679">
        <f>IF(F1584 = "", "", ROUND(F1584*SINAPI!$M$5,2))</f>
        <v>36.92</v>
      </c>
      <c r="F1584" s="680">
        <v>38.409999999999997</v>
      </c>
      <c r="G1584" s="204">
        <f>IF(P.O.!$F$4 = "DESONERADO", SICRO!E1584, SICRO!F1584)</f>
        <v>38.409999999999997</v>
      </c>
    </row>
    <row r="1585" spans="1:7">
      <c r="A1585" s="645" t="s">
        <v>69</v>
      </c>
      <c r="B1585" s="676">
        <v>1106061</v>
      </c>
      <c r="C1585" s="677" t="s">
        <v>7464</v>
      </c>
      <c r="D1585" s="678" t="s">
        <v>6087</v>
      </c>
      <c r="E1585" s="679">
        <f>IF(F1585 = "", "", ROUND(F1585*SINAPI!$M$5,2))</f>
        <v>51.4</v>
      </c>
      <c r="F1585" s="680">
        <v>53.47</v>
      </c>
      <c r="G1585" s="204">
        <f>IF(P.O.!$F$4 = "DESONERADO", SICRO!E1585, SICRO!F1585)</f>
        <v>53.47</v>
      </c>
    </row>
    <row r="1586" spans="1:7">
      <c r="A1586" s="645" t="s">
        <v>69</v>
      </c>
      <c r="B1586" s="676">
        <v>1106087</v>
      </c>
      <c r="C1586" s="677" t="s">
        <v>7465</v>
      </c>
      <c r="D1586" s="678" t="s">
        <v>6087</v>
      </c>
      <c r="E1586" s="679">
        <f>IF(F1586 = "", "", ROUND(F1586*SINAPI!$M$5,2))</f>
        <v>44.27</v>
      </c>
      <c r="F1586" s="680">
        <v>46.06</v>
      </c>
      <c r="G1586" s="204">
        <f>IF(P.O.!$F$4 = "DESONERADO", SICRO!E1586, SICRO!F1586)</f>
        <v>46.06</v>
      </c>
    </row>
    <row r="1587" spans="1:7">
      <c r="A1587" s="645" t="s">
        <v>69</v>
      </c>
      <c r="B1587" s="676">
        <v>1107860</v>
      </c>
      <c r="C1587" s="677" t="s">
        <v>7466</v>
      </c>
      <c r="D1587" s="678" t="s">
        <v>6087</v>
      </c>
      <c r="E1587" s="679">
        <f>IF(F1587 = "", "", ROUND(F1587*SINAPI!$M$5,2))</f>
        <v>52.04</v>
      </c>
      <c r="F1587" s="680">
        <v>54.14</v>
      </c>
      <c r="G1587" s="204">
        <f>IF(P.O.!$F$4 = "DESONERADO", SICRO!E1587, SICRO!F1587)</f>
        <v>54.14</v>
      </c>
    </row>
    <row r="1588" spans="1:7">
      <c r="A1588" s="645" t="s">
        <v>69</v>
      </c>
      <c r="B1588" s="676">
        <v>1106088</v>
      </c>
      <c r="C1588" s="677" t="s">
        <v>7467</v>
      </c>
      <c r="D1588" s="678" t="s">
        <v>6087</v>
      </c>
      <c r="E1588" s="679">
        <f>IF(F1588 = "", "", ROUND(F1588*SINAPI!$M$5,2))</f>
        <v>54.65</v>
      </c>
      <c r="F1588" s="680">
        <v>56.85</v>
      </c>
      <c r="G1588" s="204">
        <f>IF(P.O.!$F$4 = "DESONERADO", SICRO!E1588, SICRO!F1588)</f>
        <v>56.85</v>
      </c>
    </row>
    <row r="1589" spans="1:7">
      <c r="A1589" s="645" t="s">
        <v>69</v>
      </c>
      <c r="B1589" s="676">
        <v>1106128</v>
      </c>
      <c r="C1589" s="677" t="s">
        <v>7468</v>
      </c>
      <c r="D1589" s="678" t="s">
        <v>6087</v>
      </c>
      <c r="E1589" s="679">
        <f>IF(F1589 = "", "", ROUND(F1589*SINAPI!$M$5,2))</f>
        <v>44.91</v>
      </c>
      <c r="F1589" s="680">
        <v>46.72</v>
      </c>
      <c r="G1589" s="204">
        <f>IF(P.O.!$F$4 = "DESONERADO", SICRO!E1589, SICRO!F1589)</f>
        <v>46.72</v>
      </c>
    </row>
    <row r="1590" spans="1:7">
      <c r="A1590" s="645" t="s">
        <v>69</v>
      </c>
      <c r="B1590" s="676">
        <v>1108056</v>
      </c>
      <c r="C1590" s="677" t="s">
        <v>7469</v>
      </c>
      <c r="D1590" s="678" t="s">
        <v>6087</v>
      </c>
      <c r="E1590" s="679">
        <f>IF(F1590 = "", "", ROUND(F1590*SINAPI!$M$5,2))</f>
        <v>2765.06</v>
      </c>
      <c r="F1590" s="680">
        <v>2876.57</v>
      </c>
      <c r="G1590" s="204">
        <f>IF(P.O.!$F$4 = "DESONERADO", SICRO!E1590, SICRO!F1590)</f>
        <v>2876.57</v>
      </c>
    </row>
    <row r="1591" spans="1:7">
      <c r="A1591" s="645" t="s">
        <v>69</v>
      </c>
      <c r="B1591" s="676">
        <v>1108059</v>
      </c>
      <c r="C1591" s="677" t="s">
        <v>7470</v>
      </c>
      <c r="D1591" s="678" t="s">
        <v>6087</v>
      </c>
      <c r="E1591" s="679">
        <f>IF(F1591 = "", "", ROUND(F1591*SINAPI!$M$5,2))</f>
        <v>3575.71</v>
      </c>
      <c r="F1591" s="680">
        <v>3719.91</v>
      </c>
      <c r="G1591" s="204">
        <f>IF(P.O.!$F$4 = "DESONERADO", SICRO!E1591, SICRO!F1591)</f>
        <v>3719.91</v>
      </c>
    </row>
    <row r="1592" spans="1:7">
      <c r="A1592" s="645" t="s">
        <v>69</v>
      </c>
      <c r="B1592" s="676">
        <v>1207700</v>
      </c>
      <c r="C1592" s="677" t="s">
        <v>7471</v>
      </c>
      <c r="D1592" s="678" t="s">
        <v>6087</v>
      </c>
      <c r="E1592" s="679">
        <f>IF(F1592 = "", "", ROUND(F1592*SINAPI!$M$5,2))</f>
        <v>522.16</v>
      </c>
      <c r="F1592" s="680">
        <v>543.22</v>
      </c>
      <c r="G1592" s="204">
        <f>IF(P.O.!$F$4 = "DESONERADO", SICRO!E1592, SICRO!F1592)</f>
        <v>543.22</v>
      </c>
    </row>
    <row r="1593" spans="1:7">
      <c r="A1593" s="645" t="s">
        <v>69</v>
      </c>
      <c r="B1593" s="676">
        <v>1207701</v>
      </c>
      <c r="C1593" s="677" t="s">
        <v>7472</v>
      </c>
      <c r="D1593" s="678" t="s">
        <v>6087</v>
      </c>
      <c r="E1593" s="679">
        <f>IF(F1593 = "", "", ROUND(F1593*SINAPI!$M$5,2))</f>
        <v>555.35</v>
      </c>
      <c r="F1593" s="680">
        <v>577.75</v>
      </c>
      <c r="G1593" s="204">
        <f>IF(P.O.!$F$4 = "DESONERADO", SICRO!E1593, SICRO!F1593)</f>
        <v>577.75</v>
      </c>
    </row>
    <row r="1594" spans="1:7">
      <c r="A1594" s="645" t="s">
        <v>69</v>
      </c>
      <c r="B1594" s="676">
        <v>1207702</v>
      </c>
      <c r="C1594" s="677" t="s">
        <v>7473</v>
      </c>
      <c r="D1594" s="678" t="s">
        <v>6087</v>
      </c>
      <c r="E1594" s="679">
        <f>IF(F1594 = "", "", ROUND(F1594*SINAPI!$M$5,2))</f>
        <v>592.5</v>
      </c>
      <c r="F1594" s="680">
        <v>616.39</v>
      </c>
      <c r="G1594" s="204">
        <f>IF(P.O.!$F$4 = "DESONERADO", SICRO!E1594, SICRO!F1594)</f>
        <v>616.39</v>
      </c>
    </row>
    <row r="1595" spans="1:7">
      <c r="A1595" s="645" t="s">
        <v>69</v>
      </c>
      <c r="B1595" s="676">
        <v>1207708</v>
      </c>
      <c r="C1595" s="677" t="s">
        <v>7474</v>
      </c>
      <c r="D1595" s="678" t="s">
        <v>6087</v>
      </c>
      <c r="E1595" s="679">
        <f>IF(F1595 = "", "", ROUND(F1595*SINAPI!$M$5,2))</f>
        <v>535.54</v>
      </c>
      <c r="F1595" s="680">
        <v>557.14</v>
      </c>
      <c r="G1595" s="204">
        <f>IF(P.O.!$F$4 = "DESONERADO", SICRO!E1595, SICRO!F1595)</f>
        <v>557.14</v>
      </c>
    </row>
    <row r="1596" spans="1:7">
      <c r="A1596" s="645" t="s">
        <v>69</v>
      </c>
      <c r="B1596" s="676">
        <v>1207703</v>
      </c>
      <c r="C1596" s="677" t="s">
        <v>7475</v>
      </c>
      <c r="D1596" s="678" t="s">
        <v>6087</v>
      </c>
      <c r="E1596" s="679">
        <f>IF(F1596 = "", "", ROUND(F1596*SINAPI!$M$5,2))</f>
        <v>680.49</v>
      </c>
      <c r="F1596" s="680">
        <v>707.93</v>
      </c>
      <c r="G1596" s="204">
        <f>IF(P.O.!$F$4 = "DESONERADO", SICRO!E1596, SICRO!F1596)</f>
        <v>707.93</v>
      </c>
    </row>
    <row r="1597" spans="1:7">
      <c r="A1597" s="645" t="s">
        <v>69</v>
      </c>
      <c r="B1597" s="676">
        <v>1207709</v>
      </c>
      <c r="C1597" s="677" t="s">
        <v>7476</v>
      </c>
      <c r="D1597" s="678" t="s">
        <v>6087</v>
      </c>
      <c r="E1597" s="679">
        <f>IF(F1597 = "", "", ROUND(F1597*SINAPI!$M$5,2))</f>
        <v>616.22</v>
      </c>
      <c r="F1597" s="680">
        <v>641.07000000000005</v>
      </c>
      <c r="G1597" s="204">
        <f>IF(P.O.!$F$4 = "DESONERADO", SICRO!E1597, SICRO!F1597)</f>
        <v>641.07000000000005</v>
      </c>
    </row>
    <row r="1598" spans="1:7">
      <c r="A1598" s="645" t="s">
        <v>69</v>
      </c>
      <c r="B1598" s="676">
        <v>1207710</v>
      </c>
      <c r="C1598" s="677" t="s">
        <v>7477</v>
      </c>
      <c r="D1598" s="678" t="s">
        <v>6087</v>
      </c>
      <c r="E1598" s="679">
        <f>IF(F1598 = "", "", ROUND(F1598*SINAPI!$M$5,2))</f>
        <v>810.17</v>
      </c>
      <c r="F1598" s="680">
        <v>842.84</v>
      </c>
      <c r="G1598" s="204">
        <f>IF(P.O.!$F$4 = "DESONERADO", SICRO!E1598, SICRO!F1598)</f>
        <v>842.84</v>
      </c>
    </row>
    <row r="1599" spans="1:7">
      <c r="A1599" s="645" t="s">
        <v>69</v>
      </c>
      <c r="B1599" s="676">
        <v>1207711</v>
      </c>
      <c r="C1599" s="677" t="s">
        <v>7478</v>
      </c>
      <c r="D1599" s="678" t="s">
        <v>6087</v>
      </c>
      <c r="E1599" s="679">
        <f>IF(F1599 = "", "", ROUND(F1599*SINAPI!$M$5,2))</f>
        <v>1011.6</v>
      </c>
      <c r="F1599" s="680">
        <v>1052.4000000000001</v>
      </c>
      <c r="G1599" s="204">
        <f>IF(P.O.!$F$4 = "DESONERADO", SICRO!E1599, SICRO!F1599)</f>
        <v>1052.4000000000001</v>
      </c>
    </row>
    <row r="1600" spans="1:7">
      <c r="A1600" s="645" t="s">
        <v>69</v>
      </c>
      <c r="B1600" s="676">
        <v>1207713</v>
      </c>
      <c r="C1600" s="677" t="s">
        <v>7479</v>
      </c>
      <c r="D1600" s="678" t="s">
        <v>6087</v>
      </c>
      <c r="E1600" s="679">
        <f>IF(F1600 = "", "", ROUND(F1600*SINAPI!$M$5,2))</f>
        <v>1536.01</v>
      </c>
      <c r="F1600" s="680">
        <v>1597.95</v>
      </c>
      <c r="G1600" s="204">
        <f>IF(P.O.!$F$4 = "DESONERADO", SICRO!E1600, SICRO!F1600)</f>
        <v>1597.95</v>
      </c>
    </row>
    <row r="1601" spans="1:7">
      <c r="A1601" s="645" t="s">
        <v>69</v>
      </c>
      <c r="B1601" s="676">
        <v>1207714</v>
      </c>
      <c r="C1601" s="677" t="s">
        <v>7480</v>
      </c>
      <c r="D1601" s="678" t="s">
        <v>6087</v>
      </c>
      <c r="E1601" s="679">
        <f>IF(F1601 = "", "", ROUND(F1601*SINAPI!$M$5,2))</f>
        <v>849.22</v>
      </c>
      <c r="F1601" s="680">
        <v>883.47</v>
      </c>
      <c r="G1601" s="204">
        <f>IF(P.O.!$F$4 = "DESONERADO", SICRO!E1601, SICRO!F1601)</f>
        <v>883.47</v>
      </c>
    </row>
    <row r="1602" spans="1:7">
      <c r="A1602" s="645" t="s">
        <v>69</v>
      </c>
      <c r="B1602" s="676">
        <v>1207715</v>
      </c>
      <c r="C1602" s="677" t="s">
        <v>7481</v>
      </c>
      <c r="D1602" s="678" t="s">
        <v>6087</v>
      </c>
      <c r="E1602" s="679">
        <f>IF(F1602 = "", "", ROUND(F1602*SINAPI!$M$5,2))</f>
        <v>1059.02</v>
      </c>
      <c r="F1602" s="680">
        <v>1101.73</v>
      </c>
      <c r="G1602" s="204">
        <f>IF(P.O.!$F$4 = "DESONERADO", SICRO!E1602, SICRO!F1602)</f>
        <v>1101.73</v>
      </c>
    </row>
    <row r="1603" spans="1:7">
      <c r="A1603" s="645" t="s">
        <v>69</v>
      </c>
      <c r="B1603" s="676">
        <v>1207717</v>
      </c>
      <c r="C1603" s="677" t="s">
        <v>7482</v>
      </c>
      <c r="D1603" s="678" t="s">
        <v>6087</v>
      </c>
      <c r="E1603" s="679">
        <f>IF(F1603 = "", "", ROUND(F1603*SINAPI!$M$5,2))</f>
        <v>1602.39</v>
      </c>
      <c r="F1603" s="680">
        <v>1667.01</v>
      </c>
      <c r="G1603" s="204">
        <f>IF(P.O.!$F$4 = "DESONERADO", SICRO!E1603, SICRO!F1603)</f>
        <v>1667.01</v>
      </c>
    </row>
    <row r="1604" spans="1:7">
      <c r="A1604" s="645" t="s">
        <v>69</v>
      </c>
      <c r="B1604" s="676">
        <v>1207718</v>
      </c>
      <c r="C1604" s="677" t="s">
        <v>7483</v>
      </c>
      <c r="D1604" s="678" t="s">
        <v>6087</v>
      </c>
      <c r="E1604" s="679">
        <f>IF(F1604 = "", "", ROUND(F1604*SINAPI!$M$5,2))</f>
        <v>892.92</v>
      </c>
      <c r="F1604" s="680">
        <v>928.93</v>
      </c>
      <c r="G1604" s="204">
        <f>IF(P.O.!$F$4 = "DESONERADO", SICRO!E1604, SICRO!F1604)</f>
        <v>928.93</v>
      </c>
    </row>
    <row r="1605" spans="1:7">
      <c r="A1605" s="645" t="s">
        <v>69</v>
      </c>
      <c r="B1605" s="676">
        <v>1207719</v>
      </c>
      <c r="C1605" s="677" t="s">
        <v>7484</v>
      </c>
      <c r="D1605" s="678" t="s">
        <v>6087</v>
      </c>
      <c r="E1605" s="679">
        <f>IF(F1605 = "", "", ROUND(F1605*SINAPI!$M$5,2))</f>
        <v>1112.08</v>
      </c>
      <c r="F1605" s="680">
        <v>1156.93</v>
      </c>
      <c r="G1605" s="204">
        <f>IF(P.O.!$F$4 = "DESONERADO", SICRO!E1605, SICRO!F1605)</f>
        <v>1156.93</v>
      </c>
    </row>
    <row r="1606" spans="1:7">
      <c r="A1606" s="645" t="s">
        <v>69</v>
      </c>
      <c r="B1606" s="676">
        <v>1207721</v>
      </c>
      <c r="C1606" s="677" t="s">
        <v>7485</v>
      </c>
      <c r="D1606" s="678" t="s">
        <v>6087</v>
      </c>
      <c r="E1606" s="679">
        <f>IF(F1606 = "", "", ROUND(F1606*SINAPI!$M$5,2))</f>
        <v>1676.67</v>
      </c>
      <c r="F1606" s="680">
        <v>1744.29</v>
      </c>
      <c r="G1606" s="204">
        <f>IF(P.O.!$F$4 = "DESONERADO", SICRO!E1606, SICRO!F1606)</f>
        <v>1744.29</v>
      </c>
    </row>
    <row r="1607" spans="1:7">
      <c r="A1607" s="645" t="s">
        <v>69</v>
      </c>
      <c r="B1607" s="676">
        <v>1207722</v>
      </c>
      <c r="C1607" s="677" t="s">
        <v>7486</v>
      </c>
      <c r="D1607" s="678" t="s">
        <v>6087</v>
      </c>
      <c r="E1607" s="679">
        <f>IF(F1607 = "", "", ROUND(F1607*SINAPI!$M$5,2))</f>
        <v>996.44</v>
      </c>
      <c r="F1607" s="680">
        <v>1036.6199999999999</v>
      </c>
      <c r="G1607" s="204">
        <f>IF(P.O.!$F$4 = "DESONERADO", SICRO!E1607, SICRO!F1607)</f>
        <v>1036.6199999999999</v>
      </c>
    </row>
    <row r="1608" spans="1:7">
      <c r="A1608" s="645" t="s">
        <v>69</v>
      </c>
      <c r="B1608" s="676">
        <v>1207723</v>
      </c>
      <c r="C1608" s="677" t="s">
        <v>7487</v>
      </c>
      <c r="D1608" s="678" t="s">
        <v>6087</v>
      </c>
      <c r="E1608" s="679">
        <f>IF(F1608 = "", "", ROUND(F1608*SINAPI!$M$5,2))</f>
        <v>1237.78</v>
      </c>
      <c r="F1608" s="680">
        <v>1287.7</v>
      </c>
      <c r="G1608" s="204">
        <f>IF(P.O.!$F$4 = "DESONERADO", SICRO!E1608, SICRO!F1608)</f>
        <v>1287.7</v>
      </c>
    </row>
    <row r="1609" spans="1:7">
      <c r="A1609" s="645" t="s">
        <v>69</v>
      </c>
      <c r="B1609" s="676">
        <v>1207725</v>
      </c>
      <c r="C1609" s="677" t="s">
        <v>7488</v>
      </c>
      <c r="D1609" s="678" t="s">
        <v>6087</v>
      </c>
      <c r="E1609" s="679">
        <f>IF(F1609 = "", "", ROUND(F1609*SINAPI!$M$5,2))</f>
        <v>1852.66</v>
      </c>
      <c r="F1609" s="680">
        <v>1927.37</v>
      </c>
      <c r="G1609" s="204">
        <f>IF(P.O.!$F$4 = "DESONERADO", SICRO!E1609, SICRO!F1609)</f>
        <v>1927.37</v>
      </c>
    </row>
    <row r="1610" spans="1:7">
      <c r="A1610" s="645" t="s">
        <v>69</v>
      </c>
      <c r="B1610" s="676">
        <v>1207728</v>
      </c>
      <c r="C1610" s="677" t="s">
        <v>7489</v>
      </c>
      <c r="D1610" s="678" t="s">
        <v>6087</v>
      </c>
      <c r="E1610" s="679">
        <f>IF(F1610 = "", "", ROUND(F1610*SINAPI!$M$5,2))</f>
        <v>795.44</v>
      </c>
      <c r="F1610" s="680">
        <v>827.52</v>
      </c>
      <c r="G1610" s="204">
        <f>IF(P.O.!$F$4 = "DESONERADO", SICRO!E1610, SICRO!F1610)</f>
        <v>827.52</v>
      </c>
    </row>
    <row r="1611" spans="1:7">
      <c r="A1611" s="645" t="s">
        <v>69</v>
      </c>
      <c r="B1611" s="676">
        <v>1207727</v>
      </c>
      <c r="C1611" s="677" t="s">
        <v>7490</v>
      </c>
      <c r="D1611" s="678" t="s">
        <v>6087</v>
      </c>
      <c r="E1611" s="679">
        <f>IF(F1611 = "", "", ROUND(F1611*SINAPI!$M$5,2))</f>
        <v>776.94</v>
      </c>
      <c r="F1611" s="680">
        <v>808.27</v>
      </c>
      <c r="G1611" s="204">
        <f>IF(P.O.!$F$4 = "DESONERADO", SICRO!E1611, SICRO!F1611)</f>
        <v>808.27</v>
      </c>
    </row>
    <row r="1612" spans="1:7">
      <c r="A1612" s="645" t="s">
        <v>69</v>
      </c>
      <c r="B1612" s="676">
        <v>1207726</v>
      </c>
      <c r="C1612" s="677" t="s">
        <v>7491</v>
      </c>
      <c r="D1612" s="678" t="s">
        <v>6087</v>
      </c>
      <c r="E1612" s="679">
        <f>IF(F1612 = "", "", ROUND(F1612*SINAPI!$M$5,2))</f>
        <v>762.14</v>
      </c>
      <c r="F1612" s="680">
        <v>792.88</v>
      </c>
      <c r="G1612" s="204">
        <f>IF(P.O.!$F$4 = "DESONERADO", SICRO!E1612, SICRO!F1612)</f>
        <v>792.88</v>
      </c>
    </row>
    <row r="1613" spans="1:7">
      <c r="A1613" s="645" t="s">
        <v>69</v>
      </c>
      <c r="B1613" s="676">
        <v>1208329</v>
      </c>
      <c r="C1613" s="677" t="s">
        <v>7492</v>
      </c>
      <c r="D1613" s="678" t="s">
        <v>6087</v>
      </c>
      <c r="E1613" s="679">
        <f>IF(F1613 = "", "", ROUND(F1613*SINAPI!$M$5,2))</f>
        <v>745.1</v>
      </c>
      <c r="F1613" s="680">
        <v>775.15</v>
      </c>
      <c r="G1613" s="204">
        <f>IF(P.O.!$F$4 = "DESONERADO", SICRO!E1613, SICRO!F1613)</f>
        <v>775.15</v>
      </c>
    </row>
    <row r="1614" spans="1:7">
      <c r="A1614" s="645" t="s">
        <v>69</v>
      </c>
      <c r="B1614" s="676">
        <v>1207685</v>
      </c>
      <c r="C1614" s="677" t="s">
        <v>7493</v>
      </c>
      <c r="D1614" s="678" t="s">
        <v>6087</v>
      </c>
      <c r="E1614" s="679">
        <f>IF(F1614 = "", "", ROUND(F1614*SINAPI!$M$5,2))</f>
        <v>836.85</v>
      </c>
      <c r="F1614" s="680">
        <v>870.6</v>
      </c>
      <c r="G1614" s="204">
        <f>IF(P.O.!$F$4 = "DESONERADO", SICRO!E1614, SICRO!F1614)</f>
        <v>870.6</v>
      </c>
    </row>
    <row r="1615" spans="1:7">
      <c r="A1615" s="645" t="s">
        <v>69</v>
      </c>
      <c r="B1615" s="676">
        <v>1207684</v>
      </c>
      <c r="C1615" s="677" t="s">
        <v>7494</v>
      </c>
      <c r="D1615" s="678" t="s">
        <v>6087</v>
      </c>
      <c r="E1615" s="679">
        <f>IF(F1615 = "", "", ROUND(F1615*SINAPI!$M$5,2))</f>
        <v>812.41</v>
      </c>
      <c r="F1615" s="680">
        <v>845.17</v>
      </c>
      <c r="G1615" s="204">
        <f>IF(P.O.!$F$4 = "DESONERADO", SICRO!E1615, SICRO!F1615)</f>
        <v>845.17</v>
      </c>
    </row>
    <row r="1616" spans="1:7">
      <c r="A1616" s="645" t="s">
        <v>69</v>
      </c>
      <c r="B1616" s="676">
        <v>1207683</v>
      </c>
      <c r="C1616" s="677" t="s">
        <v>7495</v>
      </c>
      <c r="D1616" s="678" t="s">
        <v>6087</v>
      </c>
      <c r="E1616" s="679">
        <f>IF(F1616 = "", "", ROUND(F1616*SINAPI!$M$5,2))</f>
        <v>793.77</v>
      </c>
      <c r="F1616" s="680">
        <v>825.78</v>
      </c>
      <c r="G1616" s="204">
        <f>IF(P.O.!$F$4 = "DESONERADO", SICRO!E1616, SICRO!F1616)</f>
        <v>825.78</v>
      </c>
    </row>
    <row r="1617" spans="1:7">
      <c r="A1617" s="645" t="s">
        <v>69</v>
      </c>
      <c r="B1617" s="676">
        <v>1208337</v>
      </c>
      <c r="C1617" s="677" t="s">
        <v>7496</v>
      </c>
      <c r="D1617" s="678" t="s">
        <v>6087</v>
      </c>
      <c r="E1617" s="679">
        <f>IF(F1617 = "", "", ROUND(F1617*SINAPI!$M$5,2))</f>
        <v>773.97</v>
      </c>
      <c r="F1617" s="680">
        <v>805.18</v>
      </c>
      <c r="G1617" s="204">
        <f>IF(P.O.!$F$4 = "DESONERADO", SICRO!E1617, SICRO!F1617)</f>
        <v>805.18</v>
      </c>
    </row>
    <row r="1618" spans="1:7">
      <c r="A1618" s="645" t="s">
        <v>69</v>
      </c>
      <c r="B1618" s="676">
        <v>1207691</v>
      </c>
      <c r="C1618" s="677" t="s">
        <v>7497</v>
      </c>
      <c r="D1618" s="678" t="s">
        <v>6087</v>
      </c>
      <c r="E1618" s="679">
        <f>IF(F1618 = "", "", ROUND(F1618*SINAPI!$M$5,2))</f>
        <v>886.78</v>
      </c>
      <c r="F1618" s="680">
        <v>922.54</v>
      </c>
      <c r="G1618" s="204">
        <f>IF(P.O.!$F$4 = "DESONERADO", SICRO!E1618, SICRO!F1618)</f>
        <v>922.54</v>
      </c>
    </row>
    <row r="1619" spans="1:7">
      <c r="A1619" s="645" t="s">
        <v>69</v>
      </c>
      <c r="B1619" s="676">
        <v>1207690</v>
      </c>
      <c r="C1619" s="677" t="s">
        <v>7498</v>
      </c>
      <c r="D1619" s="678" t="s">
        <v>6087</v>
      </c>
      <c r="E1619" s="679">
        <f>IF(F1619 = "", "", ROUND(F1619*SINAPI!$M$5,2))</f>
        <v>853.49</v>
      </c>
      <c r="F1619" s="680">
        <v>887.91</v>
      </c>
      <c r="G1619" s="204">
        <f>IF(P.O.!$F$4 = "DESONERADO", SICRO!E1619, SICRO!F1619)</f>
        <v>887.91</v>
      </c>
    </row>
    <row r="1620" spans="1:7">
      <c r="A1620" s="645" t="s">
        <v>69</v>
      </c>
      <c r="B1620" s="676">
        <v>1207689</v>
      </c>
      <c r="C1620" s="677" t="s">
        <v>7499</v>
      </c>
      <c r="D1620" s="678" t="s">
        <v>6087</v>
      </c>
      <c r="E1620" s="679">
        <f>IF(F1620 = "", "", ROUND(F1620*SINAPI!$M$5,2))</f>
        <v>825.5</v>
      </c>
      <c r="F1620" s="680">
        <v>858.79</v>
      </c>
      <c r="G1620" s="204">
        <f>IF(P.O.!$F$4 = "DESONERADO", SICRO!E1620, SICRO!F1620)</f>
        <v>858.79</v>
      </c>
    </row>
    <row r="1621" spans="1:7">
      <c r="A1621" s="645" t="s">
        <v>69</v>
      </c>
      <c r="B1621" s="676">
        <v>1208345</v>
      </c>
      <c r="C1621" s="677" t="s">
        <v>7500</v>
      </c>
      <c r="D1621" s="678" t="s">
        <v>6087</v>
      </c>
      <c r="E1621" s="679">
        <f>IF(F1621 = "", "", ROUND(F1621*SINAPI!$M$5,2))</f>
        <v>802.43</v>
      </c>
      <c r="F1621" s="680">
        <v>834.79</v>
      </c>
      <c r="G1621" s="204">
        <f>IF(P.O.!$F$4 = "DESONERADO", SICRO!E1621, SICRO!F1621)</f>
        <v>834.79</v>
      </c>
    </row>
    <row r="1622" spans="1:7">
      <c r="A1622" s="645" t="s">
        <v>69</v>
      </c>
      <c r="B1622" s="676">
        <v>1207697</v>
      </c>
      <c r="C1622" s="677" t="s">
        <v>7501</v>
      </c>
      <c r="D1622" s="678" t="s">
        <v>6087</v>
      </c>
      <c r="E1622" s="679">
        <f>IF(F1622 = "", "", ROUND(F1622*SINAPI!$M$5,2))</f>
        <v>949.74</v>
      </c>
      <c r="F1622" s="680">
        <v>988.04</v>
      </c>
      <c r="G1622" s="204">
        <f>IF(P.O.!$F$4 = "DESONERADO", SICRO!E1622, SICRO!F1622)</f>
        <v>988.04</v>
      </c>
    </row>
    <row r="1623" spans="1:7">
      <c r="A1623" s="645" t="s">
        <v>69</v>
      </c>
      <c r="B1623" s="676">
        <v>1207696</v>
      </c>
      <c r="C1623" s="677" t="s">
        <v>7502</v>
      </c>
      <c r="D1623" s="678" t="s">
        <v>6087</v>
      </c>
      <c r="E1623" s="679">
        <f>IF(F1623 = "", "", ROUND(F1623*SINAPI!$M$5,2))</f>
        <v>902.17</v>
      </c>
      <c r="F1623" s="680">
        <v>938.55</v>
      </c>
      <c r="G1623" s="204">
        <f>IF(P.O.!$F$4 = "DESONERADO", SICRO!E1623, SICRO!F1623)</f>
        <v>938.55</v>
      </c>
    </row>
    <row r="1624" spans="1:7">
      <c r="A1624" s="645" t="s">
        <v>69</v>
      </c>
      <c r="B1624" s="676">
        <v>1207695</v>
      </c>
      <c r="C1624" s="677" t="s">
        <v>7503</v>
      </c>
      <c r="D1624" s="678" t="s">
        <v>6087</v>
      </c>
      <c r="E1624" s="679">
        <f>IF(F1624 = "", "", ROUND(F1624*SINAPI!$M$5,2))</f>
        <v>869.8</v>
      </c>
      <c r="F1624" s="680">
        <v>904.88</v>
      </c>
      <c r="G1624" s="204">
        <f>IF(P.O.!$F$4 = "DESONERADO", SICRO!E1624, SICRO!F1624)</f>
        <v>904.88</v>
      </c>
    </row>
    <row r="1625" spans="1:7">
      <c r="A1625" s="645" t="s">
        <v>69</v>
      </c>
      <c r="B1625" s="676">
        <v>1208353</v>
      </c>
      <c r="C1625" s="677" t="s">
        <v>7504</v>
      </c>
      <c r="D1625" s="678" t="s">
        <v>6087</v>
      </c>
      <c r="E1625" s="679">
        <f>IF(F1625 = "", "", ROUND(F1625*SINAPI!$M$5,2))</f>
        <v>837.26</v>
      </c>
      <c r="F1625" s="680">
        <v>871.03</v>
      </c>
      <c r="G1625" s="204">
        <f>IF(P.O.!$F$4 = "DESONERADO", SICRO!E1625, SICRO!F1625)</f>
        <v>871.03</v>
      </c>
    </row>
    <row r="1626" spans="1:7">
      <c r="A1626" s="645" t="s">
        <v>69</v>
      </c>
      <c r="B1626" s="676">
        <v>1207663</v>
      </c>
      <c r="C1626" s="677" t="s">
        <v>7505</v>
      </c>
      <c r="D1626" s="678" t="s">
        <v>6087</v>
      </c>
      <c r="E1626" s="679">
        <f>IF(F1626 = "", "", ROUND(F1626*SINAPI!$M$5,2))</f>
        <v>1074.3800000000001</v>
      </c>
      <c r="F1626" s="680">
        <v>1117.71</v>
      </c>
      <c r="G1626" s="204">
        <f>IF(P.O.!$F$4 = "DESONERADO", SICRO!E1626, SICRO!F1626)</f>
        <v>1117.71</v>
      </c>
    </row>
    <row r="1627" spans="1:7">
      <c r="A1627" s="645" t="s">
        <v>69</v>
      </c>
      <c r="B1627" s="676">
        <v>1207662</v>
      </c>
      <c r="C1627" s="677" t="s">
        <v>7506</v>
      </c>
      <c r="D1627" s="678" t="s">
        <v>6087</v>
      </c>
      <c r="E1627" s="679">
        <f>IF(F1627 = "", "", ROUND(F1627*SINAPI!$M$5,2))</f>
        <v>1047.24</v>
      </c>
      <c r="F1627" s="680">
        <v>1089.47</v>
      </c>
      <c r="G1627" s="204">
        <f>IF(P.O.!$F$4 = "DESONERADO", SICRO!E1627, SICRO!F1627)</f>
        <v>1089.47</v>
      </c>
    </row>
    <row r="1628" spans="1:7">
      <c r="A1628" s="645" t="s">
        <v>69</v>
      </c>
      <c r="B1628" s="676">
        <v>1207661</v>
      </c>
      <c r="C1628" s="677" t="s">
        <v>7507</v>
      </c>
      <c r="D1628" s="678" t="s">
        <v>6087</v>
      </c>
      <c r="E1628" s="679">
        <f>IF(F1628 = "", "", ROUND(F1628*SINAPI!$M$5,2))</f>
        <v>1025.52</v>
      </c>
      <c r="F1628" s="680">
        <v>1066.8800000000001</v>
      </c>
      <c r="G1628" s="204">
        <f>IF(P.O.!$F$4 = "DESONERADO", SICRO!E1628, SICRO!F1628)</f>
        <v>1066.8800000000001</v>
      </c>
    </row>
    <row r="1629" spans="1:7">
      <c r="A1629" s="645" t="s">
        <v>69</v>
      </c>
      <c r="B1629" s="676">
        <v>1208361</v>
      </c>
      <c r="C1629" s="677" t="s">
        <v>7508</v>
      </c>
      <c r="D1629" s="678" t="s">
        <v>6087</v>
      </c>
      <c r="E1629" s="679">
        <f>IF(F1629 = "", "", ROUND(F1629*SINAPI!$M$5,2))</f>
        <v>992.95</v>
      </c>
      <c r="F1629" s="680">
        <v>1032.99</v>
      </c>
      <c r="G1629" s="204">
        <f>IF(P.O.!$F$4 = "DESONERADO", SICRO!E1629, SICRO!F1629)</f>
        <v>1032.99</v>
      </c>
    </row>
    <row r="1630" spans="1:7">
      <c r="A1630" s="645" t="s">
        <v>69</v>
      </c>
      <c r="B1630" s="676">
        <v>1207669</v>
      </c>
      <c r="C1630" s="677" t="s">
        <v>7509</v>
      </c>
      <c r="D1630" s="678" t="s">
        <v>6087</v>
      </c>
      <c r="E1630" s="679">
        <f>IF(F1630 = "", "", ROUND(F1630*SINAPI!$M$5,2))</f>
        <v>1195.68</v>
      </c>
      <c r="F1630" s="680">
        <v>1243.9000000000001</v>
      </c>
      <c r="G1630" s="204">
        <f>IF(P.O.!$F$4 = "DESONERADO", SICRO!E1630, SICRO!F1630)</f>
        <v>1243.9000000000001</v>
      </c>
    </row>
    <row r="1631" spans="1:7">
      <c r="A1631" s="645" t="s">
        <v>69</v>
      </c>
      <c r="B1631" s="676">
        <v>1207668</v>
      </c>
      <c r="C1631" s="677" t="s">
        <v>7510</v>
      </c>
      <c r="D1631" s="678" t="s">
        <v>6087</v>
      </c>
      <c r="E1631" s="679">
        <f>IF(F1631 = "", "", ROUND(F1631*SINAPI!$M$5,2))</f>
        <v>1161.98</v>
      </c>
      <c r="F1631" s="680">
        <v>1208.8399999999999</v>
      </c>
      <c r="G1631" s="204">
        <f>IF(P.O.!$F$4 = "DESONERADO", SICRO!E1631, SICRO!F1631)</f>
        <v>1208.8399999999999</v>
      </c>
    </row>
    <row r="1632" spans="1:7">
      <c r="A1632" s="645" t="s">
        <v>69</v>
      </c>
      <c r="B1632" s="676">
        <v>1207667</v>
      </c>
      <c r="C1632" s="677" t="s">
        <v>7511</v>
      </c>
      <c r="D1632" s="678" t="s">
        <v>6087</v>
      </c>
      <c r="E1632" s="679">
        <f>IF(F1632 = "", "", ROUND(F1632*SINAPI!$M$5,2))</f>
        <v>1111.44</v>
      </c>
      <c r="F1632" s="680">
        <v>1156.26</v>
      </c>
      <c r="G1632" s="204">
        <f>IF(P.O.!$F$4 = "DESONERADO", SICRO!E1632, SICRO!F1632)</f>
        <v>1156.26</v>
      </c>
    </row>
    <row r="1633" spans="1:7">
      <c r="A1633" s="645" t="s">
        <v>69</v>
      </c>
      <c r="B1633" s="676">
        <v>1208369</v>
      </c>
      <c r="C1633" s="677" t="s">
        <v>7512</v>
      </c>
      <c r="D1633" s="678" t="s">
        <v>6087</v>
      </c>
      <c r="E1633" s="679">
        <f>IF(F1633 = "", "", ROUND(F1633*SINAPI!$M$5,2))</f>
        <v>1060.8900000000001</v>
      </c>
      <c r="F1633" s="680">
        <v>1103.67</v>
      </c>
      <c r="G1633" s="204">
        <f>IF(P.O.!$F$4 = "DESONERADO", SICRO!E1633, SICRO!F1633)</f>
        <v>1103.67</v>
      </c>
    </row>
    <row r="1634" spans="1:7">
      <c r="A1634" s="645" t="s">
        <v>69</v>
      </c>
      <c r="B1634" s="676">
        <v>1207682</v>
      </c>
      <c r="C1634" s="677" t="s">
        <v>7513</v>
      </c>
      <c r="D1634" s="678" t="s">
        <v>6087</v>
      </c>
      <c r="E1634" s="679">
        <f>IF(F1634 = "", "", ROUND(F1634*SINAPI!$M$5,2))</f>
        <v>890.35</v>
      </c>
      <c r="F1634" s="680">
        <v>926.26</v>
      </c>
      <c r="G1634" s="204">
        <f>IF(P.O.!$F$4 = "DESONERADO", SICRO!E1634, SICRO!F1634)</f>
        <v>926.26</v>
      </c>
    </row>
    <row r="1635" spans="1:7">
      <c r="A1635" s="645" t="s">
        <v>69</v>
      </c>
      <c r="B1635" s="676">
        <v>1207681</v>
      </c>
      <c r="C1635" s="677" t="s">
        <v>7514</v>
      </c>
      <c r="D1635" s="678" t="s">
        <v>6087</v>
      </c>
      <c r="E1635" s="679">
        <f>IF(F1635 = "", "", ROUND(F1635*SINAPI!$M$5,2))</f>
        <v>871.85</v>
      </c>
      <c r="F1635" s="680">
        <v>907.01</v>
      </c>
      <c r="G1635" s="204">
        <f>IF(P.O.!$F$4 = "DESONERADO", SICRO!E1635, SICRO!F1635)</f>
        <v>907.01</v>
      </c>
    </row>
    <row r="1636" spans="1:7">
      <c r="A1636" s="645" t="s">
        <v>69</v>
      </c>
      <c r="B1636" s="676">
        <v>1207729</v>
      </c>
      <c r="C1636" s="677" t="s">
        <v>7515</v>
      </c>
      <c r="D1636" s="678" t="s">
        <v>6087</v>
      </c>
      <c r="E1636" s="679">
        <f>IF(F1636 = "", "", ROUND(F1636*SINAPI!$M$5,2))</f>
        <v>857.06</v>
      </c>
      <c r="F1636" s="680">
        <v>891.62</v>
      </c>
      <c r="G1636" s="204">
        <f>IF(P.O.!$F$4 = "DESONERADO", SICRO!E1636, SICRO!F1636)</f>
        <v>891.62</v>
      </c>
    </row>
    <row r="1637" spans="1:7">
      <c r="A1637" s="645" t="s">
        <v>69</v>
      </c>
      <c r="B1637" s="676">
        <v>1208333</v>
      </c>
      <c r="C1637" s="677" t="s">
        <v>7516</v>
      </c>
      <c r="D1637" s="678" t="s">
        <v>6087</v>
      </c>
      <c r="E1637" s="679">
        <f>IF(F1637 = "", "", ROUND(F1637*SINAPI!$M$5,2))</f>
        <v>840.01</v>
      </c>
      <c r="F1637" s="680">
        <v>873.89</v>
      </c>
      <c r="G1637" s="204">
        <f>IF(P.O.!$F$4 = "DESONERADO", SICRO!E1637, SICRO!F1637)</f>
        <v>873.89</v>
      </c>
    </row>
    <row r="1638" spans="1:7">
      <c r="A1638" s="645" t="s">
        <v>69</v>
      </c>
      <c r="B1638" s="676">
        <v>1207688</v>
      </c>
      <c r="C1638" s="677" t="s">
        <v>7517</v>
      </c>
      <c r="D1638" s="678" t="s">
        <v>6087</v>
      </c>
      <c r="E1638" s="679">
        <f>IF(F1638 = "", "", ROUND(F1638*SINAPI!$M$5,2))</f>
        <v>934.64</v>
      </c>
      <c r="F1638" s="680">
        <v>972.33</v>
      </c>
      <c r="G1638" s="204">
        <f>IF(P.O.!$F$4 = "DESONERADO", SICRO!E1638, SICRO!F1638)</f>
        <v>972.33</v>
      </c>
    </row>
    <row r="1639" spans="1:7">
      <c r="A1639" s="645" t="s">
        <v>69</v>
      </c>
      <c r="B1639" s="676">
        <v>1207687</v>
      </c>
      <c r="C1639" s="677" t="s">
        <v>7518</v>
      </c>
      <c r="D1639" s="678" t="s">
        <v>6087</v>
      </c>
      <c r="E1639" s="679">
        <f>IF(F1639 = "", "", ROUND(F1639*SINAPI!$M$5,2))</f>
        <v>910.19</v>
      </c>
      <c r="F1639" s="680">
        <v>946.9</v>
      </c>
      <c r="G1639" s="204">
        <f>IF(P.O.!$F$4 = "DESONERADO", SICRO!E1639, SICRO!F1639)</f>
        <v>946.9</v>
      </c>
    </row>
    <row r="1640" spans="1:7">
      <c r="A1640" s="645" t="s">
        <v>69</v>
      </c>
      <c r="B1640" s="676">
        <v>1207686</v>
      </c>
      <c r="C1640" s="677" t="s">
        <v>7519</v>
      </c>
      <c r="D1640" s="678" t="s">
        <v>6087</v>
      </c>
      <c r="E1640" s="679">
        <f>IF(F1640 = "", "", ROUND(F1640*SINAPI!$M$5,2))</f>
        <v>891.56</v>
      </c>
      <c r="F1640" s="680">
        <v>927.52</v>
      </c>
      <c r="G1640" s="204">
        <f>IF(P.O.!$F$4 = "DESONERADO", SICRO!E1640, SICRO!F1640)</f>
        <v>927.52</v>
      </c>
    </row>
    <row r="1641" spans="1:7">
      <c r="A1641" s="645" t="s">
        <v>69</v>
      </c>
      <c r="B1641" s="676">
        <v>1208341</v>
      </c>
      <c r="C1641" s="677" t="s">
        <v>7520</v>
      </c>
      <c r="D1641" s="678" t="s">
        <v>6087</v>
      </c>
      <c r="E1641" s="679">
        <f>IF(F1641 = "", "", ROUND(F1641*SINAPI!$M$5,2))</f>
        <v>871.75</v>
      </c>
      <c r="F1641" s="680">
        <v>906.91</v>
      </c>
      <c r="G1641" s="204">
        <f>IF(P.O.!$F$4 = "DESONERADO", SICRO!E1641, SICRO!F1641)</f>
        <v>906.91</v>
      </c>
    </row>
    <row r="1642" spans="1:7">
      <c r="A1642" s="645" t="s">
        <v>69</v>
      </c>
      <c r="B1642" s="676">
        <v>1207694</v>
      </c>
      <c r="C1642" s="677" t="s">
        <v>7521</v>
      </c>
      <c r="D1642" s="678" t="s">
        <v>6087</v>
      </c>
      <c r="E1642" s="679">
        <f>IF(F1642 = "", "", ROUND(F1642*SINAPI!$M$5,2))</f>
        <v>987.62</v>
      </c>
      <c r="F1642" s="680">
        <v>1027.45</v>
      </c>
      <c r="G1642" s="204">
        <f>IF(P.O.!$F$4 = "DESONERADO", SICRO!E1642, SICRO!F1642)</f>
        <v>1027.45</v>
      </c>
    </row>
    <row r="1643" spans="1:7">
      <c r="A1643" s="645" t="s">
        <v>69</v>
      </c>
      <c r="B1643" s="676">
        <v>1207693</v>
      </c>
      <c r="C1643" s="677" t="s">
        <v>7522</v>
      </c>
      <c r="D1643" s="678" t="s">
        <v>6087</v>
      </c>
      <c r="E1643" s="679">
        <f>IF(F1643 = "", "", ROUND(F1643*SINAPI!$M$5,2))</f>
        <v>954.33</v>
      </c>
      <c r="F1643" s="680">
        <v>992.82</v>
      </c>
      <c r="G1643" s="204">
        <f>IF(P.O.!$F$4 = "DESONERADO", SICRO!E1643, SICRO!F1643)</f>
        <v>992.82</v>
      </c>
    </row>
    <row r="1644" spans="1:7">
      <c r="A1644" s="645" t="s">
        <v>69</v>
      </c>
      <c r="B1644" s="676">
        <v>1207692</v>
      </c>
      <c r="C1644" s="677" t="s">
        <v>7523</v>
      </c>
      <c r="D1644" s="678" t="s">
        <v>6087</v>
      </c>
      <c r="E1644" s="679">
        <f>IF(F1644 = "", "", ROUND(F1644*SINAPI!$M$5,2))</f>
        <v>926.35</v>
      </c>
      <c r="F1644" s="680">
        <v>963.71</v>
      </c>
      <c r="G1644" s="204">
        <f>IF(P.O.!$F$4 = "DESONERADO", SICRO!E1644, SICRO!F1644)</f>
        <v>963.71</v>
      </c>
    </row>
    <row r="1645" spans="1:7">
      <c r="A1645" s="645" t="s">
        <v>69</v>
      </c>
      <c r="B1645" s="676">
        <v>1208349</v>
      </c>
      <c r="C1645" s="677" t="s">
        <v>7524</v>
      </c>
      <c r="D1645" s="678" t="s">
        <v>6087</v>
      </c>
      <c r="E1645" s="679">
        <f>IF(F1645 = "", "", ROUND(F1645*SINAPI!$M$5,2))</f>
        <v>903.28</v>
      </c>
      <c r="F1645" s="680">
        <v>939.71</v>
      </c>
      <c r="G1645" s="204">
        <f>IF(P.O.!$F$4 = "DESONERADO", SICRO!E1645, SICRO!F1645)</f>
        <v>939.71</v>
      </c>
    </row>
    <row r="1646" spans="1:7">
      <c r="A1646" s="645" t="s">
        <v>69</v>
      </c>
      <c r="B1646" s="676">
        <v>1207660</v>
      </c>
      <c r="C1646" s="677" t="s">
        <v>7525</v>
      </c>
      <c r="D1646" s="678" t="s">
        <v>6087</v>
      </c>
      <c r="E1646" s="679">
        <f>IF(F1646 = "", "", ROUND(F1646*SINAPI!$M$5,2))</f>
        <v>1053.8399999999999</v>
      </c>
      <c r="F1646" s="680">
        <v>1096.3399999999999</v>
      </c>
      <c r="G1646" s="204">
        <f>IF(P.O.!$F$4 = "DESONERADO", SICRO!E1646, SICRO!F1646)</f>
        <v>1096.3399999999999</v>
      </c>
    </row>
    <row r="1647" spans="1:7">
      <c r="A1647" s="645" t="s">
        <v>69</v>
      </c>
      <c r="B1647" s="676">
        <v>1207699</v>
      </c>
      <c r="C1647" s="677" t="s">
        <v>7526</v>
      </c>
      <c r="D1647" s="678" t="s">
        <v>6087</v>
      </c>
      <c r="E1647" s="679">
        <f>IF(F1647 = "", "", ROUND(F1647*SINAPI!$M$5,2))</f>
        <v>1006.26</v>
      </c>
      <c r="F1647" s="680">
        <v>1046.8399999999999</v>
      </c>
      <c r="G1647" s="204">
        <f>IF(P.O.!$F$4 = "DESONERADO", SICRO!E1647, SICRO!F1647)</f>
        <v>1046.8399999999999</v>
      </c>
    </row>
    <row r="1648" spans="1:7">
      <c r="A1648" s="645" t="s">
        <v>69</v>
      </c>
      <c r="B1648" s="676">
        <v>1207698</v>
      </c>
      <c r="C1648" s="677" t="s">
        <v>7527</v>
      </c>
      <c r="D1648" s="678" t="s">
        <v>6087</v>
      </c>
      <c r="E1648" s="679">
        <f>IF(F1648 = "", "", ROUND(F1648*SINAPI!$M$5,2))</f>
        <v>973.9</v>
      </c>
      <c r="F1648" s="680">
        <v>1013.18</v>
      </c>
      <c r="G1648" s="204">
        <f>IF(P.O.!$F$4 = "DESONERADO", SICRO!E1648, SICRO!F1648)</f>
        <v>1013.18</v>
      </c>
    </row>
    <row r="1649" spans="1:7">
      <c r="A1649" s="645" t="s">
        <v>69</v>
      </c>
      <c r="B1649" s="676">
        <v>1208357</v>
      </c>
      <c r="C1649" s="677" t="s">
        <v>7528</v>
      </c>
      <c r="D1649" s="678" t="s">
        <v>6087</v>
      </c>
      <c r="E1649" s="679">
        <f>IF(F1649 = "", "", ROUND(F1649*SINAPI!$M$5,2))</f>
        <v>941.37</v>
      </c>
      <c r="F1649" s="680">
        <v>979.33</v>
      </c>
      <c r="G1649" s="204">
        <f>IF(P.O.!$F$4 = "DESONERADO", SICRO!E1649, SICRO!F1649)</f>
        <v>979.33</v>
      </c>
    </row>
    <row r="1650" spans="1:7">
      <c r="A1650" s="645" t="s">
        <v>69</v>
      </c>
      <c r="B1650" s="676">
        <v>1207666</v>
      </c>
      <c r="C1650" s="677" t="s">
        <v>7529</v>
      </c>
      <c r="D1650" s="678" t="s">
        <v>6087</v>
      </c>
      <c r="E1650" s="679">
        <f>IF(F1650 = "", "", ROUND(F1650*SINAPI!$M$5,2))</f>
        <v>1181.95</v>
      </c>
      <c r="F1650" s="680">
        <v>1229.6199999999999</v>
      </c>
      <c r="G1650" s="204">
        <f>IF(P.O.!$F$4 = "DESONERADO", SICRO!E1650, SICRO!F1650)</f>
        <v>1229.6199999999999</v>
      </c>
    </row>
    <row r="1651" spans="1:7">
      <c r="A1651" s="645" t="s">
        <v>69</v>
      </c>
      <c r="B1651" s="676">
        <v>1207665</v>
      </c>
      <c r="C1651" s="677" t="s">
        <v>7530</v>
      </c>
      <c r="D1651" s="678" t="s">
        <v>6087</v>
      </c>
      <c r="E1651" s="679">
        <f>IF(F1651 = "", "", ROUND(F1651*SINAPI!$M$5,2))</f>
        <v>1154.81</v>
      </c>
      <c r="F1651" s="680">
        <v>1201.3800000000001</v>
      </c>
      <c r="G1651" s="204">
        <f>IF(P.O.!$F$4 = "DESONERADO", SICRO!E1651, SICRO!F1651)</f>
        <v>1201.3800000000001</v>
      </c>
    </row>
    <row r="1652" spans="1:7">
      <c r="A1652" s="645" t="s">
        <v>69</v>
      </c>
      <c r="B1652" s="676">
        <v>1207664</v>
      </c>
      <c r="C1652" s="677" t="s">
        <v>7531</v>
      </c>
      <c r="D1652" s="678" t="s">
        <v>6087</v>
      </c>
      <c r="E1652" s="679">
        <f>IF(F1652 = "", "", ROUND(F1652*SINAPI!$M$5,2))</f>
        <v>1133.0899999999999</v>
      </c>
      <c r="F1652" s="680">
        <v>1178.79</v>
      </c>
      <c r="G1652" s="204">
        <f>IF(P.O.!$F$4 = "DESONERADO", SICRO!E1652, SICRO!F1652)</f>
        <v>1178.79</v>
      </c>
    </row>
    <row r="1653" spans="1:7">
      <c r="A1653" s="645" t="s">
        <v>69</v>
      </c>
      <c r="B1653" s="676">
        <v>1208365</v>
      </c>
      <c r="C1653" s="677" t="s">
        <v>7532</v>
      </c>
      <c r="D1653" s="678" t="s">
        <v>6087</v>
      </c>
      <c r="E1653" s="679">
        <f>IF(F1653 = "", "", ROUND(F1653*SINAPI!$M$5,2))</f>
        <v>1100.52</v>
      </c>
      <c r="F1653" s="680">
        <v>1144.9000000000001</v>
      </c>
      <c r="G1653" s="204">
        <f>IF(P.O.!$F$4 = "DESONERADO", SICRO!E1653, SICRO!F1653)</f>
        <v>1144.9000000000001</v>
      </c>
    </row>
    <row r="1654" spans="1:7">
      <c r="A1654" s="645" t="s">
        <v>69</v>
      </c>
      <c r="B1654" s="676">
        <v>1207672</v>
      </c>
      <c r="C1654" s="677" t="s">
        <v>7533</v>
      </c>
      <c r="D1654" s="678" t="s">
        <v>6087</v>
      </c>
      <c r="E1654" s="679">
        <f>IF(F1654 = "", "", ROUND(F1654*SINAPI!$M$5,2))</f>
        <v>1306.95</v>
      </c>
      <c r="F1654" s="680">
        <v>1359.66</v>
      </c>
      <c r="G1654" s="204">
        <f>IF(P.O.!$F$4 = "DESONERADO", SICRO!E1654, SICRO!F1654)</f>
        <v>1359.66</v>
      </c>
    </row>
    <row r="1655" spans="1:7">
      <c r="A1655" s="645" t="s">
        <v>69</v>
      </c>
      <c r="B1655" s="676">
        <v>1207671</v>
      </c>
      <c r="C1655" s="677" t="s">
        <v>7534</v>
      </c>
      <c r="D1655" s="678" t="s">
        <v>6087</v>
      </c>
      <c r="E1655" s="679">
        <f>IF(F1655 = "", "", ROUND(F1655*SINAPI!$M$5,2))</f>
        <v>1273.26</v>
      </c>
      <c r="F1655" s="680">
        <v>1324.61</v>
      </c>
      <c r="G1655" s="204">
        <f>IF(P.O.!$F$4 = "DESONERADO", SICRO!E1655, SICRO!F1655)</f>
        <v>1324.61</v>
      </c>
    </row>
    <row r="1656" spans="1:7">
      <c r="A1656" s="645" t="s">
        <v>69</v>
      </c>
      <c r="B1656" s="676">
        <v>1207670</v>
      </c>
      <c r="C1656" s="677" t="s">
        <v>7535</v>
      </c>
      <c r="D1656" s="678" t="s">
        <v>6087</v>
      </c>
      <c r="E1656" s="679">
        <f>IF(F1656 = "", "", ROUND(F1656*SINAPI!$M$5,2))</f>
        <v>1222.71</v>
      </c>
      <c r="F1656" s="680">
        <v>1272.02</v>
      </c>
      <c r="G1656" s="204">
        <f>IF(P.O.!$F$4 = "DESONERADO", SICRO!E1656, SICRO!F1656)</f>
        <v>1272.02</v>
      </c>
    </row>
    <row r="1657" spans="1:7">
      <c r="A1657" s="645" t="s">
        <v>69</v>
      </c>
      <c r="B1657" s="676">
        <v>1208373</v>
      </c>
      <c r="C1657" s="677" t="s">
        <v>7536</v>
      </c>
      <c r="D1657" s="678" t="s">
        <v>6087</v>
      </c>
      <c r="E1657" s="679">
        <f>IF(F1657 = "", "", ROUND(F1657*SINAPI!$M$5,2))</f>
        <v>1172.1600000000001</v>
      </c>
      <c r="F1657" s="680">
        <v>1219.43</v>
      </c>
      <c r="G1657" s="204">
        <f>IF(P.O.!$F$4 = "DESONERADO", SICRO!E1657, SICRO!F1657)</f>
        <v>1219.43</v>
      </c>
    </row>
    <row r="1658" spans="1:7">
      <c r="A1658" s="645" t="s">
        <v>69</v>
      </c>
      <c r="B1658" s="676">
        <v>1400976</v>
      </c>
      <c r="C1658" s="677" t="s">
        <v>7537</v>
      </c>
      <c r="D1658" s="678" t="s">
        <v>5970</v>
      </c>
      <c r="E1658" s="679">
        <f>IF(F1658 = "", "", ROUND(F1658*SINAPI!$M$5,2))</f>
        <v>5.54</v>
      </c>
      <c r="F1658" s="680">
        <v>5.76</v>
      </c>
      <c r="G1658" s="204">
        <f>IF(P.O.!$F$4 = "DESONERADO", SICRO!E1658, SICRO!F1658)</f>
        <v>5.76</v>
      </c>
    </row>
    <row r="1659" spans="1:7">
      <c r="A1659" s="645" t="s">
        <v>69</v>
      </c>
      <c r="B1659" s="676">
        <v>1400970</v>
      </c>
      <c r="C1659" s="677" t="s">
        <v>7538</v>
      </c>
      <c r="D1659" s="678" t="s">
        <v>5970</v>
      </c>
      <c r="E1659" s="679">
        <f>IF(F1659 = "", "", ROUND(F1659*SINAPI!$M$5,2))</f>
        <v>2.0499999999999998</v>
      </c>
      <c r="F1659" s="680">
        <v>2.13</v>
      </c>
      <c r="G1659" s="204">
        <f>IF(P.O.!$F$4 = "DESONERADO", SICRO!E1659, SICRO!F1659)</f>
        <v>2.13</v>
      </c>
    </row>
    <row r="1660" spans="1:7">
      <c r="A1660" s="645" t="s">
        <v>69</v>
      </c>
      <c r="B1660" s="676">
        <v>1400971</v>
      </c>
      <c r="C1660" s="677" t="s">
        <v>7539</v>
      </c>
      <c r="D1660" s="678" t="s">
        <v>5970</v>
      </c>
      <c r="E1660" s="679">
        <f>IF(F1660 = "", "", ROUND(F1660*SINAPI!$M$5,2))</f>
        <v>8.93</v>
      </c>
      <c r="F1660" s="680">
        <v>9.2899999999999991</v>
      </c>
      <c r="G1660" s="204">
        <f>IF(P.O.!$F$4 = "DESONERADO", SICRO!E1660, SICRO!F1660)</f>
        <v>9.2899999999999991</v>
      </c>
    </row>
    <row r="1661" spans="1:7">
      <c r="A1661" s="645" t="s">
        <v>69</v>
      </c>
      <c r="B1661" s="676">
        <v>1400972</v>
      </c>
      <c r="C1661" s="677" t="s">
        <v>7540</v>
      </c>
      <c r="D1661" s="678" t="s">
        <v>5970</v>
      </c>
      <c r="E1661" s="679">
        <f>IF(F1661 = "", "", ROUND(F1661*SINAPI!$M$5,2))</f>
        <v>1.97</v>
      </c>
      <c r="F1661" s="680">
        <v>2.0499999999999998</v>
      </c>
      <c r="G1661" s="204">
        <f>IF(P.O.!$F$4 = "DESONERADO", SICRO!E1661, SICRO!F1661)</f>
        <v>2.0499999999999998</v>
      </c>
    </row>
    <row r="1662" spans="1:7">
      <c r="A1662" s="645" t="s">
        <v>69</v>
      </c>
      <c r="B1662" s="676">
        <v>1416201</v>
      </c>
      <c r="C1662" s="677" t="s">
        <v>7541</v>
      </c>
      <c r="D1662" s="678" t="s">
        <v>7542</v>
      </c>
      <c r="E1662" s="679">
        <f>IF(F1662 = "", "", ROUND(F1662*SINAPI!$M$5,2))</f>
        <v>0.25</v>
      </c>
      <c r="F1662" s="680">
        <v>0.26</v>
      </c>
      <c r="G1662" s="204">
        <f>IF(P.O.!$F$4 = "DESONERADO", SICRO!E1662, SICRO!F1662)</f>
        <v>0.26</v>
      </c>
    </row>
    <row r="1663" spans="1:7">
      <c r="A1663" s="645" t="s">
        <v>69</v>
      </c>
      <c r="B1663" s="676">
        <v>1400969</v>
      </c>
      <c r="C1663" s="677" t="s">
        <v>7543</v>
      </c>
      <c r="D1663" s="678" t="s">
        <v>5891</v>
      </c>
      <c r="E1663" s="679">
        <f>IF(F1663 = "", "", ROUND(F1663*SINAPI!$M$5,2))</f>
        <v>0.12</v>
      </c>
      <c r="F1663" s="680">
        <v>0.13</v>
      </c>
      <c r="G1663" s="204">
        <f>IF(P.O.!$F$4 = "DESONERADO", SICRO!E1663, SICRO!F1663)</f>
        <v>0.13</v>
      </c>
    </row>
    <row r="1664" spans="1:7">
      <c r="A1664" s="645" t="s">
        <v>69</v>
      </c>
      <c r="B1664" s="676">
        <v>1400975</v>
      </c>
      <c r="C1664" s="677" t="s">
        <v>7544</v>
      </c>
      <c r="D1664" s="678" t="s">
        <v>5970</v>
      </c>
      <c r="E1664" s="679">
        <f>IF(F1664 = "", "", ROUND(F1664*SINAPI!$M$5,2))</f>
        <v>3.86</v>
      </c>
      <c r="F1664" s="680">
        <v>4.0199999999999996</v>
      </c>
      <c r="G1664" s="204">
        <f>IF(P.O.!$F$4 = "DESONERADO", SICRO!E1664, SICRO!F1664)</f>
        <v>4.0199999999999996</v>
      </c>
    </row>
    <row r="1665" spans="1:7">
      <c r="A1665" s="645" t="s">
        <v>69</v>
      </c>
      <c r="B1665" s="676">
        <v>1416141</v>
      </c>
      <c r="C1665" s="677" t="s">
        <v>7545</v>
      </c>
      <c r="D1665" s="678" t="s">
        <v>5970</v>
      </c>
      <c r="E1665" s="679">
        <f>IF(F1665 = "", "", ROUND(F1665*SINAPI!$M$5,2))</f>
        <v>3.92</v>
      </c>
      <c r="F1665" s="680">
        <v>4.08</v>
      </c>
      <c r="G1665" s="204">
        <f>IF(P.O.!$F$4 = "DESONERADO", SICRO!E1665, SICRO!F1665)</f>
        <v>4.08</v>
      </c>
    </row>
    <row r="1666" spans="1:7">
      <c r="A1666" s="645" t="s">
        <v>69</v>
      </c>
      <c r="B1666" s="676">
        <v>1416142</v>
      </c>
      <c r="C1666" s="677" t="s">
        <v>7546</v>
      </c>
      <c r="D1666" s="678" t="s">
        <v>5970</v>
      </c>
      <c r="E1666" s="679">
        <f>IF(F1666 = "", "", ROUND(F1666*SINAPI!$M$5,2))</f>
        <v>6.12</v>
      </c>
      <c r="F1666" s="680">
        <v>6.37</v>
      </c>
      <c r="G1666" s="204">
        <f>IF(P.O.!$F$4 = "DESONERADO", SICRO!E1666, SICRO!F1666)</f>
        <v>6.37</v>
      </c>
    </row>
    <row r="1667" spans="1:7">
      <c r="A1667" s="645" t="s">
        <v>69</v>
      </c>
      <c r="B1667" s="676">
        <v>1400973</v>
      </c>
      <c r="C1667" s="677" t="s">
        <v>7547</v>
      </c>
      <c r="D1667" s="678" t="s">
        <v>5970</v>
      </c>
      <c r="E1667" s="679">
        <f>IF(F1667 = "", "", ROUND(F1667*SINAPI!$M$5,2))</f>
        <v>1.6</v>
      </c>
      <c r="F1667" s="680">
        <v>1.66</v>
      </c>
      <c r="G1667" s="204">
        <f>IF(P.O.!$F$4 = "DESONERADO", SICRO!E1667, SICRO!F1667)</f>
        <v>1.66</v>
      </c>
    </row>
    <row r="1668" spans="1:7">
      <c r="A1668" s="645" t="s">
        <v>69</v>
      </c>
      <c r="B1668" s="676">
        <v>1400974</v>
      </c>
      <c r="C1668" s="677" t="s">
        <v>7548</v>
      </c>
      <c r="D1668" s="678" t="s">
        <v>5970</v>
      </c>
      <c r="E1668" s="679">
        <f>IF(F1668 = "", "", ROUND(F1668*SINAPI!$M$5,2))</f>
        <v>1.9</v>
      </c>
      <c r="F1668" s="680">
        <v>1.98</v>
      </c>
      <c r="G1668" s="204">
        <f>IF(P.O.!$F$4 = "DESONERADO", SICRO!E1668, SICRO!F1668)</f>
        <v>1.98</v>
      </c>
    </row>
    <row r="1669" spans="1:7">
      <c r="A1669" s="645" t="s">
        <v>69</v>
      </c>
      <c r="B1669" s="676">
        <v>1416139</v>
      </c>
      <c r="C1669" s="677" t="s">
        <v>7549</v>
      </c>
      <c r="D1669" s="678" t="s">
        <v>5970</v>
      </c>
      <c r="E1669" s="679">
        <f>IF(F1669 = "", "", ROUND(F1669*SINAPI!$M$5,2))</f>
        <v>2.13</v>
      </c>
      <c r="F1669" s="680">
        <v>2.2200000000000002</v>
      </c>
      <c r="G1669" s="204">
        <f>IF(P.O.!$F$4 = "DESONERADO", SICRO!E1669, SICRO!F1669)</f>
        <v>2.2200000000000002</v>
      </c>
    </row>
    <row r="1670" spans="1:7">
      <c r="A1670" s="645" t="s">
        <v>69</v>
      </c>
      <c r="B1670" s="676">
        <v>1416202</v>
      </c>
      <c r="C1670" s="677" t="s">
        <v>7550</v>
      </c>
      <c r="D1670" s="678" t="s">
        <v>5970</v>
      </c>
      <c r="E1670" s="679">
        <f>IF(F1670 = "", "", ROUND(F1670*SINAPI!$M$5,2))</f>
        <v>2.4900000000000002</v>
      </c>
      <c r="F1670" s="680">
        <v>2.59</v>
      </c>
      <c r="G1670" s="204">
        <f>IF(P.O.!$F$4 = "DESONERADO", SICRO!E1670, SICRO!F1670)</f>
        <v>2.59</v>
      </c>
    </row>
    <row r="1671" spans="1:7">
      <c r="A1671" s="645" t="s">
        <v>69</v>
      </c>
      <c r="B1671" s="676">
        <v>1416140</v>
      </c>
      <c r="C1671" s="677" t="s">
        <v>7551</v>
      </c>
      <c r="D1671" s="678" t="s">
        <v>5970</v>
      </c>
      <c r="E1671" s="679">
        <f>IF(F1671 = "", "", ROUND(F1671*SINAPI!$M$5,2))</f>
        <v>2.86</v>
      </c>
      <c r="F1671" s="680">
        <v>2.98</v>
      </c>
      <c r="G1671" s="204">
        <f>IF(P.O.!$F$4 = "DESONERADO", SICRO!E1671, SICRO!F1671)</f>
        <v>2.98</v>
      </c>
    </row>
    <row r="1672" spans="1:7">
      <c r="A1672" s="645" t="s">
        <v>69</v>
      </c>
      <c r="B1672" s="676">
        <v>1419543</v>
      </c>
      <c r="C1672" s="677" t="s">
        <v>7552</v>
      </c>
      <c r="D1672" s="678" t="s">
        <v>5891</v>
      </c>
      <c r="E1672" s="679">
        <f>IF(F1672 = "", "", ROUND(F1672*SINAPI!$M$5,2))</f>
        <v>0.16</v>
      </c>
      <c r="F1672" s="680">
        <v>0.17</v>
      </c>
      <c r="G1672" s="204">
        <f>IF(P.O.!$F$4 = "DESONERADO", SICRO!E1672, SICRO!F1672)</f>
        <v>0.17</v>
      </c>
    </row>
    <row r="1673" spans="1:7">
      <c r="A1673" s="645" t="s">
        <v>69</v>
      </c>
      <c r="B1673" s="676">
        <v>1408173</v>
      </c>
      <c r="C1673" s="677" t="s">
        <v>7553</v>
      </c>
      <c r="D1673" s="678" t="s">
        <v>7542</v>
      </c>
      <c r="E1673" s="679">
        <f>IF(F1673 = "", "", ROUND(F1673*SINAPI!$M$5,2))</f>
        <v>7.0000000000000007E-2</v>
      </c>
      <c r="F1673" s="680">
        <v>7.0000000000000007E-2</v>
      </c>
      <c r="G1673" s="204">
        <f>IF(P.O.!$F$4 = "DESONERADO", SICRO!E1673, SICRO!F1673)</f>
        <v>7.0000000000000007E-2</v>
      </c>
    </row>
    <row r="1674" spans="1:7">
      <c r="A1674" s="645" t="s">
        <v>69</v>
      </c>
      <c r="B1674" s="676">
        <v>1407063</v>
      </c>
      <c r="C1674" s="677" t="s">
        <v>7554</v>
      </c>
      <c r="D1674" s="678" t="s">
        <v>5891</v>
      </c>
      <c r="E1674" s="679">
        <f>IF(F1674 = "", "", ROUND(F1674*SINAPI!$M$5,2))</f>
        <v>7.26</v>
      </c>
      <c r="F1674" s="680">
        <v>7.55</v>
      </c>
      <c r="G1674" s="204">
        <f>IF(P.O.!$F$4 = "DESONERADO", SICRO!E1674, SICRO!F1674)</f>
        <v>7.55</v>
      </c>
    </row>
    <row r="1675" spans="1:7">
      <c r="A1675" s="645" t="s">
        <v>69</v>
      </c>
      <c r="B1675" s="676">
        <v>1407064</v>
      </c>
      <c r="C1675" s="677" t="s">
        <v>7555</v>
      </c>
      <c r="D1675" s="678" t="s">
        <v>5891</v>
      </c>
      <c r="E1675" s="679">
        <f>IF(F1675 = "", "", ROUND(F1675*SINAPI!$M$5,2))</f>
        <v>7.48</v>
      </c>
      <c r="F1675" s="680">
        <v>7.78</v>
      </c>
      <c r="G1675" s="204">
        <f>IF(P.O.!$F$4 = "DESONERADO", SICRO!E1675, SICRO!F1675)</f>
        <v>7.78</v>
      </c>
    </row>
    <row r="1676" spans="1:7">
      <c r="A1676" s="645" t="s">
        <v>69</v>
      </c>
      <c r="B1676" s="676">
        <v>1407065</v>
      </c>
      <c r="C1676" s="677" t="s">
        <v>7556</v>
      </c>
      <c r="D1676" s="678" t="s">
        <v>5891</v>
      </c>
      <c r="E1676" s="679">
        <f>IF(F1676 = "", "", ROUND(F1676*SINAPI!$M$5,2))</f>
        <v>7.65</v>
      </c>
      <c r="F1676" s="680">
        <v>7.96</v>
      </c>
      <c r="G1676" s="204">
        <f>IF(P.O.!$F$4 = "DESONERADO", SICRO!E1676, SICRO!F1676)</f>
        <v>7.96</v>
      </c>
    </row>
    <row r="1677" spans="1:7">
      <c r="A1677" s="645" t="s">
        <v>69</v>
      </c>
      <c r="B1677" s="676">
        <v>1407066</v>
      </c>
      <c r="C1677" s="677" t="s">
        <v>7557</v>
      </c>
      <c r="D1677" s="678" t="s">
        <v>5891</v>
      </c>
      <c r="E1677" s="679">
        <f>IF(F1677 = "", "", ROUND(F1677*SINAPI!$M$5,2))</f>
        <v>7.54</v>
      </c>
      <c r="F1677" s="680">
        <v>7.84</v>
      </c>
      <c r="G1677" s="204">
        <f>IF(P.O.!$F$4 = "DESONERADO", SICRO!E1677, SICRO!F1677)</f>
        <v>7.84</v>
      </c>
    </row>
    <row r="1678" spans="1:7">
      <c r="A1678" s="645" t="s">
        <v>69</v>
      </c>
      <c r="B1678" s="676">
        <v>1400977</v>
      </c>
      <c r="C1678" s="677" t="s">
        <v>7558</v>
      </c>
      <c r="D1678" s="678" t="s">
        <v>5970</v>
      </c>
      <c r="E1678" s="679">
        <f>IF(F1678 = "", "", ROUND(F1678*SINAPI!$M$5,2))</f>
        <v>3.2</v>
      </c>
      <c r="F1678" s="680">
        <v>3.33</v>
      </c>
      <c r="G1678" s="204">
        <f>IF(P.O.!$F$4 = "DESONERADO", SICRO!E1678, SICRO!F1678)</f>
        <v>3.33</v>
      </c>
    </row>
    <row r="1679" spans="1:7">
      <c r="A1679" s="645" t="s">
        <v>69</v>
      </c>
      <c r="B1679" s="676">
        <v>1407067</v>
      </c>
      <c r="C1679" s="677" t="s">
        <v>7559</v>
      </c>
      <c r="D1679" s="678" t="s">
        <v>5891</v>
      </c>
      <c r="E1679" s="679">
        <f>IF(F1679 = "", "", ROUND(F1679*SINAPI!$M$5,2))</f>
        <v>2.33</v>
      </c>
      <c r="F1679" s="680">
        <v>2.42</v>
      </c>
      <c r="G1679" s="204">
        <f>IF(P.O.!$F$4 = "DESONERADO", SICRO!E1679, SICRO!F1679)</f>
        <v>2.42</v>
      </c>
    </row>
    <row r="1680" spans="1:7">
      <c r="A1680" s="645" t="s">
        <v>69</v>
      </c>
      <c r="B1680" s="676">
        <v>1407068</v>
      </c>
      <c r="C1680" s="677" t="s">
        <v>7560</v>
      </c>
      <c r="D1680" s="678" t="s">
        <v>5891</v>
      </c>
      <c r="E1680" s="679">
        <f>IF(F1680 = "", "", ROUND(F1680*SINAPI!$M$5,2))</f>
        <v>2.62</v>
      </c>
      <c r="F1680" s="680">
        <v>2.73</v>
      </c>
      <c r="G1680" s="204">
        <f>IF(P.O.!$F$4 = "DESONERADO", SICRO!E1680, SICRO!F1680)</f>
        <v>2.73</v>
      </c>
    </row>
    <row r="1681" spans="1:7">
      <c r="A1681" s="645" t="s">
        <v>69</v>
      </c>
      <c r="B1681" s="676">
        <v>1407069</v>
      </c>
      <c r="C1681" s="677" t="s">
        <v>7561</v>
      </c>
      <c r="D1681" s="678" t="s">
        <v>5891</v>
      </c>
      <c r="E1681" s="679">
        <f>IF(F1681 = "", "", ROUND(F1681*SINAPI!$M$5,2))</f>
        <v>2.85</v>
      </c>
      <c r="F1681" s="680">
        <v>2.96</v>
      </c>
      <c r="G1681" s="204">
        <f>IF(P.O.!$F$4 = "DESONERADO", SICRO!E1681, SICRO!F1681)</f>
        <v>2.96</v>
      </c>
    </row>
    <row r="1682" spans="1:7">
      <c r="A1682" s="645" t="s">
        <v>69</v>
      </c>
      <c r="B1682" s="676">
        <v>1407070</v>
      </c>
      <c r="C1682" s="677" t="s">
        <v>7562</v>
      </c>
      <c r="D1682" s="678" t="s">
        <v>5891</v>
      </c>
      <c r="E1682" s="679">
        <f>IF(F1682 = "", "", ROUND(F1682*SINAPI!$M$5,2))</f>
        <v>2.71</v>
      </c>
      <c r="F1682" s="680">
        <v>2.82</v>
      </c>
      <c r="G1682" s="204">
        <f>IF(P.O.!$F$4 = "DESONERADO", SICRO!E1682, SICRO!F1682)</f>
        <v>2.82</v>
      </c>
    </row>
    <row r="1683" spans="1:7">
      <c r="A1683" s="645" t="s">
        <v>69</v>
      </c>
      <c r="B1683" s="676">
        <v>1416257</v>
      </c>
      <c r="C1683" s="677" t="s">
        <v>7563</v>
      </c>
      <c r="D1683" s="678" t="s">
        <v>5970</v>
      </c>
      <c r="E1683" s="679">
        <f>IF(F1683 = "", "", ROUND(F1683*SINAPI!$M$5,2))</f>
        <v>297.76</v>
      </c>
      <c r="F1683" s="680">
        <v>309.77</v>
      </c>
      <c r="G1683" s="204">
        <f>IF(P.O.!$F$4 = "DESONERADO", SICRO!E1683, SICRO!F1683)</f>
        <v>309.77</v>
      </c>
    </row>
    <row r="1684" spans="1:7">
      <c r="A1684" s="645" t="s">
        <v>69</v>
      </c>
      <c r="B1684" s="676">
        <v>1416253</v>
      </c>
      <c r="C1684" s="677" t="s">
        <v>7564</v>
      </c>
      <c r="D1684" s="678" t="s">
        <v>5970</v>
      </c>
      <c r="E1684" s="679">
        <f>IF(F1684 = "", "", ROUND(F1684*SINAPI!$M$5,2))</f>
        <v>697.61</v>
      </c>
      <c r="F1684" s="680">
        <v>725.74</v>
      </c>
      <c r="G1684" s="204">
        <f>IF(P.O.!$F$4 = "DESONERADO", SICRO!E1684, SICRO!F1684)</f>
        <v>725.74</v>
      </c>
    </row>
    <row r="1685" spans="1:7">
      <c r="A1685" s="645" t="s">
        <v>69</v>
      </c>
      <c r="B1685" s="676">
        <v>1416254</v>
      </c>
      <c r="C1685" s="677" t="s">
        <v>7565</v>
      </c>
      <c r="D1685" s="678" t="s">
        <v>5970</v>
      </c>
      <c r="E1685" s="679">
        <f>IF(F1685 = "", "", ROUND(F1685*SINAPI!$M$5,2))</f>
        <v>54.52</v>
      </c>
      <c r="F1685" s="680">
        <v>56.72</v>
      </c>
      <c r="G1685" s="204">
        <f>IF(P.O.!$F$4 = "DESONERADO", SICRO!E1685, SICRO!F1685)</f>
        <v>56.72</v>
      </c>
    </row>
    <row r="1686" spans="1:7">
      <c r="A1686" s="645" t="s">
        <v>69</v>
      </c>
      <c r="B1686" s="676">
        <v>1416255</v>
      </c>
      <c r="C1686" s="677" t="s">
        <v>7566</v>
      </c>
      <c r="D1686" s="678" t="s">
        <v>5970</v>
      </c>
      <c r="E1686" s="679">
        <f>IF(F1686 = "", "", ROUND(F1686*SINAPI!$M$5,2))</f>
        <v>97.37</v>
      </c>
      <c r="F1686" s="680">
        <v>101.3</v>
      </c>
      <c r="G1686" s="204">
        <f>IF(P.O.!$F$4 = "DESONERADO", SICRO!E1686, SICRO!F1686)</f>
        <v>101.3</v>
      </c>
    </row>
    <row r="1687" spans="1:7">
      <c r="A1687" s="645" t="s">
        <v>69</v>
      </c>
      <c r="B1687" s="676">
        <v>1416256</v>
      </c>
      <c r="C1687" s="677" t="s">
        <v>7567</v>
      </c>
      <c r="D1687" s="678" t="s">
        <v>5970</v>
      </c>
      <c r="E1687" s="679">
        <f>IF(F1687 = "", "", ROUND(F1687*SINAPI!$M$5,2))</f>
        <v>152.22</v>
      </c>
      <c r="F1687" s="680">
        <v>158.36000000000001</v>
      </c>
      <c r="G1687" s="204">
        <f>IF(P.O.!$F$4 = "DESONERADO", SICRO!E1687, SICRO!F1687)</f>
        <v>158.36000000000001</v>
      </c>
    </row>
    <row r="1688" spans="1:7">
      <c r="A1688" s="645" t="s">
        <v>69</v>
      </c>
      <c r="B1688" s="676">
        <v>1408028</v>
      </c>
      <c r="C1688" s="677" t="s">
        <v>7568</v>
      </c>
      <c r="D1688" s="678" t="s">
        <v>5978</v>
      </c>
      <c r="E1688" s="679">
        <f>IF(F1688 = "", "", ROUND(F1688*SINAPI!$M$5,2))</f>
        <v>195.51</v>
      </c>
      <c r="F1688" s="680">
        <v>203.39</v>
      </c>
      <c r="G1688" s="204">
        <f>IF(P.O.!$F$4 = "DESONERADO", SICRO!E1688, SICRO!F1688)</f>
        <v>203.39</v>
      </c>
    </row>
    <row r="1689" spans="1:7">
      <c r="A1689" s="645" t="s">
        <v>69</v>
      </c>
      <c r="B1689" s="676">
        <v>1408027</v>
      </c>
      <c r="C1689" s="677" t="s">
        <v>7569</v>
      </c>
      <c r="D1689" s="678" t="s">
        <v>5978</v>
      </c>
      <c r="E1689" s="679">
        <f>IF(F1689 = "", "", ROUND(F1689*SINAPI!$M$5,2))</f>
        <v>112.24</v>
      </c>
      <c r="F1689" s="680">
        <v>116.77</v>
      </c>
      <c r="G1689" s="204">
        <f>IF(P.O.!$F$4 = "DESONERADO", SICRO!E1689, SICRO!F1689)</f>
        <v>116.77</v>
      </c>
    </row>
    <row r="1690" spans="1:7">
      <c r="A1690" s="645" t="s">
        <v>69</v>
      </c>
      <c r="B1690" s="676">
        <v>1400978</v>
      </c>
      <c r="C1690" s="677" t="s">
        <v>7570</v>
      </c>
      <c r="D1690" s="678" t="s">
        <v>5978</v>
      </c>
      <c r="E1690" s="679">
        <f>IF(F1690 = "", "", ROUND(F1690*SINAPI!$M$5,2))</f>
        <v>176.98</v>
      </c>
      <c r="F1690" s="680">
        <v>184.12</v>
      </c>
      <c r="G1690" s="204">
        <f>IF(P.O.!$F$4 = "DESONERADO", SICRO!E1690, SICRO!F1690)</f>
        <v>184.12</v>
      </c>
    </row>
    <row r="1691" spans="1:7">
      <c r="A1691" s="645" t="s">
        <v>69</v>
      </c>
      <c r="B1691" s="676">
        <v>1513941</v>
      </c>
      <c r="C1691" s="677" t="s">
        <v>7571</v>
      </c>
      <c r="D1691" s="678" t="s">
        <v>6087</v>
      </c>
      <c r="E1691" s="679">
        <f>IF(F1691 = "", "", ROUND(F1691*SINAPI!$M$5,2))</f>
        <v>490.28</v>
      </c>
      <c r="F1691" s="680">
        <v>510.05</v>
      </c>
      <c r="G1691" s="204">
        <f>IF(P.O.!$F$4 = "DESONERADO", SICRO!E1691, SICRO!F1691)</f>
        <v>510.05</v>
      </c>
    </row>
    <row r="1692" spans="1:7">
      <c r="A1692" s="645" t="s">
        <v>69</v>
      </c>
      <c r="B1692" s="676">
        <v>1513940</v>
      </c>
      <c r="C1692" s="677" t="s">
        <v>7572</v>
      </c>
      <c r="D1692" s="678" t="s">
        <v>6087</v>
      </c>
      <c r="E1692" s="679">
        <f>IF(F1692 = "", "", ROUND(F1692*SINAPI!$M$5,2))</f>
        <v>341.93</v>
      </c>
      <c r="F1692" s="680">
        <v>355.72</v>
      </c>
      <c r="G1692" s="204">
        <f>IF(P.O.!$F$4 = "DESONERADO", SICRO!E1692, SICRO!F1692)</f>
        <v>355.72</v>
      </c>
    </row>
    <row r="1693" spans="1:7">
      <c r="A1693" s="645" t="s">
        <v>69</v>
      </c>
      <c r="B1693" s="676">
        <v>1505879</v>
      </c>
      <c r="C1693" s="677" t="s">
        <v>7573</v>
      </c>
      <c r="D1693" s="678" t="s">
        <v>6087</v>
      </c>
      <c r="E1693" s="679">
        <f>IF(F1693 = "", "", ROUND(F1693*SINAPI!$M$5,2))</f>
        <v>247.33</v>
      </c>
      <c r="F1693" s="680">
        <v>257.3</v>
      </c>
      <c r="G1693" s="204">
        <f>IF(P.O.!$F$4 = "DESONERADO", SICRO!E1693, SICRO!F1693)</f>
        <v>257.3</v>
      </c>
    </row>
    <row r="1694" spans="1:7">
      <c r="A1694" s="645" t="s">
        <v>69</v>
      </c>
      <c r="B1694" s="676">
        <v>1505878</v>
      </c>
      <c r="C1694" s="677" t="s">
        <v>7574</v>
      </c>
      <c r="D1694" s="678" t="s">
        <v>6087</v>
      </c>
      <c r="E1694" s="679">
        <f>IF(F1694 = "", "", ROUND(F1694*SINAPI!$M$5,2))</f>
        <v>166.81</v>
      </c>
      <c r="F1694" s="680">
        <v>173.54</v>
      </c>
      <c r="G1694" s="204">
        <f>IF(P.O.!$F$4 = "DESONERADO", SICRO!E1694, SICRO!F1694)</f>
        <v>173.54</v>
      </c>
    </row>
    <row r="1695" spans="1:7">
      <c r="A1695" s="645" t="s">
        <v>69</v>
      </c>
      <c r="B1695" s="676">
        <v>1505877</v>
      </c>
      <c r="C1695" s="677" t="s">
        <v>7575</v>
      </c>
      <c r="D1695" s="678" t="s">
        <v>6087</v>
      </c>
      <c r="E1695" s="679">
        <f>IF(F1695 = "", "", ROUND(F1695*SINAPI!$M$5,2))</f>
        <v>148.83000000000001</v>
      </c>
      <c r="F1695" s="680">
        <v>154.83000000000001</v>
      </c>
      <c r="G1695" s="204">
        <f>IF(P.O.!$F$4 = "DESONERADO", SICRO!E1695, SICRO!F1695)</f>
        <v>154.83000000000001</v>
      </c>
    </row>
    <row r="1696" spans="1:7">
      <c r="A1696" s="645" t="s">
        <v>69</v>
      </c>
      <c r="B1696" s="676">
        <v>1505860</v>
      </c>
      <c r="C1696" s="677" t="s">
        <v>7576</v>
      </c>
      <c r="D1696" s="678" t="s">
        <v>6087</v>
      </c>
      <c r="E1696" s="679">
        <f>IF(F1696 = "", "", ROUND(F1696*SINAPI!$M$5,2))</f>
        <v>156.97999999999999</v>
      </c>
      <c r="F1696" s="680">
        <v>163.31</v>
      </c>
      <c r="G1696" s="204">
        <f>IF(P.O.!$F$4 = "DESONERADO", SICRO!E1696, SICRO!F1696)</f>
        <v>163.31</v>
      </c>
    </row>
    <row r="1697" spans="1:7">
      <c r="A1697" s="645" t="s">
        <v>69</v>
      </c>
      <c r="B1697" s="676">
        <v>1505859</v>
      </c>
      <c r="C1697" s="677" t="s">
        <v>7577</v>
      </c>
      <c r="D1697" s="678" t="s">
        <v>6087</v>
      </c>
      <c r="E1697" s="679">
        <f>IF(F1697 = "", "", ROUND(F1697*SINAPI!$M$5,2))</f>
        <v>89.89</v>
      </c>
      <c r="F1697" s="680">
        <v>93.51</v>
      </c>
      <c r="G1697" s="204">
        <f>IF(P.O.!$F$4 = "DESONERADO", SICRO!E1697, SICRO!F1697)</f>
        <v>93.51</v>
      </c>
    </row>
    <row r="1698" spans="1:7">
      <c r="A1698" s="645" t="s">
        <v>69</v>
      </c>
      <c r="B1698" s="676">
        <v>1516204</v>
      </c>
      <c r="C1698" s="677" t="s">
        <v>7578</v>
      </c>
      <c r="D1698" s="678" t="s">
        <v>5891</v>
      </c>
      <c r="E1698" s="679">
        <f>IF(F1698 = "", "", ROUND(F1698*SINAPI!$M$5,2))</f>
        <v>5.47</v>
      </c>
      <c r="F1698" s="680">
        <v>5.69</v>
      </c>
      <c r="G1698" s="204">
        <f>IF(P.O.!$F$4 = "DESONERADO", SICRO!E1698, SICRO!F1698)</f>
        <v>5.69</v>
      </c>
    </row>
    <row r="1699" spans="1:7">
      <c r="A1699" s="645" t="s">
        <v>69</v>
      </c>
      <c r="B1699" s="676">
        <v>1516312</v>
      </c>
      <c r="C1699" s="677" t="s">
        <v>7579</v>
      </c>
      <c r="D1699" s="678" t="s">
        <v>7325</v>
      </c>
      <c r="E1699" s="679">
        <f>IF(F1699 = "", "", ROUND(F1699*SINAPI!$M$5,2))</f>
        <v>39.869999999999997</v>
      </c>
      <c r="F1699" s="680">
        <v>41.48</v>
      </c>
      <c r="G1699" s="204">
        <f>IF(P.O.!$F$4 = "DESONERADO", SICRO!E1699, SICRO!F1699)</f>
        <v>41.48</v>
      </c>
    </row>
    <row r="1700" spans="1:7">
      <c r="A1700" s="645" t="s">
        <v>69</v>
      </c>
      <c r="B1700" s="676">
        <v>1516304</v>
      </c>
      <c r="C1700" s="677" t="s">
        <v>7580</v>
      </c>
      <c r="D1700" s="678" t="s">
        <v>7325</v>
      </c>
      <c r="E1700" s="679">
        <f>IF(F1700 = "", "", ROUND(F1700*SINAPI!$M$5,2))</f>
        <v>51.74</v>
      </c>
      <c r="F1700" s="680">
        <v>53.83</v>
      </c>
      <c r="G1700" s="204">
        <f>IF(P.O.!$F$4 = "DESONERADO", SICRO!E1700, SICRO!F1700)</f>
        <v>53.83</v>
      </c>
    </row>
    <row r="1701" spans="1:7">
      <c r="A1701" s="645" t="s">
        <v>69</v>
      </c>
      <c r="B1701" s="676">
        <v>1516308</v>
      </c>
      <c r="C1701" s="677" t="s">
        <v>7581</v>
      </c>
      <c r="D1701" s="678" t="s">
        <v>7325</v>
      </c>
      <c r="E1701" s="679">
        <f>IF(F1701 = "", "", ROUND(F1701*SINAPI!$M$5,2))</f>
        <v>42.3</v>
      </c>
      <c r="F1701" s="680">
        <v>44.01</v>
      </c>
      <c r="G1701" s="204">
        <f>IF(P.O.!$F$4 = "DESONERADO", SICRO!E1701, SICRO!F1701)</f>
        <v>44.01</v>
      </c>
    </row>
    <row r="1702" spans="1:7">
      <c r="A1702" s="645" t="s">
        <v>69</v>
      </c>
      <c r="B1702" s="676">
        <v>1516313</v>
      </c>
      <c r="C1702" s="677" t="s">
        <v>7582</v>
      </c>
      <c r="D1702" s="678" t="s">
        <v>7325</v>
      </c>
      <c r="E1702" s="679">
        <f>IF(F1702 = "", "", ROUND(F1702*SINAPI!$M$5,2))</f>
        <v>47.5</v>
      </c>
      <c r="F1702" s="680">
        <v>49.42</v>
      </c>
      <c r="G1702" s="204">
        <f>IF(P.O.!$F$4 = "DESONERADO", SICRO!E1702, SICRO!F1702)</f>
        <v>49.42</v>
      </c>
    </row>
    <row r="1703" spans="1:7">
      <c r="A1703" s="645" t="s">
        <v>69</v>
      </c>
      <c r="B1703" s="676">
        <v>1516305</v>
      </c>
      <c r="C1703" s="677" t="s">
        <v>7583</v>
      </c>
      <c r="D1703" s="678" t="s">
        <v>7325</v>
      </c>
      <c r="E1703" s="679">
        <f>IF(F1703 = "", "", ROUND(F1703*SINAPI!$M$5,2))</f>
        <v>62.26</v>
      </c>
      <c r="F1703" s="680">
        <v>64.77</v>
      </c>
      <c r="G1703" s="204">
        <f>IF(P.O.!$F$4 = "DESONERADO", SICRO!E1703, SICRO!F1703)</f>
        <v>64.77</v>
      </c>
    </row>
    <row r="1704" spans="1:7">
      <c r="A1704" s="645" t="s">
        <v>69</v>
      </c>
      <c r="B1704" s="676">
        <v>1516309</v>
      </c>
      <c r="C1704" s="677" t="s">
        <v>7584</v>
      </c>
      <c r="D1704" s="678" t="s">
        <v>7325</v>
      </c>
      <c r="E1704" s="679">
        <f>IF(F1704 = "", "", ROUND(F1704*SINAPI!$M$5,2))</f>
        <v>50.85</v>
      </c>
      <c r="F1704" s="680">
        <v>52.9</v>
      </c>
      <c r="G1704" s="204">
        <f>IF(P.O.!$F$4 = "DESONERADO", SICRO!E1704, SICRO!F1704)</f>
        <v>52.9</v>
      </c>
    </row>
    <row r="1705" spans="1:7">
      <c r="A1705" s="645" t="s">
        <v>69</v>
      </c>
      <c r="B1705" s="676">
        <v>1516314</v>
      </c>
      <c r="C1705" s="677" t="s">
        <v>7585</v>
      </c>
      <c r="D1705" s="678" t="s">
        <v>7325</v>
      </c>
      <c r="E1705" s="679">
        <f>IF(F1705 = "", "", ROUND(F1705*SINAPI!$M$5,2))</f>
        <v>55.89</v>
      </c>
      <c r="F1705" s="680">
        <v>58.14</v>
      </c>
      <c r="G1705" s="204">
        <f>IF(P.O.!$F$4 = "DESONERADO", SICRO!E1705, SICRO!F1705)</f>
        <v>58.14</v>
      </c>
    </row>
    <row r="1706" spans="1:7">
      <c r="A1706" s="645" t="s">
        <v>69</v>
      </c>
      <c r="B1706" s="676">
        <v>1516306</v>
      </c>
      <c r="C1706" s="677" t="s">
        <v>7586</v>
      </c>
      <c r="D1706" s="678" t="s">
        <v>7325</v>
      </c>
      <c r="E1706" s="679">
        <f>IF(F1706 = "", "", ROUND(F1706*SINAPI!$M$5,2))</f>
        <v>73.77</v>
      </c>
      <c r="F1706" s="680">
        <v>76.739999999999995</v>
      </c>
      <c r="G1706" s="204">
        <f>IF(P.O.!$F$4 = "DESONERADO", SICRO!E1706, SICRO!F1706)</f>
        <v>76.739999999999995</v>
      </c>
    </row>
    <row r="1707" spans="1:7">
      <c r="A1707" s="645" t="s">
        <v>69</v>
      </c>
      <c r="B1707" s="676">
        <v>1516310</v>
      </c>
      <c r="C1707" s="677" t="s">
        <v>7587</v>
      </c>
      <c r="D1707" s="678" t="s">
        <v>7325</v>
      </c>
      <c r="E1707" s="679">
        <f>IF(F1707 = "", "", ROUND(F1707*SINAPI!$M$5,2))</f>
        <v>59.9</v>
      </c>
      <c r="F1707" s="680">
        <v>62.32</v>
      </c>
      <c r="G1707" s="204">
        <f>IF(P.O.!$F$4 = "DESONERADO", SICRO!E1707, SICRO!F1707)</f>
        <v>62.32</v>
      </c>
    </row>
    <row r="1708" spans="1:7">
      <c r="A1708" s="645" t="s">
        <v>69</v>
      </c>
      <c r="B1708" s="676">
        <v>1516311</v>
      </c>
      <c r="C1708" s="677" t="s">
        <v>7588</v>
      </c>
      <c r="D1708" s="678" t="s">
        <v>7325</v>
      </c>
      <c r="E1708" s="679">
        <f>IF(F1708 = "", "", ROUND(F1708*SINAPI!$M$5,2))</f>
        <v>30.61</v>
      </c>
      <c r="F1708" s="680">
        <v>31.84</v>
      </c>
      <c r="G1708" s="204">
        <f>IF(P.O.!$F$4 = "DESONERADO", SICRO!E1708, SICRO!F1708)</f>
        <v>31.84</v>
      </c>
    </row>
    <row r="1709" spans="1:7">
      <c r="A1709" s="645" t="s">
        <v>69</v>
      </c>
      <c r="B1709" s="676">
        <v>1516303</v>
      </c>
      <c r="C1709" s="677" t="s">
        <v>7589</v>
      </c>
      <c r="D1709" s="678" t="s">
        <v>7325</v>
      </c>
      <c r="E1709" s="679">
        <f>IF(F1709 = "", "", ROUND(F1709*SINAPI!$M$5,2))</f>
        <v>41.27</v>
      </c>
      <c r="F1709" s="680">
        <v>42.93</v>
      </c>
      <c r="G1709" s="204">
        <f>IF(P.O.!$F$4 = "DESONERADO", SICRO!E1709, SICRO!F1709)</f>
        <v>42.93</v>
      </c>
    </row>
    <row r="1710" spans="1:7">
      <c r="A1710" s="645" t="s">
        <v>69</v>
      </c>
      <c r="B1710" s="676">
        <v>1516307</v>
      </c>
      <c r="C1710" s="677" t="s">
        <v>7590</v>
      </c>
      <c r="D1710" s="678" t="s">
        <v>7325</v>
      </c>
      <c r="E1710" s="679">
        <f>IF(F1710 = "", "", ROUND(F1710*SINAPI!$M$5,2))</f>
        <v>34.11</v>
      </c>
      <c r="F1710" s="680">
        <v>35.49</v>
      </c>
      <c r="G1710" s="204">
        <f>IF(P.O.!$F$4 = "DESONERADO", SICRO!E1710, SICRO!F1710)</f>
        <v>35.49</v>
      </c>
    </row>
    <row r="1711" spans="1:7">
      <c r="A1711" s="645" t="s">
        <v>69</v>
      </c>
      <c r="B1711" s="676">
        <v>1516298</v>
      </c>
      <c r="C1711" s="677" t="s">
        <v>7591</v>
      </c>
      <c r="D1711" s="678" t="s">
        <v>7325</v>
      </c>
      <c r="E1711" s="679">
        <f>IF(F1711 = "", "", ROUND(F1711*SINAPI!$M$5,2))</f>
        <v>27.77</v>
      </c>
      <c r="F1711" s="680">
        <v>28.89</v>
      </c>
      <c r="G1711" s="204">
        <f>IF(P.O.!$F$4 = "DESONERADO", SICRO!E1711, SICRO!F1711)</f>
        <v>28.89</v>
      </c>
    </row>
    <row r="1712" spans="1:7">
      <c r="A1712" s="645" t="s">
        <v>69</v>
      </c>
      <c r="B1712" s="676">
        <v>1516299</v>
      </c>
      <c r="C1712" s="677" t="s">
        <v>7592</v>
      </c>
      <c r="D1712" s="678" t="s">
        <v>7325</v>
      </c>
      <c r="E1712" s="679">
        <f>IF(F1712 = "", "", ROUND(F1712*SINAPI!$M$5,2))</f>
        <v>29.68</v>
      </c>
      <c r="F1712" s="680">
        <v>30.88</v>
      </c>
      <c r="G1712" s="204">
        <f>IF(P.O.!$F$4 = "DESONERADO", SICRO!E1712, SICRO!F1712)</f>
        <v>30.88</v>
      </c>
    </row>
    <row r="1713" spans="1:7">
      <c r="A1713" s="645" t="s">
        <v>69</v>
      </c>
      <c r="B1713" s="676">
        <v>1516300</v>
      </c>
      <c r="C1713" s="677" t="s">
        <v>7593</v>
      </c>
      <c r="D1713" s="678" t="s">
        <v>7325</v>
      </c>
      <c r="E1713" s="679">
        <f>IF(F1713 = "", "", ROUND(F1713*SINAPI!$M$5,2))</f>
        <v>38.799999999999997</v>
      </c>
      <c r="F1713" s="680">
        <v>40.36</v>
      </c>
      <c r="G1713" s="204">
        <f>IF(P.O.!$F$4 = "DESONERADO", SICRO!E1713, SICRO!F1713)</f>
        <v>40.36</v>
      </c>
    </row>
    <row r="1714" spans="1:7">
      <c r="A1714" s="645" t="s">
        <v>69</v>
      </c>
      <c r="B1714" s="676">
        <v>1516301</v>
      </c>
      <c r="C1714" s="677" t="s">
        <v>7594</v>
      </c>
      <c r="D1714" s="678" t="s">
        <v>7325</v>
      </c>
      <c r="E1714" s="679">
        <f>IF(F1714 = "", "", ROUND(F1714*SINAPI!$M$5,2))</f>
        <v>57.13</v>
      </c>
      <c r="F1714" s="680">
        <v>59.43</v>
      </c>
      <c r="G1714" s="204">
        <f>IF(P.O.!$F$4 = "DESONERADO", SICRO!E1714, SICRO!F1714)</f>
        <v>59.43</v>
      </c>
    </row>
    <row r="1715" spans="1:7">
      <c r="A1715" s="645" t="s">
        <v>69</v>
      </c>
      <c r="B1715" s="676">
        <v>1516302</v>
      </c>
      <c r="C1715" s="677" t="s">
        <v>7595</v>
      </c>
      <c r="D1715" s="678" t="s">
        <v>7325</v>
      </c>
      <c r="E1715" s="679">
        <f>IF(F1715 = "", "", ROUND(F1715*SINAPI!$M$5,2))</f>
        <v>75.33</v>
      </c>
      <c r="F1715" s="680">
        <v>78.37</v>
      </c>
      <c r="G1715" s="204">
        <f>IF(P.O.!$F$4 = "DESONERADO", SICRO!E1715, SICRO!F1715)</f>
        <v>78.37</v>
      </c>
    </row>
    <row r="1716" spans="1:7">
      <c r="A1716" s="645" t="s">
        <v>69</v>
      </c>
      <c r="B1716" s="676">
        <v>1516296</v>
      </c>
      <c r="C1716" s="677" t="s">
        <v>7596</v>
      </c>
      <c r="D1716" s="678" t="s">
        <v>7325</v>
      </c>
      <c r="E1716" s="679">
        <f>IF(F1716 = "", "", ROUND(F1716*SINAPI!$M$5,2))</f>
        <v>20.98</v>
      </c>
      <c r="F1716" s="680">
        <v>21.83</v>
      </c>
      <c r="G1716" s="204">
        <f>IF(P.O.!$F$4 = "DESONERADO", SICRO!E1716, SICRO!F1716)</f>
        <v>21.83</v>
      </c>
    </row>
    <row r="1717" spans="1:7">
      <c r="A1717" s="645" t="s">
        <v>69</v>
      </c>
      <c r="B1717" s="676">
        <v>1516297</v>
      </c>
      <c r="C1717" s="677" t="s">
        <v>7597</v>
      </c>
      <c r="D1717" s="678" t="s">
        <v>7325</v>
      </c>
      <c r="E1717" s="679">
        <f>IF(F1717 = "", "", ROUND(F1717*SINAPI!$M$5,2))</f>
        <v>26.86</v>
      </c>
      <c r="F1717" s="680">
        <v>27.94</v>
      </c>
      <c r="G1717" s="204">
        <f>IF(P.O.!$F$4 = "DESONERADO", SICRO!E1717, SICRO!F1717)</f>
        <v>27.94</v>
      </c>
    </row>
    <row r="1718" spans="1:7">
      <c r="A1718" s="645" t="s">
        <v>69</v>
      </c>
      <c r="B1718" s="676">
        <v>1505847</v>
      </c>
      <c r="C1718" s="677" t="s">
        <v>7598</v>
      </c>
      <c r="D1718" s="678" t="s">
        <v>7325</v>
      </c>
      <c r="E1718" s="679">
        <f>IF(F1718 = "", "", ROUND(F1718*SINAPI!$M$5,2))</f>
        <v>167.2</v>
      </c>
      <c r="F1718" s="680">
        <v>173.94</v>
      </c>
      <c r="G1718" s="204">
        <f>IF(P.O.!$F$4 = "DESONERADO", SICRO!E1718, SICRO!F1718)</f>
        <v>173.94</v>
      </c>
    </row>
    <row r="1719" spans="1:7">
      <c r="A1719" s="645" t="s">
        <v>69</v>
      </c>
      <c r="B1719" s="676">
        <v>1505848</v>
      </c>
      <c r="C1719" s="677" t="s">
        <v>7599</v>
      </c>
      <c r="D1719" s="678" t="s">
        <v>7325</v>
      </c>
      <c r="E1719" s="679">
        <f>IF(F1719 = "", "", ROUND(F1719*SINAPI!$M$5,2))</f>
        <v>163.04</v>
      </c>
      <c r="F1719" s="680">
        <v>169.61</v>
      </c>
      <c r="G1719" s="204">
        <f>IF(P.O.!$F$4 = "DESONERADO", SICRO!E1719, SICRO!F1719)</f>
        <v>169.61</v>
      </c>
    </row>
    <row r="1720" spans="1:7">
      <c r="A1720" s="645" t="s">
        <v>69</v>
      </c>
      <c r="B1720" s="676">
        <v>1505849</v>
      </c>
      <c r="C1720" s="677" t="s">
        <v>7600</v>
      </c>
      <c r="D1720" s="678" t="s">
        <v>7325</v>
      </c>
      <c r="E1720" s="679">
        <f>IF(F1720 = "", "", ROUND(F1720*SINAPI!$M$5,2))</f>
        <v>160.72</v>
      </c>
      <c r="F1720" s="680">
        <v>167.2</v>
      </c>
      <c r="G1720" s="204">
        <f>IF(P.O.!$F$4 = "DESONERADO", SICRO!E1720, SICRO!F1720)</f>
        <v>167.2</v>
      </c>
    </row>
    <row r="1721" spans="1:7">
      <c r="A1721" s="645" t="s">
        <v>69</v>
      </c>
      <c r="B1721" s="676">
        <v>1505930</v>
      </c>
      <c r="C1721" s="677" t="s">
        <v>7601</v>
      </c>
      <c r="D1721" s="678" t="s">
        <v>7325</v>
      </c>
      <c r="E1721" s="679">
        <f>IF(F1721 = "", "", ROUND(F1721*SINAPI!$M$5,2))</f>
        <v>189.07</v>
      </c>
      <c r="F1721" s="680">
        <v>196.69</v>
      </c>
      <c r="G1721" s="204">
        <f>IF(P.O.!$F$4 = "DESONERADO", SICRO!E1721, SICRO!F1721)</f>
        <v>196.69</v>
      </c>
    </row>
    <row r="1722" spans="1:7">
      <c r="A1722" s="645" t="s">
        <v>69</v>
      </c>
      <c r="B1722" s="676">
        <v>1506055</v>
      </c>
      <c r="C1722" s="677" t="s">
        <v>7602</v>
      </c>
      <c r="D1722" s="678" t="s">
        <v>6087</v>
      </c>
      <c r="E1722" s="679">
        <f>IF(F1722 = "", "", ROUND(F1722*SINAPI!$M$5,2))</f>
        <v>387.58</v>
      </c>
      <c r="F1722" s="680">
        <v>403.21</v>
      </c>
      <c r="G1722" s="204">
        <f>IF(P.O.!$F$4 = "DESONERADO", SICRO!E1722, SICRO!F1722)</f>
        <v>403.21</v>
      </c>
    </row>
    <row r="1723" spans="1:7">
      <c r="A1723" s="645" t="s">
        <v>69</v>
      </c>
      <c r="B1723" s="676">
        <v>1506056</v>
      </c>
      <c r="C1723" s="677" t="s">
        <v>7603</v>
      </c>
      <c r="D1723" s="678" t="s">
        <v>6087</v>
      </c>
      <c r="E1723" s="679">
        <f>IF(F1723 = "", "", ROUND(F1723*SINAPI!$M$5,2))</f>
        <v>271.24</v>
      </c>
      <c r="F1723" s="680">
        <v>282.18</v>
      </c>
      <c r="G1723" s="204">
        <f>IF(P.O.!$F$4 = "DESONERADO", SICRO!E1723, SICRO!F1723)</f>
        <v>282.18</v>
      </c>
    </row>
    <row r="1724" spans="1:7">
      <c r="A1724" s="645" t="s">
        <v>69</v>
      </c>
      <c r="B1724" s="676">
        <v>1516318</v>
      </c>
      <c r="C1724" s="677" t="s">
        <v>32728</v>
      </c>
      <c r="D1724" s="678" t="s">
        <v>7325</v>
      </c>
      <c r="E1724" s="679">
        <f>IF(F1724 = "", "", ROUND(F1724*SINAPI!$M$5,2))</f>
        <v>583.53</v>
      </c>
      <c r="F1724" s="680">
        <v>607.05999999999995</v>
      </c>
      <c r="G1724" s="204">
        <f>IF(P.O.!$F$4 = "DESONERADO", SICRO!E1724, SICRO!F1724)</f>
        <v>607.05999999999995</v>
      </c>
    </row>
    <row r="1725" spans="1:7">
      <c r="A1725" s="645" t="s">
        <v>69</v>
      </c>
      <c r="B1725" s="676">
        <v>1516317</v>
      </c>
      <c r="C1725" s="677" t="s">
        <v>32729</v>
      </c>
      <c r="D1725" s="678" t="s">
        <v>7325</v>
      </c>
      <c r="E1725" s="679">
        <f>IF(F1725 = "", "", ROUND(F1725*SINAPI!$M$5,2))</f>
        <v>532.91999999999996</v>
      </c>
      <c r="F1725" s="680">
        <v>554.41</v>
      </c>
      <c r="G1725" s="204">
        <f>IF(P.O.!$F$4 = "DESONERADO", SICRO!E1725, SICRO!F1725)</f>
        <v>554.41</v>
      </c>
    </row>
    <row r="1726" spans="1:7">
      <c r="A1726" s="645" t="s">
        <v>69</v>
      </c>
      <c r="B1726" s="676">
        <v>1600965</v>
      </c>
      <c r="C1726" s="677" t="s">
        <v>7604</v>
      </c>
      <c r="D1726" s="678" t="s">
        <v>6087</v>
      </c>
      <c r="E1726" s="679">
        <f>IF(F1726 = "", "", ROUND(F1726*SINAPI!$M$5,2))</f>
        <v>94.73</v>
      </c>
      <c r="F1726" s="680">
        <v>98.55</v>
      </c>
      <c r="G1726" s="204">
        <f>IF(P.O.!$F$4 = "DESONERADO", SICRO!E1726, SICRO!F1726)</f>
        <v>98.55</v>
      </c>
    </row>
    <row r="1727" spans="1:7">
      <c r="A1727" s="645" t="s">
        <v>69</v>
      </c>
      <c r="B1727" s="676">
        <v>1600408</v>
      </c>
      <c r="C1727" s="677" t="s">
        <v>7605</v>
      </c>
      <c r="D1727" s="678" t="s">
        <v>7325</v>
      </c>
      <c r="E1727" s="679">
        <f>IF(F1727 = "", "", ROUND(F1727*SINAPI!$M$5,2))</f>
        <v>17.75</v>
      </c>
      <c r="F1727" s="680">
        <v>18.47</v>
      </c>
      <c r="G1727" s="204">
        <f>IF(P.O.!$F$4 = "DESONERADO", SICRO!E1727, SICRO!F1727)</f>
        <v>18.47</v>
      </c>
    </row>
    <row r="1728" spans="1:7">
      <c r="A1728" s="645" t="s">
        <v>69</v>
      </c>
      <c r="B1728" s="676">
        <v>1600990</v>
      </c>
      <c r="C1728" s="677" t="s">
        <v>7606</v>
      </c>
      <c r="D1728" s="678" t="s">
        <v>6087</v>
      </c>
      <c r="E1728" s="679">
        <f>IF(F1728 = "", "", ROUND(F1728*SINAPI!$M$5,2))</f>
        <v>726.98</v>
      </c>
      <c r="F1728" s="680">
        <v>756.3</v>
      </c>
      <c r="G1728" s="204">
        <f>IF(P.O.!$F$4 = "DESONERADO", SICRO!E1728, SICRO!F1728)</f>
        <v>756.3</v>
      </c>
    </row>
    <row r="1729" spans="1:7">
      <c r="A1729" s="645" t="s">
        <v>69</v>
      </c>
      <c r="B1729" s="676">
        <v>1600989</v>
      </c>
      <c r="C1729" s="677" t="s">
        <v>7607</v>
      </c>
      <c r="D1729" s="678" t="s">
        <v>6087</v>
      </c>
      <c r="E1729" s="679">
        <f>IF(F1729 = "", "", ROUND(F1729*SINAPI!$M$5,2))</f>
        <v>382.74</v>
      </c>
      <c r="F1729" s="680">
        <v>398.18</v>
      </c>
      <c r="G1729" s="204">
        <f>IF(P.O.!$F$4 = "DESONERADO", SICRO!E1729, SICRO!F1729)</f>
        <v>398.18</v>
      </c>
    </row>
    <row r="1730" spans="1:7">
      <c r="A1730" s="645" t="s">
        <v>69</v>
      </c>
      <c r="B1730" s="676">
        <v>1600438</v>
      </c>
      <c r="C1730" s="677" t="s">
        <v>32730</v>
      </c>
      <c r="D1730" s="678" t="s">
        <v>6087</v>
      </c>
      <c r="E1730" s="679">
        <f>IF(F1730 = "", "", ROUND(F1730*SINAPI!$M$5,2))</f>
        <v>563.23</v>
      </c>
      <c r="F1730" s="680">
        <v>585.94000000000005</v>
      </c>
      <c r="G1730" s="204">
        <f>IF(P.O.!$F$4 = "DESONERADO", SICRO!E1730, SICRO!F1730)</f>
        <v>585.94000000000005</v>
      </c>
    </row>
    <row r="1731" spans="1:7">
      <c r="A1731" s="645" t="s">
        <v>69</v>
      </c>
      <c r="B1731" s="676">
        <v>1600436</v>
      </c>
      <c r="C1731" s="677" t="s">
        <v>32731</v>
      </c>
      <c r="D1731" s="678" t="s">
        <v>6087</v>
      </c>
      <c r="E1731" s="679">
        <f>IF(F1731 = "", "", ROUND(F1731*SINAPI!$M$5,2))</f>
        <v>385.33</v>
      </c>
      <c r="F1731" s="680">
        <v>400.87</v>
      </c>
      <c r="G1731" s="204">
        <f>IF(P.O.!$F$4 = "DESONERADO", SICRO!E1731, SICRO!F1731)</f>
        <v>400.87</v>
      </c>
    </row>
    <row r="1732" spans="1:7">
      <c r="A1732" s="645" t="s">
        <v>69</v>
      </c>
      <c r="B1732" s="676">
        <v>1600895</v>
      </c>
      <c r="C1732" s="677" t="s">
        <v>7608</v>
      </c>
      <c r="D1732" s="678" t="s">
        <v>7325</v>
      </c>
      <c r="E1732" s="679">
        <f>IF(F1732 = "", "", ROUND(F1732*SINAPI!$M$5,2))</f>
        <v>13.36</v>
      </c>
      <c r="F1732" s="680">
        <v>13.9</v>
      </c>
      <c r="G1732" s="204">
        <f>IF(P.O.!$F$4 = "DESONERADO", SICRO!E1732, SICRO!F1732)</f>
        <v>13.9</v>
      </c>
    </row>
    <row r="1733" spans="1:7">
      <c r="A1733" s="645" t="s">
        <v>69</v>
      </c>
      <c r="B1733" s="676">
        <v>1600897</v>
      </c>
      <c r="C1733" s="677" t="s">
        <v>7609</v>
      </c>
      <c r="D1733" s="678" t="s">
        <v>7325</v>
      </c>
      <c r="E1733" s="679">
        <f>IF(F1733 = "", "", ROUND(F1733*SINAPI!$M$5,2))</f>
        <v>3.61</v>
      </c>
      <c r="F1733" s="680">
        <v>3.76</v>
      </c>
      <c r="G1733" s="204">
        <f>IF(P.O.!$F$4 = "DESONERADO", SICRO!E1733, SICRO!F1733)</f>
        <v>3.76</v>
      </c>
    </row>
    <row r="1734" spans="1:7">
      <c r="A1734" s="645" t="s">
        <v>69</v>
      </c>
      <c r="B1734" s="676">
        <v>1619004</v>
      </c>
      <c r="C1734" s="677" t="s">
        <v>32732</v>
      </c>
      <c r="D1734" s="678" t="s">
        <v>6087</v>
      </c>
      <c r="E1734" s="679">
        <f>IF(F1734 = "", "", ROUND(F1734*SINAPI!$M$5,2))</f>
        <v>7.01</v>
      </c>
      <c r="F1734" s="680">
        <v>7.29</v>
      </c>
      <c r="G1734" s="204">
        <f>IF(P.O.!$F$4 = "DESONERADO", SICRO!E1734, SICRO!F1734)</f>
        <v>7.29</v>
      </c>
    </row>
    <row r="1735" spans="1:7">
      <c r="A1735" s="645" t="s">
        <v>69</v>
      </c>
      <c r="B1735" s="676">
        <v>1600896</v>
      </c>
      <c r="C1735" s="677" t="s">
        <v>32733</v>
      </c>
      <c r="D1735" s="678" t="s">
        <v>7325</v>
      </c>
      <c r="E1735" s="679">
        <f>IF(F1735 = "", "", ROUND(F1735*SINAPI!$M$5,2))</f>
        <v>15.04</v>
      </c>
      <c r="F1735" s="680">
        <v>15.65</v>
      </c>
      <c r="G1735" s="204">
        <f>IF(P.O.!$F$4 = "DESONERADO", SICRO!E1735, SICRO!F1735)</f>
        <v>15.65</v>
      </c>
    </row>
    <row r="1736" spans="1:7">
      <c r="A1736" s="645" t="s">
        <v>69</v>
      </c>
      <c r="B1736" s="676">
        <v>1619003</v>
      </c>
      <c r="C1736" s="677" t="s">
        <v>32734</v>
      </c>
      <c r="D1736" s="678" t="s">
        <v>6087</v>
      </c>
      <c r="E1736" s="679">
        <f>IF(F1736 = "", "", ROUND(F1736*SINAPI!$M$5,2))</f>
        <v>69.77</v>
      </c>
      <c r="F1736" s="680">
        <v>72.58</v>
      </c>
      <c r="G1736" s="204">
        <f>IF(P.O.!$F$4 = "DESONERADO", SICRO!E1736, SICRO!F1736)</f>
        <v>72.58</v>
      </c>
    </row>
    <row r="1737" spans="1:7">
      <c r="A1737" s="645" t="s">
        <v>69</v>
      </c>
      <c r="B1737" s="676">
        <v>1619006</v>
      </c>
      <c r="C1737" s="677" t="s">
        <v>32735</v>
      </c>
      <c r="D1737" s="678" t="s">
        <v>6087</v>
      </c>
      <c r="E1737" s="679">
        <f>IF(F1737 = "", "", ROUND(F1737*SINAPI!$M$5,2))</f>
        <v>50.52</v>
      </c>
      <c r="F1737" s="680">
        <v>52.56</v>
      </c>
      <c r="G1737" s="204">
        <f>IF(P.O.!$F$4 = "DESONERADO", SICRO!E1737, SICRO!F1737)</f>
        <v>52.56</v>
      </c>
    </row>
    <row r="1738" spans="1:7">
      <c r="A1738" s="645" t="s">
        <v>69</v>
      </c>
      <c r="B1738" s="676">
        <v>1600414</v>
      </c>
      <c r="C1738" s="677" t="s">
        <v>7610</v>
      </c>
      <c r="D1738" s="678" t="s">
        <v>7325</v>
      </c>
      <c r="E1738" s="679">
        <f>IF(F1738 = "", "", ROUND(F1738*SINAPI!$M$5,2))</f>
        <v>1.06</v>
      </c>
      <c r="F1738" s="680">
        <v>1.1000000000000001</v>
      </c>
      <c r="G1738" s="204">
        <f>IF(P.O.!$F$4 = "DESONERADO", SICRO!E1738, SICRO!F1738)</f>
        <v>1.1000000000000001</v>
      </c>
    </row>
    <row r="1739" spans="1:7">
      <c r="A1739" s="645" t="s">
        <v>69</v>
      </c>
      <c r="B1739" s="676">
        <v>1608148</v>
      </c>
      <c r="C1739" s="677" t="s">
        <v>7611</v>
      </c>
      <c r="D1739" s="678" t="s">
        <v>5970</v>
      </c>
      <c r="E1739" s="679">
        <f>IF(F1739 = "", "", ROUND(F1739*SINAPI!$M$5,2))</f>
        <v>303.66000000000003</v>
      </c>
      <c r="F1739" s="680">
        <v>315.91000000000003</v>
      </c>
      <c r="G1739" s="204">
        <f>IF(P.O.!$F$4 = "DESONERADO", SICRO!E1739, SICRO!F1739)</f>
        <v>315.91000000000003</v>
      </c>
    </row>
    <row r="1740" spans="1:7">
      <c r="A1740" s="645" t="s">
        <v>69</v>
      </c>
      <c r="B1740" s="676">
        <v>1608021</v>
      </c>
      <c r="C1740" s="677" t="s">
        <v>7612</v>
      </c>
      <c r="D1740" s="678" t="s">
        <v>5970</v>
      </c>
      <c r="E1740" s="679">
        <f>IF(F1740 = "", "", ROUND(F1740*SINAPI!$M$5,2))</f>
        <v>83.73</v>
      </c>
      <c r="F1740" s="680">
        <v>87.11</v>
      </c>
      <c r="G1740" s="204">
        <f>IF(P.O.!$F$4 = "DESONERADO", SICRO!E1740, SICRO!F1740)</f>
        <v>87.11</v>
      </c>
    </row>
    <row r="1741" spans="1:7">
      <c r="A1741" s="645" t="s">
        <v>69</v>
      </c>
      <c r="B1741" s="676">
        <v>1608024</v>
      </c>
      <c r="C1741" s="677" t="s">
        <v>7613</v>
      </c>
      <c r="D1741" s="678" t="s">
        <v>5970</v>
      </c>
      <c r="E1741" s="679">
        <f>IF(F1741 = "", "", ROUND(F1741*SINAPI!$M$5,2))</f>
        <v>86.94</v>
      </c>
      <c r="F1741" s="680">
        <v>90.45</v>
      </c>
      <c r="G1741" s="204">
        <f>IF(P.O.!$F$4 = "DESONERADO", SICRO!E1741, SICRO!F1741)</f>
        <v>90.45</v>
      </c>
    </row>
    <row r="1742" spans="1:7">
      <c r="A1742" s="645" t="s">
        <v>69</v>
      </c>
      <c r="B1742" s="676">
        <v>1608026</v>
      </c>
      <c r="C1742" s="677" t="s">
        <v>7614</v>
      </c>
      <c r="D1742" s="678" t="s">
        <v>5970</v>
      </c>
      <c r="E1742" s="679">
        <f>IF(F1742 = "", "", ROUND(F1742*SINAPI!$M$5,2))</f>
        <v>104</v>
      </c>
      <c r="F1742" s="680">
        <v>108.19</v>
      </c>
      <c r="G1742" s="204">
        <f>IF(P.O.!$F$4 = "DESONERADO", SICRO!E1742, SICRO!F1742)</f>
        <v>108.19</v>
      </c>
    </row>
    <row r="1743" spans="1:7">
      <c r="A1743" s="645" t="s">
        <v>69</v>
      </c>
      <c r="B1743" s="676">
        <v>1608142</v>
      </c>
      <c r="C1743" s="677" t="s">
        <v>7615</v>
      </c>
      <c r="D1743" s="678" t="s">
        <v>5970</v>
      </c>
      <c r="E1743" s="679">
        <f>IF(F1743 = "", "", ROUND(F1743*SINAPI!$M$5,2))</f>
        <v>123.74</v>
      </c>
      <c r="F1743" s="680">
        <v>128.72999999999999</v>
      </c>
      <c r="G1743" s="204">
        <f>IF(P.O.!$F$4 = "DESONERADO", SICRO!E1743, SICRO!F1743)</f>
        <v>128.72999999999999</v>
      </c>
    </row>
    <row r="1744" spans="1:7">
      <c r="A1744" s="645" t="s">
        <v>69</v>
      </c>
      <c r="B1744" s="676">
        <v>1608143</v>
      </c>
      <c r="C1744" s="677" t="s">
        <v>7616</v>
      </c>
      <c r="D1744" s="678" t="s">
        <v>5970</v>
      </c>
      <c r="E1744" s="679">
        <f>IF(F1744 = "", "", ROUND(F1744*SINAPI!$M$5,2))</f>
        <v>127.02</v>
      </c>
      <c r="F1744" s="680">
        <v>132.13999999999999</v>
      </c>
      <c r="G1744" s="204">
        <f>IF(P.O.!$F$4 = "DESONERADO", SICRO!E1744, SICRO!F1744)</f>
        <v>132.13999999999999</v>
      </c>
    </row>
    <row r="1745" spans="1:7">
      <c r="A1745" s="645" t="s">
        <v>69</v>
      </c>
      <c r="B1745" s="676">
        <v>1608144</v>
      </c>
      <c r="C1745" s="677" t="s">
        <v>7617</v>
      </c>
      <c r="D1745" s="678" t="s">
        <v>5970</v>
      </c>
      <c r="E1745" s="679">
        <f>IF(F1745 = "", "", ROUND(F1745*SINAPI!$M$5,2))</f>
        <v>137.4</v>
      </c>
      <c r="F1745" s="680">
        <v>142.94</v>
      </c>
      <c r="G1745" s="204">
        <f>IF(P.O.!$F$4 = "DESONERADO", SICRO!E1745, SICRO!F1745)</f>
        <v>142.94</v>
      </c>
    </row>
    <row r="1746" spans="1:7">
      <c r="A1746" s="645" t="s">
        <v>69</v>
      </c>
      <c r="B1746" s="676">
        <v>1608145</v>
      </c>
      <c r="C1746" s="677" t="s">
        <v>7618</v>
      </c>
      <c r="D1746" s="678" t="s">
        <v>5970</v>
      </c>
      <c r="E1746" s="679">
        <f>IF(F1746 = "", "", ROUND(F1746*SINAPI!$M$5,2))</f>
        <v>143.21</v>
      </c>
      <c r="F1746" s="680">
        <v>148.99</v>
      </c>
      <c r="G1746" s="204">
        <f>IF(P.O.!$F$4 = "DESONERADO", SICRO!E1746, SICRO!F1746)</f>
        <v>148.99</v>
      </c>
    </row>
    <row r="1747" spans="1:7">
      <c r="A1747" s="645" t="s">
        <v>69</v>
      </c>
      <c r="B1747" s="676">
        <v>1608146</v>
      </c>
      <c r="C1747" s="677" t="s">
        <v>7619</v>
      </c>
      <c r="D1747" s="678" t="s">
        <v>5970</v>
      </c>
      <c r="E1747" s="679">
        <f>IF(F1747 = "", "", ROUND(F1747*SINAPI!$M$5,2))</f>
        <v>159.97999999999999</v>
      </c>
      <c r="F1747" s="680">
        <v>166.43</v>
      </c>
      <c r="G1747" s="204">
        <f>IF(P.O.!$F$4 = "DESONERADO", SICRO!E1747, SICRO!F1747)</f>
        <v>166.43</v>
      </c>
    </row>
    <row r="1748" spans="1:7">
      <c r="A1748" s="645" t="s">
        <v>69</v>
      </c>
      <c r="B1748" s="676">
        <v>1608147</v>
      </c>
      <c r="C1748" s="677" t="s">
        <v>7620</v>
      </c>
      <c r="D1748" s="678" t="s">
        <v>5970</v>
      </c>
      <c r="E1748" s="679">
        <f>IF(F1748 = "", "", ROUND(F1748*SINAPI!$M$5,2))</f>
        <v>224.45</v>
      </c>
      <c r="F1748" s="680">
        <v>233.5</v>
      </c>
      <c r="G1748" s="204">
        <f>IF(P.O.!$F$4 = "DESONERADO", SICRO!E1748, SICRO!F1748)</f>
        <v>233.5</v>
      </c>
    </row>
    <row r="1749" spans="1:7">
      <c r="A1749" s="645" t="s">
        <v>69</v>
      </c>
      <c r="B1749" s="676">
        <v>1608019</v>
      </c>
      <c r="C1749" s="677" t="s">
        <v>7621</v>
      </c>
      <c r="D1749" s="678" t="s">
        <v>5970</v>
      </c>
      <c r="E1749" s="679">
        <f>IF(F1749 = "", "", ROUND(F1749*SINAPI!$M$5,2))</f>
        <v>18.09</v>
      </c>
      <c r="F1749" s="680">
        <v>18.82</v>
      </c>
      <c r="G1749" s="204">
        <f>IF(P.O.!$F$4 = "DESONERADO", SICRO!E1749, SICRO!F1749)</f>
        <v>18.82</v>
      </c>
    </row>
    <row r="1750" spans="1:7">
      <c r="A1750" s="645" t="s">
        <v>69</v>
      </c>
      <c r="B1750" s="676">
        <v>1608020</v>
      </c>
      <c r="C1750" s="677" t="s">
        <v>7622</v>
      </c>
      <c r="D1750" s="678" t="s">
        <v>5970</v>
      </c>
      <c r="E1750" s="679">
        <f>IF(F1750 = "", "", ROUND(F1750*SINAPI!$M$5,2))</f>
        <v>28.09</v>
      </c>
      <c r="F1750" s="680">
        <v>29.22</v>
      </c>
      <c r="G1750" s="204">
        <f>IF(P.O.!$F$4 = "DESONERADO", SICRO!E1750, SICRO!F1750)</f>
        <v>29.22</v>
      </c>
    </row>
    <row r="1751" spans="1:7">
      <c r="A1751" s="645" t="s">
        <v>69</v>
      </c>
      <c r="B1751" s="676">
        <v>1608025</v>
      </c>
      <c r="C1751" s="677" t="s">
        <v>7623</v>
      </c>
      <c r="D1751" s="678" t="s">
        <v>5970</v>
      </c>
      <c r="E1751" s="679">
        <f>IF(F1751 = "", "", ROUND(F1751*SINAPI!$M$5,2))</f>
        <v>34.229999999999997</v>
      </c>
      <c r="F1751" s="680">
        <v>35.61</v>
      </c>
      <c r="G1751" s="204">
        <f>IF(P.O.!$F$4 = "DESONERADO", SICRO!E1751, SICRO!F1751)</f>
        <v>35.61</v>
      </c>
    </row>
    <row r="1752" spans="1:7">
      <c r="A1752" s="645" t="s">
        <v>69</v>
      </c>
      <c r="B1752" s="676">
        <v>1600966</v>
      </c>
      <c r="C1752" s="677" t="s">
        <v>7626</v>
      </c>
      <c r="D1752" s="678" t="s">
        <v>5970</v>
      </c>
      <c r="E1752" s="679">
        <f>IF(F1752 = "", "", ROUND(F1752*SINAPI!$M$5,2))</f>
        <v>0.73</v>
      </c>
      <c r="F1752" s="680">
        <v>0.76</v>
      </c>
      <c r="G1752" s="204">
        <f>IF(P.O.!$F$4 = "DESONERADO", SICRO!E1752, SICRO!F1752)</f>
        <v>0.76</v>
      </c>
    </row>
    <row r="1753" spans="1:7">
      <c r="A1753" s="645" t="s">
        <v>69</v>
      </c>
      <c r="B1753" s="676">
        <v>1600898</v>
      </c>
      <c r="C1753" s="677" t="s">
        <v>7627</v>
      </c>
      <c r="D1753" s="678" t="s">
        <v>7325</v>
      </c>
      <c r="E1753" s="679">
        <f>IF(F1753 = "", "", ROUND(F1753*SINAPI!$M$5,2))</f>
        <v>11.08</v>
      </c>
      <c r="F1753" s="680">
        <v>11.53</v>
      </c>
      <c r="G1753" s="204">
        <f>IF(P.O.!$F$4 = "DESONERADO", SICRO!E1753, SICRO!F1753)</f>
        <v>11.53</v>
      </c>
    </row>
    <row r="1754" spans="1:7">
      <c r="A1754" s="645" t="s">
        <v>69</v>
      </c>
      <c r="B1754" s="676">
        <v>1600441</v>
      </c>
      <c r="C1754" s="677" t="s">
        <v>7628</v>
      </c>
      <c r="D1754" s="678" t="s">
        <v>7325</v>
      </c>
      <c r="E1754" s="679">
        <f>IF(F1754 = "", "", ROUND(F1754*SINAPI!$M$5,2))</f>
        <v>3.85</v>
      </c>
      <c r="F1754" s="680">
        <v>4.01</v>
      </c>
      <c r="G1754" s="204">
        <f>IF(P.O.!$F$4 = "DESONERADO", SICRO!E1754, SICRO!F1754)</f>
        <v>4.01</v>
      </c>
    </row>
    <row r="1755" spans="1:7">
      <c r="A1755" s="645" t="s">
        <v>69</v>
      </c>
      <c r="B1755" s="676">
        <v>1600404</v>
      </c>
      <c r="C1755" s="677" t="s">
        <v>7629</v>
      </c>
      <c r="D1755" s="678" t="s">
        <v>5970</v>
      </c>
      <c r="E1755" s="679">
        <f>IF(F1755 = "", "", ROUND(F1755*SINAPI!$M$5,2))</f>
        <v>9.51</v>
      </c>
      <c r="F1755" s="680">
        <v>9.89</v>
      </c>
      <c r="G1755" s="204">
        <f>IF(P.O.!$F$4 = "DESONERADO", SICRO!E1755, SICRO!F1755)</f>
        <v>9.89</v>
      </c>
    </row>
    <row r="1756" spans="1:7">
      <c r="A1756" s="645" t="s">
        <v>69</v>
      </c>
      <c r="B1756" s="676">
        <v>1600405</v>
      </c>
      <c r="C1756" s="677" t="s">
        <v>7630</v>
      </c>
      <c r="D1756" s="678" t="s">
        <v>5970</v>
      </c>
      <c r="E1756" s="679">
        <f>IF(F1756 = "", "", ROUND(F1756*SINAPI!$M$5,2))</f>
        <v>10.58</v>
      </c>
      <c r="F1756" s="680">
        <v>11.01</v>
      </c>
      <c r="G1756" s="204">
        <f>IF(P.O.!$F$4 = "DESONERADO", SICRO!E1756, SICRO!F1756)</f>
        <v>11.01</v>
      </c>
    </row>
    <row r="1757" spans="1:7">
      <c r="A1757" s="645" t="s">
        <v>69</v>
      </c>
      <c r="B1757" s="676">
        <v>1716605</v>
      </c>
      <c r="C1757" s="677" t="s">
        <v>7631</v>
      </c>
      <c r="D1757" s="678" t="s">
        <v>6087</v>
      </c>
      <c r="E1757" s="679">
        <f>IF(F1757 = "", "", ROUND(F1757*SINAPI!$M$5,2))</f>
        <v>104.26</v>
      </c>
      <c r="F1757" s="680">
        <v>108.46</v>
      </c>
      <c r="G1757" s="204">
        <f>IF(P.O.!$F$4 = "DESONERADO", SICRO!E1757, SICRO!F1757)</f>
        <v>108.46</v>
      </c>
    </row>
    <row r="1758" spans="1:7">
      <c r="A1758" s="645" t="s">
        <v>69</v>
      </c>
      <c r="B1758" s="676">
        <v>1716610</v>
      </c>
      <c r="C1758" s="677" t="s">
        <v>7632</v>
      </c>
      <c r="D1758" s="678" t="s">
        <v>6087</v>
      </c>
      <c r="E1758" s="679">
        <f>IF(F1758 = "", "", ROUND(F1758*SINAPI!$M$5,2))</f>
        <v>108.23</v>
      </c>
      <c r="F1758" s="680">
        <v>112.59</v>
      </c>
      <c r="G1758" s="204">
        <f>IF(P.O.!$F$4 = "DESONERADO", SICRO!E1758, SICRO!F1758)</f>
        <v>112.59</v>
      </c>
    </row>
    <row r="1759" spans="1:7">
      <c r="A1759" s="645" t="s">
        <v>69</v>
      </c>
      <c r="B1759" s="676">
        <v>1716611</v>
      </c>
      <c r="C1759" s="677" t="s">
        <v>7633</v>
      </c>
      <c r="D1759" s="678" t="s">
        <v>6087</v>
      </c>
      <c r="E1759" s="679">
        <f>IF(F1759 = "", "", ROUND(F1759*SINAPI!$M$5,2))</f>
        <v>108.72</v>
      </c>
      <c r="F1759" s="680">
        <v>113.1</v>
      </c>
      <c r="G1759" s="204">
        <f>IF(P.O.!$F$4 = "DESONERADO", SICRO!E1759, SICRO!F1759)</f>
        <v>113.1</v>
      </c>
    </row>
    <row r="1760" spans="1:7">
      <c r="A1760" s="645" t="s">
        <v>69</v>
      </c>
      <c r="B1760" s="676">
        <v>1716612</v>
      </c>
      <c r="C1760" s="677" t="s">
        <v>7634</v>
      </c>
      <c r="D1760" s="678" t="s">
        <v>6087</v>
      </c>
      <c r="E1760" s="679">
        <f>IF(F1760 = "", "", ROUND(F1760*SINAPI!$M$5,2))</f>
        <v>109.22</v>
      </c>
      <c r="F1760" s="680">
        <v>113.62</v>
      </c>
      <c r="G1760" s="204">
        <f>IF(P.O.!$F$4 = "DESONERADO", SICRO!E1760, SICRO!F1760)</f>
        <v>113.62</v>
      </c>
    </row>
    <row r="1761" spans="1:7">
      <c r="A1761" s="645" t="s">
        <v>69</v>
      </c>
      <c r="B1761" s="676">
        <v>1716613</v>
      </c>
      <c r="C1761" s="677" t="s">
        <v>7635</v>
      </c>
      <c r="D1761" s="678" t="s">
        <v>6087</v>
      </c>
      <c r="E1761" s="679">
        <f>IF(F1761 = "", "", ROUND(F1761*SINAPI!$M$5,2))</f>
        <v>109.71</v>
      </c>
      <c r="F1761" s="680">
        <v>114.13</v>
      </c>
      <c r="G1761" s="204">
        <f>IF(P.O.!$F$4 = "DESONERADO", SICRO!E1761, SICRO!F1761)</f>
        <v>114.13</v>
      </c>
    </row>
    <row r="1762" spans="1:7">
      <c r="A1762" s="645" t="s">
        <v>69</v>
      </c>
      <c r="B1762" s="676">
        <v>1716614</v>
      </c>
      <c r="C1762" s="677" t="s">
        <v>7636</v>
      </c>
      <c r="D1762" s="678" t="s">
        <v>6087</v>
      </c>
      <c r="E1762" s="679">
        <f>IF(F1762 = "", "", ROUND(F1762*SINAPI!$M$5,2))</f>
        <v>110.7</v>
      </c>
      <c r="F1762" s="680">
        <v>115.16</v>
      </c>
      <c r="G1762" s="204">
        <f>IF(P.O.!$F$4 = "DESONERADO", SICRO!E1762, SICRO!F1762)</f>
        <v>115.16</v>
      </c>
    </row>
    <row r="1763" spans="1:7">
      <c r="A1763" s="645" t="s">
        <v>69</v>
      </c>
      <c r="B1763" s="676">
        <v>1716615</v>
      </c>
      <c r="C1763" s="677" t="s">
        <v>7637</v>
      </c>
      <c r="D1763" s="678" t="s">
        <v>6087</v>
      </c>
      <c r="E1763" s="679">
        <f>IF(F1763 = "", "", ROUND(F1763*SINAPI!$M$5,2))</f>
        <v>111.69</v>
      </c>
      <c r="F1763" s="680">
        <v>116.19</v>
      </c>
      <c r="G1763" s="204">
        <f>IF(P.O.!$F$4 = "DESONERADO", SICRO!E1763, SICRO!F1763)</f>
        <v>116.19</v>
      </c>
    </row>
    <row r="1764" spans="1:7">
      <c r="A1764" s="645" t="s">
        <v>69</v>
      </c>
      <c r="B1764" s="676">
        <v>1716616</v>
      </c>
      <c r="C1764" s="677" t="s">
        <v>7638</v>
      </c>
      <c r="D1764" s="678" t="s">
        <v>6087</v>
      </c>
      <c r="E1764" s="679">
        <f>IF(F1764 = "", "", ROUND(F1764*SINAPI!$M$5,2))</f>
        <v>113.18</v>
      </c>
      <c r="F1764" s="680">
        <v>117.74</v>
      </c>
      <c r="G1764" s="204">
        <f>IF(P.O.!$F$4 = "DESONERADO", SICRO!E1764, SICRO!F1764)</f>
        <v>117.74</v>
      </c>
    </row>
    <row r="1765" spans="1:7">
      <c r="A1765" s="645" t="s">
        <v>69</v>
      </c>
      <c r="B1765" s="676">
        <v>1716606</v>
      </c>
      <c r="C1765" s="677" t="s">
        <v>7639</v>
      </c>
      <c r="D1765" s="678" t="s">
        <v>6087</v>
      </c>
      <c r="E1765" s="679">
        <f>IF(F1765 = "", "", ROUND(F1765*SINAPI!$M$5,2))</f>
        <v>105.75</v>
      </c>
      <c r="F1765" s="680">
        <v>110.01</v>
      </c>
      <c r="G1765" s="204">
        <f>IF(P.O.!$F$4 = "DESONERADO", SICRO!E1765, SICRO!F1765)</f>
        <v>110.01</v>
      </c>
    </row>
    <row r="1766" spans="1:7">
      <c r="A1766" s="645" t="s">
        <v>69</v>
      </c>
      <c r="B1766" s="676">
        <v>1716617</v>
      </c>
      <c r="C1766" s="677" t="s">
        <v>7640</v>
      </c>
      <c r="D1766" s="678" t="s">
        <v>6087</v>
      </c>
      <c r="E1766" s="679">
        <f>IF(F1766 = "", "", ROUND(F1766*SINAPI!$M$5,2))</f>
        <v>114.17</v>
      </c>
      <c r="F1766" s="680">
        <v>118.77</v>
      </c>
      <c r="G1766" s="204">
        <f>IF(P.O.!$F$4 = "DESONERADO", SICRO!E1766, SICRO!F1766)</f>
        <v>118.77</v>
      </c>
    </row>
    <row r="1767" spans="1:7">
      <c r="A1767" s="645" t="s">
        <v>69</v>
      </c>
      <c r="B1767" s="676">
        <v>1716607</v>
      </c>
      <c r="C1767" s="677" t="s">
        <v>7641</v>
      </c>
      <c r="D1767" s="678" t="s">
        <v>6087</v>
      </c>
      <c r="E1767" s="679">
        <f>IF(F1767 = "", "", ROUND(F1767*SINAPI!$M$5,2))</f>
        <v>106.24</v>
      </c>
      <c r="F1767" s="680">
        <v>110.52</v>
      </c>
      <c r="G1767" s="204">
        <f>IF(P.O.!$F$4 = "DESONERADO", SICRO!E1767, SICRO!F1767)</f>
        <v>110.52</v>
      </c>
    </row>
    <row r="1768" spans="1:7">
      <c r="A1768" s="645" t="s">
        <v>69</v>
      </c>
      <c r="B1768" s="676">
        <v>1716608</v>
      </c>
      <c r="C1768" s="677" t="s">
        <v>7642</v>
      </c>
      <c r="D1768" s="678" t="s">
        <v>6087</v>
      </c>
      <c r="E1768" s="679">
        <f>IF(F1768 = "", "", ROUND(F1768*SINAPI!$M$5,2))</f>
        <v>107.24</v>
      </c>
      <c r="F1768" s="680">
        <v>111.56</v>
      </c>
      <c r="G1768" s="204">
        <f>IF(P.O.!$F$4 = "DESONERADO", SICRO!E1768, SICRO!F1768)</f>
        <v>111.56</v>
      </c>
    </row>
    <row r="1769" spans="1:7">
      <c r="A1769" s="645" t="s">
        <v>69</v>
      </c>
      <c r="B1769" s="676">
        <v>1716609</v>
      </c>
      <c r="C1769" s="677" t="s">
        <v>7643</v>
      </c>
      <c r="D1769" s="678" t="s">
        <v>6087</v>
      </c>
      <c r="E1769" s="679">
        <f>IF(F1769 = "", "", ROUND(F1769*SINAPI!$M$5,2))</f>
        <v>107.73</v>
      </c>
      <c r="F1769" s="680">
        <v>112.07</v>
      </c>
      <c r="G1769" s="204">
        <f>IF(P.O.!$F$4 = "DESONERADO", SICRO!E1769, SICRO!F1769)</f>
        <v>112.07</v>
      </c>
    </row>
    <row r="1770" spans="1:7">
      <c r="A1770" s="645" t="s">
        <v>69</v>
      </c>
      <c r="B1770" s="676">
        <v>1716604</v>
      </c>
      <c r="C1770" s="677" t="s">
        <v>7644</v>
      </c>
      <c r="D1770" s="678" t="s">
        <v>6087</v>
      </c>
      <c r="E1770" s="679">
        <f>IF(F1770 = "", "", ROUND(F1770*SINAPI!$M$5,2))</f>
        <v>59.54</v>
      </c>
      <c r="F1770" s="680">
        <v>61.94</v>
      </c>
      <c r="G1770" s="204">
        <f>IF(P.O.!$F$4 = "DESONERADO", SICRO!E1770, SICRO!F1770)</f>
        <v>61.94</v>
      </c>
    </row>
    <row r="1771" spans="1:7">
      <c r="A1771" s="645" t="s">
        <v>69</v>
      </c>
      <c r="B1771" s="676">
        <v>1716623</v>
      </c>
      <c r="C1771" s="677" t="s">
        <v>7645</v>
      </c>
      <c r="D1771" s="678" t="s">
        <v>6087</v>
      </c>
      <c r="E1771" s="679">
        <f>IF(F1771 = "", "", ROUND(F1771*SINAPI!$M$5,2))</f>
        <v>58.39</v>
      </c>
      <c r="F1771" s="680">
        <v>60.74</v>
      </c>
      <c r="G1771" s="204">
        <f>IF(P.O.!$F$4 = "DESONERADO", SICRO!E1771, SICRO!F1771)</f>
        <v>60.74</v>
      </c>
    </row>
    <row r="1772" spans="1:7">
      <c r="A1772" s="645" t="s">
        <v>69</v>
      </c>
      <c r="B1772" s="676">
        <v>1716624</v>
      </c>
      <c r="C1772" s="677" t="s">
        <v>7646</v>
      </c>
      <c r="D1772" s="678" t="s">
        <v>6087</v>
      </c>
      <c r="E1772" s="679">
        <f>IF(F1772 = "", "", ROUND(F1772*SINAPI!$M$5,2))</f>
        <v>103.1</v>
      </c>
      <c r="F1772" s="680">
        <v>107.26</v>
      </c>
      <c r="G1772" s="204">
        <f>IF(P.O.!$F$4 = "DESONERADO", SICRO!E1772, SICRO!F1772)</f>
        <v>107.26</v>
      </c>
    </row>
    <row r="1773" spans="1:7">
      <c r="A1773" s="645" t="s">
        <v>69</v>
      </c>
      <c r="B1773" s="676">
        <v>1716629</v>
      </c>
      <c r="C1773" s="677" t="s">
        <v>7647</v>
      </c>
      <c r="D1773" s="678" t="s">
        <v>6087</v>
      </c>
      <c r="E1773" s="679">
        <f>IF(F1773 = "", "", ROUND(F1773*SINAPI!$M$5,2))</f>
        <v>107.07</v>
      </c>
      <c r="F1773" s="680">
        <v>111.39</v>
      </c>
      <c r="G1773" s="204">
        <f>IF(P.O.!$F$4 = "DESONERADO", SICRO!E1773, SICRO!F1773)</f>
        <v>111.39</v>
      </c>
    </row>
    <row r="1774" spans="1:7">
      <c r="A1774" s="645" t="s">
        <v>69</v>
      </c>
      <c r="B1774" s="676">
        <v>1716630</v>
      </c>
      <c r="C1774" s="677" t="s">
        <v>7648</v>
      </c>
      <c r="D1774" s="678" t="s">
        <v>6087</v>
      </c>
      <c r="E1774" s="679">
        <f>IF(F1774 = "", "", ROUND(F1774*SINAPI!$M$5,2))</f>
        <v>107.56</v>
      </c>
      <c r="F1774" s="680">
        <v>111.9</v>
      </c>
      <c r="G1774" s="204">
        <f>IF(P.O.!$F$4 = "DESONERADO", SICRO!E1774, SICRO!F1774)</f>
        <v>111.9</v>
      </c>
    </row>
    <row r="1775" spans="1:7">
      <c r="A1775" s="645" t="s">
        <v>69</v>
      </c>
      <c r="B1775" s="676">
        <v>1716631</v>
      </c>
      <c r="C1775" s="677" t="s">
        <v>7649</v>
      </c>
      <c r="D1775" s="678" t="s">
        <v>6087</v>
      </c>
      <c r="E1775" s="679">
        <f>IF(F1775 = "", "", ROUND(F1775*SINAPI!$M$5,2))</f>
        <v>108.06</v>
      </c>
      <c r="F1775" s="680">
        <v>112.42</v>
      </c>
      <c r="G1775" s="204">
        <f>IF(P.O.!$F$4 = "DESONERADO", SICRO!E1775, SICRO!F1775)</f>
        <v>112.42</v>
      </c>
    </row>
    <row r="1776" spans="1:7">
      <c r="A1776" s="645" t="s">
        <v>69</v>
      </c>
      <c r="B1776" s="676">
        <v>1716632</v>
      </c>
      <c r="C1776" s="677" t="s">
        <v>7650</v>
      </c>
      <c r="D1776" s="678" t="s">
        <v>6087</v>
      </c>
      <c r="E1776" s="679">
        <f>IF(F1776 = "", "", ROUND(F1776*SINAPI!$M$5,2))</f>
        <v>108.55</v>
      </c>
      <c r="F1776" s="680">
        <v>112.93</v>
      </c>
      <c r="G1776" s="204">
        <f>IF(P.O.!$F$4 = "DESONERADO", SICRO!E1776, SICRO!F1776)</f>
        <v>112.93</v>
      </c>
    </row>
    <row r="1777" spans="1:7">
      <c r="A1777" s="645" t="s">
        <v>69</v>
      </c>
      <c r="B1777" s="676">
        <v>1716633</v>
      </c>
      <c r="C1777" s="677" t="s">
        <v>7651</v>
      </c>
      <c r="D1777" s="678" t="s">
        <v>6087</v>
      </c>
      <c r="E1777" s="679">
        <f>IF(F1777 = "", "", ROUND(F1777*SINAPI!$M$5,2))</f>
        <v>109.54</v>
      </c>
      <c r="F1777" s="680">
        <v>113.96</v>
      </c>
      <c r="G1777" s="204">
        <f>IF(P.O.!$F$4 = "DESONERADO", SICRO!E1777, SICRO!F1777)</f>
        <v>113.96</v>
      </c>
    </row>
    <row r="1778" spans="1:7">
      <c r="A1778" s="645" t="s">
        <v>69</v>
      </c>
      <c r="B1778" s="676">
        <v>1716634</v>
      </c>
      <c r="C1778" s="677" t="s">
        <v>7652</v>
      </c>
      <c r="D1778" s="678" t="s">
        <v>6087</v>
      </c>
      <c r="E1778" s="679">
        <f>IF(F1778 = "", "", ROUND(F1778*SINAPI!$M$5,2))</f>
        <v>110.53</v>
      </c>
      <c r="F1778" s="680">
        <v>114.99</v>
      </c>
      <c r="G1778" s="204">
        <f>IF(P.O.!$F$4 = "DESONERADO", SICRO!E1778, SICRO!F1778)</f>
        <v>114.99</v>
      </c>
    </row>
    <row r="1779" spans="1:7">
      <c r="A1779" s="645" t="s">
        <v>69</v>
      </c>
      <c r="B1779" s="676">
        <v>1716635</v>
      </c>
      <c r="C1779" s="677" t="s">
        <v>7653</v>
      </c>
      <c r="D1779" s="678" t="s">
        <v>6087</v>
      </c>
      <c r="E1779" s="679">
        <f>IF(F1779 = "", "", ROUND(F1779*SINAPI!$M$5,2))</f>
        <v>112.02</v>
      </c>
      <c r="F1779" s="680">
        <v>116.54</v>
      </c>
      <c r="G1779" s="204">
        <f>IF(P.O.!$F$4 = "DESONERADO", SICRO!E1779, SICRO!F1779)</f>
        <v>116.54</v>
      </c>
    </row>
    <row r="1780" spans="1:7">
      <c r="A1780" s="645" t="s">
        <v>69</v>
      </c>
      <c r="B1780" s="676">
        <v>1716625</v>
      </c>
      <c r="C1780" s="677" t="s">
        <v>7654</v>
      </c>
      <c r="D1780" s="678" t="s">
        <v>6087</v>
      </c>
      <c r="E1780" s="679">
        <f>IF(F1780 = "", "", ROUND(F1780*SINAPI!$M$5,2))</f>
        <v>104.59</v>
      </c>
      <c r="F1780" s="680">
        <v>108.81</v>
      </c>
      <c r="G1780" s="204">
        <f>IF(P.O.!$F$4 = "DESONERADO", SICRO!E1780, SICRO!F1780)</f>
        <v>108.81</v>
      </c>
    </row>
    <row r="1781" spans="1:7">
      <c r="A1781" s="645" t="s">
        <v>69</v>
      </c>
      <c r="B1781" s="676">
        <v>1716636</v>
      </c>
      <c r="C1781" s="677" t="s">
        <v>7655</v>
      </c>
      <c r="D1781" s="678" t="s">
        <v>6087</v>
      </c>
      <c r="E1781" s="679">
        <f>IF(F1781 = "", "", ROUND(F1781*SINAPI!$M$5,2))</f>
        <v>113.01</v>
      </c>
      <c r="F1781" s="680">
        <v>117.57</v>
      </c>
      <c r="G1781" s="204">
        <f>IF(P.O.!$F$4 = "DESONERADO", SICRO!E1781, SICRO!F1781)</f>
        <v>117.57</v>
      </c>
    </row>
    <row r="1782" spans="1:7">
      <c r="A1782" s="645" t="s">
        <v>69</v>
      </c>
      <c r="B1782" s="676">
        <v>1716626</v>
      </c>
      <c r="C1782" s="677" t="s">
        <v>7656</v>
      </c>
      <c r="D1782" s="678" t="s">
        <v>6087</v>
      </c>
      <c r="E1782" s="679">
        <f>IF(F1782 = "", "", ROUND(F1782*SINAPI!$M$5,2))</f>
        <v>105.08</v>
      </c>
      <c r="F1782" s="680">
        <v>109.32</v>
      </c>
      <c r="G1782" s="204">
        <f>IF(P.O.!$F$4 = "DESONERADO", SICRO!E1782, SICRO!F1782)</f>
        <v>109.32</v>
      </c>
    </row>
    <row r="1783" spans="1:7">
      <c r="A1783" s="645" t="s">
        <v>69</v>
      </c>
      <c r="B1783" s="676">
        <v>1716627</v>
      </c>
      <c r="C1783" s="677" t="s">
        <v>7657</v>
      </c>
      <c r="D1783" s="678" t="s">
        <v>6087</v>
      </c>
      <c r="E1783" s="679">
        <f>IF(F1783 = "", "", ROUND(F1783*SINAPI!$M$5,2))</f>
        <v>106.07</v>
      </c>
      <c r="F1783" s="680">
        <v>110.35</v>
      </c>
      <c r="G1783" s="204">
        <f>IF(P.O.!$F$4 = "DESONERADO", SICRO!E1783, SICRO!F1783)</f>
        <v>110.35</v>
      </c>
    </row>
    <row r="1784" spans="1:7">
      <c r="A1784" s="645" t="s">
        <v>69</v>
      </c>
      <c r="B1784" s="676">
        <v>1716628</v>
      </c>
      <c r="C1784" s="677" t="s">
        <v>7658</v>
      </c>
      <c r="D1784" s="678" t="s">
        <v>6087</v>
      </c>
      <c r="E1784" s="679">
        <f>IF(F1784 = "", "", ROUND(F1784*SINAPI!$M$5,2))</f>
        <v>106.57</v>
      </c>
      <c r="F1784" s="680">
        <v>110.87</v>
      </c>
      <c r="G1784" s="204">
        <f>IF(P.O.!$F$4 = "DESONERADO", SICRO!E1784, SICRO!F1784)</f>
        <v>110.87</v>
      </c>
    </row>
    <row r="1785" spans="1:7">
      <c r="A1785" s="645" t="s">
        <v>69</v>
      </c>
      <c r="B1785" s="676">
        <v>1716640</v>
      </c>
      <c r="C1785" s="677" t="s">
        <v>7659</v>
      </c>
      <c r="D1785" s="678" t="s">
        <v>6087</v>
      </c>
      <c r="E1785" s="679">
        <f>IF(F1785 = "", "", ROUND(F1785*SINAPI!$M$5,2))</f>
        <v>29.14</v>
      </c>
      <c r="F1785" s="680">
        <v>30.31</v>
      </c>
      <c r="G1785" s="204">
        <f>IF(P.O.!$F$4 = "DESONERADO", SICRO!E1785, SICRO!F1785)</f>
        <v>30.31</v>
      </c>
    </row>
    <row r="1786" spans="1:7">
      <c r="A1786" s="645" t="s">
        <v>69</v>
      </c>
      <c r="B1786" s="676">
        <v>1716641</v>
      </c>
      <c r="C1786" s="677" t="s">
        <v>7660</v>
      </c>
      <c r="D1786" s="678" t="s">
        <v>6087</v>
      </c>
      <c r="E1786" s="679">
        <f>IF(F1786 = "", "", ROUND(F1786*SINAPI!$M$5,2))</f>
        <v>37.590000000000003</v>
      </c>
      <c r="F1786" s="680">
        <v>39.11</v>
      </c>
      <c r="G1786" s="204">
        <f>IF(P.O.!$F$4 = "DESONERADO", SICRO!E1786, SICRO!F1786)</f>
        <v>39.11</v>
      </c>
    </row>
    <row r="1787" spans="1:7">
      <c r="A1787" s="645" t="s">
        <v>69</v>
      </c>
      <c r="B1787" s="676">
        <v>1716646</v>
      </c>
      <c r="C1787" s="677" t="s">
        <v>7661</v>
      </c>
      <c r="D1787" s="678" t="s">
        <v>6087</v>
      </c>
      <c r="E1787" s="679">
        <f>IF(F1787 = "", "", ROUND(F1787*SINAPI!$M$5,2))</f>
        <v>38.119999999999997</v>
      </c>
      <c r="F1787" s="680">
        <v>39.659999999999997</v>
      </c>
      <c r="G1787" s="204">
        <f>IF(P.O.!$F$4 = "DESONERADO", SICRO!E1787, SICRO!F1787)</f>
        <v>39.659999999999997</v>
      </c>
    </row>
    <row r="1788" spans="1:7">
      <c r="A1788" s="645" t="s">
        <v>69</v>
      </c>
      <c r="B1788" s="676">
        <v>1716647</v>
      </c>
      <c r="C1788" s="677" t="s">
        <v>7662</v>
      </c>
      <c r="D1788" s="678" t="s">
        <v>6087</v>
      </c>
      <c r="E1788" s="679">
        <f>IF(F1788 = "", "", ROUND(F1788*SINAPI!$M$5,2))</f>
        <v>38.18</v>
      </c>
      <c r="F1788" s="680">
        <v>39.72</v>
      </c>
      <c r="G1788" s="204">
        <f>IF(P.O.!$F$4 = "DESONERADO", SICRO!E1788, SICRO!F1788)</f>
        <v>39.72</v>
      </c>
    </row>
    <row r="1789" spans="1:7">
      <c r="A1789" s="645" t="s">
        <v>69</v>
      </c>
      <c r="B1789" s="676">
        <v>1716648</v>
      </c>
      <c r="C1789" s="677" t="s">
        <v>7663</v>
      </c>
      <c r="D1789" s="678" t="s">
        <v>6087</v>
      </c>
      <c r="E1789" s="679">
        <f>IF(F1789 = "", "", ROUND(F1789*SINAPI!$M$5,2))</f>
        <v>38.29</v>
      </c>
      <c r="F1789" s="680">
        <v>39.83</v>
      </c>
      <c r="G1789" s="204">
        <f>IF(P.O.!$F$4 = "DESONERADO", SICRO!E1789, SICRO!F1789)</f>
        <v>39.83</v>
      </c>
    </row>
    <row r="1790" spans="1:7">
      <c r="A1790" s="645" t="s">
        <v>69</v>
      </c>
      <c r="B1790" s="676">
        <v>1716649</v>
      </c>
      <c r="C1790" s="677" t="s">
        <v>7664</v>
      </c>
      <c r="D1790" s="678" t="s">
        <v>6087</v>
      </c>
      <c r="E1790" s="679">
        <f>IF(F1790 = "", "", ROUND(F1790*SINAPI!$M$5,2))</f>
        <v>38.33</v>
      </c>
      <c r="F1790" s="680">
        <v>39.880000000000003</v>
      </c>
      <c r="G1790" s="204">
        <f>IF(P.O.!$F$4 = "DESONERADO", SICRO!E1790, SICRO!F1790)</f>
        <v>39.880000000000003</v>
      </c>
    </row>
    <row r="1791" spans="1:7">
      <c r="A1791" s="645" t="s">
        <v>69</v>
      </c>
      <c r="B1791" s="676">
        <v>1716650</v>
      </c>
      <c r="C1791" s="677" t="s">
        <v>7665</v>
      </c>
      <c r="D1791" s="678" t="s">
        <v>6087</v>
      </c>
      <c r="E1791" s="679">
        <f>IF(F1791 = "", "", ROUND(F1791*SINAPI!$M$5,2))</f>
        <v>38.450000000000003</v>
      </c>
      <c r="F1791" s="680">
        <v>40</v>
      </c>
      <c r="G1791" s="204">
        <f>IF(P.O.!$F$4 = "DESONERADO", SICRO!E1791, SICRO!F1791)</f>
        <v>40</v>
      </c>
    </row>
    <row r="1792" spans="1:7">
      <c r="A1792" s="645" t="s">
        <v>69</v>
      </c>
      <c r="B1792" s="676">
        <v>1716651</v>
      </c>
      <c r="C1792" s="677" t="s">
        <v>7666</v>
      </c>
      <c r="D1792" s="678" t="s">
        <v>6087</v>
      </c>
      <c r="E1792" s="679">
        <f>IF(F1792 = "", "", ROUND(F1792*SINAPI!$M$5,2))</f>
        <v>38.56</v>
      </c>
      <c r="F1792" s="680">
        <v>40.11</v>
      </c>
      <c r="G1792" s="204">
        <f>IF(P.O.!$F$4 = "DESONERADO", SICRO!E1792, SICRO!F1792)</f>
        <v>40.11</v>
      </c>
    </row>
    <row r="1793" spans="1:7">
      <c r="A1793" s="645" t="s">
        <v>69</v>
      </c>
      <c r="B1793" s="676">
        <v>1716652</v>
      </c>
      <c r="C1793" s="677" t="s">
        <v>7667</v>
      </c>
      <c r="D1793" s="678" t="s">
        <v>6087</v>
      </c>
      <c r="E1793" s="679">
        <f>IF(F1793 = "", "", ROUND(F1793*SINAPI!$M$5,2))</f>
        <v>38.770000000000003</v>
      </c>
      <c r="F1793" s="680">
        <v>40.33</v>
      </c>
      <c r="G1793" s="204">
        <f>IF(P.O.!$F$4 = "DESONERADO", SICRO!E1793, SICRO!F1793)</f>
        <v>40.33</v>
      </c>
    </row>
    <row r="1794" spans="1:7">
      <c r="A1794" s="645" t="s">
        <v>69</v>
      </c>
      <c r="B1794" s="676">
        <v>1716642</v>
      </c>
      <c r="C1794" s="677" t="s">
        <v>7668</v>
      </c>
      <c r="D1794" s="678" t="s">
        <v>6087</v>
      </c>
      <c r="E1794" s="679">
        <f>IF(F1794 = "", "", ROUND(F1794*SINAPI!$M$5,2))</f>
        <v>37.75</v>
      </c>
      <c r="F1794" s="680">
        <v>39.270000000000003</v>
      </c>
      <c r="G1794" s="204">
        <f>IF(P.O.!$F$4 = "DESONERADO", SICRO!E1794, SICRO!F1794)</f>
        <v>39.270000000000003</v>
      </c>
    </row>
    <row r="1795" spans="1:7">
      <c r="A1795" s="645" t="s">
        <v>69</v>
      </c>
      <c r="B1795" s="676">
        <v>1716653</v>
      </c>
      <c r="C1795" s="677" t="s">
        <v>7669</v>
      </c>
      <c r="D1795" s="678" t="s">
        <v>6087</v>
      </c>
      <c r="E1795" s="679">
        <f>IF(F1795 = "", "", ROUND(F1795*SINAPI!$M$5,2))</f>
        <v>38.92</v>
      </c>
      <c r="F1795" s="680">
        <v>40.49</v>
      </c>
      <c r="G1795" s="204">
        <f>IF(P.O.!$F$4 = "DESONERADO", SICRO!E1795, SICRO!F1795)</f>
        <v>40.49</v>
      </c>
    </row>
    <row r="1796" spans="1:7">
      <c r="A1796" s="645" t="s">
        <v>69</v>
      </c>
      <c r="B1796" s="676">
        <v>1716643</v>
      </c>
      <c r="C1796" s="677" t="s">
        <v>7670</v>
      </c>
      <c r="D1796" s="678" t="s">
        <v>6087</v>
      </c>
      <c r="E1796" s="679">
        <f>IF(F1796 = "", "", ROUND(F1796*SINAPI!$M$5,2))</f>
        <v>37.85</v>
      </c>
      <c r="F1796" s="680">
        <v>39.380000000000003</v>
      </c>
      <c r="G1796" s="204">
        <f>IF(P.O.!$F$4 = "DESONERADO", SICRO!E1796, SICRO!F1796)</f>
        <v>39.380000000000003</v>
      </c>
    </row>
    <row r="1797" spans="1:7">
      <c r="A1797" s="645" t="s">
        <v>69</v>
      </c>
      <c r="B1797" s="676">
        <v>1716644</v>
      </c>
      <c r="C1797" s="677" t="s">
        <v>7671</v>
      </c>
      <c r="D1797" s="678" t="s">
        <v>6087</v>
      </c>
      <c r="E1797" s="679">
        <f>IF(F1797 = "", "", ROUND(F1797*SINAPI!$M$5,2))</f>
        <v>37.97</v>
      </c>
      <c r="F1797" s="680">
        <v>39.5</v>
      </c>
      <c r="G1797" s="204">
        <f>IF(P.O.!$F$4 = "DESONERADO", SICRO!E1797, SICRO!F1797)</f>
        <v>39.5</v>
      </c>
    </row>
    <row r="1798" spans="1:7">
      <c r="A1798" s="645" t="s">
        <v>69</v>
      </c>
      <c r="B1798" s="676">
        <v>1716645</v>
      </c>
      <c r="C1798" s="677" t="s">
        <v>7672</v>
      </c>
      <c r="D1798" s="678" t="s">
        <v>6087</v>
      </c>
      <c r="E1798" s="679">
        <f>IF(F1798 = "", "", ROUND(F1798*SINAPI!$M$5,2))</f>
        <v>38.020000000000003</v>
      </c>
      <c r="F1798" s="680">
        <v>39.549999999999997</v>
      </c>
      <c r="G1798" s="204">
        <f>IF(P.O.!$F$4 = "DESONERADO", SICRO!E1798, SICRO!F1798)</f>
        <v>39.549999999999997</v>
      </c>
    </row>
    <row r="1799" spans="1:7">
      <c r="A1799" s="645" t="s">
        <v>69</v>
      </c>
      <c r="B1799" s="676">
        <v>1716622</v>
      </c>
      <c r="C1799" s="677" t="s">
        <v>7673</v>
      </c>
      <c r="D1799" s="678" t="s">
        <v>6087</v>
      </c>
      <c r="E1799" s="679">
        <f>IF(F1799 = "", "", ROUND(F1799*SINAPI!$M$5,2))</f>
        <v>83.29</v>
      </c>
      <c r="F1799" s="680">
        <v>86.65</v>
      </c>
      <c r="G1799" s="204">
        <f>IF(P.O.!$F$4 = "DESONERADO", SICRO!E1799, SICRO!F1799)</f>
        <v>86.65</v>
      </c>
    </row>
    <row r="1800" spans="1:7">
      <c r="A1800" s="645" t="s">
        <v>69</v>
      </c>
      <c r="B1800" s="676">
        <v>1716603</v>
      </c>
      <c r="C1800" s="677" t="s">
        <v>7674</v>
      </c>
      <c r="D1800" s="678" t="s">
        <v>6087</v>
      </c>
      <c r="E1800" s="679">
        <f>IF(F1800 = "", "", ROUND(F1800*SINAPI!$M$5,2))</f>
        <v>83.29</v>
      </c>
      <c r="F1800" s="680">
        <v>86.65</v>
      </c>
      <c r="G1800" s="204">
        <f>IF(P.O.!$F$4 = "DESONERADO", SICRO!E1800, SICRO!F1800)</f>
        <v>86.65</v>
      </c>
    </row>
    <row r="1801" spans="1:7">
      <c r="A1801" s="645" t="s">
        <v>69</v>
      </c>
      <c r="B1801" s="676">
        <v>1716620</v>
      </c>
      <c r="C1801" s="677" t="s">
        <v>7675</v>
      </c>
      <c r="D1801" s="678" t="s">
        <v>6087</v>
      </c>
      <c r="E1801" s="679">
        <f>IF(F1801 = "", "", ROUND(F1801*SINAPI!$M$5,2))</f>
        <v>113.81</v>
      </c>
      <c r="F1801" s="680">
        <v>118.4</v>
      </c>
      <c r="G1801" s="204">
        <f>IF(P.O.!$F$4 = "DESONERADO", SICRO!E1801, SICRO!F1801)</f>
        <v>118.4</v>
      </c>
    </row>
    <row r="1802" spans="1:7">
      <c r="A1802" s="645" t="s">
        <v>69</v>
      </c>
      <c r="B1802" s="676">
        <v>1716621</v>
      </c>
      <c r="C1802" s="677" t="s">
        <v>7676</v>
      </c>
      <c r="D1802" s="678" t="s">
        <v>6087</v>
      </c>
      <c r="E1802" s="679">
        <f>IF(F1802 = "", "", ROUND(F1802*SINAPI!$M$5,2))</f>
        <v>89.84</v>
      </c>
      <c r="F1802" s="680">
        <v>93.46</v>
      </c>
      <c r="G1802" s="204">
        <f>IF(P.O.!$F$4 = "DESONERADO", SICRO!E1802, SICRO!F1802)</f>
        <v>93.46</v>
      </c>
    </row>
    <row r="1803" spans="1:7">
      <c r="A1803" s="645" t="s">
        <v>69</v>
      </c>
      <c r="B1803" s="676">
        <v>1716619</v>
      </c>
      <c r="C1803" s="677" t="s">
        <v>7677</v>
      </c>
      <c r="D1803" s="678" t="s">
        <v>6087</v>
      </c>
      <c r="E1803" s="679">
        <f>IF(F1803 = "", "", ROUND(F1803*SINAPI!$M$5,2))</f>
        <v>185.78</v>
      </c>
      <c r="F1803" s="680">
        <v>193.27</v>
      </c>
      <c r="G1803" s="204">
        <f>IF(P.O.!$F$4 = "DESONERADO", SICRO!E1803, SICRO!F1803)</f>
        <v>193.27</v>
      </c>
    </row>
    <row r="1804" spans="1:7">
      <c r="A1804" s="645" t="s">
        <v>69</v>
      </c>
      <c r="B1804" s="676">
        <v>1716601</v>
      </c>
      <c r="C1804" s="677" t="s">
        <v>7678</v>
      </c>
      <c r="D1804" s="678" t="s">
        <v>6087</v>
      </c>
      <c r="E1804" s="679">
        <f>IF(F1804 = "", "", ROUND(F1804*SINAPI!$M$5,2))</f>
        <v>115.36</v>
      </c>
      <c r="F1804" s="680">
        <v>120.01</v>
      </c>
      <c r="G1804" s="204">
        <f>IF(P.O.!$F$4 = "DESONERADO", SICRO!E1804, SICRO!F1804)</f>
        <v>120.01</v>
      </c>
    </row>
    <row r="1805" spans="1:7">
      <c r="A1805" s="645" t="s">
        <v>69</v>
      </c>
      <c r="B1805" s="676">
        <v>1716602</v>
      </c>
      <c r="C1805" s="677" t="s">
        <v>7679</v>
      </c>
      <c r="D1805" s="678" t="s">
        <v>6087</v>
      </c>
      <c r="E1805" s="679">
        <f>IF(F1805 = "", "", ROUND(F1805*SINAPI!$M$5,2))</f>
        <v>90.87</v>
      </c>
      <c r="F1805" s="680">
        <v>94.53</v>
      </c>
      <c r="G1805" s="204">
        <f>IF(P.O.!$F$4 = "DESONERADO", SICRO!E1805, SICRO!F1805)</f>
        <v>94.53</v>
      </c>
    </row>
    <row r="1806" spans="1:7">
      <c r="A1806" s="645" t="s">
        <v>69</v>
      </c>
      <c r="B1806" s="676">
        <v>1716600</v>
      </c>
      <c r="C1806" s="677" t="s">
        <v>7680</v>
      </c>
      <c r="D1806" s="678" t="s">
        <v>6087</v>
      </c>
      <c r="E1806" s="679">
        <f>IF(F1806 = "", "", ROUND(F1806*SINAPI!$M$5,2))</f>
        <v>188.87</v>
      </c>
      <c r="F1806" s="680">
        <v>196.49</v>
      </c>
      <c r="G1806" s="204">
        <f>IF(P.O.!$F$4 = "DESONERADO", SICRO!E1806, SICRO!F1806)</f>
        <v>196.49</v>
      </c>
    </row>
    <row r="1807" spans="1:7">
      <c r="A1807" s="645" t="s">
        <v>69</v>
      </c>
      <c r="B1807" s="676">
        <v>1716655</v>
      </c>
      <c r="C1807" s="677" t="s">
        <v>7681</v>
      </c>
      <c r="D1807" s="678" t="s">
        <v>6087</v>
      </c>
      <c r="E1807" s="679">
        <f>IF(F1807 = "", "", ROUND(F1807*SINAPI!$M$5,2))</f>
        <v>67.08</v>
      </c>
      <c r="F1807" s="680">
        <v>69.790000000000006</v>
      </c>
      <c r="G1807" s="204">
        <f>IF(P.O.!$F$4 = "DESONERADO", SICRO!E1807, SICRO!F1807)</f>
        <v>69.790000000000006</v>
      </c>
    </row>
    <row r="1808" spans="1:7">
      <c r="A1808" s="645" t="s">
        <v>69</v>
      </c>
      <c r="B1808" s="676">
        <v>1716639</v>
      </c>
      <c r="C1808" s="677" t="s">
        <v>7682</v>
      </c>
      <c r="D1808" s="678" t="s">
        <v>6087</v>
      </c>
      <c r="E1808" s="679">
        <f>IF(F1808 = "", "", ROUND(F1808*SINAPI!$M$5,2))</f>
        <v>47.37</v>
      </c>
      <c r="F1808" s="680">
        <v>49.28</v>
      </c>
      <c r="G1808" s="204">
        <f>IF(P.O.!$F$4 = "DESONERADO", SICRO!E1808, SICRO!F1808)</f>
        <v>49.28</v>
      </c>
    </row>
    <row r="1809" spans="1:7">
      <c r="A1809" s="645" t="s">
        <v>69</v>
      </c>
      <c r="B1809" s="676">
        <v>1801636</v>
      </c>
      <c r="C1809" s="677" t="s">
        <v>7683</v>
      </c>
      <c r="D1809" s="678" t="s">
        <v>7684</v>
      </c>
      <c r="E1809" s="679">
        <f>IF(F1809 = "", "", ROUND(F1809*SINAPI!$M$5,2))</f>
        <v>17.73</v>
      </c>
      <c r="F1809" s="680">
        <v>18.45</v>
      </c>
      <c r="G1809" s="204">
        <f>IF(P.O.!$F$4 = "DESONERADO", SICRO!E1809, SICRO!F1809)</f>
        <v>18.45</v>
      </c>
    </row>
    <row r="1810" spans="1:7">
      <c r="A1810" s="645" t="s">
        <v>69</v>
      </c>
      <c r="B1810" s="676">
        <v>1801637</v>
      </c>
      <c r="C1810" s="677" t="s">
        <v>7685</v>
      </c>
      <c r="D1810" s="678" t="s">
        <v>7684</v>
      </c>
      <c r="E1810" s="679">
        <f>IF(F1810 = "", "", ROUND(F1810*SINAPI!$M$5,2))</f>
        <v>23.65</v>
      </c>
      <c r="F1810" s="680">
        <v>24.6</v>
      </c>
      <c r="G1810" s="204">
        <f>IF(P.O.!$F$4 = "DESONERADO", SICRO!E1810, SICRO!F1810)</f>
        <v>24.6</v>
      </c>
    </row>
    <row r="1811" spans="1:7">
      <c r="A1811" s="645" t="s">
        <v>69</v>
      </c>
      <c r="B1811" s="676">
        <v>1817720</v>
      </c>
      <c r="C1811" s="677" t="s">
        <v>7686</v>
      </c>
      <c r="D1811" s="678" t="s">
        <v>7684</v>
      </c>
      <c r="E1811" s="679">
        <f>IF(F1811 = "", "", ROUND(F1811*SINAPI!$M$5,2))</f>
        <v>88.53</v>
      </c>
      <c r="F1811" s="680">
        <v>92.1</v>
      </c>
      <c r="G1811" s="204">
        <f>IF(P.O.!$F$4 = "DESONERADO", SICRO!E1811, SICRO!F1811)</f>
        <v>92.1</v>
      </c>
    </row>
    <row r="1812" spans="1:7">
      <c r="A1812" s="645" t="s">
        <v>69</v>
      </c>
      <c r="B1812" s="676">
        <v>1817723</v>
      </c>
      <c r="C1812" s="677" t="s">
        <v>7687</v>
      </c>
      <c r="D1812" s="678" t="s">
        <v>7684</v>
      </c>
      <c r="E1812" s="679">
        <f>IF(F1812 = "", "", ROUND(F1812*SINAPI!$M$5,2))</f>
        <v>43.46</v>
      </c>
      <c r="F1812" s="680">
        <v>45.21</v>
      </c>
      <c r="G1812" s="204">
        <f>IF(P.O.!$F$4 = "DESONERADO", SICRO!E1812, SICRO!F1812)</f>
        <v>45.21</v>
      </c>
    </row>
    <row r="1813" spans="1:7">
      <c r="A1813" s="645" t="s">
        <v>69</v>
      </c>
      <c r="B1813" s="676">
        <v>1817721</v>
      </c>
      <c r="C1813" s="677" t="s">
        <v>7688</v>
      </c>
      <c r="D1813" s="678" t="s">
        <v>7684</v>
      </c>
      <c r="E1813" s="679">
        <f>IF(F1813 = "", "", ROUND(F1813*SINAPI!$M$5,2))</f>
        <v>130.38</v>
      </c>
      <c r="F1813" s="680">
        <v>135.63999999999999</v>
      </c>
      <c r="G1813" s="204">
        <f>IF(P.O.!$F$4 = "DESONERADO", SICRO!E1813, SICRO!F1813)</f>
        <v>135.63999999999999</v>
      </c>
    </row>
    <row r="1814" spans="1:7">
      <c r="A1814" s="645" t="s">
        <v>69</v>
      </c>
      <c r="B1814" s="676">
        <v>1817722</v>
      </c>
      <c r="C1814" s="677" t="s">
        <v>7689</v>
      </c>
      <c r="D1814" s="678" t="s">
        <v>7684</v>
      </c>
      <c r="E1814" s="679">
        <f>IF(F1814 = "", "", ROUND(F1814*SINAPI!$M$5,2))</f>
        <v>65.19</v>
      </c>
      <c r="F1814" s="680">
        <v>67.819999999999993</v>
      </c>
      <c r="G1814" s="204">
        <f>IF(P.O.!$F$4 = "DESONERADO", SICRO!E1814, SICRO!F1814)</f>
        <v>67.819999999999993</v>
      </c>
    </row>
    <row r="1815" spans="1:7">
      <c r="A1815" s="645" t="s">
        <v>69</v>
      </c>
      <c r="B1815" s="676">
        <v>1917483</v>
      </c>
      <c r="C1815" s="677" t="s">
        <v>7690</v>
      </c>
      <c r="D1815" s="678" t="s">
        <v>6087</v>
      </c>
      <c r="E1815" s="679">
        <f>IF(F1815 = "", "", ROUND(F1815*SINAPI!$M$5,2))</f>
        <v>4.25</v>
      </c>
      <c r="F1815" s="680">
        <v>4.42</v>
      </c>
      <c r="G1815" s="204">
        <f>IF(P.O.!$F$4 = "DESONERADO", SICRO!E1815, SICRO!F1815)</f>
        <v>4.42</v>
      </c>
    </row>
    <row r="1816" spans="1:7">
      <c r="A1816" s="645" t="s">
        <v>69</v>
      </c>
      <c r="B1816" s="676">
        <v>1917484</v>
      </c>
      <c r="C1816" s="677" t="s">
        <v>7691</v>
      </c>
      <c r="D1816" s="678" t="s">
        <v>6087</v>
      </c>
      <c r="E1816" s="679">
        <f>IF(F1816 = "", "", ROUND(F1816*SINAPI!$M$5,2))</f>
        <v>4.42</v>
      </c>
      <c r="F1816" s="680">
        <v>4.5999999999999996</v>
      </c>
      <c r="G1816" s="204">
        <f>IF(P.O.!$F$4 = "DESONERADO", SICRO!E1816, SICRO!F1816)</f>
        <v>4.5999999999999996</v>
      </c>
    </row>
    <row r="1817" spans="1:7">
      <c r="A1817" s="645" t="s">
        <v>69</v>
      </c>
      <c r="B1817" s="676">
        <v>1917485</v>
      </c>
      <c r="C1817" s="677" t="s">
        <v>7692</v>
      </c>
      <c r="D1817" s="678" t="s">
        <v>6087</v>
      </c>
      <c r="E1817" s="679">
        <f>IF(F1817 = "", "", ROUND(F1817*SINAPI!$M$5,2))</f>
        <v>4.93</v>
      </c>
      <c r="F1817" s="680">
        <v>5.13</v>
      </c>
      <c r="G1817" s="204">
        <f>IF(P.O.!$F$4 = "DESONERADO", SICRO!E1817, SICRO!F1817)</f>
        <v>5.13</v>
      </c>
    </row>
    <row r="1818" spans="1:7">
      <c r="A1818" s="645" t="s">
        <v>69</v>
      </c>
      <c r="B1818" s="676">
        <v>1917486</v>
      </c>
      <c r="C1818" s="677" t="s">
        <v>7693</v>
      </c>
      <c r="D1818" s="678" t="s">
        <v>6087</v>
      </c>
      <c r="E1818" s="679">
        <f>IF(F1818 = "", "", ROUND(F1818*SINAPI!$M$5,2))</f>
        <v>5.14</v>
      </c>
      <c r="F1818" s="680">
        <v>5.35</v>
      </c>
      <c r="G1818" s="204">
        <f>IF(P.O.!$F$4 = "DESONERADO", SICRO!E1818, SICRO!F1818)</f>
        <v>5.35</v>
      </c>
    </row>
    <row r="1819" spans="1:7">
      <c r="A1819" s="645" t="s">
        <v>69</v>
      </c>
      <c r="B1819" s="676">
        <v>1917487</v>
      </c>
      <c r="C1819" s="677" t="s">
        <v>7694</v>
      </c>
      <c r="D1819" s="678" t="s">
        <v>6087</v>
      </c>
      <c r="E1819" s="679">
        <f>IF(F1819 = "", "", ROUND(F1819*SINAPI!$M$5,2))</f>
        <v>5.42</v>
      </c>
      <c r="F1819" s="680">
        <v>5.64</v>
      </c>
      <c r="G1819" s="204">
        <f>IF(P.O.!$F$4 = "DESONERADO", SICRO!E1819, SICRO!F1819)</f>
        <v>5.64</v>
      </c>
    </row>
    <row r="1820" spans="1:7">
      <c r="A1820" s="645" t="s">
        <v>69</v>
      </c>
      <c r="B1820" s="676">
        <v>1917528</v>
      </c>
      <c r="C1820" s="677" t="s">
        <v>7695</v>
      </c>
      <c r="D1820" s="678" t="s">
        <v>6087</v>
      </c>
      <c r="E1820" s="679">
        <f>IF(F1820 = "", "", ROUND(F1820*SINAPI!$M$5,2))</f>
        <v>28.48</v>
      </c>
      <c r="F1820" s="680">
        <v>29.63</v>
      </c>
      <c r="G1820" s="204">
        <f>IF(P.O.!$F$4 = "DESONERADO", SICRO!E1820, SICRO!F1820)</f>
        <v>29.63</v>
      </c>
    </row>
    <row r="1821" spans="1:7">
      <c r="A1821" s="645" t="s">
        <v>69</v>
      </c>
      <c r="B1821" s="676">
        <v>1917529</v>
      </c>
      <c r="C1821" s="677" t="s">
        <v>7696</v>
      </c>
      <c r="D1821" s="678" t="s">
        <v>6087</v>
      </c>
      <c r="E1821" s="679">
        <f>IF(F1821 = "", "", ROUND(F1821*SINAPI!$M$5,2))</f>
        <v>29.41</v>
      </c>
      <c r="F1821" s="680">
        <v>30.6</v>
      </c>
      <c r="G1821" s="204">
        <f>IF(P.O.!$F$4 = "DESONERADO", SICRO!E1821, SICRO!F1821)</f>
        <v>30.6</v>
      </c>
    </row>
    <row r="1822" spans="1:7">
      <c r="A1822" s="645" t="s">
        <v>69</v>
      </c>
      <c r="B1822" s="676">
        <v>1917530</v>
      </c>
      <c r="C1822" s="677" t="s">
        <v>7697</v>
      </c>
      <c r="D1822" s="678" t="s">
        <v>6087</v>
      </c>
      <c r="E1822" s="679">
        <f>IF(F1822 = "", "", ROUND(F1822*SINAPI!$M$5,2))</f>
        <v>30.95</v>
      </c>
      <c r="F1822" s="680">
        <v>32.200000000000003</v>
      </c>
      <c r="G1822" s="204">
        <f>IF(P.O.!$F$4 = "DESONERADO", SICRO!E1822, SICRO!F1822)</f>
        <v>32.200000000000003</v>
      </c>
    </row>
    <row r="1823" spans="1:7">
      <c r="A1823" s="645" t="s">
        <v>69</v>
      </c>
      <c r="B1823" s="676">
        <v>1917531</v>
      </c>
      <c r="C1823" s="677" t="s">
        <v>7698</v>
      </c>
      <c r="D1823" s="678" t="s">
        <v>6087</v>
      </c>
      <c r="E1823" s="679">
        <f>IF(F1823 = "", "", ROUND(F1823*SINAPI!$M$5,2))</f>
        <v>32.53</v>
      </c>
      <c r="F1823" s="680">
        <v>33.840000000000003</v>
      </c>
      <c r="G1823" s="204">
        <f>IF(P.O.!$F$4 = "DESONERADO", SICRO!E1823, SICRO!F1823)</f>
        <v>33.840000000000003</v>
      </c>
    </row>
    <row r="1824" spans="1:7">
      <c r="A1824" s="645" t="s">
        <v>69</v>
      </c>
      <c r="B1824" s="676">
        <v>1917532</v>
      </c>
      <c r="C1824" s="677" t="s">
        <v>7699</v>
      </c>
      <c r="D1824" s="678" t="s">
        <v>6087</v>
      </c>
      <c r="E1824" s="679">
        <f>IF(F1824 = "", "", ROUND(F1824*SINAPI!$M$5,2))</f>
        <v>34.299999999999997</v>
      </c>
      <c r="F1824" s="680">
        <v>35.68</v>
      </c>
      <c r="G1824" s="204">
        <f>IF(P.O.!$F$4 = "DESONERADO", SICRO!E1824, SICRO!F1824)</f>
        <v>35.68</v>
      </c>
    </row>
    <row r="1825" spans="1:7">
      <c r="A1825" s="645" t="s">
        <v>69</v>
      </c>
      <c r="B1825" s="676">
        <v>1917533</v>
      </c>
      <c r="C1825" s="677" t="s">
        <v>7700</v>
      </c>
      <c r="D1825" s="678" t="s">
        <v>6087</v>
      </c>
      <c r="E1825" s="679">
        <f>IF(F1825 = "", "", ROUND(F1825*SINAPI!$M$5,2))</f>
        <v>35.270000000000003</v>
      </c>
      <c r="F1825" s="680">
        <v>36.69</v>
      </c>
      <c r="G1825" s="204">
        <f>IF(P.O.!$F$4 = "DESONERADO", SICRO!E1825, SICRO!F1825)</f>
        <v>36.69</v>
      </c>
    </row>
    <row r="1826" spans="1:7">
      <c r="A1826" s="645" t="s">
        <v>69</v>
      </c>
      <c r="B1826" s="676">
        <v>1917534</v>
      </c>
      <c r="C1826" s="677" t="s">
        <v>7701</v>
      </c>
      <c r="D1826" s="678" t="s">
        <v>6087</v>
      </c>
      <c r="E1826" s="679">
        <f>IF(F1826 = "", "", ROUND(F1826*SINAPI!$M$5,2))</f>
        <v>36.270000000000003</v>
      </c>
      <c r="F1826" s="680">
        <v>37.729999999999997</v>
      </c>
      <c r="G1826" s="204">
        <f>IF(P.O.!$F$4 = "DESONERADO", SICRO!E1826, SICRO!F1826)</f>
        <v>37.729999999999997</v>
      </c>
    </row>
    <row r="1827" spans="1:7">
      <c r="A1827" s="645" t="s">
        <v>69</v>
      </c>
      <c r="B1827" s="676">
        <v>1917535</v>
      </c>
      <c r="C1827" s="677" t="s">
        <v>7702</v>
      </c>
      <c r="D1827" s="678" t="s">
        <v>6087</v>
      </c>
      <c r="E1827" s="679">
        <f>IF(F1827 = "", "", ROUND(F1827*SINAPI!$M$5,2))</f>
        <v>37.630000000000003</v>
      </c>
      <c r="F1827" s="680">
        <v>39.15</v>
      </c>
      <c r="G1827" s="204">
        <f>IF(P.O.!$F$4 = "DESONERADO", SICRO!E1827, SICRO!F1827)</f>
        <v>39.15</v>
      </c>
    </row>
    <row r="1828" spans="1:7">
      <c r="A1828" s="645" t="s">
        <v>69</v>
      </c>
      <c r="B1828" s="676">
        <v>1917536</v>
      </c>
      <c r="C1828" s="677" t="s">
        <v>7703</v>
      </c>
      <c r="D1828" s="678" t="s">
        <v>6087</v>
      </c>
      <c r="E1828" s="679">
        <f>IF(F1828 = "", "", ROUND(F1828*SINAPI!$M$5,2))</f>
        <v>38.770000000000003</v>
      </c>
      <c r="F1828" s="680">
        <v>40.33</v>
      </c>
      <c r="G1828" s="204">
        <f>IF(P.O.!$F$4 = "DESONERADO", SICRO!E1828, SICRO!F1828)</f>
        <v>40.33</v>
      </c>
    </row>
    <row r="1829" spans="1:7">
      <c r="A1829" s="645" t="s">
        <v>69</v>
      </c>
      <c r="B1829" s="676">
        <v>1917537</v>
      </c>
      <c r="C1829" s="677" t="s">
        <v>7704</v>
      </c>
      <c r="D1829" s="678" t="s">
        <v>6087</v>
      </c>
      <c r="E1829" s="679">
        <f>IF(F1829 = "", "", ROUND(F1829*SINAPI!$M$5,2))</f>
        <v>39.94</v>
      </c>
      <c r="F1829" s="680">
        <v>41.55</v>
      </c>
      <c r="G1829" s="204">
        <f>IF(P.O.!$F$4 = "DESONERADO", SICRO!E1829, SICRO!F1829)</f>
        <v>41.55</v>
      </c>
    </row>
    <row r="1830" spans="1:7">
      <c r="A1830" s="645" t="s">
        <v>69</v>
      </c>
      <c r="B1830" s="676">
        <v>1917488</v>
      </c>
      <c r="C1830" s="677" t="s">
        <v>7705</v>
      </c>
      <c r="D1830" s="678" t="s">
        <v>6087</v>
      </c>
      <c r="E1830" s="679">
        <f>IF(F1830 = "", "", ROUND(F1830*SINAPI!$M$5,2))</f>
        <v>5.63</v>
      </c>
      <c r="F1830" s="680">
        <v>5.86</v>
      </c>
      <c r="G1830" s="204">
        <f>IF(P.O.!$F$4 = "DESONERADO", SICRO!E1830, SICRO!F1830)</f>
        <v>5.86</v>
      </c>
    </row>
    <row r="1831" spans="1:7">
      <c r="A1831" s="645" t="s">
        <v>69</v>
      </c>
      <c r="B1831" s="676">
        <v>1917489</v>
      </c>
      <c r="C1831" s="677" t="s">
        <v>7706</v>
      </c>
      <c r="D1831" s="678" t="s">
        <v>6087</v>
      </c>
      <c r="E1831" s="679">
        <f>IF(F1831 = "", "", ROUND(F1831*SINAPI!$M$5,2))</f>
        <v>5.9</v>
      </c>
      <c r="F1831" s="680">
        <v>6.14</v>
      </c>
      <c r="G1831" s="204">
        <f>IF(P.O.!$F$4 = "DESONERADO", SICRO!E1831, SICRO!F1831)</f>
        <v>6.14</v>
      </c>
    </row>
    <row r="1832" spans="1:7">
      <c r="A1832" s="645" t="s">
        <v>69</v>
      </c>
      <c r="B1832" s="676">
        <v>1917490</v>
      </c>
      <c r="C1832" s="677" t="s">
        <v>7707</v>
      </c>
      <c r="D1832" s="678" t="s">
        <v>6087</v>
      </c>
      <c r="E1832" s="679">
        <f>IF(F1832 = "", "", ROUND(F1832*SINAPI!$M$5,2))</f>
        <v>6.37</v>
      </c>
      <c r="F1832" s="680">
        <v>6.63</v>
      </c>
      <c r="G1832" s="204">
        <f>IF(P.O.!$F$4 = "DESONERADO", SICRO!E1832, SICRO!F1832)</f>
        <v>6.63</v>
      </c>
    </row>
    <row r="1833" spans="1:7">
      <c r="A1833" s="645" t="s">
        <v>69</v>
      </c>
      <c r="B1833" s="676">
        <v>1917491</v>
      </c>
      <c r="C1833" s="677" t="s">
        <v>7708</v>
      </c>
      <c r="D1833" s="678" t="s">
        <v>6087</v>
      </c>
      <c r="E1833" s="679">
        <f>IF(F1833 = "", "", ROUND(F1833*SINAPI!$M$5,2))</f>
        <v>6.67</v>
      </c>
      <c r="F1833" s="680">
        <v>6.94</v>
      </c>
      <c r="G1833" s="204">
        <f>IF(P.O.!$F$4 = "DESONERADO", SICRO!E1833, SICRO!F1833)</f>
        <v>6.94</v>
      </c>
    </row>
    <row r="1834" spans="1:7">
      <c r="A1834" s="645" t="s">
        <v>69</v>
      </c>
      <c r="B1834" s="676">
        <v>1917492</v>
      </c>
      <c r="C1834" s="677" t="s">
        <v>7709</v>
      </c>
      <c r="D1834" s="678" t="s">
        <v>6087</v>
      </c>
      <c r="E1834" s="679">
        <f>IF(F1834 = "", "", ROUND(F1834*SINAPI!$M$5,2))</f>
        <v>6.9</v>
      </c>
      <c r="F1834" s="680">
        <v>7.18</v>
      </c>
      <c r="G1834" s="204">
        <f>IF(P.O.!$F$4 = "DESONERADO", SICRO!E1834, SICRO!F1834)</f>
        <v>7.18</v>
      </c>
    </row>
    <row r="1835" spans="1:7">
      <c r="A1835" s="645" t="s">
        <v>69</v>
      </c>
      <c r="B1835" s="676">
        <v>1917493</v>
      </c>
      <c r="C1835" s="677" t="s">
        <v>7710</v>
      </c>
      <c r="D1835" s="678" t="s">
        <v>6087</v>
      </c>
      <c r="E1835" s="679">
        <f>IF(F1835 = "", "", ROUND(F1835*SINAPI!$M$5,2))</f>
        <v>7.21</v>
      </c>
      <c r="F1835" s="680">
        <v>7.5</v>
      </c>
      <c r="G1835" s="204">
        <f>IF(P.O.!$F$4 = "DESONERADO", SICRO!E1835, SICRO!F1835)</f>
        <v>7.5</v>
      </c>
    </row>
    <row r="1836" spans="1:7">
      <c r="A1836" s="645" t="s">
        <v>69</v>
      </c>
      <c r="B1836" s="676">
        <v>1917494</v>
      </c>
      <c r="C1836" s="677" t="s">
        <v>7711</v>
      </c>
      <c r="D1836" s="678" t="s">
        <v>6087</v>
      </c>
      <c r="E1836" s="679">
        <f>IF(F1836 = "", "", ROUND(F1836*SINAPI!$M$5,2))</f>
        <v>7.53</v>
      </c>
      <c r="F1836" s="680">
        <v>7.83</v>
      </c>
      <c r="G1836" s="204">
        <f>IF(P.O.!$F$4 = "DESONERADO", SICRO!E1836, SICRO!F1836)</f>
        <v>7.83</v>
      </c>
    </row>
    <row r="1837" spans="1:7">
      <c r="A1837" s="645" t="s">
        <v>69</v>
      </c>
      <c r="B1837" s="676">
        <v>1917495</v>
      </c>
      <c r="C1837" s="677" t="s">
        <v>7712</v>
      </c>
      <c r="D1837" s="678" t="s">
        <v>6087</v>
      </c>
      <c r="E1837" s="679">
        <f>IF(F1837 = "", "", ROUND(F1837*SINAPI!$M$5,2))</f>
        <v>8.06</v>
      </c>
      <c r="F1837" s="680">
        <v>8.3800000000000008</v>
      </c>
      <c r="G1837" s="204">
        <f>IF(P.O.!$F$4 = "DESONERADO", SICRO!E1837, SICRO!F1837)</f>
        <v>8.3800000000000008</v>
      </c>
    </row>
    <row r="1838" spans="1:7">
      <c r="A1838" s="645" t="s">
        <v>69</v>
      </c>
      <c r="B1838" s="676">
        <v>1917496</v>
      </c>
      <c r="C1838" s="677" t="s">
        <v>7713</v>
      </c>
      <c r="D1838" s="678" t="s">
        <v>6087</v>
      </c>
      <c r="E1838" s="679">
        <f>IF(F1838 = "", "", ROUND(F1838*SINAPI!$M$5,2))</f>
        <v>8.35</v>
      </c>
      <c r="F1838" s="680">
        <v>8.69</v>
      </c>
      <c r="G1838" s="204">
        <f>IF(P.O.!$F$4 = "DESONERADO", SICRO!E1838, SICRO!F1838)</f>
        <v>8.69</v>
      </c>
    </row>
    <row r="1839" spans="1:7">
      <c r="A1839" s="645" t="s">
        <v>69</v>
      </c>
      <c r="B1839" s="676">
        <v>1917497</v>
      </c>
      <c r="C1839" s="677" t="s">
        <v>7714</v>
      </c>
      <c r="D1839" s="678" t="s">
        <v>6087</v>
      </c>
      <c r="E1839" s="679">
        <f>IF(F1839 = "", "", ROUND(F1839*SINAPI!$M$5,2))</f>
        <v>8.65</v>
      </c>
      <c r="F1839" s="680">
        <v>9</v>
      </c>
      <c r="G1839" s="204">
        <f>IF(P.O.!$F$4 = "DESONERADO", SICRO!E1839, SICRO!F1839)</f>
        <v>9</v>
      </c>
    </row>
    <row r="1840" spans="1:7">
      <c r="A1840" s="645" t="s">
        <v>69</v>
      </c>
      <c r="B1840" s="676">
        <v>1917498</v>
      </c>
      <c r="C1840" s="677" t="s">
        <v>7715</v>
      </c>
      <c r="D1840" s="678" t="s">
        <v>6087</v>
      </c>
      <c r="E1840" s="679">
        <f>IF(F1840 = "", "", ROUND(F1840*SINAPI!$M$5,2))</f>
        <v>8.9700000000000006</v>
      </c>
      <c r="F1840" s="680">
        <v>9.33</v>
      </c>
      <c r="G1840" s="204">
        <f>IF(P.O.!$F$4 = "DESONERADO", SICRO!E1840, SICRO!F1840)</f>
        <v>9.33</v>
      </c>
    </row>
    <row r="1841" spans="1:7">
      <c r="A1841" s="645" t="s">
        <v>69</v>
      </c>
      <c r="B1841" s="676">
        <v>1917499</v>
      </c>
      <c r="C1841" s="677" t="s">
        <v>7716</v>
      </c>
      <c r="D1841" s="678" t="s">
        <v>6087</v>
      </c>
      <c r="E1841" s="679">
        <f>IF(F1841 = "", "", ROUND(F1841*SINAPI!$M$5,2))</f>
        <v>9.2200000000000006</v>
      </c>
      <c r="F1841" s="680">
        <v>9.59</v>
      </c>
      <c r="G1841" s="204">
        <f>IF(P.O.!$F$4 = "DESONERADO", SICRO!E1841, SICRO!F1841)</f>
        <v>9.59</v>
      </c>
    </row>
    <row r="1842" spans="1:7">
      <c r="A1842" s="645" t="s">
        <v>69</v>
      </c>
      <c r="B1842" s="676">
        <v>1917500</v>
      </c>
      <c r="C1842" s="677" t="s">
        <v>7717</v>
      </c>
      <c r="D1842" s="678" t="s">
        <v>6087</v>
      </c>
      <c r="E1842" s="679">
        <f>IF(F1842 = "", "", ROUND(F1842*SINAPI!$M$5,2))</f>
        <v>9.7899999999999991</v>
      </c>
      <c r="F1842" s="680">
        <v>10.19</v>
      </c>
      <c r="G1842" s="204">
        <f>IF(P.O.!$F$4 = "DESONERADO", SICRO!E1842, SICRO!F1842)</f>
        <v>10.19</v>
      </c>
    </row>
    <row r="1843" spans="1:7">
      <c r="A1843" s="645" t="s">
        <v>69</v>
      </c>
      <c r="B1843" s="676">
        <v>1917501</v>
      </c>
      <c r="C1843" s="677" t="s">
        <v>7718</v>
      </c>
      <c r="D1843" s="678" t="s">
        <v>6087</v>
      </c>
      <c r="E1843" s="679">
        <f>IF(F1843 = "", "", ROUND(F1843*SINAPI!$M$5,2))</f>
        <v>10.11</v>
      </c>
      <c r="F1843" s="680">
        <v>10.52</v>
      </c>
      <c r="G1843" s="204">
        <f>IF(P.O.!$F$4 = "DESONERADO", SICRO!E1843, SICRO!F1843)</f>
        <v>10.52</v>
      </c>
    </row>
    <row r="1844" spans="1:7">
      <c r="A1844" s="645" t="s">
        <v>69</v>
      </c>
      <c r="B1844" s="676">
        <v>1917502</v>
      </c>
      <c r="C1844" s="677" t="s">
        <v>7719</v>
      </c>
      <c r="D1844" s="678" t="s">
        <v>6087</v>
      </c>
      <c r="E1844" s="679">
        <f>IF(F1844 = "", "", ROUND(F1844*SINAPI!$M$5,2))</f>
        <v>10.43</v>
      </c>
      <c r="F1844" s="680">
        <v>10.85</v>
      </c>
      <c r="G1844" s="204">
        <f>IF(P.O.!$F$4 = "DESONERADO", SICRO!E1844, SICRO!F1844)</f>
        <v>10.85</v>
      </c>
    </row>
    <row r="1845" spans="1:7">
      <c r="A1845" s="645" t="s">
        <v>69</v>
      </c>
      <c r="B1845" s="676">
        <v>1917503</v>
      </c>
      <c r="C1845" s="677" t="s">
        <v>7720</v>
      </c>
      <c r="D1845" s="678" t="s">
        <v>6087</v>
      </c>
      <c r="E1845" s="679">
        <f>IF(F1845 = "", "", ROUND(F1845*SINAPI!$M$5,2))</f>
        <v>10.76</v>
      </c>
      <c r="F1845" s="680">
        <v>11.19</v>
      </c>
      <c r="G1845" s="204">
        <f>IF(P.O.!$F$4 = "DESONERADO", SICRO!E1845, SICRO!F1845)</f>
        <v>11.19</v>
      </c>
    </row>
    <row r="1846" spans="1:7">
      <c r="A1846" s="645" t="s">
        <v>69</v>
      </c>
      <c r="B1846" s="676">
        <v>1917504</v>
      </c>
      <c r="C1846" s="677" t="s">
        <v>7721</v>
      </c>
      <c r="D1846" s="678" t="s">
        <v>6087</v>
      </c>
      <c r="E1846" s="679">
        <f>IF(F1846 = "", "", ROUND(F1846*SINAPI!$M$5,2))</f>
        <v>11.09</v>
      </c>
      <c r="F1846" s="680">
        <v>11.54</v>
      </c>
      <c r="G1846" s="204">
        <f>IF(P.O.!$F$4 = "DESONERADO", SICRO!E1846, SICRO!F1846)</f>
        <v>11.54</v>
      </c>
    </row>
    <row r="1847" spans="1:7">
      <c r="A1847" s="645" t="s">
        <v>69</v>
      </c>
      <c r="B1847" s="676">
        <v>1917505</v>
      </c>
      <c r="C1847" s="677" t="s">
        <v>7722</v>
      </c>
      <c r="D1847" s="678" t="s">
        <v>6087</v>
      </c>
      <c r="E1847" s="679">
        <f>IF(F1847 = "", "", ROUND(F1847*SINAPI!$M$5,2))</f>
        <v>11.69</v>
      </c>
      <c r="F1847" s="680">
        <v>12.16</v>
      </c>
      <c r="G1847" s="204">
        <f>IF(P.O.!$F$4 = "DESONERADO", SICRO!E1847, SICRO!F1847)</f>
        <v>12.16</v>
      </c>
    </row>
    <row r="1848" spans="1:7">
      <c r="A1848" s="645" t="s">
        <v>69</v>
      </c>
      <c r="B1848" s="676">
        <v>1917506</v>
      </c>
      <c r="C1848" s="677" t="s">
        <v>7723</v>
      </c>
      <c r="D1848" s="678" t="s">
        <v>6087</v>
      </c>
      <c r="E1848" s="679">
        <f>IF(F1848 = "", "", ROUND(F1848*SINAPI!$M$5,2))</f>
        <v>12.02</v>
      </c>
      <c r="F1848" s="680">
        <v>12.5</v>
      </c>
      <c r="G1848" s="204">
        <f>IF(P.O.!$F$4 = "DESONERADO", SICRO!E1848, SICRO!F1848)</f>
        <v>12.5</v>
      </c>
    </row>
    <row r="1849" spans="1:7">
      <c r="A1849" s="645" t="s">
        <v>69</v>
      </c>
      <c r="B1849" s="676">
        <v>1917507</v>
      </c>
      <c r="C1849" s="677" t="s">
        <v>7724</v>
      </c>
      <c r="D1849" s="678" t="s">
        <v>6087</v>
      </c>
      <c r="E1849" s="679">
        <f>IF(F1849 = "", "", ROUND(F1849*SINAPI!$M$5,2))</f>
        <v>12.35</v>
      </c>
      <c r="F1849" s="680">
        <v>12.85</v>
      </c>
      <c r="G1849" s="204">
        <f>IF(P.O.!$F$4 = "DESONERADO", SICRO!E1849, SICRO!F1849)</f>
        <v>12.85</v>
      </c>
    </row>
    <row r="1850" spans="1:7">
      <c r="A1850" s="645" t="s">
        <v>69</v>
      </c>
      <c r="B1850" s="676">
        <v>1917480</v>
      </c>
      <c r="C1850" s="677" t="s">
        <v>7725</v>
      </c>
      <c r="D1850" s="678" t="s">
        <v>6087</v>
      </c>
      <c r="E1850" s="679">
        <f>IF(F1850 = "", "", ROUND(F1850*SINAPI!$M$5,2))</f>
        <v>3.66</v>
      </c>
      <c r="F1850" s="680">
        <v>3.81</v>
      </c>
      <c r="G1850" s="204">
        <f>IF(P.O.!$F$4 = "DESONERADO", SICRO!E1850, SICRO!F1850)</f>
        <v>3.81</v>
      </c>
    </row>
    <row r="1851" spans="1:7">
      <c r="A1851" s="645" t="s">
        <v>69</v>
      </c>
      <c r="B1851" s="676">
        <v>1917508</v>
      </c>
      <c r="C1851" s="677" t="s">
        <v>7726</v>
      </c>
      <c r="D1851" s="678" t="s">
        <v>6087</v>
      </c>
      <c r="E1851" s="679">
        <f>IF(F1851 = "", "", ROUND(F1851*SINAPI!$M$5,2))</f>
        <v>12.7</v>
      </c>
      <c r="F1851" s="680">
        <v>13.21</v>
      </c>
      <c r="G1851" s="204">
        <f>IF(P.O.!$F$4 = "DESONERADO", SICRO!E1851, SICRO!F1851)</f>
        <v>13.21</v>
      </c>
    </row>
    <row r="1852" spans="1:7">
      <c r="A1852" s="645" t="s">
        <v>69</v>
      </c>
      <c r="B1852" s="676">
        <v>1917509</v>
      </c>
      <c r="C1852" s="677" t="s">
        <v>7727</v>
      </c>
      <c r="D1852" s="678" t="s">
        <v>6087</v>
      </c>
      <c r="E1852" s="679">
        <f>IF(F1852 = "", "", ROUND(F1852*SINAPI!$M$5,2))</f>
        <v>13.12</v>
      </c>
      <c r="F1852" s="680">
        <v>13.65</v>
      </c>
      <c r="G1852" s="204">
        <f>IF(P.O.!$F$4 = "DESONERADO", SICRO!E1852, SICRO!F1852)</f>
        <v>13.65</v>
      </c>
    </row>
    <row r="1853" spans="1:7">
      <c r="A1853" s="645" t="s">
        <v>69</v>
      </c>
      <c r="B1853" s="676">
        <v>1917510</v>
      </c>
      <c r="C1853" s="677" t="s">
        <v>7728</v>
      </c>
      <c r="D1853" s="678" t="s">
        <v>6087</v>
      </c>
      <c r="E1853" s="679">
        <f>IF(F1853 = "", "", ROUND(F1853*SINAPI!$M$5,2))</f>
        <v>13.75</v>
      </c>
      <c r="F1853" s="680">
        <v>14.3</v>
      </c>
      <c r="G1853" s="204">
        <f>IF(P.O.!$F$4 = "DESONERADO", SICRO!E1853, SICRO!F1853)</f>
        <v>14.3</v>
      </c>
    </row>
    <row r="1854" spans="1:7">
      <c r="A1854" s="645" t="s">
        <v>69</v>
      </c>
      <c r="B1854" s="676">
        <v>1917511</v>
      </c>
      <c r="C1854" s="677" t="s">
        <v>7729</v>
      </c>
      <c r="D1854" s="678" t="s">
        <v>6087</v>
      </c>
      <c r="E1854" s="679">
        <f>IF(F1854 = "", "", ROUND(F1854*SINAPI!$M$5,2))</f>
        <v>14.12</v>
      </c>
      <c r="F1854" s="680">
        <v>14.69</v>
      </c>
      <c r="G1854" s="204">
        <f>IF(P.O.!$F$4 = "DESONERADO", SICRO!E1854, SICRO!F1854)</f>
        <v>14.69</v>
      </c>
    </row>
    <row r="1855" spans="1:7">
      <c r="A1855" s="645" t="s">
        <v>69</v>
      </c>
      <c r="B1855" s="676">
        <v>1917512</v>
      </c>
      <c r="C1855" s="677" t="s">
        <v>7730</v>
      </c>
      <c r="D1855" s="678" t="s">
        <v>6087</v>
      </c>
      <c r="E1855" s="679">
        <f>IF(F1855 = "", "", ROUND(F1855*SINAPI!$M$5,2))</f>
        <v>14.57</v>
      </c>
      <c r="F1855" s="680">
        <v>15.16</v>
      </c>
      <c r="G1855" s="204">
        <f>IF(P.O.!$F$4 = "DESONERADO", SICRO!E1855, SICRO!F1855)</f>
        <v>15.16</v>
      </c>
    </row>
    <row r="1856" spans="1:7">
      <c r="A1856" s="645" t="s">
        <v>69</v>
      </c>
      <c r="B1856" s="676">
        <v>1917513</v>
      </c>
      <c r="C1856" s="677" t="s">
        <v>7731</v>
      </c>
      <c r="D1856" s="678" t="s">
        <v>6087</v>
      </c>
      <c r="E1856" s="679">
        <f>IF(F1856 = "", "", ROUND(F1856*SINAPI!$M$5,2))</f>
        <v>14.99</v>
      </c>
      <c r="F1856" s="680">
        <v>15.59</v>
      </c>
      <c r="G1856" s="204">
        <f>IF(P.O.!$F$4 = "DESONERADO", SICRO!E1856, SICRO!F1856)</f>
        <v>15.59</v>
      </c>
    </row>
    <row r="1857" spans="1:7">
      <c r="A1857" s="645" t="s">
        <v>69</v>
      </c>
      <c r="B1857" s="676">
        <v>1917514</v>
      </c>
      <c r="C1857" s="677" t="s">
        <v>7732</v>
      </c>
      <c r="D1857" s="678" t="s">
        <v>6087</v>
      </c>
      <c r="E1857" s="679">
        <f>IF(F1857 = "", "", ROUND(F1857*SINAPI!$M$5,2))</f>
        <v>15.49</v>
      </c>
      <c r="F1857" s="680">
        <v>16.11</v>
      </c>
      <c r="G1857" s="204">
        <f>IF(P.O.!$F$4 = "DESONERADO", SICRO!E1857, SICRO!F1857)</f>
        <v>16.11</v>
      </c>
    </row>
    <row r="1858" spans="1:7">
      <c r="A1858" s="645" t="s">
        <v>69</v>
      </c>
      <c r="B1858" s="676">
        <v>1917515</v>
      </c>
      <c r="C1858" s="677" t="s">
        <v>7733</v>
      </c>
      <c r="D1858" s="678" t="s">
        <v>6087</v>
      </c>
      <c r="E1858" s="679">
        <f>IF(F1858 = "", "", ROUND(F1858*SINAPI!$M$5,2))</f>
        <v>16.260000000000002</v>
      </c>
      <c r="F1858" s="680">
        <v>16.920000000000002</v>
      </c>
      <c r="G1858" s="204">
        <f>IF(P.O.!$F$4 = "DESONERADO", SICRO!E1858, SICRO!F1858)</f>
        <v>16.920000000000002</v>
      </c>
    </row>
    <row r="1859" spans="1:7">
      <c r="A1859" s="645" t="s">
        <v>69</v>
      </c>
      <c r="B1859" s="676">
        <v>1917516</v>
      </c>
      <c r="C1859" s="677" t="s">
        <v>7734</v>
      </c>
      <c r="D1859" s="678" t="s">
        <v>6087</v>
      </c>
      <c r="E1859" s="679">
        <f>IF(F1859 = "", "", ROUND(F1859*SINAPI!$M$5,2))</f>
        <v>16.8</v>
      </c>
      <c r="F1859" s="680">
        <v>17.48</v>
      </c>
      <c r="G1859" s="204">
        <f>IF(P.O.!$F$4 = "DESONERADO", SICRO!E1859, SICRO!F1859)</f>
        <v>17.48</v>
      </c>
    </row>
    <row r="1860" spans="1:7">
      <c r="A1860" s="645" t="s">
        <v>69</v>
      </c>
      <c r="B1860" s="676">
        <v>1917517</v>
      </c>
      <c r="C1860" s="677" t="s">
        <v>7735</v>
      </c>
      <c r="D1860" s="678" t="s">
        <v>6087</v>
      </c>
      <c r="E1860" s="679">
        <f>IF(F1860 = "", "", ROUND(F1860*SINAPI!$M$5,2))</f>
        <v>17.53</v>
      </c>
      <c r="F1860" s="680">
        <v>18.239999999999998</v>
      </c>
      <c r="G1860" s="204">
        <f>IF(P.O.!$F$4 = "DESONERADO", SICRO!E1860, SICRO!F1860)</f>
        <v>18.239999999999998</v>
      </c>
    </row>
    <row r="1861" spans="1:7">
      <c r="A1861" s="645" t="s">
        <v>69</v>
      </c>
      <c r="B1861" s="676">
        <v>1917481</v>
      </c>
      <c r="C1861" s="677" t="s">
        <v>7736</v>
      </c>
      <c r="D1861" s="678" t="s">
        <v>6087</v>
      </c>
      <c r="E1861" s="679">
        <f>IF(F1861 = "", "", ROUND(F1861*SINAPI!$M$5,2))</f>
        <v>3.84</v>
      </c>
      <c r="F1861" s="680">
        <v>3.99</v>
      </c>
      <c r="G1861" s="204">
        <f>IF(P.O.!$F$4 = "DESONERADO", SICRO!E1861, SICRO!F1861)</f>
        <v>3.99</v>
      </c>
    </row>
    <row r="1862" spans="1:7">
      <c r="A1862" s="645" t="s">
        <v>69</v>
      </c>
      <c r="B1862" s="676">
        <v>1917518</v>
      </c>
      <c r="C1862" s="677" t="s">
        <v>7737</v>
      </c>
      <c r="D1862" s="678" t="s">
        <v>6087</v>
      </c>
      <c r="E1862" s="679">
        <f>IF(F1862 = "", "", ROUND(F1862*SINAPI!$M$5,2))</f>
        <v>18.239999999999998</v>
      </c>
      <c r="F1862" s="680">
        <v>18.98</v>
      </c>
      <c r="G1862" s="204">
        <f>IF(P.O.!$F$4 = "DESONERADO", SICRO!E1862, SICRO!F1862)</f>
        <v>18.98</v>
      </c>
    </row>
    <row r="1863" spans="1:7">
      <c r="A1863" s="645" t="s">
        <v>69</v>
      </c>
      <c r="B1863" s="676">
        <v>1917519</v>
      </c>
      <c r="C1863" s="677" t="s">
        <v>7738</v>
      </c>
      <c r="D1863" s="678" t="s">
        <v>6087</v>
      </c>
      <c r="E1863" s="679">
        <f>IF(F1863 = "", "", ROUND(F1863*SINAPI!$M$5,2))</f>
        <v>19.14</v>
      </c>
      <c r="F1863" s="680">
        <v>19.91</v>
      </c>
      <c r="G1863" s="204">
        <f>IF(P.O.!$F$4 = "DESONERADO", SICRO!E1863, SICRO!F1863)</f>
        <v>19.91</v>
      </c>
    </row>
    <row r="1864" spans="1:7">
      <c r="A1864" s="645" t="s">
        <v>69</v>
      </c>
      <c r="B1864" s="676">
        <v>1917520</v>
      </c>
      <c r="C1864" s="677" t="s">
        <v>7739</v>
      </c>
      <c r="D1864" s="678" t="s">
        <v>6087</v>
      </c>
      <c r="E1864" s="679">
        <f>IF(F1864 = "", "", ROUND(F1864*SINAPI!$M$5,2))</f>
        <v>20.21</v>
      </c>
      <c r="F1864" s="680">
        <v>21.02</v>
      </c>
      <c r="G1864" s="204">
        <f>IF(P.O.!$F$4 = "DESONERADO", SICRO!E1864, SICRO!F1864)</f>
        <v>21.02</v>
      </c>
    </row>
    <row r="1865" spans="1:7">
      <c r="A1865" s="645" t="s">
        <v>69</v>
      </c>
      <c r="B1865" s="676">
        <v>1917521</v>
      </c>
      <c r="C1865" s="677" t="s">
        <v>7740</v>
      </c>
      <c r="D1865" s="678" t="s">
        <v>6087</v>
      </c>
      <c r="E1865" s="679">
        <f>IF(F1865 = "", "", ROUND(F1865*SINAPI!$M$5,2))</f>
        <v>21.06</v>
      </c>
      <c r="F1865" s="680">
        <v>21.91</v>
      </c>
      <c r="G1865" s="204">
        <f>IF(P.O.!$F$4 = "DESONERADO", SICRO!E1865, SICRO!F1865)</f>
        <v>21.91</v>
      </c>
    </row>
    <row r="1866" spans="1:7">
      <c r="A1866" s="645" t="s">
        <v>69</v>
      </c>
      <c r="B1866" s="676">
        <v>1917522</v>
      </c>
      <c r="C1866" s="677" t="s">
        <v>7741</v>
      </c>
      <c r="D1866" s="678" t="s">
        <v>6087</v>
      </c>
      <c r="E1866" s="679">
        <f>IF(F1866 = "", "", ROUND(F1866*SINAPI!$M$5,2))</f>
        <v>22</v>
      </c>
      <c r="F1866" s="680">
        <v>22.89</v>
      </c>
      <c r="G1866" s="204">
        <f>IF(P.O.!$F$4 = "DESONERADO", SICRO!E1866, SICRO!F1866)</f>
        <v>22.89</v>
      </c>
    </row>
    <row r="1867" spans="1:7">
      <c r="A1867" s="645" t="s">
        <v>69</v>
      </c>
      <c r="B1867" s="676">
        <v>1917523</v>
      </c>
      <c r="C1867" s="677" t="s">
        <v>7742</v>
      </c>
      <c r="D1867" s="678" t="s">
        <v>6087</v>
      </c>
      <c r="E1867" s="679">
        <f>IF(F1867 = "", "", ROUND(F1867*SINAPI!$M$5,2))</f>
        <v>22.97</v>
      </c>
      <c r="F1867" s="680">
        <v>23.9</v>
      </c>
      <c r="G1867" s="204">
        <f>IF(P.O.!$F$4 = "DESONERADO", SICRO!E1867, SICRO!F1867)</f>
        <v>23.9</v>
      </c>
    </row>
    <row r="1868" spans="1:7">
      <c r="A1868" s="645" t="s">
        <v>69</v>
      </c>
      <c r="B1868" s="676">
        <v>1917524</v>
      </c>
      <c r="C1868" s="677" t="s">
        <v>7743</v>
      </c>
      <c r="D1868" s="678" t="s">
        <v>6087</v>
      </c>
      <c r="E1868" s="679">
        <f>IF(F1868 = "", "", ROUND(F1868*SINAPI!$M$5,2))</f>
        <v>24</v>
      </c>
      <c r="F1868" s="680">
        <v>24.97</v>
      </c>
      <c r="G1868" s="204">
        <f>IF(P.O.!$F$4 = "DESONERADO", SICRO!E1868, SICRO!F1868)</f>
        <v>24.97</v>
      </c>
    </row>
    <row r="1869" spans="1:7">
      <c r="A1869" s="645" t="s">
        <v>69</v>
      </c>
      <c r="B1869" s="676">
        <v>1917525</v>
      </c>
      <c r="C1869" s="677" t="s">
        <v>7744</v>
      </c>
      <c r="D1869" s="678" t="s">
        <v>6087</v>
      </c>
      <c r="E1869" s="679">
        <f>IF(F1869 = "", "", ROUND(F1869*SINAPI!$M$5,2))</f>
        <v>25.3</v>
      </c>
      <c r="F1869" s="680">
        <v>26.32</v>
      </c>
      <c r="G1869" s="204">
        <f>IF(P.O.!$F$4 = "DESONERADO", SICRO!E1869, SICRO!F1869)</f>
        <v>26.32</v>
      </c>
    </row>
    <row r="1870" spans="1:7">
      <c r="A1870" s="645" t="s">
        <v>69</v>
      </c>
      <c r="B1870" s="676">
        <v>1917526</v>
      </c>
      <c r="C1870" s="677" t="s">
        <v>7745</v>
      </c>
      <c r="D1870" s="678" t="s">
        <v>6087</v>
      </c>
      <c r="E1870" s="679">
        <f>IF(F1870 = "", "", ROUND(F1870*SINAPI!$M$5,2))</f>
        <v>26.26</v>
      </c>
      <c r="F1870" s="680">
        <v>27.32</v>
      </c>
      <c r="G1870" s="204">
        <f>IF(P.O.!$F$4 = "DESONERADO", SICRO!E1870, SICRO!F1870)</f>
        <v>27.32</v>
      </c>
    </row>
    <row r="1871" spans="1:7">
      <c r="A1871" s="645" t="s">
        <v>69</v>
      </c>
      <c r="B1871" s="676">
        <v>1917527</v>
      </c>
      <c r="C1871" s="677" t="s">
        <v>7746</v>
      </c>
      <c r="D1871" s="678" t="s">
        <v>6087</v>
      </c>
      <c r="E1871" s="679">
        <f>IF(F1871 = "", "", ROUND(F1871*SINAPI!$M$5,2))</f>
        <v>27.21</v>
      </c>
      <c r="F1871" s="680">
        <v>28.31</v>
      </c>
      <c r="G1871" s="204">
        <f>IF(P.O.!$F$4 = "DESONERADO", SICRO!E1871, SICRO!F1871)</f>
        <v>28.31</v>
      </c>
    </row>
    <row r="1872" spans="1:7">
      <c r="A1872" s="645" t="s">
        <v>69</v>
      </c>
      <c r="B1872" s="676">
        <v>1917482</v>
      </c>
      <c r="C1872" s="677" t="s">
        <v>7747</v>
      </c>
      <c r="D1872" s="678" t="s">
        <v>6087</v>
      </c>
      <c r="E1872" s="679">
        <f>IF(F1872 = "", "", ROUND(F1872*SINAPI!$M$5,2))</f>
        <v>4</v>
      </c>
      <c r="F1872" s="680">
        <v>4.16</v>
      </c>
      <c r="G1872" s="204">
        <f>IF(P.O.!$F$4 = "DESONERADO", SICRO!E1872, SICRO!F1872)</f>
        <v>4.16</v>
      </c>
    </row>
    <row r="1873" spans="1:7">
      <c r="A1873" s="645" t="s">
        <v>69</v>
      </c>
      <c r="B1873" s="676">
        <v>1917737</v>
      </c>
      <c r="C1873" s="677" t="s">
        <v>7748</v>
      </c>
      <c r="D1873" s="678" t="s">
        <v>6087</v>
      </c>
      <c r="E1873" s="679">
        <f>IF(F1873 = "", "", ROUND(F1873*SINAPI!$M$5,2))</f>
        <v>3.63</v>
      </c>
      <c r="F1873" s="680">
        <v>3.78</v>
      </c>
      <c r="G1873" s="204">
        <f>IF(P.O.!$F$4 = "DESONERADO", SICRO!E1873, SICRO!F1873)</f>
        <v>3.78</v>
      </c>
    </row>
    <row r="1874" spans="1:7">
      <c r="A1874" s="645" t="s">
        <v>69</v>
      </c>
      <c r="B1874" s="676">
        <v>1917220</v>
      </c>
      <c r="C1874" s="677" t="s">
        <v>7749</v>
      </c>
      <c r="D1874" s="678" t="s">
        <v>6087</v>
      </c>
      <c r="E1874" s="679">
        <f>IF(F1874 = "", "", ROUND(F1874*SINAPI!$M$5,2))</f>
        <v>6.1</v>
      </c>
      <c r="F1874" s="680">
        <v>6.35</v>
      </c>
      <c r="G1874" s="204">
        <f>IF(P.O.!$F$4 = "DESONERADO", SICRO!E1874, SICRO!F1874)</f>
        <v>6.35</v>
      </c>
    </row>
    <row r="1875" spans="1:7">
      <c r="A1875" s="645" t="s">
        <v>69</v>
      </c>
      <c r="B1875" s="676">
        <v>1917221</v>
      </c>
      <c r="C1875" s="677" t="s">
        <v>7750</v>
      </c>
      <c r="D1875" s="678" t="s">
        <v>6087</v>
      </c>
      <c r="E1875" s="679">
        <f>IF(F1875 = "", "", ROUND(F1875*SINAPI!$M$5,2))</f>
        <v>6.54</v>
      </c>
      <c r="F1875" s="680">
        <v>6.8</v>
      </c>
      <c r="G1875" s="204">
        <f>IF(P.O.!$F$4 = "DESONERADO", SICRO!E1875, SICRO!F1875)</f>
        <v>6.8</v>
      </c>
    </row>
    <row r="1876" spans="1:7">
      <c r="A1876" s="645" t="s">
        <v>69</v>
      </c>
      <c r="B1876" s="676">
        <v>1917222</v>
      </c>
      <c r="C1876" s="677" t="s">
        <v>7751</v>
      </c>
      <c r="D1876" s="678" t="s">
        <v>6087</v>
      </c>
      <c r="E1876" s="679">
        <f>IF(F1876 = "", "", ROUND(F1876*SINAPI!$M$5,2))</f>
        <v>7.08</v>
      </c>
      <c r="F1876" s="680">
        <v>7.37</v>
      </c>
      <c r="G1876" s="204">
        <f>IF(P.O.!$F$4 = "DESONERADO", SICRO!E1876, SICRO!F1876)</f>
        <v>7.37</v>
      </c>
    </row>
    <row r="1877" spans="1:7">
      <c r="A1877" s="645" t="s">
        <v>69</v>
      </c>
      <c r="B1877" s="676">
        <v>1917223</v>
      </c>
      <c r="C1877" s="677" t="s">
        <v>7752</v>
      </c>
      <c r="D1877" s="678" t="s">
        <v>6087</v>
      </c>
      <c r="E1877" s="679">
        <f>IF(F1877 = "", "", ROUND(F1877*SINAPI!$M$5,2))</f>
        <v>7.41</v>
      </c>
      <c r="F1877" s="680">
        <v>7.71</v>
      </c>
      <c r="G1877" s="204">
        <f>IF(P.O.!$F$4 = "DESONERADO", SICRO!E1877, SICRO!F1877)</f>
        <v>7.71</v>
      </c>
    </row>
    <row r="1878" spans="1:7">
      <c r="A1878" s="645" t="s">
        <v>69</v>
      </c>
      <c r="B1878" s="676">
        <v>1917224</v>
      </c>
      <c r="C1878" s="677" t="s">
        <v>7753</v>
      </c>
      <c r="D1878" s="678" t="s">
        <v>6087</v>
      </c>
      <c r="E1878" s="679">
        <f>IF(F1878 = "", "", ROUND(F1878*SINAPI!$M$5,2))</f>
        <v>7.77</v>
      </c>
      <c r="F1878" s="680">
        <v>8.08</v>
      </c>
      <c r="G1878" s="204">
        <f>IF(P.O.!$F$4 = "DESONERADO", SICRO!E1878, SICRO!F1878)</f>
        <v>8.08</v>
      </c>
    </row>
    <row r="1879" spans="1:7">
      <c r="A1879" s="645" t="s">
        <v>69</v>
      </c>
      <c r="B1879" s="676">
        <v>1917225</v>
      </c>
      <c r="C1879" s="677" t="s">
        <v>7754</v>
      </c>
      <c r="D1879" s="678" t="s">
        <v>6087</v>
      </c>
      <c r="E1879" s="679">
        <f>IF(F1879 = "", "", ROUND(F1879*SINAPI!$M$5,2))</f>
        <v>8.18</v>
      </c>
      <c r="F1879" s="680">
        <v>8.51</v>
      </c>
      <c r="G1879" s="204">
        <f>IF(P.O.!$F$4 = "DESONERADO", SICRO!E1879, SICRO!F1879)</f>
        <v>8.51</v>
      </c>
    </row>
    <row r="1880" spans="1:7">
      <c r="A1880" s="645" t="s">
        <v>69</v>
      </c>
      <c r="B1880" s="676">
        <v>1917226</v>
      </c>
      <c r="C1880" s="677" t="s">
        <v>7755</v>
      </c>
      <c r="D1880" s="678" t="s">
        <v>6087</v>
      </c>
      <c r="E1880" s="679">
        <f>IF(F1880 = "", "", ROUND(F1880*SINAPI!$M$5,2))</f>
        <v>8.57</v>
      </c>
      <c r="F1880" s="680">
        <v>8.92</v>
      </c>
      <c r="G1880" s="204">
        <f>IF(P.O.!$F$4 = "DESONERADO", SICRO!E1880, SICRO!F1880)</f>
        <v>8.92</v>
      </c>
    </row>
    <row r="1881" spans="1:7">
      <c r="A1881" s="645" t="s">
        <v>69</v>
      </c>
      <c r="B1881" s="676">
        <v>1917227</v>
      </c>
      <c r="C1881" s="677" t="s">
        <v>7756</v>
      </c>
      <c r="D1881" s="678" t="s">
        <v>6087</v>
      </c>
      <c r="E1881" s="679">
        <f>IF(F1881 = "", "", ROUND(F1881*SINAPI!$M$5,2))</f>
        <v>9.14</v>
      </c>
      <c r="F1881" s="680">
        <v>9.51</v>
      </c>
      <c r="G1881" s="204">
        <f>IF(P.O.!$F$4 = "DESONERADO", SICRO!E1881, SICRO!F1881)</f>
        <v>9.51</v>
      </c>
    </row>
    <row r="1882" spans="1:7">
      <c r="A1882" s="645" t="s">
        <v>69</v>
      </c>
      <c r="B1882" s="676">
        <v>1917228</v>
      </c>
      <c r="C1882" s="677" t="s">
        <v>7757</v>
      </c>
      <c r="D1882" s="678" t="s">
        <v>6087</v>
      </c>
      <c r="E1882" s="679">
        <f>IF(F1882 = "", "", ROUND(F1882*SINAPI!$M$5,2))</f>
        <v>9.61</v>
      </c>
      <c r="F1882" s="680">
        <v>10</v>
      </c>
      <c r="G1882" s="204">
        <f>IF(P.O.!$F$4 = "DESONERADO", SICRO!E1882, SICRO!F1882)</f>
        <v>10</v>
      </c>
    </row>
    <row r="1883" spans="1:7">
      <c r="A1883" s="645" t="s">
        <v>69</v>
      </c>
      <c r="B1883" s="676">
        <v>1917229</v>
      </c>
      <c r="C1883" s="677" t="s">
        <v>7758</v>
      </c>
      <c r="D1883" s="678" t="s">
        <v>6087</v>
      </c>
      <c r="E1883" s="679">
        <f>IF(F1883 = "", "", ROUND(F1883*SINAPI!$M$5,2))</f>
        <v>10.02</v>
      </c>
      <c r="F1883" s="680">
        <v>10.42</v>
      </c>
      <c r="G1883" s="204">
        <f>IF(P.O.!$F$4 = "DESONERADO", SICRO!E1883, SICRO!F1883)</f>
        <v>10.42</v>
      </c>
    </row>
    <row r="1884" spans="1:7">
      <c r="A1884" s="645" t="s">
        <v>69</v>
      </c>
      <c r="B1884" s="676">
        <v>1917230</v>
      </c>
      <c r="C1884" s="677" t="s">
        <v>7759</v>
      </c>
      <c r="D1884" s="678" t="s">
        <v>6087</v>
      </c>
      <c r="E1884" s="679">
        <f>IF(F1884 = "", "", ROUND(F1884*SINAPI!$M$5,2))</f>
        <v>10.48</v>
      </c>
      <c r="F1884" s="680">
        <v>10.9</v>
      </c>
      <c r="G1884" s="204">
        <f>IF(P.O.!$F$4 = "DESONERADO", SICRO!E1884, SICRO!F1884)</f>
        <v>10.9</v>
      </c>
    </row>
    <row r="1885" spans="1:7">
      <c r="A1885" s="645" t="s">
        <v>69</v>
      </c>
      <c r="B1885" s="676">
        <v>1917231</v>
      </c>
      <c r="C1885" s="677" t="s">
        <v>7760</v>
      </c>
      <c r="D1885" s="678" t="s">
        <v>6087</v>
      </c>
      <c r="E1885" s="679">
        <f>IF(F1885 = "", "", ROUND(F1885*SINAPI!$M$5,2))</f>
        <v>10.96</v>
      </c>
      <c r="F1885" s="680">
        <v>11.4</v>
      </c>
      <c r="G1885" s="204">
        <f>IF(P.O.!$F$4 = "DESONERADO", SICRO!E1885, SICRO!F1885)</f>
        <v>11.4</v>
      </c>
    </row>
    <row r="1886" spans="1:7">
      <c r="A1886" s="645" t="s">
        <v>69</v>
      </c>
      <c r="B1886" s="676">
        <v>1917232</v>
      </c>
      <c r="C1886" s="677" t="s">
        <v>7761</v>
      </c>
      <c r="D1886" s="678" t="s">
        <v>6087</v>
      </c>
      <c r="E1886" s="679">
        <f>IF(F1886 = "", "", ROUND(F1886*SINAPI!$M$5,2))</f>
        <v>11.62</v>
      </c>
      <c r="F1886" s="680">
        <v>12.09</v>
      </c>
      <c r="G1886" s="204">
        <f>IF(P.O.!$F$4 = "DESONERADO", SICRO!E1886, SICRO!F1886)</f>
        <v>12.09</v>
      </c>
    </row>
    <row r="1887" spans="1:7">
      <c r="A1887" s="645" t="s">
        <v>69</v>
      </c>
      <c r="B1887" s="676">
        <v>1917233</v>
      </c>
      <c r="C1887" s="677" t="s">
        <v>7762</v>
      </c>
      <c r="D1887" s="678" t="s">
        <v>6087</v>
      </c>
      <c r="E1887" s="679">
        <f>IF(F1887 = "", "", ROUND(F1887*SINAPI!$M$5,2))</f>
        <v>12.12</v>
      </c>
      <c r="F1887" s="680">
        <v>12.61</v>
      </c>
      <c r="G1887" s="204">
        <f>IF(P.O.!$F$4 = "DESONERADO", SICRO!E1887, SICRO!F1887)</f>
        <v>12.61</v>
      </c>
    </row>
    <row r="1888" spans="1:7">
      <c r="A1888" s="645" t="s">
        <v>69</v>
      </c>
      <c r="B1888" s="676">
        <v>1917234</v>
      </c>
      <c r="C1888" s="677" t="s">
        <v>7763</v>
      </c>
      <c r="D1888" s="678" t="s">
        <v>6087</v>
      </c>
      <c r="E1888" s="679">
        <f>IF(F1888 = "", "", ROUND(F1888*SINAPI!$M$5,2))</f>
        <v>12.73</v>
      </c>
      <c r="F1888" s="680">
        <v>13.24</v>
      </c>
      <c r="G1888" s="204">
        <f>IF(P.O.!$F$4 = "DESONERADO", SICRO!E1888, SICRO!F1888)</f>
        <v>13.24</v>
      </c>
    </row>
    <row r="1889" spans="1:7">
      <c r="A1889" s="645" t="s">
        <v>69</v>
      </c>
      <c r="B1889" s="676">
        <v>1917217</v>
      </c>
      <c r="C1889" s="677" t="s">
        <v>7764</v>
      </c>
      <c r="D1889" s="678" t="s">
        <v>6087</v>
      </c>
      <c r="E1889" s="679">
        <f>IF(F1889 = "", "", ROUND(F1889*SINAPI!$M$5,2))</f>
        <v>4.97</v>
      </c>
      <c r="F1889" s="680">
        <v>5.17</v>
      </c>
      <c r="G1889" s="204">
        <f>IF(P.O.!$F$4 = "DESONERADO", SICRO!E1889, SICRO!F1889)</f>
        <v>5.17</v>
      </c>
    </row>
    <row r="1890" spans="1:7">
      <c r="A1890" s="645" t="s">
        <v>69</v>
      </c>
      <c r="B1890" s="676">
        <v>1917218</v>
      </c>
      <c r="C1890" s="677" t="s">
        <v>7765</v>
      </c>
      <c r="D1890" s="678" t="s">
        <v>6087</v>
      </c>
      <c r="E1890" s="679">
        <f>IF(F1890 = "", "", ROUND(F1890*SINAPI!$M$5,2))</f>
        <v>5.18</v>
      </c>
      <c r="F1890" s="680">
        <v>5.39</v>
      </c>
      <c r="G1890" s="204">
        <f>IF(P.O.!$F$4 = "DESONERADO", SICRO!E1890, SICRO!F1890)</f>
        <v>5.39</v>
      </c>
    </row>
    <row r="1891" spans="1:7">
      <c r="A1891" s="645" t="s">
        <v>69</v>
      </c>
      <c r="B1891" s="676">
        <v>1917219</v>
      </c>
      <c r="C1891" s="677" t="s">
        <v>7766</v>
      </c>
      <c r="D1891" s="678" t="s">
        <v>6087</v>
      </c>
      <c r="E1891" s="679">
        <f>IF(F1891 = "", "", ROUND(F1891*SINAPI!$M$5,2))</f>
        <v>5.59</v>
      </c>
      <c r="F1891" s="680">
        <v>5.82</v>
      </c>
      <c r="G1891" s="204">
        <f>IF(P.O.!$F$4 = "DESONERADO", SICRO!E1891, SICRO!F1891)</f>
        <v>5.82</v>
      </c>
    </row>
    <row r="1892" spans="1:7">
      <c r="A1892" s="645" t="s">
        <v>69</v>
      </c>
      <c r="B1892" s="676">
        <v>1917724</v>
      </c>
      <c r="C1892" s="677" t="s">
        <v>7767</v>
      </c>
      <c r="D1892" s="678" t="s">
        <v>6087</v>
      </c>
      <c r="E1892" s="679">
        <f>IF(F1892 = "", "", ROUND(F1892*SINAPI!$M$5,2))</f>
        <v>4.8499999999999996</v>
      </c>
      <c r="F1892" s="680">
        <v>5.05</v>
      </c>
      <c r="G1892" s="204">
        <f>IF(P.O.!$F$4 = "DESONERADO", SICRO!E1892, SICRO!F1892)</f>
        <v>5.05</v>
      </c>
    </row>
    <row r="1893" spans="1:7">
      <c r="A1893" s="645" t="s">
        <v>69</v>
      </c>
      <c r="B1893" s="676">
        <v>1917274</v>
      </c>
      <c r="C1893" s="677" t="s">
        <v>7768</v>
      </c>
      <c r="D1893" s="678" t="s">
        <v>6087</v>
      </c>
      <c r="E1893" s="679">
        <f>IF(F1893 = "", "", ROUND(F1893*SINAPI!$M$5,2))</f>
        <v>4.53</v>
      </c>
      <c r="F1893" s="680">
        <v>4.71</v>
      </c>
      <c r="G1893" s="204">
        <f>IF(P.O.!$F$4 = "DESONERADO", SICRO!E1893, SICRO!F1893)</f>
        <v>4.71</v>
      </c>
    </row>
    <row r="1894" spans="1:7">
      <c r="A1894" s="645" t="s">
        <v>69</v>
      </c>
      <c r="B1894" s="676">
        <v>1917275</v>
      </c>
      <c r="C1894" s="677" t="s">
        <v>7769</v>
      </c>
      <c r="D1894" s="678" t="s">
        <v>6087</v>
      </c>
      <c r="E1894" s="679">
        <f>IF(F1894 = "", "", ROUND(F1894*SINAPI!$M$5,2))</f>
        <v>4.83</v>
      </c>
      <c r="F1894" s="680">
        <v>5.0199999999999996</v>
      </c>
      <c r="G1894" s="204">
        <f>IF(P.O.!$F$4 = "DESONERADO", SICRO!E1894, SICRO!F1894)</f>
        <v>5.0199999999999996</v>
      </c>
    </row>
    <row r="1895" spans="1:7">
      <c r="A1895" s="645" t="s">
        <v>69</v>
      </c>
      <c r="B1895" s="676">
        <v>1917276</v>
      </c>
      <c r="C1895" s="677" t="s">
        <v>7770</v>
      </c>
      <c r="D1895" s="678" t="s">
        <v>6087</v>
      </c>
      <c r="E1895" s="679">
        <f>IF(F1895 = "", "", ROUND(F1895*SINAPI!$M$5,2))</f>
        <v>5.33</v>
      </c>
      <c r="F1895" s="680">
        <v>5.55</v>
      </c>
      <c r="G1895" s="204">
        <f>IF(P.O.!$F$4 = "DESONERADO", SICRO!E1895, SICRO!F1895)</f>
        <v>5.55</v>
      </c>
    </row>
    <row r="1896" spans="1:7">
      <c r="A1896" s="645" t="s">
        <v>69</v>
      </c>
      <c r="B1896" s="676">
        <v>1917277</v>
      </c>
      <c r="C1896" s="677" t="s">
        <v>7771</v>
      </c>
      <c r="D1896" s="678" t="s">
        <v>6087</v>
      </c>
      <c r="E1896" s="679">
        <f>IF(F1896 = "", "", ROUND(F1896*SINAPI!$M$5,2))</f>
        <v>5.72</v>
      </c>
      <c r="F1896" s="680">
        <v>5.95</v>
      </c>
      <c r="G1896" s="204">
        <f>IF(P.O.!$F$4 = "DESONERADO", SICRO!E1896, SICRO!F1896)</f>
        <v>5.95</v>
      </c>
    </row>
    <row r="1897" spans="1:7">
      <c r="A1897" s="645" t="s">
        <v>69</v>
      </c>
      <c r="B1897" s="676">
        <v>1917278</v>
      </c>
      <c r="C1897" s="677" t="s">
        <v>7772</v>
      </c>
      <c r="D1897" s="678" t="s">
        <v>6087</v>
      </c>
      <c r="E1897" s="679">
        <f>IF(F1897 = "", "", ROUND(F1897*SINAPI!$M$5,2))</f>
        <v>5.91</v>
      </c>
      <c r="F1897" s="680">
        <v>6.15</v>
      </c>
      <c r="G1897" s="204">
        <f>IF(P.O.!$F$4 = "DESONERADO", SICRO!E1897, SICRO!F1897)</f>
        <v>6.15</v>
      </c>
    </row>
    <row r="1898" spans="1:7">
      <c r="A1898" s="645" t="s">
        <v>69</v>
      </c>
      <c r="B1898" s="676">
        <v>1917279</v>
      </c>
      <c r="C1898" s="677" t="s">
        <v>7773</v>
      </c>
      <c r="D1898" s="678" t="s">
        <v>6087</v>
      </c>
      <c r="E1898" s="679">
        <f>IF(F1898 = "", "", ROUND(F1898*SINAPI!$M$5,2))</f>
        <v>6.3</v>
      </c>
      <c r="F1898" s="680">
        <v>6.55</v>
      </c>
      <c r="G1898" s="204">
        <f>IF(P.O.!$F$4 = "DESONERADO", SICRO!E1898, SICRO!F1898)</f>
        <v>6.55</v>
      </c>
    </row>
    <row r="1899" spans="1:7">
      <c r="A1899" s="645" t="s">
        <v>69</v>
      </c>
      <c r="B1899" s="676">
        <v>1917280</v>
      </c>
      <c r="C1899" s="677" t="s">
        <v>7774</v>
      </c>
      <c r="D1899" s="678" t="s">
        <v>6087</v>
      </c>
      <c r="E1899" s="679">
        <f>IF(F1899 = "", "", ROUND(F1899*SINAPI!$M$5,2))</f>
        <v>6.66</v>
      </c>
      <c r="F1899" s="680">
        <v>6.93</v>
      </c>
      <c r="G1899" s="204">
        <f>IF(P.O.!$F$4 = "DESONERADO", SICRO!E1899, SICRO!F1899)</f>
        <v>6.93</v>
      </c>
    </row>
    <row r="1900" spans="1:7">
      <c r="A1900" s="645" t="s">
        <v>69</v>
      </c>
      <c r="B1900" s="676">
        <v>1917281</v>
      </c>
      <c r="C1900" s="677" t="s">
        <v>7775</v>
      </c>
      <c r="D1900" s="678" t="s">
        <v>6087</v>
      </c>
      <c r="E1900" s="679">
        <f>IF(F1900 = "", "", ROUND(F1900*SINAPI!$M$5,2))</f>
        <v>7.2</v>
      </c>
      <c r="F1900" s="680">
        <v>7.49</v>
      </c>
      <c r="G1900" s="204">
        <f>IF(P.O.!$F$4 = "DESONERADO", SICRO!E1900, SICRO!F1900)</f>
        <v>7.49</v>
      </c>
    </row>
    <row r="1901" spans="1:7">
      <c r="A1901" s="645" t="s">
        <v>69</v>
      </c>
      <c r="B1901" s="676">
        <v>1917282</v>
      </c>
      <c r="C1901" s="677" t="s">
        <v>7776</v>
      </c>
      <c r="D1901" s="678" t="s">
        <v>6087</v>
      </c>
      <c r="E1901" s="679">
        <f>IF(F1901 = "", "", ROUND(F1901*SINAPI!$M$5,2))</f>
        <v>7.56</v>
      </c>
      <c r="F1901" s="680">
        <v>7.86</v>
      </c>
      <c r="G1901" s="204">
        <f>IF(P.O.!$F$4 = "DESONERADO", SICRO!E1901, SICRO!F1901)</f>
        <v>7.86</v>
      </c>
    </row>
    <row r="1902" spans="1:7">
      <c r="A1902" s="645" t="s">
        <v>69</v>
      </c>
      <c r="B1902" s="676">
        <v>1917283</v>
      </c>
      <c r="C1902" s="677" t="s">
        <v>7777</v>
      </c>
      <c r="D1902" s="678" t="s">
        <v>6087</v>
      </c>
      <c r="E1902" s="679">
        <f>IF(F1902 = "", "", ROUND(F1902*SINAPI!$M$5,2))</f>
        <v>7.94</v>
      </c>
      <c r="F1902" s="680">
        <v>8.26</v>
      </c>
      <c r="G1902" s="204">
        <f>IF(P.O.!$F$4 = "DESONERADO", SICRO!E1902, SICRO!F1902)</f>
        <v>8.26</v>
      </c>
    </row>
    <row r="1903" spans="1:7">
      <c r="A1903" s="645" t="s">
        <v>69</v>
      </c>
      <c r="B1903" s="676">
        <v>1917284</v>
      </c>
      <c r="C1903" s="677" t="s">
        <v>7778</v>
      </c>
      <c r="D1903" s="678" t="s">
        <v>6087</v>
      </c>
      <c r="E1903" s="679">
        <f>IF(F1903 = "", "", ROUND(F1903*SINAPI!$M$5,2))</f>
        <v>8.27</v>
      </c>
      <c r="F1903" s="680">
        <v>8.6</v>
      </c>
      <c r="G1903" s="204">
        <f>IF(P.O.!$F$4 = "DESONERADO", SICRO!E1903, SICRO!F1903)</f>
        <v>8.6</v>
      </c>
    </row>
    <row r="1904" spans="1:7">
      <c r="A1904" s="645" t="s">
        <v>69</v>
      </c>
      <c r="B1904" s="676">
        <v>1917285</v>
      </c>
      <c r="C1904" s="677" t="s">
        <v>7779</v>
      </c>
      <c r="D1904" s="678" t="s">
        <v>6087</v>
      </c>
      <c r="E1904" s="679">
        <f>IF(F1904 = "", "", ROUND(F1904*SINAPI!$M$5,2))</f>
        <v>8.65</v>
      </c>
      <c r="F1904" s="680">
        <v>9</v>
      </c>
      <c r="G1904" s="204">
        <f>IF(P.O.!$F$4 = "DESONERADO", SICRO!E1904, SICRO!F1904)</f>
        <v>9</v>
      </c>
    </row>
    <row r="1905" spans="1:7">
      <c r="A1905" s="645" t="s">
        <v>69</v>
      </c>
      <c r="B1905" s="676">
        <v>1917286</v>
      </c>
      <c r="C1905" s="677" t="s">
        <v>7780</v>
      </c>
      <c r="D1905" s="678" t="s">
        <v>6087</v>
      </c>
      <c r="E1905" s="679">
        <f>IF(F1905 = "", "", ROUND(F1905*SINAPI!$M$5,2))</f>
        <v>9.32</v>
      </c>
      <c r="F1905" s="680">
        <v>9.6999999999999993</v>
      </c>
      <c r="G1905" s="204">
        <f>IF(P.O.!$F$4 = "DESONERADO", SICRO!E1905, SICRO!F1905)</f>
        <v>9.6999999999999993</v>
      </c>
    </row>
    <row r="1906" spans="1:7">
      <c r="A1906" s="645" t="s">
        <v>69</v>
      </c>
      <c r="B1906" s="676">
        <v>1917287</v>
      </c>
      <c r="C1906" s="677" t="s">
        <v>7781</v>
      </c>
      <c r="D1906" s="678" t="s">
        <v>6087</v>
      </c>
      <c r="E1906" s="679">
        <f>IF(F1906 = "", "", ROUND(F1906*SINAPI!$M$5,2))</f>
        <v>9.74</v>
      </c>
      <c r="F1906" s="680">
        <v>10.130000000000001</v>
      </c>
      <c r="G1906" s="204">
        <f>IF(P.O.!$F$4 = "DESONERADO", SICRO!E1906, SICRO!F1906)</f>
        <v>10.130000000000001</v>
      </c>
    </row>
    <row r="1907" spans="1:7">
      <c r="A1907" s="645" t="s">
        <v>69</v>
      </c>
      <c r="B1907" s="676">
        <v>1917288</v>
      </c>
      <c r="C1907" s="677" t="s">
        <v>7782</v>
      </c>
      <c r="D1907" s="678" t="s">
        <v>6087</v>
      </c>
      <c r="E1907" s="679">
        <f>IF(F1907 = "", "", ROUND(F1907*SINAPI!$M$5,2))</f>
        <v>10.18</v>
      </c>
      <c r="F1907" s="680">
        <v>10.59</v>
      </c>
      <c r="G1907" s="204">
        <f>IF(P.O.!$F$4 = "DESONERADO", SICRO!E1907, SICRO!F1907)</f>
        <v>10.59</v>
      </c>
    </row>
    <row r="1908" spans="1:7">
      <c r="A1908" s="645" t="s">
        <v>69</v>
      </c>
      <c r="B1908" s="676">
        <v>1917289</v>
      </c>
      <c r="C1908" s="677" t="s">
        <v>7783</v>
      </c>
      <c r="D1908" s="678" t="s">
        <v>6087</v>
      </c>
      <c r="E1908" s="679">
        <f>IF(F1908 = "", "", ROUND(F1908*SINAPI!$M$5,2))</f>
        <v>10.66</v>
      </c>
      <c r="F1908" s="680">
        <v>11.09</v>
      </c>
      <c r="G1908" s="204">
        <f>IF(P.O.!$F$4 = "DESONERADO", SICRO!E1908, SICRO!F1908)</f>
        <v>11.09</v>
      </c>
    </row>
    <row r="1909" spans="1:7">
      <c r="A1909" s="645" t="s">
        <v>69</v>
      </c>
      <c r="B1909" s="676">
        <v>1917290</v>
      </c>
      <c r="C1909" s="677" t="s">
        <v>7784</v>
      </c>
      <c r="D1909" s="678" t="s">
        <v>6087</v>
      </c>
      <c r="E1909" s="679">
        <f>IF(F1909 = "", "", ROUND(F1909*SINAPI!$M$5,2))</f>
        <v>11.17</v>
      </c>
      <c r="F1909" s="680">
        <v>11.62</v>
      </c>
      <c r="G1909" s="204">
        <f>IF(P.O.!$F$4 = "DESONERADO", SICRO!E1909, SICRO!F1909)</f>
        <v>11.62</v>
      </c>
    </row>
    <row r="1910" spans="1:7">
      <c r="A1910" s="645" t="s">
        <v>69</v>
      </c>
      <c r="B1910" s="676">
        <v>1917291</v>
      </c>
      <c r="C1910" s="677" t="s">
        <v>7785</v>
      </c>
      <c r="D1910" s="678" t="s">
        <v>6087</v>
      </c>
      <c r="E1910" s="679">
        <f>IF(F1910 = "", "", ROUND(F1910*SINAPI!$M$5,2))</f>
        <v>11.9</v>
      </c>
      <c r="F1910" s="680">
        <v>12.38</v>
      </c>
      <c r="G1910" s="204">
        <f>IF(P.O.!$F$4 = "DESONERADO", SICRO!E1910, SICRO!F1910)</f>
        <v>12.38</v>
      </c>
    </row>
    <row r="1911" spans="1:7">
      <c r="A1911" s="645" t="s">
        <v>69</v>
      </c>
      <c r="B1911" s="676">
        <v>1917292</v>
      </c>
      <c r="C1911" s="677" t="s">
        <v>7786</v>
      </c>
      <c r="D1911" s="678" t="s">
        <v>6087</v>
      </c>
      <c r="E1911" s="679">
        <f>IF(F1911 = "", "", ROUND(F1911*SINAPI!$M$5,2))</f>
        <v>12.45</v>
      </c>
      <c r="F1911" s="680">
        <v>12.95</v>
      </c>
      <c r="G1911" s="204">
        <f>IF(P.O.!$F$4 = "DESONERADO", SICRO!E1911, SICRO!F1911)</f>
        <v>12.95</v>
      </c>
    </row>
    <row r="1912" spans="1:7">
      <c r="A1912" s="645" t="s">
        <v>69</v>
      </c>
      <c r="B1912" s="676">
        <v>1917293</v>
      </c>
      <c r="C1912" s="677" t="s">
        <v>7787</v>
      </c>
      <c r="D1912" s="678" t="s">
        <v>6087</v>
      </c>
      <c r="E1912" s="679">
        <f>IF(F1912 = "", "", ROUND(F1912*SINAPI!$M$5,2))</f>
        <v>13.02</v>
      </c>
      <c r="F1912" s="680">
        <v>13.55</v>
      </c>
      <c r="G1912" s="204">
        <f>IF(P.O.!$F$4 = "DESONERADO", SICRO!E1912, SICRO!F1912)</f>
        <v>13.55</v>
      </c>
    </row>
    <row r="1913" spans="1:7">
      <c r="A1913" s="645" t="s">
        <v>69</v>
      </c>
      <c r="B1913" s="676">
        <v>1917294</v>
      </c>
      <c r="C1913" s="677" t="s">
        <v>7788</v>
      </c>
      <c r="D1913" s="678" t="s">
        <v>6087</v>
      </c>
      <c r="E1913" s="679">
        <f>IF(F1913 = "", "", ROUND(F1913*SINAPI!$M$5,2))</f>
        <v>13.78</v>
      </c>
      <c r="F1913" s="680">
        <v>14.34</v>
      </c>
      <c r="G1913" s="204">
        <f>IF(P.O.!$F$4 = "DESONERADO", SICRO!E1913, SICRO!F1913)</f>
        <v>14.34</v>
      </c>
    </row>
    <row r="1914" spans="1:7">
      <c r="A1914" s="645" t="s">
        <v>69</v>
      </c>
      <c r="B1914" s="676">
        <v>1917295</v>
      </c>
      <c r="C1914" s="677" t="s">
        <v>7789</v>
      </c>
      <c r="D1914" s="678" t="s">
        <v>6087</v>
      </c>
      <c r="E1914" s="679">
        <f>IF(F1914 = "", "", ROUND(F1914*SINAPI!$M$5,2))</f>
        <v>14.53</v>
      </c>
      <c r="F1914" s="680">
        <v>15.12</v>
      </c>
      <c r="G1914" s="204">
        <f>IF(P.O.!$F$4 = "DESONERADO", SICRO!E1914, SICRO!F1914)</f>
        <v>15.12</v>
      </c>
    </row>
    <row r="1915" spans="1:7">
      <c r="A1915" s="645" t="s">
        <v>69</v>
      </c>
      <c r="B1915" s="676">
        <v>1917296</v>
      </c>
      <c r="C1915" s="677" t="s">
        <v>7790</v>
      </c>
      <c r="D1915" s="678" t="s">
        <v>6087</v>
      </c>
      <c r="E1915" s="679">
        <f>IF(F1915 = "", "", ROUND(F1915*SINAPI!$M$5,2))</f>
        <v>15.6</v>
      </c>
      <c r="F1915" s="680">
        <v>16.23</v>
      </c>
      <c r="G1915" s="204">
        <f>IF(P.O.!$F$4 = "DESONERADO", SICRO!E1915, SICRO!F1915)</f>
        <v>16.23</v>
      </c>
    </row>
    <row r="1916" spans="1:7">
      <c r="A1916" s="645" t="s">
        <v>69</v>
      </c>
      <c r="B1916" s="676">
        <v>1917297</v>
      </c>
      <c r="C1916" s="677" t="s">
        <v>7791</v>
      </c>
      <c r="D1916" s="678" t="s">
        <v>6087</v>
      </c>
      <c r="E1916" s="679">
        <f>IF(F1916 = "", "", ROUND(F1916*SINAPI!$M$5,2))</f>
        <v>16.579999999999998</v>
      </c>
      <c r="F1916" s="680">
        <v>17.25</v>
      </c>
      <c r="G1916" s="204">
        <f>IF(P.O.!$F$4 = "DESONERADO", SICRO!E1916, SICRO!F1916)</f>
        <v>17.25</v>
      </c>
    </row>
    <row r="1917" spans="1:7">
      <c r="A1917" s="645" t="s">
        <v>69</v>
      </c>
      <c r="B1917" s="676">
        <v>1917298</v>
      </c>
      <c r="C1917" s="677" t="s">
        <v>7792</v>
      </c>
      <c r="D1917" s="678" t="s">
        <v>6087</v>
      </c>
      <c r="E1917" s="679">
        <f>IF(F1917 = "", "", ROUND(F1917*SINAPI!$M$5,2))</f>
        <v>17.63</v>
      </c>
      <c r="F1917" s="680">
        <v>18.34</v>
      </c>
      <c r="G1917" s="204">
        <f>IF(P.O.!$F$4 = "DESONERADO", SICRO!E1917, SICRO!F1917)</f>
        <v>18.34</v>
      </c>
    </row>
    <row r="1918" spans="1:7">
      <c r="A1918" s="645" t="s">
        <v>69</v>
      </c>
      <c r="B1918" s="676">
        <v>1917271</v>
      </c>
      <c r="C1918" s="677" t="s">
        <v>7793</v>
      </c>
      <c r="D1918" s="678" t="s">
        <v>6087</v>
      </c>
      <c r="E1918" s="679">
        <f>IF(F1918 = "", "", ROUND(F1918*SINAPI!$M$5,2))</f>
        <v>3.78</v>
      </c>
      <c r="F1918" s="680">
        <v>3.93</v>
      </c>
      <c r="G1918" s="204">
        <f>IF(P.O.!$F$4 = "DESONERADO", SICRO!E1918, SICRO!F1918)</f>
        <v>3.93</v>
      </c>
    </row>
    <row r="1919" spans="1:7">
      <c r="A1919" s="645" t="s">
        <v>69</v>
      </c>
      <c r="B1919" s="676">
        <v>1917299</v>
      </c>
      <c r="C1919" s="677" t="s">
        <v>7794</v>
      </c>
      <c r="D1919" s="678" t="s">
        <v>6087</v>
      </c>
      <c r="E1919" s="679">
        <f>IF(F1919 = "", "", ROUND(F1919*SINAPI!$M$5,2))</f>
        <v>18.89</v>
      </c>
      <c r="F1919" s="680">
        <v>19.649999999999999</v>
      </c>
      <c r="G1919" s="204">
        <f>IF(P.O.!$F$4 = "DESONERADO", SICRO!E1919, SICRO!F1919)</f>
        <v>19.649999999999999</v>
      </c>
    </row>
    <row r="1920" spans="1:7">
      <c r="A1920" s="645" t="s">
        <v>69</v>
      </c>
      <c r="B1920" s="676">
        <v>1917300</v>
      </c>
      <c r="C1920" s="677" t="s">
        <v>7795</v>
      </c>
      <c r="D1920" s="678" t="s">
        <v>6087</v>
      </c>
      <c r="E1920" s="679">
        <f>IF(F1920 = "", "", ROUND(F1920*SINAPI!$M$5,2))</f>
        <v>20.25</v>
      </c>
      <c r="F1920" s="680">
        <v>21.07</v>
      </c>
      <c r="G1920" s="204">
        <f>IF(P.O.!$F$4 = "DESONERADO", SICRO!E1920, SICRO!F1920)</f>
        <v>21.07</v>
      </c>
    </row>
    <row r="1921" spans="1:7">
      <c r="A1921" s="645" t="s">
        <v>69</v>
      </c>
      <c r="B1921" s="676">
        <v>1917301</v>
      </c>
      <c r="C1921" s="677" t="s">
        <v>7796</v>
      </c>
      <c r="D1921" s="678" t="s">
        <v>6087</v>
      </c>
      <c r="E1921" s="679">
        <f>IF(F1921 = "", "", ROUND(F1921*SINAPI!$M$5,2))</f>
        <v>22.08</v>
      </c>
      <c r="F1921" s="680">
        <v>22.97</v>
      </c>
      <c r="G1921" s="204">
        <f>IF(P.O.!$F$4 = "DESONERADO", SICRO!E1921, SICRO!F1921)</f>
        <v>22.97</v>
      </c>
    </row>
    <row r="1922" spans="1:7">
      <c r="A1922" s="645" t="s">
        <v>69</v>
      </c>
      <c r="B1922" s="676">
        <v>1917302</v>
      </c>
      <c r="C1922" s="677" t="s">
        <v>7797</v>
      </c>
      <c r="D1922" s="678" t="s">
        <v>6087</v>
      </c>
      <c r="E1922" s="679">
        <f>IF(F1922 = "", "", ROUND(F1922*SINAPI!$M$5,2))</f>
        <v>23.8</v>
      </c>
      <c r="F1922" s="680">
        <v>24.76</v>
      </c>
      <c r="G1922" s="204">
        <f>IF(P.O.!$F$4 = "DESONERADO", SICRO!E1922, SICRO!F1922)</f>
        <v>24.76</v>
      </c>
    </row>
    <row r="1923" spans="1:7">
      <c r="A1923" s="645" t="s">
        <v>69</v>
      </c>
      <c r="B1923" s="676">
        <v>1917303</v>
      </c>
      <c r="C1923" s="677" t="s">
        <v>7798</v>
      </c>
      <c r="D1923" s="678" t="s">
        <v>6087</v>
      </c>
      <c r="E1923" s="679">
        <f>IF(F1923 = "", "", ROUND(F1923*SINAPI!$M$5,2))</f>
        <v>25.42</v>
      </c>
      <c r="F1923" s="680">
        <v>26.45</v>
      </c>
      <c r="G1923" s="204">
        <f>IF(P.O.!$F$4 = "DESONERADO", SICRO!E1923, SICRO!F1923)</f>
        <v>26.45</v>
      </c>
    </row>
    <row r="1924" spans="1:7">
      <c r="A1924" s="645" t="s">
        <v>69</v>
      </c>
      <c r="B1924" s="676">
        <v>1917304</v>
      </c>
      <c r="C1924" s="677" t="s">
        <v>7799</v>
      </c>
      <c r="D1924" s="678" t="s">
        <v>6087</v>
      </c>
      <c r="E1924" s="679">
        <f>IF(F1924 = "", "", ROUND(F1924*SINAPI!$M$5,2))</f>
        <v>27.02</v>
      </c>
      <c r="F1924" s="680">
        <v>28.11</v>
      </c>
      <c r="G1924" s="204">
        <f>IF(P.O.!$F$4 = "DESONERADO", SICRO!E1924, SICRO!F1924)</f>
        <v>28.11</v>
      </c>
    </row>
    <row r="1925" spans="1:7">
      <c r="A1925" s="645" t="s">
        <v>69</v>
      </c>
      <c r="B1925" s="676">
        <v>1917305</v>
      </c>
      <c r="C1925" s="677" t="s">
        <v>7800</v>
      </c>
      <c r="D1925" s="678" t="s">
        <v>6087</v>
      </c>
      <c r="E1925" s="679">
        <f>IF(F1925 = "", "", ROUND(F1925*SINAPI!$M$5,2))</f>
        <v>28.79</v>
      </c>
      <c r="F1925" s="680">
        <v>29.95</v>
      </c>
      <c r="G1925" s="204">
        <f>IF(P.O.!$F$4 = "DESONERADO", SICRO!E1925, SICRO!F1925)</f>
        <v>29.95</v>
      </c>
    </row>
    <row r="1926" spans="1:7">
      <c r="A1926" s="645" t="s">
        <v>69</v>
      </c>
      <c r="B1926" s="676">
        <v>1917306</v>
      </c>
      <c r="C1926" s="677" t="s">
        <v>7801</v>
      </c>
      <c r="D1926" s="678" t="s">
        <v>6087</v>
      </c>
      <c r="E1926" s="679">
        <f>IF(F1926 = "", "", ROUND(F1926*SINAPI!$M$5,2))</f>
        <v>30.97</v>
      </c>
      <c r="F1926" s="680">
        <v>32.22</v>
      </c>
      <c r="G1926" s="204">
        <f>IF(P.O.!$F$4 = "DESONERADO", SICRO!E1926, SICRO!F1926)</f>
        <v>32.22</v>
      </c>
    </row>
    <row r="1927" spans="1:7">
      <c r="A1927" s="645" t="s">
        <v>69</v>
      </c>
      <c r="B1927" s="676">
        <v>1917307</v>
      </c>
      <c r="C1927" s="677" t="s">
        <v>7802</v>
      </c>
      <c r="D1927" s="678" t="s">
        <v>6087</v>
      </c>
      <c r="E1927" s="679">
        <f>IF(F1927 = "", "", ROUND(F1927*SINAPI!$M$5,2))</f>
        <v>32.590000000000003</v>
      </c>
      <c r="F1927" s="680">
        <v>33.9</v>
      </c>
      <c r="G1927" s="204">
        <f>IF(P.O.!$F$4 = "DESONERADO", SICRO!E1927, SICRO!F1927)</f>
        <v>33.9</v>
      </c>
    </row>
    <row r="1928" spans="1:7">
      <c r="A1928" s="645" t="s">
        <v>69</v>
      </c>
      <c r="B1928" s="676">
        <v>1917272</v>
      </c>
      <c r="C1928" s="677" t="s">
        <v>7803</v>
      </c>
      <c r="D1928" s="678" t="s">
        <v>6087</v>
      </c>
      <c r="E1928" s="679">
        <f>IF(F1928 = "", "", ROUND(F1928*SINAPI!$M$5,2))</f>
        <v>3.98</v>
      </c>
      <c r="F1928" s="680">
        <v>4.1399999999999997</v>
      </c>
      <c r="G1928" s="204">
        <f>IF(P.O.!$F$4 = "DESONERADO", SICRO!E1928, SICRO!F1928)</f>
        <v>4.1399999999999997</v>
      </c>
    </row>
    <row r="1929" spans="1:7">
      <c r="A1929" s="645" t="s">
        <v>69</v>
      </c>
      <c r="B1929" s="676">
        <v>1917273</v>
      </c>
      <c r="C1929" s="677" t="s">
        <v>7804</v>
      </c>
      <c r="D1929" s="678" t="s">
        <v>6087</v>
      </c>
      <c r="E1929" s="679">
        <f>IF(F1929 = "", "", ROUND(F1929*SINAPI!$M$5,2))</f>
        <v>4.2</v>
      </c>
      <c r="F1929" s="680">
        <v>4.37</v>
      </c>
      <c r="G1929" s="204">
        <f>IF(P.O.!$F$4 = "DESONERADO", SICRO!E1929, SICRO!F1929)</f>
        <v>4.37</v>
      </c>
    </row>
    <row r="1930" spans="1:7">
      <c r="A1930" s="645" t="s">
        <v>69</v>
      </c>
      <c r="B1930" s="676">
        <v>1917729</v>
      </c>
      <c r="C1930" s="677" t="s">
        <v>7805</v>
      </c>
      <c r="D1930" s="678" t="s">
        <v>6087</v>
      </c>
      <c r="E1930" s="679">
        <f>IF(F1930 = "", "", ROUND(F1930*SINAPI!$M$5,2))</f>
        <v>3.73</v>
      </c>
      <c r="F1930" s="680">
        <v>3.88</v>
      </c>
      <c r="G1930" s="204">
        <f>IF(P.O.!$F$4 = "DESONERADO", SICRO!E1930, SICRO!F1930)</f>
        <v>3.88</v>
      </c>
    </row>
    <row r="1931" spans="1:7">
      <c r="A1931" s="645" t="s">
        <v>69</v>
      </c>
      <c r="B1931" s="676">
        <v>1917367</v>
      </c>
      <c r="C1931" s="677" t="s">
        <v>7806</v>
      </c>
      <c r="D1931" s="678" t="s">
        <v>6087</v>
      </c>
      <c r="E1931" s="679">
        <f>IF(F1931 = "", "", ROUND(F1931*SINAPI!$M$5,2))</f>
        <v>4.25</v>
      </c>
      <c r="F1931" s="680">
        <v>4.42</v>
      </c>
      <c r="G1931" s="204">
        <f>IF(P.O.!$F$4 = "DESONERADO", SICRO!E1931, SICRO!F1931)</f>
        <v>4.42</v>
      </c>
    </row>
    <row r="1932" spans="1:7">
      <c r="A1932" s="645" t="s">
        <v>69</v>
      </c>
      <c r="B1932" s="676">
        <v>1917368</v>
      </c>
      <c r="C1932" s="677" t="s">
        <v>7807</v>
      </c>
      <c r="D1932" s="678" t="s">
        <v>6087</v>
      </c>
      <c r="E1932" s="679">
        <f>IF(F1932 = "", "", ROUND(F1932*SINAPI!$M$5,2))</f>
        <v>4.55</v>
      </c>
      <c r="F1932" s="680">
        <v>4.7300000000000004</v>
      </c>
      <c r="G1932" s="204">
        <f>IF(P.O.!$F$4 = "DESONERADO", SICRO!E1932, SICRO!F1932)</f>
        <v>4.7300000000000004</v>
      </c>
    </row>
    <row r="1933" spans="1:7">
      <c r="A1933" s="645" t="s">
        <v>69</v>
      </c>
      <c r="B1933" s="676">
        <v>1917369</v>
      </c>
      <c r="C1933" s="677" t="s">
        <v>7808</v>
      </c>
      <c r="D1933" s="678" t="s">
        <v>6087</v>
      </c>
      <c r="E1933" s="679">
        <f>IF(F1933 = "", "", ROUND(F1933*SINAPI!$M$5,2))</f>
        <v>5.0199999999999996</v>
      </c>
      <c r="F1933" s="680">
        <v>5.22</v>
      </c>
      <c r="G1933" s="204">
        <f>IF(P.O.!$F$4 = "DESONERADO", SICRO!E1933, SICRO!F1933)</f>
        <v>5.22</v>
      </c>
    </row>
    <row r="1934" spans="1:7">
      <c r="A1934" s="645" t="s">
        <v>69</v>
      </c>
      <c r="B1934" s="676">
        <v>1917370</v>
      </c>
      <c r="C1934" s="677" t="s">
        <v>7809</v>
      </c>
      <c r="D1934" s="678" t="s">
        <v>6087</v>
      </c>
      <c r="E1934" s="679">
        <f>IF(F1934 = "", "", ROUND(F1934*SINAPI!$M$5,2))</f>
        <v>5.3</v>
      </c>
      <c r="F1934" s="680">
        <v>5.51</v>
      </c>
      <c r="G1934" s="204">
        <f>IF(P.O.!$F$4 = "DESONERADO", SICRO!E1934, SICRO!F1934)</f>
        <v>5.51</v>
      </c>
    </row>
    <row r="1935" spans="1:7">
      <c r="A1935" s="645" t="s">
        <v>69</v>
      </c>
      <c r="B1935" s="676">
        <v>1917371</v>
      </c>
      <c r="C1935" s="677" t="s">
        <v>7810</v>
      </c>
      <c r="D1935" s="678" t="s">
        <v>6087</v>
      </c>
      <c r="E1935" s="679">
        <f>IF(F1935 = "", "", ROUND(F1935*SINAPI!$M$5,2))</f>
        <v>5.56</v>
      </c>
      <c r="F1935" s="680">
        <v>5.78</v>
      </c>
      <c r="G1935" s="204">
        <f>IF(P.O.!$F$4 = "DESONERADO", SICRO!E1935, SICRO!F1935)</f>
        <v>5.78</v>
      </c>
    </row>
    <row r="1936" spans="1:7">
      <c r="A1936" s="645" t="s">
        <v>69</v>
      </c>
      <c r="B1936" s="676">
        <v>1917372</v>
      </c>
      <c r="C1936" s="677" t="s">
        <v>7811</v>
      </c>
      <c r="D1936" s="678" t="s">
        <v>6087</v>
      </c>
      <c r="E1936" s="679">
        <f>IF(F1936 = "", "", ROUND(F1936*SINAPI!$M$5,2))</f>
        <v>5.83</v>
      </c>
      <c r="F1936" s="680">
        <v>6.06</v>
      </c>
      <c r="G1936" s="204">
        <f>IF(P.O.!$F$4 = "DESONERADO", SICRO!E1936, SICRO!F1936)</f>
        <v>6.06</v>
      </c>
    </row>
    <row r="1937" spans="1:7">
      <c r="A1937" s="645" t="s">
        <v>69</v>
      </c>
      <c r="B1937" s="676">
        <v>1917373</v>
      </c>
      <c r="C1937" s="677" t="s">
        <v>7812</v>
      </c>
      <c r="D1937" s="678" t="s">
        <v>6087</v>
      </c>
      <c r="E1937" s="679">
        <f>IF(F1937 = "", "", ROUND(F1937*SINAPI!$M$5,2))</f>
        <v>6.03</v>
      </c>
      <c r="F1937" s="680">
        <v>6.27</v>
      </c>
      <c r="G1937" s="204">
        <f>IF(P.O.!$F$4 = "DESONERADO", SICRO!E1937, SICRO!F1937)</f>
        <v>6.27</v>
      </c>
    </row>
    <row r="1938" spans="1:7">
      <c r="A1938" s="645" t="s">
        <v>69</v>
      </c>
      <c r="B1938" s="676">
        <v>1917374</v>
      </c>
      <c r="C1938" s="677" t="s">
        <v>7813</v>
      </c>
      <c r="D1938" s="678" t="s">
        <v>6087</v>
      </c>
      <c r="E1938" s="679">
        <f>IF(F1938 = "", "", ROUND(F1938*SINAPI!$M$5,2))</f>
        <v>6.56</v>
      </c>
      <c r="F1938" s="680">
        <v>6.82</v>
      </c>
      <c r="G1938" s="204">
        <f>IF(P.O.!$F$4 = "DESONERADO", SICRO!E1938, SICRO!F1938)</f>
        <v>6.82</v>
      </c>
    </row>
    <row r="1939" spans="1:7">
      <c r="A1939" s="645" t="s">
        <v>69</v>
      </c>
      <c r="B1939" s="676">
        <v>1917375</v>
      </c>
      <c r="C1939" s="677" t="s">
        <v>7814</v>
      </c>
      <c r="D1939" s="678" t="s">
        <v>6087</v>
      </c>
      <c r="E1939" s="679">
        <f>IF(F1939 = "", "", ROUND(F1939*SINAPI!$M$5,2))</f>
        <v>6.81</v>
      </c>
      <c r="F1939" s="680">
        <v>7.08</v>
      </c>
      <c r="G1939" s="204">
        <f>IF(P.O.!$F$4 = "DESONERADO", SICRO!E1939, SICRO!F1939)</f>
        <v>7.08</v>
      </c>
    </row>
    <row r="1940" spans="1:7">
      <c r="A1940" s="645" t="s">
        <v>69</v>
      </c>
      <c r="B1940" s="676">
        <v>1917376</v>
      </c>
      <c r="C1940" s="677" t="s">
        <v>7815</v>
      </c>
      <c r="D1940" s="678" t="s">
        <v>6087</v>
      </c>
      <c r="E1940" s="679">
        <f>IF(F1940 = "", "", ROUND(F1940*SINAPI!$M$5,2))</f>
        <v>7.06</v>
      </c>
      <c r="F1940" s="680">
        <v>7.34</v>
      </c>
      <c r="G1940" s="204">
        <f>IF(P.O.!$F$4 = "DESONERADO", SICRO!E1940, SICRO!F1940)</f>
        <v>7.34</v>
      </c>
    </row>
    <row r="1941" spans="1:7">
      <c r="A1941" s="645" t="s">
        <v>69</v>
      </c>
      <c r="B1941" s="676">
        <v>1917377</v>
      </c>
      <c r="C1941" s="677" t="s">
        <v>7816</v>
      </c>
      <c r="D1941" s="678" t="s">
        <v>6087</v>
      </c>
      <c r="E1941" s="679">
        <f>IF(F1941 = "", "", ROUND(F1941*SINAPI!$M$5,2))</f>
        <v>7.31</v>
      </c>
      <c r="F1941" s="680">
        <v>7.61</v>
      </c>
      <c r="G1941" s="204">
        <f>IF(P.O.!$F$4 = "DESONERADO", SICRO!E1941, SICRO!F1941)</f>
        <v>7.61</v>
      </c>
    </row>
    <row r="1942" spans="1:7">
      <c r="A1942" s="645" t="s">
        <v>69</v>
      </c>
      <c r="B1942" s="676">
        <v>1917378</v>
      </c>
      <c r="C1942" s="677" t="s">
        <v>7817</v>
      </c>
      <c r="D1942" s="678" t="s">
        <v>6087</v>
      </c>
      <c r="E1942" s="679">
        <f>IF(F1942 = "", "", ROUND(F1942*SINAPI!$M$5,2))</f>
        <v>7.57</v>
      </c>
      <c r="F1942" s="680">
        <v>7.88</v>
      </c>
      <c r="G1942" s="204">
        <f>IF(P.O.!$F$4 = "DESONERADO", SICRO!E1942, SICRO!F1942)</f>
        <v>7.88</v>
      </c>
    </row>
    <row r="1943" spans="1:7">
      <c r="A1943" s="645" t="s">
        <v>69</v>
      </c>
      <c r="B1943" s="676">
        <v>1917379</v>
      </c>
      <c r="C1943" s="677" t="s">
        <v>7818</v>
      </c>
      <c r="D1943" s="678" t="s">
        <v>6087</v>
      </c>
      <c r="E1943" s="679">
        <f>IF(F1943 = "", "", ROUND(F1943*SINAPI!$M$5,2))</f>
        <v>8.11</v>
      </c>
      <c r="F1943" s="680">
        <v>8.44</v>
      </c>
      <c r="G1943" s="204">
        <f>IF(P.O.!$F$4 = "DESONERADO", SICRO!E1943, SICRO!F1943)</f>
        <v>8.44</v>
      </c>
    </row>
    <row r="1944" spans="1:7">
      <c r="A1944" s="645" t="s">
        <v>69</v>
      </c>
      <c r="B1944" s="676">
        <v>1917380</v>
      </c>
      <c r="C1944" s="677" t="s">
        <v>7819</v>
      </c>
      <c r="D1944" s="678" t="s">
        <v>6087</v>
      </c>
      <c r="E1944" s="679">
        <f>IF(F1944 = "", "", ROUND(F1944*SINAPI!$M$5,2))</f>
        <v>8.42</v>
      </c>
      <c r="F1944" s="680">
        <v>8.76</v>
      </c>
      <c r="G1944" s="204">
        <f>IF(P.O.!$F$4 = "DESONERADO", SICRO!E1944, SICRO!F1944)</f>
        <v>8.76</v>
      </c>
    </row>
    <row r="1945" spans="1:7">
      <c r="A1945" s="645" t="s">
        <v>69</v>
      </c>
      <c r="B1945" s="676">
        <v>1917381</v>
      </c>
      <c r="C1945" s="677" t="s">
        <v>7820</v>
      </c>
      <c r="D1945" s="678" t="s">
        <v>6087</v>
      </c>
      <c r="E1945" s="679">
        <f>IF(F1945 = "", "", ROUND(F1945*SINAPI!$M$5,2))</f>
        <v>8.75</v>
      </c>
      <c r="F1945" s="680">
        <v>9.1</v>
      </c>
      <c r="G1945" s="204">
        <f>IF(P.O.!$F$4 = "DESONERADO", SICRO!E1945, SICRO!F1945)</f>
        <v>9.1</v>
      </c>
    </row>
    <row r="1946" spans="1:7">
      <c r="A1946" s="645" t="s">
        <v>69</v>
      </c>
      <c r="B1946" s="676">
        <v>1917382</v>
      </c>
      <c r="C1946" s="677" t="s">
        <v>7821</v>
      </c>
      <c r="D1946" s="678" t="s">
        <v>6087</v>
      </c>
      <c r="E1946" s="679">
        <f>IF(F1946 = "", "", ROUND(F1946*SINAPI!$M$5,2))</f>
        <v>9.14</v>
      </c>
      <c r="F1946" s="680">
        <v>9.51</v>
      </c>
      <c r="G1946" s="204">
        <f>IF(P.O.!$F$4 = "DESONERADO", SICRO!E1946, SICRO!F1946)</f>
        <v>9.51</v>
      </c>
    </row>
    <row r="1947" spans="1:7">
      <c r="A1947" s="645" t="s">
        <v>69</v>
      </c>
      <c r="B1947" s="676">
        <v>1917383</v>
      </c>
      <c r="C1947" s="677" t="s">
        <v>7822</v>
      </c>
      <c r="D1947" s="678" t="s">
        <v>6087</v>
      </c>
      <c r="E1947" s="679">
        <f>IF(F1947 = "", "", ROUND(F1947*SINAPI!$M$5,2))</f>
        <v>9.48</v>
      </c>
      <c r="F1947" s="680">
        <v>9.86</v>
      </c>
      <c r="G1947" s="204">
        <f>IF(P.O.!$F$4 = "DESONERADO", SICRO!E1947, SICRO!F1947)</f>
        <v>9.86</v>
      </c>
    </row>
    <row r="1948" spans="1:7">
      <c r="A1948" s="645" t="s">
        <v>69</v>
      </c>
      <c r="B1948" s="676">
        <v>1917384</v>
      </c>
      <c r="C1948" s="677" t="s">
        <v>7823</v>
      </c>
      <c r="D1948" s="678" t="s">
        <v>6087</v>
      </c>
      <c r="E1948" s="679">
        <f>IF(F1948 = "", "", ROUND(F1948*SINAPI!$M$5,2))</f>
        <v>10.07</v>
      </c>
      <c r="F1948" s="680">
        <v>10.48</v>
      </c>
      <c r="G1948" s="204">
        <f>IF(P.O.!$F$4 = "DESONERADO", SICRO!E1948, SICRO!F1948)</f>
        <v>10.48</v>
      </c>
    </row>
    <row r="1949" spans="1:7">
      <c r="A1949" s="645" t="s">
        <v>69</v>
      </c>
      <c r="B1949" s="676">
        <v>1917385</v>
      </c>
      <c r="C1949" s="677" t="s">
        <v>7824</v>
      </c>
      <c r="D1949" s="678" t="s">
        <v>6087</v>
      </c>
      <c r="E1949" s="679">
        <f>IF(F1949 = "", "", ROUND(F1949*SINAPI!$M$5,2))</f>
        <v>10.51</v>
      </c>
      <c r="F1949" s="680">
        <v>10.93</v>
      </c>
      <c r="G1949" s="204">
        <f>IF(P.O.!$F$4 = "DESONERADO", SICRO!E1949, SICRO!F1949)</f>
        <v>10.93</v>
      </c>
    </row>
    <row r="1950" spans="1:7">
      <c r="A1950" s="645" t="s">
        <v>69</v>
      </c>
      <c r="B1950" s="676">
        <v>1917386</v>
      </c>
      <c r="C1950" s="677" t="s">
        <v>7825</v>
      </c>
      <c r="D1950" s="678" t="s">
        <v>6087</v>
      </c>
      <c r="E1950" s="679">
        <f>IF(F1950 = "", "", ROUND(F1950*SINAPI!$M$5,2))</f>
        <v>10.96</v>
      </c>
      <c r="F1950" s="680">
        <v>11.4</v>
      </c>
      <c r="G1950" s="204">
        <f>IF(P.O.!$F$4 = "DESONERADO", SICRO!E1950, SICRO!F1950)</f>
        <v>11.4</v>
      </c>
    </row>
    <row r="1951" spans="1:7">
      <c r="A1951" s="645" t="s">
        <v>69</v>
      </c>
      <c r="B1951" s="676">
        <v>1917387</v>
      </c>
      <c r="C1951" s="677" t="s">
        <v>7826</v>
      </c>
      <c r="D1951" s="678" t="s">
        <v>6087</v>
      </c>
      <c r="E1951" s="679">
        <f>IF(F1951 = "", "", ROUND(F1951*SINAPI!$M$5,2))</f>
        <v>11.42</v>
      </c>
      <c r="F1951" s="680">
        <v>11.88</v>
      </c>
      <c r="G1951" s="204">
        <f>IF(P.O.!$F$4 = "DESONERADO", SICRO!E1951, SICRO!F1951)</f>
        <v>11.88</v>
      </c>
    </row>
    <row r="1952" spans="1:7">
      <c r="A1952" s="645" t="s">
        <v>69</v>
      </c>
      <c r="B1952" s="676">
        <v>1917388</v>
      </c>
      <c r="C1952" s="677" t="s">
        <v>7827</v>
      </c>
      <c r="D1952" s="678" t="s">
        <v>6087</v>
      </c>
      <c r="E1952" s="679">
        <f>IF(F1952 = "", "", ROUND(F1952*SINAPI!$M$5,2))</f>
        <v>11.91</v>
      </c>
      <c r="F1952" s="680">
        <v>12.39</v>
      </c>
      <c r="G1952" s="204">
        <f>IF(P.O.!$F$4 = "DESONERADO", SICRO!E1952, SICRO!F1952)</f>
        <v>12.39</v>
      </c>
    </row>
    <row r="1953" spans="1:7">
      <c r="A1953" s="645" t="s">
        <v>69</v>
      </c>
      <c r="B1953" s="676">
        <v>1917389</v>
      </c>
      <c r="C1953" s="677" t="s">
        <v>7828</v>
      </c>
      <c r="D1953" s="678" t="s">
        <v>6087</v>
      </c>
      <c r="E1953" s="679">
        <f>IF(F1953 = "", "", ROUND(F1953*SINAPI!$M$5,2))</f>
        <v>12.67</v>
      </c>
      <c r="F1953" s="680">
        <v>13.18</v>
      </c>
      <c r="G1953" s="204">
        <f>IF(P.O.!$F$4 = "DESONERADO", SICRO!E1953, SICRO!F1953)</f>
        <v>13.18</v>
      </c>
    </row>
    <row r="1954" spans="1:7">
      <c r="A1954" s="645" t="s">
        <v>69</v>
      </c>
      <c r="B1954" s="676">
        <v>1917390</v>
      </c>
      <c r="C1954" s="677" t="s">
        <v>7829</v>
      </c>
      <c r="D1954" s="678" t="s">
        <v>6087</v>
      </c>
      <c r="E1954" s="679">
        <f>IF(F1954 = "", "", ROUND(F1954*SINAPI!$M$5,2))</f>
        <v>13.33</v>
      </c>
      <c r="F1954" s="680">
        <v>13.87</v>
      </c>
      <c r="G1954" s="204">
        <f>IF(P.O.!$F$4 = "DESONERADO", SICRO!E1954, SICRO!F1954)</f>
        <v>13.87</v>
      </c>
    </row>
    <row r="1955" spans="1:7">
      <c r="A1955" s="645" t="s">
        <v>69</v>
      </c>
      <c r="B1955" s="676">
        <v>1917391</v>
      </c>
      <c r="C1955" s="677" t="s">
        <v>7830</v>
      </c>
      <c r="D1955" s="678" t="s">
        <v>6087</v>
      </c>
      <c r="E1955" s="679">
        <f>IF(F1955 = "", "", ROUND(F1955*SINAPI!$M$5,2))</f>
        <v>14.04</v>
      </c>
      <c r="F1955" s="680">
        <v>14.61</v>
      </c>
      <c r="G1955" s="204">
        <f>IF(P.O.!$F$4 = "DESONERADO", SICRO!E1955, SICRO!F1955)</f>
        <v>14.61</v>
      </c>
    </row>
    <row r="1956" spans="1:7">
      <c r="A1956" s="645" t="s">
        <v>69</v>
      </c>
      <c r="B1956" s="676">
        <v>1917364</v>
      </c>
      <c r="C1956" s="677" t="s">
        <v>7831</v>
      </c>
      <c r="D1956" s="678" t="s">
        <v>6087</v>
      </c>
      <c r="E1956" s="679">
        <f>IF(F1956 = "", "", ROUND(F1956*SINAPI!$M$5,2))</f>
        <v>3.37</v>
      </c>
      <c r="F1956" s="680">
        <v>3.51</v>
      </c>
      <c r="G1956" s="204">
        <f>IF(P.O.!$F$4 = "DESONERADO", SICRO!E1956, SICRO!F1956)</f>
        <v>3.51</v>
      </c>
    </row>
    <row r="1957" spans="1:7">
      <c r="A1957" s="645" t="s">
        <v>69</v>
      </c>
      <c r="B1957" s="676">
        <v>1917392</v>
      </c>
      <c r="C1957" s="677" t="s">
        <v>7832</v>
      </c>
      <c r="D1957" s="678" t="s">
        <v>6087</v>
      </c>
      <c r="E1957" s="679">
        <f>IF(F1957 = "", "", ROUND(F1957*SINAPI!$M$5,2))</f>
        <v>14.93</v>
      </c>
      <c r="F1957" s="680">
        <v>15.53</v>
      </c>
      <c r="G1957" s="204">
        <f>IF(P.O.!$F$4 = "DESONERADO", SICRO!E1957, SICRO!F1957)</f>
        <v>15.53</v>
      </c>
    </row>
    <row r="1958" spans="1:7">
      <c r="A1958" s="645" t="s">
        <v>69</v>
      </c>
      <c r="B1958" s="676">
        <v>1917393</v>
      </c>
      <c r="C1958" s="677" t="s">
        <v>7833</v>
      </c>
      <c r="D1958" s="678" t="s">
        <v>6087</v>
      </c>
      <c r="E1958" s="679">
        <f>IF(F1958 = "", "", ROUND(F1958*SINAPI!$M$5,2))</f>
        <v>15.86</v>
      </c>
      <c r="F1958" s="680">
        <v>16.5</v>
      </c>
      <c r="G1958" s="204">
        <f>IF(P.O.!$F$4 = "DESONERADO", SICRO!E1958, SICRO!F1958)</f>
        <v>16.5</v>
      </c>
    </row>
    <row r="1959" spans="1:7">
      <c r="A1959" s="645" t="s">
        <v>69</v>
      </c>
      <c r="B1959" s="676">
        <v>1917394</v>
      </c>
      <c r="C1959" s="677" t="s">
        <v>7834</v>
      </c>
      <c r="D1959" s="678" t="s">
        <v>6087</v>
      </c>
      <c r="E1959" s="679">
        <f>IF(F1959 = "", "", ROUND(F1959*SINAPI!$M$5,2))</f>
        <v>17.190000000000001</v>
      </c>
      <c r="F1959" s="680">
        <v>17.88</v>
      </c>
      <c r="G1959" s="204">
        <f>IF(P.O.!$F$4 = "DESONERADO", SICRO!E1959, SICRO!F1959)</f>
        <v>17.88</v>
      </c>
    </row>
    <row r="1960" spans="1:7">
      <c r="A1960" s="645" t="s">
        <v>69</v>
      </c>
      <c r="B1960" s="676">
        <v>1917395</v>
      </c>
      <c r="C1960" s="677" t="s">
        <v>7835</v>
      </c>
      <c r="D1960" s="678" t="s">
        <v>6087</v>
      </c>
      <c r="E1960" s="679">
        <f>IF(F1960 = "", "", ROUND(F1960*SINAPI!$M$5,2))</f>
        <v>18.11</v>
      </c>
      <c r="F1960" s="680">
        <v>18.84</v>
      </c>
      <c r="G1960" s="204">
        <f>IF(P.O.!$F$4 = "DESONERADO", SICRO!E1960, SICRO!F1960)</f>
        <v>18.84</v>
      </c>
    </row>
    <row r="1961" spans="1:7">
      <c r="A1961" s="645" t="s">
        <v>69</v>
      </c>
      <c r="B1961" s="676">
        <v>1917396</v>
      </c>
      <c r="C1961" s="677" t="s">
        <v>7836</v>
      </c>
      <c r="D1961" s="678" t="s">
        <v>6087</v>
      </c>
      <c r="E1961" s="679">
        <f>IF(F1961 = "", "", ROUND(F1961*SINAPI!$M$5,2))</f>
        <v>19.170000000000002</v>
      </c>
      <c r="F1961" s="680">
        <v>19.940000000000001</v>
      </c>
      <c r="G1961" s="204">
        <f>IF(P.O.!$F$4 = "DESONERADO", SICRO!E1961, SICRO!F1961)</f>
        <v>19.940000000000001</v>
      </c>
    </row>
    <row r="1962" spans="1:7">
      <c r="A1962" s="645" t="s">
        <v>69</v>
      </c>
      <c r="B1962" s="676">
        <v>1917397</v>
      </c>
      <c r="C1962" s="677" t="s">
        <v>7837</v>
      </c>
      <c r="D1962" s="678" t="s">
        <v>6087</v>
      </c>
      <c r="E1962" s="679">
        <f>IF(F1962 = "", "", ROUND(F1962*SINAPI!$M$5,2))</f>
        <v>20.38</v>
      </c>
      <c r="F1962" s="680">
        <v>21.2</v>
      </c>
      <c r="G1962" s="204">
        <f>IF(P.O.!$F$4 = "DESONERADO", SICRO!E1962, SICRO!F1962)</f>
        <v>21.2</v>
      </c>
    </row>
    <row r="1963" spans="1:7">
      <c r="A1963" s="645" t="s">
        <v>69</v>
      </c>
      <c r="B1963" s="676">
        <v>1917398</v>
      </c>
      <c r="C1963" s="677" t="s">
        <v>7838</v>
      </c>
      <c r="D1963" s="678" t="s">
        <v>6087</v>
      </c>
      <c r="E1963" s="679">
        <f>IF(F1963 = "", "", ROUND(F1963*SINAPI!$M$5,2))</f>
        <v>21.45</v>
      </c>
      <c r="F1963" s="680">
        <v>22.31</v>
      </c>
      <c r="G1963" s="204">
        <f>IF(P.O.!$F$4 = "DESONERADO", SICRO!E1963, SICRO!F1963)</f>
        <v>22.31</v>
      </c>
    </row>
    <row r="1964" spans="1:7">
      <c r="A1964" s="645" t="s">
        <v>69</v>
      </c>
      <c r="B1964" s="676">
        <v>1917399</v>
      </c>
      <c r="C1964" s="677" t="s">
        <v>7839</v>
      </c>
      <c r="D1964" s="678" t="s">
        <v>6087</v>
      </c>
      <c r="E1964" s="679">
        <f>IF(F1964 = "", "", ROUND(F1964*SINAPI!$M$5,2))</f>
        <v>22.97</v>
      </c>
      <c r="F1964" s="680">
        <v>23.9</v>
      </c>
      <c r="G1964" s="204">
        <f>IF(P.O.!$F$4 = "DESONERADO", SICRO!E1964, SICRO!F1964)</f>
        <v>23.9</v>
      </c>
    </row>
    <row r="1965" spans="1:7">
      <c r="A1965" s="645" t="s">
        <v>69</v>
      </c>
      <c r="B1965" s="676">
        <v>1917400</v>
      </c>
      <c r="C1965" s="677" t="s">
        <v>7840</v>
      </c>
      <c r="D1965" s="678" t="s">
        <v>6087</v>
      </c>
      <c r="E1965" s="679">
        <f>IF(F1965 = "", "", ROUND(F1965*SINAPI!$M$5,2))</f>
        <v>24.35</v>
      </c>
      <c r="F1965" s="680">
        <v>25.33</v>
      </c>
      <c r="G1965" s="204">
        <f>IF(P.O.!$F$4 = "DESONERADO", SICRO!E1965, SICRO!F1965)</f>
        <v>25.33</v>
      </c>
    </row>
    <row r="1966" spans="1:7">
      <c r="A1966" s="645" t="s">
        <v>69</v>
      </c>
      <c r="B1966" s="676">
        <v>1917401</v>
      </c>
      <c r="C1966" s="677" t="s">
        <v>7841</v>
      </c>
      <c r="D1966" s="678" t="s">
        <v>6087</v>
      </c>
      <c r="E1966" s="679">
        <f>IF(F1966 = "", "", ROUND(F1966*SINAPI!$M$5,2))</f>
        <v>25.59</v>
      </c>
      <c r="F1966" s="680">
        <v>26.62</v>
      </c>
      <c r="G1966" s="204">
        <f>IF(P.O.!$F$4 = "DESONERADO", SICRO!E1966, SICRO!F1966)</f>
        <v>26.62</v>
      </c>
    </row>
    <row r="1967" spans="1:7">
      <c r="A1967" s="645" t="s">
        <v>69</v>
      </c>
      <c r="B1967" s="676">
        <v>1917365</v>
      </c>
      <c r="C1967" s="677" t="s">
        <v>7842</v>
      </c>
      <c r="D1967" s="678" t="s">
        <v>6087</v>
      </c>
      <c r="E1967" s="679">
        <f>IF(F1967 = "", "", ROUND(F1967*SINAPI!$M$5,2))</f>
        <v>3.71</v>
      </c>
      <c r="F1967" s="680">
        <v>3.86</v>
      </c>
      <c r="G1967" s="204">
        <f>IF(P.O.!$F$4 = "DESONERADO", SICRO!E1967, SICRO!F1967)</f>
        <v>3.86</v>
      </c>
    </row>
    <row r="1968" spans="1:7">
      <c r="A1968" s="645" t="s">
        <v>69</v>
      </c>
      <c r="B1968" s="676">
        <v>1917402</v>
      </c>
      <c r="C1968" s="677" t="s">
        <v>7843</v>
      </c>
      <c r="D1968" s="678" t="s">
        <v>6087</v>
      </c>
      <c r="E1968" s="679">
        <f>IF(F1968 = "", "", ROUND(F1968*SINAPI!$M$5,2))</f>
        <v>27.06</v>
      </c>
      <c r="F1968" s="680">
        <v>28.15</v>
      </c>
      <c r="G1968" s="204">
        <f>IF(P.O.!$F$4 = "DESONERADO", SICRO!E1968, SICRO!F1968)</f>
        <v>28.15</v>
      </c>
    </row>
    <row r="1969" spans="1:7">
      <c r="A1969" s="645" t="s">
        <v>69</v>
      </c>
      <c r="B1969" s="676">
        <v>1917403</v>
      </c>
      <c r="C1969" s="677" t="s">
        <v>7844</v>
      </c>
      <c r="D1969" s="678" t="s">
        <v>6087</v>
      </c>
      <c r="E1969" s="679">
        <f>IF(F1969 = "", "", ROUND(F1969*SINAPI!$M$5,2))</f>
        <v>28.7</v>
      </c>
      <c r="F1969" s="680">
        <v>29.86</v>
      </c>
      <c r="G1969" s="204">
        <f>IF(P.O.!$F$4 = "DESONERADO", SICRO!E1969, SICRO!F1969)</f>
        <v>29.86</v>
      </c>
    </row>
    <row r="1970" spans="1:7">
      <c r="A1970" s="645" t="s">
        <v>69</v>
      </c>
      <c r="B1970" s="676">
        <v>1917404</v>
      </c>
      <c r="C1970" s="677" t="s">
        <v>7845</v>
      </c>
      <c r="D1970" s="678" t="s">
        <v>6087</v>
      </c>
      <c r="E1970" s="679">
        <f>IF(F1970 = "", "", ROUND(F1970*SINAPI!$M$5,2))</f>
        <v>30.4</v>
      </c>
      <c r="F1970" s="680">
        <v>31.63</v>
      </c>
      <c r="G1970" s="204">
        <f>IF(P.O.!$F$4 = "DESONERADO", SICRO!E1970, SICRO!F1970)</f>
        <v>31.63</v>
      </c>
    </row>
    <row r="1971" spans="1:7">
      <c r="A1971" s="645" t="s">
        <v>69</v>
      </c>
      <c r="B1971" s="676">
        <v>1917405</v>
      </c>
      <c r="C1971" s="677" t="s">
        <v>7846</v>
      </c>
      <c r="D1971" s="678" t="s">
        <v>6087</v>
      </c>
      <c r="E1971" s="679">
        <f>IF(F1971 = "", "", ROUND(F1971*SINAPI!$M$5,2))</f>
        <v>32.020000000000003</v>
      </c>
      <c r="F1971" s="680">
        <v>33.31</v>
      </c>
      <c r="G1971" s="204">
        <f>IF(P.O.!$F$4 = "DESONERADO", SICRO!E1971, SICRO!F1971)</f>
        <v>33.31</v>
      </c>
    </row>
    <row r="1972" spans="1:7">
      <c r="A1972" s="645" t="s">
        <v>69</v>
      </c>
      <c r="B1972" s="676">
        <v>1917406</v>
      </c>
      <c r="C1972" s="677" t="s">
        <v>7847</v>
      </c>
      <c r="D1972" s="678" t="s">
        <v>6087</v>
      </c>
      <c r="E1972" s="679">
        <f>IF(F1972 = "", "", ROUND(F1972*SINAPI!$M$5,2))</f>
        <v>33.81</v>
      </c>
      <c r="F1972" s="680">
        <v>35.17</v>
      </c>
      <c r="G1972" s="204">
        <f>IF(P.O.!$F$4 = "DESONERADO", SICRO!E1972, SICRO!F1972)</f>
        <v>35.17</v>
      </c>
    </row>
    <row r="1973" spans="1:7">
      <c r="A1973" s="645" t="s">
        <v>69</v>
      </c>
      <c r="B1973" s="676">
        <v>1917407</v>
      </c>
      <c r="C1973" s="677" t="s">
        <v>7848</v>
      </c>
      <c r="D1973" s="678" t="s">
        <v>6087</v>
      </c>
      <c r="E1973" s="679">
        <f>IF(F1973 = "", "", ROUND(F1973*SINAPI!$M$5,2))</f>
        <v>35.86</v>
      </c>
      <c r="F1973" s="680">
        <v>37.31</v>
      </c>
      <c r="G1973" s="204">
        <f>IF(P.O.!$F$4 = "DESONERADO", SICRO!E1973, SICRO!F1973)</f>
        <v>37.31</v>
      </c>
    </row>
    <row r="1974" spans="1:7">
      <c r="A1974" s="645" t="s">
        <v>69</v>
      </c>
      <c r="B1974" s="676">
        <v>1917408</v>
      </c>
      <c r="C1974" s="677" t="s">
        <v>7849</v>
      </c>
      <c r="D1974" s="678" t="s">
        <v>6087</v>
      </c>
      <c r="E1974" s="679">
        <f>IF(F1974 = "", "", ROUND(F1974*SINAPI!$M$5,2))</f>
        <v>38.130000000000003</v>
      </c>
      <c r="F1974" s="680">
        <v>39.67</v>
      </c>
      <c r="G1974" s="204">
        <f>IF(P.O.!$F$4 = "DESONERADO", SICRO!E1974, SICRO!F1974)</f>
        <v>39.67</v>
      </c>
    </row>
    <row r="1975" spans="1:7">
      <c r="A1975" s="645" t="s">
        <v>69</v>
      </c>
      <c r="B1975" s="676">
        <v>1917409</v>
      </c>
      <c r="C1975" s="677" t="s">
        <v>7850</v>
      </c>
      <c r="D1975" s="678" t="s">
        <v>6087</v>
      </c>
      <c r="E1975" s="679">
        <f>IF(F1975 = "", "", ROUND(F1975*SINAPI!$M$5,2))</f>
        <v>39.97</v>
      </c>
      <c r="F1975" s="680">
        <v>41.58</v>
      </c>
      <c r="G1975" s="204">
        <f>IF(P.O.!$F$4 = "DESONERADO", SICRO!E1975, SICRO!F1975)</f>
        <v>41.58</v>
      </c>
    </row>
    <row r="1976" spans="1:7">
      <c r="A1976" s="645" t="s">
        <v>69</v>
      </c>
      <c r="B1976" s="676">
        <v>1917410</v>
      </c>
      <c r="C1976" s="677" t="s">
        <v>7851</v>
      </c>
      <c r="D1976" s="678" t="s">
        <v>6087</v>
      </c>
      <c r="E1976" s="679">
        <f>IF(F1976 = "", "", ROUND(F1976*SINAPI!$M$5,2))</f>
        <v>41.64</v>
      </c>
      <c r="F1976" s="680">
        <v>43.32</v>
      </c>
      <c r="G1976" s="204">
        <f>IF(P.O.!$F$4 = "DESONERADO", SICRO!E1976, SICRO!F1976)</f>
        <v>43.32</v>
      </c>
    </row>
    <row r="1977" spans="1:7">
      <c r="A1977" s="645" t="s">
        <v>69</v>
      </c>
      <c r="B1977" s="676">
        <v>1917411</v>
      </c>
      <c r="C1977" s="677" t="s">
        <v>7852</v>
      </c>
      <c r="D1977" s="678" t="s">
        <v>6087</v>
      </c>
      <c r="E1977" s="679">
        <f>IF(F1977 = "", "", ROUND(F1977*SINAPI!$M$5,2))</f>
        <v>43.52</v>
      </c>
      <c r="F1977" s="680">
        <v>45.27</v>
      </c>
      <c r="G1977" s="204">
        <f>IF(P.O.!$F$4 = "DESONERADO", SICRO!E1977, SICRO!F1977)</f>
        <v>45.27</v>
      </c>
    </row>
    <row r="1978" spans="1:7">
      <c r="A1978" s="645" t="s">
        <v>69</v>
      </c>
      <c r="B1978" s="676">
        <v>1917366</v>
      </c>
      <c r="C1978" s="677" t="s">
        <v>7853</v>
      </c>
      <c r="D1978" s="678" t="s">
        <v>6087</v>
      </c>
      <c r="E1978" s="679">
        <f>IF(F1978 = "", "", ROUND(F1978*SINAPI!$M$5,2))</f>
        <v>3.94</v>
      </c>
      <c r="F1978" s="680">
        <v>4.0999999999999996</v>
      </c>
      <c r="G1978" s="204">
        <f>IF(P.O.!$F$4 = "DESONERADO", SICRO!E1978, SICRO!F1978)</f>
        <v>4.0999999999999996</v>
      </c>
    </row>
    <row r="1979" spans="1:7">
      <c r="A1979" s="645" t="s">
        <v>69</v>
      </c>
      <c r="B1979" s="676">
        <v>1917732</v>
      </c>
      <c r="C1979" s="677" t="s">
        <v>7854</v>
      </c>
      <c r="D1979" s="678" t="s">
        <v>6087</v>
      </c>
      <c r="E1979" s="679">
        <f>IF(F1979 = "", "", ROUND(F1979*SINAPI!$M$5,2))</f>
        <v>3.16</v>
      </c>
      <c r="F1979" s="680">
        <v>3.29</v>
      </c>
      <c r="G1979" s="204">
        <f>IF(P.O.!$F$4 = "DESONERADO", SICRO!E1979, SICRO!F1979)</f>
        <v>3.29</v>
      </c>
    </row>
    <row r="1980" spans="1:7">
      <c r="A1980" s="645" t="s">
        <v>69</v>
      </c>
      <c r="B1980" s="676">
        <v>1917043</v>
      </c>
      <c r="C1980" s="677" t="s">
        <v>7855</v>
      </c>
      <c r="D1980" s="678" t="s">
        <v>6087</v>
      </c>
      <c r="E1980" s="679">
        <f>IF(F1980 = "", "", ROUND(F1980*SINAPI!$M$5,2))</f>
        <v>11.64</v>
      </c>
      <c r="F1980" s="680">
        <v>12.11</v>
      </c>
      <c r="G1980" s="204">
        <f>IF(P.O.!$F$4 = "DESONERADO", SICRO!E1980, SICRO!F1980)</f>
        <v>12.11</v>
      </c>
    </row>
    <row r="1981" spans="1:7">
      <c r="A1981" s="645" t="s">
        <v>69</v>
      </c>
      <c r="B1981" s="676">
        <v>1917044</v>
      </c>
      <c r="C1981" s="677" t="s">
        <v>7856</v>
      </c>
      <c r="D1981" s="678" t="s">
        <v>6087</v>
      </c>
      <c r="E1981" s="679">
        <f>IF(F1981 = "", "", ROUND(F1981*SINAPI!$M$5,2))</f>
        <v>11.84</v>
      </c>
      <c r="F1981" s="680">
        <v>12.32</v>
      </c>
      <c r="G1981" s="204">
        <f>IF(P.O.!$F$4 = "DESONERADO", SICRO!E1981, SICRO!F1981)</f>
        <v>12.32</v>
      </c>
    </row>
    <row r="1982" spans="1:7">
      <c r="A1982" s="645" t="s">
        <v>69</v>
      </c>
      <c r="B1982" s="676">
        <v>1917045</v>
      </c>
      <c r="C1982" s="677" t="s">
        <v>7857</v>
      </c>
      <c r="D1982" s="678" t="s">
        <v>6087</v>
      </c>
      <c r="E1982" s="679">
        <f>IF(F1982 = "", "", ROUND(F1982*SINAPI!$M$5,2))</f>
        <v>12.05</v>
      </c>
      <c r="F1982" s="680">
        <v>12.54</v>
      </c>
      <c r="G1982" s="204">
        <f>IF(P.O.!$F$4 = "DESONERADO", SICRO!E1982, SICRO!F1982)</f>
        <v>12.54</v>
      </c>
    </row>
    <row r="1983" spans="1:7">
      <c r="A1983" s="645" t="s">
        <v>69</v>
      </c>
      <c r="B1983" s="676">
        <v>1917046</v>
      </c>
      <c r="C1983" s="677" t="s">
        <v>7858</v>
      </c>
      <c r="D1983" s="678" t="s">
        <v>6087</v>
      </c>
      <c r="E1983" s="679">
        <f>IF(F1983 = "", "", ROUND(F1983*SINAPI!$M$5,2))</f>
        <v>12.27</v>
      </c>
      <c r="F1983" s="680">
        <v>12.77</v>
      </c>
      <c r="G1983" s="204">
        <f>IF(P.O.!$F$4 = "DESONERADO", SICRO!E1983, SICRO!F1983)</f>
        <v>12.77</v>
      </c>
    </row>
    <row r="1984" spans="1:7">
      <c r="A1984" s="645" t="s">
        <v>69</v>
      </c>
      <c r="B1984" s="676">
        <v>1917047</v>
      </c>
      <c r="C1984" s="677" t="s">
        <v>7859</v>
      </c>
      <c r="D1984" s="678" t="s">
        <v>6087</v>
      </c>
      <c r="E1984" s="679">
        <f>IF(F1984 = "", "", ROUND(F1984*SINAPI!$M$5,2))</f>
        <v>12.51</v>
      </c>
      <c r="F1984" s="680">
        <v>13.01</v>
      </c>
      <c r="G1984" s="204">
        <f>IF(P.O.!$F$4 = "DESONERADO", SICRO!E1984, SICRO!F1984)</f>
        <v>13.01</v>
      </c>
    </row>
    <row r="1985" spans="1:7">
      <c r="A1985" s="645" t="s">
        <v>69</v>
      </c>
      <c r="B1985" s="676">
        <v>1917048</v>
      </c>
      <c r="C1985" s="677" t="s">
        <v>7860</v>
      </c>
      <c r="D1985" s="678" t="s">
        <v>6087</v>
      </c>
      <c r="E1985" s="679">
        <f>IF(F1985 = "", "", ROUND(F1985*SINAPI!$M$5,2))</f>
        <v>12.62</v>
      </c>
      <c r="F1985" s="680">
        <v>13.13</v>
      </c>
      <c r="G1985" s="204">
        <f>IF(P.O.!$F$4 = "DESONERADO", SICRO!E1985, SICRO!F1985)</f>
        <v>13.13</v>
      </c>
    </row>
    <row r="1986" spans="1:7">
      <c r="A1986" s="645" t="s">
        <v>69</v>
      </c>
      <c r="B1986" s="676">
        <v>1901518</v>
      </c>
      <c r="C1986" s="677" t="s">
        <v>7861</v>
      </c>
      <c r="D1986" s="678" t="s">
        <v>6087</v>
      </c>
      <c r="E1986" s="679">
        <f>IF(F1986 = "", "", ROUND(F1986*SINAPI!$M$5,2))</f>
        <v>7.86</v>
      </c>
      <c r="F1986" s="680">
        <v>8.18</v>
      </c>
      <c r="G1986" s="204">
        <f>IF(P.O.!$F$4 = "DESONERADO", SICRO!E1986, SICRO!F1986)</f>
        <v>8.18</v>
      </c>
    </row>
    <row r="1987" spans="1:7">
      <c r="A1987" s="645" t="s">
        <v>69</v>
      </c>
      <c r="B1987" s="676">
        <v>1901519</v>
      </c>
      <c r="C1987" s="677" t="s">
        <v>7862</v>
      </c>
      <c r="D1987" s="678" t="s">
        <v>6087</v>
      </c>
      <c r="E1987" s="679">
        <f>IF(F1987 = "", "", ROUND(F1987*SINAPI!$M$5,2))</f>
        <v>7.92</v>
      </c>
      <c r="F1987" s="680">
        <v>8.24</v>
      </c>
      <c r="G1987" s="204">
        <f>IF(P.O.!$F$4 = "DESONERADO", SICRO!E1987, SICRO!F1987)</f>
        <v>8.24</v>
      </c>
    </row>
    <row r="1988" spans="1:7">
      <c r="A1988" s="645" t="s">
        <v>69</v>
      </c>
      <c r="B1988" s="676">
        <v>1901520</v>
      </c>
      <c r="C1988" s="677" t="s">
        <v>7863</v>
      </c>
      <c r="D1988" s="678" t="s">
        <v>6087</v>
      </c>
      <c r="E1988" s="679">
        <f>IF(F1988 = "", "", ROUND(F1988*SINAPI!$M$5,2))</f>
        <v>7.99</v>
      </c>
      <c r="F1988" s="680">
        <v>8.31</v>
      </c>
      <c r="G1988" s="204">
        <f>IF(P.O.!$F$4 = "DESONERADO", SICRO!E1988, SICRO!F1988)</f>
        <v>8.31</v>
      </c>
    </row>
    <row r="1989" spans="1:7">
      <c r="A1989" s="645" t="s">
        <v>69</v>
      </c>
      <c r="B1989" s="676">
        <v>1901521</v>
      </c>
      <c r="C1989" s="677" t="s">
        <v>7864</v>
      </c>
      <c r="D1989" s="678" t="s">
        <v>6087</v>
      </c>
      <c r="E1989" s="679">
        <f>IF(F1989 = "", "", ROUND(F1989*SINAPI!$M$5,2))</f>
        <v>8.0500000000000007</v>
      </c>
      <c r="F1989" s="680">
        <v>8.3699999999999992</v>
      </c>
      <c r="G1989" s="204">
        <f>IF(P.O.!$F$4 = "DESONERADO", SICRO!E1989, SICRO!F1989)</f>
        <v>8.3699999999999992</v>
      </c>
    </row>
    <row r="1990" spans="1:7">
      <c r="A1990" s="645" t="s">
        <v>69</v>
      </c>
      <c r="B1990" s="676">
        <v>1901522</v>
      </c>
      <c r="C1990" s="677" t="s">
        <v>7865</v>
      </c>
      <c r="D1990" s="678" t="s">
        <v>6087</v>
      </c>
      <c r="E1990" s="679">
        <f>IF(F1990 = "", "", ROUND(F1990*SINAPI!$M$5,2))</f>
        <v>8.1199999999999992</v>
      </c>
      <c r="F1990" s="680">
        <v>8.4499999999999993</v>
      </c>
      <c r="G1990" s="204">
        <f>IF(P.O.!$F$4 = "DESONERADO", SICRO!E1990, SICRO!F1990)</f>
        <v>8.4499999999999993</v>
      </c>
    </row>
    <row r="1991" spans="1:7">
      <c r="A1991" s="645" t="s">
        <v>69</v>
      </c>
      <c r="B1991" s="676">
        <v>1901517</v>
      </c>
      <c r="C1991" s="677" t="s">
        <v>7866</v>
      </c>
      <c r="D1991" s="678" t="s">
        <v>6087</v>
      </c>
      <c r="E1991" s="679">
        <f>IF(F1991 = "", "", ROUND(F1991*SINAPI!$M$5,2))</f>
        <v>8.15</v>
      </c>
      <c r="F1991" s="680">
        <v>8.48</v>
      </c>
      <c r="G1991" s="204">
        <f>IF(P.O.!$F$4 = "DESONERADO", SICRO!E1991, SICRO!F1991)</f>
        <v>8.48</v>
      </c>
    </row>
    <row r="1992" spans="1:7">
      <c r="A1992" s="645" t="s">
        <v>69</v>
      </c>
      <c r="B1992" s="676">
        <v>1901523</v>
      </c>
      <c r="C1992" s="677" t="s">
        <v>7867</v>
      </c>
      <c r="D1992" s="678" t="s">
        <v>6087</v>
      </c>
      <c r="E1992" s="679">
        <f>IF(F1992 = "", "", ROUND(F1992*SINAPI!$M$5,2))</f>
        <v>10.45</v>
      </c>
      <c r="F1992" s="680">
        <v>10.87</v>
      </c>
      <c r="G1992" s="204">
        <f>IF(P.O.!$F$4 = "DESONERADO", SICRO!E1992, SICRO!F1992)</f>
        <v>10.87</v>
      </c>
    </row>
    <row r="1993" spans="1:7">
      <c r="A1993" s="645" t="s">
        <v>69</v>
      </c>
      <c r="B1993" s="676">
        <v>1901524</v>
      </c>
      <c r="C1993" s="677" t="s">
        <v>7868</v>
      </c>
      <c r="D1993" s="678" t="s">
        <v>6087</v>
      </c>
      <c r="E1993" s="679">
        <f>IF(F1993 = "", "", ROUND(F1993*SINAPI!$M$5,2))</f>
        <v>10.51</v>
      </c>
      <c r="F1993" s="680">
        <v>10.93</v>
      </c>
      <c r="G1993" s="204">
        <f>IF(P.O.!$F$4 = "DESONERADO", SICRO!E1993, SICRO!F1993)</f>
        <v>10.93</v>
      </c>
    </row>
    <row r="1994" spans="1:7">
      <c r="A1994" s="645" t="s">
        <v>69</v>
      </c>
      <c r="B1994" s="676">
        <v>1901525</v>
      </c>
      <c r="C1994" s="677" t="s">
        <v>7869</v>
      </c>
      <c r="D1994" s="678" t="s">
        <v>6087</v>
      </c>
      <c r="E1994" s="679">
        <f>IF(F1994 = "", "", ROUND(F1994*SINAPI!$M$5,2))</f>
        <v>10.56</v>
      </c>
      <c r="F1994" s="680">
        <v>10.99</v>
      </c>
      <c r="G1994" s="204">
        <f>IF(P.O.!$F$4 = "DESONERADO", SICRO!E1994, SICRO!F1994)</f>
        <v>10.99</v>
      </c>
    </row>
    <row r="1995" spans="1:7">
      <c r="A1995" s="645" t="s">
        <v>69</v>
      </c>
      <c r="B1995" s="676">
        <v>1901526</v>
      </c>
      <c r="C1995" s="677" t="s">
        <v>7870</v>
      </c>
      <c r="D1995" s="678" t="s">
        <v>6087</v>
      </c>
      <c r="E1995" s="679">
        <f>IF(F1995 = "", "", ROUND(F1995*SINAPI!$M$5,2))</f>
        <v>10.63</v>
      </c>
      <c r="F1995" s="680">
        <v>11.06</v>
      </c>
      <c r="G1995" s="204">
        <f>IF(P.O.!$F$4 = "DESONERADO", SICRO!E1995, SICRO!F1995)</f>
        <v>11.06</v>
      </c>
    </row>
    <row r="1996" spans="1:7">
      <c r="A1996" s="645" t="s">
        <v>69</v>
      </c>
      <c r="B1996" s="676">
        <v>1901527</v>
      </c>
      <c r="C1996" s="677" t="s">
        <v>7871</v>
      </c>
      <c r="D1996" s="678" t="s">
        <v>6087</v>
      </c>
      <c r="E1996" s="679">
        <f>IF(F1996 = "", "", ROUND(F1996*SINAPI!$M$5,2))</f>
        <v>10.69</v>
      </c>
      <c r="F1996" s="680">
        <v>11.12</v>
      </c>
      <c r="G1996" s="204">
        <f>IF(P.O.!$F$4 = "DESONERADO", SICRO!E1996, SICRO!F1996)</f>
        <v>11.12</v>
      </c>
    </row>
    <row r="1997" spans="1:7">
      <c r="A1997" s="645" t="s">
        <v>69</v>
      </c>
      <c r="B1997" s="676">
        <v>1901528</v>
      </c>
      <c r="C1997" s="677" t="s">
        <v>7872</v>
      </c>
      <c r="D1997" s="678" t="s">
        <v>6087</v>
      </c>
      <c r="E1997" s="679">
        <f>IF(F1997 = "", "", ROUND(F1997*SINAPI!$M$5,2))</f>
        <v>10.73</v>
      </c>
      <c r="F1997" s="680">
        <v>11.16</v>
      </c>
      <c r="G1997" s="204">
        <f>IF(P.O.!$F$4 = "DESONERADO", SICRO!E1997, SICRO!F1997)</f>
        <v>11.16</v>
      </c>
    </row>
    <row r="1998" spans="1:7">
      <c r="A1998" s="645" t="s">
        <v>69</v>
      </c>
      <c r="B1998" s="676">
        <v>1917079</v>
      </c>
      <c r="C1998" s="677" t="s">
        <v>7873</v>
      </c>
      <c r="D1998" s="678" t="s">
        <v>6087</v>
      </c>
      <c r="E1998" s="679">
        <f>IF(F1998 = "", "", ROUND(F1998*SINAPI!$M$5,2))</f>
        <v>8.23</v>
      </c>
      <c r="F1998" s="680">
        <v>8.56</v>
      </c>
      <c r="G1998" s="204">
        <f>IF(P.O.!$F$4 = "DESONERADO", SICRO!E1998, SICRO!F1998)</f>
        <v>8.56</v>
      </c>
    </row>
    <row r="1999" spans="1:7">
      <c r="A1999" s="645" t="s">
        <v>69</v>
      </c>
      <c r="B1999" s="676">
        <v>1917080</v>
      </c>
      <c r="C1999" s="677" t="s">
        <v>7874</v>
      </c>
      <c r="D1999" s="678" t="s">
        <v>6087</v>
      </c>
      <c r="E1999" s="679">
        <f>IF(F1999 = "", "", ROUND(F1999*SINAPI!$M$5,2))</f>
        <v>8.35</v>
      </c>
      <c r="F1999" s="680">
        <v>8.69</v>
      </c>
      <c r="G1999" s="204">
        <f>IF(P.O.!$F$4 = "DESONERADO", SICRO!E1999, SICRO!F1999)</f>
        <v>8.69</v>
      </c>
    </row>
    <row r="2000" spans="1:7">
      <c r="A2000" s="645" t="s">
        <v>69</v>
      </c>
      <c r="B2000" s="676">
        <v>1917081</v>
      </c>
      <c r="C2000" s="677" t="s">
        <v>7875</v>
      </c>
      <c r="D2000" s="678" t="s">
        <v>6087</v>
      </c>
      <c r="E2000" s="679">
        <f>IF(F2000 = "", "", ROUND(F2000*SINAPI!$M$5,2))</f>
        <v>8.48</v>
      </c>
      <c r="F2000" s="680">
        <v>8.82</v>
      </c>
      <c r="G2000" s="204">
        <f>IF(P.O.!$F$4 = "DESONERADO", SICRO!E2000, SICRO!F2000)</f>
        <v>8.82</v>
      </c>
    </row>
    <row r="2001" spans="1:7">
      <c r="A2001" s="645" t="s">
        <v>69</v>
      </c>
      <c r="B2001" s="676">
        <v>1917082</v>
      </c>
      <c r="C2001" s="677" t="s">
        <v>7876</v>
      </c>
      <c r="D2001" s="678" t="s">
        <v>6087</v>
      </c>
      <c r="E2001" s="679">
        <f>IF(F2001 = "", "", ROUND(F2001*SINAPI!$M$5,2))</f>
        <v>8.61</v>
      </c>
      <c r="F2001" s="680">
        <v>8.9600000000000009</v>
      </c>
      <c r="G2001" s="204">
        <f>IF(P.O.!$F$4 = "DESONERADO", SICRO!E2001, SICRO!F2001)</f>
        <v>8.9600000000000009</v>
      </c>
    </row>
    <row r="2002" spans="1:7">
      <c r="A2002" s="645" t="s">
        <v>69</v>
      </c>
      <c r="B2002" s="676">
        <v>1917083</v>
      </c>
      <c r="C2002" s="677" t="s">
        <v>7877</v>
      </c>
      <c r="D2002" s="678" t="s">
        <v>6087</v>
      </c>
      <c r="E2002" s="679">
        <f>IF(F2002 = "", "", ROUND(F2002*SINAPI!$M$5,2))</f>
        <v>8.76</v>
      </c>
      <c r="F2002" s="680">
        <v>9.11</v>
      </c>
      <c r="G2002" s="204">
        <f>IF(P.O.!$F$4 = "DESONERADO", SICRO!E2002, SICRO!F2002)</f>
        <v>9.11</v>
      </c>
    </row>
    <row r="2003" spans="1:7">
      <c r="A2003" s="645" t="s">
        <v>69</v>
      </c>
      <c r="B2003" s="676">
        <v>1917084</v>
      </c>
      <c r="C2003" s="677" t="s">
        <v>7878</v>
      </c>
      <c r="D2003" s="678" t="s">
        <v>6087</v>
      </c>
      <c r="E2003" s="679">
        <f>IF(F2003 = "", "", ROUND(F2003*SINAPI!$M$5,2))</f>
        <v>8.83</v>
      </c>
      <c r="F2003" s="680">
        <v>9.19</v>
      </c>
      <c r="G2003" s="204">
        <f>IF(P.O.!$F$4 = "DESONERADO", SICRO!E2003, SICRO!F2003)</f>
        <v>9.19</v>
      </c>
    </row>
    <row r="2004" spans="1:7">
      <c r="A2004" s="645" t="s">
        <v>69</v>
      </c>
      <c r="B2004" s="676">
        <v>1901529</v>
      </c>
      <c r="C2004" s="677" t="s">
        <v>7879</v>
      </c>
      <c r="D2004" s="678" t="s">
        <v>6087</v>
      </c>
      <c r="E2004" s="679">
        <f>IF(F2004 = "", "", ROUND(F2004*SINAPI!$M$5,2))</f>
        <v>13.1</v>
      </c>
      <c r="F2004" s="680">
        <v>13.63</v>
      </c>
      <c r="G2004" s="204">
        <f>IF(P.O.!$F$4 = "DESONERADO", SICRO!E2004, SICRO!F2004)</f>
        <v>13.63</v>
      </c>
    </row>
    <row r="2005" spans="1:7">
      <c r="A2005" s="645" t="s">
        <v>69</v>
      </c>
      <c r="B2005" s="676">
        <v>1901530</v>
      </c>
      <c r="C2005" s="677" t="s">
        <v>7880</v>
      </c>
      <c r="D2005" s="678" t="s">
        <v>6087</v>
      </c>
      <c r="E2005" s="679">
        <f>IF(F2005 = "", "", ROUND(F2005*SINAPI!$M$5,2))</f>
        <v>13.15</v>
      </c>
      <c r="F2005" s="680">
        <v>13.68</v>
      </c>
      <c r="G2005" s="204">
        <f>IF(P.O.!$F$4 = "DESONERADO", SICRO!E2005, SICRO!F2005)</f>
        <v>13.68</v>
      </c>
    </row>
    <row r="2006" spans="1:7">
      <c r="A2006" s="645" t="s">
        <v>69</v>
      </c>
      <c r="B2006" s="676">
        <v>1901531</v>
      </c>
      <c r="C2006" s="677" t="s">
        <v>7881</v>
      </c>
      <c r="D2006" s="678" t="s">
        <v>6087</v>
      </c>
      <c r="E2006" s="679">
        <f>IF(F2006 = "", "", ROUND(F2006*SINAPI!$M$5,2))</f>
        <v>13.21</v>
      </c>
      <c r="F2006" s="680">
        <v>13.74</v>
      </c>
      <c r="G2006" s="204">
        <f>IF(P.O.!$F$4 = "DESONERADO", SICRO!E2006, SICRO!F2006)</f>
        <v>13.74</v>
      </c>
    </row>
    <row r="2007" spans="1:7">
      <c r="A2007" s="645" t="s">
        <v>69</v>
      </c>
      <c r="B2007" s="676">
        <v>1901532</v>
      </c>
      <c r="C2007" s="677" t="s">
        <v>7882</v>
      </c>
      <c r="D2007" s="678" t="s">
        <v>6087</v>
      </c>
      <c r="E2007" s="679">
        <f>IF(F2007 = "", "", ROUND(F2007*SINAPI!$M$5,2))</f>
        <v>13.27</v>
      </c>
      <c r="F2007" s="680">
        <v>13.8</v>
      </c>
      <c r="G2007" s="204">
        <f>IF(P.O.!$F$4 = "DESONERADO", SICRO!E2007, SICRO!F2007)</f>
        <v>13.8</v>
      </c>
    </row>
    <row r="2008" spans="1:7">
      <c r="A2008" s="645" t="s">
        <v>69</v>
      </c>
      <c r="B2008" s="676">
        <v>1901533</v>
      </c>
      <c r="C2008" s="677" t="s">
        <v>7883</v>
      </c>
      <c r="D2008" s="678" t="s">
        <v>6087</v>
      </c>
      <c r="E2008" s="679">
        <f>IF(F2008 = "", "", ROUND(F2008*SINAPI!$M$5,2))</f>
        <v>13.33</v>
      </c>
      <c r="F2008" s="680">
        <v>13.87</v>
      </c>
      <c r="G2008" s="204">
        <f>IF(P.O.!$F$4 = "DESONERADO", SICRO!E2008, SICRO!F2008)</f>
        <v>13.87</v>
      </c>
    </row>
    <row r="2009" spans="1:7">
      <c r="A2009" s="645" t="s">
        <v>69</v>
      </c>
      <c r="B2009" s="676">
        <v>1901534</v>
      </c>
      <c r="C2009" s="677" t="s">
        <v>7884</v>
      </c>
      <c r="D2009" s="678" t="s">
        <v>6087</v>
      </c>
      <c r="E2009" s="679">
        <f>IF(F2009 = "", "", ROUND(F2009*SINAPI!$M$5,2))</f>
        <v>13.36</v>
      </c>
      <c r="F2009" s="680">
        <v>13.9</v>
      </c>
      <c r="G2009" s="204">
        <f>IF(P.O.!$F$4 = "DESONERADO", SICRO!E2009, SICRO!F2009)</f>
        <v>13.9</v>
      </c>
    </row>
    <row r="2010" spans="1:7">
      <c r="A2010" s="645" t="s">
        <v>69</v>
      </c>
      <c r="B2010" s="676">
        <v>1917115</v>
      </c>
      <c r="C2010" s="677" t="s">
        <v>7885</v>
      </c>
      <c r="D2010" s="678" t="s">
        <v>6087</v>
      </c>
      <c r="E2010" s="679">
        <f>IF(F2010 = "", "", ROUND(F2010*SINAPI!$M$5,2))</f>
        <v>7.89</v>
      </c>
      <c r="F2010" s="680">
        <v>8.2100000000000009</v>
      </c>
      <c r="G2010" s="204">
        <f>IF(P.O.!$F$4 = "DESONERADO", SICRO!E2010, SICRO!F2010)</f>
        <v>8.2100000000000009</v>
      </c>
    </row>
    <row r="2011" spans="1:7">
      <c r="A2011" s="645" t="s">
        <v>69</v>
      </c>
      <c r="B2011" s="676">
        <v>1917116</v>
      </c>
      <c r="C2011" s="677" t="s">
        <v>7886</v>
      </c>
      <c r="D2011" s="678" t="s">
        <v>6087</v>
      </c>
      <c r="E2011" s="679">
        <f>IF(F2011 = "", "", ROUND(F2011*SINAPI!$M$5,2))</f>
        <v>8</v>
      </c>
      <c r="F2011" s="680">
        <v>8.32</v>
      </c>
      <c r="G2011" s="204">
        <f>IF(P.O.!$F$4 = "DESONERADO", SICRO!E2011, SICRO!F2011)</f>
        <v>8.32</v>
      </c>
    </row>
    <row r="2012" spans="1:7">
      <c r="A2012" s="645" t="s">
        <v>69</v>
      </c>
      <c r="B2012" s="676">
        <v>1917117</v>
      </c>
      <c r="C2012" s="677" t="s">
        <v>7887</v>
      </c>
      <c r="D2012" s="678" t="s">
        <v>6087</v>
      </c>
      <c r="E2012" s="679">
        <f>IF(F2012 = "", "", ROUND(F2012*SINAPI!$M$5,2))</f>
        <v>8.1</v>
      </c>
      <c r="F2012" s="680">
        <v>8.43</v>
      </c>
      <c r="G2012" s="204">
        <f>IF(P.O.!$F$4 = "DESONERADO", SICRO!E2012, SICRO!F2012)</f>
        <v>8.43</v>
      </c>
    </row>
    <row r="2013" spans="1:7">
      <c r="A2013" s="645" t="s">
        <v>69</v>
      </c>
      <c r="B2013" s="676">
        <v>1917118</v>
      </c>
      <c r="C2013" s="677" t="s">
        <v>7888</v>
      </c>
      <c r="D2013" s="678" t="s">
        <v>6087</v>
      </c>
      <c r="E2013" s="679">
        <f>IF(F2013 = "", "", ROUND(F2013*SINAPI!$M$5,2))</f>
        <v>8.2100000000000009</v>
      </c>
      <c r="F2013" s="680">
        <v>8.5399999999999991</v>
      </c>
      <c r="G2013" s="204">
        <f>IF(P.O.!$F$4 = "DESONERADO", SICRO!E2013, SICRO!F2013)</f>
        <v>8.5399999999999991</v>
      </c>
    </row>
    <row r="2014" spans="1:7">
      <c r="A2014" s="645" t="s">
        <v>69</v>
      </c>
      <c r="B2014" s="676">
        <v>1917119</v>
      </c>
      <c r="C2014" s="677" t="s">
        <v>7889</v>
      </c>
      <c r="D2014" s="678" t="s">
        <v>6087</v>
      </c>
      <c r="E2014" s="679">
        <f>IF(F2014 = "", "", ROUND(F2014*SINAPI!$M$5,2))</f>
        <v>8.33</v>
      </c>
      <c r="F2014" s="680">
        <v>8.67</v>
      </c>
      <c r="G2014" s="204">
        <f>IF(P.O.!$F$4 = "DESONERADO", SICRO!E2014, SICRO!F2014)</f>
        <v>8.67</v>
      </c>
    </row>
    <row r="2015" spans="1:7">
      <c r="A2015" s="645" t="s">
        <v>69</v>
      </c>
      <c r="B2015" s="676">
        <v>1917120</v>
      </c>
      <c r="C2015" s="677" t="s">
        <v>7890</v>
      </c>
      <c r="D2015" s="678" t="s">
        <v>6087</v>
      </c>
      <c r="E2015" s="679">
        <f>IF(F2015 = "", "", ROUND(F2015*SINAPI!$M$5,2))</f>
        <v>8.39</v>
      </c>
      <c r="F2015" s="680">
        <v>8.73</v>
      </c>
      <c r="G2015" s="204">
        <f>IF(P.O.!$F$4 = "DESONERADO", SICRO!E2015, SICRO!F2015)</f>
        <v>8.73</v>
      </c>
    </row>
    <row r="2016" spans="1:7">
      <c r="A2016" s="645" t="s">
        <v>69</v>
      </c>
      <c r="B2016" s="676">
        <v>1917151</v>
      </c>
      <c r="C2016" s="677" t="s">
        <v>7891</v>
      </c>
      <c r="D2016" s="678" t="s">
        <v>6087</v>
      </c>
      <c r="E2016" s="679">
        <f>IF(F2016 = "", "", ROUND(F2016*SINAPI!$M$5,2))</f>
        <v>7.53</v>
      </c>
      <c r="F2016" s="680">
        <v>7.83</v>
      </c>
      <c r="G2016" s="204">
        <f>IF(P.O.!$F$4 = "DESONERADO", SICRO!E2016, SICRO!F2016)</f>
        <v>7.83</v>
      </c>
    </row>
    <row r="2017" spans="1:7">
      <c r="A2017" s="645" t="s">
        <v>69</v>
      </c>
      <c r="B2017" s="676">
        <v>1917152</v>
      </c>
      <c r="C2017" s="677" t="s">
        <v>7892</v>
      </c>
      <c r="D2017" s="678" t="s">
        <v>6087</v>
      </c>
      <c r="E2017" s="679">
        <f>IF(F2017 = "", "", ROUND(F2017*SINAPI!$M$5,2))</f>
        <v>7.62</v>
      </c>
      <c r="F2017" s="680">
        <v>7.93</v>
      </c>
      <c r="G2017" s="204">
        <f>IF(P.O.!$F$4 = "DESONERADO", SICRO!E2017, SICRO!F2017)</f>
        <v>7.93</v>
      </c>
    </row>
    <row r="2018" spans="1:7">
      <c r="A2018" s="645" t="s">
        <v>69</v>
      </c>
      <c r="B2018" s="676">
        <v>1917153</v>
      </c>
      <c r="C2018" s="677" t="s">
        <v>7893</v>
      </c>
      <c r="D2018" s="678" t="s">
        <v>6087</v>
      </c>
      <c r="E2018" s="679">
        <f>IF(F2018 = "", "", ROUND(F2018*SINAPI!$M$5,2))</f>
        <v>7.71</v>
      </c>
      <c r="F2018" s="680">
        <v>8.02</v>
      </c>
      <c r="G2018" s="204">
        <f>IF(P.O.!$F$4 = "DESONERADO", SICRO!E2018, SICRO!F2018)</f>
        <v>8.02</v>
      </c>
    </row>
    <row r="2019" spans="1:7">
      <c r="A2019" s="645" t="s">
        <v>69</v>
      </c>
      <c r="B2019" s="676">
        <v>1917154</v>
      </c>
      <c r="C2019" s="677" t="s">
        <v>7894</v>
      </c>
      <c r="D2019" s="678" t="s">
        <v>6087</v>
      </c>
      <c r="E2019" s="679">
        <f>IF(F2019 = "", "", ROUND(F2019*SINAPI!$M$5,2))</f>
        <v>7.81</v>
      </c>
      <c r="F2019" s="680">
        <v>8.1199999999999992</v>
      </c>
      <c r="G2019" s="204">
        <f>IF(P.O.!$F$4 = "DESONERADO", SICRO!E2019, SICRO!F2019)</f>
        <v>8.1199999999999992</v>
      </c>
    </row>
    <row r="2020" spans="1:7">
      <c r="A2020" s="645" t="s">
        <v>69</v>
      </c>
      <c r="B2020" s="676">
        <v>1917155</v>
      </c>
      <c r="C2020" s="677" t="s">
        <v>7895</v>
      </c>
      <c r="D2020" s="678" t="s">
        <v>6087</v>
      </c>
      <c r="E2020" s="679">
        <f>IF(F2020 = "", "", ROUND(F2020*SINAPI!$M$5,2))</f>
        <v>7.91</v>
      </c>
      <c r="F2020" s="680">
        <v>8.23</v>
      </c>
      <c r="G2020" s="204">
        <f>IF(P.O.!$F$4 = "DESONERADO", SICRO!E2020, SICRO!F2020)</f>
        <v>8.23</v>
      </c>
    </row>
    <row r="2021" spans="1:7">
      <c r="A2021" s="645" t="s">
        <v>69</v>
      </c>
      <c r="B2021" s="676">
        <v>1917156</v>
      </c>
      <c r="C2021" s="677" t="s">
        <v>7896</v>
      </c>
      <c r="D2021" s="678" t="s">
        <v>6087</v>
      </c>
      <c r="E2021" s="679">
        <f>IF(F2021 = "", "", ROUND(F2021*SINAPI!$M$5,2))</f>
        <v>7.97</v>
      </c>
      <c r="F2021" s="680">
        <v>8.2899999999999991</v>
      </c>
      <c r="G2021" s="204">
        <f>IF(P.O.!$F$4 = "DESONERADO", SICRO!E2021, SICRO!F2021)</f>
        <v>8.2899999999999991</v>
      </c>
    </row>
    <row r="2022" spans="1:7">
      <c r="A2022" s="645" t="s">
        <v>69</v>
      </c>
      <c r="B2022" s="676">
        <v>1917187</v>
      </c>
      <c r="C2022" s="677" t="s">
        <v>7897</v>
      </c>
      <c r="D2022" s="678" t="s">
        <v>6087</v>
      </c>
      <c r="E2022" s="679">
        <f>IF(F2022 = "", "", ROUND(F2022*SINAPI!$M$5,2))</f>
        <v>8.3800000000000008</v>
      </c>
      <c r="F2022" s="680">
        <v>8.7200000000000006</v>
      </c>
      <c r="G2022" s="204">
        <f>IF(P.O.!$F$4 = "DESONERADO", SICRO!E2022, SICRO!F2022)</f>
        <v>8.7200000000000006</v>
      </c>
    </row>
    <row r="2023" spans="1:7">
      <c r="A2023" s="645" t="s">
        <v>69</v>
      </c>
      <c r="B2023" s="676">
        <v>1917188</v>
      </c>
      <c r="C2023" s="677" t="s">
        <v>7898</v>
      </c>
      <c r="D2023" s="678" t="s">
        <v>6087</v>
      </c>
      <c r="E2023" s="679">
        <f>IF(F2023 = "", "", ROUND(F2023*SINAPI!$M$5,2))</f>
        <v>8.4600000000000009</v>
      </c>
      <c r="F2023" s="680">
        <v>8.8000000000000007</v>
      </c>
      <c r="G2023" s="204">
        <f>IF(P.O.!$F$4 = "DESONERADO", SICRO!E2023, SICRO!F2023)</f>
        <v>8.8000000000000007</v>
      </c>
    </row>
    <row r="2024" spans="1:7">
      <c r="A2024" s="645" t="s">
        <v>69</v>
      </c>
      <c r="B2024" s="676">
        <v>1917189</v>
      </c>
      <c r="C2024" s="677" t="s">
        <v>7899</v>
      </c>
      <c r="D2024" s="678" t="s">
        <v>6087</v>
      </c>
      <c r="E2024" s="679">
        <f>IF(F2024 = "", "", ROUND(F2024*SINAPI!$M$5,2))</f>
        <v>8.5500000000000007</v>
      </c>
      <c r="F2024" s="680">
        <v>8.89</v>
      </c>
      <c r="G2024" s="204">
        <f>IF(P.O.!$F$4 = "DESONERADO", SICRO!E2024, SICRO!F2024)</f>
        <v>8.89</v>
      </c>
    </row>
    <row r="2025" spans="1:7">
      <c r="A2025" s="645" t="s">
        <v>69</v>
      </c>
      <c r="B2025" s="676">
        <v>1917190</v>
      </c>
      <c r="C2025" s="677" t="s">
        <v>7900</v>
      </c>
      <c r="D2025" s="678" t="s">
        <v>6087</v>
      </c>
      <c r="E2025" s="679">
        <f>IF(F2025 = "", "", ROUND(F2025*SINAPI!$M$5,2))</f>
        <v>8.6300000000000008</v>
      </c>
      <c r="F2025" s="680">
        <v>8.98</v>
      </c>
      <c r="G2025" s="204">
        <f>IF(P.O.!$F$4 = "DESONERADO", SICRO!E2025, SICRO!F2025)</f>
        <v>8.98</v>
      </c>
    </row>
    <row r="2026" spans="1:7">
      <c r="A2026" s="645" t="s">
        <v>69</v>
      </c>
      <c r="B2026" s="676">
        <v>1917191</v>
      </c>
      <c r="C2026" s="677" t="s">
        <v>7901</v>
      </c>
      <c r="D2026" s="678" t="s">
        <v>6087</v>
      </c>
      <c r="E2026" s="679">
        <f>IF(F2026 = "", "", ROUND(F2026*SINAPI!$M$5,2))</f>
        <v>8.7200000000000006</v>
      </c>
      <c r="F2026" s="680">
        <v>9.07</v>
      </c>
      <c r="G2026" s="204">
        <f>IF(P.O.!$F$4 = "DESONERADO", SICRO!E2026, SICRO!F2026)</f>
        <v>9.07</v>
      </c>
    </row>
    <row r="2027" spans="1:7">
      <c r="A2027" s="645" t="s">
        <v>69</v>
      </c>
      <c r="B2027" s="676">
        <v>1917192</v>
      </c>
      <c r="C2027" s="677" t="s">
        <v>7902</v>
      </c>
      <c r="D2027" s="678" t="s">
        <v>6087</v>
      </c>
      <c r="E2027" s="679">
        <f>IF(F2027 = "", "", ROUND(F2027*SINAPI!$M$5,2))</f>
        <v>8.77</v>
      </c>
      <c r="F2027" s="680">
        <v>9.1199999999999992</v>
      </c>
      <c r="G2027" s="204">
        <f>IF(P.O.!$F$4 = "DESONERADO", SICRO!E2027, SICRO!F2027)</f>
        <v>9.1199999999999992</v>
      </c>
    </row>
    <row r="2028" spans="1:7">
      <c r="A2028" s="645" t="s">
        <v>69</v>
      </c>
      <c r="B2028" s="676">
        <v>1917007</v>
      </c>
      <c r="C2028" s="677" t="s">
        <v>7903</v>
      </c>
      <c r="D2028" s="678" t="s">
        <v>6087</v>
      </c>
      <c r="E2028" s="679">
        <f>IF(F2028 = "", "", ROUND(F2028*SINAPI!$M$5,2))</f>
        <v>15.82</v>
      </c>
      <c r="F2028" s="680">
        <v>16.46</v>
      </c>
      <c r="G2028" s="204">
        <f>IF(P.O.!$F$4 = "DESONERADO", SICRO!E2028, SICRO!F2028)</f>
        <v>16.46</v>
      </c>
    </row>
    <row r="2029" spans="1:7">
      <c r="A2029" s="645" t="s">
        <v>69</v>
      </c>
      <c r="B2029" s="676">
        <v>1917008</v>
      </c>
      <c r="C2029" s="677" t="s">
        <v>7904</v>
      </c>
      <c r="D2029" s="678" t="s">
        <v>6087</v>
      </c>
      <c r="E2029" s="679">
        <f>IF(F2029 = "", "", ROUND(F2029*SINAPI!$M$5,2))</f>
        <v>16.11</v>
      </c>
      <c r="F2029" s="680">
        <v>16.760000000000002</v>
      </c>
      <c r="G2029" s="204">
        <f>IF(P.O.!$F$4 = "DESONERADO", SICRO!E2029, SICRO!F2029)</f>
        <v>16.760000000000002</v>
      </c>
    </row>
    <row r="2030" spans="1:7">
      <c r="A2030" s="645" t="s">
        <v>69</v>
      </c>
      <c r="B2030" s="676">
        <v>1917009</v>
      </c>
      <c r="C2030" s="677" t="s">
        <v>7905</v>
      </c>
      <c r="D2030" s="678" t="s">
        <v>6087</v>
      </c>
      <c r="E2030" s="679">
        <f>IF(F2030 = "", "", ROUND(F2030*SINAPI!$M$5,2))</f>
        <v>16.41</v>
      </c>
      <c r="F2030" s="680">
        <v>17.07</v>
      </c>
      <c r="G2030" s="204">
        <f>IF(P.O.!$F$4 = "DESONERADO", SICRO!E2030, SICRO!F2030)</f>
        <v>17.07</v>
      </c>
    </row>
    <row r="2031" spans="1:7">
      <c r="A2031" s="645" t="s">
        <v>69</v>
      </c>
      <c r="B2031" s="676">
        <v>1917010</v>
      </c>
      <c r="C2031" s="677" t="s">
        <v>7906</v>
      </c>
      <c r="D2031" s="678" t="s">
        <v>6087</v>
      </c>
      <c r="E2031" s="679">
        <f>IF(F2031 = "", "", ROUND(F2031*SINAPI!$M$5,2))</f>
        <v>16.73</v>
      </c>
      <c r="F2031" s="680">
        <v>17.399999999999999</v>
      </c>
      <c r="G2031" s="204">
        <f>IF(P.O.!$F$4 = "DESONERADO", SICRO!E2031, SICRO!F2031)</f>
        <v>17.399999999999999</v>
      </c>
    </row>
    <row r="2032" spans="1:7">
      <c r="A2032" s="645" t="s">
        <v>69</v>
      </c>
      <c r="B2032" s="676">
        <v>1917011</v>
      </c>
      <c r="C2032" s="677" t="s">
        <v>7907</v>
      </c>
      <c r="D2032" s="678" t="s">
        <v>6087</v>
      </c>
      <c r="E2032" s="679">
        <f>IF(F2032 = "", "", ROUND(F2032*SINAPI!$M$5,2))</f>
        <v>17.05</v>
      </c>
      <c r="F2032" s="680">
        <v>17.739999999999998</v>
      </c>
      <c r="G2032" s="204">
        <f>IF(P.O.!$F$4 = "DESONERADO", SICRO!E2032, SICRO!F2032)</f>
        <v>17.739999999999998</v>
      </c>
    </row>
    <row r="2033" spans="1:7">
      <c r="A2033" s="645" t="s">
        <v>69</v>
      </c>
      <c r="B2033" s="676">
        <v>1917012</v>
      </c>
      <c r="C2033" s="677" t="s">
        <v>7908</v>
      </c>
      <c r="D2033" s="678" t="s">
        <v>6087</v>
      </c>
      <c r="E2033" s="679">
        <f>IF(F2033 = "", "", ROUND(F2033*SINAPI!$M$5,2))</f>
        <v>17.23</v>
      </c>
      <c r="F2033" s="680">
        <v>17.920000000000002</v>
      </c>
      <c r="G2033" s="204">
        <f>IF(P.O.!$F$4 = "DESONERADO", SICRO!E2033, SICRO!F2033)</f>
        <v>17.920000000000002</v>
      </c>
    </row>
    <row r="2034" spans="1:7">
      <c r="A2034" s="645" t="s">
        <v>69</v>
      </c>
      <c r="B2034" s="676">
        <v>1917578</v>
      </c>
      <c r="C2034" s="677" t="s">
        <v>7909</v>
      </c>
      <c r="D2034" s="678" t="s">
        <v>6087</v>
      </c>
      <c r="E2034" s="679">
        <f>IF(F2034 = "", "", ROUND(F2034*SINAPI!$M$5,2))</f>
        <v>6.05</v>
      </c>
      <c r="F2034" s="680">
        <v>6.29</v>
      </c>
      <c r="G2034" s="204">
        <f>IF(P.O.!$F$4 = "DESONERADO", SICRO!E2034, SICRO!F2034)</f>
        <v>6.29</v>
      </c>
    </row>
    <row r="2035" spans="1:7">
      <c r="A2035" s="645" t="s">
        <v>69</v>
      </c>
      <c r="B2035" s="676">
        <v>1917579</v>
      </c>
      <c r="C2035" s="677" t="s">
        <v>7910</v>
      </c>
      <c r="D2035" s="678" t="s">
        <v>6087</v>
      </c>
      <c r="E2035" s="679">
        <f>IF(F2035 = "", "", ROUND(F2035*SINAPI!$M$5,2))</f>
        <v>6.5</v>
      </c>
      <c r="F2035" s="680">
        <v>6.76</v>
      </c>
      <c r="G2035" s="204">
        <f>IF(P.O.!$F$4 = "DESONERADO", SICRO!E2035, SICRO!F2035)</f>
        <v>6.76</v>
      </c>
    </row>
    <row r="2036" spans="1:7">
      <c r="A2036" s="645" t="s">
        <v>69</v>
      </c>
      <c r="B2036" s="676">
        <v>1917580</v>
      </c>
      <c r="C2036" s="677" t="s">
        <v>7911</v>
      </c>
      <c r="D2036" s="678" t="s">
        <v>6087</v>
      </c>
      <c r="E2036" s="679">
        <f>IF(F2036 = "", "", ROUND(F2036*SINAPI!$M$5,2))</f>
        <v>6.86</v>
      </c>
      <c r="F2036" s="680">
        <v>7.14</v>
      </c>
      <c r="G2036" s="204">
        <f>IF(P.O.!$F$4 = "DESONERADO", SICRO!E2036, SICRO!F2036)</f>
        <v>7.14</v>
      </c>
    </row>
    <row r="2037" spans="1:7">
      <c r="A2037" s="645" t="s">
        <v>69</v>
      </c>
      <c r="B2037" s="676">
        <v>1917581</v>
      </c>
      <c r="C2037" s="677" t="s">
        <v>7912</v>
      </c>
      <c r="D2037" s="678" t="s">
        <v>6087</v>
      </c>
      <c r="E2037" s="679">
        <f>IF(F2037 = "", "", ROUND(F2037*SINAPI!$M$5,2))</f>
        <v>7.3</v>
      </c>
      <c r="F2037" s="680">
        <v>7.59</v>
      </c>
      <c r="G2037" s="204">
        <f>IF(P.O.!$F$4 = "DESONERADO", SICRO!E2037, SICRO!F2037)</f>
        <v>7.59</v>
      </c>
    </row>
    <row r="2038" spans="1:7">
      <c r="A2038" s="645" t="s">
        <v>69</v>
      </c>
      <c r="B2038" s="676">
        <v>1917582</v>
      </c>
      <c r="C2038" s="677" t="s">
        <v>7913</v>
      </c>
      <c r="D2038" s="678" t="s">
        <v>6087</v>
      </c>
      <c r="E2038" s="679">
        <f>IF(F2038 = "", "", ROUND(F2038*SINAPI!$M$5,2))</f>
        <v>7.93</v>
      </c>
      <c r="F2038" s="680">
        <v>8.25</v>
      </c>
      <c r="G2038" s="204">
        <f>IF(P.O.!$F$4 = "DESONERADO", SICRO!E2038, SICRO!F2038)</f>
        <v>8.25</v>
      </c>
    </row>
    <row r="2039" spans="1:7">
      <c r="A2039" s="645" t="s">
        <v>69</v>
      </c>
      <c r="B2039" s="676">
        <v>1917583</v>
      </c>
      <c r="C2039" s="677" t="s">
        <v>7914</v>
      </c>
      <c r="D2039" s="678" t="s">
        <v>6087</v>
      </c>
      <c r="E2039" s="679">
        <f>IF(F2039 = "", "", ROUND(F2039*SINAPI!$M$5,2))</f>
        <v>8.4</v>
      </c>
      <c r="F2039" s="680">
        <v>8.74</v>
      </c>
      <c r="G2039" s="204">
        <f>IF(P.O.!$F$4 = "DESONERADO", SICRO!E2039, SICRO!F2039)</f>
        <v>8.74</v>
      </c>
    </row>
    <row r="2040" spans="1:7">
      <c r="A2040" s="645" t="s">
        <v>69</v>
      </c>
      <c r="B2040" s="676">
        <v>1917584</v>
      </c>
      <c r="C2040" s="677" t="s">
        <v>7915</v>
      </c>
      <c r="D2040" s="678" t="s">
        <v>6087</v>
      </c>
      <c r="E2040" s="679">
        <f>IF(F2040 = "", "", ROUND(F2040*SINAPI!$M$5,2))</f>
        <v>8.81</v>
      </c>
      <c r="F2040" s="680">
        <v>9.17</v>
      </c>
      <c r="G2040" s="204">
        <f>IF(P.O.!$F$4 = "DESONERADO", SICRO!E2040, SICRO!F2040)</f>
        <v>9.17</v>
      </c>
    </row>
    <row r="2041" spans="1:7">
      <c r="A2041" s="645" t="s">
        <v>69</v>
      </c>
      <c r="B2041" s="676">
        <v>1917585</v>
      </c>
      <c r="C2041" s="677" t="s">
        <v>7916</v>
      </c>
      <c r="D2041" s="678" t="s">
        <v>6087</v>
      </c>
      <c r="E2041" s="679">
        <f>IF(F2041 = "", "", ROUND(F2041*SINAPI!$M$5,2))</f>
        <v>9.42</v>
      </c>
      <c r="F2041" s="680">
        <v>9.8000000000000007</v>
      </c>
      <c r="G2041" s="204">
        <f>IF(P.O.!$F$4 = "DESONERADO", SICRO!E2041, SICRO!F2041)</f>
        <v>9.8000000000000007</v>
      </c>
    </row>
    <row r="2042" spans="1:7">
      <c r="A2042" s="645" t="s">
        <v>69</v>
      </c>
      <c r="B2042" s="676">
        <v>1917586</v>
      </c>
      <c r="C2042" s="677" t="s">
        <v>7917</v>
      </c>
      <c r="D2042" s="678" t="s">
        <v>6087</v>
      </c>
      <c r="E2042" s="679">
        <f>IF(F2042 = "", "", ROUND(F2042*SINAPI!$M$5,2))</f>
        <v>10.32</v>
      </c>
      <c r="F2042" s="680">
        <v>10.74</v>
      </c>
      <c r="G2042" s="204">
        <f>IF(P.O.!$F$4 = "DESONERADO", SICRO!E2042, SICRO!F2042)</f>
        <v>10.74</v>
      </c>
    </row>
    <row r="2043" spans="1:7">
      <c r="A2043" s="645" t="s">
        <v>69</v>
      </c>
      <c r="B2043" s="676">
        <v>1917587</v>
      </c>
      <c r="C2043" s="677" t="s">
        <v>7918</v>
      </c>
      <c r="D2043" s="678" t="s">
        <v>6087</v>
      </c>
      <c r="E2043" s="679">
        <f>IF(F2043 = "", "", ROUND(F2043*SINAPI!$M$5,2))</f>
        <v>11</v>
      </c>
      <c r="F2043" s="680">
        <v>11.44</v>
      </c>
      <c r="G2043" s="204">
        <f>IF(P.O.!$F$4 = "DESONERADO", SICRO!E2043, SICRO!F2043)</f>
        <v>11.44</v>
      </c>
    </row>
    <row r="2044" spans="1:7">
      <c r="A2044" s="645" t="s">
        <v>69</v>
      </c>
      <c r="B2044" s="676">
        <v>1917588</v>
      </c>
      <c r="C2044" s="677" t="s">
        <v>7919</v>
      </c>
      <c r="D2044" s="678" t="s">
        <v>6087</v>
      </c>
      <c r="E2044" s="679">
        <f>IF(F2044 = "", "", ROUND(F2044*SINAPI!$M$5,2))</f>
        <v>11.74</v>
      </c>
      <c r="F2044" s="680">
        <v>12.21</v>
      </c>
      <c r="G2044" s="204">
        <f>IF(P.O.!$F$4 = "DESONERADO", SICRO!E2044, SICRO!F2044)</f>
        <v>12.21</v>
      </c>
    </row>
    <row r="2045" spans="1:7">
      <c r="A2045" s="645" t="s">
        <v>69</v>
      </c>
      <c r="B2045" s="676">
        <v>1917589</v>
      </c>
      <c r="C2045" s="677" t="s">
        <v>7920</v>
      </c>
      <c r="D2045" s="678" t="s">
        <v>6087</v>
      </c>
      <c r="E2045" s="679">
        <f>IF(F2045 = "", "", ROUND(F2045*SINAPI!$M$5,2))</f>
        <v>13.2</v>
      </c>
      <c r="F2045" s="680">
        <v>13.73</v>
      </c>
      <c r="G2045" s="204">
        <f>IF(P.O.!$F$4 = "DESONERADO", SICRO!E2045, SICRO!F2045)</f>
        <v>13.73</v>
      </c>
    </row>
    <row r="2046" spans="1:7">
      <c r="A2046" s="645" t="s">
        <v>69</v>
      </c>
      <c r="B2046" s="676">
        <v>1917590</v>
      </c>
      <c r="C2046" s="677" t="s">
        <v>7921</v>
      </c>
      <c r="D2046" s="678" t="s">
        <v>6087</v>
      </c>
      <c r="E2046" s="679">
        <f>IF(F2046 = "", "", ROUND(F2046*SINAPI!$M$5,2))</f>
        <v>15.25</v>
      </c>
      <c r="F2046" s="680">
        <v>15.87</v>
      </c>
      <c r="G2046" s="204">
        <f>IF(P.O.!$F$4 = "DESONERADO", SICRO!E2046, SICRO!F2046)</f>
        <v>15.87</v>
      </c>
    </row>
    <row r="2047" spans="1:7">
      <c r="A2047" s="645" t="s">
        <v>69</v>
      </c>
      <c r="B2047" s="676">
        <v>1917591</v>
      </c>
      <c r="C2047" s="677" t="s">
        <v>7922</v>
      </c>
      <c r="D2047" s="678" t="s">
        <v>6087</v>
      </c>
      <c r="E2047" s="679">
        <f>IF(F2047 = "", "", ROUND(F2047*SINAPI!$M$5,2))</f>
        <v>17.059999999999999</v>
      </c>
      <c r="F2047" s="680">
        <v>17.75</v>
      </c>
      <c r="G2047" s="204">
        <f>IF(P.O.!$F$4 = "DESONERADO", SICRO!E2047, SICRO!F2047)</f>
        <v>17.75</v>
      </c>
    </row>
    <row r="2048" spans="1:7">
      <c r="A2048" s="645" t="s">
        <v>69</v>
      </c>
      <c r="B2048" s="676">
        <v>1917592</v>
      </c>
      <c r="C2048" s="677" t="s">
        <v>7923</v>
      </c>
      <c r="D2048" s="678" t="s">
        <v>6087</v>
      </c>
      <c r="E2048" s="679">
        <f>IF(F2048 = "", "", ROUND(F2048*SINAPI!$M$5,2))</f>
        <v>19.36</v>
      </c>
      <c r="F2048" s="680">
        <v>20.14</v>
      </c>
      <c r="G2048" s="204">
        <f>IF(P.O.!$F$4 = "DESONERADO", SICRO!E2048, SICRO!F2048)</f>
        <v>20.14</v>
      </c>
    </row>
    <row r="2049" spans="1:7">
      <c r="A2049" s="645" t="s">
        <v>69</v>
      </c>
      <c r="B2049" s="676">
        <v>1917593</v>
      </c>
      <c r="C2049" s="677" t="s">
        <v>7924</v>
      </c>
      <c r="D2049" s="678" t="s">
        <v>6087</v>
      </c>
      <c r="E2049" s="679">
        <f>IF(F2049 = "", "", ROUND(F2049*SINAPI!$M$5,2))</f>
        <v>21.73</v>
      </c>
      <c r="F2049" s="680">
        <v>22.61</v>
      </c>
      <c r="G2049" s="204">
        <f>IF(P.O.!$F$4 = "DESONERADO", SICRO!E2049, SICRO!F2049)</f>
        <v>22.61</v>
      </c>
    </row>
    <row r="2050" spans="1:7">
      <c r="A2050" s="645" t="s">
        <v>69</v>
      </c>
      <c r="B2050" s="676">
        <v>1917594</v>
      </c>
      <c r="C2050" s="677" t="s">
        <v>7925</v>
      </c>
      <c r="D2050" s="678" t="s">
        <v>6087</v>
      </c>
      <c r="E2050" s="679">
        <f>IF(F2050 = "", "", ROUND(F2050*SINAPI!$M$5,2))</f>
        <v>24.67</v>
      </c>
      <c r="F2050" s="680">
        <v>25.66</v>
      </c>
      <c r="G2050" s="204">
        <f>IF(P.O.!$F$4 = "DESONERADO", SICRO!E2050, SICRO!F2050)</f>
        <v>25.66</v>
      </c>
    </row>
    <row r="2051" spans="1:7">
      <c r="A2051" s="645" t="s">
        <v>69</v>
      </c>
      <c r="B2051" s="676">
        <v>1917595</v>
      </c>
      <c r="C2051" s="677" t="s">
        <v>7926</v>
      </c>
      <c r="D2051" s="678" t="s">
        <v>6087</v>
      </c>
      <c r="E2051" s="679">
        <f>IF(F2051 = "", "", ROUND(F2051*SINAPI!$M$5,2))</f>
        <v>27.75</v>
      </c>
      <c r="F2051" s="680">
        <v>28.87</v>
      </c>
      <c r="G2051" s="204">
        <f>IF(P.O.!$F$4 = "DESONERADO", SICRO!E2051, SICRO!F2051)</f>
        <v>28.87</v>
      </c>
    </row>
    <row r="2052" spans="1:7">
      <c r="A2052" s="645" t="s">
        <v>69</v>
      </c>
      <c r="B2052" s="676">
        <v>1917596</v>
      </c>
      <c r="C2052" s="677" t="s">
        <v>7927</v>
      </c>
      <c r="D2052" s="678" t="s">
        <v>6087</v>
      </c>
      <c r="E2052" s="679">
        <f>IF(F2052 = "", "", ROUND(F2052*SINAPI!$M$5,2))</f>
        <v>30.57</v>
      </c>
      <c r="F2052" s="680">
        <v>31.8</v>
      </c>
      <c r="G2052" s="204">
        <f>IF(P.O.!$F$4 = "DESONERADO", SICRO!E2052, SICRO!F2052)</f>
        <v>31.8</v>
      </c>
    </row>
    <row r="2053" spans="1:7">
      <c r="A2053" s="645" t="s">
        <v>69</v>
      </c>
      <c r="B2053" s="676">
        <v>1917597</v>
      </c>
      <c r="C2053" s="677" t="s">
        <v>7928</v>
      </c>
      <c r="D2053" s="678" t="s">
        <v>6087</v>
      </c>
      <c r="E2053" s="679">
        <f>IF(F2053 = "", "", ROUND(F2053*SINAPI!$M$5,2))</f>
        <v>34.450000000000003</v>
      </c>
      <c r="F2053" s="680">
        <v>35.840000000000003</v>
      </c>
      <c r="G2053" s="204">
        <f>IF(P.O.!$F$4 = "DESONERADO", SICRO!E2053, SICRO!F2053)</f>
        <v>35.840000000000003</v>
      </c>
    </row>
    <row r="2054" spans="1:7">
      <c r="A2054" s="645" t="s">
        <v>69</v>
      </c>
      <c r="B2054" s="676">
        <v>1917598</v>
      </c>
      <c r="C2054" s="677" t="s">
        <v>7929</v>
      </c>
      <c r="D2054" s="678" t="s">
        <v>6087</v>
      </c>
      <c r="E2054" s="679">
        <f>IF(F2054 = "", "", ROUND(F2054*SINAPI!$M$5,2))</f>
        <v>38.049999999999997</v>
      </c>
      <c r="F2054" s="680">
        <v>39.58</v>
      </c>
      <c r="G2054" s="204">
        <f>IF(P.O.!$F$4 = "DESONERADO", SICRO!E2054, SICRO!F2054)</f>
        <v>39.58</v>
      </c>
    </row>
    <row r="2055" spans="1:7">
      <c r="A2055" s="645" t="s">
        <v>69</v>
      </c>
      <c r="B2055" s="676">
        <v>1917599</v>
      </c>
      <c r="C2055" s="677" t="s">
        <v>7930</v>
      </c>
      <c r="D2055" s="678" t="s">
        <v>6087</v>
      </c>
      <c r="E2055" s="679">
        <f>IF(F2055 = "", "", ROUND(F2055*SINAPI!$M$5,2))</f>
        <v>42.12</v>
      </c>
      <c r="F2055" s="680">
        <v>43.82</v>
      </c>
      <c r="G2055" s="204">
        <f>IF(P.O.!$F$4 = "DESONERADO", SICRO!E2055, SICRO!F2055)</f>
        <v>43.82</v>
      </c>
    </row>
    <row r="2056" spans="1:7">
      <c r="A2056" s="645" t="s">
        <v>69</v>
      </c>
      <c r="B2056" s="676">
        <v>1917600</v>
      </c>
      <c r="C2056" s="677" t="s">
        <v>7931</v>
      </c>
      <c r="D2056" s="678" t="s">
        <v>6087</v>
      </c>
      <c r="E2056" s="679">
        <f>IF(F2056 = "", "", ROUND(F2056*SINAPI!$M$5,2))</f>
        <v>47.35</v>
      </c>
      <c r="F2056" s="680">
        <v>49.26</v>
      </c>
      <c r="G2056" s="204">
        <f>IF(P.O.!$F$4 = "DESONERADO", SICRO!E2056, SICRO!F2056)</f>
        <v>49.26</v>
      </c>
    </row>
    <row r="2057" spans="1:7">
      <c r="A2057" s="645" t="s">
        <v>69</v>
      </c>
      <c r="B2057" s="676">
        <v>1917601</v>
      </c>
      <c r="C2057" s="677" t="s">
        <v>7932</v>
      </c>
      <c r="D2057" s="678" t="s">
        <v>6087</v>
      </c>
      <c r="E2057" s="679">
        <f>IF(F2057 = "", "", ROUND(F2057*SINAPI!$M$5,2))</f>
        <v>49.75</v>
      </c>
      <c r="F2057" s="680">
        <v>51.76</v>
      </c>
      <c r="G2057" s="204">
        <f>IF(P.O.!$F$4 = "DESONERADO", SICRO!E2057, SICRO!F2057)</f>
        <v>51.76</v>
      </c>
    </row>
    <row r="2058" spans="1:7">
      <c r="A2058" s="645" t="s">
        <v>69</v>
      </c>
      <c r="B2058" s="676">
        <v>1917575</v>
      </c>
      <c r="C2058" s="677" t="s">
        <v>7933</v>
      </c>
      <c r="D2058" s="678" t="s">
        <v>6087</v>
      </c>
      <c r="E2058" s="679">
        <f>IF(F2058 = "", "", ROUND(F2058*SINAPI!$M$5,2))</f>
        <v>4.62</v>
      </c>
      <c r="F2058" s="680">
        <v>4.8099999999999996</v>
      </c>
      <c r="G2058" s="204">
        <f>IF(P.O.!$F$4 = "DESONERADO", SICRO!E2058, SICRO!F2058)</f>
        <v>4.8099999999999996</v>
      </c>
    </row>
    <row r="2059" spans="1:7">
      <c r="A2059" s="645" t="s">
        <v>69</v>
      </c>
      <c r="B2059" s="676">
        <v>1917576</v>
      </c>
      <c r="C2059" s="677" t="s">
        <v>7934</v>
      </c>
      <c r="D2059" s="678" t="s">
        <v>6087</v>
      </c>
      <c r="E2059" s="679">
        <f>IF(F2059 = "", "", ROUND(F2059*SINAPI!$M$5,2))</f>
        <v>4.9800000000000004</v>
      </c>
      <c r="F2059" s="680">
        <v>5.18</v>
      </c>
      <c r="G2059" s="204">
        <f>IF(P.O.!$F$4 = "DESONERADO", SICRO!E2059, SICRO!F2059)</f>
        <v>5.18</v>
      </c>
    </row>
    <row r="2060" spans="1:7">
      <c r="A2060" s="645" t="s">
        <v>69</v>
      </c>
      <c r="B2060" s="676">
        <v>1917577</v>
      </c>
      <c r="C2060" s="677" t="s">
        <v>7935</v>
      </c>
      <c r="D2060" s="678" t="s">
        <v>6087</v>
      </c>
      <c r="E2060" s="679">
        <f>IF(F2060 = "", "", ROUND(F2060*SINAPI!$M$5,2))</f>
        <v>5.41</v>
      </c>
      <c r="F2060" s="680">
        <v>5.63</v>
      </c>
      <c r="G2060" s="204">
        <f>IF(P.O.!$F$4 = "DESONERADO", SICRO!E2060, SICRO!F2060)</f>
        <v>5.63</v>
      </c>
    </row>
    <row r="2061" spans="1:7">
      <c r="A2061" s="645" t="s">
        <v>69</v>
      </c>
      <c r="B2061" s="676">
        <v>1917739</v>
      </c>
      <c r="C2061" s="677" t="s">
        <v>7936</v>
      </c>
      <c r="D2061" s="678" t="s">
        <v>6087</v>
      </c>
      <c r="E2061" s="679">
        <f>IF(F2061 = "", "", ROUND(F2061*SINAPI!$M$5,2))</f>
        <v>4.5599999999999996</v>
      </c>
      <c r="F2061" s="680">
        <v>4.74</v>
      </c>
      <c r="G2061" s="204">
        <f>IF(P.O.!$F$4 = "DESONERADO", SICRO!E2061, SICRO!F2061)</f>
        <v>4.74</v>
      </c>
    </row>
    <row r="2062" spans="1:7">
      <c r="A2062" s="645" t="s">
        <v>69</v>
      </c>
      <c r="B2062" s="676">
        <v>1917253</v>
      </c>
      <c r="C2062" s="677" t="s">
        <v>7937</v>
      </c>
      <c r="D2062" s="678" t="s">
        <v>6087</v>
      </c>
      <c r="E2062" s="679">
        <f>IF(F2062 = "", "", ROUND(F2062*SINAPI!$M$5,2))</f>
        <v>7.31</v>
      </c>
      <c r="F2062" s="680">
        <v>7.61</v>
      </c>
      <c r="G2062" s="204">
        <f>IF(P.O.!$F$4 = "DESONERADO", SICRO!E2062, SICRO!F2062)</f>
        <v>7.61</v>
      </c>
    </row>
    <row r="2063" spans="1:7">
      <c r="A2063" s="645" t="s">
        <v>69</v>
      </c>
      <c r="B2063" s="676">
        <v>1917254</v>
      </c>
      <c r="C2063" s="677" t="s">
        <v>7938</v>
      </c>
      <c r="D2063" s="678" t="s">
        <v>6087</v>
      </c>
      <c r="E2063" s="679">
        <f>IF(F2063 = "", "", ROUND(F2063*SINAPI!$M$5,2))</f>
        <v>7.84</v>
      </c>
      <c r="F2063" s="680">
        <v>8.16</v>
      </c>
      <c r="G2063" s="204">
        <f>IF(P.O.!$F$4 = "DESONERADO", SICRO!E2063, SICRO!F2063)</f>
        <v>8.16</v>
      </c>
    </row>
    <row r="2064" spans="1:7">
      <c r="A2064" s="645" t="s">
        <v>69</v>
      </c>
      <c r="B2064" s="676">
        <v>1917255</v>
      </c>
      <c r="C2064" s="677" t="s">
        <v>7939</v>
      </c>
      <c r="D2064" s="678" t="s">
        <v>6087</v>
      </c>
      <c r="E2064" s="679">
        <f>IF(F2064 = "", "", ROUND(F2064*SINAPI!$M$5,2))</f>
        <v>8.52</v>
      </c>
      <c r="F2064" s="680">
        <v>8.86</v>
      </c>
      <c r="G2064" s="204">
        <f>IF(P.O.!$F$4 = "DESONERADO", SICRO!E2064, SICRO!F2064)</f>
        <v>8.86</v>
      </c>
    </row>
    <row r="2065" spans="1:7">
      <c r="A2065" s="645" t="s">
        <v>69</v>
      </c>
      <c r="B2065" s="676">
        <v>1917256</v>
      </c>
      <c r="C2065" s="677" t="s">
        <v>7940</v>
      </c>
      <c r="D2065" s="678" t="s">
        <v>6087</v>
      </c>
      <c r="E2065" s="679">
        <f>IF(F2065 = "", "", ROUND(F2065*SINAPI!$M$5,2))</f>
        <v>9.2100000000000009</v>
      </c>
      <c r="F2065" s="680">
        <v>9.58</v>
      </c>
      <c r="G2065" s="204">
        <f>IF(P.O.!$F$4 = "DESONERADO", SICRO!E2065, SICRO!F2065)</f>
        <v>9.58</v>
      </c>
    </row>
    <row r="2066" spans="1:7">
      <c r="A2066" s="645" t="s">
        <v>69</v>
      </c>
      <c r="B2066" s="676">
        <v>1917257</v>
      </c>
      <c r="C2066" s="677" t="s">
        <v>7941</v>
      </c>
      <c r="D2066" s="678" t="s">
        <v>6087</v>
      </c>
      <c r="E2066" s="679">
        <f>IF(F2066 = "", "", ROUND(F2066*SINAPI!$M$5,2))</f>
        <v>10.18</v>
      </c>
      <c r="F2066" s="680">
        <v>10.59</v>
      </c>
      <c r="G2066" s="204">
        <f>IF(P.O.!$F$4 = "DESONERADO", SICRO!E2066, SICRO!F2066)</f>
        <v>10.59</v>
      </c>
    </row>
    <row r="2067" spans="1:7">
      <c r="A2067" s="645" t="s">
        <v>69</v>
      </c>
      <c r="B2067" s="676">
        <v>1917258</v>
      </c>
      <c r="C2067" s="677" t="s">
        <v>7942</v>
      </c>
      <c r="D2067" s="678" t="s">
        <v>6087</v>
      </c>
      <c r="E2067" s="679">
        <f>IF(F2067 = "", "", ROUND(F2067*SINAPI!$M$5,2))</f>
        <v>11.15</v>
      </c>
      <c r="F2067" s="680">
        <v>11.6</v>
      </c>
      <c r="G2067" s="204">
        <f>IF(P.O.!$F$4 = "DESONERADO", SICRO!E2067, SICRO!F2067)</f>
        <v>11.6</v>
      </c>
    </row>
    <row r="2068" spans="1:7">
      <c r="A2068" s="645" t="s">
        <v>69</v>
      </c>
      <c r="B2068" s="676">
        <v>1917259</v>
      </c>
      <c r="C2068" s="677" t="s">
        <v>7943</v>
      </c>
      <c r="D2068" s="678" t="s">
        <v>6087</v>
      </c>
      <c r="E2068" s="679">
        <f>IF(F2068 = "", "", ROUND(F2068*SINAPI!$M$5,2))</f>
        <v>13.9</v>
      </c>
      <c r="F2068" s="680">
        <v>14.46</v>
      </c>
      <c r="G2068" s="204">
        <f>IF(P.O.!$F$4 = "DESONERADO", SICRO!E2068, SICRO!F2068)</f>
        <v>14.46</v>
      </c>
    </row>
    <row r="2069" spans="1:7">
      <c r="A2069" s="645" t="s">
        <v>69</v>
      </c>
      <c r="B2069" s="676">
        <v>1917250</v>
      </c>
      <c r="C2069" s="677" t="s">
        <v>7944</v>
      </c>
      <c r="D2069" s="678" t="s">
        <v>6087</v>
      </c>
      <c r="E2069" s="679">
        <f>IF(F2069 = "", "", ROUND(F2069*SINAPI!$M$5,2))</f>
        <v>5.46</v>
      </c>
      <c r="F2069" s="680">
        <v>5.68</v>
      </c>
      <c r="G2069" s="204">
        <f>IF(P.O.!$F$4 = "DESONERADO", SICRO!E2069, SICRO!F2069)</f>
        <v>5.68</v>
      </c>
    </row>
    <row r="2070" spans="1:7">
      <c r="A2070" s="645" t="s">
        <v>69</v>
      </c>
      <c r="B2070" s="676">
        <v>1917251</v>
      </c>
      <c r="C2070" s="677" t="s">
        <v>7945</v>
      </c>
      <c r="D2070" s="678" t="s">
        <v>6087</v>
      </c>
      <c r="E2070" s="679">
        <f>IF(F2070 = "", "", ROUND(F2070*SINAPI!$M$5,2))</f>
        <v>5.79</v>
      </c>
      <c r="F2070" s="680">
        <v>6.02</v>
      </c>
      <c r="G2070" s="204">
        <f>IF(P.O.!$F$4 = "DESONERADO", SICRO!E2070, SICRO!F2070)</f>
        <v>6.02</v>
      </c>
    </row>
    <row r="2071" spans="1:7">
      <c r="A2071" s="645" t="s">
        <v>69</v>
      </c>
      <c r="B2071" s="676">
        <v>1917252</v>
      </c>
      <c r="C2071" s="677" t="s">
        <v>7946</v>
      </c>
      <c r="D2071" s="678" t="s">
        <v>6087</v>
      </c>
      <c r="E2071" s="679">
        <f>IF(F2071 = "", "", ROUND(F2071*SINAPI!$M$5,2))</f>
        <v>6.48</v>
      </c>
      <c r="F2071" s="680">
        <v>6.74</v>
      </c>
      <c r="G2071" s="204">
        <f>IF(P.O.!$F$4 = "DESONERADO", SICRO!E2071, SICRO!F2071)</f>
        <v>6.74</v>
      </c>
    </row>
    <row r="2072" spans="1:7">
      <c r="A2072" s="645" t="s">
        <v>69</v>
      </c>
      <c r="B2072" s="676">
        <v>1917726</v>
      </c>
      <c r="C2072" s="677" t="s">
        <v>7947</v>
      </c>
      <c r="D2072" s="678" t="s">
        <v>6087</v>
      </c>
      <c r="E2072" s="679">
        <f>IF(F2072 = "", "", ROUND(F2072*SINAPI!$M$5,2))</f>
        <v>5.33</v>
      </c>
      <c r="F2072" s="680">
        <v>5.55</v>
      </c>
      <c r="G2072" s="204">
        <f>IF(P.O.!$F$4 = "DESONERADO", SICRO!E2072, SICRO!F2072)</f>
        <v>5.55</v>
      </c>
    </row>
    <row r="2073" spans="1:7">
      <c r="A2073" s="645" t="s">
        <v>69</v>
      </c>
      <c r="B2073" s="676">
        <v>1917335</v>
      </c>
      <c r="C2073" s="677" t="s">
        <v>7948</v>
      </c>
      <c r="D2073" s="678" t="s">
        <v>6087</v>
      </c>
      <c r="E2073" s="679">
        <f>IF(F2073 = "", "", ROUND(F2073*SINAPI!$M$5,2))</f>
        <v>5.41</v>
      </c>
      <c r="F2073" s="680">
        <v>5.63</v>
      </c>
      <c r="G2073" s="204">
        <f>IF(P.O.!$F$4 = "DESONERADO", SICRO!E2073, SICRO!F2073)</f>
        <v>5.63</v>
      </c>
    </row>
    <row r="2074" spans="1:7">
      <c r="A2074" s="645" t="s">
        <v>69</v>
      </c>
      <c r="B2074" s="676">
        <v>1917336</v>
      </c>
      <c r="C2074" s="677" t="s">
        <v>7949</v>
      </c>
      <c r="D2074" s="678" t="s">
        <v>6087</v>
      </c>
      <c r="E2074" s="679">
        <f>IF(F2074 = "", "", ROUND(F2074*SINAPI!$M$5,2))</f>
        <v>6.17</v>
      </c>
      <c r="F2074" s="680">
        <v>6.42</v>
      </c>
      <c r="G2074" s="204">
        <f>IF(P.O.!$F$4 = "DESONERADO", SICRO!E2074, SICRO!F2074)</f>
        <v>6.42</v>
      </c>
    </row>
    <row r="2075" spans="1:7">
      <c r="A2075" s="645" t="s">
        <v>69</v>
      </c>
      <c r="B2075" s="676">
        <v>1917337</v>
      </c>
      <c r="C2075" s="677" t="s">
        <v>7950</v>
      </c>
      <c r="D2075" s="678" t="s">
        <v>6087</v>
      </c>
      <c r="E2075" s="679">
        <f>IF(F2075 = "", "", ROUND(F2075*SINAPI!$M$5,2))</f>
        <v>6.74</v>
      </c>
      <c r="F2075" s="680">
        <v>7.01</v>
      </c>
      <c r="G2075" s="204">
        <f>IF(P.O.!$F$4 = "DESONERADO", SICRO!E2075, SICRO!F2075)</f>
        <v>7.01</v>
      </c>
    </row>
    <row r="2076" spans="1:7">
      <c r="A2076" s="645" t="s">
        <v>69</v>
      </c>
      <c r="B2076" s="676">
        <v>1917338</v>
      </c>
      <c r="C2076" s="677" t="s">
        <v>7951</v>
      </c>
      <c r="D2076" s="678" t="s">
        <v>6087</v>
      </c>
      <c r="E2076" s="679">
        <f>IF(F2076 = "", "", ROUND(F2076*SINAPI!$M$5,2))</f>
        <v>7.45</v>
      </c>
      <c r="F2076" s="680">
        <v>7.75</v>
      </c>
      <c r="G2076" s="204">
        <f>IF(P.O.!$F$4 = "DESONERADO", SICRO!E2076, SICRO!F2076)</f>
        <v>7.75</v>
      </c>
    </row>
    <row r="2077" spans="1:7">
      <c r="A2077" s="645" t="s">
        <v>69</v>
      </c>
      <c r="B2077" s="676">
        <v>1917339</v>
      </c>
      <c r="C2077" s="677" t="s">
        <v>7952</v>
      </c>
      <c r="D2077" s="678" t="s">
        <v>6087</v>
      </c>
      <c r="E2077" s="679">
        <f>IF(F2077 = "", "", ROUND(F2077*SINAPI!$M$5,2))</f>
        <v>8.32</v>
      </c>
      <c r="F2077" s="680">
        <v>8.66</v>
      </c>
      <c r="G2077" s="204">
        <f>IF(P.O.!$F$4 = "DESONERADO", SICRO!E2077, SICRO!F2077)</f>
        <v>8.66</v>
      </c>
    </row>
    <row r="2078" spans="1:7">
      <c r="A2078" s="645" t="s">
        <v>69</v>
      </c>
      <c r="B2078" s="676">
        <v>1917340</v>
      </c>
      <c r="C2078" s="677" t="s">
        <v>7953</v>
      </c>
      <c r="D2078" s="678" t="s">
        <v>6087</v>
      </c>
      <c r="E2078" s="679">
        <f>IF(F2078 = "", "", ROUND(F2078*SINAPI!$M$5,2))</f>
        <v>9.68</v>
      </c>
      <c r="F2078" s="680">
        <v>10.07</v>
      </c>
      <c r="G2078" s="204">
        <f>IF(P.O.!$F$4 = "DESONERADO", SICRO!E2078, SICRO!F2078)</f>
        <v>10.07</v>
      </c>
    </row>
    <row r="2079" spans="1:7">
      <c r="A2079" s="645" t="s">
        <v>69</v>
      </c>
      <c r="B2079" s="676">
        <v>1917341</v>
      </c>
      <c r="C2079" s="677" t="s">
        <v>7954</v>
      </c>
      <c r="D2079" s="678" t="s">
        <v>6087</v>
      </c>
      <c r="E2079" s="679">
        <f>IF(F2079 = "", "", ROUND(F2079*SINAPI!$M$5,2))</f>
        <v>12.3</v>
      </c>
      <c r="F2079" s="680">
        <v>12.8</v>
      </c>
      <c r="G2079" s="204">
        <f>IF(P.O.!$F$4 = "DESONERADO", SICRO!E2079, SICRO!F2079)</f>
        <v>12.8</v>
      </c>
    </row>
    <row r="2080" spans="1:7">
      <c r="A2080" s="645" t="s">
        <v>69</v>
      </c>
      <c r="B2080" s="676">
        <v>1917342</v>
      </c>
      <c r="C2080" s="677" t="s">
        <v>7955</v>
      </c>
      <c r="D2080" s="678" t="s">
        <v>6087</v>
      </c>
      <c r="E2080" s="679">
        <f>IF(F2080 = "", "", ROUND(F2080*SINAPI!$M$5,2))</f>
        <v>15.27</v>
      </c>
      <c r="F2080" s="680">
        <v>15.89</v>
      </c>
      <c r="G2080" s="204">
        <f>IF(P.O.!$F$4 = "DESONERADO", SICRO!E2080, SICRO!F2080)</f>
        <v>15.89</v>
      </c>
    </row>
    <row r="2081" spans="1:7">
      <c r="A2081" s="645" t="s">
        <v>69</v>
      </c>
      <c r="B2081" s="676">
        <v>1917343</v>
      </c>
      <c r="C2081" s="677" t="s">
        <v>7956</v>
      </c>
      <c r="D2081" s="678" t="s">
        <v>6087</v>
      </c>
      <c r="E2081" s="679">
        <f>IF(F2081 = "", "", ROUND(F2081*SINAPI!$M$5,2))</f>
        <v>19.04</v>
      </c>
      <c r="F2081" s="680">
        <v>19.809999999999999</v>
      </c>
      <c r="G2081" s="204">
        <f>IF(P.O.!$F$4 = "DESONERADO", SICRO!E2081, SICRO!F2081)</f>
        <v>19.809999999999999</v>
      </c>
    </row>
    <row r="2082" spans="1:7">
      <c r="A2082" s="645" t="s">
        <v>69</v>
      </c>
      <c r="B2082" s="676">
        <v>1917344</v>
      </c>
      <c r="C2082" s="677" t="s">
        <v>7957</v>
      </c>
      <c r="D2082" s="678" t="s">
        <v>6087</v>
      </c>
      <c r="E2082" s="679">
        <f>IF(F2082 = "", "", ROUND(F2082*SINAPI!$M$5,2))</f>
        <v>23.04</v>
      </c>
      <c r="F2082" s="680">
        <v>23.97</v>
      </c>
      <c r="G2082" s="204">
        <f>IF(P.O.!$F$4 = "DESONERADO", SICRO!E2082, SICRO!F2082)</f>
        <v>23.97</v>
      </c>
    </row>
    <row r="2083" spans="1:7">
      <c r="A2083" s="645" t="s">
        <v>69</v>
      </c>
      <c r="B2083" s="676">
        <v>1917345</v>
      </c>
      <c r="C2083" s="677" t="s">
        <v>7958</v>
      </c>
      <c r="D2083" s="678" t="s">
        <v>6087</v>
      </c>
      <c r="E2083" s="679">
        <f>IF(F2083 = "", "", ROUND(F2083*SINAPI!$M$5,2))</f>
        <v>28.67</v>
      </c>
      <c r="F2083" s="680">
        <v>29.83</v>
      </c>
      <c r="G2083" s="204">
        <f>IF(P.O.!$F$4 = "DESONERADO", SICRO!E2083, SICRO!F2083)</f>
        <v>29.83</v>
      </c>
    </row>
    <row r="2084" spans="1:7">
      <c r="A2084" s="645" t="s">
        <v>69</v>
      </c>
      <c r="B2084" s="676">
        <v>1917346</v>
      </c>
      <c r="C2084" s="677" t="s">
        <v>7959</v>
      </c>
      <c r="D2084" s="678" t="s">
        <v>6087</v>
      </c>
      <c r="E2084" s="679">
        <f>IF(F2084 = "", "", ROUND(F2084*SINAPI!$M$5,2))</f>
        <v>34.21</v>
      </c>
      <c r="F2084" s="680">
        <v>35.590000000000003</v>
      </c>
      <c r="G2084" s="204">
        <f>IF(P.O.!$F$4 = "DESONERADO", SICRO!E2084, SICRO!F2084)</f>
        <v>35.590000000000003</v>
      </c>
    </row>
    <row r="2085" spans="1:7">
      <c r="A2085" s="645" t="s">
        <v>69</v>
      </c>
      <c r="B2085" s="676">
        <v>1917347</v>
      </c>
      <c r="C2085" s="677" t="s">
        <v>7960</v>
      </c>
      <c r="D2085" s="678" t="s">
        <v>6087</v>
      </c>
      <c r="E2085" s="679">
        <f>IF(F2085 = "", "", ROUND(F2085*SINAPI!$M$5,2))</f>
        <v>45.17</v>
      </c>
      <c r="F2085" s="680">
        <v>46.99</v>
      </c>
      <c r="G2085" s="204">
        <f>IF(P.O.!$F$4 = "DESONERADO", SICRO!E2085, SICRO!F2085)</f>
        <v>46.99</v>
      </c>
    </row>
    <row r="2086" spans="1:7">
      <c r="A2086" s="645" t="s">
        <v>69</v>
      </c>
      <c r="B2086" s="676">
        <v>1917332</v>
      </c>
      <c r="C2086" s="677" t="s">
        <v>7961</v>
      </c>
      <c r="D2086" s="678" t="s">
        <v>6087</v>
      </c>
      <c r="E2086" s="679">
        <f>IF(F2086 = "", "", ROUND(F2086*SINAPI!$M$5,2))</f>
        <v>4.38</v>
      </c>
      <c r="F2086" s="680">
        <v>4.5599999999999996</v>
      </c>
      <c r="G2086" s="204">
        <f>IF(P.O.!$F$4 = "DESONERADO", SICRO!E2086, SICRO!F2086)</f>
        <v>4.5599999999999996</v>
      </c>
    </row>
    <row r="2087" spans="1:7">
      <c r="A2087" s="645" t="s">
        <v>69</v>
      </c>
      <c r="B2087" s="676">
        <v>1917333</v>
      </c>
      <c r="C2087" s="677" t="s">
        <v>7962</v>
      </c>
      <c r="D2087" s="678" t="s">
        <v>6087</v>
      </c>
      <c r="E2087" s="679">
        <f>IF(F2087 = "", "", ROUND(F2087*SINAPI!$M$5,2))</f>
        <v>4.68</v>
      </c>
      <c r="F2087" s="680">
        <v>4.87</v>
      </c>
      <c r="G2087" s="204">
        <f>IF(P.O.!$F$4 = "DESONERADO", SICRO!E2087, SICRO!F2087)</f>
        <v>4.87</v>
      </c>
    </row>
    <row r="2088" spans="1:7">
      <c r="A2088" s="645" t="s">
        <v>69</v>
      </c>
      <c r="B2088" s="676">
        <v>1917334</v>
      </c>
      <c r="C2088" s="677" t="s">
        <v>7963</v>
      </c>
      <c r="D2088" s="678" t="s">
        <v>6087</v>
      </c>
      <c r="E2088" s="679">
        <f>IF(F2088 = "", "", ROUND(F2088*SINAPI!$M$5,2))</f>
        <v>4.99</v>
      </c>
      <c r="F2088" s="680">
        <v>5.19</v>
      </c>
      <c r="G2088" s="204">
        <f>IF(P.O.!$F$4 = "DESONERADO", SICRO!E2088, SICRO!F2088)</f>
        <v>5.19</v>
      </c>
    </row>
    <row r="2089" spans="1:7">
      <c r="A2089" s="645" t="s">
        <v>69</v>
      </c>
      <c r="B2089" s="676">
        <v>1917331</v>
      </c>
      <c r="C2089" s="677" t="s">
        <v>7964</v>
      </c>
      <c r="D2089" s="678" t="s">
        <v>6087</v>
      </c>
      <c r="E2089" s="679">
        <f>IF(F2089 = "", "", ROUND(F2089*SINAPI!$M$5,2))</f>
        <v>3.98</v>
      </c>
      <c r="F2089" s="680">
        <v>4.1399999999999997</v>
      </c>
      <c r="G2089" s="204">
        <f>IF(P.O.!$F$4 = "DESONERADO", SICRO!E2089, SICRO!F2089)</f>
        <v>4.1399999999999997</v>
      </c>
    </row>
    <row r="2090" spans="1:7">
      <c r="A2090" s="645" t="s">
        <v>69</v>
      </c>
      <c r="B2090" s="676">
        <v>1917443</v>
      </c>
      <c r="C2090" s="677" t="s">
        <v>7965</v>
      </c>
      <c r="D2090" s="678" t="s">
        <v>6087</v>
      </c>
      <c r="E2090" s="679">
        <f>IF(F2090 = "", "", ROUND(F2090*SINAPI!$M$5,2))</f>
        <v>6.02</v>
      </c>
      <c r="F2090" s="680">
        <v>6.26</v>
      </c>
      <c r="G2090" s="204">
        <f>IF(P.O.!$F$4 = "DESONERADO", SICRO!E2090, SICRO!F2090)</f>
        <v>6.26</v>
      </c>
    </row>
    <row r="2091" spans="1:7">
      <c r="A2091" s="645" t="s">
        <v>69</v>
      </c>
      <c r="B2091" s="676">
        <v>1917444</v>
      </c>
      <c r="C2091" s="677" t="s">
        <v>7966</v>
      </c>
      <c r="D2091" s="678" t="s">
        <v>6087</v>
      </c>
      <c r="E2091" s="679">
        <f>IF(F2091 = "", "", ROUND(F2091*SINAPI!$M$5,2))</f>
        <v>6.51</v>
      </c>
      <c r="F2091" s="680">
        <v>6.77</v>
      </c>
      <c r="G2091" s="204">
        <f>IF(P.O.!$F$4 = "DESONERADO", SICRO!E2091, SICRO!F2091)</f>
        <v>6.77</v>
      </c>
    </row>
    <row r="2092" spans="1:7">
      <c r="A2092" s="645" t="s">
        <v>69</v>
      </c>
      <c r="B2092" s="676">
        <v>1917445</v>
      </c>
      <c r="C2092" s="677" t="s">
        <v>7967</v>
      </c>
      <c r="D2092" s="678" t="s">
        <v>6087</v>
      </c>
      <c r="E2092" s="679">
        <f>IF(F2092 = "", "", ROUND(F2092*SINAPI!$M$5,2))</f>
        <v>7.07</v>
      </c>
      <c r="F2092" s="680">
        <v>7.35</v>
      </c>
      <c r="G2092" s="204">
        <f>IF(P.O.!$F$4 = "DESONERADO", SICRO!E2092, SICRO!F2092)</f>
        <v>7.35</v>
      </c>
    </row>
    <row r="2093" spans="1:7">
      <c r="A2093" s="645" t="s">
        <v>69</v>
      </c>
      <c r="B2093" s="676">
        <v>1917446</v>
      </c>
      <c r="C2093" s="677" t="s">
        <v>7968</v>
      </c>
      <c r="D2093" s="678" t="s">
        <v>6087</v>
      </c>
      <c r="E2093" s="679">
        <f>IF(F2093 = "", "", ROUND(F2093*SINAPI!$M$5,2))</f>
        <v>7.62</v>
      </c>
      <c r="F2093" s="680">
        <v>7.93</v>
      </c>
      <c r="G2093" s="204">
        <f>IF(P.O.!$F$4 = "DESONERADO", SICRO!E2093, SICRO!F2093)</f>
        <v>7.93</v>
      </c>
    </row>
    <row r="2094" spans="1:7">
      <c r="A2094" s="645" t="s">
        <v>69</v>
      </c>
      <c r="B2094" s="676">
        <v>1917447</v>
      </c>
      <c r="C2094" s="677" t="s">
        <v>7969</v>
      </c>
      <c r="D2094" s="678" t="s">
        <v>6087</v>
      </c>
      <c r="E2094" s="679">
        <f>IF(F2094 = "", "", ROUND(F2094*SINAPI!$M$5,2))</f>
        <v>8.51</v>
      </c>
      <c r="F2094" s="680">
        <v>8.85</v>
      </c>
      <c r="G2094" s="204">
        <f>IF(P.O.!$F$4 = "DESONERADO", SICRO!E2094, SICRO!F2094)</f>
        <v>8.85</v>
      </c>
    </row>
    <row r="2095" spans="1:7">
      <c r="A2095" s="645" t="s">
        <v>69</v>
      </c>
      <c r="B2095" s="676">
        <v>1917448</v>
      </c>
      <c r="C2095" s="677" t="s">
        <v>7970</v>
      </c>
      <c r="D2095" s="678" t="s">
        <v>6087</v>
      </c>
      <c r="E2095" s="679">
        <f>IF(F2095 = "", "", ROUND(F2095*SINAPI!$M$5,2))</f>
        <v>9.23</v>
      </c>
      <c r="F2095" s="680">
        <v>9.6</v>
      </c>
      <c r="G2095" s="204">
        <f>IF(P.O.!$F$4 = "DESONERADO", SICRO!E2095, SICRO!F2095)</f>
        <v>9.6</v>
      </c>
    </row>
    <row r="2096" spans="1:7">
      <c r="A2096" s="645" t="s">
        <v>69</v>
      </c>
      <c r="B2096" s="676">
        <v>1917449</v>
      </c>
      <c r="C2096" s="677" t="s">
        <v>7971</v>
      </c>
      <c r="D2096" s="678" t="s">
        <v>6087</v>
      </c>
      <c r="E2096" s="679">
        <f>IF(F2096 = "", "", ROUND(F2096*SINAPI!$M$5,2))</f>
        <v>10.16</v>
      </c>
      <c r="F2096" s="680">
        <v>10.57</v>
      </c>
      <c r="G2096" s="204">
        <f>IF(P.O.!$F$4 = "DESONERADO", SICRO!E2096, SICRO!F2096)</f>
        <v>10.57</v>
      </c>
    </row>
    <row r="2097" spans="1:7">
      <c r="A2097" s="645" t="s">
        <v>69</v>
      </c>
      <c r="B2097" s="676">
        <v>1917450</v>
      </c>
      <c r="C2097" s="677" t="s">
        <v>7972</v>
      </c>
      <c r="D2097" s="678" t="s">
        <v>6087</v>
      </c>
      <c r="E2097" s="679">
        <f>IF(F2097 = "", "", ROUND(F2097*SINAPI!$M$5,2))</f>
        <v>11.28</v>
      </c>
      <c r="F2097" s="680">
        <v>11.74</v>
      </c>
      <c r="G2097" s="204">
        <f>IF(P.O.!$F$4 = "DESONERADO", SICRO!E2097, SICRO!F2097)</f>
        <v>11.74</v>
      </c>
    </row>
    <row r="2098" spans="1:7">
      <c r="A2098" s="645" t="s">
        <v>69</v>
      </c>
      <c r="B2098" s="676">
        <v>1917451</v>
      </c>
      <c r="C2098" s="677" t="s">
        <v>7973</v>
      </c>
      <c r="D2098" s="678" t="s">
        <v>6087</v>
      </c>
      <c r="E2098" s="679">
        <f>IF(F2098 = "", "", ROUND(F2098*SINAPI!$M$5,2))</f>
        <v>13.77</v>
      </c>
      <c r="F2098" s="680">
        <v>14.33</v>
      </c>
      <c r="G2098" s="204">
        <f>IF(P.O.!$F$4 = "DESONERADO", SICRO!E2098, SICRO!F2098)</f>
        <v>14.33</v>
      </c>
    </row>
    <row r="2099" spans="1:7">
      <c r="A2099" s="645" t="s">
        <v>69</v>
      </c>
      <c r="B2099" s="676">
        <v>1917452</v>
      </c>
      <c r="C2099" s="677" t="s">
        <v>7974</v>
      </c>
      <c r="D2099" s="678" t="s">
        <v>6087</v>
      </c>
      <c r="E2099" s="679">
        <f>IF(F2099 = "", "", ROUND(F2099*SINAPI!$M$5,2))</f>
        <v>16.190000000000001</v>
      </c>
      <c r="F2099" s="680">
        <v>16.84</v>
      </c>
      <c r="G2099" s="204">
        <f>IF(P.O.!$F$4 = "DESONERADO", SICRO!E2099, SICRO!F2099)</f>
        <v>16.84</v>
      </c>
    </row>
    <row r="2100" spans="1:7">
      <c r="A2100" s="645" t="s">
        <v>69</v>
      </c>
      <c r="B2100" s="676">
        <v>1917453</v>
      </c>
      <c r="C2100" s="677" t="s">
        <v>7975</v>
      </c>
      <c r="D2100" s="678" t="s">
        <v>6087</v>
      </c>
      <c r="E2100" s="679">
        <f>IF(F2100 = "", "", ROUND(F2100*SINAPI!$M$5,2))</f>
        <v>19.09</v>
      </c>
      <c r="F2100" s="680">
        <v>19.86</v>
      </c>
      <c r="G2100" s="204">
        <f>IF(P.O.!$F$4 = "DESONERADO", SICRO!E2100, SICRO!F2100)</f>
        <v>19.86</v>
      </c>
    </row>
    <row r="2101" spans="1:7">
      <c r="A2101" s="645" t="s">
        <v>69</v>
      </c>
      <c r="B2101" s="676">
        <v>1917454</v>
      </c>
      <c r="C2101" s="677" t="s">
        <v>7976</v>
      </c>
      <c r="D2101" s="678" t="s">
        <v>6087</v>
      </c>
      <c r="E2101" s="679">
        <f>IF(F2101 = "", "", ROUND(F2101*SINAPI!$M$5,2))</f>
        <v>22.28</v>
      </c>
      <c r="F2101" s="680">
        <v>23.18</v>
      </c>
      <c r="G2101" s="204">
        <f>IF(P.O.!$F$4 = "DESONERADO", SICRO!E2101, SICRO!F2101)</f>
        <v>23.18</v>
      </c>
    </row>
    <row r="2102" spans="1:7">
      <c r="A2102" s="645" t="s">
        <v>69</v>
      </c>
      <c r="B2102" s="676">
        <v>1917455</v>
      </c>
      <c r="C2102" s="677" t="s">
        <v>7977</v>
      </c>
      <c r="D2102" s="678" t="s">
        <v>6087</v>
      </c>
      <c r="E2102" s="679">
        <f>IF(F2102 = "", "", ROUND(F2102*SINAPI!$M$5,2))</f>
        <v>26.4</v>
      </c>
      <c r="F2102" s="680">
        <v>27.46</v>
      </c>
      <c r="G2102" s="204">
        <f>IF(P.O.!$F$4 = "DESONERADO", SICRO!E2102, SICRO!F2102)</f>
        <v>27.46</v>
      </c>
    </row>
    <row r="2103" spans="1:7">
      <c r="A2103" s="645" t="s">
        <v>69</v>
      </c>
      <c r="B2103" s="676">
        <v>1917456</v>
      </c>
      <c r="C2103" s="677" t="s">
        <v>7978</v>
      </c>
      <c r="D2103" s="678" t="s">
        <v>6087</v>
      </c>
      <c r="E2103" s="679">
        <f>IF(F2103 = "", "", ROUND(F2103*SINAPI!$M$5,2))</f>
        <v>30.82</v>
      </c>
      <c r="F2103" s="680">
        <v>32.06</v>
      </c>
      <c r="G2103" s="204">
        <f>IF(P.O.!$F$4 = "DESONERADO", SICRO!E2103, SICRO!F2103)</f>
        <v>32.06</v>
      </c>
    </row>
    <row r="2104" spans="1:7">
      <c r="A2104" s="645" t="s">
        <v>69</v>
      </c>
      <c r="B2104" s="676">
        <v>1917457</v>
      </c>
      <c r="C2104" s="677" t="s">
        <v>7979</v>
      </c>
      <c r="D2104" s="678" t="s">
        <v>6087</v>
      </c>
      <c r="E2104" s="679">
        <f>IF(F2104 = "", "", ROUND(F2104*SINAPI!$M$5,2))</f>
        <v>34.78</v>
      </c>
      <c r="F2104" s="680">
        <v>36.18</v>
      </c>
      <c r="G2104" s="204">
        <f>IF(P.O.!$F$4 = "DESONERADO", SICRO!E2104, SICRO!F2104)</f>
        <v>36.18</v>
      </c>
    </row>
    <row r="2105" spans="1:7">
      <c r="A2105" s="645" t="s">
        <v>69</v>
      </c>
      <c r="B2105" s="676">
        <v>1917458</v>
      </c>
      <c r="C2105" s="677" t="s">
        <v>7980</v>
      </c>
      <c r="D2105" s="678" t="s">
        <v>6087</v>
      </c>
      <c r="E2105" s="679">
        <f>IF(F2105 = "", "", ROUND(F2105*SINAPI!$M$5,2))</f>
        <v>40.04</v>
      </c>
      <c r="F2105" s="680">
        <v>41.65</v>
      </c>
      <c r="G2105" s="204">
        <f>IF(P.O.!$F$4 = "DESONERADO", SICRO!E2105, SICRO!F2105)</f>
        <v>41.65</v>
      </c>
    </row>
    <row r="2106" spans="1:7">
      <c r="A2106" s="645" t="s">
        <v>69</v>
      </c>
      <c r="B2106" s="676">
        <v>1917459</v>
      </c>
      <c r="C2106" s="677" t="s">
        <v>7981</v>
      </c>
      <c r="D2106" s="678" t="s">
        <v>6087</v>
      </c>
      <c r="E2106" s="679">
        <f>IF(F2106 = "", "", ROUND(F2106*SINAPI!$M$5,2))</f>
        <v>42.21</v>
      </c>
      <c r="F2106" s="680">
        <v>43.91</v>
      </c>
      <c r="G2106" s="204">
        <f>IF(P.O.!$F$4 = "DESONERADO", SICRO!E2106, SICRO!F2106)</f>
        <v>43.91</v>
      </c>
    </row>
    <row r="2107" spans="1:7">
      <c r="A2107" s="645" t="s">
        <v>69</v>
      </c>
      <c r="B2107" s="676">
        <v>1917440</v>
      </c>
      <c r="C2107" s="677" t="s">
        <v>7982</v>
      </c>
      <c r="D2107" s="678" t="s">
        <v>6087</v>
      </c>
      <c r="E2107" s="679">
        <f>IF(F2107 = "", "", ROUND(F2107*SINAPI!$M$5,2))</f>
        <v>4.1399999999999997</v>
      </c>
      <c r="F2107" s="680">
        <v>4.3099999999999996</v>
      </c>
      <c r="G2107" s="204">
        <f>IF(P.O.!$F$4 = "DESONERADO", SICRO!E2107, SICRO!F2107)</f>
        <v>4.3099999999999996</v>
      </c>
    </row>
    <row r="2108" spans="1:7">
      <c r="A2108" s="645" t="s">
        <v>69</v>
      </c>
      <c r="B2108" s="676">
        <v>1917441</v>
      </c>
      <c r="C2108" s="677" t="s">
        <v>7983</v>
      </c>
      <c r="D2108" s="678" t="s">
        <v>6087</v>
      </c>
      <c r="E2108" s="679">
        <f>IF(F2108 = "", "", ROUND(F2108*SINAPI!$M$5,2))</f>
        <v>4.6900000000000004</v>
      </c>
      <c r="F2108" s="680">
        <v>4.88</v>
      </c>
      <c r="G2108" s="204">
        <f>IF(P.O.!$F$4 = "DESONERADO", SICRO!E2108, SICRO!F2108)</f>
        <v>4.88</v>
      </c>
    </row>
    <row r="2109" spans="1:7">
      <c r="A2109" s="645" t="s">
        <v>69</v>
      </c>
      <c r="B2109" s="676">
        <v>1917442</v>
      </c>
      <c r="C2109" s="677" t="s">
        <v>7984</v>
      </c>
      <c r="D2109" s="678" t="s">
        <v>6087</v>
      </c>
      <c r="E2109" s="679">
        <f>IF(F2109 = "", "", ROUND(F2109*SINAPI!$M$5,2))</f>
        <v>5.24</v>
      </c>
      <c r="F2109" s="680">
        <v>5.45</v>
      </c>
      <c r="G2109" s="204">
        <f>IF(P.O.!$F$4 = "DESONERADO", SICRO!E2109, SICRO!F2109)</f>
        <v>5.45</v>
      </c>
    </row>
    <row r="2110" spans="1:7">
      <c r="A2110" s="645" t="s">
        <v>69</v>
      </c>
      <c r="B2110" s="676">
        <v>1917734</v>
      </c>
      <c r="C2110" s="677" t="s">
        <v>7985</v>
      </c>
      <c r="D2110" s="678" t="s">
        <v>6087</v>
      </c>
      <c r="E2110" s="679">
        <f>IF(F2110 = "", "", ROUND(F2110*SINAPI!$M$5,2))</f>
        <v>3.84</v>
      </c>
      <c r="F2110" s="680">
        <v>4</v>
      </c>
      <c r="G2110" s="204">
        <f>IF(P.O.!$F$4 = "DESONERADO", SICRO!E2110, SICRO!F2110)</f>
        <v>4</v>
      </c>
    </row>
    <row r="2111" spans="1:7">
      <c r="A2111" s="645" t="s">
        <v>69</v>
      </c>
      <c r="B2111" s="676">
        <v>1917055</v>
      </c>
      <c r="C2111" s="677" t="s">
        <v>7986</v>
      </c>
      <c r="D2111" s="678" t="s">
        <v>6087</v>
      </c>
      <c r="E2111" s="679">
        <f>IF(F2111 = "", "", ROUND(F2111*SINAPI!$M$5,2))</f>
        <v>10.61</v>
      </c>
      <c r="F2111" s="680">
        <v>11.04</v>
      </c>
      <c r="G2111" s="204">
        <f>IF(P.O.!$F$4 = "DESONERADO", SICRO!E2111, SICRO!F2111)</f>
        <v>11.04</v>
      </c>
    </row>
    <row r="2112" spans="1:7">
      <c r="A2112" s="645" t="s">
        <v>69</v>
      </c>
      <c r="B2112" s="676">
        <v>1917056</v>
      </c>
      <c r="C2112" s="677" t="s">
        <v>7987</v>
      </c>
      <c r="D2112" s="678" t="s">
        <v>6087</v>
      </c>
      <c r="E2112" s="679">
        <f>IF(F2112 = "", "", ROUND(F2112*SINAPI!$M$5,2))</f>
        <v>10.8</v>
      </c>
      <c r="F2112" s="680">
        <v>11.24</v>
      </c>
      <c r="G2112" s="204">
        <f>IF(P.O.!$F$4 = "DESONERADO", SICRO!E2112, SICRO!F2112)</f>
        <v>11.24</v>
      </c>
    </row>
    <row r="2113" spans="1:7">
      <c r="A2113" s="645" t="s">
        <v>69</v>
      </c>
      <c r="B2113" s="676">
        <v>1917057</v>
      </c>
      <c r="C2113" s="677" t="s">
        <v>7988</v>
      </c>
      <c r="D2113" s="678" t="s">
        <v>6087</v>
      </c>
      <c r="E2113" s="679">
        <f>IF(F2113 = "", "", ROUND(F2113*SINAPI!$M$5,2))</f>
        <v>11.01</v>
      </c>
      <c r="F2113" s="680">
        <v>11.45</v>
      </c>
      <c r="G2113" s="204">
        <f>IF(P.O.!$F$4 = "DESONERADO", SICRO!E2113, SICRO!F2113)</f>
        <v>11.45</v>
      </c>
    </row>
    <row r="2114" spans="1:7">
      <c r="A2114" s="645" t="s">
        <v>69</v>
      </c>
      <c r="B2114" s="676">
        <v>1917058</v>
      </c>
      <c r="C2114" s="677" t="s">
        <v>7989</v>
      </c>
      <c r="D2114" s="678" t="s">
        <v>6087</v>
      </c>
      <c r="E2114" s="679">
        <f>IF(F2114 = "", "", ROUND(F2114*SINAPI!$M$5,2))</f>
        <v>11.22</v>
      </c>
      <c r="F2114" s="680">
        <v>11.67</v>
      </c>
      <c r="G2114" s="204">
        <f>IF(P.O.!$F$4 = "DESONERADO", SICRO!E2114, SICRO!F2114)</f>
        <v>11.67</v>
      </c>
    </row>
    <row r="2115" spans="1:7">
      <c r="A2115" s="645" t="s">
        <v>69</v>
      </c>
      <c r="B2115" s="676">
        <v>1917059</v>
      </c>
      <c r="C2115" s="677" t="s">
        <v>7990</v>
      </c>
      <c r="D2115" s="678" t="s">
        <v>6087</v>
      </c>
      <c r="E2115" s="679">
        <f>IF(F2115 = "", "", ROUND(F2115*SINAPI!$M$5,2))</f>
        <v>11.45</v>
      </c>
      <c r="F2115" s="680">
        <v>11.91</v>
      </c>
      <c r="G2115" s="204">
        <f>IF(P.O.!$F$4 = "DESONERADO", SICRO!E2115, SICRO!F2115)</f>
        <v>11.91</v>
      </c>
    </row>
    <row r="2116" spans="1:7">
      <c r="A2116" s="645" t="s">
        <v>69</v>
      </c>
      <c r="B2116" s="676">
        <v>1917060</v>
      </c>
      <c r="C2116" s="677" t="s">
        <v>7991</v>
      </c>
      <c r="D2116" s="678" t="s">
        <v>6087</v>
      </c>
      <c r="E2116" s="679">
        <f>IF(F2116 = "", "", ROUND(F2116*SINAPI!$M$5,2))</f>
        <v>11.56</v>
      </c>
      <c r="F2116" s="680">
        <v>12.03</v>
      </c>
      <c r="G2116" s="204">
        <f>IF(P.O.!$F$4 = "DESONERADO", SICRO!E2116, SICRO!F2116)</f>
        <v>12.03</v>
      </c>
    </row>
    <row r="2117" spans="1:7">
      <c r="A2117" s="645" t="s">
        <v>69</v>
      </c>
      <c r="B2117" s="676">
        <v>1901536</v>
      </c>
      <c r="C2117" s="677" t="s">
        <v>7992</v>
      </c>
      <c r="D2117" s="678" t="s">
        <v>6087</v>
      </c>
      <c r="E2117" s="679">
        <f>IF(F2117 = "", "", ROUND(F2117*SINAPI!$M$5,2))</f>
        <v>7.07</v>
      </c>
      <c r="F2117" s="680">
        <v>7.35</v>
      </c>
      <c r="G2117" s="204">
        <f>IF(P.O.!$F$4 = "DESONERADO", SICRO!E2117, SICRO!F2117)</f>
        <v>7.35</v>
      </c>
    </row>
    <row r="2118" spans="1:7">
      <c r="A2118" s="645" t="s">
        <v>69</v>
      </c>
      <c r="B2118" s="676">
        <v>1901537</v>
      </c>
      <c r="C2118" s="677" t="s">
        <v>7993</v>
      </c>
      <c r="D2118" s="678" t="s">
        <v>6087</v>
      </c>
      <c r="E2118" s="679">
        <f>IF(F2118 = "", "", ROUND(F2118*SINAPI!$M$5,2))</f>
        <v>7.12</v>
      </c>
      <c r="F2118" s="680">
        <v>7.41</v>
      </c>
      <c r="G2118" s="204">
        <f>IF(P.O.!$F$4 = "DESONERADO", SICRO!E2118, SICRO!F2118)</f>
        <v>7.41</v>
      </c>
    </row>
    <row r="2119" spans="1:7">
      <c r="A2119" s="645" t="s">
        <v>69</v>
      </c>
      <c r="B2119" s="676">
        <v>1901538</v>
      </c>
      <c r="C2119" s="677" t="s">
        <v>7994</v>
      </c>
      <c r="D2119" s="678" t="s">
        <v>6087</v>
      </c>
      <c r="E2119" s="679">
        <f>IF(F2119 = "", "", ROUND(F2119*SINAPI!$M$5,2))</f>
        <v>7.18</v>
      </c>
      <c r="F2119" s="680">
        <v>7.47</v>
      </c>
      <c r="G2119" s="204">
        <f>IF(P.O.!$F$4 = "DESONERADO", SICRO!E2119, SICRO!F2119)</f>
        <v>7.47</v>
      </c>
    </row>
    <row r="2120" spans="1:7">
      <c r="A2120" s="645" t="s">
        <v>69</v>
      </c>
      <c r="B2120" s="676">
        <v>1901539</v>
      </c>
      <c r="C2120" s="677" t="s">
        <v>7995</v>
      </c>
      <c r="D2120" s="678" t="s">
        <v>6087</v>
      </c>
      <c r="E2120" s="679">
        <f>IF(F2120 = "", "", ROUND(F2120*SINAPI!$M$5,2))</f>
        <v>7.25</v>
      </c>
      <c r="F2120" s="680">
        <v>7.54</v>
      </c>
      <c r="G2120" s="204">
        <f>IF(P.O.!$F$4 = "DESONERADO", SICRO!E2120, SICRO!F2120)</f>
        <v>7.54</v>
      </c>
    </row>
    <row r="2121" spans="1:7">
      <c r="A2121" s="645" t="s">
        <v>69</v>
      </c>
      <c r="B2121" s="676">
        <v>1901540</v>
      </c>
      <c r="C2121" s="677" t="s">
        <v>7996</v>
      </c>
      <c r="D2121" s="678" t="s">
        <v>6087</v>
      </c>
      <c r="E2121" s="679">
        <f>IF(F2121 = "", "", ROUND(F2121*SINAPI!$M$5,2))</f>
        <v>7.31</v>
      </c>
      <c r="F2121" s="680">
        <v>7.61</v>
      </c>
      <c r="G2121" s="204">
        <f>IF(P.O.!$F$4 = "DESONERADO", SICRO!E2121, SICRO!F2121)</f>
        <v>7.61</v>
      </c>
    </row>
    <row r="2122" spans="1:7">
      <c r="A2122" s="645" t="s">
        <v>69</v>
      </c>
      <c r="B2122" s="676">
        <v>1901535</v>
      </c>
      <c r="C2122" s="677" t="s">
        <v>7997</v>
      </c>
      <c r="D2122" s="678" t="s">
        <v>6087</v>
      </c>
      <c r="E2122" s="679">
        <f>IF(F2122 = "", "", ROUND(F2122*SINAPI!$M$5,2))</f>
        <v>7.34</v>
      </c>
      <c r="F2122" s="680">
        <v>7.64</v>
      </c>
      <c r="G2122" s="204">
        <f>IF(P.O.!$F$4 = "DESONERADO", SICRO!E2122, SICRO!F2122)</f>
        <v>7.64</v>
      </c>
    </row>
    <row r="2123" spans="1:7">
      <c r="A2123" s="645" t="s">
        <v>69</v>
      </c>
      <c r="B2123" s="676">
        <v>1901542</v>
      </c>
      <c r="C2123" s="677" t="s">
        <v>7998</v>
      </c>
      <c r="D2123" s="678" t="s">
        <v>6087</v>
      </c>
      <c r="E2123" s="679">
        <f>IF(F2123 = "", "", ROUND(F2123*SINAPI!$M$5,2))</f>
        <v>9.33</v>
      </c>
      <c r="F2123" s="680">
        <v>9.7100000000000009</v>
      </c>
      <c r="G2123" s="204">
        <f>IF(P.O.!$F$4 = "DESONERADO", SICRO!E2123, SICRO!F2123)</f>
        <v>9.7100000000000009</v>
      </c>
    </row>
    <row r="2124" spans="1:7">
      <c r="A2124" s="645" t="s">
        <v>69</v>
      </c>
      <c r="B2124" s="676">
        <v>1901543</v>
      </c>
      <c r="C2124" s="677" t="s">
        <v>7999</v>
      </c>
      <c r="D2124" s="678" t="s">
        <v>6087</v>
      </c>
      <c r="E2124" s="679">
        <f>IF(F2124 = "", "", ROUND(F2124*SINAPI!$M$5,2))</f>
        <v>9.39</v>
      </c>
      <c r="F2124" s="680">
        <v>9.77</v>
      </c>
      <c r="G2124" s="204">
        <f>IF(P.O.!$F$4 = "DESONERADO", SICRO!E2124, SICRO!F2124)</f>
        <v>9.77</v>
      </c>
    </row>
    <row r="2125" spans="1:7">
      <c r="A2125" s="645" t="s">
        <v>69</v>
      </c>
      <c r="B2125" s="676">
        <v>1901544</v>
      </c>
      <c r="C2125" s="677" t="s">
        <v>8000</v>
      </c>
      <c r="D2125" s="678" t="s">
        <v>6087</v>
      </c>
      <c r="E2125" s="679">
        <f>IF(F2125 = "", "", ROUND(F2125*SINAPI!$M$5,2))</f>
        <v>9.4499999999999993</v>
      </c>
      <c r="F2125" s="680">
        <v>9.83</v>
      </c>
      <c r="G2125" s="204">
        <f>IF(P.O.!$F$4 = "DESONERADO", SICRO!E2125, SICRO!F2125)</f>
        <v>9.83</v>
      </c>
    </row>
    <row r="2126" spans="1:7">
      <c r="A2126" s="645" t="s">
        <v>69</v>
      </c>
      <c r="B2126" s="676">
        <v>1901545</v>
      </c>
      <c r="C2126" s="677" t="s">
        <v>8001</v>
      </c>
      <c r="D2126" s="678" t="s">
        <v>6087</v>
      </c>
      <c r="E2126" s="679">
        <f>IF(F2126 = "", "", ROUND(F2126*SINAPI!$M$5,2))</f>
        <v>9.51</v>
      </c>
      <c r="F2126" s="680">
        <v>9.89</v>
      </c>
      <c r="G2126" s="204">
        <f>IF(P.O.!$F$4 = "DESONERADO", SICRO!E2126, SICRO!F2126)</f>
        <v>9.89</v>
      </c>
    </row>
    <row r="2127" spans="1:7">
      <c r="A2127" s="645" t="s">
        <v>69</v>
      </c>
      <c r="B2127" s="676">
        <v>1901546</v>
      </c>
      <c r="C2127" s="677" t="s">
        <v>8002</v>
      </c>
      <c r="D2127" s="678" t="s">
        <v>6087</v>
      </c>
      <c r="E2127" s="679">
        <f>IF(F2127 = "", "", ROUND(F2127*SINAPI!$M$5,2))</f>
        <v>9.56</v>
      </c>
      <c r="F2127" s="680">
        <v>9.9499999999999993</v>
      </c>
      <c r="G2127" s="204">
        <f>IF(P.O.!$F$4 = "DESONERADO", SICRO!E2127, SICRO!F2127)</f>
        <v>9.9499999999999993</v>
      </c>
    </row>
    <row r="2128" spans="1:7">
      <c r="A2128" s="645" t="s">
        <v>69</v>
      </c>
      <c r="B2128" s="676">
        <v>1901541</v>
      </c>
      <c r="C2128" s="677" t="s">
        <v>8003</v>
      </c>
      <c r="D2128" s="678" t="s">
        <v>6087</v>
      </c>
      <c r="E2128" s="679">
        <f>IF(F2128 = "", "", ROUND(F2128*SINAPI!$M$5,2))</f>
        <v>9.6</v>
      </c>
      <c r="F2128" s="680">
        <v>9.99</v>
      </c>
      <c r="G2128" s="204">
        <f>IF(P.O.!$F$4 = "DESONERADO", SICRO!E2128, SICRO!F2128)</f>
        <v>9.99</v>
      </c>
    </row>
    <row r="2129" spans="1:7">
      <c r="A2129" s="645" t="s">
        <v>69</v>
      </c>
      <c r="B2129" s="676">
        <v>1917091</v>
      </c>
      <c r="C2129" s="677" t="s">
        <v>8004</v>
      </c>
      <c r="D2129" s="678" t="s">
        <v>6087</v>
      </c>
      <c r="E2129" s="679">
        <f>IF(F2129 = "", "", ROUND(F2129*SINAPI!$M$5,2))</f>
        <v>7.49</v>
      </c>
      <c r="F2129" s="680">
        <v>7.79</v>
      </c>
      <c r="G2129" s="204">
        <f>IF(P.O.!$F$4 = "DESONERADO", SICRO!E2129, SICRO!F2129)</f>
        <v>7.79</v>
      </c>
    </row>
    <row r="2130" spans="1:7">
      <c r="A2130" s="645" t="s">
        <v>69</v>
      </c>
      <c r="B2130" s="676">
        <v>1917092</v>
      </c>
      <c r="C2130" s="677" t="s">
        <v>8005</v>
      </c>
      <c r="D2130" s="678" t="s">
        <v>6087</v>
      </c>
      <c r="E2130" s="679">
        <f>IF(F2130 = "", "", ROUND(F2130*SINAPI!$M$5,2))</f>
        <v>7.6</v>
      </c>
      <c r="F2130" s="680">
        <v>7.91</v>
      </c>
      <c r="G2130" s="204">
        <f>IF(P.O.!$F$4 = "DESONERADO", SICRO!E2130, SICRO!F2130)</f>
        <v>7.91</v>
      </c>
    </row>
    <row r="2131" spans="1:7">
      <c r="A2131" s="645" t="s">
        <v>69</v>
      </c>
      <c r="B2131" s="676">
        <v>1917093</v>
      </c>
      <c r="C2131" s="677" t="s">
        <v>8006</v>
      </c>
      <c r="D2131" s="678" t="s">
        <v>6087</v>
      </c>
      <c r="E2131" s="679">
        <f>IF(F2131 = "", "", ROUND(F2131*SINAPI!$M$5,2))</f>
        <v>7.73</v>
      </c>
      <c r="F2131" s="680">
        <v>8.0399999999999991</v>
      </c>
      <c r="G2131" s="204">
        <f>IF(P.O.!$F$4 = "DESONERADO", SICRO!E2131, SICRO!F2131)</f>
        <v>8.0399999999999991</v>
      </c>
    </row>
    <row r="2132" spans="1:7">
      <c r="A2132" s="645" t="s">
        <v>69</v>
      </c>
      <c r="B2132" s="676">
        <v>1917094</v>
      </c>
      <c r="C2132" s="677" t="s">
        <v>8007</v>
      </c>
      <c r="D2132" s="678" t="s">
        <v>6087</v>
      </c>
      <c r="E2132" s="679">
        <f>IF(F2132 = "", "", ROUND(F2132*SINAPI!$M$5,2))</f>
        <v>7.86</v>
      </c>
      <c r="F2132" s="680">
        <v>8.18</v>
      </c>
      <c r="G2132" s="204">
        <f>IF(P.O.!$F$4 = "DESONERADO", SICRO!E2132, SICRO!F2132)</f>
        <v>8.18</v>
      </c>
    </row>
    <row r="2133" spans="1:7">
      <c r="A2133" s="645" t="s">
        <v>69</v>
      </c>
      <c r="B2133" s="676">
        <v>1917095</v>
      </c>
      <c r="C2133" s="677" t="s">
        <v>8008</v>
      </c>
      <c r="D2133" s="678" t="s">
        <v>6087</v>
      </c>
      <c r="E2133" s="679">
        <f>IF(F2133 = "", "", ROUND(F2133*SINAPI!$M$5,2))</f>
        <v>8.01</v>
      </c>
      <c r="F2133" s="680">
        <v>8.33</v>
      </c>
      <c r="G2133" s="204">
        <f>IF(P.O.!$F$4 = "DESONERADO", SICRO!E2133, SICRO!F2133)</f>
        <v>8.33</v>
      </c>
    </row>
    <row r="2134" spans="1:7">
      <c r="A2134" s="645" t="s">
        <v>69</v>
      </c>
      <c r="B2134" s="676">
        <v>1917096</v>
      </c>
      <c r="C2134" s="677" t="s">
        <v>8009</v>
      </c>
      <c r="D2134" s="678" t="s">
        <v>6087</v>
      </c>
      <c r="E2134" s="679">
        <f>IF(F2134 = "", "", ROUND(F2134*SINAPI!$M$5,2))</f>
        <v>8.08</v>
      </c>
      <c r="F2134" s="680">
        <v>8.41</v>
      </c>
      <c r="G2134" s="204">
        <f>IF(P.O.!$F$4 = "DESONERADO", SICRO!E2134, SICRO!F2134)</f>
        <v>8.41</v>
      </c>
    </row>
    <row r="2135" spans="1:7">
      <c r="A2135" s="645" t="s">
        <v>69</v>
      </c>
      <c r="B2135" s="676">
        <v>1901548</v>
      </c>
      <c r="C2135" s="677" t="s">
        <v>8010</v>
      </c>
      <c r="D2135" s="678" t="s">
        <v>6087</v>
      </c>
      <c r="E2135" s="679">
        <f>IF(F2135 = "", "", ROUND(F2135*SINAPI!$M$5,2))</f>
        <v>11.66</v>
      </c>
      <c r="F2135" s="680">
        <v>12.13</v>
      </c>
      <c r="G2135" s="204">
        <f>IF(P.O.!$F$4 = "DESONERADO", SICRO!E2135, SICRO!F2135)</f>
        <v>12.13</v>
      </c>
    </row>
    <row r="2136" spans="1:7">
      <c r="A2136" s="645" t="s">
        <v>69</v>
      </c>
      <c r="B2136" s="676">
        <v>1901549</v>
      </c>
      <c r="C2136" s="677" t="s">
        <v>8011</v>
      </c>
      <c r="D2136" s="678" t="s">
        <v>6087</v>
      </c>
      <c r="E2136" s="679">
        <f>IF(F2136 = "", "", ROUND(F2136*SINAPI!$M$5,2))</f>
        <v>11.72</v>
      </c>
      <c r="F2136" s="680">
        <v>12.19</v>
      </c>
      <c r="G2136" s="204">
        <f>IF(P.O.!$F$4 = "DESONERADO", SICRO!E2136, SICRO!F2136)</f>
        <v>12.19</v>
      </c>
    </row>
    <row r="2137" spans="1:7">
      <c r="A2137" s="645" t="s">
        <v>69</v>
      </c>
      <c r="B2137" s="676">
        <v>1901550</v>
      </c>
      <c r="C2137" s="677" t="s">
        <v>8012</v>
      </c>
      <c r="D2137" s="678" t="s">
        <v>6087</v>
      </c>
      <c r="E2137" s="679">
        <f>IF(F2137 = "", "", ROUND(F2137*SINAPI!$M$5,2))</f>
        <v>11.77</v>
      </c>
      <c r="F2137" s="680">
        <v>12.24</v>
      </c>
      <c r="G2137" s="204">
        <f>IF(P.O.!$F$4 = "DESONERADO", SICRO!E2137, SICRO!F2137)</f>
        <v>12.24</v>
      </c>
    </row>
    <row r="2138" spans="1:7">
      <c r="A2138" s="645" t="s">
        <v>69</v>
      </c>
      <c r="B2138" s="676">
        <v>1901551</v>
      </c>
      <c r="C2138" s="677" t="s">
        <v>8013</v>
      </c>
      <c r="D2138" s="678" t="s">
        <v>6087</v>
      </c>
      <c r="E2138" s="679">
        <f>IF(F2138 = "", "", ROUND(F2138*SINAPI!$M$5,2))</f>
        <v>11.82</v>
      </c>
      <c r="F2138" s="680">
        <v>12.3</v>
      </c>
      <c r="G2138" s="204">
        <f>IF(P.O.!$F$4 = "DESONERADO", SICRO!E2138, SICRO!F2138)</f>
        <v>12.3</v>
      </c>
    </row>
    <row r="2139" spans="1:7">
      <c r="A2139" s="645" t="s">
        <v>69</v>
      </c>
      <c r="B2139" s="676">
        <v>1901552</v>
      </c>
      <c r="C2139" s="677" t="s">
        <v>8014</v>
      </c>
      <c r="D2139" s="678" t="s">
        <v>6087</v>
      </c>
      <c r="E2139" s="679">
        <f>IF(F2139 = "", "", ROUND(F2139*SINAPI!$M$5,2))</f>
        <v>11.89</v>
      </c>
      <c r="F2139" s="680">
        <v>12.37</v>
      </c>
      <c r="G2139" s="204">
        <f>IF(P.O.!$F$4 = "DESONERADO", SICRO!E2139, SICRO!F2139)</f>
        <v>12.37</v>
      </c>
    </row>
    <row r="2140" spans="1:7">
      <c r="A2140" s="645" t="s">
        <v>69</v>
      </c>
      <c r="B2140" s="676">
        <v>1901547</v>
      </c>
      <c r="C2140" s="677" t="s">
        <v>8015</v>
      </c>
      <c r="D2140" s="678" t="s">
        <v>6087</v>
      </c>
      <c r="E2140" s="679">
        <f>IF(F2140 = "", "", ROUND(F2140*SINAPI!$M$5,2))</f>
        <v>11.92</v>
      </c>
      <c r="F2140" s="680">
        <v>12.4</v>
      </c>
      <c r="G2140" s="204">
        <f>IF(P.O.!$F$4 = "DESONERADO", SICRO!E2140, SICRO!F2140)</f>
        <v>12.4</v>
      </c>
    </row>
    <row r="2141" spans="1:7">
      <c r="A2141" s="645" t="s">
        <v>69</v>
      </c>
      <c r="B2141" s="676">
        <v>1917127</v>
      </c>
      <c r="C2141" s="677" t="s">
        <v>8016</v>
      </c>
      <c r="D2141" s="678" t="s">
        <v>6087</v>
      </c>
      <c r="E2141" s="679">
        <f>IF(F2141 = "", "", ROUND(F2141*SINAPI!$M$5,2))</f>
        <v>7.15</v>
      </c>
      <c r="F2141" s="680">
        <v>7.44</v>
      </c>
      <c r="G2141" s="204">
        <f>IF(P.O.!$F$4 = "DESONERADO", SICRO!E2141, SICRO!F2141)</f>
        <v>7.44</v>
      </c>
    </row>
    <row r="2142" spans="1:7">
      <c r="A2142" s="645" t="s">
        <v>69</v>
      </c>
      <c r="B2142" s="676">
        <v>1917128</v>
      </c>
      <c r="C2142" s="677" t="s">
        <v>8017</v>
      </c>
      <c r="D2142" s="678" t="s">
        <v>6087</v>
      </c>
      <c r="E2142" s="679">
        <f>IF(F2142 = "", "", ROUND(F2142*SINAPI!$M$5,2))</f>
        <v>7.26</v>
      </c>
      <c r="F2142" s="680">
        <v>7.55</v>
      </c>
      <c r="G2142" s="204">
        <f>IF(P.O.!$F$4 = "DESONERADO", SICRO!E2142, SICRO!F2142)</f>
        <v>7.55</v>
      </c>
    </row>
    <row r="2143" spans="1:7">
      <c r="A2143" s="645" t="s">
        <v>69</v>
      </c>
      <c r="B2143" s="676">
        <v>1917129</v>
      </c>
      <c r="C2143" s="677" t="s">
        <v>8018</v>
      </c>
      <c r="D2143" s="678" t="s">
        <v>6087</v>
      </c>
      <c r="E2143" s="679">
        <f>IF(F2143 = "", "", ROUND(F2143*SINAPI!$M$5,2))</f>
        <v>7.36</v>
      </c>
      <c r="F2143" s="680">
        <v>7.66</v>
      </c>
      <c r="G2143" s="204">
        <f>IF(P.O.!$F$4 = "DESONERADO", SICRO!E2143, SICRO!F2143)</f>
        <v>7.66</v>
      </c>
    </row>
    <row r="2144" spans="1:7">
      <c r="A2144" s="645" t="s">
        <v>69</v>
      </c>
      <c r="B2144" s="676">
        <v>1917130</v>
      </c>
      <c r="C2144" s="677" t="s">
        <v>8019</v>
      </c>
      <c r="D2144" s="678" t="s">
        <v>6087</v>
      </c>
      <c r="E2144" s="679">
        <f>IF(F2144 = "", "", ROUND(F2144*SINAPI!$M$5,2))</f>
        <v>7.47</v>
      </c>
      <c r="F2144" s="680">
        <v>7.77</v>
      </c>
      <c r="G2144" s="204">
        <f>IF(P.O.!$F$4 = "DESONERADO", SICRO!E2144, SICRO!F2144)</f>
        <v>7.77</v>
      </c>
    </row>
    <row r="2145" spans="1:7">
      <c r="A2145" s="645" t="s">
        <v>69</v>
      </c>
      <c r="B2145" s="676">
        <v>1917131</v>
      </c>
      <c r="C2145" s="677" t="s">
        <v>8020</v>
      </c>
      <c r="D2145" s="678" t="s">
        <v>6087</v>
      </c>
      <c r="E2145" s="679">
        <f>IF(F2145 = "", "", ROUND(F2145*SINAPI!$M$5,2))</f>
        <v>7.58</v>
      </c>
      <c r="F2145" s="680">
        <v>7.89</v>
      </c>
      <c r="G2145" s="204">
        <f>IF(P.O.!$F$4 = "DESONERADO", SICRO!E2145, SICRO!F2145)</f>
        <v>7.89</v>
      </c>
    </row>
    <row r="2146" spans="1:7">
      <c r="A2146" s="645" t="s">
        <v>69</v>
      </c>
      <c r="B2146" s="676">
        <v>1917132</v>
      </c>
      <c r="C2146" s="677" t="s">
        <v>8021</v>
      </c>
      <c r="D2146" s="678" t="s">
        <v>6087</v>
      </c>
      <c r="E2146" s="679">
        <f>IF(F2146 = "", "", ROUND(F2146*SINAPI!$M$5,2))</f>
        <v>7.64</v>
      </c>
      <c r="F2146" s="680">
        <v>7.95</v>
      </c>
      <c r="G2146" s="204">
        <f>IF(P.O.!$F$4 = "DESONERADO", SICRO!E2146, SICRO!F2146)</f>
        <v>7.95</v>
      </c>
    </row>
    <row r="2147" spans="1:7">
      <c r="A2147" s="645" t="s">
        <v>69</v>
      </c>
      <c r="B2147" s="676">
        <v>1917163</v>
      </c>
      <c r="C2147" s="677" t="s">
        <v>8022</v>
      </c>
      <c r="D2147" s="678" t="s">
        <v>6087</v>
      </c>
      <c r="E2147" s="679">
        <f>IF(F2147 = "", "", ROUND(F2147*SINAPI!$M$5,2))</f>
        <v>6.82</v>
      </c>
      <c r="F2147" s="680">
        <v>7.09</v>
      </c>
      <c r="G2147" s="204">
        <f>IF(P.O.!$F$4 = "DESONERADO", SICRO!E2147, SICRO!F2147)</f>
        <v>7.09</v>
      </c>
    </row>
    <row r="2148" spans="1:7">
      <c r="A2148" s="645" t="s">
        <v>69</v>
      </c>
      <c r="B2148" s="676">
        <v>1917164</v>
      </c>
      <c r="C2148" s="677" t="s">
        <v>8023</v>
      </c>
      <c r="D2148" s="678" t="s">
        <v>6087</v>
      </c>
      <c r="E2148" s="679">
        <f>IF(F2148 = "", "", ROUND(F2148*SINAPI!$M$5,2))</f>
        <v>6.9</v>
      </c>
      <c r="F2148" s="680">
        <v>7.18</v>
      </c>
      <c r="G2148" s="204">
        <f>IF(P.O.!$F$4 = "DESONERADO", SICRO!E2148, SICRO!F2148)</f>
        <v>7.18</v>
      </c>
    </row>
    <row r="2149" spans="1:7">
      <c r="A2149" s="645" t="s">
        <v>69</v>
      </c>
      <c r="B2149" s="676">
        <v>1917165</v>
      </c>
      <c r="C2149" s="677" t="s">
        <v>8024</v>
      </c>
      <c r="D2149" s="678" t="s">
        <v>6087</v>
      </c>
      <c r="E2149" s="679">
        <f>IF(F2149 = "", "", ROUND(F2149*SINAPI!$M$5,2))</f>
        <v>7</v>
      </c>
      <c r="F2149" s="680">
        <v>7.28</v>
      </c>
      <c r="G2149" s="204">
        <f>IF(P.O.!$F$4 = "DESONERADO", SICRO!E2149, SICRO!F2149)</f>
        <v>7.28</v>
      </c>
    </row>
    <row r="2150" spans="1:7">
      <c r="A2150" s="645" t="s">
        <v>69</v>
      </c>
      <c r="B2150" s="676">
        <v>1917166</v>
      </c>
      <c r="C2150" s="677" t="s">
        <v>8025</v>
      </c>
      <c r="D2150" s="678" t="s">
        <v>6087</v>
      </c>
      <c r="E2150" s="679">
        <f>IF(F2150 = "", "", ROUND(F2150*SINAPI!$M$5,2))</f>
        <v>7.08</v>
      </c>
      <c r="F2150" s="680">
        <v>7.37</v>
      </c>
      <c r="G2150" s="204">
        <f>IF(P.O.!$F$4 = "DESONERADO", SICRO!E2150, SICRO!F2150)</f>
        <v>7.37</v>
      </c>
    </row>
    <row r="2151" spans="1:7">
      <c r="A2151" s="645" t="s">
        <v>69</v>
      </c>
      <c r="B2151" s="676">
        <v>1917167</v>
      </c>
      <c r="C2151" s="677" t="s">
        <v>8026</v>
      </c>
      <c r="D2151" s="678" t="s">
        <v>6087</v>
      </c>
      <c r="E2151" s="679">
        <f>IF(F2151 = "", "", ROUND(F2151*SINAPI!$M$5,2))</f>
        <v>7.19</v>
      </c>
      <c r="F2151" s="680">
        <v>7.48</v>
      </c>
      <c r="G2151" s="204">
        <f>IF(P.O.!$F$4 = "DESONERADO", SICRO!E2151, SICRO!F2151)</f>
        <v>7.48</v>
      </c>
    </row>
    <row r="2152" spans="1:7">
      <c r="A2152" s="645" t="s">
        <v>69</v>
      </c>
      <c r="B2152" s="676">
        <v>1917168</v>
      </c>
      <c r="C2152" s="677" t="s">
        <v>8027</v>
      </c>
      <c r="D2152" s="678" t="s">
        <v>6087</v>
      </c>
      <c r="E2152" s="679">
        <f>IF(F2152 = "", "", ROUND(F2152*SINAPI!$M$5,2))</f>
        <v>7.25</v>
      </c>
      <c r="F2152" s="680">
        <v>7.54</v>
      </c>
      <c r="G2152" s="204">
        <f>IF(P.O.!$F$4 = "DESONERADO", SICRO!E2152, SICRO!F2152)</f>
        <v>7.54</v>
      </c>
    </row>
    <row r="2153" spans="1:7">
      <c r="A2153" s="645" t="s">
        <v>69</v>
      </c>
      <c r="B2153" s="676">
        <v>1917199</v>
      </c>
      <c r="C2153" s="677" t="s">
        <v>8028</v>
      </c>
      <c r="D2153" s="678" t="s">
        <v>6087</v>
      </c>
      <c r="E2153" s="679">
        <f>IF(F2153 = "", "", ROUND(F2153*SINAPI!$M$5,2))</f>
        <v>7.56</v>
      </c>
      <c r="F2153" s="680">
        <v>7.86</v>
      </c>
      <c r="G2153" s="204">
        <f>IF(P.O.!$F$4 = "DESONERADO", SICRO!E2153, SICRO!F2153)</f>
        <v>7.86</v>
      </c>
    </row>
    <row r="2154" spans="1:7">
      <c r="A2154" s="645" t="s">
        <v>69</v>
      </c>
      <c r="B2154" s="676">
        <v>1917200</v>
      </c>
      <c r="C2154" s="677" t="s">
        <v>8029</v>
      </c>
      <c r="D2154" s="678" t="s">
        <v>6087</v>
      </c>
      <c r="E2154" s="679">
        <f>IF(F2154 = "", "", ROUND(F2154*SINAPI!$M$5,2))</f>
        <v>7.63</v>
      </c>
      <c r="F2154" s="680">
        <v>7.94</v>
      </c>
      <c r="G2154" s="204">
        <f>IF(P.O.!$F$4 = "DESONERADO", SICRO!E2154, SICRO!F2154)</f>
        <v>7.94</v>
      </c>
    </row>
    <row r="2155" spans="1:7">
      <c r="A2155" s="645" t="s">
        <v>69</v>
      </c>
      <c r="B2155" s="676">
        <v>1917201</v>
      </c>
      <c r="C2155" s="677" t="s">
        <v>8030</v>
      </c>
      <c r="D2155" s="678" t="s">
        <v>6087</v>
      </c>
      <c r="E2155" s="679">
        <f>IF(F2155 = "", "", ROUND(F2155*SINAPI!$M$5,2))</f>
        <v>7.71</v>
      </c>
      <c r="F2155" s="680">
        <v>8.02</v>
      </c>
      <c r="G2155" s="204">
        <f>IF(P.O.!$F$4 = "DESONERADO", SICRO!E2155, SICRO!F2155)</f>
        <v>8.02</v>
      </c>
    </row>
    <row r="2156" spans="1:7">
      <c r="A2156" s="645" t="s">
        <v>69</v>
      </c>
      <c r="B2156" s="676">
        <v>1917202</v>
      </c>
      <c r="C2156" s="677" t="s">
        <v>8031</v>
      </c>
      <c r="D2156" s="678" t="s">
        <v>6087</v>
      </c>
      <c r="E2156" s="679">
        <f>IF(F2156 = "", "", ROUND(F2156*SINAPI!$M$5,2))</f>
        <v>7.8</v>
      </c>
      <c r="F2156" s="680">
        <v>8.11</v>
      </c>
      <c r="G2156" s="204">
        <f>IF(P.O.!$F$4 = "DESONERADO", SICRO!E2156, SICRO!F2156)</f>
        <v>8.11</v>
      </c>
    </row>
    <row r="2157" spans="1:7">
      <c r="A2157" s="645" t="s">
        <v>69</v>
      </c>
      <c r="B2157" s="676">
        <v>1917203</v>
      </c>
      <c r="C2157" s="677" t="s">
        <v>8032</v>
      </c>
      <c r="D2157" s="678" t="s">
        <v>6087</v>
      </c>
      <c r="E2157" s="679">
        <f>IF(F2157 = "", "", ROUND(F2157*SINAPI!$M$5,2))</f>
        <v>7.88</v>
      </c>
      <c r="F2157" s="680">
        <v>8.1999999999999993</v>
      </c>
      <c r="G2157" s="204">
        <f>IF(P.O.!$F$4 = "DESONERADO", SICRO!E2157, SICRO!F2157)</f>
        <v>8.1999999999999993</v>
      </c>
    </row>
    <row r="2158" spans="1:7">
      <c r="A2158" s="645" t="s">
        <v>69</v>
      </c>
      <c r="B2158" s="676">
        <v>1917204</v>
      </c>
      <c r="C2158" s="677" t="s">
        <v>8033</v>
      </c>
      <c r="D2158" s="678" t="s">
        <v>6087</v>
      </c>
      <c r="E2158" s="679">
        <f>IF(F2158 = "", "", ROUND(F2158*SINAPI!$M$5,2))</f>
        <v>7.93</v>
      </c>
      <c r="F2158" s="680">
        <v>8.25</v>
      </c>
      <c r="G2158" s="204">
        <f>IF(P.O.!$F$4 = "DESONERADO", SICRO!E2158, SICRO!F2158)</f>
        <v>8.25</v>
      </c>
    </row>
    <row r="2159" spans="1:7">
      <c r="A2159" s="645" t="s">
        <v>69</v>
      </c>
      <c r="B2159" s="676">
        <v>1917019</v>
      </c>
      <c r="C2159" s="677" t="s">
        <v>8034</v>
      </c>
      <c r="D2159" s="678" t="s">
        <v>6087</v>
      </c>
      <c r="E2159" s="679">
        <f>IF(F2159 = "", "", ROUND(F2159*SINAPI!$M$5,2))</f>
        <v>14.39</v>
      </c>
      <c r="F2159" s="680">
        <v>14.97</v>
      </c>
      <c r="G2159" s="204">
        <f>IF(P.O.!$F$4 = "DESONERADO", SICRO!E2159, SICRO!F2159)</f>
        <v>14.97</v>
      </c>
    </row>
    <row r="2160" spans="1:7">
      <c r="A2160" s="645" t="s">
        <v>69</v>
      </c>
      <c r="B2160" s="676">
        <v>1917020</v>
      </c>
      <c r="C2160" s="677" t="s">
        <v>8035</v>
      </c>
      <c r="D2160" s="678" t="s">
        <v>6087</v>
      </c>
      <c r="E2160" s="679">
        <f>IF(F2160 = "", "", ROUND(F2160*SINAPI!$M$5,2))</f>
        <v>14.67</v>
      </c>
      <c r="F2160" s="680">
        <v>15.26</v>
      </c>
      <c r="G2160" s="204">
        <f>IF(P.O.!$F$4 = "DESONERADO", SICRO!E2160, SICRO!F2160)</f>
        <v>15.26</v>
      </c>
    </row>
    <row r="2161" spans="1:7">
      <c r="A2161" s="645" t="s">
        <v>69</v>
      </c>
      <c r="B2161" s="676">
        <v>1917021</v>
      </c>
      <c r="C2161" s="677" t="s">
        <v>8036</v>
      </c>
      <c r="D2161" s="678" t="s">
        <v>6087</v>
      </c>
      <c r="E2161" s="679">
        <f>IF(F2161 = "", "", ROUND(F2161*SINAPI!$M$5,2))</f>
        <v>14.96</v>
      </c>
      <c r="F2161" s="680">
        <v>15.56</v>
      </c>
      <c r="G2161" s="204">
        <f>IF(P.O.!$F$4 = "DESONERADO", SICRO!E2161, SICRO!F2161)</f>
        <v>15.56</v>
      </c>
    </row>
    <row r="2162" spans="1:7">
      <c r="A2162" s="645" t="s">
        <v>69</v>
      </c>
      <c r="B2162" s="676">
        <v>1917022</v>
      </c>
      <c r="C2162" s="677" t="s">
        <v>8037</v>
      </c>
      <c r="D2162" s="678" t="s">
        <v>6087</v>
      </c>
      <c r="E2162" s="679">
        <f>IF(F2162 = "", "", ROUND(F2162*SINAPI!$M$5,2))</f>
        <v>15.26</v>
      </c>
      <c r="F2162" s="680">
        <v>15.88</v>
      </c>
      <c r="G2162" s="204">
        <f>IF(P.O.!$F$4 = "DESONERADO", SICRO!E2162, SICRO!F2162)</f>
        <v>15.88</v>
      </c>
    </row>
    <row r="2163" spans="1:7">
      <c r="A2163" s="645" t="s">
        <v>69</v>
      </c>
      <c r="B2163" s="676">
        <v>1917023</v>
      </c>
      <c r="C2163" s="677" t="s">
        <v>8038</v>
      </c>
      <c r="D2163" s="678" t="s">
        <v>6087</v>
      </c>
      <c r="E2163" s="679">
        <f>IF(F2163 = "", "", ROUND(F2163*SINAPI!$M$5,2))</f>
        <v>15.58</v>
      </c>
      <c r="F2163" s="680">
        <v>16.21</v>
      </c>
      <c r="G2163" s="204">
        <f>IF(P.O.!$F$4 = "DESONERADO", SICRO!E2163, SICRO!F2163)</f>
        <v>16.21</v>
      </c>
    </row>
    <row r="2164" spans="1:7">
      <c r="A2164" s="645" t="s">
        <v>69</v>
      </c>
      <c r="B2164" s="676">
        <v>1917024</v>
      </c>
      <c r="C2164" s="677" t="s">
        <v>8039</v>
      </c>
      <c r="D2164" s="678" t="s">
        <v>6087</v>
      </c>
      <c r="E2164" s="679">
        <f>IF(F2164 = "", "", ROUND(F2164*SINAPI!$M$5,2))</f>
        <v>15.75</v>
      </c>
      <c r="F2164" s="680">
        <v>16.39</v>
      </c>
      <c r="G2164" s="204">
        <f>IF(P.O.!$F$4 = "DESONERADO", SICRO!E2164, SICRO!F2164)</f>
        <v>16.39</v>
      </c>
    </row>
    <row r="2165" spans="1:7">
      <c r="A2165" s="645" t="s">
        <v>69</v>
      </c>
      <c r="B2165" s="676">
        <v>1917541</v>
      </c>
      <c r="C2165" s="677" t="s">
        <v>8040</v>
      </c>
      <c r="D2165" s="678" t="s">
        <v>6087</v>
      </c>
      <c r="E2165" s="679">
        <f>IF(F2165 = "", "", ROUND(F2165*SINAPI!$M$5,2))</f>
        <v>5.12</v>
      </c>
      <c r="F2165" s="680">
        <v>5.33</v>
      </c>
      <c r="G2165" s="204">
        <f>IF(P.O.!$F$4 = "DESONERADO", SICRO!E2165, SICRO!F2165)</f>
        <v>5.33</v>
      </c>
    </row>
    <row r="2166" spans="1:7">
      <c r="A2166" s="645" t="s">
        <v>69</v>
      </c>
      <c r="B2166" s="676">
        <v>1917542</v>
      </c>
      <c r="C2166" s="677" t="s">
        <v>8041</v>
      </c>
      <c r="D2166" s="678" t="s">
        <v>6087</v>
      </c>
      <c r="E2166" s="679">
        <f>IF(F2166 = "", "", ROUND(F2166*SINAPI!$M$5,2))</f>
        <v>5.75</v>
      </c>
      <c r="F2166" s="680">
        <v>5.98</v>
      </c>
      <c r="G2166" s="204">
        <f>IF(P.O.!$F$4 = "DESONERADO", SICRO!E2166, SICRO!F2166)</f>
        <v>5.98</v>
      </c>
    </row>
    <row r="2167" spans="1:7">
      <c r="A2167" s="645" t="s">
        <v>69</v>
      </c>
      <c r="B2167" s="676">
        <v>1917543</v>
      </c>
      <c r="C2167" s="677" t="s">
        <v>8042</v>
      </c>
      <c r="D2167" s="678" t="s">
        <v>6087</v>
      </c>
      <c r="E2167" s="679">
        <f>IF(F2167 = "", "", ROUND(F2167*SINAPI!$M$5,2))</f>
        <v>6.05</v>
      </c>
      <c r="F2167" s="680">
        <v>6.29</v>
      </c>
      <c r="G2167" s="204">
        <f>IF(P.O.!$F$4 = "DESONERADO", SICRO!E2167, SICRO!F2167)</f>
        <v>6.29</v>
      </c>
    </row>
    <row r="2168" spans="1:7">
      <c r="A2168" s="645" t="s">
        <v>69</v>
      </c>
      <c r="B2168" s="676">
        <v>1917544</v>
      </c>
      <c r="C2168" s="677" t="s">
        <v>8043</v>
      </c>
      <c r="D2168" s="678" t="s">
        <v>6087</v>
      </c>
      <c r="E2168" s="679">
        <f>IF(F2168 = "", "", ROUND(F2168*SINAPI!$M$5,2))</f>
        <v>6.35</v>
      </c>
      <c r="F2168" s="680">
        <v>6.61</v>
      </c>
      <c r="G2168" s="204">
        <f>IF(P.O.!$F$4 = "DESONERADO", SICRO!E2168, SICRO!F2168)</f>
        <v>6.61</v>
      </c>
    </row>
    <row r="2169" spans="1:7">
      <c r="A2169" s="645" t="s">
        <v>69</v>
      </c>
      <c r="B2169" s="676">
        <v>1917545</v>
      </c>
      <c r="C2169" s="677" t="s">
        <v>8044</v>
      </c>
      <c r="D2169" s="678" t="s">
        <v>6087</v>
      </c>
      <c r="E2169" s="679">
        <f>IF(F2169 = "", "", ROUND(F2169*SINAPI!$M$5,2))</f>
        <v>6.74</v>
      </c>
      <c r="F2169" s="680">
        <v>7.01</v>
      </c>
      <c r="G2169" s="204">
        <f>IF(P.O.!$F$4 = "DESONERADO", SICRO!E2169, SICRO!F2169)</f>
        <v>7.01</v>
      </c>
    </row>
    <row r="2170" spans="1:7">
      <c r="A2170" s="645" t="s">
        <v>69</v>
      </c>
      <c r="B2170" s="676">
        <v>1917546</v>
      </c>
      <c r="C2170" s="677" t="s">
        <v>8045</v>
      </c>
      <c r="D2170" s="678" t="s">
        <v>6087</v>
      </c>
      <c r="E2170" s="679">
        <f>IF(F2170 = "", "", ROUND(F2170*SINAPI!$M$5,2))</f>
        <v>7.07</v>
      </c>
      <c r="F2170" s="680">
        <v>7.35</v>
      </c>
      <c r="G2170" s="204">
        <f>IF(P.O.!$F$4 = "DESONERADO", SICRO!E2170, SICRO!F2170)</f>
        <v>7.35</v>
      </c>
    </row>
    <row r="2171" spans="1:7">
      <c r="A2171" s="645" t="s">
        <v>69</v>
      </c>
      <c r="B2171" s="676">
        <v>1917547</v>
      </c>
      <c r="C2171" s="677" t="s">
        <v>8046</v>
      </c>
      <c r="D2171" s="678" t="s">
        <v>6087</v>
      </c>
      <c r="E2171" s="679">
        <f>IF(F2171 = "", "", ROUND(F2171*SINAPI!$M$5,2))</f>
        <v>7.73</v>
      </c>
      <c r="F2171" s="680">
        <v>8.0399999999999991</v>
      </c>
      <c r="G2171" s="204">
        <f>IF(P.O.!$F$4 = "DESONERADO", SICRO!E2171, SICRO!F2171)</f>
        <v>8.0399999999999991</v>
      </c>
    </row>
    <row r="2172" spans="1:7">
      <c r="A2172" s="645" t="s">
        <v>69</v>
      </c>
      <c r="B2172" s="676">
        <v>1917548</v>
      </c>
      <c r="C2172" s="677" t="s">
        <v>8047</v>
      </c>
      <c r="D2172" s="678" t="s">
        <v>6087</v>
      </c>
      <c r="E2172" s="679">
        <f>IF(F2172 = "", "", ROUND(F2172*SINAPI!$M$5,2))</f>
        <v>8.14</v>
      </c>
      <c r="F2172" s="680">
        <v>8.4700000000000006</v>
      </c>
      <c r="G2172" s="204">
        <f>IF(P.O.!$F$4 = "DESONERADO", SICRO!E2172, SICRO!F2172)</f>
        <v>8.4700000000000006</v>
      </c>
    </row>
    <row r="2173" spans="1:7">
      <c r="A2173" s="645" t="s">
        <v>69</v>
      </c>
      <c r="B2173" s="676">
        <v>1917549</v>
      </c>
      <c r="C2173" s="677" t="s">
        <v>8048</v>
      </c>
      <c r="D2173" s="678" t="s">
        <v>6087</v>
      </c>
      <c r="E2173" s="679">
        <f>IF(F2173 = "", "", ROUND(F2173*SINAPI!$M$5,2))</f>
        <v>8.5500000000000007</v>
      </c>
      <c r="F2173" s="680">
        <v>8.9</v>
      </c>
      <c r="G2173" s="204">
        <f>IF(P.O.!$F$4 = "DESONERADO", SICRO!E2173, SICRO!F2173)</f>
        <v>8.9</v>
      </c>
    </row>
    <row r="2174" spans="1:7">
      <c r="A2174" s="645" t="s">
        <v>69</v>
      </c>
      <c r="B2174" s="676">
        <v>1917550</v>
      </c>
      <c r="C2174" s="677" t="s">
        <v>8049</v>
      </c>
      <c r="D2174" s="678" t="s">
        <v>6087</v>
      </c>
      <c r="E2174" s="679">
        <f>IF(F2174 = "", "", ROUND(F2174*SINAPI!$M$5,2))</f>
        <v>9.01</v>
      </c>
      <c r="F2174" s="680">
        <v>9.3699999999999992</v>
      </c>
      <c r="G2174" s="204">
        <f>IF(P.O.!$F$4 = "DESONERADO", SICRO!E2174, SICRO!F2174)</f>
        <v>9.3699999999999992</v>
      </c>
    </row>
    <row r="2175" spans="1:7">
      <c r="A2175" s="645" t="s">
        <v>69</v>
      </c>
      <c r="B2175" s="676">
        <v>1917551</v>
      </c>
      <c r="C2175" s="677" t="s">
        <v>8050</v>
      </c>
      <c r="D2175" s="678" t="s">
        <v>6087</v>
      </c>
      <c r="E2175" s="679">
        <f>IF(F2175 = "", "", ROUND(F2175*SINAPI!$M$5,2))</f>
        <v>9.75</v>
      </c>
      <c r="F2175" s="680">
        <v>10.14</v>
      </c>
      <c r="G2175" s="204">
        <f>IF(P.O.!$F$4 = "DESONERADO", SICRO!E2175, SICRO!F2175)</f>
        <v>10.14</v>
      </c>
    </row>
    <row r="2176" spans="1:7">
      <c r="A2176" s="645" t="s">
        <v>69</v>
      </c>
      <c r="B2176" s="676">
        <v>1917552</v>
      </c>
      <c r="C2176" s="677" t="s">
        <v>8051</v>
      </c>
      <c r="D2176" s="678" t="s">
        <v>6087</v>
      </c>
      <c r="E2176" s="679">
        <f>IF(F2176 = "", "", ROUND(F2176*SINAPI!$M$5,2))</f>
        <v>10.24</v>
      </c>
      <c r="F2176" s="680">
        <v>10.65</v>
      </c>
      <c r="G2176" s="204">
        <f>IF(P.O.!$F$4 = "DESONERADO", SICRO!E2176, SICRO!F2176)</f>
        <v>10.65</v>
      </c>
    </row>
    <row r="2177" spans="1:7">
      <c r="A2177" s="645" t="s">
        <v>69</v>
      </c>
      <c r="B2177" s="676">
        <v>1917553</v>
      </c>
      <c r="C2177" s="677" t="s">
        <v>8052</v>
      </c>
      <c r="D2177" s="678" t="s">
        <v>6087</v>
      </c>
      <c r="E2177" s="679">
        <f>IF(F2177 = "", "", ROUND(F2177*SINAPI!$M$5,2))</f>
        <v>10.08</v>
      </c>
      <c r="F2177" s="680">
        <v>10.49</v>
      </c>
      <c r="G2177" s="204">
        <f>IF(P.O.!$F$4 = "DESONERADO", SICRO!E2177, SICRO!F2177)</f>
        <v>10.49</v>
      </c>
    </row>
    <row r="2178" spans="1:7">
      <c r="A2178" s="645" t="s">
        <v>69</v>
      </c>
      <c r="B2178" s="676">
        <v>1917554</v>
      </c>
      <c r="C2178" s="677" t="s">
        <v>8053</v>
      </c>
      <c r="D2178" s="678" t="s">
        <v>6087</v>
      </c>
      <c r="E2178" s="679">
        <f>IF(F2178 = "", "", ROUND(F2178*SINAPI!$M$5,2))</f>
        <v>11.16</v>
      </c>
      <c r="F2178" s="680">
        <v>11.61</v>
      </c>
      <c r="G2178" s="204">
        <f>IF(P.O.!$F$4 = "DESONERADO", SICRO!E2178, SICRO!F2178)</f>
        <v>11.61</v>
      </c>
    </row>
    <row r="2179" spans="1:7">
      <c r="A2179" s="645" t="s">
        <v>69</v>
      </c>
      <c r="B2179" s="676">
        <v>1917555</v>
      </c>
      <c r="C2179" s="677" t="s">
        <v>8054</v>
      </c>
      <c r="D2179" s="678" t="s">
        <v>6087</v>
      </c>
      <c r="E2179" s="679">
        <f>IF(F2179 = "", "", ROUND(F2179*SINAPI!$M$5,2))</f>
        <v>11.68</v>
      </c>
      <c r="F2179" s="680">
        <v>12.15</v>
      </c>
      <c r="G2179" s="204">
        <f>IF(P.O.!$F$4 = "DESONERADO", SICRO!E2179, SICRO!F2179)</f>
        <v>12.15</v>
      </c>
    </row>
    <row r="2180" spans="1:7">
      <c r="A2180" s="645" t="s">
        <v>69</v>
      </c>
      <c r="B2180" s="676">
        <v>1917556</v>
      </c>
      <c r="C2180" s="677" t="s">
        <v>8055</v>
      </c>
      <c r="D2180" s="678" t="s">
        <v>6087</v>
      </c>
      <c r="E2180" s="679">
        <f>IF(F2180 = "", "", ROUND(F2180*SINAPI!$M$5,2))</f>
        <v>12.56</v>
      </c>
      <c r="F2180" s="680">
        <v>13.07</v>
      </c>
      <c r="G2180" s="204">
        <f>IF(P.O.!$F$4 = "DESONERADO", SICRO!E2180, SICRO!F2180)</f>
        <v>13.07</v>
      </c>
    </row>
    <row r="2181" spans="1:7">
      <c r="A2181" s="645" t="s">
        <v>69</v>
      </c>
      <c r="B2181" s="676">
        <v>1917557</v>
      </c>
      <c r="C2181" s="677" t="s">
        <v>8056</v>
      </c>
      <c r="D2181" s="678" t="s">
        <v>6087</v>
      </c>
      <c r="E2181" s="679">
        <f>IF(F2181 = "", "", ROUND(F2181*SINAPI!$M$5,2))</f>
        <v>13.13</v>
      </c>
      <c r="F2181" s="680">
        <v>13.66</v>
      </c>
      <c r="G2181" s="204">
        <f>IF(P.O.!$F$4 = "DESONERADO", SICRO!E2181, SICRO!F2181)</f>
        <v>13.66</v>
      </c>
    </row>
    <row r="2182" spans="1:7">
      <c r="A2182" s="645" t="s">
        <v>69</v>
      </c>
      <c r="B2182" s="676">
        <v>1917558</v>
      </c>
      <c r="C2182" s="677" t="s">
        <v>8057</v>
      </c>
      <c r="D2182" s="678" t="s">
        <v>6087</v>
      </c>
      <c r="E2182" s="679">
        <f>IF(F2182 = "", "", ROUND(F2182*SINAPI!$M$5,2))</f>
        <v>13.96</v>
      </c>
      <c r="F2182" s="680">
        <v>14.52</v>
      </c>
      <c r="G2182" s="204">
        <f>IF(P.O.!$F$4 = "DESONERADO", SICRO!E2182, SICRO!F2182)</f>
        <v>14.52</v>
      </c>
    </row>
    <row r="2183" spans="1:7">
      <c r="A2183" s="645" t="s">
        <v>69</v>
      </c>
      <c r="B2183" s="676">
        <v>1917559</v>
      </c>
      <c r="C2183" s="677" t="s">
        <v>8058</v>
      </c>
      <c r="D2183" s="678" t="s">
        <v>6087</v>
      </c>
      <c r="E2183" s="679">
        <f>IF(F2183 = "", "", ROUND(F2183*SINAPI!$M$5,2))</f>
        <v>15.3</v>
      </c>
      <c r="F2183" s="680">
        <v>15.92</v>
      </c>
      <c r="G2183" s="204">
        <f>IF(P.O.!$F$4 = "DESONERADO", SICRO!E2183, SICRO!F2183)</f>
        <v>15.92</v>
      </c>
    </row>
    <row r="2184" spans="1:7">
      <c r="A2184" s="645" t="s">
        <v>69</v>
      </c>
      <c r="B2184" s="676">
        <v>1917560</v>
      </c>
      <c r="C2184" s="677" t="s">
        <v>8059</v>
      </c>
      <c r="D2184" s="678" t="s">
        <v>6087</v>
      </c>
      <c r="E2184" s="679">
        <f>IF(F2184 = "", "", ROUND(F2184*SINAPI!$M$5,2))</f>
        <v>17.04</v>
      </c>
      <c r="F2184" s="680">
        <v>17.73</v>
      </c>
      <c r="G2184" s="204">
        <f>IF(P.O.!$F$4 = "DESONERADO", SICRO!E2184, SICRO!F2184)</f>
        <v>17.73</v>
      </c>
    </row>
    <row r="2185" spans="1:7">
      <c r="A2185" s="645" t="s">
        <v>69</v>
      </c>
      <c r="B2185" s="676">
        <v>1917561</v>
      </c>
      <c r="C2185" s="677" t="s">
        <v>8060</v>
      </c>
      <c r="D2185" s="678" t="s">
        <v>6087</v>
      </c>
      <c r="E2185" s="679">
        <f>IF(F2185 = "", "", ROUND(F2185*SINAPI!$M$5,2))</f>
        <v>18.72</v>
      </c>
      <c r="F2185" s="680">
        <v>19.48</v>
      </c>
      <c r="G2185" s="204">
        <f>IF(P.O.!$F$4 = "DESONERADO", SICRO!E2185, SICRO!F2185)</f>
        <v>19.48</v>
      </c>
    </row>
    <row r="2186" spans="1:7">
      <c r="A2186" s="645" t="s">
        <v>69</v>
      </c>
      <c r="B2186" s="676">
        <v>1917562</v>
      </c>
      <c r="C2186" s="677" t="s">
        <v>8061</v>
      </c>
      <c r="D2186" s="678" t="s">
        <v>6087</v>
      </c>
      <c r="E2186" s="679">
        <f>IF(F2186 = "", "", ROUND(F2186*SINAPI!$M$5,2))</f>
        <v>20.65</v>
      </c>
      <c r="F2186" s="680">
        <v>21.48</v>
      </c>
      <c r="G2186" s="204">
        <f>IF(P.O.!$F$4 = "DESONERADO", SICRO!E2186, SICRO!F2186)</f>
        <v>21.48</v>
      </c>
    </row>
    <row r="2187" spans="1:7">
      <c r="A2187" s="645" t="s">
        <v>69</v>
      </c>
      <c r="B2187" s="676">
        <v>1917563</v>
      </c>
      <c r="C2187" s="677" t="s">
        <v>8062</v>
      </c>
      <c r="D2187" s="678" t="s">
        <v>6087</v>
      </c>
      <c r="E2187" s="679">
        <f>IF(F2187 = "", "", ROUND(F2187*SINAPI!$M$5,2))</f>
        <v>22.42</v>
      </c>
      <c r="F2187" s="680">
        <v>23.32</v>
      </c>
      <c r="G2187" s="204">
        <f>IF(P.O.!$F$4 = "DESONERADO", SICRO!E2187, SICRO!F2187)</f>
        <v>23.32</v>
      </c>
    </row>
    <row r="2188" spans="1:7">
      <c r="A2188" s="645" t="s">
        <v>69</v>
      </c>
      <c r="B2188" s="676">
        <v>1917564</v>
      </c>
      <c r="C2188" s="677" t="s">
        <v>8063</v>
      </c>
      <c r="D2188" s="678" t="s">
        <v>6087</v>
      </c>
      <c r="E2188" s="679">
        <f>IF(F2188 = "", "", ROUND(F2188*SINAPI!$M$5,2))</f>
        <v>24.31</v>
      </c>
      <c r="F2188" s="680">
        <v>25.29</v>
      </c>
      <c r="G2188" s="204">
        <f>IF(P.O.!$F$4 = "DESONERADO", SICRO!E2188, SICRO!F2188)</f>
        <v>25.29</v>
      </c>
    </row>
    <row r="2189" spans="1:7">
      <c r="A2189" s="645" t="s">
        <v>69</v>
      </c>
      <c r="B2189" s="676">
        <v>1917565</v>
      </c>
      <c r="C2189" s="677" t="s">
        <v>8064</v>
      </c>
      <c r="D2189" s="678" t="s">
        <v>6087</v>
      </c>
      <c r="E2189" s="679">
        <f>IF(F2189 = "", "", ROUND(F2189*SINAPI!$M$5,2))</f>
        <v>26.89</v>
      </c>
      <c r="F2189" s="680">
        <v>27.97</v>
      </c>
      <c r="G2189" s="204">
        <f>IF(P.O.!$F$4 = "DESONERADO", SICRO!E2189, SICRO!F2189)</f>
        <v>27.97</v>
      </c>
    </row>
    <row r="2190" spans="1:7">
      <c r="A2190" s="645" t="s">
        <v>69</v>
      </c>
      <c r="B2190" s="676">
        <v>1917538</v>
      </c>
      <c r="C2190" s="677" t="s">
        <v>8065</v>
      </c>
      <c r="D2190" s="678" t="s">
        <v>6087</v>
      </c>
      <c r="E2190" s="679">
        <f>IF(F2190 = "", "", ROUND(F2190*SINAPI!$M$5,2))</f>
        <v>4.1900000000000004</v>
      </c>
      <c r="F2190" s="680">
        <v>4.3600000000000003</v>
      </c>
      <c r="G2190" s="204">
        <f>IF(P.O.!$F$4 = "DESONERADO", SICRO!E2190, SICRO!F2190)</f>
        <v>4.3600000000000003</v>
      </c>
    </row>
    <row r="2191" spans="1:7">
      <c r="A2191" s="645" t="s">
        <v>69</v>
      </c>
      <c r="B2191" s="676">
        <v>1917566</v>
      </c>
      <c r="C2191" s="677" t="s">
        <v>8066</v>
      </c>
      <c r="D2191" s="678" t="s">
        <v>6087</v>
      </c>
      <c r="E2191" s="679">
        <f>IF(F2191 = "", "", ROUND(F2191*SINAPI!$M$5,2))</f>
        <v>29.43</v>
      </c>
      <c r="F2191" s="680">
        <v>30.62</v>
      </c>
      <c r="G2191" s="204">
        <f>IF(P.O.!$F$4 = "DESONERADO", SICRO!E2191, SICRO!F2191)</f>
        <v>30.62</v>
      </c>
    </row>
    <row r="2192" spans="1:7">
      <c r="A2192" s="645" t="s">
        <v>69</v>
      </c>
      <c r="B2192" s="676">
        <v>1917567</v>
      </c>
      <c r="C2192" s="677" t="s">
        <v>8067</v>
      </c>
      <c r="D2192" s="678" t="s">
        <v>6087</v>
      </c>
      <c r="E2192" s="679">
        <f>IF(F2192 = "", "", ROUND(F2192*SINAPI!$M$5,2))</f>
        <v>32.130000000000003</v>
      </c>
      <c r="F2192" s="680">
        <v>33.43</v>
      </c>
      <c r="G2192" s="204">
        <f>IF(P.O.!$F$4 = "DESONERADO", SICRO!E2192, SICRO!F2192)</f>
        <v>33.43</v>
      </c>
    </row>
    <row r="2193" spans="1:7">
      <c r="A2193" s="645" t="s">
        <v>69</v>
      </c>
      <c r="B2193" s="676">
        <v>1917568</v>
      </c>
      <c r="C2193" s="677" t="s">
        <v>8068</v>
      </c>
      <c r="D2193" s="678" t="s">
        <v>6087</v>
      </c>
      <c r="E2193" s="679">
        <f>IF(F2193 = "", "", ROUND(F2193*SINAPI!$M$5,2))</f>
        <v>34.75</v>
      </c>
      <c r="F2193" s="680">
        <v>36.15</v>
      </c>
      <c r="G2193" s="204">
        <f>IF(P.O.!$F$4 = "DESONERADO", SICRO!E2193, SICRO!F2193)</f>
        <v>36.15</v>
      </c>
    </row>
    <row r="2194" spans="1:7">
      <c r="A2194" s="645" t="s">
        <v>69</v>
      </c>
      <c r="B2194" s="676">
        <v>1917569</v>
      </c>
      <c r="C2194" s="677" t="s">
        <v>8069</v>
      </c>
      <c r="D2194" s="678" t="s">
        <v>6087</v>
      </c>
      <c r="E2194" s="679">
        <f>IF(F2194 = "", "", ROUND(F2194*SINAPI!$M$5,2))</f>
        <v>37.979999999999997</v>
      </c>
      <c r="F2194" s="680">
        <v>39.51</v>
      </c>
      <c r="G2194" s="204">
        <f>IF(P.O.!$F$4 = "DESONERADO", SICRO!E2194, SICRO!F2194)</f>
        <v>39.51</v>
      </c>
    </row>
    <row r="2195" spans="1:7">
      <c r="A2195" s="645" t="s">
        <v>69</v>
      </c>
      <c r="B2195" s="676">
        <v>1917570</v>
      </c>
      <c r="C2195" s="677" t="s">
        <v>8070</v>
      </c>
      <c r="D2195" s="678" t="s">
        <v>6087</v>
      </c>
      <c r="E2195" s="679">
        <f>IF(F2195 = "", "", ROUND(F2195*SINAPI!$M$5,2))</f>
        <v>40.950000000000003</v>
      </c>
      <c r="F2195" s="680">
        <v>42.6</v>
      </c>
      <c r="G2195" s="204">
        <f>IF(P.O.!$F$4 = "DESONERADO", SICRO!E2195, SICRO!F2195)</f>
        <v>42.6</v>
      </c>
    </row>
    <row r="2196" spans="1:7">
      <c r="A2196" s="645" t="s">
        <v>69</v>
      </c>
      <c r="B2196" s="676">
        <v>1917571</v>
      </c>
      <c r="C2196" s="677" t="s">
        <v>8071</v>
      </c>
      <c r="D2196" s="678" t="s">
        <v>6087</v>
      </c>
      <c r="E2196" s="679">
        <f>IF(F2196 = "", "", ROUND(F2196*SINAPI!$M$5,2))</f>
        <v>44.45</v>
      </c>
      <c r="F2196" s="680">
        <v>46.24</v>
      </c>
      <c r="G2196" s="204">
        <f>IF(P.O.!$F$4 = "DESONERADO", SICRO!E2196, SICRO!F2196)</f>
        <v>46.24</v>
      </c>
    </row>
    <row r="2197" spans="1:7">
      <c r="A2197" s="645" t="s">
        <v>69</v>
      </c>
      <c r="B2197" s="676">
        <v>1917572</v>
      </c>
      <c r="C2197" s="677" t="s">
        <v>8072</v>
      </c>
      <c r="D2197" s="678" t="s">
        <v>6087</v>
      </c>
      <c r="E2197" s="679">
        <f>IF(F2197 = "", "", ROUND(F2197*SINAPI!$M$5,2))</f>
        <v>48.36</v>
      </c>
      <c r="F2197" s="680">
        <v>50.31</v>
      </c>
      <c r="G2197" s="204">
        <f>IF(P.O.!$F$4 = "DESONERADO", SICRO!E2197, SICRO!F2197)</f>
        <v>50.31</v>
      </c>
    </row>
    <row r="2198" spans="1:7">
      <c r="A2198" s="645" t="s">
        <v>69</v>
      </c>
      <c r="B2198" s="676">
        <v>1917573</v>
      </c>
      <c r="C2198" s="677" t="s">
        <v>8073</v>
      </c>
      <c r="D2198" s="678" t="s">
        <v>6087</v>
      </c>
      <c r="E2198" s="679">
        <f>IF(F2198 = "", "", ROUND(F2198*SINAPI!$M$5,2))</f>
        <v>52.62</v>
      </c>
      <c r="F2198" s="680">
        <v>54.74</v>
      </c>
      <c r="G2198" s="204">
        <f>IF(P.O.!$F$4 = "DESONERADO", SICRO!E2198, SICRO!F2198)</f>
        <v>54.74</v>
      </c>
    </row>
    <row r="2199" spans="1:7">
      <c r="A2199" s="645" t="s">
        <v>69</v>
      </c>
      <c r="B2199" s="676">
        <v>1917574</v>
      </c>
      <c r="C2199" s="677" t="s">
        <v>8074</v>
      </c>
      <c r="D2199" s="678" t="s">
        <v>6087</v>
      </c>
      <c r="E2199" s="679">
        <f>IF(F2199 = "", "", ROUND(F2199*SINAPI!$M$5,2))</f>
        <v>56.55</v>
      </c>
      <c r="F2199" s="680">
        <v>58.83</v>
      </c>
      <c r="G2199" s="204">
        <f>IF(P.O.!$F$4 = "DESONERADO", SICRO!E2199, SICRO!F2199)</f>
        <v>58.83</v>
      </c>
    </row>
    <row r="2200" spans="1:7">
      <c r="A2200" s="645" t="s">
        <v>69</v>
      </c>
      <c r="B2200" s="676">
        <v>1917539</v>
      </c>
      <c r="C2200" s="677" t="s">
        <v>8075</v>
      </c>
      <c r="D2200" s="678" t="s">
        <v>6087</v>
      </c>
      <c r="E2200" s="679">
        <f>IF(F2200 = "", "", ROUND(F2200*SINAPI!$M$5,2))</f>
        <v>4.47</v>
      </c>
      <c r="F2200" s="680">
        <v>4.6500000000000004</v>
      </c>
      <c r="G2200" s="204">
        <f>IF(P.O.!$F$4 = "DESONERADO", SICRO!E2200, SICRO!F2200)</f>
        <v>4.6500000000000004</v>
      </c>
    </row>
    <row r="2201" spans="1:7">
      <c r="A2201" s="645" t="s">
        <v>69</v>
      </c>
      <c r="B2201" s="676">
        <v>1917540</v>
      </c>
      <c r="C2201" s="677" t="s">
        <v>8076</v>
      </c>
      <c r="D2201" s="678" t="s">
        <v>6087</v>
      </c>
      <c r="E2201" s="679">
        <f>IF(F2201 = "", "", ROUND(F2201*SINAPI!$M$5,2))</f>
        <v>4.84</v>
      </c>
      <c r="F2201" s="680">
        <v>5.03</v>
      </c>
      <c r="G2201" s="204">
        <f>IF(P.O.!$F$4 = "DESONERADO", SICRO!E2201, SICRO!F2201)</f>
        <v>5.03</v>
      </c>
    </row>
    <row r="2202" spans="1:7">
      <c r="A2202" s="645" t="s">
        <v>69</v>
      </c>
      <c r="B2202" s="676">
        <v>1917738</v>
      </c>
      <c r="C2202" s="677" t="s">
        <v>8077</v>
      </c>
      <c r="D2202" s="678" t="s">
        <v>6087</v>
      </c>
      <c r="E2202" s="679">
        <f>IF(F2202 = "", "", ROUND(F2202*SINAPI!$M$5,2))</f>
        <v>4.12</v>
      </c>
      <c r="F2202" s="680">
        <v>4.29</v>
      </c>
      <c r="G2202" s="204">
        <f>IF(P.O.!$F$4 = "DESONERADO", SICRO!E2202, SICRO!F2202)</f>
        <v>4.29</v>
      </c>
    </row>
    <row r="2203" spans="1:7">
      <c r="A2203" s="645" t="s">
        <v>69</v>
      </c>
      <c r="B2203" s="676">
        <v>1917238</v>
      </c>
      <c r="C2203" s="677" t="s">
        <v>8078</v>
      </c>
      <c r="D2203" s="678" t="s">
        <v>6087</v>
      </c>
      <c r="E2203" s="679">
        <f>IF(F2203 = "", "", ROUND(F2203*SINAPI!$M$5,2))</f>
        <v>6.5</v>
      </c>
      <c r="F2203" s="680">
        <v>6.76</v>
      </c>
      <c r="G2203" s="204">
        <f>IF(P.O.!$F$4 = "DESONERADO", SICRO!E2203, SICRO!F2203)</f>
        <v>6.76</v>
      </c>
    </row>
    <row r="2204" spans="1:7">
      <c r="A2204" s="645" t="s">
        <v>69</v>
      </c>
      <c r="B2204" s="676">
        <v>1917239</v>
      </c>
      <c r="C2204" s="677" t="s">
        <v>8079</v>
      </c>
      <c r="D2204" s="678" t="s">
        <v>6087</v>
      </c>
      <c r="E2204" s="679">
        <f>IF(F2204 = "", "", ROUND(F2204*SINAPI!$M$5,2))</f>
        <v>7.14</v>
      </c>
      <c r="F2204" s="680">
        <v>7.43</v>
      </c>
      <c r="G2204" s="204">
        <f>IF(P.O.!$F$4 = "DESONERADO", SICRO!E2204, SICRO!F2204)</f>
        <v>7.43</v>
      </c>
    </row>
    <row r="2205" spans="1:7">
      <c r="A2205" s="645" t="s">
        <v>69</v>
      </c>
      <c r="B2205" s="676">
        <v>1917240</v>
      </c>
      <c r="C2205" s="677" t="s">
        <v>8080</v>
      </c>
      <c r="D2205" s="678" t="s">
        <v>6087</v>
      </c>
      <c r="E2205" s="679">
        <f>IF(F2205 = "", "", ROUND(F2205*SINAPI!$M$5,2))</f>
        <v>7.64</v>
      </c>
      <c r="F2205" s="680">
        <v>7.95</v>
      </c>
      <c r="G2205" s="204">
        <f>IF(P.O.!$F$4 = "DESONERADO", SICRO!E2205, SICRO!F2205)</f>
        <v>7.95</v>
      </c>
    </row>
    <row r="2206" spans="1:7">
      <c r="A2206" s="645" t="s">
        <v>69</v>
      </c>
      <c r="B2206" s="676">
        <v>1917241</v>
      </c>
      <c r="C2206" s="677" t="s">
        <v>8081</v>
      </c>
      <c r="D2206" s="678" t="s">
        <v>6087</v>
      </c>
      <c r="E2206" s="679">
        <f>IF(F2206 = "", "", ROUND(F2206*SINAPI!$M$5,2))</f>
        <v>8.1</v>
      </c>
      <c r="F2206" s="680">
        <v>8.43</v>
      </c>
      <c r="G2206" s="204">
        <f>IF(P.O.!$F$4 = "DESONERADO", SICRO!E2206, SICRO!F2206)</f>
        <v>8.43</v>
      </c>
    </row>
    <row r="2207" spans="1:7">
      <c r="A2207" s="645" t="s">
        <v>69</v>
      </c>
      <c r="B2207" s="676">
        <v>1917242</v>
      </c>
      <c r="C2207" s="677" t="s">
        <v>8082</v>
      </c>
      <c r="D2207" s="678" t="s">
        <v>6087</v>
      </c>
      <c r="E2207" s="679">
        <f>IF(F2207 = "", "", ROUND(F2207*SINAPI!$M$5,2))</f>
        <v>8.5500000000000007</v>
      </c>
      <c r="F2207" s="680">
        <v>8.89</v>
      </c>
      <c r="G2207" s="204">
        <f>IF(P.O.!$F$4 = "DESONERADO", SICRO!E2207, SICRO!F2207)</f>
        <v>8.89</v>
      </c>
    </row>
    <row r="2208" spans="1:7">
      <c r="A2208" s="645" t="s">
        <v>69</v>
      </c>
      <c r="B2208" s="676">
        <v>1917243</v>
      </c>
      <c r="C2208" s="677" t="s">
        <v>8083</v>
      </c>
      <c r="D2208" s="678" t="s">
        <v>6087</v>
      </c>
      <c r="E2208" s="679">
        <f>IF(F2208 = "", "", ROUND(F2208*SINAPI!$M$5,2))</f>
        <v>8.9700000000000006</v>
      </c>
      <c r="F2208" s="680">
        <v>9.33</v>
      </c>
      <c r="G2208" s="204">
        <f>IF(P.O.!$F$4 = "DESONERADO", SICRO!E2208, SICRO!F2208)</f>
        <v>9.33</v>
      </c>
    </row>
    <row r="2209" spans="1:7">
      <c r="A2209" s="645" t="s">
        <v>69</v>
      </c>
      <c r="B2209" s="676">
        <v>1917244</v>
      </c>
      <c r="C2209" s="677" t="s">
        <v>8084</v>
      </c>
      <c r="D2209" s="678" t="s">
        <v>6087</v>
      </c>
      <c r="E2209" s="679">
        <f>IF(F2209 = "", "", ROUND(F2209*SINAPI!$M$5,2))</f>
        <v>9.57</v>
      </c>
      <c r="F2209" s="680">
        <v>9.9600000000000009</v>
      </c>
      <c r="G2209" s="204">
        <f>IF(P.O.!$F$4 = "DESONERADO", SICRO!E2209, SICRO!F2209)</f>
        <v>9.9600000000000009</v>
      </c>
    </row>
    <row r="2210" spans="1:7">
      <c r="A2210" s="645" t="s">
        <v>69</v>
      </c>
      <c r="B2210" s="676">
        <v>1917245</v>
      </c>
      <c r="C2210" s="677" t="s">
        <v>8085</v>
      </c>
      <c r="D2210" s="678" t="s">
        <v>6087</v>
      </c>
      <c r="E2210" s="679">
        <f>IF(F2210 = "", "", ROUND(F2210*SINAPI!$M$5,2))</f>
        <v>10.09</v>
      </c>
      <c r="F2210" s="680">
        <v>10.5</v>
      </c>
      <c r="G2210" s="204">
        <f>IF(P.O.!$F$4 = "DESONERADO", SICRO!E2210, SICRO!F2210)</f>
        <v>10.5</v>
      </c>
    </row>
    <row r="2211" spans="1:7">
      <c r="A2211" s="645" t="s">
        <v>69</v>
      </c>
      <c r="B2211" s="676">
        <v>1917246</v>
      </c>
      <c r="C2211" s="677" t="s">
        <v>8086</v>
      </c>
      <c r="D2211" s="678" t="s">
        <v>6087</v>
      </c>
      <c r="E2211" s="679">
        <f>IF(F2211 = "", "", ROUND(F2211*SINAPI!$M$5,2))</f>
        <v>10.63</v>
      </c>
      <c r="F2211" s="680">
        <v>11.06</v>
      </c>
      <c r="G2211" s="204">
        <f>IF(P.O.!$F$4 = "DESONERADO", SICRO!E2211, SICRO!F2211)</f>
        <v>11.06</v>
      </c>
    </row>
    <row r="2212" spans="1:7">
      <c r="A2212" s="645" t="s">
        <v>69</v>
      </c>
      <c r="B2212" s="676">
        <v>1917247</v>
      </c>
      <c r="C2212" s="677" t="s">
        <v>8087</v>
      </c>
      <c r="D2212" s="678" t="s">
        <v>6087</v>
      </c>
      <c r="E2212" s="679">
        <f>IF(F2212 = "", "", ROUND(F2212*SINAPI!$M$5,2))</f>
        <v>11.53</v>
      </c>
      <c r="F2212" s="680">
        <v>11.99</v>
      </c>
      <c r="G2212" s="204">
        <f>IF(P.O.!$F$4 = "DESONERADO", SICRO!E2212, SICRO!F2212)</f>
        <v>11.99</v>
      </c>
    </row>
    <row r="2213" spans="1:7">
      <c r="A2213" s="645" t="s">
        <v>69</v>
      </c>
      <c r="B2213" s="676">
        <v>1917248</v>
      </c>
      <c r="C2213" s="677" t="s">
        <v>8088</v>
      </c>
      <c r="D2213" s="678" t="s">
        <v>6087</v>
      </c>
      <c r="E2213" s="679">
        <f>IF(F2213 = "", "", ROUND(F2213*SINAPI!$M$5,2))</f>
        <v>13.21</v>
      </c>
      <c r="F2213" s="680">
        <v>13.74</v>
      </c>
      <c r="G2213" s="204">
        <f>IF(P.O.!$F$4 = "DESONERADO", SICRO!E2213, SICRO!F2213)</f>
        <v>13.74</v>
      </c>
    </row>
    <row r="2214" spans="1:7">
      <c r="A2214" s="645" t="s">
        <v>69</v>
      </c>
      <c r="B2214" s="676">
        <v>1917249</v>
      </c>
      <c r="C2214" s="677" t="s">
        <v>8089</v>
      </c>
      <c r="D2214" s="678" t="s">
        <v>6087</v>
      </c>
      <c r="E2214" s="679">
        <f>IF(F2214 = "", "", ROUND(F2214*SINAPI!$M$5,2))</f>
        <v>15.84</v>
      </c>
      <c r="F2214" s="680">
        <v>16.48</v>
      </c>
      <c r="G2214" s="204">
        <f>IF(P.O.!$F$4 = "DESONERADO", SICRO!E2214, SICRO!F2214)</f>
        <v>16.48</v>
      </c>
    </row>
    <row r="2215" spans="1:7">
      <c r="A2215" s="645" t="s">
        <v>69</v>
      </c>
      <c r="B2215" s="676">
        <v>1917235</v>
      </c>
      <c r="C2215" s="677" t="s">
        <v>8090</v>
      </c>
      <c r="D2215" s="678" t="s">
        <v>6087</v>
      </c>
      <c r="E2215" s="679">
        <f>IF(F2215 = "", "", ROUND(F2215*SINAPI!$M$5,2))</f>
        <v>5.14</v>
      </c>
      <c r="F2215" s="680">
        <v>5.35</v>
      </c>
      <c r="G2215" s="204">
        <f>IF(P.O.!$F$4 = "DESONERADO", SICRO!E2215, SICRO!F2215)</f>
        <v>5.35</v>
      </c>
    </row>
    <row r="2216" spans="1:7">
      <c r="A2216" s="645" t="s">
        <v>69</v>
      </c>
      <c r="B2216" s="676">
        <v>1917236</v>
      </c>
      <c r="C2216" s="677" t="s">
        <v>8091</v>
      </c>
      <c r="D2216" s="678" t="s">
        <v>6087</v>
      </c>
      <c r="E2216" s="679">
        <f>IF(F2216 = "", "", ROUND(F2216*SINAPI!$M$5,2))</f>
        <v>5.51</v>
      </c>
      <c r="F2216" s="680">
        <v>5.73</v>
      </c>
      <c r="G2216" s="204">
        <f>IF(P.O.!$F$4 = "DESONERADO", SICRO!E2216, SICRO!F2216)</f>
        <v>5.73</v>
      </c>
    </row>
    <row r="2217" spans="1:7">
      <c r="A2217" s="645" t="s">
        <v>69</v>
      </c>
      <c r="B2217" s="676">
        <v>1917237</v>
      </c>
      <c r="C2217" s="677" t="s">
        <v>8092</v>
      </c>
      <c r="D2217" s="678" t="s">
        <v>6087</v>
      </c>
      <c r="E2217" s="679">
        <f>IF(F2217 = "", "", ROUND(F2217*SINAPI!$M$5,2))</f>
        <v>5.95</v>
      </c>
      <c r="F2217" s="680">
        <v>6.19</v>
      </c>
      <c r="G2217" s="204">
        <f>IF(P.O.!$F$4 = "DESONERADO", SICRO!E2217, SICRO!F2217)</f>
        <v>6.19</v>
      </c>
    </row>
    <row r="2218" spans="1:7">
      <c r="A2218" s="645" t="s">
        <v>69</v>
      </c>
      <c r="B2218" s="676">
        <v>1917725</v>
      </c>
      <c r="C2218" s="677" t="s">
        <v>8093</v>
      </c>
      <c r="D2218" s="678" t="s">
        <v>6087</v>
      </c>
      <c r="E2218" s="679">
        <f>IF(F2218 = "", "", ROUND(F2218*SINAPI!$M$5,2))</f>
        <v>5.01</v>
      </c>
      <c r="F2218" s="680">
        <v>5.21</v>
      </c>
      <c r="G2218" s="204">
        <f>IF(P.O.!$F$4 = "DESONERADO", SICRO!E2218, SICRO!F2218)</f>
        <v>5.21</v>
      </c>
    </row>
    <row r="2219" spans="1:7">
      <c r="A2219" s="645" t="s">
        <v>69</v>
      </c>
      <c r="B2219" s="676">
        <v>1917311</v>
      </c>
      <c r="C2219" s="677" t="s">
        <v>8094</v>
      </c>
      <c r="D2219" s="678" t="s">
        <v>6087</v>
      </c>
      <c r="E2219" s="679">
        <f>IF(F2219 = "", "", ROUND(F2219*SINAPI!$M$5,2))</f>
        <v>5.14</v>
      </c>
      <c r="F2219" s="680">
        <v>5.35</v>
      </c>
      <c r="G2219" s="204">
        <f>IF(P.O.!$F$4 = "DESONERADO", SICRO!E2219, SICRO!F2219)</f>
        <v>5.35</v>
      </c>
    </row>
    <row r="2220" spans="1:7">
      <c r="A2220" s="645" t="s">
        <v>69</v>
      </c>
      <c r="B2220" s="676">
        <v>1917312</v>
      </c>
      <c r="C2220" s="677" t="s">
        <v>8095</v>
      </c>
      <c r="D2220" s="678" t="s">
        <v>6087</v>
      </c>
      <c r="E2220" s="679">
        <f>IF(F2220 = "", "", ROUND(F2220*SINAPI!$M$5,2))</f>
        <v>5.83</v>
      </c>
      <c r="F2220" s="680">
        <v>6.07</v>
      </c>
      <c r="G2220" s="204">
        <f>IF(P.O.!$F$4 = "DESONERADO", SICRO!E2220, SICRO!F2220)</f>
        <v>6.07</v>
      </c>
    </row>
    <row r="2221" spans="1:7">
      <c r="A2221" s="645" t="s">
        <v>69</v>
      </c>
      <c r="B2221" s="676">
        <v>1917313</v>
      </c>
      <c r="C2221" s="677" t="s">
        <v>8096</v>
      </c>
      <c r="D2221" s="678" t="s">
        <v>6087</v>
      </c>
      <c r="E2221" s="679">
        <f>IF(F2221 = "", "", ROUND(F2221*SINAPI!$M$5,2))</f>
        <v>6.29</v>
      </c>
      <c r="F2221" s="680">
        <v>6.54</v>
      </c>
      <c r="G2221" s="204">
        <f>IF(P.O.!$F$4 = "DESONERADO", SICRO!E2221, SICRO!F2221)</f>
        <v>6.54</v>
      </c>
    </row>
    <row r="2222" spans="1:7">
      <c r="A2222" s="645" t="s">
        <v>69</v>
      </c>
      <c r="B2222" s="676">
        <v>1917314</v>
      </c>
      <c r="C2222" s="677" t="s">
        <v>8097</v>
      </c>
      <c r="D2222" s="678" t="s">
        <v>6087</v>
      </c>
      <c r="E2222" s="679">
        <f>IF(F2222 = "", "", ROUND(F2222*SINAPI!$M$5,2))</f>
        <v>6.7</v>
      </c>
      <c r="F2222" s="680">
        <v>6.97</v>
      </c>
      <c r="G2222" s="204">
        <f>IF(P.O.!$F$4 = "DESONERADO", SICRO!E2222, SICRO!F2222)</f>
        <v>6.97</v>
      </c>
    </row>
    <row r="2223" spans="1:7">
      <c r="A2223" s="645" t="s">
        <v>69</v>
      </c>
      <c r="B2223" s="676">
        <v>1917315</v>
      </c>
      <c r="C2223" s="677" t="s">
        <v>8098</v>
      </c>
      <c r="D2223" s="678" t="s">
        <v>6087</v>
      </c>
      <c r="E2223" s="679">
        <f>IF(F2223 = "", "", ROUND(F2223*SINAPI!$M$5,2))</f>
        <v>7.21</v>
      </c>
      <c r="F2223" s="680">
        <v>7.5</v>
      </c>
      <c r="G2223" s="204">
        <f>IF(P.O.!$F$4 = "DESONERADO", SICRO!E2223, SICRO!F2223)</f>
        <v>7.5</v>
      </c>
    </row>
    <row r="2224" spans="1:7">
      <c r="A2224" s="645" t="s">
        <v>69</v>
      </c>
      <c r="B2224" s="676">
        <v>1917316</v>
      </c>
      <c r="C2224" s="677" t="s">
        <v>8099</v>
      </c>
      <c r="D2224" s="678" t="s">
        <v>6087</v>
      </c>
      <c r="E2224" s="679">
        <f>IF(F2224 = "", "", ROUND(F2224*SINAPI!$M$5,2))</f>
        <v>7.71</v>
      </c>
      <c r="F2224" s="680">
        <v>8.02</v>
      </c>
      <c r="G2224" s="204">
        <f>IF(P.O.!$F$4 = "DESONERADO", SICRO!E2224, SICRO!F2224)</f>
        <v>8.02</v>
      </c>
    </row>
    <row r="2225" spans="1:7">
      <c r="A2225" s="645" t="s">
        <v>69</v>
      </c>
      <c r="B2225" s="676">
        <v>1917317</v>
      </c>
      <c r="C2225" s="677" t="s">
        <v>8100</v>
      </c>
      <c r="D2225" s="678" t="s">
        <v>6087</v>
      </c>
      <c r="E2225" s="679">
        <f>IF(F2225 = "", "", ROUND(F2225*SINAPI!$M$5,2))</f>
        <v>8.51</v>
      </c>
      <c r="F2225" s="680">
        <v>8.85</v>
      </c>
      <c r="G2225" s="204">
        <f>IF(P.O.!$F$4 = "DESONERADO", SICRO!E2225, SICRO!F2225)</f>
        <v>8.85</v>
      </c>
    </row>
    <row r="2226" spans="1:7">
      <c r="A2226" s="645" t="s">
        <v>69</v>
      </c>
      <c r="B2226" s="676">
        <v>1917318</v>
      </c>
      <c r="C2226" s="677" t="s">
        <v>8101</v>
      </c>
      <c r="D2226" s="678" t="s">
        <v>6087</v>
      </c>
      <c r="E2226" s="679">
        <f>IF(F2226 = "", "", ROUND(F2226*SINAPI!$M$5,2))</f>
        <v>9.1999999999999993</v>
      </c>
      <c r="F2226" s="680">
        <v>9.57</v>
      </c>
      <c r="G2226" s="204">
        <f>IF(P.O.!$F$4 = "DESONERADO", SICRO!E2226, SICRO!F2226)</f>
        <v>9.57</v>
      </c>
    </row>
    <row r="2227" spans="1:7">
      <c r="A2227" s="645" t="s">
        <v>69</v>
      </c>
      <c r="B2227" s="676">
        <v>1917319</v>
      </c>
      <c r="C2227" s="677" t="s">
        <v>8102</v>
      </c>
      <c r="D2227" s="678" t="s">
        <v>6087</v>
      </c>
      <c r="E2227" s="679">
        <f>IF(F2227 = "", "", ROUND(F2227*SINAPI!$M$5,2))</f>
        <v>9.84</v>
      </c>
      <c r="F2227" s="680">
        <v>10.24</v>
      </c>
      <c r="G2227" s="204">
        <f>IF(P.O.!$F$4 = "DESONERADO", SICRO!E2227, SICRO!F2227)</f>
        <v>10.24</v>
      </c>
    </row>
    <row r="2228" spans="1:7">
      <c r="A2228" s="645" t="s">
        <v>69</v>
      </c>
      <c r="B2228" s="676">
        <v>1917320</v>
      </c>
      <c r="C2228" s="677" t="s">
        <v>8103</v>
      </c>
      <c r="D2228" s="678" t="s">
        <v>6087</v>
      </c>
      <c r="E2228" s="679">
        <f>IF(F2228 = "", "", ROUND(F2228*SINAPI!$M$5,2))</f>
        <v>10.54</v>
      </c>
      <c r="F2228" s="680">
        <v>10.97</v>
      </c>
      <c r="G2228" s="204">
        <f>IF(P.O.!$F$4 = "DESONERADO", SICRO!E2228, SICRO!F2228)</f>
        <v>10.97</v>
      </c>
    </row>
    <row r="2229" spans="1:7">
      <c r="A2229" s="645" t="s">
        <v>69</v>
      </c>
      <c r="B2229" s="676">
        <v>1917321</v>
      </c>
      <c r="C2229" s="677" t="s">
        <v>8104</v>
      </c>
      <c r="D2229" s="678" t="s">
        <v>6087</v>
      </c>
      <c r="E2229" s="679">
        <f>IF(F2229 = "", "", ROUND(F2229*SINAPI!$M$5,2))</f>
        <v>12.88</v>
      </c>
      <c r="F2229" s="680">
        <v>13.4</v>
      </c>
      <c r="G2229" s="204">
        <f>IF(P.O.!$F$4 = "DESONERADO", SICRO!E2229, SICRO!F2229)</f>
        <v>13.4</v>
      </c>
    </row>
    <row r="2230" spans="1:7">
      <c r="A2230" s="645" t="s">
        <v>69</v>
      </c>
      <c r="B2230" s="676">
        <v>1917322</v>
      </c>
      <c r="C2230" s="677" t="s">
        <v>8105</v>
      </c>
      <c r="D2230" s="678" t="s">
        <v>6087</v>
      </c>
      <c r="E2230" s="679">
        <f>IF(F2230 = "", "", ROUND(F2230*SINAPI!$M$5,2))</f>
        <v>14.89</v>
      </c>
      <c r="F2230" s="680">
        <v>15.49</v>
      </c>
      <c r="G2230" s="204">
        <f>IF(P.O.!$F$4 = "DESONERADO", SICRO!E2230, SICRO!F2230)</f>
        <v>15.49</v>
      </c>
    </row>
    <row r="2231" spans="1:7">
      <c r="A2231" s="645" t="s">
        <v>69</v>
      </c>
      <c r="B2231" s="676">
        <v>1917323</v>
      </c>
      <c r="C2231" s="677" t="s">
        <v>8106</v>
      </c>
      <c r="D2231" s="678" t="s">
        <v>6087</v>
      </c>
      <c r="E2231" s="679">
        <f>IF(F2231 = "", "", ROUND(F2231*SINAPI!$M$5,2))</f>
        <v>17.48</v>
      </c>
      <c r="F2231" s="680">
        <v>18.18</v>
      </c>
      <c r="G2231" s="204">
        <f>IF(P.O.!$F$4 = "DESONERADO", SICRO!E2231, SICRO!F2231)</f>
        <v>18.18</v>
      </c>
    </row>
    <row r="2232" spans="1:7">
      <c r="A2232" s="645" t="s">
        <v>69</v>
      </c>
      <c r="B2232" s="676">
        <v>1917324</v>
      </c>
      <c r="C2232" s="677" t="s">
        <v>8107</v>
      </c>
      <c r="D2232" s="678" t="s">
        <v>6087</v>
      </c>
      <c r="E2232" s="679">
        <f>IF(F2232 = "", "", ROUND(F2232*SINAPI!$M$5,2))</f>
        <v>20.21</v>
      </c>
      <c r="F2232" s="680">
        <v>21.02</v>
      </c>
      <c r="G2232" s="204">
        <f>IF(P.O.!$F$4 = "DESONERADO", SICRO!E2232, SICRO!F2232)</f>
        <v>21.02</v>
      </c>
    </row>
    <row r="2233" spans="1:7">
      <c r="A2233" s="645" t="s">
        <v>69</v>
      </c>
      <c r="B2233" s="676">
        <v>1917325</v>
      </c>
      <c r="C2233" s="677" t="s">
        <v>8108</v>
      </c>
      <c r="D2233" s="678" t="s">
        <v>6087</v>
      </c>
      <c r="E2233" s="679">
        <f>IF(F2233 = "", "", ROUND(F2233*SINAPI!$M$5,2))</f>
        <v>23.43</v>
      </c>
      <c r="F2233" s="680">
        <v>24.38</v>
      </c>
      <c r="G2233" s="204">
        <f>IF(P.O.!$F$4 = "DESONERADO", SICRO!E2233, SICRO!F2233)</f>
        <v>24.38</v>
      </c>
    </row>
    <row r="2234" spans="1:7">
      <c r="A2234" s="645" t="s">
        <v>69</v>
      </c>
      <c r="B2234" s="676">
        <v>1917326</v>
      </c>
      <c r="C2234" s="677" t="s">
        <v>8109</v>
      </c>
      <c r="D2234" s="678" t="s">
        <v>6087</v>
      </c>
      <c r="E2234" s="679">
        <f>IF(F2234 = "", "", ROUND(F2234*SINAPI!$M$5,2))</f>
        <v>27.83</v>
      </c>
      <c r="F2234" s="680">
        <v>28.95</v>
      </c>
      <c r="G2234" s="204">
        <f>IF(P.O.!$F$4 = "DESONERADO", SICRO!E2234, SICRO!F2234)</f>
        <v>28.95</v>
      </c>
    </row>
    <row r="2235" spans="1:7">
      <c r="A2235" s="645" t="s">
        <v>69</v>
      </c>
      <c r="B2235" s="676">
        <v>1917327</v>
      </c>
      <c r="C2235" s="677" t="s">
        <v>8110</v>
      </c>
      <c r="D2235" s="678" t="s">
        <v>6087</v>
      </c>
      <c r="E2235" s="679">
        <f>IF(F2235 = "", "", ROUND(F2235*SINAPI!$M$5,2))</f>
        <v>32.28</v>
      </c>
      <c r="F2235" s="680">
        <v>33.58</v>
      </c>
      <c r="G2235" s="204">
        <f>IF(P.O.!$F$4 = "DESONERADO", SICRO!E2235, SICRO!F2235)</f>
        <v>33.58</v>
      </c>
    </row>
    <row r="2236" spans="1:7">
      <c r="A2236" s="645" t="s">
        <v>69</v>
      </c>
      <c r="B2236" s="676">
        <v>1917328</v>
      </c>
      <c r="C2236" s="677" t="s">
        <v>8111</v>
      </c>
      <c r="D2236" s="678" t="s">
        <v>6087</v>
      </c>
      <c r="E2236" s="679">
        <f>IF(F2236 = "", "", ROUND(F2236*SINAPI!$M$5,2))</f>
        <v>37.39</v>
      </c>
      <c r="F2236" s="680">
        <v>38.9</v>
      </c>
      <c r="G2236" s="204">
        <f>IF(P.O.!$F$4 = "DESONERADO", SICRO!E2236, SICRO!F2236)</f>
        <v>38.9</v>
      </c>
    </row>
    <row r="2237" spans="1:7">
      <c r="A2237" s="645" t="s">
        <v>69</v>
      </c>
      <c r="B2237" s="676">
        <v>1917329</v>
      </c>
      <c r="C2237" s="677" t="s">
        <v>8112</v>
      </c>
      <c r="D2237" s="678" t="s">
        <v>6087</v>
      </c>
      <c r="E2237" s="679">
        <f>IF(F2237 = "", "", ROUND(F2237*SINAPI!$M$5,2))</f>
        <v>40.92</v>
      </c>
      <c r="F2237" s="680">
        <v>42.57</v>
      </c>
      <c r="G2237" s="204">
        <f>IF(P.O.!$F$4 = "DESONERADO", SICRO!E2237, SICRO!F2237)</f>
        <v>42.57</v>
      </c>
    </row>
    <row r="2238" spans="1:7">
      <c r="A2238" s="645" t="s">
        <v>69</v>
      </c>
      <c r="B2238" s="676">
        <v>1917330</v>
      </c>
      <c r="C2238" s="677" t="s">
        <v>8113</v>
      </c>
      <c r="D2238" s="678" t="s">
        <v>6087</v>
      </c>
      <c r="E2238" s="679">
        <f>IF(F2238 = "", "", ROUND(F2238*SINAPI!$M$5,2))</f>
        <v>45.28</v>
      </c>
      <c r="F2238" s="680">
        <v>47.11</v>
      </c>
      <c r="G2238" s="204">
        <f>IF(P.O.!$F$4 = "DESONERADO", SICRO!E2238, SICRO!F2238)</f>
        <v>47.11</v>
      </c>
    </row>
    <row r="2239" spans="1:7">
      <c r="A2239" s="645" t="s">
        <v>69</v>
      </c>
      <c r="B2239" s="676">
        <v>1917308</v>
      </c>
      <c r="C2239" s="677" t="s">
        <v>8114</v>
      </c>
      <c r="D2239" s="678" t="s">
        <v>6087</v>
      </c>
      <c r="E2239" s="679">
        <f>IF(F2239 = "", "", ROUND(F2239*SINAPI!$M$5,2))</f>
        <v>4.18</v>
      </c>
      <c r="F2239" s="680">
        <v>4.3499999999999996</v>
      </c>
      <c r="G2239" s="204">
        <f>IF(P.O.!$F$4 = "DESONERADO", SICRO!E2239, SICRO!F2239)</f>
        <v>4.3499999999999996</v>
      </c>
    </row>
    <row r="2240" spans="1:7">
      <c r="A2240" s="645" t="s">
        <v>69</v>
      </c>
      <c r="B2240" s="676">
        <v>1917309</v>
      </c>
      <c r="C2240" s="677" t="s">
        <v>8115</v>
      </c>
      <c r="D2240" s="678" t="s">
        <v>6087</v>
      </c>
      <c r="E2240" s="679">
        <f>IF(F2240 = "", "", ROUND(F2240*SINAPI!$M$5,2))</f>
        <v>4.46</v>
      </c>
      <c r="F2240" s="680">
        <v>4.6399999999999997</v>
      </c>
      <c r="G2240" s="204">
        <f>IF(P.O.!$F$4 = "DESONERADO", SICRO!E2240, SICRO!F2240)</f>
        <v>4.6399999999999997</v>
      </c>
    </row>
    <row r="2241" spans="1:7">
      <c r="A2241" s="645" t="s">
        <v>69</v>
      </c>
      <c r="B2241" s="676">
        <v>1917310</v>
      </c>
      <c r="C2241" s="677" t="s">
        <v>8116</v>
      </c>
      <c r="D2241" s="678" t="s">
        <v>6087</v>
      </c>
      <c r="E2241" s="679">
        <f>IF(F2241 = "", "", ROUND(F2241*SINAPI!$M$5,2))</f>
        <v>4.76</v>
      </c>
      <c r="F2241" s="680">
        <v>4.95</v>
      </c>
      <c r="G2241" s="204">
        <f>IF(P.O.!$F$4 = "DESONERADO", SICRO!E2241, SICRO!F2241)</f>
        <v>4.95</v>
      </c>
    </row>
    <row r="2242" spans="1:7">
      <c r="A2242" s="645" t="s">
        <v>69</v>
      </c>
      <c r="B2242" s="676">
        <v>1917730</v>
      </c>
      <c r="C2242" s="677" t="s">
        <v>8117</v>
      </c>
      <c r="D2242" s="678" t="s">
        <v>6087</v>
      </c>
      <c r="E2242" s="679">
        <f>IF(F2242 = "", "", ROUND(F2242*SINAPI!$M$5,2))</f>
        <v>4.12</v>
      </c>
      <c r="F2242" s="680">
        <v>4.29</v>
      </c>
      <c r="G2242" s="204">
        <f>IF(P.O.!$F$4 = "DESONERADO", SICRO!E2242, SICRO!F2242)</f>
        <v>4.29</v>
      </c>
    </row>
    <row r="2243" spans="1:7">
      <c r="A2243" s="645" t="s">
        <v>69</v>
      </c>
      <c r="B2243" s="676">
        <v>1917415</v>
      </c>
      <c r="C2243" s="677" t="s">
        <v>8118</v>
      </c>
      <c r="D2243" s="678" t="s">
        <v>6087</v>
      </c>
      <c r="E2243" s="679">
        <f>IF(F2243 = "", "", ROUND(F2243*SINAPI!$M$5,2))</f>
        <v>5.09</v>
      </c>
      <c r="F2243" s="680">
        <v>5.3</v>
      </c>
      <c r="G2243" s="204">
        <f>IF(P.O.!$F$4 = "DESONERADO", SICRO!E2243, SICRO!F2243)</f>
        <v>5.3</v>
      </c>
    </row>
    <row r="2244" spans="1:7">
      <c r="A2244" s="645" t="s">
        <v>69</v>
      </c>
      <c r="B2244" s="676">
        <v>1917416</v>
      </c>
      <c r="C2244" s="677" t="s">
        <v>8119</v>
      </c>
      <c r="D2244" s="678" t="s">
        <v>6087</v>
      </c>
      <c r="E2244" s="679">
        <f>IF(F2244 = "", "", ROUND(F2244*SINAPI!$M$5,2))</f>
        <v>5.75</v>
      </c>
      <c r="F2244" s="680">
        <v>5.98</v>
      </c>
      <c r="G2244" s="204">
        <f>IF(P.O.!$F$4 = "DESONERADO", SICRO!E2244, SICRO!F2244)</f>
        <v>5.98</v>
      </c>
    </row>
    <row r="2245" spans="1:7">
      <c r="A2245" s="645" t="s">
        <v>69</v>
      </c>
      <c r="B2245" s="676">
        <v>1917417</v>
      </c>
      <c r="C2245" s="677" t="s">
        <v>8120</v>
      </c>
      <c r="D2245" s="678" t="s">
        <v>6087</v>
      </c>
      <c r="E2245" s="679">
        <f>IF(F2245 = "", "", ROUND(F2245*SINAPI!$M$5,2))</f>
        <v>6.16</v>
      </c>
      <c r="F2245" s="680">
        <v>6.41</v>
      </c>
      <c r="G2245" s="204">
        <f>IF(P.O.!$F$4 = "DESONERADO", SICRO!E2245, SICRO!F2245)</f>
        <v>6.41</v>
      </c>
    </row>
    <row r="2246" spans="1:7">
      <c r="A2246" s="645" t="s">
        <v>69</v>
      </c>
      <c r="B2246" s="676">
        <v>1917418</v>
      </c>
      <c r="C2246" s="677" t="s">
        <v>8121</v>
      </c>
      <c r="D2246" s="678" t="s">
        <v>6087</v>
      </c>
      <c r="E2246" s="679">
        <f>IF(F2246 = "", "", ROUND(F2246*SINAPI!$M$5,2))</f>
        <v>6.57</v>
      </c>
      <c r="F2246" s="680">
        <v>6.83</v>
      </c>
      <c r="G2246" s="204">
        <f>IF(P.O.!$F$4 = "DESONERADO", SICRO!E2246, SICRO!F2246)</f>
        <v>6.83</v>
      </c>
    </row>
    <row r="2247" spans="1:7">
      <c r="A2247" s="645" t="s">
        <v>69</v>
      </c>
      <c r="B2247" s="676">
        <v>1917419</v>
      </c>
      <c r="C2247" s="677" t="s">
        <v>8122</v>
      </c>
      <c r="D2247" s="678" t="s">
        <v>6087</v>
      </c>
      <c r="E2247" s="679">
        <f>IF(F2247 = "", "", ROUND(F2247*SINAPI!$M$5,2))</f>
        <v>6.91</v>
      </c>
      <c r="F2247" s="680">
        <v>7.19</v>
      </c>
      <c r="G2247" s="204">
        <f>IF(P.O.!$F$4 = "DESONERADO", SICRO!E2247, SICRO!F2247)</f>
        <v>7.19</v>
      </c>
    </row>
    <row r="2248" spans="1:7">
      <c r="A2248" s="645" t="s">
        <v>69</v>
      </c>
      <c r="B2248" s="676">
        <v>1917420</v>
      </c>
      <c r="C2248" s="677" t="s">
        <v>8123</v>
      </c>
      <c r="D2248" s="678" t="s">
        <v>6087</v>
      </c>
      <c r="E2248" s="679">
        <f>IF(F2248 = "", "", ROUND(F2248*SINAPI!$M$5,2))</f>
        <v>7.32</v>
      </c>
      <c r="F2248" s="680">
        <v>7.62</v>
      </c>
      <c r="G2248" s="204">
        <f>IF(P.O.!$F$4 = "DESONERADO", SICRO!E2248, SICRO!F2248)</f>
        <v>7.62</v>
      </c>
    </row>
    <row r="2249" spans="1:7">
      <c r="A2249" s="645" t="s">
        <v>69</v>
      </c>
      <c r="B2249" s="676">
        <v>1917421</v>
      </c>
      <c r="C2249" s="677" t="s">
        <v>8124</v>
      </c>
      <c r="D2249" s="678" t="s">
        <v>6087</v>
      </c>
      <c r="E2249" s="679">
        <f>IF(F2249 = "", "", ROUND(F2249*SINAPI!$M$5,2))</f>
        <v>8.01</v>
      </c>
      <c r="F2249" s="680">
        <v>8.33</v>
      </c>
      <c r="G2249" s="204">
        <f>IF(P.O.!$F$4 = "DESONERADO", SICRO!E2249, SICRO!F2249)</f>
        <v>8.33</v>
      </c>
    </row>
    <row r="2250" spans="1:7">
      <c r="A2250" s="645" t="s">
        <v>69</v>
      </c>
      <c r="B2250" s="676">
        <v>1917422</v>
      </c>
      <c r="C2250" s="677" t="s">
        <v>8125</v>
      </c>
      <c r="D2250" s="678" t="s">
        <v>6087</v>
      </c>
      <c r="E2250" s="679">
        <f>IF(F2250 = "", "", ROUND(F2250*SINAPI!$M$5,2))</f>
        <v>8.41</v>
      </c>
      <c r="F2250" s="680">
        <v>8.75</v>
      </c>
      <c r="G2250" s="204">
        <f>IF(P.O.!$F$4 = "DESONERADO", SICRO!E2250, SICRO!F2250)</f>
        <v>8.75</v>
      </c>
    </row>
    <row r="2251" spans="1:7">
      <c r="A2251" s="645" t="s">
        <v>69</v>
      </c>
      <c r="B2251" s="676">
        <v>1917423</v>
      </c>
      <c r="C2251" s="677" t="s">
        <v>8126</v>
      </c>
      <c r="D2251" s="678" t="s">
        <v>6087</v>
      </c>
      <c r="E2251" s="679">
        <f>IF(F2251 = "", "", ROUND(F2251*SINAPI!$M$5,2))</f>
        <v>8.81</v>
      </c>
      <c r="F2251" s="680">
        <v>9.17</v>
      </c>
      <c r="G2251" s="204">
        <f>IF(P.O.!$F$4 = "DESONERADO", SICRO!E2251, SICRO!F2251)</f>
        <v>9.17</v>
      </c>
    </row>
    <row r="2252" spans="1:7">
      <c r="A2252" s="645" t="s">
        <v>69</v>
      </c>
      <c r="B2252" s="676">
        <v>1917424</v>
      </c>
      <c r="C2252" s="677" t="s">
        <v>8127</v>
      </c>
      <c r="D2252" s="678" t="s">
        <v>6087</v>
      </c>
      <c r="E2252" s="679">
        <f>IF(F2252 = "", "", ROUND(F2252*SINAPI!$M$5,2))</f>
        <v>9.24</v>
      </c>
      <c r="F2252" s="680">
        <v>9.61</v>
      </c>
      <c r="G2252" s="204">
        <f>IF(P.O.!$F$4 = "DESONERADO", SICRO!E2252, SICRO!F2252)</f>
        <v>9.61</v>
      </c>
    </row>
    <row r="2253" spans="1:7">
      <c r="A2253" s="645" t="s">
        <v>69</v>
      </c>
      <c r="B2253" s="676">
        <v>1917425</v>
      </c>
      <c r="C2253" s="677" t="s">
        <v>8128</v>
      </c>
      <c r="D2253" s="678" t="s">
        <v>6087</v>
      </c>
      <c r="E2253" s="679">
        <f>IF(F2253 = "", "", ROUND(F2253*SINAPI!$M$5,2))</f>
        <v>10.06</v>
      </c>
      <c r="F2253" s="680">
        <v>10.47</v>
      </c>
      <c r="G2253" s="204">
        <f>IF(P.O.!$F$4 = "DESONERADO", SICRO!E2253, SICRO!F2253)</f>
        <v>10.47</v>
      </c>
    </row>
    <row r="2254" spans="1:7">
      <c r="A2254" s="645" t="s">
        <v>69</v>
      </c>
      <c r="B2254" s="676">
        <v>1917426</v>
      </c>
      <c r="C2254" s="677" t="s">
        <v>8129</v>
      </c>
      <c r="D2254" s="678" t="s">
        <v>6087</v>
      </c>
      <c r="E2254" s="679">
        <f>IF(F2254 = "", "", ROUND(F2254*SINAPI!$M$5,2))</f>
        <v>10.91</v>
      </c>
      <c r="F2254" s="680">
        <v>11.35</v>
      </c>
      <c r="G2254" s="204">
        <f>IF(P.O.!$F$4 = "DESONERADO", SICRO!E2254, SICRO!F2254)</f>
        <v>11.35</v>
      </c>
    </row>
    <row r="2255" spans="1:7">
      <c r="A2255" s="645" t="s">
        <v>69</v>
      </c>
      <c r="B2255" s="676">
        <v>1917427</v>
      </c>
      <c r="C2255" s="677" t="s">
        <v>8130</v>
      </c>
      <c r="D2255" s="678" t="s">
        <v>6087</v>
      </c>
      <c r="E2255" s="679">
        <f>IF(F2255 = "", "", ROUND(F2255*SINAPI!$M$5,2))</f>
        <v>12.41</v>
      </c>
      <c r="F2255" s="680">
        <v>12.91</v>
      </c>
      <c r="G2255" s="204">
        <f>IF(P.O.!$F$4 = "DESONERADO", SICRO!E2255, SICRO!F2255)</f>
        <v>12.91</v>
      </c>
    </row>
    <row r="2256" spans="1:7">
      <c r="A2256" s="645" t="s">
        <v>69</v>
      </c>
      <c r="B2256" s="676">
        <v>1917428</v>
      </c>
      <c r="C2256" s="677" t="s">
        <v>8131</v>
      </c>
      <c r="D2256" s="678" t="s">
        <v>6087</v>
      </c>
      <c r="E2256" s="679">
        <f>IF(F2256 = "", "", ROUND(F2256*SINAPI!$M$5,2))</f>
        <v>14.18</v>
      </c>
      <c r="F2256" s="680">
        <v>14.75</v>
      </c>
      <c r="G2256" s="204">
        <f>IF(P.O.!$F$4 = "DESONERADO", SICRO!E2256, SICRO!F2256)</f>
        <v>14.75</v>
      </c>
    </row>
    <row r="2257" spans="1:7">
      <c r="A2257" s="645" t="s">
        <v>69</v>
      </c>
      <c r="B2257" s="676">
        <v>1917429</v>
      </c>
      <c r="C2257" s="677" t="s">
        <v>8132</v>
      </c>
      <c r="D2257" s="678" t="s">
        <v>6087</v>
      </c>
      <c r="E2257" s="679">
        <f>IF(F2257 = "", "", ROUND(F2257*SINAPI!$M$5,2))</f>
        <v>16.010000000000002</v>
      </c>
      <c r="F2257" s="680">
        <v>16.66</v>
      </c>
      <c r="G2257" s="204">
        <f>IF(P.O.!$F$4 = "DESONERADO", SICRO!E2257, SICRO!F2257)</f>
        <v>16.66</v>
      </c>
    </row>
    <row r="2258" spans="1:7">
      <c r="A2258" s="645" t="s">
        <v>69</v>
      </c>
      <c r="B2258" s="676">
        <v>1917430</v>
      </c>
      <c r="C2258" s="677" t="s">
        <v>8133</v>
      </c>
      <c r="D2258" s="678" t="s">
        <v>6087</v>
      </c>
      <c r="E2258" s="679">
        <f>IF(F2258 = "", "", ROUND(F2258*SINAPI!$M$5,2))</f>
        <v>18.489999999999998</v>
      </c>
      <c r="F2258" s="680">
        <v>19.239999999999998</v>
      </c>
      <c r="G2258" s="204">
        <f>IF(P.O.!$F$4 = "DESONERADO", SICRO!E2258, SICRO!F2258)</f>
        <v>19.239999999999998</v>
      </c>
    </row>
    <row r="2259" spans="1:7">
      <c r="A2259" s="645" t="s">
        <v>69</v>
      </c>
      <c r="B2259" s="676">
        <v>1917431</v>
      </c>
      <c r="C2259" s="677" t="s">
        <v>8134</v>
      </c>
      <c r="D2259" s="678" t="s">
        <v>6087</v>
      </c>
      <c r="E2259" s="679">
        <f>IF(F2259 = "", "", ROUND(F2259*SINAPI!$M$5,2))</f>
        <v>20.66</v>
      </c>
      <c r="F2259" s="680">
        <v>21.49</v>
      </c>
      <c r="G2259" s="204">
        <f>IF(P.O.!$F$4 = "DESONERADO", SICRO!E2259, SICRO!F2259)</f>
        <v>21.49</v>
      </c>
    </row>
    <row r="2260" spans="1:7">
      <c r="A2260" s="645" t="s">
        <v>69</v>
      </c>
      <c r="B2260" s="676">
        <v>1917432</v>
      </c>
      <c r="C2260" s="677" t="s">
        <v>8135</v>
      </c>
      <c r="D2260" s="678" t="s">
        <v>6087</v>
      </c>
      <c r="E2260" s="679">
        <f>IF(F2260 = "", "", ROUND(F2260*SINAPI!$M$5,2))</f>
        <v>23.44</v>
      </c>
      <c r="F2260" s="680">
        <v>24.39</v>
      </c>
      <c r="G2260" s="204">
        <f>IF(P.O.!$F$4 = "DESONERADO", SICRO!E2260, SICRO!F2260)</f>
        <v>24.39</v>
      </c>
    </row>
    <row r="2261" spans="1:7">
      <c r="A2261" s="645" t="s">
        <v>69</v>
      </c>
      <c r="B2261" s="676">
        <v>1917433</v>
      </c>
      <c r="C2261" s="677" t="s">
        <v>8136</v>
      </c>
      <c r="D2261" s="678" t="s">
        <v>6087</v>
      </c>
      <c r="E2261" s="679">
        <f>IF(F2261 = "", "", ROUND(F2261*SINAPI!$M$5,2))</f>
        <v>26.32</v>
      </c>
      <c r="F2261" s="680">
        <v>27.38</v>
      </c>
      <c r="G2261" s="204">
        <f>IF(P.O.!$F$4 = "DESONERADO", SICRO!E2261, SICRO!F2261)</f>
        <v>27.38</v>
      </c>
    </row>
    <row r="2262" spans="1:7">
      <c r="A2262" s="645" t="s">
        <v>69</v>
      </c>
      <c r="B2262" s="676">
        <v>1917434</v>
      </c>
      <c r="C2262" s="677" t="s">
        <v>8137</v>
      </c>
      <c r="D2262" s="678" t="s">
        <v>6087</v>
      </c>
      <c r="E2262" s="679">
        <f>IF(F2262 = "", "", ROUND(F2262*SINAPI!$M$5,2))</f>
        <v>29.75</v>
      </c>
      <c r="F2262" s="680">
        <v>30.95</v>
      </c>
      <c r="G2262" s="204">
        <f>IF(P.O.!$F$4 = "DESONERADO", SICRO!E2262, SICRO!F2262)</f>
        <v>30.95</v>
      </c>
    </row>
    <row r="2263" spans="1:7">
      <c r="A2263" s="645" t="s">
        <v>69</v>
      </c>
      <c r="B2263" s="676">
        <v>1917435</v>
      </c>
      <c r="C2263" s="677" t="s">
        <v>8138</v>
      </c>
      <c r="D2263" s="678" t="s">
        <v>6087</v>
      </c>
      <c r="E2263" s="679">
        <f>IF(F2263 = "", "", ROUND(F2263*SINAPI!$M$5,2))</f>
        <v>33.83</v>
      </c>
      <c r="F2263" s="680">
        <v>35.19</v>
      </c>
      <c r="G2263" s="204">
        <f>IF(P.O.!$F$4 = "DESONERADO", SICRO!E2263, SICRO!F2263)</f>
        <v>35.19</v>
      </c>
    </row>
    <row r="2264" spans="1:7">
      <c r="A2264" s="645" t="s">
        <v>69</v>
      </c>
      <c r="B2264" s="676">
        <v>1917436</v>
      </c>
      <c r="C2264" s="677" t="s">
        <v>8139</v>
      </c>
      <c r="D2264" s="678" t="s">
        <v>6087</v>
      </c>
      <c r="E2264" s="679">
        <f>IF(F2264 = "", "", ROUND(F2264*SINAPI!$M$5,2))</f>
        <v>37.53</v>
      </c>
      <c r="F2264" s="680">
        <v>39.04</v>
      </c>
      <c r="G2264" s="204">
        <f>IF(P.O.!$F$4 = "DESONERADO", SICRO!E2264, SICRO!F2264)</f>
        <v>39.04</v>
      </c>
    </row>
    <row r="2265" spans="1:7">
      <c r="A2265" s="645" t="s">
        <v>69</v>
      </c>
      <c r="B2265" s="676">
        <v>1917437</v>
      </c>
      <c r="C2265" s="677" t="s">
        <v>8140</v>
      </c>
      <c r="D2265" s="678" t="s">
        <v>6087</v>
      </c>
      <c r="E2265" s="679">
        <f>IF(F2265 = "", "", ROUND(F2265*SINAPI!$M$5,2))</f>
        <v>42.27</v>
      </c>
      <c r="F2265" s="680">
        <v>43.97</v>
      </c>
      <c r="G2265" s="204">
        <f>IF(P.O.!$F$4 = "DESONERADO", SICRO!E2265, SICRO!F2265)</f>
        <v>43.97</v>
      </c>
    </row>
    <row r="2266" spans="1:7">
      <c r="A2266" s="645" t="s">
        <v>69</v>
      </c>
      <c r="B2266" s="676">
        <v>1917438</v>
      </c>
      <c r="C2266" s="677" t="s">
        <v>8141</v>
      </c>
      <c r="D2266" s="678" t="s">
        <v>6087</v>
      </c>
      <c r="E2266" s="679">
        <f>IF(F2266 = "", "", ROUND(F2266*SINAPI!$M$5,2))</f>
        <v>45.58</v>
      </c>
      <c r="F2266" s="680">
        <v>47.42</v>
      </c>
      <c r="G2266" s="204">
        <f>IF(P.O.!$F$4 = "DESONERADO", SICRO!E2266, SICRO!F2266)</f>
        <v>47.42</v>
      </c>
    </row>
    <row r="2267" spans="1:7">
      <c r="A2267" s="645" t="s">
        <v>69</v>
      </c>
      <c r="B2267" s="676">
        <v>1917439</v>
      </c>
      <c r="C2267" s="677" t="s">
        <v>8142</v>
      </c>
      <c r="D2267" s="678" t="s">
        <v>6087</v>
      </c>
      <c r="E2267" s="679">
        <f>IF(F2267 = "", "", ROUND(F2267*SINAPI!$M$5,2))</f>
        <v>48.56</v>
      </c>
      <c r="F2267" s="680">
        <v>50.52</v>
      </c>
      <c r="G2267" s="204">
        <f>IF(P.O.!$F$4 = "DESONERADO", SICRO!E2267, SICRO!F2267)</f>
        <v>50.52</v>
      </c>
    </row>
    <row r="2268" spans="1:7">
      <c r="A2268" s="645" t="s">
        <v>69</v>
      </c>
      <c r="B2268" s="676">
        <v>1917412</v>
      </c>
      <c r="C2268" s="677" t="s">
        <v>8143</v>
      </c>
      <c r="D2268" s="678" t="s">
        <v>6087</v>
      </c>
      <c r="E2268" s="679">
        <f>IF(F2268 = "", "", ROUND(F2268*SINAPI!$M$5,2))</f>
        <v>3.81</v>
      </c>
      <c r="F2268" s="680">
        <v>3.96</v>
      </c>
      <c r="G2268" s="204">
        <f>IF(P.O.!$F$4 = "DESONERADO", SICRO!E2268, SICRO!F2268)</f>
        <v>3.96</v>
      </c>
    </row>
    <row r="2269" spans="1:7">
      <c r="A2269" s="645" t="s">
        <v>69</v>
      </c>
      <c r="B2269" s="676">
        <v>1917413</v>
      </c>
      <c r="C2269" s="677" t="s">
        <v>8144</v>
      </c>
      <c r="D2269" s="678" t="s">
        <v>6087</v>
      </c>
      <c r="E2269" s="679">
        <f>IF(F2269 = "", "", ROUND(F2269*SINAPI!$M$5,2))</f>
        <v>4.2699999999999996</v>
      </c>
      <c r="F2269" s="680">
        <v>4.4400000000000004</v>
      </c>
      <c r="G2269" s="204">
        <f>IF(P.O.!$F$4 = "DESONERADO", SICRO!E2269, SICRO!F2269)</f>
        <v>4.4400000000000004</v>
      </c>
    </row>
    <row r="2270" spans="1:7">
      <c r="A2270" s="645" t="s">
        <v>69</v>
      </c>
      <c r="B2270" s="676">
        <v>1917414</v>
      </c>
      <c r="C2270" s="677" t="s">
        <v>8145</v>
      </c>
      <c r="D2270" s="678" t="s">
        <v>6087</v>
      </c>
      <c r="E2270" s="679">
        <f>IF(F2270 = "", "", ROUND(F2270*SINAPI!$M$5,2))</f>
        <v>4.74</v>
      </c>
      <c r="F2270" s="680">
        <v>4.93</v>
      </c>
      <c r="G2270" s="204">
        <f>IF(P.O.!$F$4 = "DESONERADO", SICRO!E2270, SICRO!F2270)</f>
        <v>4.93</v>
      </c>
    </row>
    <row r="2271" spans="1:7">
      <c r="A2271" s="645" t="s">
        <v>69</v>
      </c>
      <c r="B2271" s="676">
        <v>1917733</v>
      </c>
      <c r="C2271" s="677" t="s">
        <v>8146</v>
      </c>
      <c r="D2271" s="678" t="s">
        <v>6087</v>
      </c>
      <c r="E2271" s="679">
        <f>IF(F2271 = "", "", ROUND(F2271*SINAPI!$M$5,2))</f>
        <v>3.56</v>
      </c>
      <c r="F2271" s="680">
        <v>3.7</v>
      </c>
      <c r="G2271" s="204">
        <f>IF(P.O.!$F$4 = "DESONERADO", SICRO!E2271, SICRO!F2271)</f>
        <v>3.7</v>
      </c>
    </row>
    <row r="2272" spans="1:7">
      <c r="A2272" s="645" t="s">
        <v>69</v>
      </c>
      <c r="B2272" s="676">
        <v>1917049</v>
      </c>
      <c r="C2272" s="677" t="s">
        <v>8147</v>
      </c>
      <c r="D2272" s="678" t="s">
        <v>6087</v>
      </c>
      <c r="E2272" s="679">
        <f>IF(F2272 = "", "", ROUND(F2272*SINAPI!$M$5,2))</f>
        <v>10.96</v>
      </c>
      <c r="F2272" s="680">
        <v>11.4</v>
      </c>
      <c r="G2272" s="204">
        <f>IF(P.O.!$F$4 = "DESONERADO", SICRO!E2272, SICRO!F2272)</f>
        <v>11.4</v>
      </c>
    </row>
    <row r="2273" spans="1:7">
      <c r="A2273" s="645" t="s">
        <v>69</v>
      </c>
      <c r="B2273" s="676">
        <v>1917050</v>
      </c>
      <c r="C2273" s="677" t="s">
        <v>8148</v>
      </c>
      <c r="D2273" s="678" t="s">
        <v>6087</v>
      </c>
      <c r="E2273" s="679">
        <f>IF(F2273 = "", "", ROUND(F2273*SINAPI!$M$5,2))</f>
        <v>11.16</v>
      </c>
      <c r="F2273" s="680">
        <v>11.61</v>
      </c>
      <c r="G2273" s="204">
        <f>IF(P.O.!$F$4 = "DESONERADO", SICRO!E2273, SICRO!F2273)</f>
        <v>11.61</v>
      </c>
    </row>
    <row r="2274" spans="1:7">
      <c r="A2274" s="645" t="s">
        <v>69</v>
      </c>
      <c r="B2274" s="676">
        <v>1917051</v>
      </c>
      <c r="C2274" s="677" t="s">
        <v>8149</v>
      </c>
      <c r="D2274" s="678" t="s">
        <v>6087</v>
      </c>
      <c r="E2274" s="679">
        <f>IF(F2274 = "", "", ROUND(F2274*SINAPI!$M$5,2))</f>
        <v>11.36</v>
      </c>
      <c r="F2274" s="680">
        <v>11.82</v>
      </c>
      <c r="G2274" s="204">
        <f>IF(P.O.!$F$4 = "DESONERADO", SICRO!E2274, SICRO!F2274)</f>
        <v>11.82</v>
      </c>
    </row>
    <row r="2275" spans="1:7">
      <c r="A2275" s="645" t="s">
        <v>69</v>
      </c>
      <c r="B2275" s="676">
        <v>1917052</v>
      </c>
      <c r="C2275" s="677" t="s">
        <v>8150</v>
      </c>
      <c r="D2275" s="678" t="s">
        <v>6087</v>
      </c>
      <c r="E2275" s="679">
        <f>IF(F2275 = "", "", ROUND(F2275*SINAPI!$M$5,2))</f>
        <v>11.58</v>
      </c>
      <c r="F2275" s="680">
        <v>12.05</v>
      </c>
      <c r="G2275" s="204">
        <f>IF(P.O.!$F$4 = "DESONERADO", SICRO!E2275, SICRO!F2275)</f>
        <v>12.05</v>
      </c>
    </row>
    <row r="2276" spans="1:7">
      <c r="A2276" s="645" t="s">
        <v>69</v>
      </c>
      <c r="B2276" s="676">
        <v>1917053</v>
      </c>
      <c r="C2276" s="677" t="s">
        <v>8151</v>
      </c>
      <c r="D2276" s="678" t="s">
        <v>6087</v>
      </c>
      <c r="E2276" s="679">
        <f>IF(F2276 = "", "", ROUND(F2276*SINAPI!$M$5,2))</f>
        <v>11.8</v>
      </c>
      <c r="F2276" s="680">
        <v>12.28</v>
      </c>
      <c r="G2276" s="204">
        <f>IF(P.O.!$F$4 = "DESONERADO", SICRO!E2276, SICRO!F2276)</f>
        <v>12.28</v>
      </c>
    </row>
    <row r="2277" spans="1:7">
      <c r="A2277" s="645" t="s">
        <v>69</v>
      </c>
      <c r="B2277" s="676">
        <v>1917054</v>
      </c>
      <c r="C2277" s="677" t="s">
        <v>8152</v>
      </c>
      <c r="D2277" s="678" t="s">
        <v>6087</v>
      </c>
      <c r="E2277" s="679">
        <f>IF(F2277 = "", "", ROUND(F2277*SINAPI!$M$5,2))</f>
        <v>11.93</v>
      </c>
      <c r="F2277" s="680">
        <v>12.41</v>
      </c>
      <c r="G2277" s="204">
        <f>IF(P.O.!$F$4 = "DESONERADO", SICRO!E2277, SICRO!F2277)</f>
        <v>12.41</v>
      </c>
    </row>
    <row r="2278" spans="1:7">
      <c r="A2278" s="645" t="s">
        <v>69</v>
      </c>
      <c r="B2278" s="676">
        <v>1901553</v>
      </c>
      <c r="C2278" s="677" t="s">
        <v>8153</v>
      </c>
      <c r="D2278" s="678" t="s">
        <v>6087</v>
      </c>
      <c r="E2278" s="679">
        <f>IF(F2278 = "", "", ROUND(F2278*SINAPI!$M$5,2))</f>
        <v>7.33</v>
      </c>
      <c r="F2278" s="680">
        <v>7.63</v>
      </c>
      <c r="G2278" s="204">
        <f>IF(P.O.!$F$4 = "DESONERADO", SICRO!E2278, SICRO!F2278)</f>
        <v>7.63</v>
      </c>
    </row>
    <row r="2279" spans="1:7">
      <c r="A2279" s="645" t="s">
        <v>69</v>
      </c>
      <c r="B2279" s="676">
        <v>1901554</v>
      </c>
      <c r="C2279" s="677" t="s">
        <v>8154</v>
      </c>
      <c r="D2279" s="678" t="s">
        <v>6087</v>
      </c>
      <c r="E2279" s="679">
        <f>IF(F2279 = "", "", ROUND(F2279*SINAPI!$M$5,2))</f>
        <v>7.39</v>
      </c>
      <c r="F2279" s="680">
        <v>7.69</v>
      </c>
      <c r="G2279" s="204">
        <f>IF(P.O.!$F$4 = "DESONERADO", SICRO!E2279, SICRO!F2279)</f>
        <v>7.69</v>
      </c>
    </row>
    <row r="2280" spans="1:7">
      <c r="A2280" s="645" t="s">
        <v>69</v>
      </c>
      <c r="B2280" s="676">
        <v>1901555</v>
      </c>
      <c r="C2280" s="677" t="s">
        <v>8155</v>
      </c>
      <c r="D2280" s="678" t="s">
        <v>6087</v>
      </c>
      <c r="E2280" s="679">
        <f>IF(F2280 = "", "", ROUND(F2280*SINAPI!$M$5,2))</f>
        <v>7.45</v>
      </c>
      <c r="F2280" s="680">
        <v>7.75</v>
      </c>
      <c r="G2280" s="204">
        <f>IF(P.O.!$F$4 = "DESONERADO", SICRO!E2280, SICRO!F2280)</f>
        <v>7.75</v>
      </c>
    </row>
    <row r="2281" spans="1:7">
      <c r="A2281" s="645" t="s">
        <v>69</v>
      </c>
      <c r="B2281" s="676">
        <v>1901556</v>
      </c>
      <c r="C2281" s="677" t="s">
        <v>8156</v>
      </c>
      <c r="D2281" s="678" t="s">
        <v>6087</v>
      </c>
      <c r="E2281" s="679">
        <f>IF(F2281 = "", "", ROUND(F2281*SINAPI!$M$5,2))</f>
        <v>7.52</v>
      </c>
      <c r="F2281" s="680">
        <v>7.82</v>
      </c>
      <c r="G2281" s="204">
        <f>IF(P.O.!$F$4 = "DESONERADO", SICRO!E2281, SICRO!F2281)</f>
        <v>7.82</v>
      </c>
    </row>
    <row r="2282" spans="1:7">
      <c r="A2282" s="645" t="s">
        <v>69</v>
      </c>
      <c r="B2282" s="676">
        <v>1901557</v>
      </c>
      <c r="C2282" s="677" t="s">
        <v>8157</v>
      </c>
      <c r="D2282" s="678" t="s">
        <v>6087</v>
      </c>
      <c r="E2282" s="679">
        <f>IF(F2282 = "", "", ROUND(F2282*SINAPI!$M$5,2))</f>
        <v>7.58</v>
      </c>
      <c r="F2282" s="680">
        <v>7.89</v>
      </c>
      <c r="G2282" s="204">
        <f>IF(P.O.!$F$4 = "DESONERADO", SICRO!E2282, SICRO!F2282)</f>
        <v>7.89</v>
      </c>
    </row>
    <row r="2283" spans="1:7">
      <c r="A2283" s="645" t="s">
        <v>69</v>
      </c>
      <c r="B2283" s="676">
        <v>1901558</v>
      </c>
      <c r="C2283" s="677" t="s">
        <v>8158</v>
      </c>
      <c r="D2283" s="678" t="s">
        <v>6087</v>
      </c>
      <c r="E2283" s="679">
        <f>IF(F2283 = "", "", ROUND(F2283*SINAPI!$M$5,2))</f>
        <v>7.62</v>
      </c>
      <c r="F2283" s="680">
        <v>7.93</v>
      </c>
      <c r="G2283" s="204">
        <f>IF(P.O.!$F$4 = "DESONERADO", SICRO!E2283, SICRO!F2283)</f>
        <v>7.93</v>
      </c>
    </row>
    <row r="2284" spans="1:7">
      <c r="A2284" s="645" t="s">
        <v>69</v>
      </c>
      <c r="B2284" s="676">
        <v>1901560</v>
      </c>
      <c r="C2284" s="677" t="s">
        <v>8159</v>
      </c>
      <c r="D2284" s="678" t="s">
        <v>6087</v>
      </c>
      <c r="E2284" s="679">
        <f>IF(F2284 = "", "", ROUND(F2284*SINAPI!$M$5,2))</f>
        <v>9.7100000000000009</v>
      </c>
      <c r="F2284" s="680">
        <v>10.1</v>
      </c>
      <c r="G2284" s="204">
        <f>IF(P.O.!$F$4 = "DESONERADO", SICRO!E2284, SICRO!F2284)</f>
        <v>10.1</v>
      </c>
    </row>
    <row r="2285" spans="1:7">
      <c r="A2285" s="645" t="s">
        <v>69</v>
      </c>
      <c r="B2285" s="676">
        <v>1901561</v>
      </c>
      <c r="C2285" s="677" t="s">
        <v>8160</v>
      </c>
      <c r="D2285" s="678" t="s">
        <v>6087</v>
      </c>
      <c r="E2285" s="679">
        <f>IF(F2285 = "", "", ROUND(F2285*SINAPI!$M$5,2))</f>
        <v>9.77</v>
      </c>
      <c r="F2285" s="680">
        <v>10.16</v>
      </c>
      <c r="G2285" s="204">
        <f>IF(P.O.!$F$4 = "DESONERADO", SICRO!E2285, SICRO!F2285)</f>
        <v>10.16</v>
      </c>
    </row>
    <row r="2286" spans="1:7">
      <c r="A2286" s="645" t="s">
        <v>69</v>
      </c>
      <c r="B2286" s="676">
        <v>1901562</v>
      </c>
      <c r="C2286" s="677" t="s">
        <v>8161</v>
      </c>
      <c r="D2286" s="678" t="s">
        <v>6087</v>
      </c>
      <c r="E2286" s="679">
        <f>IF(F2286 = "", "", ROUND(F2286*SINAPI!$M$5,2))</f>
        <v>9.82</v>
      </c>
      <c r="F2286" s="680">
        <v>10.220000000000001</v>
      </c>
      <c r="G2286" s="204">
        <f>IF(P.O.!$F$4 = "DESONERADO", SICRO!E2286, SICRO!F2286)</f>
        <v>10.220000000000001</v>
      </c>
    </row>
    <row r="2287" spans="1:7">
      <c r="A2287" s="645" t="s">
        <v>69</v>
      </c>
      <c r="B2287" s="676">
        <v>1901563</v>
      </c>
      <c r="C2287" s="677" t="s">
        <v>8162</v>
      </c>
      <c r="D2287" s="678" t="s">
        <v>6087</v>
      </c>
      <c r="E2287" s="679">
        <f>IF(F2287 = "", "", ROUND(F2287*SINAPI!$M$5,2))</f>
        <v>9.8800000000000008</v>
      </c>
      <c r="F2287" s="680">
        <v>10.28</v>
      </c>
      <c r="G2287" s="204">
        <f>IF(P.O.!$F$4 = "DESONERADO", SICRO!E2287, SICRO!F2287)</f>
        <v>10.28</v>
      </c>
    </row>
    <row r="2288" spans="1:7">
      <c r="A2288" s="645" t="s">
        <v>69</v>
      </c>
      <c r="B2288" s="676">
        <v>1901564</v>
      </c>
      <c r="C2288" s="677" t="s">
        <v>8163</v>
      </c>
      <c r="D2288" s="678" t="s">
        <v>6087</v>
      </c>
      <c r="E2288" s="679">
        <f>IF(F2288 = "", "", ROUND(F2288*SINAPI!$M$5,2))</f>
        <v>9.9499999999999993</v>
      </c>
      <c r="F2288" s="680">
        <v>10.35</v>
      </c>
      <c r="G2288" s="204">
        <f>IF(P.O.!$F$4 = "DESONERADO", SICRO!E2288, SICRO!F2288)</f>
        <v>10.35</v>
      </c>
    </row>
    <row r="2289" spans="1:7">
      <c r="A2289" s="645" t="s">
        <v>69</v>
      </c>
      <c r="B2289" s="676">
        <v>1901559</v>
      </c>
      <c r="C2289" s="677" t="s">
        <v>8164</v>
      </c>
      <c r="D2289" s="678" t="s">
        <v>6087</v>
      </c>
      <c r="E2289" s="679">
        <f>IF(F2289 = "", "", ROUND(F2289*SINAPI!$M$5,2))</f>
        <v>9.98</v>
      </c>
      <c r="F2289" s="680">
        <v>10.38</v>
      </c>
      <c r="G2289" s="204">
        <f>IF(P.O.!$F$4 = "DESONERADO", SICRO!E2289, SICRO!F2289)</f>
        <v>10.38</v>
      </c>
    </row>
    <row r="2290" spans="1:7">
      <c r="A2290" s="645" t="s">
        <v>69</v>
      </c>
      <c r="B2290" s="676">
        <v>1917085</v>
      </c>
      <c r="C2290" s="677" t="s">
        <v>8165</v>
      </c>
      <c r="D2290" s="678" t="s">
        <v>6087</v>
      </c>
      <c r="E2290" s="679">
        <f>IF(F2290 = "", "", ROUND(F2290*SINAPI!$M$5,2))</f>
        <v>7.74</v>
      </c>
      <c r="F2290" s="680">
        <v>8.0500000000000007</v>
      </c>
      <c r="G2290" s="204">
        <f>IF(P.O.!$F$4 = "DESONERADO", SICRO!E2290, SICRO!F2290)</f>
        <v>8.0500000000000007</v>
      </c>
    </row>
    <row r="2291" spans="1:7">
      <c r="A2291" s="645" t="s">
        <v>69</v>
      </c>
      <c r="B2291" s="676">
        <v>1917086</v>
      </c>
      <c r="C2291" s="677" t="s">
        <v>8166</v>
      </c>
      <c r="D2291" s="678" t="s">
        <v>6087</v>
      </c>
      <c r="E2291" s="679">
        <f>IF(F2291 = "", "", ROUND(F2291*SINAPI!$M$5,2))</f>
        <v>7.86</v>
      </c>
      <c r="F2291" s="680">
        <v>8.18</v>
      </c>
      <c r="G2291" s="204">
        <f>IF(P.O.!$F$4 = "DESONERADO", SICRO!E2291, SICRO!F2291)</f>
        <v>8.18</v>
      </c>
    </row>
    <row r="2292" spans="1:7">
      <c r="A2292" s="645" t="s">
        <v>69</v>
      </c>
      <c r="B2292" s="676">
        <v>1917087</v>
      </c>
      <c r="C2292" s="677" t="s">
        <v>8167</v>
      </c>
      <c r="D2292" s="678" t="s">
        <v>6087</v>
      </c>
      <c r="E2292" s="679">
        <f>IF(F2292 = "", "", ROUND(F2292*SINAPI!$M$5,2))</f>
        <v>7.99</v>
      </c>
      <c r="F2292" s="680">
        <v>8.31</v>
      </c>
      <c r="G2292" s="204">
        <f>IF(P.O.!$F$4 = "DESONERADO", SICRO!E2292, SICRO!F2292)</f>
        <v>8.31</v>
      </c>
    </row>
    <row r="2293" spans="1:7">
      <c r="A2293" s="645" t="s">
        <v>69</v>
      </c>
      <c r="B2293" s="676">
        <v>1917088</v>
      </c>
      <c r="C2293" s="677" t="s">
        <v>8168</v>
      </c>
      <c r="D2293" s="678" t="s">
        <v>6087</v>
      </c>
      <c r="E2293" s="679">
        <f>IF(F2293 = "", "", ROUND(F2293*SINAPI!$M$5,2))</f>
        <v>8.1199999999999992</v>
      </c>
      <c r="F2293" s="680">
        <v>8.4499999999999993</v>
      </c>
      <c r="G2293" s="204">
        <f>IF(P.O.!$F$4 = "DESONERADO", SICRO!E2293, SICRO!F2293)</f>
        <v>8.4499999999999993</v>
      </c>
    </row>
    <row r="2294" spans="1:7">
      <c r="A2294" s="645" t="s">
        <v>69</v>
      </c>
      <c r="B2294" s="676">
        <v>1917089</v>
      </c>
      <c r="C2294" s="677" t="s">
        <v>8169</v>
      </c>
      <c r="D2294" s="678" t="s">
        <v>6087</v>
      </c>
      <c r="E2294" s="679">
        <f>IF(F2294 = "", "", ROUND(F2294*SINAPI!$M$5,2))</f>
        <v>8.27</v>
      </c>
      <c r="F2294" s="680">
        <v>8.6</v>
      </c>
      <c r="G2294" s="204">
        <f>IF(P.O.!$F$4 = "DESONERADO", SICRO!E2294, SICRO!F2294)</f>
        <v>8.6</v>
      </c>
    </row>
    <row r="2295" spans="1:7">
      <c r="A2295" s="645" t="s">
        <v>69</v>
      </c>
      <c r="B2295" s="676">
        <v>1917090</v>
      </c>
      <c r="C2295" s="677" t="s">
        <v>8170</v>
      </c>
      <c r="D2295" s="678" t="s">
        <v>6087</v>
      </c>
      <c r="E2295" s="679">
        <f>IF(F2295 = "", "", ROUND(F2295*SINAPI!$M$5,2))</f>
        <v>8.33</v>
      </c>
      <c r="F2295" s="680">
        <v>8.67</v>
      </c>
      <c r="G2295" s="204">
        <f>IF(P.O.!$F$4 = "DESONERADO", SICRO!E2295, SICRO!F2295)</f>
        <v>8.67</v>
      </c>
    </row>
    <row r="2296" spans="1:7">
      <c r="A2296" s="645" t="s">
        <v>69</v>
      </c>
      <c r="B2296" s="676">
        <v>1901566</v>
      </c>
      <c r="C2296" s="677" t="s">
        <v>8171</v>
      </c>
      <c r="D2296" s="678" t="s">
        <v>6087</v>
      </c>
      <c r="E2296" s="679">
        <f>IF(F2296 = "", "", ROUND(F2296*SINAPI!$M$5,2))</f>
        <v>12.14</v>
      </c>
      <c r="F2296" s="680">
        <v>12.63</v>
      </c>
      <c r="G2296" s="204">
        <f>IF(P.O.!$F$4 = "DESONERADO", SICRO!E2296, SICRO!F2296)</f>
        <v>12.63</v>
      </c>
    </row>
    <row r="2297" spans="1:7">
      <c r="A2297" s="645" t="s">
        <v>69</v>
      </c>
      <c r="B2297" s="676">
        <v>1901567</v>
      </c>
      <c r="C2297" s="677" t="s">
        <v>8172</v>
      </c>
      <c r="D2297" s="678" t="s">
        <v>6087</v>
      </c>
      <c r="E2297" s="679">
        <f>IF(F2297 = "", "", ROUND(F2297*SINAPI!$M$5,2))</f>
        <v>12.2</v>
      </c>
      <c r="F2297" s="680">
        <v>12.69</v>
      </c>
      <c r="G2297" s="204">
        <f>IF(P.O.!$F$4 = "DESONERADO", SICRO!E2297, SICRO!F2297)</f>
        <v>12.69</v>
      </c>
    </row>
    <row r="2298" spans="1:7">
      <c r="A2298" s="645" t="s">
        <v>69</v>
      </c>
      <c r="B2298" s="676">
        <v>1901568</v>
      </c>
      <c r="C2298" s="677" t="s">
        <v>8173</v>
      </c>
      <c r="D2298" s="678" t="s">
        <v>6087</v>
      </c>
      <c r="E2298" s="679">
        <f>IF(F2298 = "", "", ROUND(F2298*SINAPI!$M$5,2))</f>
        <v>12.26</v>
      </c>
      <c r="F2298" s="680">
        <v>12.75</v>
      </c>
      <c r="G2298" s="204">
        <f>IF(P.O.!$F$4 = "DESONERADO", SICRO!E2298, SICRO!F2298)</f>
        <v>12.75</v>
      </c>
    </row>
    <row r="2299" spans="1:7">
      <c r="A2299" s="645" t="s">
        <v>69</v>
      </c>
      <c r="B2299" s="676">
        <v>1901569</v>
      </c>
      <c r="C2299" s="677" t="s">
        <v>8174</v>
      </c>
      <c r="D2299" s="678" t="s">
        <v>6087</v>
      </c>
      <c r="E2299" s="679">
        <f>IF(F2299 = "", "", ROUND(F2299*SINAPI!$M$5,2))</f>
        <v>12.31</v>
      </c>
      <c r="F2299" s="680">
        <v>12.81</v>
      </c>
      <c r="G2299" s="204">
        <f>IF(P.O.!$F$4 = "DESONERADO", SICRO!E2299, SICRO!F2299)</f>
        <v>12.81</v>
      </c>
    </row>
    <row r="2300" spans="1:7">
      <c r="A2300" s="645" t="s">
        <v>69</v>
      </c>
      <c r="B2300" s="676">
        <v>1901570</v>
      </c>
      <c r="C2300" s="677" t="s">
        <v>8175</v>
      </c>
      <c r="D2300" s="678" t="s">
        <v>6087</v>
      </c>
      <c r="E2300" s="679">
        <f>IF(F2300 = "", "", ROUND(F2300*SINAPI!$M$5,2))</f>
        <v>12.37</v>
      </c>
      <c r="F2300" s="680">
        <v>12.87</v>
      </c>
      <c r="G2300" s="204">
        <f>IF(P.O.!$F$4 = "DESONERADO", SICRO!E2300, SICRO!F2300)</f>
        <v>12.87</v>
      </c>
    </row>
    <row r="2301" spans="1:7">
      <c r="A2301" s="645" t="s">
        <v>69</v>
      </c>
      <c r="B2301" s="676">
        <v>1901565</v>
      </c>
      <c r="C2301" s="677" t="s">
        <v>8176</v>
      </c>
      <c r="D2301" s="678" t="s">
        <v>6087</v>
      </c>
      <c r="E2301" s="679">
        <f>IF(F2301 = "", "", ROUND(F2301*SINAPI!$M$5,2))</f>
        <v>12.41</v>
      </c>
      <c r="F2301" s="680">
        <v>12.91</v>
      </c>
      <c r="G2301" s="204">
        <f>IF(P.O.!$F$4 = "DESONERADO", SICRO!E2301, SICRO!F2301)</f>
        <v>12.91</v>
      </c>
    </row>
    <row r="2302" spans="1:7">
      <c r="A2302" s="645" t="s">
        <v>69</v>
      </c>
      <c r="B2302" s="676">
        <v>1917121</v>
      </c>
      <c r="C2302" s="677" t="s">
        <v>8177</v>
      </c>
      <c r="D2302" s="678" t="s">
        <v>6087</v>
      </c>
      <c r="E2302" s="679">
        <f>IF(F2302 = "", "", ROUND(F2302*SINAPI!$M$5,2))</f>
        <v>7.41</v>
      </c>
      <c r="F2302" s="680">
        <v>7.71</v>
      </c>
      <c r="G2302" s="204">
        <f>IF(P.O.!$F$4 = "DESONERADO", SICRO!E2302, SICRO!F2302)</f>
        <v>7.71</v>
      </c>
    </row>
    <row r="2303" spans="1:7">
      <c r="A2303" s="645" t="s">
        <v>69</v>
      </c>
      <c r="B2303" s="676">
        <v>1917122</v>
      </c>
      <c r="C2303" s="677" t="s">
        <v>8178</v>
      </c>
      <c r="D2303" s="678" t="s">
        <v>6087</v>
      </c>
      <c r="E2303" s="679">
        <f>IF(F2303 = "", "", ROUND(F2303*SINAPI!$M$5,2))</f>
        <v>7.51</v>
      </c>
      <c r="F2303" s="680">
        <v>7.81</v>
      </c>
      <c r="G2303" s="204">
        <f>IF(P.O.!$F$4 = "DESONERADO", SICRO!E2303, SICRO!F2303)</f>
        <v>7.81</v>
      </c>
    </row>
    <row r="2304" spans="1:7">
      <c r="A2304" s="645" t="s">
        <v>69</v>
      </c>
      <c r="B2304" s="676">
        <v>1917123</v>
      </c>
      <c r="C2304" s="677" t="s">
        <v>8179</v>
      </c>
      <c r="D2304" s="678" t="s">
        <v>6087</v>
      </c>
      <c r="E2304" s="679">
        <f>IF(F2304 = "", "", ROUND(F2304*SINAPI!$M$5,2))</f>
        <v>7.61</v>
      </c>
      <c r="F2304" s="680">
        <v>7.92</v>
      </c>
      <c r="G2304" s="204">
        <f>IF(P.O.!$F$4 = "DESONERADO", SICRO!E2304, SICRO!F2304)</f>
        <v>7.92</v>
      </c>
    </row>
    <row r="2305" spans="1:7">
      <c r="A2305" s="645" t="s">
        <v>69</v>
      </c>
      <c r="B2305" s="676">
        <v>1917124</v>
      </c>
      <c r="C2305" s="677" t="s">
        <v>8180</v>
      </c>
      <c r="D2305" s="678" t="s">
        <v>6087</v>
      </c>
      <c r="E2305" s="679">
        <f>IF(F2305 = "", "", ROUND(F2305*SINAPI!$M$5,2))</f>
        <v>7.72</v>
      </c>
      <c r="F2305" s="680">
        <v>8.0299999999999994</v>
      </c>
      <c r="G2305" s="204">
        <f>IF(P.O.!$F$4 = "DESONERADO", SICRO!E2305, SICRO!F2305)</f>
        <v>8.0299999999999994</v>
      </c>
    </row>
    <row r="2306" spans="1:7">
      <c r="A2306" s="645" t="s">
        <v>69</v>
      </c>
      <c r="B2306" s="676">
        <v>1917125</v>
      </c>
      <c r="C2306" s="677" t="s">
        <v>8181</v>
      </c>
      <c r="D2306" s="678" t="s">
        <v>6087</v>
      </c>
      <c r="E2306" s="679">
        <f>IF(F2306 = "", "", ROUND(F2306*SINAPI!$M$5,2))</f>
        <v>7.83</v>
      </c>
      <c r="F2306" s="680">
        <v>8.15</v>
      </c>
      <c r="G2306" s="204">
        <f>IF(P.O.!$F$4 = "DESONERADO", SICRO!E2306, SICRO!F2306)</f>
        <v>8.15</v>
      </c>
    </row>
    <row r="2307" spans="1:7">
      <c r="A2307" s="645" t="s">
        <v>69</v>
      </c>
      <c r="B2307" s="676">
        <v>1917126</v>
      </c>
      <c r="C2307" s="677" t="s">
        <v>8182</v>
      </c>
      <c r="D2307" s="678" t="s">
        <v>6087</v>
      </c>
      <c r="E2307" s="679">
        <f>IF(F2307 = "", "", ROUND(F2307*SINAPI!$M$5,2))</f>
        <v>7.9</v>
      </c>
      <c r="F2307" s="680">
        <v>8.2200000000000006</v>
      </c>
      <c r="G2307" s="204">
        <f>IF(P.O.!$F$4 = "DESONERADO", SICRO!E2307, SICRO!F2307)</f>
        <v>8.2200000000000006</v>
      </c>
    </row>
    <row r="2308" spans="1:7">
      <c r="A2308" s="645" t="s">
        <v>69</v>
      </c>
      <c r="B2308" s="676">
        <v>1917157</v>
      </c>
      <c r="C2308" s="677" t="s">
        <v>8183</v>
      </c>
      <c r="D2308" s="678" t="s">
        <v>6087</v>
      </c>
      <c r="E2308" s="679">
        <f>IF(F2308 = "", "", ROUND(F2308*SINAPI!$M$5,2))</f>
        <v>7.06</v>
      </c>
      <c r="F2308" s="680">
        <v>7.34</v>
      </c>
      <c r="G2308" s="204">
        <f>IF(P.O.!$F$4 = "DESONERADO", SICRO!E2308, SICRO!F2308)</f>
        <v>7.34</v>
      </c>
    </row>
    <row r="2309" spans="1:7">
      <c r="A2309" s="645" t="s">
        <v>69</v>
      </c>
      <c r="B2309" s="676">
        <v>1917158</v>
      </c>
      <c r="C2309" s="677" t="s">
        <v>8184</v>
      </c>
      <c r="D2309" s="678" t="s">
        <v>6087</v>
      </c>
      <c r="E2309" s="679">
        <f>IF(F2309 = "", "", ROUND(F2309*SINAPI!$M$5,2))</f>
        <v>7.14</v>
      </c>
      <c r="F2309" s="680">
        <v>7.43</v>
      </c>
      <c r="G2309" s="204">
        <f>IF(P.O.!$F$4 = "DESONERADO", SICRO!E2309, SICRO!F2309)</f>
        <v>7.43</v>
      </c>
    </row>
    <row r="2310" spans="1:7">
      <c r="A2310" s="645" t="s">
        <v>69</v>
      </c>
      <c r="B2310" s="676">
        <v>1917159</v>
      </c>
      <c r="C2310" s="677" t="s">
        <v>8185</v>
      </c>
      <c r="D2310" s="678" t="s">
        <v>6087</v>
      </c>
      <c r="E2310" s="679">
        <f>IF(F2310 = "", "", ROUND(F2310*SINAPI!$M$5,2))</f>
        <v>7.24</v>
      </c>
      <c r="F2310" s="680">
        <v>7.53</v>
      </c>
      <c r="G2310" s="204">
        <f>IF(P.O.!$F$4 = "DESONERADO", SICRO!E2310, SICRO!F2310)</f>
        <v>7.53</v>
      </c>
    </row>
    <row r="2311" spans="1:7">
      <c r="A2311" s="645" t="s">
        <v>69</v>
      </c>
      <c r="B2311" s="676">
        <v>1917160</v>
      </c>
      <c r="C2311" s="677" t="s">
        <v>8186</v>
      </c>
      <c r="D2311" s="678" t="s">
        <v>6087</v>
      </c>
      <c r="E2311" s="679">
        <f>IF(F2311 = "", "", ROUND(F2311*SINAPI!$M$5,2))</f>
        <v>7.33</v>
      </c>
      <c r="F2311" s="680">
        <v>7.63</v>
      </c>
      <c r="G2311" s="204">
        <f>IF(P.O.!$F$4 = "DESONERADO", SICRO!E2311, SICRO!F2311)</f>
        <v>7.63</v>
      </c>
    </row>
    <row r="2312" spans="1:7">
      <c r="A2312" s="645" t="s">
        <v>69</v>
      </c>
      <c r="B2312" s="676">
        <v>1917161</v>
      </c>
      <c r="C2312" s="677" t="s">
        <v>8187</v>
      </c>
      <c r="D2312" s="678" t="s">
        <v>6087</v>
      </c>
      <c r="E2312" s="679">
        <f>IF(F2312 = "", "", ROUND(F2312*SINAPI!$M$5,2))</f>
        <v>7.43</v>
      </c>
      <c r="F2312" s="680">
        <v>7.73</v>
      </c>
      <c r="G2312" s="204">
        <f>IF(P.O.!$F$4 = "DESONERADO", SICRO!E2312, SICRO!F2312)</f>
        <v>7.73</v>
      </c>
    </row>
    <row r="2313" spans="1:7">
      <c r="A2313" s="645" t="s">
        <v>69</v>
      </c>
      <c r="B2313" s="676">
        <v>1917162</v>
      </c>
      <c r="C2313" s="677" t="s">
        <v>8188</v>
      </c>
      <c r="D2313" s="678" t="s">
        <v>6087</v>
      </c>
      <c r="E2313" s="679">
        <f>IF(F2313 = "", "", ROUND(F2313*SINAPI!$M$5,2))</f>
        <v>7.49</v>
      </c>
      <c r="F2313" s="680">
        <v>7.79</v>
      </c>
      <c r="G2313" s="204">
        <f>IF(P.O.!$F$4 = "DESONERADO", SICRO!E2313, SICRO!F2313)</f>
        <v>7.79</v>
      </c>
    </row>
    <row r="2314" spans="1:7">
      <c r="A2314" s="645" t="s">
        <v>69</v>
      </c>
      <c r="B2314" s="676">
        <v>1917193</v>
      </c>
      <c r="C2314" s="677" t="s">
        <v>8189</v>
      </c>
      <c r="D2314" s="678" t="s">
        <v>6087</v>
      </c>
      <c r="E2314" s="679">
        <f>IF(F2314 = "", "", ROUND(F2314*SINAPI!$M$5,2))</f>
        <v>7.83</v>
      </c>
      <c r="F2314" s="680">
        <v>8.15</v>
      </c>
      <c r="G2314" s="204">
        <f>IF(P.O.!$F$4 = "DESONERADO", SICRO!E2314, SICRO!F2314)</f>
        <v>8.15</v>
      </c>
    </row>
    <row r="2315" spans="1:7">
      <c r="A2315" s="645" t="s">
        <v>69</v>
      </c>
      <c r="B2315" s="676">
        <v>1917194</v>
      </c>
      <c r="C2315" s="677" t="s">
        <v>8190</v>
      </c>
      <c r="D2315" s="678" t="s">
        <v>6087</v>
      </c>
      <c r="E2315" s="679">
        <f>IF(F2315 = "", "", ROUND(F2315*SINAPI!$M$5,2))</f>
        <v>7.91</v>
      </c>
      <c r="F2315" s="680">
        <v>8.23</v>
      </c>
      <c r="G2315" s="204">
        <f>IF(P.O.!$F$4 = "DESONERADO", SICRO!E2315, SICRO!F2315)</f>
        <v>8.23</v>
      </c>
    </row>
    <row r="2316" spans="1:7">
      <c r="A2316" s="645" t="s">
        <v>69</v>
      </c>
      <c r="B2316" s="676">
        <v>1917195</v>
      </c>
      <c r="C2316" s="677" t="s">
        <v>8191</v>
      </c>
      <c r="D2316" s="678" t="s">
        <v>6087</v>
      </c>
      <c r="E2316" s="679">
        <f>IF(F2316 = "", "", ROUND(F2316*SINAPI!$M$5,2))</f>
        <v>7.99</v>
      </c>
      <c r="F2316" s="680">
        <v>8.31</v>
      </c>
      <c r="G2316" s="204">
        <f>IF(P.O.!$F$4 = "DESONERADO", SICRO!E2316, SICRO!F2316)</f>
        <v>8.31</v>
      </c>
    </row>
    <row r="2317" spans="1:7">
      <c r="A2317" s="645" t="s">
        <v>69</v>
      </c>
      <c r="B2317" s="676">
        <v>1917196</v>
      </c>
      <c r="C2317" s="677" t="s">
        <v>8192</v>
      </c>
      <c r="D2317" s="678" t="s">
        <v>6087</v>
      </c>
      <c r="E2317" s="679">
        <f>IF(F2317 = "", "", ROUND(F2317*SINAPI!$M$5,2))</f>
        <v>8.07</v>
      </c>
      <c r="F2317" s="680">
        <v>8.4</v>
      </c>
      <c r="G2317" s="204">
        <f>IF(P.O.!$F$4 = "DESONERADO", SICRO!E2317, SICRO!F2317)</f>
        <v>8.4</v>
      </c>
    </row>
    <row r="2318" spans="1:7">
      <c r="A2318" s="645" t="s">
        <v>69</v>
      </c>
      <c r="B2318" s="676">
        <v>1917197</v>
      </c>
      <c r="C2318" s="677" t="s">
        <v>8193</v>
      </c>
      <c r="D2318" s="678" t="s">
        <v>6087</v>
      </c>
      <c r="E2318" s="679">
        <f>IF(F2318 = "", "", ROUND(F2318*SINAPI!$M$5,2))</f>
        <v>8.17</v>
      </c>
      <c r="F2318" s="680">
        <v>8.5</v>
      </c>
      <c r="G2318" s="204">
        <f>IF(P.O.!$F$4 = "DESONERADO", SICRO!E2318, SICRO!F2318)</f>
        <v>8.5</v>
      </c>
    </row>
    <row r="2319" spans="1:7">
      <c r="A2319" s="645" t="s">
        <v>69</v>
      </c>
      <c r="B2319" s="676">
        <v>1917198</v>
      </c>
      <c r="C2319" s="677" t="s">
        <v>8194</v>
      </c>
      <c r="D2319" s="678" t="s">
        <v>6087</v>
      </c>
      <c r="E2319" s="679">
        <f>IF(F2319 = "", "", ROUND(F2319*SINAPI!$M$5,2))</f>
        <v>8.2200000000000006</v>
      </c>
      <c r="F2319" s="680">
        <v>8.5500000000000007</v>
      </c>
      <c r="G2319" s="204">
        <f>IF(P.O.!$F$4 = "DESONERADO", SICRO!E2319, SICRO!F2319)</f>
        <v>8.5500000000000007</v>
      </c>
    </row>
    <row r="2320" spans="1:7">
      <c r="A2320" s="645" t="s">
        <v>69</v>
      </c>
      <c r="B2320" s="676">
        <v>1917013</v>
      </c>
      <c r="C2320" s="677" t="s">
        <v>8195</v>
      </c>
      <c r="D2320" s="678" t="s">
        <v>6087</v>
      </c>
      <c r="E2320" s="679">
        <f>IF(F2320 = "", "", ROUND(F2320*SINAPI!$M$5,2))</f>
        <v>14.88</v>
      </c>
      <c r="F2320" s="680">
        <v>15.48</v>
      </c>
      <c r="G2320" s="204">
        <f>IF(P.O.!$F$4 = "DESONERADO", SICRO!E2320, SICRO!F2320)</f>
        <v>15.48</v>
      </c>
    </row>
    <row r="2321" spans="1:7">
      <c r="A2321" s="645" t="s">
        <v>69</v>
      </c>
      <c r="B2321" s="676">
        <v>1917014</v>
      </c>
      <c r="C2321" s="677" t="s">
        <v>8196</v>
      </c>
      <c r="D2321" s="678" t="s">
        <v>6087</v>
      </c>
      <c r="E2321" s="679">
        <f>IF(F2321 = "", "", ROUND(F2321*SINAPI!$M$5,2))</f>
        <v>15.17</v>
      </c>
      <c r="F2321" s="680">
        <v>15.78</v>
      </c>
      <c r="G2321" s="204">
        <f>IF(P.O.!$F$4 = "DESONERADO", SICRO!E2321, SICRO!F2321)</f>
        <v>15.78</v>
      </c>
    </row>
    <row r="2322" spans="1:7">
      <c r="A2322" s="645" t="s">
        <v>69</v>
      </c>
      <c r="B2322" s="676">
        <v>1917015</v>
      </c>
      <c r="C2322" s="677" t="s">
        <v>8197</v>
      </c>
      <c r="D2322" s="678" t="s">
        <v>6087</v>
      </c>
      <c r="E2322" s="679">
        <f>IF(F2322 = "", "", ROUND(F2322*SINAPI!$M$5,2))</f>
        <v>15.46</v>
      </c>
      <c r="F2322" s="680">
        <v>16.079999999999998</v>
      </c>
      <c r="G2322" s="204">
        <f>IF(P.O.!$F$4 = "DESONERADO", SICRO!E2322, SICRO!F2322)</f>
        <v>16.079999999999998</v>
      </c>
    </row>
    <row r="2323" spans="1:7">
      <c r="A2323" s="645" t="s">
        <v>69</v>
      </c>
      <c r="B2323" s="676">
        <v>1917016</v>
      </c>
      <c r="C2323" s="677" t="s">
        <v>8198</v>
      </c>
      <c r="D2323" s="678" t="s">
        <v>6087</v>
      </c>
      <c r="E2323" s="679">
        <f>IF(F2323 = "", "", ROUND(F2323*SINAPI!$M$5,2))</f>
        <v>15.76</v>
      </c>
      <c r="F2323" s="680">
        <v>16.399999999999999</v>
      </c>
      <c r="G2323" s="204">
        <f>IF(P.O.!$F$4 = "DESONERADO", SICRO!E2323, SICRO!F2323)</f>
        <v>16.399999999999999</v>
      </c>
    </row>
    <row r="2324" spans="1:7">
      <c r="A2324" s="645" t="s">
        <v>69</v>
      </c>
      <c r="B2324" s="676">
        <v>1917017</v>
      </c>
      <c r="C2324" s="677" t="s">
        <v>8199</v>
      </c>
      <c r="D2324" s="678" t="s">
        <v>6087</v>
      </c>
      <c r="E2324" s="679">
        <f>IF(F2324 = "", "", ROUND(F2324*SINAPI!$M$5,2))</f>
        <v>16.09</v>
      </c>
      <c r="F2324" s="680">
        <v>16.739999999999998</v>
      </c>
      <c r="G2324" s="204">
        <f>IF(P.O.!$F$4 = "DESONERADO", SICRO!E2324, SICRO!F2324)</f>
        <v>16.739999999999998</v>
      </c>
    </row>
    <row r="2325" spans="1:7">
      <c r="A2325" s="645" t="s">
        <v>69</v>
      </c>
      <c r="B2325" s="676">
        <v>1917018</v>
      </c>
      <c r="C2325" s="677" t="s">
        <v>8200</v>
      </c>
      <c r="D2325" s="678" t="s">
        <v>6087</v>
      </c>
      <c r="E2325" s="679">
        <f>IF(F2325 = "", "", ROUND(F2325*SINAPI!$M$5,2))</f>
        <v>16.260000000000002</v>
      </c>
      <c r="F2325" s="680">
        <v>16.920000000000002</v>
      </c>
      <c r="G2325" s="204">
        <f>IF(P.O.!$F$4 = "DESONERADO", SICRO!E2325, SICRO!F2325)</f>
        <v>16.920000000000002</v>
      </c>
    </row>
    <row r="2326" spans="1:7">
      <c r="A2326" s="645" t="s">
        <v>69</v>
      </c>
      <c r="B2326" s="676">
        <v>1917623</v>
      </c>
      <c r="C2326" s="677" t="s">
        <v>8201</v>
      </c>
      <c r="D2326" s="678" t="s">
        <v>6087</v>
      </c>
      <c r="E2326" s="679">
        <f>IF(F2326 = "", "", ROUND(F2326*SINAPI!$M$5,2))</f>
        <v>17.489999999999998</v>
      </c>
      <c r="F2326" s="680">
        <v>18.2</v>
      </c>
      <c r="G2326" s="204">
        <f>IF(P.O.!$F$4 = "DESONERADO", SICRO!E2326, SICRO!F2326)</f>
        <v>18.2</v>
      </c>
    </row>
    <row r="2327" spans="1:7">
      <c r="A2327" s="645" t="s">
        <v>69</v>
      </c>
      <c r="B2327" s="676">
        <v>1917624</v>
      </c>
      <c r="C2327" s="677" t="s">
        <v>8202</v>
      </c>
      <c r="D2327" s="678" t="s">
        <v>6087</v>
      </c>
      <c r="E2327" s="679">
        <f>IF(F2327 = "", "", ROUND(F2327*SINAPI!$M$5,2))</f>
        <v>22.01</v>
      </c>
      <c r="F2327" s="680">
        <v>22.9</v>
      </c>
      <c r="G2327" s="204">
        <f>IF(P.O.!$F$4 = "DESONERADO", SICRO!E2327, SICRO!F2327)</f>
        <v>22.9</v>
      </c>
    </row>
    <row r="2328" spans="1:7">
      <c r="A2328" s="645" t="s">
        <v>69</v>
      </c>
      <c r="B2328" s="676">
        <v>1917625</v>
      </c>
      <c r="C2328" s="677" t="s">
        <v>8203</v>
      </c>
      <c r="D2328" s="678" t="s">
        <v>6087</v>
      </c>
      <c r="E2328" s="679">
        <f>IF(F2328 = "", "", ROUND(F2328*SINAPI!$M$5,2))</f>
        <v>27.58</v>
      </c>
      <c r="F2328" s="680">
        <v>28.69</v>
      </c>
      <c r="G2328" s="204">
        <f>IF(P.O.!$F$4 = "DESONERADO", SICRO!E2328, SICRO!F2328)</f>
        <v>28.69</v>
      </c>
    </row>
    <row r="2329" spans="1:7">
      <c r="A2329" s="645" t="s">
        <v>69</v>
      </c>
      <c r="B2329" s="676">
        <v>1917626</v>
      </c>
      <c r="C2329" s="677" t="s">
        <v>8204</v>
      </c>
      <c r="D2329" s="678" t="s">
        <v>6087</v>
      </c>
      <c r="E2329" s="679">
        <f>IF(F2329 = "", "", ROUND(F2329*SINAPI!$M$5,2))</f>
        <v>33.68</v>
      </c>
      <c r="F2329" s="680">
        <v>35.04</v>
      </c>
      <c r="G2329" s="204">
        <f>IF(P.O.!$F$4 = "DESONERADO", SICRO!E2329, SICRO!F2329)</f>
        <v>35.04</v>
      </c>
    </row>
    <row r="2330" spans="1:7">
      <c r="A2330" s="645" t="s">
        <v>69</v>
      </c>
      <c r="B2330" s="676">
        <v>1917627</v>
      </c>
      <c r="C2330" s="677" t="s">
        <v>8205</v>
      </c>
      <c r="D2330" s="678" t="s">
        <v>6087</v>
      </c>
      <c r="E2330" s="679">
        <f>IF(F2330 = "", "", ROUND(F2330*SINAPI!$M$5,2))</f>
        <v>40.450000000000003</v>
      </c>
      <c r="F2330" s="680">
        <v>42.08</v>
      </c>
      <c r="G2330" s="204">
        <f>IF(P.O.!$F$4 = "DESONERADO", SICRO!E2330, SICRO!F2330)</f>
        <v>42.08</v>
      </c>
    </row>
    <row r="2331" spans="1:7">
      <c r="A2331" s="645" t="s">
        <v>69</v>
      </c>
      <c r="B2331" s="676">
        <v>1917628</v>
      </c>
      <c r="C2331" s="677" t="s">
        <v>8206</v>
      </c>
      <c r="D2331" s="678" t="s">
        <v>6087</v>
      </c>
      <c r="E2331" s="679">
        <f>IF(F2331 = "", "", ROUND(F2331*SINAPI!$M$5,2))</f>
        <v>47.3</v>
      </c>
      <c r="F2331" s="680">
        <v>49.21</v>
      </c>
      <c r="G2331" s="204">
        <f>IF(P.O.!$F$4 = "DESONERADO", SICRO!E2331, SICRO!F2331)</f>
        <v>49.21</v>
      </c>
    </row>
    <row r="2332" spans="1:7">
      <c r="A2332" s="645" t="s">
        <v>69</v>
      </c>
      <c r="B2332" s="676">
        <v>1917620</v>
      </c>
      <c r="C2332" s="677" t="s">
        <v>8207</v>
      </c>
      <c r="D2332" s="678" t="s">
        <v>6087</v>
      </c>
      <c r="E2332" s="679">
        <f>IF(F2332 = "", "", ROUND(F2332*SINAPI!$M$5,2))</f>
        <v>8.1999999999999993</v>
      </c>
      <c r="F2332" s="680">
        <v>8.5299999999999994</v>
      </c>
      <c r="G2332" s="204">
        <f>IF(P.O.!$F$4 = "DESONERADO", SICRO!E2332, SICRO!F2332)</f>
        <v>8.5299999999999994</v>
      </c>
    </row>
    <row r="2333" spans="1:7">
      <c r="A2333" s="645" t="s">
        <v>69</v>
      </c>
      <c r="B2333" s="676">
        <v>1917621</v>
      </c>
      <c r="C2333" s="677" t="s">
        <v>8208</v>
      </c>
      <c r="D2333" s="678" t="s">
        <v>6087</v>
      </c>
      <c r="E2333" s="679">
        <f>IF(F2333 = "", "", ROUND(F2333*SINAPI!$M$5,2))</f>
        <v>9.57</v>
      </c>
      <c r="F2333" s="680">
        <v>9.9600000000000009</v>
      </c>
      <c r="G2333" s="204">
        <f>IF(P.O.!$F$4 = "DESONERADO", SICRO!E2333, SICRO!F2333)</f>
        <v>9.9600000000000009</v>
      </c>
    </row>
    <row r="2334" spans="1:7">
      <c r="A2334" s="645" t="s">
        <v>69</v>
      </c>
      <c r="B2334" s="676">
        <v>1917622</v>
      </c>
      <c r="C2334" s="677" t="s">
        <v>8209</v>
      </c>
      <c r="D2334" s="678" t="s">
        <v>6087</v>
      </c>
      <c r="E2334" s="679">
        <f>IF(F2334 = "", "", ROUND(F2334*SINAPI!$M$5,2))</f>
        <v>11.97</v>
      </c>
      <c r="F2334" s="680">
        <v>12.45</v>
      </c>
      <c r="G2334" s="204">
        <f>IF(P.O.!$F$4 = "DESONERADO", SICRO!E2334, SICRO!F2334)</f>
        <v>12.45</v>
      </c>
    </row>
    <row r="2335" spans="1:7">
      <c r="A2335" s="645" t="s">
        <v>69</v>
      </c>
      <c r="B2335" s="676">
        <v>1917741</v>
      </c>
      <c r="C2335" s="677" t="s">
        <v>8210</v>
      </c>
      <c r="D2335" s="678" t="s">
        <v>6087</v>
      </c>
      <c r="E2335" s="679">
        <f>IF(F2335 = "", "", ROUND(F2335*SINAPI!$M$5,2))</f>
        <v>7.61</v>
      </c>
      <c r="F2335" s="680">
        <v>7.92</v>
      </c>
      <c r="G2335" s="204">
        <f>IF(P.O.!$F$4 = "DESONERADO", SICRO!E2335, SICRO!F2335)</f>
        <v>7.92</v>
      </c>
    </row>
    <row r="2336" spans="1:7">
      <c r="A2336" s="645" t="s">
        <v>69</v>
      </c>
      <c r="B2336" s="676">
        <v>1917269</v>
      </c>
      <c r="C2336" s="677" t="s">
        <v>8211</v>
      </c>
      <c r="D2336" s="678" t="s">
        <v>6087</v>
      </c>
      <c r="E2336" s="679">
        <f>IF(F2336 = "", "", ROUND(F2336*SINAPI!$M$5,2))</f>
        <v>21.3</v>
      </c>
      <c r="F2336" s="680">
        <v>22.16</v>
      </c>
      <c r="G2336" s="204">
        <f>IF(P.O.!$F$4 = "DESONERADO", SICRO!E2336, SICRO!F2336)</f>
        <v>22.16</v>
      </c>
    </row>
    <row r="2337" spans="1:7">
      <c r="A2337" s="645" t="s">
        <v>69</v>
      </c>
      <c r="B2337" s="676">
        <v>1917270</v>
      </c>
      <c r="C2337" s="677" t="s">
        <v>8212</v>
      </c>
      <c r="D2337" s="678" t="s">
        <v>6087</v>
      </c>
      <c r="E2337" s="679">
        <f>IF(F2337 = "", "", ROUND(F2337*SINAPI!$M$5,2))</f>
        <v>28.72</v>
      </c>
      <c r="F2337" s="680">
        <v>29.88</v>
      </c>
      <c r="G2337" s="204">
        <f>IF(P.O.!$F$4 = "DESONERADO", SICRO!E2337, SICRO!F2337)</f>
        <v>29.88</v>
      </c>
    </row>
    <row r="2338" spans="1:7">
      <c r="A2338" s="645" t="s">
        <v>69</v>
      </c>
      <c r="B2338" s="676">
        <v>1917266</v>
      </c>
      <c r="C2338" s="677" t="s">
        <v>8213</v>
      </c>
      <c r="D2338" s="678" t="s">
        <v>6087</v>
      </c>
      <c r="E2338" s="679">
        <f>IF(F2338 = "", "", ROUND(F2338*SINAPI!$M$5,2))</f>
        <v>6.98</v>
      </c>
      <c r="F2338" s="680">
        <v>7.26</v>
      </c>
      <c r="G2338" s="204">
        <f>IF(P.O.!$F$4 = "DESONERADO", SICRO!E2338, SICRO!F2338)</f>
        <v>7.26</v>
      </c>
    </row>
    <row r="2339" spans="1:7">
      <c r="A2339" s="645" t="s">
        <v>69</v>
      </c>
      <c r="B2339" s="676">
        <v>1917267</v>
      </c>
      <c r="C2339" s="677" t="s">
        <v>8214</v>
      </c>
      <c r="D2339" s="678" t="s">
        <v>6087</v>
      </c>
      <c r="E2339" s="679">
        <f>IF(F2339 = "", "", ROUND(F2339*SINAPI!$M$5,2))</f>
        <v>10.119999999999999</v>
      </c>
      <c r="F2339" s="680">
        <v>10.53</v>
      </c>
      <c r="G2339" s="204">
        <f>IF(P.O.!$F$4 = "DESONERADO", SICRO!E2339, SICRO!F2339)</f>
        <v>10.53</v>
      </c>
    </row>
    <row r="2340" spans="1:7">
      <c r="A2340" s="645" t="s">
        <v>69</v>
      </c>
      <c r="B2340" s="676">
        <v>1917268</v>
      </c>
      <c r="C2340" s="677" t="s">
        <v>8215</v>
      </c>
      <c r="D2340" s="678" t="s">
        <v>6087</v>
      </c>
      <c r="E2340" s="679">
        <f>IF(F2340 = "", "", ROUND(F2340*SINAPI!$M$5,2))</f>
        <v>15.45</v>
      </c>
      <c r="F2340" s="680">
        <v>16.07</v>
      </c>
      <c r="G2340" s="204">
        <f>IF(P.O.!$F$4 = "DESONERADO", SICRO!E2340, SICRO!F2340)</f>
        <v>16.07</v>
      </c>
    </row>
    <row r="2341" spans="1:7">
      <c r="A2341" s="645" t="s">
        <v>69</v>
      </c>
      <c r="B2341" s="676">
        <v>1917728</v>
      </c>
      <c r="C2341" s="677" t="s">
        <v>8216</v>
      </c>
      <c r="D2341" s="678" t="s">
        <v>6087</v>
      </c>
      <c r="E2341" s="679">
        <f>IF(F2341 = "", "", ROUND(F2341*SINAPI!$M$5,2))</f>
        <v>6.44</v>
      </c>
      <c r="F2341" s="680">
        <v>6.7</v>
      </c>
      <c r="G2341" s="204">
        <f>IF(P.O.!$F$4 = "DESONERADO", SICRO!E2341, SICRO!F2341)</f>
        <v>6.7</v>
      </c>
    </row>
    <row r="2342" spans="1:7">
      <c r="A2342" s="645" t="s">
        <v>69</v>
      </c>
      <c r="B2342" s="676">
        <v>1917358</v>
      </c>
      <c r="C2342" s="677" t="s">
        <v>8217</v>
      </c>
      <c r="D2342" s="678" t="s">
        <v>6087</v>
      </c>
      <c r="E2342" s="679">
        <f>IF(F2342 = "", "", ROUND(F2342*SINAPI!$M$5,2))</f>
        <v>6.53</v>
      </c>
      <c r="F2342" s="680">
        <v>6.79</v>
      </c>
      <c r="G2342" s="204">
        <f>IF(P.O.!$F$4 = "DESONERADO", SICRO!E2342, SICRO!F2342)</f>
        <v>6.79</v>
      </c>
    </row>
    <row r="2343" spans="1:7">
      <c r="A2343" s="645" t="s">
        <v>69</v>
      </c>
      <c r="B2343" s="676">
        <v>1917362</v>
      </c>
      <c r="C2343" s="677" t="s">
        <v>8218</v>
      </c>
      <c r="D2343" s="678" t="s">
        <v>6087</v>
      </c>
      <c r="E2343" s="679">
        <f>IF(F2343 = "", "", ROUND(F2343*SINAPI!$M$5,2))</f>
        <v>31.29</v>
      </c>
      <c r="F2343" s="680">
        <v>32.549999999999997</v>
      </c>
      <c r="G2343" s="204">
        <f>IF(P.O.!$F$4 = "DESONERADO", SICRO!E2343, SICRO!F2343)</f>
        <v>32.549999999999997</v>
      </c>
    </row>
    <row r="2344" spans="1:7">
      <c r="A2344" s="645" t="s">
        <v>69</v>
      </c>
      <c r="B2344" s="676">
        <v>1917363</v>
      </c>
      <c r="C2344" s="677" t="s">
        <v>8219</v>
      </c>
      <c r="D2344" s="678" t="s">
        <v>6087</v>
      </c>
      <c r="E2344" s="679">
        <f>IF(F2344 = "", "", ROUND(F2344*SINAPI!$M$5,2))</f>
        <v>38.15</v>
      </c>
      <c r="F2344" s="680">
        <v>39.69</v>
      </c>
      <c r="G2344" s="204">
        <f>IF(P.O.!$F$4 = "DESONERADO", SICRO!E2344, SICRO!F2344)</f>
        <v>39.69</v>
      </c>
    </row>
    <row r="2345" spans="1:7">
      <c r="A2345" s="645" t="s">
        <v>69</v>
      </c>
      <c r="B2345" s="676">
        <v>1917359</v>
      </c>
      <c r="C2345" s="677" t="s">
        <v>8220</v>
      </c>
      <c r="D2345" s="678" t="s">
        <v>6087</v>
      </c>
      <c r="E2345" s="679">
        <f>IF(F2345 = "", "", ROUND(F2345*SINAPI!$M$5,2))</f>
        <v>9.1999999999999993</v>
      </c>
      <c r="F2345" s="680">
        <v>9.57</v>
      </c>
      <c r="G2345" s="204">
        <f>IF(P.O.!$F$4 = "DESONERADO", SICRO!E2345, SICRO!F2345)</f>
        <v>9.57</v>
      </c>
    </row>
    <row r="2346" spans="1:7">
      <c r="A2346" s="645" t="s">
        <v>69</v>
      </c>
      <c r="B2346" s="676">
        <v>1917360</v>
      </c>
      <c r="C2346" s="677" t="s">
        <v>8221</v>
      </c>
      <c r="D2346" s="678" t="s">
        <v>6087</v>
      </c>
      <c r="E2346" s="679">
        <f>IF(F2346 = "", "", ROUND(F2346*SINAPI!$M$5,2))</f>
        <v>15.01</v>
      </c>
      <c r="F2346" s="680">
        <v>15.62</v>
      </c>
      <c r="G2346" s="204">
        <f>IF(P.O.!$F$4 = "DESONERADO", SICRO!E2346, SICRO!F2346)</f>
        <v>15.62</v>
      </c>
    </row>
    <row r="2347" spans="1:7">
      <c r="A2347" s="645" t="s">
        <v>69</v>
      </c>
      <c r="B2347" s="676">
        <v>1917361</v>
      </c>
      <c r="C2347" s="677" t="s">
        <v>8222</v>
      </c>
      <c r="D2347" s="678" t="s">
        <v>6087</v>
      </c>
      <c r="E2347" s="679">
        <f>IF(F2347 = "", "", ROUND(F2347*SINAPI!$M$5,2))</f>
        <v>22.45</v>
      </c>
      <c r="F2347" s="680">
        <v>23.36</v>
      </c>
      <c r="G2347" s="204">
        <f>IF(P.O.!$F$4 = "DESONERADO", SICRO!E2347, SICRO!F2347)</f>
        <v>23.36</v>
      </c>
    </row>
    <row r="2348" spans="1:7">
      <c r="A2348" s="645" t="s">
        <v>69</v>
      </c>
      <c r="B2348" s="676">
        <v>1917476</v>
      </c>
      <c r="C2348" s="677" t="s">
        <v>8223</v>
      </c>
      <c r="D2348" s="678" t="s">
        <v>6087</v>
      </c>
      <c r="E2348" s="679">
        <f>IF(F2348 = "", "", ROUND(F2348*SINAPI!$M$5,2))</f>
        <v>23.24</v>
      </c>
      <c r="F2348" s="680">
        <v>24.18</v>
      </c>
      <c r="G2348" s="204">
        <f>IF(P.O.!$F$4 = "DESONERADO", SICRO!E2348, SICRO!F2348)</f>
        <v>24.18</v>
      </c>
    </row>
    <row r="2349" spans="1:7">
      <c r="A2349" s="645" t="s">
        <v>69</v>
      </c>
      <c r="B2349" s="676">
        <v>1917477</v>
      </c>
      <c r="C2349" s="677" t="s">
        <v>8224</v>
      </c>
      <c r="D2349" s="678" t="s">
        <v>6087</v>
      </c>
      <c r="E2349" s="679">
        <f>IF(F2349 = "", "", ROUND(F2349*SINAPI!$M$5,2))</f>
        <v>29.9</v>
      </c>
      <c r="F2349" s="680">
        <v>31.11</v>
      </c>
      <c r="G2349" s="204">
        <f>IF(P.O.!$F$4 = "DESONERADO", SICRO!E2349, SICRO!F2349)</f>
        <v>31.11</v>
      </c>
    </row>
    <row r="2350" spans="1:7">
      <c r="A2350" s="645" t="s">
        <v>69</v>
      </c>
      <c r="B2350" s="676">
        <v>1917478</v>
      </c>
      <c r="C2350" s="677" t="s">
        <v>8225</v>
      </c>
      <c r="D2350" s="678" t="s">
        <v>6087</v>
      </c>
      <c r="E2350" s="679">
        <f>IF(F2350 = "", "", ROUND(F2350*SINAPI!$M$5,2))</f>
        <v>38.409999999999997</v>
      </c>
      <c r="F2350" s="680">
        <v>39.96</v>
      </c>
      <c r="G2350" s="204">
        <f>IF(P.O.!$F$4 = "DESONERADO", SICRO!E2350, SICRO!F2350)</f>
        <v>39.96</v>
      </c>
    </row>
    <row r="2351" spans="1:7">
      <c r="A2351" s="645" t="s">
        <v>69</v>
      </c>
      <c r="B2351" s="676">
        <v>1917479</v>
      </c>
      <c r="C2351" s="677" t="s">
        <v>8226</v>
      </c>
      <c r="D2351" s="678" t="s">
        <v>6087</v>
      </c>
      <c r="E2351" s="679">
        <f>IF(F2351 = "", "", ROUND(F2351*SINAPI!$M$5,2))</f>
        <v>41.82</v>
      </c>
      <c r="F2351" s="680">
        <v>43.51</v>
      </c>
      <c r="G2351" s="204">
        <f>IF(P.O.!$F$4 = "DESONERADO", SICRO!E2351, SICRO!F2351)</f>
        <v>43.51</v>
      </c>
    </row>
    <row r="2352" spans="1:7">
      <c r="A2352" s="645" t="s">
        <v>69</v>
      </c>
      <c r="B2352" s="676">
        <v>1917473</v>
      </c>
      <c r="C2352" s="677" t="s">
        <v>8227</v>
      </c>
      <c r="D2352" s="678" t="s">
        <v>6087</v>
      </c>
      <c r="E2352" s="679">
        <f>IF(F2352 = "", "", ROUND(F2352*SINAPI!$M$5,2))</f>
        <v>10.63</v>
      </c>
      <c r="F2352" s="680">
        <v>11.06</v>
      </c>
      <c r="G2352" s="204">
        <f>IF(P.O.!$F$4 = "DESONERADO", SICRO!E2352, SICRO!F2352)</f>
        <v>11.06</v>
      </c>
    </row>
    <row r="2353" spans="1:7">
      <c r="A2353" s="645" t="s">
        <v>69</v>
      </c>
      <c r="B2353" s="676">
        <v>1917474</v>
      </c>
      <c r="C2353" s="677" t="s">
        <v>8228</v>
      </c>
      <c r="D2353" s="678" t="s">
        <v>6087</v>
      </c>
      <c r="E2353" s="679">
        <f>IF(F2353 = "", "", ROUND(F2353*SINAPI!$M$5,2))</f>
        <v>13.68</v>
      </c>
      <c r="F2353" s="680">
        <v>14.23</v>
      </c>
      <c r="G2353" s="204">
        <f>IF(P.O.!$F$4 = "DESONERADO", SICRO!E2353, SICRO!F2353)</f>
        <v>14.23</v>
      </c>
    </row>
    <row r="2354" spans="1:7">
      <c r="A2354" s="645" t="s">
        <v>69</v>
      </c>
      <c r="B2354" s="676">
        <v>1917475</v>
      </c>
      <c r="C2354" s="677" t="s">
        <v>8229</v>
      </c>
      <c r="D2354" s="678" t="s">
        <v>6087</v>
      </c>
      <c r="E2354" s="679">
        <f>IF(F2354 = "", "", ROUND(F2354*SINAPI!$M$5,2))</f>
        <v>17.55</v>
      </c>
      <c r="F2354" s="680">
        <v>18.260000000000002</v>
      </c>
      <c r="G2354" s="204">
        <f>IF(P.O.!$F$4 = "DESONERADO", SICRO!E2354, SICRO!F2354)</f>
        <v>18.260000000000002</v>
      </c>
    </row>
    <row r="2355" spans="1:7">
      <c r="A2355" s="645" t="s">
        <v>69</v>
      </c>
      <c r="B2355" s="676">
        <v>1917736</v>
      </c>
      <c r="C2355" s="677" t="s">
        <v>8230</v>
      </c>
      <c r="D2355" s="678" t="s">
        <v>6087</v>
      </c>
      <c r="E2355" s="679">
        <f>IF(F2355 = "", "", ROUND(F2355*SINAPI!$M$5,2))</f>
        <v>7.73</v>
      </c>
      <c r="F2355" s="680">
        <v>8.0399999999999991</v>
      </c>
      <c r="G2355" s="204">
        <f>IF(P.O.!$F$4 = "DESONERADO", SICRO!E2355, SICRO!F2355)</f>
        <v>8.0399999999999991</v>
      </c>
    </row>
    <row r="2356" spans="1:7">
      <c r="A2356" s="645" t="s">
        <v>69</v>
      </c>
      <c r="B2356" s="676">
        <v>1917067</v>
      </c>
      <c r="C2356" s="677" t="s">
        <v>8231</v>
      </c>
      <c r="D2356" s="678" t="s">
        <v>6087</v>
      </c>
      <c r="E2356" s="679">
        <f>IF(F2356 = "", "", ROUND(F2356*SINAPI!$M$5,2))</f>
        <v>10.24</v>
      </c>
      <c r="F2356" s="680">
        <v>10.65</v>
      </c>
      <c r="G2356" s="204">
        <f>IF(P.O.!$F$4 = "DESONERADO", SICRO!E2356, SICRO!F2356)</f>
        <v>10.65</v>
      </c>
    </row>
    <row r="2357" spans="1:7">
      <c r="A2357" s="645" t="s">
        <v>69</v>
      </c>
      <c r="B2357" s="676">
        <v>1917068</v>
      </c>
      <c r="C2357" s="677" t="s">
        <v>8232</v>
      </c>
      <c r="D2357" s="678" t="s">
        <v>6087</v>
      </c>
      <c r="E2357" s="679">
        <f>IF(F2357 = "", "", ROUND(F2357*SINAPI!$M$5,2))</f>
        <v>10.44</v>
      </c>
      <c r="F2357" s="680">
        <v>10.86</v>
      </c>
      <c r="G2357" s="204">
        <f>IF(P.O.!$F$4 = "DESONERADO", SICRO!E2357, SICRO!F2357)</f>
        <v>10.86</v>
      </c>
    </row>
    <row r="2358" spans="1:7">
      <c r="A2358" s="645" t="s">
        <v>69</v>
      </c>
      <c r="B2358" s="676">
        <v>1917069</v>
      </c>
      <c r="C2358" s="677" t="s">
        <v>8233</v>
      </c>
      <c r="D2358" s="678" t="s">
        <v>6087</v>
      </c>
      <c r="E2358" s="679">
        <f>IF(F2358 = "", "", ROUND(F2358*SINAPI!$M$5,2))</f>
        <v>10.65</v>
      </c>
      <c r="F2358" s="680">
        <v>11.08</v>
      </c>
      <c r="G2358" s="204">
        <f>IF(P.O.!$F$4 = "DESONERADO", SICRO!E2358, SICRO!F2358)</f>
        <v>11.08</v>
      </c>
    </row>
    <row r="2359" spans="1:7">
      <c r="A2359" s="645" t="s">
        <v>69</v>
      </c>
      <c r="B2359" s="676">
        <v>1917070</v>
      </c>
      <c r="C2359" s="677" t="s">
        <v>8234</v>
      </c>
      <c r="D2359" s="678" t="s">
        <v>6087</v>
      </c>
      <c r="E2359" s="679">
        <f>IF(F2359 = "", "", ROUND(F2359*SINAPI!$M$5,2))</f>
        <v>10.87</v>
      </c>
      <c r="F2359" s="680">
        <v>11.31</v>
      </c>
      <c r="G2359" s="204">
        <f>IF(P.O.!$F$4 = "DESONERADO", SICRO!E2359, SICRO!F2359)</f>
        <v>11.31</v>
      </c>
    </row>
    <row r="2360" spans="1:7">
      <c r="A2360" s="645" t="s">
        <v>69</v>
      </c>
      <c r="B2360" s="676">
        <v>1917071</v>
      </c>
      <c r="C2360" s="677" t="s">
        <v>8235</v>
      </c>
      <c r="D2360" s="678" t="s">
        <v>6087</v>
      </c>
      <c r="E2360" s="679">
        <f>IF(F2360 = "", "", ROUND(F2360*SINAPI!$M$5,2))</f>
        <v>11.1</v>
      </c>
      <c r="F2360" s="680">
        <v>11.55</v>
      </c>
      <c r="G2360" s="204">
        <f>IF(P.O.!$F$4 = "DESONERADO", SICRO!E2360, SICRO!F2360)</f>
        <v>11.55</v>
      </c>
    </row>
    <row r="2361" spans="1:7">
      <c r="A2361" s="645" t="s">
        <v>69</v>
      </c>
      <c r="B2361" s="676">
        <v>1917072</v>
      </c>
      <c r="C2361" s="677" t="s">
        <v>8236</v>
      </c>
      <c r="D2361" s="678" t="s">
        <v>6087</v>
      </c>
      <c r="E2361" s="679">
        <f>IF(F2361 = "", "", ROUND(F2361*SINAPI!$M$5,2))</f>
        <v>11.23</v>
      </c>
      <c r="F2361" s="680">
        <v>11.68</v>
      </c>
      <c r="G2361" s="204">
        <f>IF(P.O.!$F$4 = "DESONERADO", SICRO!E2361, SICRO!F2361)</f>
        <v>11.68</v>
      </c>
    </row>
    <row r="2362" spans="1:7">
      <c r="A2362" s="645" t="s">
        <v>69</v>
      </c>
      <c r="B2362" s="676">
        <v>1901572</v>
      </c>
      <c r="C2362" s="677" t="s">
        <v>8237</v>
      </c>
      <c r="D2362" s="678" t="s">
        <v>6087</v>
      </c>
      <c r="E2362" s="679">
        <f>IF(F2362 = "", "", ROUND(F2362*SINAPI!$M$5,2))</f>
        <v>6.71</v>
      </c>
      <c r="F2362" s="680">
        <v>6.98</v>
      </c>
      <c r="G2362" s="204">
        <f>IF(P.O.!$F$4 = "DESONERADO", SICRO!E2362, SICRO!F2362)</f>
        <v>6.98</v>
      </c>
    </row>
    <row r="2363" spans="1:7">
      <c r="A2363" s="645" t="s">
        <v>69</v>
      </c>
      <c r="B2363" s="676">
        <v>1901573</v>
      </c>
      <c r="C2363" s="677" t="s">
        <v>8238</v>
      </c>
      <c r="D2363" s="678" t="s">
        <v>6087</v>
      </c>
      <c r="E2363" s="679">
        <f>IF(F2363 = "", "", ROUND(F2363*SINAPI!$M$5,2))</f>
        <v>6.78</v>
      </c>
      <c r="F2363" s="680">
        <v>7.05</v>
      </c>
      <c r="G2363" s="204">
        <f>IF(P.O.!$F$4 = "DESONERADO", SICRO!E2363, SICRO!F2363)</f>
        <v>7.05</v>
      </c>
    </row>
    <row r="2364" spans="1:7">
      <c r="A2364" s="645" t="s">
        <v>69</v>
      </c>
      <c r="B2364" s="676">
        <v>1901574</v>
      </c>
      <c r="C2364" s="677" t="s">
        <v>8239</v>
      </c>
      <c r="D2364" s="678" t="s">
        <v>6087</v>
      </c>
      <c r="E2364" s="679">
        <f>IF(F2364 = "", "", ROUND(F2364*SINAPI!$M$5,2))</f>
        <v>6.83</v>
      </c>
      <c r="F2364" s="680">
        <v>7.11</v>
      </c>
      <c r="G2364" s="204">
        <f>IF(P.O.!$F$4 = "DESONERADO", SICRO!E2364, SICRO!F2364)</f>
        <v>7.11</v>
      </c>
    </row>
    <row r="2365" spans="1:7">
      <c r="A2365" s="645" t="s">
        <v>69</v>
      </c>
      <c r="B2365" s="676">
        <v>1901575</v>
      </c>
      <c r="C2365" s="677" t="s">
        <v>8240</v>
      </c>
      <c r="D2365" s="678" t="s">
        <v>6087</v>
      </c>
      <c r="E2365" s="679">
        <f>IF(F2365 = "", "", ROUND(F2365*SINAPI!$M$5,2))</f>
        <v>6.9</v>
      </c>
      <c r="F2365" s="680">
        <v>7.18</v>
      </c>
      <c r="G2365" s="204">
        <f>IF(P.O.!$F$4 = "DESONERADO", SICRO!E2365, SICRO!F2365)</f>
        <v>7.18</v>
      </c>
    </row>
    <row r="2366" spans="1:7">
      <c r="A2366" s="645" t="s">
        <v>69</v>
      </c>
      <c r="B2366" s="676">
        <v>1901576</v>
      </c>
      <c r="C2366" s="677" t="s">
        <v>8241</v>
      </c>
      <c r="D2366" s="678" t="s">
        <v>6087</v>
      </c>
      <c r="E2366" s="679">
        <f>IF(F2366 = "", "", ROUND(F2366*SINAPI!$M$5,2))</f>
        <v>6.97</v>
      </c>
      <c r="F2366" s="680">
        <v>7.25</v>
      </c>
      <c r="G2366" s="204">
        <f>IF(P.O.!$F$4 = "DESONERADO", SICRO!E2366, SICRO!F2366)</f>
        <v>7.25</v>
      </c>
    </row>
    <row r="2367" spans="1:7">
      <c r="A2367" s="645" t="s">
        <v>69</v>
      </c>
      <c r="B2367" s="676">
        <v>1901571</v>
      </c>
      <c r="C2367" s="677" t="s">
        <v>8242</v>
      </c>
      <c r="D2367" s="678" t="s">
        <v>6087</v>
      </c>
      <c r="E2367" s="679">
        <f>IF(F2367 = "", "", ROUND(F2367*SINAPI!$M$5,2))</f>
        <v>7.01</v>
      </c>
      <c r="F2367" s="680">
        <v>7.29</v>
      </c>
      <c r="G2367" s="204">
        <f>IF(P.O.!$F$4 = "DESONERADO", SICRO!E2367, SICRO!F2367)</f>
        <v>7.29</v>
      </c>
    </row>
    <row r="2368" spans="1:7">
      <c r="A2368" s="645" t="s">
        <v>69</v>
      </c>
      <c r="B2368" s="676">
        <v>1901578</v>
      </c>
      <c r="C2368" s="677" t="s">
        <v>8243</v>
      </c>
      <c r="D2368" s="678" t="s">
        <v>6087</v>
      </c>
      <c r="E2368" s="679">
        <f>IF(F2368 = "", "", ROUND(F2368*SINAPI!$M$5,2))</f>
        <v>8.8000000000000007</v>
      </c>
      <c r="F2368" s="680">
        <v>9.16</v>
      </c>
      <c r="G2368" s="204">
        <f>IF(P.O.!$F$4 = "DESONERADO", SICRO!E2368, SICRO!F2368)</f>
        <v>9.16</v>
      </c>
    </row>
    <row r="2369" spans="1:7">
      <c r="A2369" s="645" t="s">
        <v>69</v>
      </c>
      <c r="B2369" s="676">
        <v>1901579</v>
      </c>
      <c r="C2369" s="677" t="s">
        <v>8244</v>
      </c>
      <c r="D2369" s="678" t="s">
        <v>6087</v>
      </c>
      <c r="E2369" s="679">
        <f>IF(F2369 = "", "", ROUND(F2369*SINAPI!$M$5,2))</f>
        <v>8.86</v>
      </c>
      <c r="F2369" s="680">
        <v>9.2200000000000006</v>
      </c>
      <c r="G2369" s="204">
        <f>IF(P.O.!$F$4 = "DESONERADO", SICRO!E2369, SICRO!F2369)</f>
        <v>9.2200000000000006</v>
      </c>
    </row>
    <row r="2370" spans="1:7">
      <c r="A2370" s="645" t="s">
        <v>69</v>
      </c>
      <c r="B2370" s="676">
        <v>1901580</v>
      </c>
      <c r="C2370" s="677" t="s">
        <v>8245</v>
      </c>
      <c r="D2370" s="678" t="s">
        <v>6087</v>
      </c>
      <c r="E2370" s="679">
        <f>IF(F2370 = "", "", ROUND(F2370*SINAPI!$M$5,2))</f>
        <v>8.92</v>
      </c>
      <c r="F2370" s="680">
        <v>9.2799999999999994</v>
      </c>
      <c r="G2370" s="204">
        <f>IF(P.O.!$F$4 = "DESONERADO", SICRO!E2370, SICRO!F2370)</f>
        <v>9.2799999999999994</v>
      </c>
    </row>
    <row r="2371" spans="1:7">
      <c r="A2371" s="645" t="s">
        <v>69</v>
      </c>
      <c r="B2371" s="676">
        <v>1901581</v>
      </c>
      <c r="C2371" s="677" t="s">
        <v>8246</v>
      </c>
      <c r="D2371" s="678" t="s">
        <v>6087</v>
      </c>
      <c r="E2371" s="679">
        <f>IF(F2371 = "", "", ROUND(F2371*SINAPI!$M$5,2))</f>
        <v>8.99</v>
      </c>
      <c r="F2371" s="680">
        <v>9.35</v>
      </c>
      <c r="G2371" s="204">
        <f>IF(P.O.!$F$4 = "DESONERADO", SICRO!E2371, SICRO!F2371)</f>
        <v>9.35</v>
      </c>
    </row>
    <row r="2372" spans="1:7">
      <c r="A2372" s="645" t="s">
        <v>69</v>
      </c>
      <c r="B2372" s="676">
        <v>1901582</v>
      </c>
      <c r="C2372" s="677" t="s">
        <v>8247</v>
      </c>
      <c r="D2372" s="678" t="s">
        <v>6087</v>
      </c>
      <c r="E2372" s="679">
        <f>IF(F2372 = "", "", ROUND(F2372*SINAPI!$M$5,2))</f>
        <v>9.0500000000000007</v>
      </c>
      <c r="F2372" s="680">
        <v>9.42</v>
      </c>
      <c r="G2372" s="204">
        <f>IF(P.O.!$F$4 = "DESONERADO", SICRO!E2372, SICRO!F2372)</f>
        <v>9.42</v>
      </c>
    </row>
    <row r="2373" spans="1:7">
      <c r="A2373" s="645" t="s">
        <v>69</v>
      </c>
      <c r="B2373" s="676">
        <v>1901577</v>
      </c>
      <c r="C2373" s="677" t="s">
        <v>8248</v>
      </c>
      <c r="D2373" s="678" t="s">
        <v>6087</v>
      </c>
      <c r="E2373" s="679">
        <f>IF(F2373 = "", "", ROUND(F2373*SINAPI!$M$5,2))</f>
        <v>9.08</v>
      </c>
      <c r="F2373" s="680">
        <v>9.4499999999999993</v>
      </c>
      <c r="G2373" s="204">
        <f>IF(P.O.!$F$4 = "DESONERADO", SICRO!E2373, SICRO!F2373)</f>
        <v>9.4499999999999993</v>
      </c>
    </row>
    <row r="2374" spans="1:7">
      <c r="A2374" s="645" t="s">
        <v>69</v>
      </c>
      <c r="B2374" s="676">
        <v>1917103</v>
      </c>
      <c r="C2374" s="677" t="s">
        <v>8249</v>
      </c>
      <c r="D2374" s="678" t="s">
        <v>6087</v>
      </c>
      <c r="E2374" s="679">
        <f>IF(F2374 = "", "", ROUND(F2374*SINAPI!$M$5,2))</f>
        <v>7.21</v>
      </c>
      <c r="F2374" s="680">
        <v>7.5</v>
      </c>
      <c r="G2374" s="204">
        <f>IF(P.O.!$F$4 = "DESONERADO", SICRO!E2374, SICRO!F2374)</f>
        <v>7.5</v>
      </c>
    </row>
    <row r="2375" spans="1:7">
      <c r="A2375" s="645" t="s">
        <v>69</v>
      </c>
      <c r="B2375" s="676">
        <v>1917104</v>
      </c>
      <c r="C2375" s="677" t="s">
        <v>8250</v>
      </c>
      <c r="D2375" s="678" t="s">
        <v>6087</v>
      </c>
      <c r="E2375" s="679">
        <f>IF(F2375 = "", "", ROUND(F2375*SINAPI!$M$5,2))</f>
        <v>7.33</v>
      </c>
      <c r="F2375" s="680">
        <v>7.63</v>
      </c>
      <c r="G2375" s="204">
        <f>IF(P.O.!$F$4 = "DESONERADO", SICRO!E2375, SICRO!F2375)</f>
        <v>7.63</v>
      </c>
    </row>
    <row r="2376" spans="1:7">
      <c r="A2376" s="645" t="s">
        <v>69</v>
      </c>
      <c r="B2376" s="676">
        <v>1917105</v>
      </c>
      <c r="C2376" s="677" t="s">
        <v>8251</v>
      </c>
      <c r="D2376" s="678" t="s">
        <v>6087</v>
      </c>
      <c r="E2376" s="679">
        <f>IF(F2376 = "", "", ROUND(F2376*SINAPI!$M$5,2))</f>
        <v>7.47</v>
      </c>
      <c r="F2376" s="680">
        <v>7.77</v>
      </c>
      <c r="G2376" s="204">
        <f>IF(P.O.!$F$4 = "DESONERADO", SICRO!E2376, SICRO!F2376)</f>
        <v>7.77</v>
      </c>
    </row>
    <row r="2377" spans="1:7">
      <c r="A2377" s="645" t="s">
        <v>69</v>
      </c>
      <c r="B2377" s="676">
        <v>1917106</v>
      </c>
      <c r="C2377" s="677" t="s">
        <v>8252</v>
      </c>
      <c r="D2377" s="678" t="s">
        <v>6087</v>
      </c>
      <c r="E2377" s="679">
        <f>IF(F2377 = "", "", ROUND(F2377*SINAPI!$M$5,2))</f>
        <v>7.6</v>
      </c>
      <c r="F2377" s="680">
        <v>7.91</v>
      </c>
      <c r="G2377" s="204">
        <f>IF(P.O.!$F$4 = "DESONERADO", SICRO!E2377, SICRO!F2377)</f>
        <v>7.91</v>
      </c>
    </row>
    <row r="2378" spans="1:7">
      <c r="A2378" s="645" t="s">
        <v>69</v>
      </c>
      <c r="B2378" s="676">
        <v>1917107</v>
      </c>
      <c r="C2378" s="677" t="s">
        <v>8253</v>
      </c>
      <c r="D2378" s="678" t="s">
        <v>6087</v>
      </c>
      <c r="E2378" s="679">
        <f>IF(F2378 = "", "", ROUND(F2378*SINAPI!$M$5,2))</f>
        <v>7.75</v>
      </c>
      <c r="F2378" s="680">
        <v>8.06</v>
      </c>
      <c r="G2378" s="204">
        <f>IF(P.O.!$F$4 = "DESONERADO", SICRO!E2378, SICRO!F2378)</f>
        <v>8.06</v>
      </c>
    </row>
    <row r="2379" spans="1:7">
      <c r="A2379" s="645" t="s">
        <v>69</v>
      </c>
      <c r="B2379" s="676">
        <v>1917108</v>
      </c>
      <c r="C2379" s="677" t="s">
        <v>8254</v>
      </c>
      <c r="D2379" s="678" t="s">
        <v>6087</v>
      </c>
      <c r="E2379" s="679">
        <f>IF(F2379 = "", "", ROUND(F2379*SINAPI!$M$5,2))</f>
        <v>7.82</v>
      </c>
      <c r="F2379" s="680">
        <v>8.14</v>
      </c>
      <c r="G2379" s="204">
        <f>IF(P.O.!$F$4 = "DESONERADO", SICRO!E2379, SICRO!F2379)</f>
        <v>8.14</v>
      </c>
    </row>
    <row r="2380" spans="1:7">
      <c r="A2380" s="645" t="s">
        <v>69</v>
      </c>
      <c r="B2380" s="676">
        <v>1901583</v>
      </c>
      <c r="C2380" s="677" t="s">
        <v>8255</v>
      </c>
      <c r="D2380" s="678" t="s">
        <v>6087</v>
      </c>
      <c r="E2380" s="679">
        <f>IF(F2380 = "", "", ROUND(F2380*SINAPI!$M$5,2))</f>
        <v>10.96</v>
      </c>
      <c r="F2380" s="680">
        <v>11.4</v>
      </c>
      <c r="G2380" s="204">
        <f>IF(P.O.!$F$4 = "DESONERADO", SICRO!E2380, SICRO!F2380)</f>
        <v>11.4</v>
      </c>
    </row>
    <row r="2381" spans="1:7">
      <c r="A2381" s="645" t="s">
        <v>69</v>
      </c>
      <c r="B2381" s="676">
        <v>1901584</v>
      </c>
      <c r="C2381" s="677" t="s">
        <v>8256</v>
      </c>
      <c r="D2381" s="678" t="s">
        <v>6087</v>
      </c>
      <c r="E2381" s="679">
        <f>IF(F2381 = "", "", ROUND(F2381*SINAPI!$M$5,2))</f>
        <v>11.02</v>
      </c>
      <c r="F2381" s="680">
        <v>11.46</v>
      </c>
      <c r="G2381" s="204">
        <f>IF(P.O.!$F$4 = "DESONERADO", SICRO!E2381, SICRO!F2381)</f>
        <v>11.46</v>
      </c>
    </row>
    <row r="2382" spans="1:7">
      <c r="A2382" s="645" t="s">
        <v>69</v>
      </c>
      <c r="B2382" s="676">
        <v>1901585</v>
      </c>
      <c r="C2382" s="677" t="s">
        <v>8257</v>
      </c>
      <c r="D2382" s="678" t="s">
        <v>6087</v>
      </c>
      <c r="E2382" s="679">
        <f>IF(F2382 = "", "", ROUND(F2382*SINAPI!$M$5,2))</f>
        <v>11.07</v>
      </c>
      <c r="F2382" s="680">
        <v>11.52</v>
      </c>
      <c r="G2382" s="204">
        <f>IF(P.O.!$F$4 = "DESONERADO", SICRO!E2382, SICRO!F2382)</f>
        <v>11.52</v>
      </c>
    </row>
    <row r="2383" spans="1:7">
      <c r="A2383" s="645" t="s">
        <v>69</v>
      </c>
      <c r="B2383" s="676">
        <v>1901586</v>
      </c>
      <c r="C2383" s="677" t="s">
        <v>8258</v>
      </c>
      <c r="D2383" s="678" t="s">
        <v>6087</v>
      </c>
      <c r="E2383" s="679">
        <f>IF(F2383 = "", "", ROUND(F2383*SINAPI!$M$5,2))</f>
        <v>11.13</v>
      </c>
      <c r="F2383" s="680">
        <v>11.58</v>
      </c>
      <c r="G2383" s="204">
        <f>IF(P.O.!$F$4 = "DESONERADO", SICRO!E2383, SICRO!F2383)</f>
        <v>11.58</v>
      </c>
    </row>
    <row r="2384" spans="1:7">
      <c r="A2384" s="645" t="s">
        <v>69</v>
      </c>
      <c r="B2384" s="676">
        <v>1901587</v>
      </c>
      <c r="C2384" s="677" t="s">
        <v>8259</v>
      </c>
      <c r="D2384" s="678" t="s">
        <v>6087</v>
      </c>
      <c r="E2384" s="679">
        <f>IF(F2384 = "", "", ROUND(F2384*SINAPI!$M$5,2))</f>
        <v>11.2</v>
      </c>
      <c r="F2384" s="680">
        <v>11.65</v>
      </c>
      <c r="G2384" s="204">
        <f>IF(P.O.!$F$4 = "DESONERADO", SICRO!E2384, SICRO!F2384)</f>
        <v>11.65</v>
      </c>
    </row>
    <row r="2385" spans="1:7">
      <c r="A2385" s="645" t="s">
        <v>69</v>
      </c>
      <c r="B2385" s="676">
        <v>1901588</v>
      </c>
      <c r="C2385" s="677" t="s">
        <v>8260</v>
      </c>
      <c r="D2385" s="678" t="s">
        <v>6087</v>
      </c>
      <c r="E2385" s="679">
        <f>IF(F2385 = "", "", ROUND(F2385*SINAPI!$M$5,2))</f>
        <v>11.23</v>
      </c>
      <c r="F2385" s="680">
        <v>11.68</v>
      </c>
      <c r="G2385" s="204">
        <f>IF(P.O.!$F$4 = "DESONERADO", SICRO!E2385, SICRO!F2385)</f>
        <v>11.68</v>
      </c>
    </row>
    <row r="2386" spans="1:7">
      <c r="A2386" s="645" t="s">
        <v>69</v>
      </c>
      <c r="B2386" s="676">
        <v>1917139</v>
      </c>
      <c r="C2386" s="677" t="s">
        <v>8261</v>
      </c>
      <c r="D2386" s="678" t="s">
        <v>6087</v>
      </c>
      <c r="E2386" s="679">
        <f>IF(F2386 = "", "", ROUND(F2386*SINAPI!$M$5,2))</f>
        <v>6.86</v>
      </c>
      <c r="F2386" s="680">
        <v>7.14</v>
      </c>
      <c r="G2386" s="204">
        <f>IF(P.O.!$F$4 = "DESONERADO", SICRO!E2386, SICRO!F2386)</f>
        <v>7.14</v>
      </c>
    </row>
    <row r="2387" spans="1:7">
      <c r="A2387" s="645" t="s">
        <v>69</v>
      </c>
      <c r="B2387" s="676">
        <v>1917140</v>
      </c>
      <c r="C2387" s="677" t="s">
        <v>8262</v>
      </c>
      <c r="D2387" s="678" t="s">
        <v>6087</v>
      </c>
      <c r="E2387" s="679">
        <f>IF(F2387 = "", "", ROUND(F2387*SINAPI!$M$5,2))</f>
        <v>6.97</v>
      </c>
      <c r="F2387" s="680">
        <v>7.25</v>
      </c>
      <c r="G2387" s="204">
        <f>IF(P.O.!$F$4 = "DESONERADO", SICRO!E2387, SICRO!F2387)</f>
        <v>7.25</v>
      </c>
    </row>
    <row r="2388" spans="1:7">
      <c r="A2388" s="645" t="s">
        <v>69</v>
      </c>
      <c r="B2388" s="676">
        <v>1917141</v>
      </c>
      <c r="C2388" s="677" t="s">
        <v>8263</v>
      </c>
      <c r="D2388" s="678" t="s">
        <v>6087</v>
      </c>
      <c r="E2388" s="679">
        <f>IF(F2388 = "", "", ROUND(F2388*SINAPI!$M$5,2))</f>
        <v>7.07</v>
      </c>
      <c r="F2388" s="680">
        <v>7.36</v>
      </c>
      <c r="G2388" s="204">
        <f>IF(P.O.!$F$4 = "DESONERADO", SICRO!E2388, SICRO!F2388)</f>
        <v>7.36</v>
      </c>
    </row>
    <row r="2389" spans="1:7">
      <c r="A2389" s="645" t="s">
        <v>69</v>
      </c>
      <c r="B2389" s="676">
        <v>1917142</v>
      </c>
      <c r="C2389" s="677" t="s">
        <v>8264</v>
      </c>
      <c r="D2389" s="678" t="s">
        <v>6087</v>
      </c>
      <c r="E2389" s="679">
        <f>IF(F2389 = "", "", ROUND(F2389*SINAPI!$M$5,2))</f>
        <v>7.19</v>
      </c>
      <c r="F2389" s="680">
        <v>7.48</v>
      </c>
      <c r="G2389" s="204">
        <f>IF(P.O.!$F$4 = "DESONERADO", SICRO!E2389, SICRO!F2389)</f>
        <v>7.48</v>
      </c>
    </row>
    <row r="2390" spans="1:7">
      <c r="A2390" s="645" t="s">
        <v>69</v>
      </c>
      <c r="B2390" s="676">
        <v>1917143</v>
      </c>
      <c r="C2390" s="677" t="s">
        <v>8265</v>
      </c>
      <c r="D2390" s="678" t="s">
        <v>6087</v>
      </c>
      <c r="E2390" s="679">
        <f>IF(F2390 = "", "", ROUND(F2390*SINAPI!$M$5,2))</f>
        <v>7.31</v>
      </c>
      <c r="F2390" s="680">
        <v>7.6</v>
      </c>
      <c r="G2390" s="204">
        <f>IF(P.O.!$F$4 = "DESONERADO", SICRO!E2390, SICRO!F2390)</f>
        <v>7.6</v>
      </c>
    </row>
    <row r="2391" spans="1:7">
      <c r="A2391" s="645" t="s">
        <v>69</v>
      </c>
      <c r="B2391" s="676">
        <v>1917144</v>
      </c>
      <c r="C2391" s="677" t="s">
        <v>8266</v>
      </c>
      <c r="D2391" s="678" t="s">
        <v>6087</v>
      </c>
      <c r="E2391" s="679">
        <f>IF(F2391 = "", "", ROUND(F2391*SINAPI!$M$5,2))</f>
        <v>7.37</v>
      </c>
      <c r="F2391" s="680">
        <v>7.67</v>
      </c>
      <c r="G2391" s="204">
        <f>IF(P.O.!$F$4 = "DESONERADO", SICRO!E2391, SICRO!F2391)</f>
        <v>7.67</v>
      </c>
    </row>
    <row r="2392" spans="1:7">
      <c r="A2392" s="645" t="s">
        <v>69</v>
      </c>
      <c r="B2392" s="676">
        <v>1917175</v>
      </c>
      <c r="C2392" s="677" t="s">
        <v>8267</v>
      </c>
      <c r="D2392" s="678" t="s">
        <v>6087</v>
      </c>
      <c r="E2392" s="679">
        <f>IF(F2392 = "", "", ROUND(F2392*SINAPI!$M$5,2))</f>
        <v>6.53</v>
      </c>
      <c r="F2392" s="680">
        <v>6.79</v>
      </c>
      <c r="G2392" s="204">
        <f>IF(P.O.!$F$4 = "DESONERADO", SICRO!E2392, SICRO!F2392)</f>
        <v>6.79</v>
      </c>
    </row>
    <row r="2393" spans="1:7">
      <c r="A2393" s="645" t="s">
        <v>69</v>
      </c>
      <c r="B2393" s="676">
        <v>1917176</v>
      </c>
      <c r="C2393" s="677" t="s">
        <v>8268</v>
      </c>
      <c r="D2393" s="678" t="s">
        <v>6087</v>
      </c>
      <c r="E2393" s="679">
        <f>IF(F2393 = "", "", ROUND(F2393*SINAPI!$M$5,2))</f>
        <v>6.62</v>
      </c>
      <c r="F2393" s="680">
        <v>6.89</v>
      </c>
      <c r="G2393" s="204">
        <f>IF(P.O.!$F$4 = "DESONERADO", SICRO!E2393, SICRO!F2393)</f>
        <v>6.89</v>
      </c>
    </row>
    <row r="2394" spans="1:7">
      <c r="A2394" s="645" t="s">
        <v>69</v>
      </c>
      <c r="B2394" s="676">
        <v>1917177</v>
      </c>
      <c r="C2394" s="677" t="s">
        <v>8269</v>
      </c>
      <c r="D2394" s="678" t="s">
        <v>6087</v>
      </c>
      <c r="E2394" s="679">
        <f>IF(F2394 = "", "", ROUND(F2394*SINAPI!$M$5,2))</f>
        <v>6.72</v>
      </c>
      <c r="F2394" s="680">
        <v>6.99</v>
      </c>
      <c r="G2394" s="204">
        <f>IF(P.O.!$F$4 = "DESONERADO", SICRO!E2394, SICRO!F2394)</f>
        <v>6.99</v>
      </c>
    </row>
    <row r="2395" spans="1:7">
      <c r="A2395" s="645" t="s">
        <v>69</v>
      </c>
      <c r="B2395" s="676">
        <v>1917178</v>
      </c>
      <c r="C2395" s="677" t="s">
        <v>8270</v>
      </c>
      <c r="D2395" s="678" t="s">
        <v>6087</v>
      </c>
      <c r="E2395" s="679">
        <f>IF(F2395 = "", "", ROUND(F2395*SINAPI!$M$5,2))</f>
        <v>6.82</v>
      </c>
      <c r="F2395" s="680">
        <v>7.09</v>
      </c>
      <c r="G2395" s="204">
        <f>IF(P.O.!$F$4 = "DESONERADO", SICRO!E2395, SICRO!F2395)</f>
        <v>7.09</v>
      </c>
    </row>
    <row r="2396" spans="1:7">
      <c r="A2396" s="645" t="s">
        <v>69</v>
      </c>
      <c r="B2396" s="676">
        <v>1917179</v>
      </c>
      <c r="C2396" s="677" t="s">
        <v>8271</v>
      </c>
      <c r="D2396" s="678" t="s">
        <v>6087</v>
      </c>
      <c r="E2396" s="679">
        <f>IF(F2396 = "", "", ROUND(F2396*SINAPI!$M$5,2))</f>
        <v>6.92</v>
      </c>
      <c r="F2396" s="680">
        <v>7.2</v>
      </c>
      <c r="G2396" s="204">
        <f>IF(P.O.!$F$4 = "DESONERADO", SICRO!E2396, SICRO!F2396)</f>
        <v>7.2</v>
      </c>
    </row>
    <row r="2397" spans="1:7">
      <c r="A2397" s="645" t="s">
        <v>69</v>
      </c>
      <c r="B2397" s="676">
        <v>1917180</v>
      </c>
      <c r="C2397" s="677" t="s">
        <v>8272</v>
      </c>
      <c r="D2397" s="678" t="s">
        <v>6087</v>
      </c>
      <c r="E2397" s="679">
        <f>IF(F2397 = "", "", ROUND(F2397*SINAPI!$M$5,2))</f>
        <v>6.98</v>
      </c>
      <c r="F2397" s="680">
        <v>7.26</v>
      </c>
      <c r="G2397" s="204">
        <f>IF(P.O.!$F$4 = "DESONERADO", SICRO!E2397, SICRO!F2397)</f>
        <v>7.26</v>
      </c>
    </row>
    <row r="2398" spans="1:7">
      <c r="A2398" s="645" t="s">
        <v>69</v>
      </c>
      <c r="B2398" s="676">
        <v>1917211</v>
      </c>
      <c r="C2398" s="677" t="s">
        <v>8273</v>
      </c>
      <c r="D2398" s="678" t="s">
        <v>6087</v>
      </c>
      <c r="E2398" s="679">
        <f>IF(F2398 = "", "", ROUND(F2398*SINAPI!$M$5,2))</f>
        <v>7.2</v>
      </c>
      <c r="F2398" s="680">
        <v>7.49</v>
      </c>
      <c r="G2398" s="204">
        <f>IF(P.O.!$F$4 = "DESONERADO", SICRO!E2398, SICRO!F2398)</f>
        <v>7.49</v>
      </c>
    </row>
    <row r="2399" spans="1:7">
      <c r="A2399" s="645" t="s">
        <v>69</v>
      </c>
      <c r="B2399" s="676">
        <v>1917212</v>
      </c>
      <c r="C2399" s="677" t="s">
        <v>8274</v>
      </c>
      <c r="D2399" s="678" t="s">
        <v>6087</v>
      </c>
      <c r="E2399" s="679">
        <f>IF(F2399 = "", "", ROUND(F2399*SINAPI!$M$5,2))</f>
        <v>7.28</v>
      </c>
      <c r="F2399" s="680">
        <v>7.57</v>
      </c>
      <c r="G2399" s="204">
        <f>IF(P.O.!$F$4 = "DESONERADO", SICRO!E2399, SICRO!F2399)</f>
        <v>7.57</v>
      </c>
    </row>
    <row r="2400" spans="1:7">
      <c r="A2400" s="645" t="s">
        <v>69</v>
      </c>
      <c r="B2400" s="676">
        <v>1917213</v>
      </c>
      <c r="C2400" s="677" t="s">
        <v>8275</v>
      </c>
      <c r="D2400" s="678" t="s">
        <v>6087</v>
      </c>
      <c r="E2400" s="679">
        <f>IF(F2400 = "", "", ROUND(F2400*SINAPI!$M$5,2))</f>
        <v>7.36</v>
      </c>
      <c r="F2400" s="680">
        <v>7.66</v>
      </c>
      <c r="G2400" s="204">
        <f>IF(P.O.!$F$4 = "DESONERADO", SICRO!E2400, SICRO!F2400)</f>
        <v>7.66</v>
      </c>
    </row>
    <row r="2401" spans="1:7">
      <c r="A2401" s="645" t="s">
        <v>69</v>
      </c>
      <c r="B2401" s="676">
        <v>1917214</v>
      </c>
      <c r="C2401" s="677" t="s">
        <v>8276</v>
      </c>
      <c r="D2401" s="678" t="s">
        <v>6087</v>
      </c>
      <c r="E2401" s="679">
        <f>IF(F2401 = "", "", ROUND(F2401*SINAPI!$M$5,2))</f>
        <v>7.45</v>
      </c>
      <c r="F2401" s="680">
        <v>7.75</v>
      </c>
      <c r="G2401" s="204">
        <f>IF(P.O.!$F$4 = "DESONERADO", SICRO!E2401, SICRO!F2401)</f>
        <v>7.75</v>
      </c>
    </row>
    <row r="2402" spans="1:7">
      <c r="A2402" s="645" t="s">
        <v>69</v>
      </c>
      <c r="B2402" s="676">
        <v>1917215</v>
      </c>
      <c r="C2402" s="677" t="s">
        <v>8277</v>
      </c>
      <c r="D2402" s="678" t="s">
        <v>6087</v>
      </c>
      <c r="E2402" s="679">
        <f>IF(F2402 = "", "", ROUND(F2402*SINAPI!$M$5,2))</f>
        <v>7.55</v>
      </c>
      <c r="F2402" s="680">
        <v>7.85</v>
      </c>
      <c r="G2402" s="204">
        <f>IF(P.O.!$F$4 = "DESONERADO", SICRO!E2402, SICRO!F2402)</f>
        <v>7.85</v>
      </c>
    </row>
    <row r="2403" spans="1:7">
      <c r="A2403" s="645" t="s">
        <v>69</v>
      </c>
      <c r="B2403" s="676">
        <v>1917216</v>
      </c>
      <c r="C2403" s="677" t="s">
        <v>8278</v>
      </c>
      <c r="D2403" s="678" t="s">
        <v>6087</v>
      </c>
      <c r="E2403" s="679">
        <f>IF(F2403 = "", "", ROUND(F2403*SINAPI!$M$5,2))</f>
        <v>7.59</v>
      </c>
      <c r="F2403" s="680">
        <v>7.9</v>
      </c>
      <c r="G2403" s="204">
        <f>IF(P.O.!$F$4 = "DESONERADO", SICRO!E2403, SICRO!F2403)</f>
        <v>7.9</v>
      </c>
    </row>
    <row r="2404" spans="1:7">
      <c r="A2404" s="645" t="s">
        <v>69</v>
      </c>
      <c r="B2404" s="676">
        <v>1917031</v>
      </c>
      <c r="C2404" s="677" t="s">
        <v>8279</v>
      </c>
      <c r="D2404" s="678" t="s">
        <v>6087</v>
      </c>
      <c r="E2404" s="679">
        <f>IF(F2404 = "", "", ROUND(F2404*SINAPI!$M$5,2))</f>
        <v>13.86</v>
      </c>
      <c r="F2404" s="680">
        <v>14.42</v>
      </c>
      <c r="G2404" s="204">
        <f>IF(P.O.!$F$4 = "DESONERADO", SICRO!E2404, SICRO!F2404)</f>
        <v>14.42</v>
      </c>
    </row>
    <row r="2405" spans="1:7">
      <c r="A2405" s="645" t="s">
        <v>69</v>
      </c>
      <c r="B2405" s="676">
        <v>1917032</v>
      </c>
      <c r="C2405" s="677" t="s">
        <v>8280</v>
      </c>
      <c r="D2405" s="678" t="s">
        <v>6087</v>
      </c>
      <c r="E2405" s="679">
        <f>IF(F2405 = "", "", ROUND(F2405*SINAPI!$M$5,2))</f>
        <v>14.15</v>
      </c>
      <c r="F2405" s="680">
        <v>14.72</v>
      </c>
      <c r="G2405" s="204">
        <f>IF(P.O.!$F$4 = "DESONERADO", SICRO!E2405, SICRO!F2405)</f>
        <v>14.72</v>
      </c>
    </row>
    <row r="2406" spans="1:7">
      <c r="A2406" s="645" t="s">
        <v>69</v>
      </c>
      <c r="B2406" s="676">
        <v>1917033</v>
      </c>
      <c r="C2406" s="677" t="s">
        <v>8281</v>
      </c>
      <c r="D2406" s="678" t="s">
        <v>6087</v>
      </c>
      <c r="E2406" s="679">
        <f>IF(F2406 = "", "", ROUND(F2406*SINAPI!$M$5,2))</f>
        <v>14.45</v>
      </c>
      <c r="F2406" s="680">
        <v>15.03</v>
      </c>
      <c r="G2406" s="204">
        <f>IF(P.O.!$F$4 = "DESONERADO", SICRO!E2406, SICRO!F2406)</f>
        <v>15.03</v>
      </c>
    </row>
    <row r="2407" spans="1:7">
      <c r="A2407" s="645" t="s">
        <v>69</v>
      </c>
      <c r="B2407" s="676">
        <v>1917034</v>
      </c>
      <c r="C2407" s="677" t="s">
        <v>8282</v>
      </c>
      <c r="D2407" s="678" t="s">
        <v>6087</v>
      </c>
      <c r="E2407" s="679">
        <f>IF(F2407 = "", "", ROUND(F2407*SINAPI!$M$5,2))</f>
        <v>14.76</v>
      </c>
      <c r="F2407" s="680">
        <v>15.36</v>
      </c>
      <c r="G2407" s="204">
        <f>IF(P.O.!$F$4 = "DESONERADO", SICRO!E2407, SICRO!F2407)</f>
        <v>15.36</v>
      </c>
    </row>
    <row r="2408" spans="1:7">
      <c r="A2408" s="645" t="s">
        <v>69</v>
      </c>
      <c r="B2408" s="676">
        <v>1917035</v>
      </c>
      <c r="C2408" s="677" t="s">
        <v>8283</v>
      </c>
      <c r="D2408" s="678" t="s">
        <v>6087</v>
      </c>
      <c r="E2408" s="679">
        <f>IF(F2408 = "", "", ROUND(F2408*SINAPI!$M$5,2))</f>
        <v>15.1</v>
      </c>
      <c r="F2408" s="680">
        <v>15.71</v>
      </c>
      <c r="G2408" s="204">
        <f>IF(P.O.!$F$4 = "DESONERADO", SICRO!E2408, SICRO!F2408)</f>
        <v>15.71</v>
      </c>
    </row>
    <row r="2409" spans="1:7">
      <c r="A2409" s="645" t="s">
        <v>69</v>
      </c>
      <c r="B2409" s="676">
        <v>1917036</v>
      </c>
      <c r="C2409" s="677" t="s">
        <v>8284</v>
      </c>
      <c r="D2409" s="678" t="s">
        <v>6087</v>
      </c>
      <c r="E2409" s="679">
        <f>IF(F2409 = "", "", ROUND(F2409*SINAPI!$M$5,2))</f>
        <v>15.27</v>
      </c>
      <c r="F2409" s="680">
        <v>15.89</v>
      </c>
      <c r="G2409" s="204">
        <f>IF(P.O.!$F$4 = "DESONERADO", SICRO!E2409, SICRO!F2409)</f>
        <v>15.89</v>
      </c>
    </row>
    <row r="2410" spans="1:7">
      <c r="A2410" s="645" t="s">
        <v>69</v>
      </c>
      <c r="B2410" s="676">
        <v>1917605</v>
      </c>
      <c r="C2410" s="677" t="s">
        <v>8285</v>
      </c>
      <c r="D2410" s="678" t="s">
        <v>6087</v>
      </c>
      <c r="E2410" s="679">
        <f>IF(F2410 = "", "", ROUND(F2410*SINAPI!$M$5,2))</f>
        <v>7.81</v>
      </c>
      <c r="F2410" s="680">
        <v>8.1300000000000008</v>
      </c>
      <c r="G2410" s="204">
        <f>IF(P.O.!$F$4 = "DESONERADO", SICRO!E2410, SICRO!F2410)</f>
        <v>8.1300000000000008</v>
      </c>
    </row>
    <row r="2411" spans="1:7">
      <c r="A2411" s="645" t="s">
        <v>69</v>
      </c>
      <c r="B2411" s="676">
        <v>1917606</v>
      </c>
      <c r="C2411" s="677" t="s">
        <v>8286</v>
      </c>
      <c r="D2411" s="678" t="s">
        <v>6087</v>
      </c>
      <c r="E2411" s="679">
        <f>IF(F2411 = "", "", ROUND(F2411*SINAPI!$M$5,2))</f>
        <v>8.4499999999999993</v>
      </c>
      <c r="F2411" s="680">
        <v>8.7899999999999991</v>
      </c>
      <c r="G2411" s="204">
        <f>IF(P.O.!$F$4 = "DESONERADO", SICRO!E2411, SICRO!F2411)</f>
        <v>8.7899999999999991</v>
      </c>
    </row>
    <row r="2412" spans="1:7">
      <c r="A2412" s="645" t="s">
        <v>69</v>
      </c>
      <c r="B2412" s="676">
        <v>1917607</v>
      </c>
      <c r="C2412" s="677" t="s">
        <v>8287</v>
      </c>
      <c r="D2412" s="678" t="s">
        <v>6087</v>
      </c>
      <c r="E2412" s="679">
        <f>IF(F2412 = "", "", ROUND(F2412*SINAPI!$M$5,2))</f>
        <v>9.07</v>
      </c>
      <c r="F2412" s="680">
        <v>9.44</v>
      </c>
      <c r="G2412" s="204">
        <f>IF(P.O.!$F$4 = "DESONERADO", SICRO!E2412, SICRO!F2412)</f>
        <v>9.44</v>
      </c>
    </row>
    <row r="2413" spans="1:7">
      <c r="A2413" s="645" t="s">
        <v>69</v>
      </c>
      <c r="B2413" s="676">
        <v>1917608</v>
      </c>
      <c r="C2413" s="677" t="s">
        <v>8288</v>
      </c>
      <c r="D2413" s="678" t="s">
        <v>6087</v>
      </c>
      <c r="E2413" s="679">
        <f>IF(F2413 = "", "", ROUND(F2413*SINAPI!$M$5,2))</f>
        <v>10.14</v>
      </c>
      <c r="F2413" s="680">
        <v>10.55</v>
      </c>
      <c r="G2413" s="204">
        <f>IF(P.O.!$F$4 = "DESONERADO", SICRO!E2413, SICRO!F2413)</f>
        <v>10.55</v>
      </c>
    </row>
    <row r="2414" spans="1:7">
      <c r="A2414" s="645" t="s">
        <v>69</v>
      </c>
      <c r="B2414" s="676">
        <v>1917609</v>
      </c>
      <c r="C2414" s="677" t="s">
        <v>8289</v>
      </c>
      <c r="D2414" s="678" t="s">
        <v>6087</v>
      </c>
      <c r="E2414" s="679">
        <f>IF(F2414 = "", "", ROUND(F2414*SINAPI!$M$5,2))</f>
        <v>11.55</v>
      </c>
      <c r="F2414" s="680">
        <v>12.02</v>
      </c>
      <c r="G2414" s="204">
        <f>IF(P.O.!$F$4 = "DESONERADO", SICRO!E2414, SICRO!F2414)</f>
        <v>12.02</v>
      </c>
    </row>
    <row r="2415" spans="1:7">
      <c r="A2415" s="645" t="s">
        <v>69</v>
      </c>
      <c r="B2415" s="676">
        <v>1917610</v>
      </c>
      <c r="C2415" s="677" t="s">
        <v>8290</v>
      </c>
      <c r="D2415" s="678" t="s">
        <v>6087</v>
      </c>
      <c r="E2415" s="679">
        <f>IF(F2415 = "", "", ROUND(F2415*SINAPI!$M$5,2))</f>
        <v>13.64</v>
      </c>
      <c r="F2415" s="680">
        <v>14.19</v>
      </c>
      <c r="G2415" s="204">
        <f>IF(P.O.!$F$4 = "DESONERADO", SICRO!E2415, SICRO!F2415)</f>
        <v>14.19</v>
      </c>
    </row>
    <row r="2416" spans="1:7">
      <c r="A2416" s="645" t="s">
        <v>69</v>
      </c>
      <c r="B2416" s="676">
        <v>1917611</v>
      </c>
      <c r="C2416" s="677" t="s">
        <v>8291</v>
      </c>
      <c r="D2416" s="678" t="s">
        <v>6087</v>
      </c>
      <c r="E2416" s="679">
        <f>IF(F2416 = "", "", ROUND(F2416*SINAPI!$M$5,2))</f>
        <v>15.99</v>
      </c>
      <c r="F2416" s="680">
        <v>16.63</v>
      </c>
      <c r="G2416" s="204">
        <f>IF(P.O.!$F$4 = "DESONERADO", SICRO!E2416, SICRO!F2416)</f>
        <v>16.63</v>
      </c>
    </row>
    <row r="2417" spans="1:7">
      <c r="A2417" s="645" t="s">
        <v>69</v>
      </c>
      <c r="B2417" s="676">
        <v>1917612</v>
      </c>
      <c r="C2417" s="677" t="s">
        <v>8292</v>
      </c>
      <c r="D2417" s="678" t="s">
        <v>6087</v>
      </c>
      <c r="E2417" s="679">
        <f>IF(F2417 = "", "", ROUND(F2417*SINAPI!$M$5,2))</f>
        <v>18.77</v>
      </c>
      <c r="F2417" s="680">
        <v>19.53</v>
      </c>
      <c r="G2417" s="204">
        <f>IF(P.O.!$F$4 = "DESONERADO", SICRO!E2417, SICRO!F2417)</f>
        <v>19.53</v>
      </c>
    </row>
    <row r="2418" spans="1:7">
      <c r="A2418" s="645" t="s">
        <v>69</v>
      </c>
      <c r="B2418" s="676">
        <v>1917613</v>
      </c>
      <c r="C2418" s="677" t="s">
        <v>8293</v>
      </c>
      <c r="D2418" s="678" t="s">
        <v>6087</v>
      </c>
      <c r="E2418" s="679">
        <f>IF(F2418 = "", "", ROUND(F2418*SINAPI!$M$5,2))</f>
        <v>21.84</v>
      </c>
      <c r="F2418" s="680">
        <v>22.72</v>
      </c>
      <c r="G2418" s="204">
        <f>IF(P.O.!$F$4 = "DESONERADO", SICRO!E2418, SICRO!F2418)</f>
        <v>22.72</v>
      </c>
    </row>
    <row r="2419" spans="1:7">
      <c r="A2419" s="645" t="s">
        <v>69</v>
      </c>
      <c r="B2419" s="676">
        <v>1917614</v>
      </c>
      <c r="C2419" s="677" t="s">
        <v>8294</v>
      </c>
      <c r="D2419" s="678" t="s">
        <v>6087</v>
      </c>
      <c r="E2419" s="679">
        <f>IF(F2419 = "", "", ROUND(F2419*SINAPI!$M$5,2))</f>
        <v>25.21</v>
      </c>
      <c r="F2419" s="680">
        <v>26.23</v>
      </c>
      <c r="G2419" s="204">
        <f>IF(P.O.!$F$4 = "DESONERADO", SICRO!E2419, SICRO!F2419)</f>
        <v>26.23</v>
      </c>
    </row>
    <row r="2420" spans="1:7">
      <c r="A2420" s="645" t="s">
        <v>69</v>
      </c>
      <c r="B2420" s="676">
        <v>1917615</v>
      </c>
      <c r="C2420" s="677" t="s">
        <v>8295</v>
      </c>
      <c r="D2420" s="678" t="s">
        <v>6087</v>
      </c>
      <c r="E2420" s="679">
        <f>IF(F2420 = "", "", ROUND(F2420*SINAPI!$M$5,2))</f>
        <v>29.04</v>
      </c>
      <c r="F2420" s="680">
        <v>30.21</v>
      </c>
      <c r="G2420" s="204">
        <f>IF(P.O.!$F$4 = "DESONERADO", SICRO!E2420, SICRO!F2420)</f>
        <v>30.21</v>
      </c>
    </row>
    <row r="2421" spans="1:7">
      <c r="A2421" s="645" t="s">
        <v>69</v>
      </c>
      <c r="B2421" s="676">
        <v>1917616</v>
      </c>
      <c r="C2421" s="677" t="s">
        <v>8296</v>
      </c>
      <c r="D2421" s="678" t="s">
        <v>6087</v>
      </c>
      <c r="E2421" s="679">
        <f>IF(F2421 = "", "", ROUND(F2421*SINAPI!$M$5,2))</f>
        <v>33.619999999999997</v>
      </c>
      <c r="F2421" s="680">
        <v>34.979999999999997</v>
      </c>
      <c r="G2421" s="204">
        <f>IF(P.O.!$F$4 = "DESONERADO", SICRO!E2421, SICRO!F2421)</f>
        <v>34.979999999999997</v>
      </c>
    </row>
    <row r="2422" spans="1:7">
      <c r="A2422" s="645" t="s">
        <v>69</v>
      </c>
      <c r="B2422" s="676">
        <v>1917617</v>
      </c>
      <c r="C2422" s="677" t="s">
        <v>8297</v>
      </c>
      <c r="D2422" s="678" t="s">
        <v>6087</v>
      </c>
      <c r="E2422" s="679">
        <f>IF(F2422 = "", "", ROUND(F2422*SINAPI!$M$5,2))</f>
        <v>37.67</v>
      </c>
      <c r="F2422" s="680">
        <v>39.19</v>
      </c>
      <c r="G2422" s="204">
        <f>IF(P.O.!$F$4 = "DESONERADO", SICRO!E2422, SICRO!F2422)</f>
        <v>39.19</v>
      </c>
    </row>
    <row r="2423" spans="1:7">
      <c r="A2423" s="645" t="s">
        <v>69</v>
      </c>
      <c r="B2423" s="676">
        <v>1917618</v>
      </c>
      <c r="C2423" s="677" t="s">
        <v>8298</v>
      </c>
      <c r="D2423" s="678" t="s">
        <v>6087</v>
      </c>
      <c r="E2423" s="679">
        <f>IF(F2423 = "", "", ROUND(F2423*SINAPI!$M$5,2))</f>
        <v>42.92</v>
      </c>
      <c r="F2423" s="680">
        <v>44.65</v>
      </c>
      <c r="G2423" s="204">
        <f>IF(P.O.!$F$4 = "DESONERADO", SICRO!E2423, SICRO!F2423)</f>
        <v>44.65</v>
      </c>
    </row>
    <row r="2424" spans="1:7">
      <c r="A2424" s="645" t="s">
        <v>69</v>
      </c>
      <c r="B2424" s="676">
        <v>1917619</v>
      </c>
      <c r="C2424" s="677" t="s">
        <v>8299</v>
      </c>
      <c r="D2424" s="678" t="s">
        <v>6087</v>
      </c>
      <c r="E2424" s="679">
        <f>IF(F2424 = "", "", ROUND(F2424*SINAPI!$M$5,2))</f>
        <v>46.56</v>
      </c>
      <c r="F2424" s="680">
        <v>48.44</v>
      </c>
      <c r="G2424" s="204">
        <f>IF(P.O.!$F$4 = "DESONERADO", SICRO!E2424, SICRO!F2424)</f>
        <v>48.44</v>
      </c>
    </row>
    <row r="2425" spans="1:7">
      <c r="A2425" s="645" t="s">
        <v>69</v>
      </c>
      <c r="B2425" s="676">
        <v>1917602</v>
      </c>
      <c r="C2425" s="677" t="s">
        <v>8300</v>
      </c>
      <c r="D2425" s="678" t="s">
        <v>6087</v>
      </c>
      <c r="E2425" s="679">
        <f>IF(F2425 = "", "", ROUND(F2425*SINAPI!$M$5,2))</f>
        <v>5.66</v>
      </c>
      <c r="F2425" s="680">
        <v>5.89</v>
      </c>
      <c r="G2425" s="204">
        <f>IF(P.O.!$F$4 = "DESONERADO", SICRO!E2425, SICRO!F2425)</f>
        <v>5.89</v>
      </c>
    </row>
    <row r="2426" spans="1:7">
      <c r="A2426" s="645" t="s">
        <v>69</v>
      </c>
      <c r="B2426" s="676">
        <v>1917603</v>
      </c>
      <c r="C2426" s="677" t="s">
        <v>8301</v>
      </c>
      <c r="D2426" s="678" t="s">
        <v>6087</v>
      </c>
      <c r="E2426" s="679">
        <f>IF(F2426 = "", "", ROUND(F2426*SINAPI!$M$5,2))</f>
        <v>6.32</v>
      </c>
      <c r="F2426" s="680">
        <v>6.58</v>
      </c>
      <c r="G2426" s="204">
        <f>IF(P.O.!$F$4 = "DESONERADO", SICRO!E2426, SICRO!F2426)</f>
        <v>6.58</v>
      </c>
    </row>
    <row r="2427" spans="1:7">
      <c r="A2427" s="645" t="s">
        <v>69</v>
      </c>
      <c r="B2427" s="676">
        <v>1917604</v>
      </c>
      <c r="C2427" s="677" t="s">
        <v>8302</v>
      </c>
      <c r="D2427" s="678" t="s">
        <v>6087</v>
      </c>
      <c r="E2427" s="679">
        <f>IF(F2427 = "", "", ROUND(F2427*SINAPI!$M$5,2))</f>
        <v>6.9</v>
      </c>
      <c r="F2427" s="680">
        <v>7.18</v>
      </c>
      <c r="G2427" s="204">
        <f>IF(P.O.!$F$4 = "DESONERADO", SICRO!E2427, SICRO!F2427)</f>
        <v>7.18</v>
      </c>
    </row>
    <row r="2428" spans="1:7">
      <c r="A2428" s="645" t="s">
        <v>69</v>
      </c>
      <c r="B2428" s="676">
        <v>1917740</v>
      </c>
      <c r="C2428" s="677" t="s">
        <v>8303</v>
      </c>
      <c r="D2428" s="678" t="s">
        <v>6087</v>
      </c>
      <c r="E2428" s="679">
        <f>IF(F2428 = "", "", ROUND(F2428*SINAPI!$M$5,2))</f>
        <v>5.46</v>
      </c>
      <c r="F2428" s="680">
        <v>5.68</v>
      </c>
      <c r="G2428" s="204">
        <f>IF(P.O.!$F$4 = "DESONERADO", SICRO!E2428, SICRO!F2428)</f>
        <v>5.68</v>
      </c>
    </row>
    <row r="2429" spans="1:7">
      <c r="A2429" s="645" t="s">
        <v>69</v>
      </c>
      <c r="B2429" s="676">
        <v>1917263</v>
      </c>
      <c r="C2429" s="677" t="s">
        <v>8304</v>
      </c>
      <c r="D2429" s="678" t="s">
        <v>6087</v>
      </c>
      <c r="E2429" s="679">
        <f>IF(F2429 = "", "", ROUND(F2429*SINAPI!$M$5,2))</f>
        <v>9.86</v>
      </c>
      <c r="F2429" s="680">
        <v>10.26</v>
      </c>
      <c r="G2429" s="204">
        <f>IF(P.O.!$F$4 = "DESONERADO", SICRO!E2429, SICRO!F2429)</f>
        <v>10.26</v>
      </c>
    </row>
    <row r="2430" spans="1:7">
      <c r="A2430" s="645" t="s">
        <v>69</v>
      </c>
      <c r="B2430" s="676">
        <v>1917264</v>
      </c>
      <c r="C2430" s="677" t="s">
        <v>8305</v>
      </c>
      <c r="D2430" s="678" t="s">
        <v>6087</v>
      </c>
      <c r="E2430" s="679">
        <f>IF(F2430 = "", "", ROUND(F2430*SINAPI!$M$5,2))</f>
        <v>12.23</v>
      </c>
      <c r="F2430" s="680">
        <v>12.72</v>
      </c>
      <c r="G2430" s="204">
        <f>IF(P.O.!$F$4 = "DESONERADO", SICRO!E2430, SICRO!F2430)</f>
        <v>12.72</v>
      </c>
    </row>
    <row r="2431" spans="1:7">
      <c r="A2431" s="645" t="s">
        <v>69</v>
      </c>
      <c r="B2431" s="676">
        <v>1917265</v>
      </c>
      <c r="C2431" s="677" t="s">
        <v>8306</v>
      </c>
      <c r="D2431" s="678" t="s">
        <v>6087</v>
      </c>
      <c r="E2431" s="679">
        <f>IF(F2431 = "", "", ROUND(F2431*SINAPI!$M$5,2))</f>
        <v>15.84</v>
      </c>
      <c r="F2431" s="680">
        <v>16.48</v>
      </c>
      <c r="G2431" s="204">
        <f>IF(P.O.!$F$4 = "DESONERADO", SICRO!E2431, SICRO!F2431)</f>
        <v>16.48</v>
      </c>
    </row>
    <row r="2432" spans="1:7">
      <c r="A2432" s="645" t="s">
        <v>69</v>
      </c>
      <c r="B2432" s="676">
        <v>1917260</v>
      </c>
      <c r="C2432" s="677" t="s">
        <v>8307</v>
      </c>
      <c r="D2432" s="678" t="s">
        <v>6087</v>
      </c>
      <c r="E2432" s="679">
        <f>IF(F2432 = "", "", ROUND(F2432*SINAPI!$M$5,2))</f>
        <v>5.98</v>
      </c>
      <c r="F2432" s="680">
        <v>6.22</v>
      </c>
      <c r="G2432" s="204">
        <f>IF(P.O.!$F$4 = "DESONERADO", SICRO!E2432, SICRO!F2432)</f>
        <v>6.22</v>
      </c>
    </row>
    <row r="2433" spans="1:7">
      <c r="A2433" s="645" t="s">
        <v>69</v>
      </c>
      <c r="B2433" s="676">
        <v>1917261</v>
      </c>
      <c r="C2433" s="677" t="s">
        <v>8308</v>
      </c>
      <c r="D2433" s="678" t="s">
        <v>6087</v>
      </c>
      <c r="E2433" s="679">
        <f>IF(F2433 = "", "", ROUND(F2433*SINAPI!$M$5,2))</f>
        <v>6.65</v>
      </c>
      <c r="F2433" s="680">
        <v>6.92</v>
      </c>
      <c r="G2433" s="204">
        <f>IF(P.O.!$F$4 = "DESONERADO", SICRO!E2433, SICRO!F2433)</f>
        <v>6.92</v>
      </c>
    </row>
    <row r="2434" spans="1:7">
      <c r="A2434" s="645" t="s">
        <v>69</v>
      </c>
      <c r="B2434" s="676">
        <v>1917262</v>
      </c>
      <c r="C2434" s="677" t="s">
        <v>8309</v>
      </c>
      <c r="D2434" s="678" t="s">
        <v>6087</v>
      </c>
      <c r="E2434" s="679">
        <f>IF(F2434 = "", "", ROUND(F2434*SINAPI!$M$5,2))</f>
        <v>7.88</v>
      </c>
      <c r="F2434" s="680">
        <v>8.1999999999999993</v>
      </c>
      <c r="G2434" s="204">
        <f>IF(P.O.!$F$4 = "DESONERADO", SICRO!E2434, SICRO!F2434)</f>
        <v>8.1999999999999993</v>
      </c>
    </row>
    <row r="2435" spans="1:7">
      <c r="A2435" s="645" t="s">
        <v>69</v>
      </c>
      <c r="B2435" s="676">
        <v>1917727</v>
      </c>
      <c r="C2435" s="677" t="s">
        <v>8310</v>
      </c>
      <c r="D2435" s="678" t="s">
        <v>6087</v>
      </c>
      <c r="E2435" s="679">
        <f>IF(F2435 = "", "", ROUND(F2435*SINAPI!$M$5,2))</f>
        <v>5.78</v>
      </c>
      <c r="F2435" s="680">
        <v>6.01</v>
      </c>
      <c r="G2435" s="204">
        <f>IF(P.O.!$F$4 = "DESONERADO", SICRO!E2435, SICRO!F2435)</f>
        <v>6.01</v>
      </c>
    </row>
    <row r="2436" spans="1:7">
      <c r="A2436" s="645" t="s">
        <v>69</v>
      </c>
      <c r="B2436" s="676">
        <v>1917351</v>
      </c>
      <c r="C2436" s="677" t="s">
        <v>8311</v>
      </c>
      <c r="D2436" s="678" t="s">
        <v>6087</v>
      </c>
      <c r="E2436" s="679">
        <f>IF(F2436 = "", "", ROUND(F2436*SINAPI!$M$5,2))</f>
        <v>8.66</v>
      </c>
      <c r="F2436" s="680">
        <v>9.01</v>
      </c>
      <c r="G2436" s="204">
        <f>IF(P.O.!$F$4 = "DESONERADO", SICRO!E2436, SICRO!F2436)</f>
        <v>9.01</v>
      </c>
    </row>
    <row r="2437" spans="1:7">
      <c r="A2437" s="645" t="s">
        <v>69</v>
      </c>
      <c r="B2437" s="676">
        <v>1917352</v>
      </c>
      <c r="C2437" s="677" t="s">
        <v>8312</v>
      </c>
      <c r="D2437" s="678" t="s">
        <v>6087</v>
      </c>
      <c r="E2437" s="679">
        <f>IF(F2437 = "", "", ROUND(F2437*SINAPI!$M$5,2))</f>
        <v>11.42</v>
      </c>
      <c r="F2437" s="680">
        <v>11.88</v>
      </c>
      <c r="G2437" s="204">
        <f>IF(P.O.!$F$4 = "DESONERADO", SICRO!E2437, SICRO!F2437)</f>
        <v>11.88</v>
      </c>
    </row>
    <row r="2438" spans="1:7">
      <c r="A2438" s="645" t="s">
        <v>69</v>
      </c>
      <c r="B2438" s="676">
        <v>1917353</v>
      </c>
      <c r="C2438" s="677" t="s">
        <v>8313</v>
      </c>
      <c r="D2438" s="678" t="s">
        <v>6087</v>
      </c>
      <c r="E2438" s="679">
        <f>IF(F2438 = "", "", ROUND(F2438*SINAPI!$M$5,2))</f>
        <v>14.67</v>
      </c>
      <c r="F2438" s="680">
        <v>15.26</v>
      </c>
      <c r="G2438" s="204">
        <f>IF(P.O.!$F$4 = "DESONERADO", SICRO!E2438, SICRO!F2438)</f>
        <v>15.26</v>
      </c>
    </row>
    <row r="2439" spans="1:7">
      <c r="A2439" s="645" t="s">
        <v>69</v>
      </c>
      <c r="B2439" s="676">
        <v>1917354</v>
      </c>
      <c r="C2439" s="677" t="s">
        <v>8314</v>
      </c>
      <c r="D2439" s="678" t="s">
        <v>6087</v>
      </c>
      <c r="E2439" s="679">
        <f>IF(F2439 = "", "", ROUND(F2439*SINAPI!$M$5,2))</f>
        <v>19.05</v>
      </c>
      <c r="F2439" s="680">
        <v>19.82</v>
      </c>
      <c r="G2439" s="204">
        <f>IF(P.O.!$F$4 = "DESONERADO", SICRO!E2439, SICRO!F2439)</f>
        <v>19.82</v>
      </c>
    </row>
    <row r="2440" spans="1:7">
      <c r="A2440" s="645" t="s">
        <v>69</v>
      </c>
      <c r="B2440" s="676">
        <v>1917355</v>
      </c>
      <c r="C2440" s="677" t="s">
        <v>8315</v>
      </c>
      <c r="D2440" s="678" t="s">
        <v>6087</v>
      </c>
      <c r="E2440" s="679">
        <f>IF(F2440 = "", "", ROUND(F2440*SINAPI!$M$5,2))</f>
        <v>24.53</v>
      </c>
      <c r="F2440" s="680">
        <v>25.52</v>
      </c>
      <c r="G2440" s="204">
        <f>IF(P.O.!$F$4 = "DESONERADO", SICRO!E2440, SICRO!F2440)</f>
        <v>25.52</v>
      </c>
    </row>
    <row r="2441" spans="1:7">
      <c r="A2441" s="645" t="s">
        <v>69</v>
      </c>
      <c r="B2441" s="676">
        <v>1917356</v>
      </c>
      <c r="C2441" s="677" t="s">
        <v>8316</v>
      </c>
      <c r="D2441" s="678" t="s">
        <v>6087</v>
      </c>
      <c r="E2441" s="679">
        <f>IF(F2441 = "", "", ROUND(F2441*SINAPI!$M$5,2))</f>
        <v>30.06</v>
      </c>
      <c r="F2441" s="680">
        <v>31.27</v>
      </c>
      <c r="G2441" s="204">
        <f>IF(P.O.!$F$4 = "DESONERADO", SICRO!E2441, SICRO!F2441)</f>
        <v>31.27</v>
      </c>
    </row>
    <row r="2442" spans="1:7">
      <c r="A2442" s="645" t="s">
        <v>69</v>
      </c>
      <c r="B2442" s="676">
        <v>1917357</v>
      </c>
      <c r="C2442" s="677" t="s">
        <v>8317</v>
      </c>
      <c r="D2442" s="678" t="s">
        <v>6087</v>
      </c>
      <c r="E2442" s="679">
        <f>IF(F2442 = "", "", ROUND(F2442*SINAPI!$M$5,2))</f>
        <v>34.36</v>
      </c>
      <c r="F2442" s="680">
        <v>35.75</v>
      </c>
      <c r="G2442" s="204">
        <f>IF(P.O.!$F$4 = "DESONERADO", SICRO!E2442, SICRO!F2442)</f>
        <v>35.75</v>
      </c>
    </row>
    <row r="2443" spans="1:7">
      <c r="A2443" s="645" t="s">
        <v>69</v>
      </c>
      <c r="B2443" s="676">
        <v>1917348</v>
      </c>
      <c r="C2443" s="677" t="s">
        <v>8318</v>
      </c>
      <c r="D2443" s="678" t="s">
        <v>6087</v>
      </c>
      <c r="E2443" s="679">
        <f>IF(F2443 = "", "", ROUND(F2443*SINAPI!$M$5,2))</f>
        <v>5.22</v>
      </c>
      <c r="F2443" s="680">
        <v>5.43</v>
      </c>
      <c r="G2443" s="204">
        <f>IF(P.O.!$F$4 = "DESONERADO", SICRO!E2443, SICRO!F2443)</f>
        <v>5.43</v>
      </c>
    </row>
    <row r="2444" spans="1:7">
      <c r="A2444" s="645" t="s">
        <v>69</v>
      </c>
      <c r="B2444" s="676">
        <v>1917349</v>
      </c>
      <c r="C2444" s="677" t="s">
        <v>8319</v>
      </c>
      <c r="D2444" s="678" t="s">
        <v>6087</v>
      </c>
      <c r="E2444" s="679">
        <f>IF(F2444 = "", "", ROUND(F2444*SINAPI!$M$5,2))</f>
        <v>5.67</v>
      </c>
      <c r="F2444" s="680">
        <v>5.9</v>
      </c>
      <c r="G2444" s="204">
        <f>IF(P.O.!$F$4 = "DESONERADO", SICRO!E2444, SICRO!F2444)</f>
        <v>5.9</v>
      </c>
    </row>
    <row r="2445" spans="1:7">
      <c r="A2445" s="645" t="s">
        <v>69</v>
      </c>
      <c r="B2445" s="676">
        <v>1917350</v>
      </c>
      <c r="C2445" s="677" t="s">
        <v>8320</v>
      </c>
      <c r="D2445" s="678" t="s">
        <v>6087</v>
      </c>
      <c r="E2445" s="679">
        <f>IF(F2445 = "", "", ROUND(F2445*SINAPI!$M$5,2))</f>
        <v>6.45</v>
      </c>
      <c r="F2445" s="680">
        <v>6.71</v>
      </c>
      <c r="G2445" s="204">
        <f>IF(P.O.!$F$4 = "DESONERADO", SICRO!E2445, SICRO!F2445)</f>
        <v>6.71</v>
      </c>
    </row>
    <row r="2446" spans="1:7">
      <c r="A2446" s="645" t="s">
        <v>69</v>
      </c>
      <c r="B2446" s="676">
        <v>1917731</v>
      </c>
      <c r="C2446" s="677" t="s">
        <v>8321</v>
      </c>
      <c r="D2446" s="678" t="s">
        <v>6087</v>
      </c>
      <c r="E2446" s="679">
        <f>IF(F2446 = "", "", ROUND(F2446*SINAPI!$M$5,2))</f>
        <v>5.1100000000000003</v>
      </c>
      <c r="F2446" s="680">
        <v>5.32</v>
      </c>
      <c r="G2446" s="204">
        <f>IF(P.O.!$F$4 = "DESONERADO", SICRO!E2446, SICRO!F2446)</f>
        <v>5.32</v>
      </c>
    </row>
    <row r="2447" spans="1:7">
      <c r="A2447" s="645" t="s">
        <v>69</v>
      </c>
      <c r="B2447" s="676">
        <v>1917463</v>
      </c>
      <c r="C2447" s="677" t="s">
        <v>8322</v>
      </c>
      <c r="D2447" s="678" t="s">
        <v>6087</v>
      </c>
      <c r="E2447" s="679">
        <f>IF(F2447 = "", "", ROUND(F2447*SINAPI!$M$5,2))</f>
        <v>8.7899999999999991</v>
      </c>
      <c r="F2447" s="680">
        <v>9.14</v>
      </c>
      <c r="G2447" s="204">
        <f>IF(P.O.!$F$4 = "DESONERADO", SICRO!E2447, SICRO!F2447)</f>
        <v>9.14</v>
      </c>
    </row>
    <row r="2448" spans="1:7">
      <c r="A2448" s="645" t="s">
        <v>69</v>
      </c>
      <c r="B2448" s="676">
        <v>1917464</v>
      </c>
      <c r="C2448" s="677" t="s">
        <v>8323</v>
      </c>
      <c r="D2448" s="678" t="s">
        <v>6087</v>
      </c>
      <c r="E2448" s="679">
        <f>IF(F2448 = "", "", ROUND(F2448*SINAPI!$M$5,2))</f>
        <v>10.17</v>
      </c>
      <c r="F2448" s="680">
        <v>10.58</v>
      </c>
      <c r="G2448" s="204">
        <f>IF(P.O.!$F$4 = "DESONERADO", SICRO!E2448, SICRO!F2448)</f>
        <v>10.58</v>
      </c>
    </row>
    <row r="2449" spans="1:7">
      <c r="A2449" s="645" t="s">
        <v>69</v>
      </c>
      <c r="B2449" s="676">
        <v>1917465</v>
      </c>
      <c r="C2449" s="677" t="s">
        <v>8324</v>
      </c>
      <c r="D2449" s="678" t="s">
        <v>6087</v>
      </c>
      <c r="E2449" s="679">
        <f>IF(F2449 = "", "", ROUND(F2449*SINAPI!$M$5,2))</f>
        <v>11.73</v>
      </c>
      <c r="F2449" s="680">
        <v>12.2</v>
      </c>
      <c r="G2449" s="204">
        <f>IF(P.O.!$F$4 = "DESONERADO", SICRO!E2449, SICRO!F2449)</f>
        <v>12.2</v>
      </c>
    </row>
    <row r="2450" spans="1:7">
      <c r="A2450" s="645" t="s">
        <v>69</v>
      </c>
      <c r="B2450" s="676">
        <v>1917466</v>
      </c>
      <c r="C2450" s="677" t="s">
        <v>8325</v>
      </c>
      <c r="D2450" s="678" t="s">
        <v>6087</v>
      </c>
      <c r="E2450" s="679">
        <f>IF(F2450 = "", "", ROUND(F2450*SINAPI!$M$5,2))</f>
        <v>13.96</v>
      </c>
      <c r="F2450" s="680">
        <v>14.52</v>
      </c>
      <c r="G2450" s="204">
        <f>IF(P.O.!$F$4 = "DESONERADO", SICRO!E2450, SICRO!F2450)</f>
        <v>14.52</v>
      </c>
    </row>
    <row r="2451" spans="1:7">
      <c r="A2451" s="645" t="s">
        <v>69</v>
      </c>
      <c r="B2451" s="676">
        <v>1917467</v>
      </c>
      <c r="C2451" s="677" t="s">
        <v>8326</v>
      </c>
      <c r="D2451" s="678" t="s">
        <v>6087</v>
      </c>
      <c r="E2451" s="679">
        <f>IF(F2451 = "", "", ROUND(F2451*SINAPI!$M$5,2))</f>
        <v>17.239999999999998</v>
      </c>
      <c r="F2451" s="680">
        <v>17.940000000000001</v>
      </c>
      <c r="G2451" s="204">
        <f>IF(P.O.!$F$4 = "DESONERADO", SICRO!E2451, SICRO!F2451)</f>
        <v>17.940000000000001</v>
      </c>
    </row>
    <row r="2452" spans="1:7">
      <c r="A2452" s="645" t="s">
        <v>69</v>
      </c>
      <c r="B2452" s="676">
        <v>1917468</v>
      </c>
      <c r="C2452" s="677" t="s">
        <v>8327</v>
      </c>
      <c r="D2452" s="678" t="s">
        <v>6087</v>
      </c>
      <c r="E2452" s="679">
        <f>IF(F2452 = "", "", ROUND(F2452*SINAPI!$M$5,2))</f>
        <v>21</v>
      </c>
      <c r="F2452" s="680">
        <v>21.85</v>
      </c>
      <c r="G2452" s="204">
        <f>IF(P.O.!$F$4 = "DESONERADO", SICRO!E2452, SICRO!F2452)</f>
        <v>21.85</v>
      </c>
    </row>
    <row r="2453" spans="1:7">
      <c r="A2453" s="645" t="s">
        <v>69</v>
      </c>
      <c r="B2453" s="676">
        <v>1917469</v>
      </c>
      <c r="C2453" s="677" t="s">
        <v>8328</v>
      </c>
      <c r="D2453" s="678" t="s">
        <v>6087</v>
      </c>
      <c r="E2453" s="679">
        <f>IF(F2453 = "", "", ROUND(F2453*SINAPI!$M$5,2))</f>
        <v>25.15</v>
      </c>
      <c r="F2453" s="680">
        <v>26.16</v>
      </c>
      <c r="G2453" s="204">
        <f>IF(P.O.!$F$4 = "DESONERADO", SICRO!E2453, SICRO!F2453)</f>
        <v>26.16</v>
      </c>
    </row>
    <row r="2454" spans="1:7">
      <c r="A2454" s="645" t="s">
        <v>69</v>
      </c>
      <c r="B2454" s="676">
        <v>1917470</v>
      </c>
      <c r="C2454" s="677" t="s">
        <v>8329</v>
      </c>
      <c r="D2454" s="678" t="s">
        <v>6087</v>
      </c>
      <c r="E2454" s="679">
        <f>IF(F2454 = "", "", ROUND(F2454*SINAPI!$M$5,2))</f>
        <v>29.99</v>
      </c>
      <c r="F2454" s="680">
        <v>31.2</v>
      </c>
      <c r="G2454" s="204">
        <f>IF(P.O.!$F$4 = "DESONERADO", SICRO!E2454, SICRO!F2454)</f>
        <v>31.2</v>
      </c>
    </row>
    <row r="2455" spans="1:7">
      <c r="A2455" s="645" t="s">
        <v>69</v>
      </c>
      <c r="B2455" s="676">
        <v>1917471</v>
      </c>
      <c r="C2455" s="677" t="s">
        <v>8330</v>
      </c>
      <c r="D2455" s="678" t="s">
        <v>6087</v>
      </c>
      <c r="E2455" s="679">
        <f>IF(F2455 = "", "", ROUND(F2455*SINAPI!$M$5,2))</f>
        <v>35.72</v>
      </c>
      <c r="F2455" s="680">
        <v>37.159999999999997</v>
      </c>
      <c r="G2455" s="204">
        <f>IF(P.O.!$F$4 = "DESONERADO", SICRO!E2455, SICRO!F2455)</f>
        <v>37.159999999999997</v>
      </c>
    </row>
    <row r="2456" spans="1:7">
      <c r="A2456" s="645" t="s">
        <v>69</v>
      </c>
      <c r="B2456" s="676">
        <v>1917472</v>
      </c>
      <c r="C2456" s="677" t="s">
        <v>8331</v>
      </c>
      <c r="D2456" s="678" t="s">
        <v>6087</v>
      </c>
      <c r="E2456" s="679">
        <f>IF(F2456 = "", "", ROUND(F2456*SINAPI!$M$5,2))</f>
        <v>38.25</v>
      </c>
      <c r="F2456" s="680">
        <v>39.79</v>
      </c>
      <c r="G2456" s="204">
        <f>IF(P.O.!$F$4 = "DESONERADO", SICRO!E2456, SICRO!F2456)</f>
        <v>39.79</v>
      </c>
    </row>
    <row r="2457" spans="1:7">
      <c r="A2457" s="645" t="s">
        <v>69</v>
      </c>
      <c r="B2457" s="676">
        <v>1917460</v>
      </c>
      <c r="C2457" s="677" t="s">
        <v>8332</v>
      </c>
      <c r="D2457" s="678" t="s">
        <v>6087</v>
      </c>
      <c r="E2457" s="679">
        <f>IF(F2457 = "", "", ROUND(F2457*SINAPI!$M$5,2))</f>
        <v>5.08</v>
      </c>
      <c r="F2457" s="680">
        <v>5.28</v>
      </c>
      <c r="G2457" s="204">
        <f>IF(P.O.!$F$4 = "DESONERADO", SICRO!E2457, SICRO!F2457)</f>
        <v>5.28</v>
      </c>
    </row>
    <row r="2458" spans="1:7">
      <c r="A2458" s="645" t="s">
        <v>69</v>
      </c>
      <c r="B2458" s="676">
        <v>1917461</v>
      </c>
      <c r="C2458" s="677" t="s">
        <v>8333</v>
      </c>
      <c r="D2458" s="678" t="s">
        <v>6087</v>
      </c>
      <c r="E2458" s="679">
        <f>IF(F2458 = "", "", ROUND(F2458*SINAPI!$M$5,2))</f>
        <v>6.03</v>
      </c>
      <c r="F2458" s="680">
        <v>6.27</v>
      </c>
      <c r="G2458" s="204">
        <f>IF(P.O.!$F$4 = "DESONERADO", SICRO!E2458, SICRO!F2458)</f>
        <v>6.27</v>
      </c>
    </row>
    <row r="2459" spans="1:7">
      <c r="A2459" s="645" t="s">
        <v>69</v>
      </c>
      <c r="B2459" s="676">
        <v>1917462</v>
      </c>
      <c r="C2459" s="677" t="s">
        <v>8334</v>
      </c>
      <c r="D2459" s="678" t="s">
        <v>6087</v>
      </c>
      <c r="E2459" s="679">
        <f>IF(F2459 = "", "", ROUND(F2459*SINAPI!$M$5,2))</f>
        <v>7.18</v>
      </c>
      <c r="F2459" s="680">
        <v>7.47</v>
      </c>
      <c r="G2459" s="204">
        <f>IF(P.O.!$F$4 = "DESONERADO", SICRO!E2459, SICRO!F2459)</f>
        <v>7.47</v>
      </c>
    </row>
    <row r="2460" spans="1:7">
      <c r="A2460" s="645" t="s">
        <v>69</v>
      </c>
      <c r="B2460" s="676">
        <v>1917735</v>
      </c>
      <c r="C2460" s="677" t="s">
        <v>8335</v>
      </c>
      <c r="D2460" s="678" t="s">
        <v>6087</v>
      </c>
      <c r="E2460" s="679">
        <f>IF(F2460 = "", "", ROUND(F2460*SINAPI!$M$5,2))</f>
        <v>4.54</v>
      </c>
      <c r="F2460" s="680">
        <v>4.72</v>
      </c>
      <c r="G2460" s="204">
        <f>IF(P.O.!$F$4 = "DESONERADO", SICRO!E2460, SICRO!F2460)</f>
        <v>4.72</v>
      </c>
    </row>
    <row r="2461" spans="1:7">
      <c r="A2461" s="645" t="s">
        <v>69</v>
      </c>
      <c r="B2461" s="676">
        <v>1917061</v>
      </c>
      <c r="C2461" s="677" t="s">
        <v>8336</v>
      </c>
      <c r="D2461" s="678" t="s">
        <v>6087</v>
      </c>
      <c r="E2461" s="679">
        <f>IF(F2461 = "", "", ROUND(F2461*SINAPI!$M$5,2))</f>
        <v>10.35</v>
      </c>
      <c r="F2461" s="680">
        <v>10.77</v>
      </c>
      <c r="G2461" s="204">
        <f>IF(P.O.!$F$4 = "DESONERADO", SICRO!E2461, SICRO!F2461)</f>
        <v>10.77</v>
      </c>
    </row>
    <row r="2462" spans="1:7">
      <c r="A2462" s="645" t="s">
        <v>69</v>
      </c>
      <c r="B2462" s="676">
        <v>1917062</v>
      </c>
      <c r="C2462" s="677" t="s">
        <v>8337</v>
      </c>
      <c r="D2462" s="678" t="s">
        <v>6087</v>
      </c>
      <c r="E2462" s="679">
        <f>IF(F2462 = "", "", ROUND(F2462*SINAPI!$M$5,2))</f>
        <v>10.55</v>
      </c>
      <c r="F2462" s="680">
        <v>10.98</v>
      </c>
      <c r="G2462" s="204">
        <f>IF(P.O.!$F$4 = "DESONERADO", SICRO!E2462, SICRO!F2462)</f>
        <v>10.98</v>
      </c>
    </row>
    <row r="2463" spans="1:7">
      <c r="A2463" s="645" t="s">
        <v>69</v>
      </c>
      <c r="B2463" s="676">
        <v>1917063</v>
      </c>
      <c r="C2463" s="677" t="s">
        <v>8338</v>
      </c>
      <c r="D2463" s="678" t="s">
        <v>6087</v>
      </c>
      <c r="E2463" s="679">
        <f>IF(F2463 = "", "", ROUND(F2463*SINAPI!$M$5,2))</f>
        <v>10.76</v>
      </c>
      <c r="F2463" s="680">
        <v>11.19</v>
      </c>
      <c r="G2463" s="204">
        <f>IF(P.O.!$F$4 = "DESONERADO", SICRO!E2463, SICRO!F2463)</f>
        <v>11.19</v>
      </c>
    </row>
    <row r="2464" spans="1:7">
      <c r="A2464" s="645" t="s">
        <v>69</v>
      </c>
      <c r="B2464" s="676">
        <v>1917064</v>
      </c>
      <c r="C2464" s="677" t="s">
        <v>8339</v>
      </c>
      <c r="D2464" s="678" t="s">
        <v>6087</v>
      </c>
      <c r="E2464" s="679">
        <f>IF(F2464 = "", "", ROUND(F2464*SINAPI!$M$5,2))</f>
        <v>10.98</v>
      </c>
      <c r="F2464" s="680">
        <v>11.42</v>
      </c>
      <c r="G2464" s="204">
        <f>IF(P.O.!$F$4 = "DESONERADO", SICRO!E2464, SICRO!F2464)</f>
        <v>11.42</v>
      </c>
    </row>
    <row r="2465" spans="1:7">
      <c r="A2465" s="645" t="s">
        <v>69</v>
      </c>
      <c r="B2465" s="676">
        <v>1917065</v>
      </c>
      <c r="C2465" s="677" t="s">
        <v>8340</v>
      </c>
      <c r="D2465" s="678" t="s">
        <v>6087</v>
      </c>
      <c r="E2465" s="679">
        <f>IF(F2465 = "", "", ROUND(F2465*SINAPI!$M$5,2))</f>
        <v>11.21</v>
      </c>
      <c r="F2465" s="680">
        <v>11.66</v>
      </c>
      <c r="G2465" s="204">
        <f>IF(P.O.!$F$4 = "DESONERADO", SICRO!E2465, SICRO!F2465)</f>
        <v>11.66</v>
      </c>
    </row>
    <row r="2466" spans="1:7">
      <c r="A2466" s="645" t="s">
        <v>69</v>
      </c>
      <c r="B2466" s="676">
        <v>1917066</v>
      </c>
      <c r="C2466" s="677" t="s">
        <v>8341</v>
      </c>
      <c r="D2466" s="678" t="s">
        <v>6087</v>
      </c>
      <c r="E2466" s="679">
        <f>IF(F2466 = "", "", ROUND(F2466*SINAPI!$M$5,2))</f>
        <v>11.32</v>
      </c>
      <c r="F2466" s="680">
        <v>11.78</v>
      </c>
      <c r="G2466" s="204">
        <f>IF(P.O.!$F$4 = "DESONERADO", SICRO!E2466, SICRO!F2466)</f>
        <v>11.78</v>
      </c>
    </row>
    <row r="2467" spans="1:7">
      <c r="A2467" s="645" t="s">
        <v>69</v>
      </c>
      <c r="B2467" s="676">
        <v>1901590</v>
      </c>
      <c r="C2467" s="677" t="s">
        <v>8342</v>
      </c>
      <c r="D2467" s="678" t="s">
        <v>6087</v>
      </c>
      <c r="E2467" s="679">
        <f>IF(F2467 = "", "", ROUND(F2467*SINAPI!$M$5,2))</f>
        <v>6.83</v>
      </c>
      <c r="F2467" s="680">
        <v>7.11</v>
      </c>
      <c r="G2467" s="204">
        <f>IF(P.O.!$F$4 = "DESONERADO", SICRO!E2467, SICRO!F2467)</f>
        <v>7.11</v>
      </c>
    </row>
    <row r="2468" spans="1:7">
      <c r="A2468" s="645" t="s">
        <v>69</v>
      </c>
      <c r="B2468" s="676">
        <v>1901591</v>
      </c>
      <c r="C2468" s="677" t="s">
        <v>8343</v>
      </c>
      <c r="D2468" s="678" t="s">
        <v>6087</v>
      </c>
      <c r="E2468" s="679">
        <f>IF(F2468 = "", "", ROUND(F2468*SINAPI!$M$5,2))</f>
        <v>6.89</v>
      </c>
      <c r="F2468" s="680">
        <v>7.17</v>
      </c>
      <c r="G2468" s="204">
        <f>IF(P.O.!$F$4 = "DESONERADO", SICRO!E2468, SICRO!F2468)</f>
        <v>7.17</v>
      </c>
    </row>
    <row r="2469" spans="1:7">
      <c r="A2469" s="645" t="s">
        <v>69</v>
      </c>
      <c r="B2469" s="676">
        <v>1901592</v>
      </c>
      <c r="C2469" s="677" t="s">
        <v>8344</v>
      </c>
      <c r="D2469" s="678" t="s">
        <v>6087</v>
      </c>
      <c r="E2469" s="679">
        <f>IF(F2469 = "", "", ROUND(F2469*SINAPI!$M$5,2))</f>
        <v>6.96</v>
      </c>
      <c r="F2469" s="680">
        <v>7.24</v>
      </c>
      <c r="G2469" s="204">
        <f>IF(P.O.!$F$4 = "DESONERADO", SICRO!E2469, SICRO!F2469)</f>
        <v>7.24</v>
      </c>
    </row>
    <row r="2470" spans="1:7">
      <c r="A2470" s="645" t="s">
        <v>69</v>
      </c>
      <c r="B2470" s="676">
        <v>1901593</v>
      </c>
      <c r="C2470" s="677" t="s">
        <v>8345</v>
      </c>
      <c r="D2470" s="678" t="s">
        <v>6087</v>
      </c>
      <c r="E2470" s="679">
        <f>IF(F2470 = "", "", ROUND(F2470*SINAPI!$M$5,2))</f>
        <v>7.02</v>
      </c>
      <c r="F2470" s="680">
        <v>7.3</v>
      </c>
      <c r="G2470" s="204">
        <f>IF(P.O.!$F$4 = "DESONERADO", SICRO!E2470, SICRO!F2470)</f>
        <v>7.3</v>
      </c>
    </row>
    <row r="2471" spans="1:7">
      <c r="A2471" s="645" t="s">
        <v>69</v>
      </c>
      <c r="B2471" s="676">
        <v>1901594</v>
      </c>
      <c r="C2471" s="677" t="s">
        <v>8346</v>
      </c>
      <c r="D2471" s="678" t="s">
        <v>6087</v>
      </c>
      <c r="E2471" s="679">
        <f>IF(F2471 = "", "", ROUND(F2471*SINAPI!$M$5,2))</f>
        <v>7.08</v>
      </c>
      <c r="F2471" s="680">
        <v>7.37</v>
      </c>
      <c r="G2471" s="204">
        <f>IF(P.O.!$F$4 = "DESONERADO", SICRO!E2471, SICRO!F2471)</f>
        <v>7.37</v>
      </c>
    </row>
    <row r="2472" spans="1:7">
      <c r="A2472" s="645" t="s">
        <v>69</v>
      </c>
      <c r="B2472" s="676">
        <v>1901589</v>
      </c>
      <c r="C2472" s="677" t="s">
        <v>8347</v>
      </c>
      <c r="D2472" s="678" t="s">
        <v>6087</v>
      </c>
      <c r="E2472" s="679">
        <f>IF(F2472 = "", "", ROUND(F2472*SINAPI!$M$5,2))</f>
        <v>7.12</v>
      </c>
      <c r="F2472" s="680">
        <v>7.41</v>
      </c>
      <c r="G2472" s="204">
        <f>IF(P.O.!$F$4 = "DESONERADO", SICRO!E2472, SICRO!F2472)</f>
        <v>7.41</v>
      </c>
    </row>
    <row r="2473" spans="1:7">
      <c r="A2473" s="645" t="s">
        <v>69</v>
      </c>
      <c r="B2473" s="676">
        <v>1901596</v>
      </c>
      <c r="C2473" s="677" t="s">
        <v>8348</v>
      </c>
      <c r="D2473" s="678" t="s">
        <v>6087</v>
      </c>
      <c r="E2473" s="679">
        <f>IF(F2473 = "", "", ROUND(F2473*SINAPI!$M$5,2))</f>
        <v>9</v>
      </c>
      <c r="F2473" s="680">
        <v>9.36</v>
      </c>
      <c r="G2473" s="204">
        <f>IF(P.O.!$F$4 = "DESONERADO", SICRO!E2473, SICRO!F2473)</f>
        <v>9.36</v>
      </c>
    </row>
    <row r="2474" spans="1:7">
      <c r="A2474" s="645" t="s">
        <v>69</v>
      </c>
      <c r="B2474" s="676">
        <v>1901597</v>
      </c>
      <c r="C2474" s="677" t="s">
        <v>8349</v>
      </c>
      <c r="D2474" s="678" t="s">
        <v>6087</v>
      </c>
      <c r="E2474" s="679">
        <f>IF(F2474 = "", "", ROUND(F2474*SINAPI!$M$5,2))</f>
        <v>9.0500000000000007</v>
      </c>
      <c r="F2474" s="680">
        <v>9.42</v>
      </c>
      <c r="G2474" s="204">
        <f>IF(P.O.!$F$4 = "DESONERADO", SICRO!E2474, SICRO!F2474)</f>
        <v>9.42</v>
      </c>
    </row>
    <row r="2475" spans="1:7">
      <c r="A2475" s="645" t="s">
        <v>69</v>
      </c>
      <c r="B2475" s="676">
        <v>1901598</v>
      </c>
      <c r="C2475" s="677" t="s">
        <v>8350</v>
      </c>
      <c r="D2475" s="678" t="s">
        <v>6087</v>
      </c>
      <c r="E2475" s="679">
        <f>IF(F2475 = "", "", ROUND(F2475*SINAPI!$M$5,2))</f>
        <v>9.11</v>
      </c>
      <c r="F2475" s="680">
        <v>9.48</v>
      </c>
      <c r="G2475" s="204">
        <f>IF(P.O.!$F$4 = "DESONERADO", SICRO!E2475, SICRO!F2475)</f>
        <v>9.48</v>
      </c>
    </row>
    <row r="2476" spans="1:7">
      <c r="A2476" s="645" t="s">
        <v>69</v>
      </c>
      <c r="B2476" s="676">
        <v>1901599</v>
      </c>
      <c r="C2476" s="677" t="s">
        <v>8351</v>
      </c>
      <c r="D2476" s="678" t="s">
        <v>6087</v>
      </c>
      <c r="E2476" s="679">
        <f>IF(F2476 = "", "", ROUND(F2476*SINAPI!$M$5,2))</f>
        <v>9.17</v>
      </c>
      <c r="F2476" s="680">
        <v>9.5399999999999991</v>
      </c>
      <c r="G2476" s="204">
        <f>IF(P.O.!$F$4 = "DESONERADO", SICRO!E2476, SICRO!F2476)</f>
        <v>9.5399999999999991</v>
      </c>
    </row>
    <row r="2477" spans="1:7">
      <c r="A2477" s="645" t="s">
        <v>69</v>
      </c>
      <c r="B2477" s="676">
        <v>1901600</v>
      </c>
      <c r="C2477" s="677" t="s">
        <v>8352</v>
      </c>
      <c r="D2477" s="678" t="s">
        <v>6087</v>
      </c>
      <c r="E2477" s="679">
        <f>IF(F2477 = "", "", ROUND(F2477*SINAPI!$M$5,2))</f>
        <v>9.24</v>
      </c>
      <c r="F2477" s="680">
        <v>9.61</v>
      </c>
      <c r="G2477" s="204">
        <f>IF(P.O.!$F$4 = "DESONERADO", SICRO!E2477, SICRO!F2477)</f>
        <v>9.61</v>
      </c>
    </row>
    <row r="2478" spans="1:7">
      <c r="A2478" s="645" t="s">
        <v>69</v>
      </c>
      <c r="B2478" s="676">
        <v>1901595</v>
      </c>
      <c r="C2478" s="677" t="s">
        <v>8353</v>
      </c>
      <c r="D2478" s="678" t="s">
        <v>6087</v>
      </c>
      <c r="E2478" s="679">
        <f>IF(F2478 = "", "", ROUND(F2478*SINAPI!$M$5,2))</f>
        <v>9.27</v>
      </c>
      <c r="F2478" s="680">
        <v>9.64</v>
      </c>
      <c r="G2478" s="204">
        <f>IF(P.O.!$F$4 = "DESONERADO", SICRO!E2478, SICRO!F2478)</f>
        <v>9.64</v>
      </c>
    </row>
    <row r="2479" spans="1:7">
      <c r="A2479" s="645" t="s">
        <v>69</v>
      </c>
      <c r="B2479" s="676">
        <v>1917097</v>
      </c>
      <c r="C2479" s="677" t="s">
        <v>8354</v>
      </c>
      <c r="D2479" s="678" t="s">
        <v>6087</v>
      </c>
      <c r="E2479" s="679">
        <f>IF(F2479 = "", "", ROUND(F2479*SINAPI!$M$5,2))</f>
        <v>7.3</v>
      </c>
      <c r="F2479" s="680">
        <v>7.59</v>
      </c>
      <c r="G2479" s="204">
        <f>IF(P.O.!$F$4 = "DESONERADO", SICRO!E2479, SICRO!F2479)</f>
        <v>7.59</v>
      </c>
    </row>
    <row r="2480" spans="1:7">
      <c r="A2480" s="645" t="s">
        <v>69</v>
      </c>
      <c r="B2480" s="676">
        <v>1917098</v>
      </c>
      <c r="C2480" s="677" t="s">
        <v>8355</v>
      </c>
      <c r="D2480" s="678" t="s">
        <v>6087</v>
      </c>
      <c r="E2480" s="679">
        <f>IF(F2480 = "", "", ROUND(F2480*SINAPI!$M$5,2))</f>
        <v>7.42</v>
      </c>
      <c r="F2480" s="680">
        <v>7.72</v>
      </c>
      <c r="G2480" s="204">
        <f>IF(P.O.!$F$4 = "DESONERADO", SICRO!E2480, SICRO!F2480)</f>
        <v>7.72</v>
      </c>
    </row>
    <row r="2481" spans="1:7">
      <c r="A2481" s="645" t="s">
        <v>69</v>
      </c>
      <c r="B2481" s="676">
        <v>1917099</v>
      </c>
      <c r="C2481" s="677" t="s">
        <v>8356</v>
      </c>
      <c r="D2481" s="678" t="s">
        <v>6087</v>
      </c>
      <c r="E2481" s="679">
        <f>IF(F2481 = "", "", ROUND(F2481*SINAPI!$M$5,2))</f>
        <v>7.56</v>
      </c>
      <c r="F2481" s="680">
        <v>7.86</v>
      </c>
      <c r="G2481" s="204">
        <f>IF(P.O.!$F$4 = "DESONERADO", SICRO!E2481, SICRO!F2481)</f>
        <v>7.86</v>
      </c>
    </row>
    <row r="2482" spans="1:7">
      <c r="A2482" s="645" t="s">
        <v>69</v>
      </c>
      <c r="B2482" s="676">
        <v>1917100</v>
      </c>
      <c r="C2482" s="677" t="s">
        <v>8357</v>
      </c>
      <c r="D2482" s="678" t="s">
        <v>6087</v>
      </c>
      <c r="E2482" s="679">
        <f>IF(F2482 = "", "", ROUND(F2482*SINAPI!$M$5,2))</f>
        <v>7.69</v>
      </c>
      <c r="F2482" s="680">
        <v>8</v>
      </c>
      <c r="G2482" s="204">
        <f>IF(P.O.!$F$4 = "DESONERADO", SICRO!E2482, SICRO!F2482)</f>
        <v>8</v>
      </c>
    </row>
    <row r="2483" spans="1:7">
      <c r="A2483" s="645" t="s">
        <v>69</v>
      </c>
      <c r="B2483" s="676">
        <v>1917101</v>
      </c>
      <c r="C2483" s="677" t="s">
        <v>8358</v>
      </c>
      <c r="D2483" s="678" t="s">
        <v>6087</v>
      </c>
      <c r="E2483" s="679">
        <f>IF(F2483 = "", "", ROUND(F2483*SINAPI!$M$5,2))</f>
        <v>7.82</v>
      </c>
      <c r="F2483" s="680">
        <v>8.14</v>
      </c>
      <c r="G2483" s="204">
        <f>IF(P.O.!$F$4 = "DESONERADO", SICRO!E2483, SICRO!F2483)</f>
        <v>8.14</v>
      </c>
    </row>
    <row r="2484" spans="1:7">
      <c r="A2484" s="645" t="s">
        <v>69</v>
      </c>
      <c r="B2484" s="676">
        <v>1917102</v>
      </c>
      <c r="C2484" s="677" t="s">
        <v>8359</v>
      </c>
      <c r="D2484" s="678" t="s">
        <v>6087</v>
      </c>
      <c r="E2484" s="679">
        <f>IF(F2484 = "", "", ROUND(F2484*SINAPI!$M$5,2))</f>
        <v>7.9</v>
      </c>
      <c r="F2484" s="680">
        <v>8.2200000000000006</v>
      </c>
      <c r="G2484" s="204">
        <f>IF(P.O.!$F$4 = "DESONERADO", SICRO!E2484, SICRO!F2484)</f>
        <v>8.2200000000000006</v>
      </c>
    </row>
    <row r="2485" spans="1:7">
      <c r="A2485" s="645" t="s">
        <v>69</v>
      </c>
      <c r="B2485" s="676">
        <v>1901601</v>
      </c>
      <c r="C2485" s="677" t="s">
        <v>8360</v>
      </c>
      <c r="D2485" s="678" t="s">
        <v>6087</v>
      </c>
      <c r="E2485" s="679">
        <f>IF(F2485 = "", "", ROUND(F2485*SINAPI!$M$5,2))</f>
        <v>11.22</v>
      </c>
      <c r="F2485" s="680">
        <v>11.67</v>
      </c>
      <c r="G2485" s="204">
        <f>IF(P.O.!$F$4 = "DESONERADO", SICRO!E2485, SICRO!F2485)</f>
        <v>11.67</v>
      </c>
    </row>
    <row r="2486" spans="1:7">
      <c r="A2486" s="645" t="s">
        <v>69</v>
      </c>
      <c r="B2486" s="676">
        <v>1901602</v>
      </c>
      <c r="C2486" s="677" t="s">
        <v>8361</v>
      </c>
      <c r="D2486" s="678" t="s">
        <v>6087</v>
      </c>
      <c r="E2486" s="679">
        <f>IF(F2486 = "", "", ROUND(F2486*SINAPI!$M$5,2))</f>
        <v>11.27</v>
      </c>
      <c r="F2486" s="680">
        <v>11.72</v>
      </c>
      <c r="G2486" s="204">
        <f>IF(P.O.!$F$4 = "DESONERADO", SICRO!E2486, SICRO!F2486)</f>
        <v>11.72</v>
      </c>
    </row>
    <row r="2487" spans="1:7">
      <c r="A2487" s="645" t="s">
        <v>69</v>
      </c>
      <c r="B2487" s="676">
        <v>1901603</v>
      </c>
      <c r="C2487" s="677" t="s">
        <v>8362</v>
      </c>
      <c r="D2487" s="678" t="s">
        <v>6087</v>
      </c>
      <c r="E2487" s="679">
        <f>IF(F2487 = "", "", ROUND(F2487*SINAPI!$M$5,2))</f>
        <v>11.32</v>
      </c>
      <c r="F2487" s="680">
        <v>11.78</v>
      </c>
      <c r="G2487" s="204">
        <f>IF(P.O.!$F$4 = "DESONERADO", SICRO!E2487, SICRO!F2487)</f>
        <v>11.78</v>
      </c>
    </row>
    <row r="2488" spans="1:7">
      <c r="A2488" s="645" t="s">
        <v>69</v>
      </c>
      <c r="B2488" s="676">
        <v>1901604</v>
      </c>
      <c r="C2488" s="677" t="s">
        <v>8363</v>
      </c>
      <c r="D2488" s="678" t="s">
        <v>6087</v>
      </c>
      <c r="E2488" s="679">
        <f>IF(F2488 = "", "", ROUND(F2488*SINAPI!$M$5,2))</f>
        <v>11.38</v>
      </c>
      <c r="F2488" s="680">
        <v>11.84</v>
      </c>
      <c r="G2488" s="204">
        <f>IF(P.O.!$F$4 = "DESONERADO", SICRO!E2488, SICRO!F2488)</f>
        <v>11.84</v>
      </c>
    </row>
    <row r="2489" spans="1:7">
      <c r="A2489" s="645" t="s">
        <v>69</v>
      </c>
      <c r="B2489" s="676">
        <v>1901605</v>
      </c>
      <c r="C2489" s="677" t="s">
        <v>8364</v>
      </c>
      <c r="D2489" s="678" t="s">
        <v>6087</v>
      </c>
      <c r="E2489" s="679">
        <f>IF(F2489 = "", "", ROUND(F2489*SINAPI!$M$5,2))</f>
        <v>11.45</v>
      </c>
      <c r="F2489" s="680">
        <v>11.91</v>
      </c>
      <c r="G2489" s="204">
        <f>IF(P.O.!$F$4 = "DESONERADO", SICRO!E2489, SICRO!F2489)</f>
        <v>11.91</v>
      </c>
    </row>
    <row r="2490" spans="1:7">
      <c r="A2490" s="645" t="s">
        <v>69</v>
      </c>
      <c r="B2490" s="676">
        <v>1901606</v>
      </c>
      <c r="C2490" s="677" t="s">
        <v>8365</v>
      </c>
      <c r="D2490" s="678" t="s">
        <v>6087</v>
      </c>
      <c r="E2490" s="679">
        <f>IF(F2490 = "", "", ROUND(F2490*SINAPI!$M$5,2))</f>
        <v>11.48</v>
      </c>
      <c r="F2490" s="680">
        <v>11.94</v>
      </c>
      <c r="G2490" s="204">
        <f>IF(P.O.!$F$4 = "DESONERADO", SICRO!E2490, SICRO!F2490)</f>
        <v>11.94</v>
      </c>
    </row>
    <row r="2491" spans="1:7">
      <c r="A2491" s="645" t="s">
        <v>69</v>
      </c>
      <c r="B2491" s="676">
        <v>1917133</v>
      </c>
      <c r="C2491" s="677" t="s">
        <v>8366</v>
      </c>
      <c r="D2491" s="678" t="s">
        <v>6087</v>
      </c>
      <c r="E2491" s="679">
        <f>IF(F2491 = "", "", ROUND(F2491*SINAPI!$M$5,2))</f>
        <v>6.96</v>
      </c>
      <c r="F2491" s="680">
        <v>7.24</v>
      </c>
      <c r="G2491" s="204">
        <f>IF(P.O.!$F$4 = "DESONERADO", SICRO!E2491, SICRO!F2491)</f>
        <v>7.24</v>
      </c>
    </row>
    <row r="2492" spans="1:7">
      <c r="A2492" s="645" t="s">
        <v>69</v>
      </c>
      <c r="B2492" s="676">
        <v>1917134</v>
      </c>
      <c r="C2492" s="677" t="s">
        <v>8367</v>
      </c>
      <c r="D2492" s="678" t="s">
        <v>6087</v>
      </c>
      <c r="E2492" s="679">
        <f>IF(F2492 = "", "", ROUND(F2492*SINAPI!$M$5,2))</f>
        <v>7.07</v>
      </c>
      <c r="F2492" s="680">
        <v>7.35</v>
      </c>
      <c r="G2492" s="204">
        <f>IF(P.O.!$F$4 = "DESONERADO", SICRO!E2492, SICRO!F2492)</f>
        <v>7.35</v>
      </c>
    </row>
    <row r="2493" spans="1:7">
      <c r="A2493" s="645" t="s">
        <v>69</v>
      </c>
      <c r="B2493" s="676">
        <v>1917135</v>
      </c>
      <c r="C2493" s="677" t="s">
        <v>8368</v>
      </c>
      <c r="D2493" s="678" t="s">
        <v>6087</v>
      </c>
      <c r="E2493" s="679">
        <f>IF(F2493 = "", "", ROUND(F2493*SINAPI!$M$5,2))</f>
        <v>7.17</v>
      </c>
      <c r="F2493" s="680">
        <v>7.46</v>
      </c>
      <c r="G2493" s="204">
        <f>IF(P.O.!$F$4 = "DESONERADO", SICRO!E2493, SICRO!F2493)</f>
        <v>7.46</v>
      </c>
    </row>
    <row r="2494" spans="1:7">
      <c r="A2494" s="645" t="s">
        <v>69</v>
      </c>
      <c r="B2494" s="676">
        <v>1917136</v>
      </c>
      <c r="C2494" s="677" t="s">
        <v>8369</v>
      </c>
      <c r="D2494" s="678" t="s">
        <v>6087</v>
      </c>
      <c r="E2494" s="679">
        <f>IF(F2494 = "", "", ROUND(F2494*SINAPI!$M$5,2))</f>
        <v>7.28</v>
      </c>
      <c r="F2494" s="680">
        <v>7.57</v>
      </c>
      <c r="G2494" s="204">
        <f>IF(P.O.!$F$4 = "DESONERADO", SICRO!E2494, SICRO!F2494)</f>
        <v>7.57</v>
      </c>
    </row>
    <row r="2495" spans="1:7">
      <c r="A2495" s="645" t="s">
        <v>69</v>
      </c>
      <c r="B2495" s="676">
        <v>1917137</v>
      </c>
      <c r="C2495" s="677" t="s">
        <v>8370</v>
      </c>
      <c r="D2495" s="678" t="s">
        <v>6087</v>
      </c>
      <c r="E2495" s="679">
        <f>IF(F2495 = "", "", ROUND(F2495*SINAPI!$M$5,2))</f>
        <v>7.39</v>
      </c>
      <c r="F2495" s="680">
        <v>7.69</v>
      </c>
      <c r="G2495" s="204">
        <f>IF(P.O.!$F$4 = "DESONERADO", SICRO!E2495, SICRO!F2495)</f>
        <v>7.69</v>
      </c>
    </row>
    <row r="2496" spans="1:7">
      <c r="A2496" s="645" t="s">
        <v>69</v>
      </c>
      <c r="B2496" s="676">
        <v>1917138</v>
      </c>
      <c r="C2496" s="677" t="s">
        <v>8371</v>
      </c>
      <c r="D2496" s="678" t="s">
        <v>6087</v>
      </c>
      <c r="E2496" s="679">
        <f>IF(F2496 = "", "", ROUND(F2496*SINAPI!$M$5,2))</f>
        <v>7.46</v>
      </c>
      <c r="F2496" s="680">
        <v>7.76</v>
      </c>
      <c r="G2496" s="204">
        <f>IF(P.O.!$F$4 = "DESONERADO", SICRO!E2496, SICRO!F2496)</f>
        <v>7.76</v>
      </c>
    </row>
    <row r="2497" spans="1:7">
      <c r="A2497" s="645" t="s">
        <v>69</v>
      </c>
      <c r="B2497" s="676">
        <v>1917169</v>
      </c>
      <c r="C2497" s="677" t="s">
        <v>8372</v>
      </c>
      <c r="D2497" s="678" t="s">
        <v>6087</v>
      </c>
      <c r="E2497" s="679">
        <f>IF(F2497 = "", "", ROUND(F2497*SINAPI!$M$5,2))</f>
        <v>6.62</v>
      </c>
      <c r="F2497" s="680">
        <v>6.89</v>
      </c>
      <c r="G2497" s="204">
        <f>IF(P.O.!$F$4 = "DESONERADO", SICRO!E2497, SICRO!F2497)</f>
        <v>6.89</v>
      </c>
    </row>
    <row r="2498" spans="1:7">
      <c r="A2498" s="645" t="s">
        <v>69</v>
      </c>
      <c r="B2498" s="676">
        <v>1917170</v>
      </c>
      <c r="C2498" s="677" t="s">
        <v>8373</v>
      </c>
      <c r="D2498" s="678" t="s">
        <v>6087</v>
      </c>
      <c r="E2498" s="679">
        <f>IF(F2498 = "", "", ROUND(F2498*SINAPI!$M$5,2))</f>
        <v>6.72</v>
      </c>
      <c r="F2498" s="680">
        <v>6.99</v>
      </c>
      <c r="G2498" s="204">
        <f>IF(P.O.!$F$4 = "DESONERADO", SICRO!E2498, SICRO!F2498)</f>
        <v>6.99</v>
      </c>
    </row>
    <row r="2499" spans="1:7">
      <c r="A2499" s="645" t="s">
        <v>69</v>
      </c>
      <c r="B2499" s="676">
        <v>1917171</v>
      </c>
      <c r="C2499" s="677" t="s">
        <v>8374</v>
      </c>
      <c r="D2499" s="678" t="s">
        <v>6087</v>
      </c>
      <c r="E2499" s="679">
        <f>IF(F2499 = "", "", ROUND(F2499*SINAPI!$M$5,2))</f>
        <v>6.81</v>
      </c>
      <c r="F2499" s="680">
        <v>7.08</v>
      </c>
      <c r="G2499" s="204">
        <f>IF(P.O.!$F$4 = "DESONERADO", SICRO!E2499, SICRO!F2499)</f>
        <v>7.08</v>
      </c>
    </row>
    <row r="2500" spans="1:7">
      <c r="A2500" s="645" t="s">
        <v>69</v>
      </c>
      <c r="B2500" s="676">
        <v>1917172</v>
      </c>
      <c r="C2500" s="677" t="s">
        <v>8375</v>
      </c>
      <c r="D2500" s="678" t="s">
        <v>6087</v>
      </c>
      <c r="E2500" s="679">
        <f>IF(F2500 = "", "", ROUND(F2500*SINAPI!$M$5,2))</f>
        <v>6.9</v>
      </c>
      <c r="F2500" s="680">
        <v>7.18</v>
      </c>
      <c r="G2500" s="204">
        <f>IF(P.O.!$F$4 = "DESONERADO", SICRO!E2500, SICRO!F2500)</f>
        <v>7.18</v>
      </c>
    </row>
    <row r="2501" spans="1:7">
      <c r="A2501" s="645" t="s">
        <v>69</v>
      </c>
      <c r="B2501" s="676">
        <v>1917173</v>
      </c>
      <c r="C2501" s="677" t="s">
        <v>8376</v>
      </c>
      <c r="D2501" s="678" t="s">
        <v>6087</v>
      </c>
      <c r="E2501" s="679">
        <f>IF(F2501 = "", "", ROUND(F2501*SINAPI!$M$5,2))</f>
        <v>7.01</v>
      </c>
      <c r="F2501" s="680">
        <v>7.29</v>
      </c>
      <c r="G2501" s="204">
        <f>IF(P.O.!$F$4 = "DESONERADO", SICRO!E2501, SICRO!F2501)</f>
        <v>7.29</v>
      </c>
    </row>
    <row r="2502" spans="1:7">
      <c r="A2502" s="645" t="s">
        <v>69</v>
      </c>
      <c r="B2502" s="676">
        <v>1917174</v>
      </c>
      <c r="C2502" s="677" t="s">
        <v>8377</v>
      </c>
      <c r="D2502" s="678" t="s">
        <v>6087</v>
      </c>
      <c r="E2502" s="679">
        <f>IF(F2502 = "", "", ROUND(F2502*SINAPI!$M$5,2))</f>
        <v>7.07</v>
      </c>
      <c r="F2502" s="680">
        <v>7.35</v>
      </c>
      <c r="G2502" s="204">
        <f>IF(P.O.!$F$4 = "DESONERADO", SICRO!E2502, SICRO!F2502)</f>
        <v>7.35</v>
      </c>
    </row>
    <row r="2503" spans="1:7">
      <c r="A2503" s="645" t="s">
        <v>69</v>
      </c>
      <c r="B2503" s="676">
        <v>1917205</v>
      </c>
      <c r="C2503" s="677" t="s">
        <v>8378</v>
      </c>
      <c r="D2503" s="678" t="s">
        <v>6087</v>
      </c>
      <c r="E2503" s="679">
        <f>IF(F2503 = "", "", ROUND(F2503*SINAPI!$M$5,2))</f>
        <v>7.31</v>
      </c>
      <c r="F2503" s="680">
        <v>7.61</v>
      </c>
      <c r="G2503" s="204">
        <f>IF(P.O.!$F$4 = "DESONERADO", SICRO!E2503, SICRO!F2503)</f>
        <v>7.61</v>
      </c>
    </row>
    <row r="2504" spans="1:7">
      <c r="A2504" s="645" t="s">
        <v>69</v>
      </c>
      <c r="B2504" s="676">
        <v>1917206</v>
      </c>
      <c r="C2504" s="677" t="s">
        <v>8379</v>
      </c>
      <c r="D2504" s="678" t="s">
        <v>6087</v>
      </c>
      <c r="E2504" s="679">
        <f>IF(F2504 = "", "", ROUND(F2504*SINAPI!$M$5,2))</f>
        <v>7.4</v>
      </c>
      <c r="F2504" s="680">
        <v>7.7</v>
      </c>
      <c r="G2504" s="204">
        <f>IF(P.O.!$F$4 = "DESONERADO", SICRO!E2504, SICRO!F2504)</f>
        <v>7.7</v>
      </c>
    </row>
    <row r="2505" spans="1:7">
      <c r="A2505" s="645" t="s">
        <v>69</v>
      </c>
      <c r="B2505" s="676">
        <v>1917207</v>
      </c>
      <c r="C2505" s="677" t="s">
        <v>8380</v>
      </c>
      <c r="D2505" s="678" t="s">
        <v>6087</v>
      </c>
      <c r="E2505" s="679">
        <f>IF(F2505 = "", "", ROUND(F2505*SINAPI!$M$5,2))</f>
        <v>7.48</v>
      </c>
      <c r="F2505" s="680">
        <v>7.78</v>
      </c>
      <c r="G2505" s="204">
        <f>IF(P.O.!$F$4 = "DESONERADO", SICRO!E2505, SICRO!F2505)</f>
        <v>7.78</v>
      </c>
    </row>
    <row r="2506" spans="1:7">
      <c r="A2506" s="645" t="s">
        <v>69</v>
      </c>
      <c r="B2506" s="676">
        <v>1917208</v>
      </c>
      <c r="C2506" s="677" t="s">
        <v>8381</v>
      </c>
      <c r="D2506" s="678" t="s">
        <v>6087</v>
      </c>
      <c r="E2506" s="679">
        <f>IF(F2506 = "", "", ROUND(F2506*SINAPI!$M$5,2))</f>
        <v>7.56</v>
      </c>
      <c r="F2506" s="680">
        <v>7.87</v>
      </c>
      <c r="G2506" s="204">
        <f>IF(P.O.!$F$4 = "DESONERADO", SICRO!E2506, SICRO!F2506)</f>
        <v>7.87</v>
      </c>
    </row>
    <row r="2507" spans="1:7">
      <c r="A2507" s="645" t="s">
        <v>69</v>
      </c>
      <c r="B2507" s="676">
        <v>1917209</v>
      </c>
      <c r="C2507" s="677" t="s">
        <v>8382</v>
      </c>
      <c r="D2507" s="678" t="s">
        <v>6087</v>
      </c>
      <c r="E2507" s="679">
        <f>IF(F2507 = "", "", ROUND(F2507*SINAPI!$M$5,2))</f>
        <v>7.66</v>
      </c>
      <c r="F2507" s="680">
        <v>7.97</v>
      </c>
      <c r="G2507" s="204">
        <f>IF(P.O.!$F$4 = "DESONERADO", SICRO!E2507, SICRO!F2507)</f>
        <v>7.97</v>
      </c>
    </row>
    <row r="2508" spans="1:7">
      <c r="A2508" s="645" t="s">
        <v>69</v>
      </c>
      <c r="B2508" s="676">
        <v>1917210</v>
      </c>
      <c r="C2508" s="677" t="s">
        <v>8383</v>
      </c>
      <c r="D2508" s="678" t="s">
        <v>6087</v>
      </c>
      <c r="E2508" s="679">
        <f>IF(F2508 = "", "", ROUND(F2508*SINAPI!$M$5,2))</f>
        <v>7.71</v>
      </c>
      <c r="F2508" s="680">
        <v>8.02</v>
      </c>
      <c r="G2508" s="204">
        <f>IF(P.O.!$F$4 = "DESONERADO", SICRO!E2508, SICRO!F2508)</f>
        <v>8.02</v>
      </c>
    </row>
    <row r="2509" spans="1:7">
      <c r="A2509" s="645" t="s">
        <v>69</v>
      </c>
      <c r="B2509" s="676">
        <v>1917025</v>
      </c>
      <c r="C2509" s="677" t="s">
        <v>8384</v>
      </c>
      <c r="D2509" s="678" t="s">
        <v>6087</v>
      </c>
      <c r="E2509" s="679">
        <f>IF(F2509 = "", "", ROUND(F2509*SINAPI!$M$5,2))</f>
        <v>14.02</v>
      </c>
      <c r="F2509" s="680">
        <v>14.59</v>
      </c>
      <c r="G2509" s="204">
        <f>IF(P.O.!$F$4 = "DESONERADO", SICRO!E2509, SICRO!F2509)</f>
        <v>14.59</v>
      </c>
    </row>
    <row r="2510" spans="1:7">
      <c r="A2510" s="645" t="s">
        <v>69</v>
      </c>
      <c r="B2510" s="676">
        <v>1917026</v>
      </c>
      <c r="C2510" s="677" t="s">
        <v>8385</v>
      </c>
      <c r="D2510" s="678" t="s">
        <v>6087</v>
      </c>
      <c r="E2510" s="679">
        <f>IF(F2510 = "", "", ROUND(F2510*SINAPI!$M$5,2))</f>
        <v>14.31</v>
      </c>
      <c r="F2510" s="680">
        <v>14.89</v>
      </c>
      <c r="G2510" s="204">
        <f>IF(P.O.!$F$4 = "DESONERADO", SICRO!E2510, SICRO!F2510)</f>
        <v>14.89</v>
      </c>
    </row>
    <row r="2511" spans="1:7">
      <c r="A2511" s="645" t="s">
        <v>69</v>
      </c>
      <c r="B2511" s="676">
        <v>1917027</v>
      </c>
      <c r="C2511" s="677" t="s">
        <v>8386</v>
      </c>
      <c r="D2511" s="678" t="s">
        <v>6087</v>
      </c>
      <c r="E2511" s="679">
        <f>IF(F2511 = "", "", ROUND(F2511*SINAPI!$M$5,2))</f>
        <v>14.61</v>
      </c>
      <c r="F2511" s="680">
        <v>15.2</v>
      </c>
      <c r="G2511" s="204">
        <f>IF(P.O.!$F$4 = "DESONERADO", SICRO!E2511, SICRO!F2511)</f>
        <v>15.2</v>
      </c>
    </row>
    <row r="2512" spans="1:7">
      <c r="A2512" s="645" t="s">
        <v>69</v>
      </c>
      <c r="B2512" s="676">
        <v>1917028</v>
      </c>
      <c r="C2512" s="677" t="s">
        <v>8387</v>
      </c>
      <c r="D2512" s="678" t="s">
        <v>6087</v>
      </c>
      <c r="E2512" s="679">
        <f>IF(F2512 = "", "", ROUND(F2512*SINAPI!$M$5,2))</f>
        <v>14.92</v>
      </c>
      <c r="F2512" s="680">
        <v>15.52</v>
      </c>
      <c r="G2512" s="204">
        <f>IF(P.O.!$F$4 = "DESONERADO", SICRO!E2512, SICRO!F2512)</f>
        <v>15.52</v>
      </c>
    </row>
    <row r="2513" spans="1:7">
      <c r="A2513" s="645" t="s">
        <v>69</v>
      </c>
      <c r="B2513" s="676">
        <v>1917029</v>
      </c>
      <c r="C2513" s="677" t="s">
        <v>8388</v>
      </c>
      <c r="D2513" s="678" t="s">
        <v>6087</v>
      </c>
      <c r="E2513" s="679">
        <f>IF(F2513 = "", "", ROUND(F2513*SINAPI!$M$5,2))</f>
        <v>15.25</v>
      </c>
      <c r="F2513" s="680">
        <v>15.86</v>
      </c>
      <c r="G2513" s="204">
        <f>IF(P.O.!$F$4 = "DESONERADO", SICRO!E2513, SICRO!F2513)</f>
        <v>15.86</v>
      </c>
    </row>
    <row r="2514" spans="1:7">
      <c r="A2514" s="645" t="s">
        <v>69</v>
      </c>
      <c r="B2514" s="676">
        <v>1917030</v>
      </c>
      <c r="C2514" s="677" t="s">
        <v>8389</v>
      </c>
      <c r="D2514" s="678" t="s">
        <v>6087</v>
      </c>
      <c r="E2514" s="679">
        <f>IF(F2514 = "", "", ROUND(F2514*SINAPI!$M$5,2))</f>
        <v>15.42</v>
      </c>
      <c r="F2514" s="680">
        <v>16.04</v>
      </c>
      <c r="G2514" s="204">
        <f>IF(P.O.!$F$4 = "DESONERADO", SICRO!E2514, SICRO!F2514)</f>
        <v>16.04</v>
      </c>
    </row>
    <row r="2515" spans="1:7">
      <c r="A2515" s="645" t="s">
        <v>69</v>
      </c>
      <c r="B2515" s="676">
        <v>1917629</v>
      </c>
      <c r="C2515" s="677" t="s">
        <v>8390</v>
      </c>
      <c r="D2515" s="678" t="s">
        <v>6087</v>
      </c>
      <c r="E2515" s="679">
        <f>IF(F2515 = "", "", ROUND(F2515*SINAPI!$M$5,2))</f>
        <v>12.72</v>
      </c>
      <c r="F2515" s="680">
        <v>13.23</v>
      </c>
      <c r="G2515" s="204">
        <f>IF(P.O.!$F$4 = "DESONERADO", SICRO!E2515, SICRO!F2515)</f>
        <v>13.23</v>
      </c>
    </row>
    <row r="2516" spans="1:7">
      <c r="A2516" s="645" t="s">
        <v>69</v>
      </c>
      <c r="B2516" s="676">
        <v>1917633</v>
      </c>
      <c r="C2516" s="677" t="s">
        <v>8391</v>
      </c>
      <c r="D2516" s="678" t="s">
        <v>6087</v>
      </c>
      <c r="E2516" s="679">
        <f>IF(F2516 = "", "", ROUND(F2516*SINAPI!$M$5,2))</f>
        <v>14.25</v>
      </c>
      <c r="F2516" s="680">
        <v>14.82</v>
      </c>
      <c r="G2516" s="204">
        <f>IF(P.O.!$F$4 = "DESONERADO", SICRO!E2516, SICRO!F2516)</f>
        <v>14.82</v>
      </c>
    </row>
    <row r="2517" spans="1:7">
      <c r="A2517" s="645" t="s">
        <v>69</v>
      </c>
      <c r="B2517" s="676">
        <v>1917634</v>
      </c>
      <c r="C2517" s="677" t="s">
        <v>8392</v>
      </c>
      <c r="D2517" s="678" t="s">
        <v>6087</v>
      </c>
      <c r="E2517" s="679">
        <f>IF(F2517 = "", "", ROUND(F2517*SINAPI!$M$5,2))</f>
        <v>14.52</v>
      </c>
      <c r="F2517" s="680">
        <v>15.11</v>
      </c>
      <c r="G2517" s="204">
        <f>IF(P.O.!$F$4 = "DESONERADO", SICRO!E2517, SICRO!F2517)</f>
        <v>15.11</v>
      </c>
    </row>
    <row r="2518" spans="1:7">
      <c r="A2518" s="645" t="s">
        <v>69</v>
      </c>
      <c r="B2518" s="676">
        <v>1917635</v>
      </c>
      <c r="C2518" s="677" t="s">
        <v>8393</v>
      </c>
      <c r="D2518" s="678" t="s">
        <v>6087</v>
      </c>
      <c r="E2518" s="679">
        <f>IF(F2518 = "", "", ROUND(F2518*SINAPI!$M$5,2))</f>
        <v>14.8</v>
      </c>
      <c r="F2518" s="680">
        <v>15.4</v>
      </c>
      <c r="G2518" s="204">
        <f>IF(P.O.!$F$4 = "DESONERADO", SICRO!E2518, SICRO!F2518)</f>
        <v>15.4</v>
      </c>
    </row>
    <row r="2519" spans="1:7">
      <c r="A2519" s="645" t="s">
        <v>69</v>
      </c>
      <c r="B2519" s="676">
        <v>1917636</v>
      </c>
      <c r="C2519" s="677" t="s">
        <v>8394</v>
      </c>
      <c r="D2519" s="678" t="s">
        <v>6087</v>
      </c>
      <c r="E2519" s="679">
        <f>IF(F2519 = "", "", ROUND(F2519*SINAPI!$M$5,2))</f>
        <v>16.579999999999998</v>
      </c>
      <c r="F2519" s="680">
        <v>17.25</v>
      </c>
      <c r="G2519" s="204">
        <f>IF(P.O.!$F$4 = "DESONERADO", SICRO!E2519, SICRO!F2519)</f>
        <v>17.25</v>
      </c>
    </row>
    <row r="2520" spans="1:7">
      <c r="A2520" s="645" t="s">
        <v>69</v>
      </c>
      <c r="B2520" s="676">
        <v>1917637</v>
      </c>
      <c r="C2520" s="677" t="s">
        <v>8395</v>
      </c>
      <c r="D2520" s="678" t="s">
        <v>6087</v>
      </c>
      <c r="E2520" s="679">
        <f>IF(F2520 = "", "", ROUND(F2520*SINAPI!$M$5,2))</f>
        <v>16.96</v>
      </c>
      <c r="F2520" s="680">
        <v>17.64</v>
      </c>
      <c r="G2520" s="204">
        <f>IF(P.O.!$F$4 = "DESONERADO", SICRO!E2520, SICRO!F2520)</f>
        <v>17.64</v>
      </c>
    </row>
    <row r="2521" spans="1:7">
      <c r="A2521" s="645" t="s">
        <v>69</v>
      </c>
      <c r="B2521" s="676">
        <v>1917638</v>
      </c>
      <c r="C2521" s="677" t="s">
        <v>8396</v>
      </c>
      <c r="D2521" s="678" t="s">
        <v>6087</v>
      </c>
      <c r="E2521" s="679">
        <f>IF(F2521 = "", "", ROUND(F2521*SINAPI!$M$5,2))</f>
        <v>17.32</v>
      </c>
      <c r="F2521" s="680">
        <v>18.02</v>
      </c>
      <c r="G2521" s="204">
        <f>IF(P.O.!$F$4 = "DESONERADO", SICRO!E2521, SICRO!F2521)</f>
        <v>18.02</v>
      </c>
    </row>
    <row r="2522" spans="1:7">
      <c r="A2522" s="645" t="s">
        <v>69</v>
      </c>
      <c r="B2522" s="676">
        <v>1917630</v>
      </c>
      <c r="C2522" s="677" t="s">
        <v>8397</v>
      </c>
      <c r="D2522" s="678" t="s">
        <v>6087</v>
      </c>
      <c r="E2522" s="679">
        <f>IF(F2522 = "", "", ROUND(F2522*SINAPI!$M$5,2))</f>
        <v>13.2</v>
      </c>
      <c r="F2522" s="680">
        <v>13.73</v>
      </c>
      <c r="G2522" s="204">
        <f>IF(P.O.!$F$4 = "DESONERADO", SICRO!E2522, SICRO!F2522)</f>
        <v>13.73</v>
      </c>
    </row>
    <row r="2523" spans="1:7">
      <c r="A2523" s="645" t="s">
        <v>69</v>
      </c>
      <c r="B2523" s="676">
        <v>1917631</v>
      </c>
      <c r="C2523" s="677" t="s">
        <v>8398</v>
      </c>
      <c r="D2523" s="678" t="s">
        <v>6087</v>
      </c>
      <c r="E2523" s="679">
        <f>IF(F2523 = "", "", ROUND(F2523*SINAPI!$M$5,2))</f>
        <v>13.62</v>
      </c>
      <c r="F2523" s="680">
        <v>14.17</v>
      </c>
      <c r="G2523" s="204">
        <f>IF(P.O.!$F$4 = "DESONERADO", SICRO!E2523, SICRO!F2523)</f>
        <v>14.17</v>
      </c>
    </row>
    <row r="2524" spans="1:7">
      <c r="A2524" s="645" t="s">
        <v>69</v>
      </c>
      <c r="B2524" s="676">
        <v>1917632</v>
      </c>
      <c r="C2524" s="677" t="s">
        <v>8399</v>
      </c>
      <c r="D2524" s="678" t="s">
        <v>6087</v>
      </c>
      <c r="E2524" s="679">
        <f>IF(F2524 = "", "", ROUND(F2524*SINAPI!$M$5,2))</f>
        <v>13.9</v>
      </c>
      <c r="F2524" s="680">
        <v>14.46</v>
      </c>
      <c r="G2524" s="204">
        <f>IF(P.O.!$F$4 = "DESONERADO", SICRO!E2524, SICRO!F2524)</f>
        <v>14.46</v>
      </c>
    </row>
    <row r="2525" spans="1:7">
      <c r="A2525" s="645" t="s">
        <v>69</v>
      </c>
      <c r="B2525" s="676">
        <v>1917639</v>
      </c>
      <c r="C2525" s="677" t="s">
        <v>8400</v>
      </c>
      <c r="D2525" s="678" t="s">
        <v>6087</v>
      </c>
      <c r="E2525" s="679">
        <f>IF(F2525 = "", "", ROUND(F2525*SINAPI!$M$5,2))</f>
        <v>17.5</v>
      </c>
      <c r="F2525" s="680">
        <v>18.21</v>
      </c>
      <c r="G2525" s="204">
        <f>IF(P.O.!$F$4 = "DESONERADO", SICRO!E2525, SICRO!F2525)</f>
        <v>18.21</v>
      </c>
    </row>
    <row r="2526" spans="1:7">
      <c r="A2526" s="645" t="s">
        <v>69</v>
      </c>
      <c r="B2526" s="676">
        <v>1917646</v>
      </c>
      <c r="C2526" s="677" t="s">
        <v>8401</v>
      </c>
      <c r="D2526" s="678" t="s">
        <v>6087</v>
      </c>
      <c r="E2526" s="679">
        <f>IF(F2526 = "", "", ROUND(F2526*SINAPI!$M$5,2))</f>
        <v>17.690000000000001</v>
      </c>
      <c r="F2526" s="680">
        <v>18.399999999999999</v>
      </c>
      <c r="G2526" s="204">
        <f>IF(P.O.!$F$4 = "DESONERADO", SICRO!E2526, SICRO!F2526)</f>
        <v>18.399999999999999</v>
      </c>
    </row>
    <row r="2527" spans="1:7">
      <c r="A2527" s="645" t="s">
        <v>69</v>
      </c>
      <c r="B2527" s="676">
        <v>1917647</v>
      </c>
      <c r="C2527" s="677" t="s">
        <v>8402</v>
      </c>
      <c r="D2527" s="678" t="s">
        <v>6087</v>
      </c>
      <c r="E2527" s="679">
        <f>IF(F2527 = "", "", ROUND(F2527*SINAPI!$M$5,2))</f>
        <v>17.95</v>
      </c>
      <c r="F2527" s="680">
        <v>18.670000000000002</v>
      </c>
      <c r="G2527" s="204">
        <f>IF(P.O.!$F$4 = "DESONERADO", SICRO!E2527, SICRO!F2527)</f>
        <v>18.670000000000002</v>
      </c>
    </row>
    <row r="2528" spans="1:7">
      <c r="A2528" s="645" t="s">
        <v>69</v>
      </c>
      <c r="B2528" s="676">
        <v>1917648</v>
      </c>
      <c r="C2528" s="677" t="s">
        <v>8403</v>
      </c>
      <c r="D2528" s="678" t="s">
        <v>6087</v>
      </c>
      <c r="E2528" s="679">
        <f>IF(F2528 = "", "", ROUND(F2528*SINAPI!$M$5,2))</f>
        <v>18.14</v>
      </c>
      <c r="F2528" s="680">
        <v>18.87</v>
      </c>
      <c r="G2528" s="204">
        <f>IF(P.O.!$F$4 = "DESONERADO", SICRO!E2528, SICRO!F2528)</f>
        <v>18.87</v>
      </c>
    </row>
    <row r="2529" spans="1:7">
      <c r="A2529" s="645" t="s">
        <v>69</v>
      </c>
      <c r="B2529" s="676">
        <v>1917649</v>
      </c>
      <c r="C2529" s="677" t="s">
        <v>8404</v>
      </c>
      <c r="D2529" s="678" t="s">
        <v>6087</v>
      </c>
      <c r="E2529" s="679">
        <f>IF(F2529 = "", "", ROUND(F2529*SINAPI!$M$5,2))</f>
        <v>18.39</v>
      </c>
      <c r="F2529" s="680">
        <v>19.13</v>
      </c>
      <c r="G2529" s="204">
        <f>IF(P.O.!$F$4 = "DESONERADO", SICRO!E2529, SICRO!F2529)</f>
        <v>19.13</v>
      </c>
    </row>
    <row r="2530" spans="1:7">
      <c r="A2530" s="645" t="s">
        <v>69</v>
      </c>
      <c r="B2530" s="676">
        <v>1917650</v>
      </c>
      <c r="C2530" s="677" t="s">
        <v>8405</v>
      </c>
      <c r="D2530" s="678" t="s">
        <v>6087</v>
      </c>
      <c r="E2530" s="679">
        <f>IF(F2530 = "", "", ROUND(F2530*SINAPI!$M$5,2))</f>
        <v>18.649999999999999</v>
      </c>
      <c r="F2530" s="680">
        <v>19.399999999999999</v>
      </c>
      <c r="G2530" s="204">
        <f>IF(P.O.!$F$4 = "DESONERADO", SICRO!E2530, SICRO!F2530)</f>
        <v>19.399999999999999</v>
      </c>
    </row>
    <row r="2531" spans="1:7">
      <c r="A2531" s="645" t="s">
        <v>69</v>
      </c>
      <c r="B2531" s="676">
        <v>1917651</v>
      </c>
      <c r="C2531" s="677" t="s">
        <v>8406</v>
      </c>
      <c r="D2531" s="678" t="s">
        <v>6087</v>
      </c>
      <c r="E2531" s="679">
        <f>IF(F2531 = "", "", ROUND(F2531*SINAPI!$M$5,2))</f>
        <v>19.02</v>
      </c>
      <c r="F2531" s="680">
        <v>19.79</v>
      </c>
      <c r="G2531" s="204">
        <f>IF(P.O.!$F$4 = "DESONERADO", SICRO!E2531, SICRO!F2531)</f>
        <v>19.79</v>
      </c>
    </row>
    <row r="2532" spans="1:7">
      <c r="A2532" s="645" t="s">
        <v>69</v>
      </c>
      <c r="B2532" s="676">
        <v>1917652</v>
      </c>
      <c r="C2532" s="677" t="s">
        <v>8407</v>
      </c>
      <c r="D2532" s="678" t="s">
        <v>6087</v>
      </c>
      <c r="E2532" s="679">
        <f>IF(F2532 = "", "", ROUND(F2532*SINAPI!$M$5,2))</f>
        <v>21.27</v>
      </c>
      <c r="F2532" s="680">
        <v>22.13</v>
      </c>
      <c r="G2532" s="204">
        <f>IF(P.O.!$F$4 = "DESONERADO", SICRO!E2532, SICRO!F2532)</f>
        <v>22.13</v>
      </c>
    </row>
    <row r="2533" spans="1:7">
      <c r="A2533" s="645" t="s">
        <v>69</v>
      </c>
      <c r="B2533" s="676">
        <v>1917642</v>
      </c>
      <c r="C2533" s="677" t="s">
        <v>8408</v>
      </c>
      <c r="D2533" s="678" t="s">
        <v>6087</v>
      </c>
      <c r="E2533" s="679">
        <f>IF(F2533 = "", "", ROUND(F2533*SINAPI!$M$5,2))</f>
        <v>16.61</v>
      </c>
      <c r="F2533" s="680">
        <v>17.28</v>
      </c>
      <c r="G2533" s="204">
        <f>IF(P.O.!$F$4 = "DESONERADO", SICRO!E2533, SICRO!F2533)</f>
        <v>17.28</v>
      </c>
    </row>
    <row r="2534" spans="1:7">
      <c r="A2534" s="645" t="s">
        <v>69</v>
      </c>
      <c r="B2534" s="676">
        <v>1917643</v>
      </c>
      <c r="C2534" s="677" t="s">
        <v>8409</v>
      </c>
      <c r="D2534" s="678" t="s">
        <v>6087</v>
      </c>
      <c r="E2534" s="679">
        <f>IF(F2534 = "", "", ROUND(F2534*SINAPI!$M$5,2))</f>
        <v>16.93</v>
      </c>
      <c r="F2534" s="680">
        <v>17.61</v>
      </c>
      <c r="G2534" s="204">
        <f>IF(P.O.!$F$4 = "DESONERADO", SICRO!E2534, SICRO!F2534)</f>
        <v>17.61</v>
      </c>
    </row>
    <row r="2535" spans="1:7">
      <c r="A2535" s="645" t="s">
        <v>69</v>
      </c>
      <c r="B2535" s="676">
        <v>1917641</v>
      </c>
      <c r="C2535" s="677" t="s">
        <v>8410</v>
      </c>
      <c r="D2535" s="678" t="s">
        <v>6087</v>
      </c>
      <c r="E2535" s="679">
        <f>IF(F2535 = "", "", ROUND(F2535*SINAPI!$M$5,2))</f>
        <v>14.68</v>
      </c>
      <c r="F2535" s="680">
        <v>15.27</v>
      </c>
      <c r="G2535" s="204">
        <f>IF(P.O.!$F$4 = "DESONERADO", SICRO!E2535, SICRO!F2535)</f>
        <v>15.27</v>
      </c>
    </row>
    <row r="2536" spans="1:7">
      <c r="A2536" s="645" t="s">
        <v>69</v>
      </c>
      <c r="B2536" s="676">
        <v>1917644</v>
      </c>
      <c r="C2536" s="677" t="s">
        <v>8411</v>
      </c>
      <c r="D2536" s="678" t="s">
        <v>6087</v>
      </c>
      <c r="E2536" s="679">
        <f>IF(F2536 = "", "", ROUND(F2536*SINAPI!$M$5,2))</f>
        <v>17.239999999999998</v>
      </c>
      <c r="F2536" s="680">
        <v>17.940000000000001</v>
      </c>
      <c r="G2536" s="204">
        <f>IF(P.O.!$F$4 = "DESONERADO", SICRO!E2536, SICRO!F2536)</f>
        <v>17.940000000000001</v>
      </c>
    </row>
    <row r="2537" spans="1:7">
      <c r="A2537" s="645" t="s">
        <v>69</v>
      </c>
      <c r="B2537" s="676">
        <v>1917645</v>
      </c>
      <c r="C2537" s="677" t="s">
        <v>8412</v>
      </c>
      <c r="D2537" s="678" t="s">
        <v>6087</v>
      </c>
      <c r="E2537" s="679">
        <f>IF(F2537 = "", "", ROUND(F2537*SINAPI!$M$5,2))</f>
        <v>17.440000000000001</v>
      </c>
      <c r="F2537" s="680">
        <v>18.14</v>
      </c>
      <c r="G2537" s="204">
        <f>IF(P.O.!$F$4 = "DESONERADO", SICRO!E2537, SICRO!F2537)</f>
        <v>18.14</v>
      </c>
    </row>
    <row r="2538" spans="1:7">
      <c r="A2538" s="645" t="s">
        <v>69</v>
      </c>
      <c r="B2538" s="676">
        <v>1917653</v>
      </c>
      <c r="C2538" s="677" t="s">
        <v>8413</v>
      </c>
      <c r="D2538" s="678" t="s">
        <v>6087</v>
      </c>
      <c r="E2538" s="679">
        <f>IF(F2538 = "", "", ROUND(F2538*SINAPI!$M$5,2))</f>
        <v>21.56</v>
      </c>
      <c r="F2538" s="680">
        <v>22.43</v>
      </c>
      <c r="G2538" s="204">
        <f>IF(P.O.!$F$4 = "DESONERADO", SICRO!E2538, SICRO!F2538)</f>
        <v>22.43</v>
      </c>
    </row>
    <row r="2539" spans="1:7">
      <c r="A2539" s="645" t="s">
        <v>69</v>
      </c>
      <c r="B2539" s="676">
        <v>1917659</v>
      </c>
      <c r="C2539" s="677" t="s">
        <v>8414</v>
      </c>
      <c r="D2539" s="678" t="s">
        <v>6087</v>
      </c>
      <c r="E2539" s="679">
        <f>IF(F2539 = "", "", ROUND(F2539*SINAPI!$M$5,2))</f>
        <v>16.989999999999998</v>
      </c>
      <c r="F2539" s="680">
        <v>17.68</v>
      </c>
      <c r="G2539" s="204">
        <f>IF(P.O.!$F$4 = "DESONERADO", SICRO!E2539, SICRO!F2539)</f>
        <v>17.68</v>
      </c>
    </row>
    <row r="2540" spans="1:7">
      <c r="A2540" s="645" t="s">
        <v>69</v>
      </c>
      <c r="B2540" s="676">
        <v>1917660</v>
      </c>
      <c r="C2540" s="677" t="s">
        <v>8415</v>
      </c>
      <c r="D2540" s="678" t="s">
        <v>6087</v>
      </c>
      <c r="E2540" s="679">
        <f>IF(F2540 = "", "", ROUND(F2540*SINAPI!$M$5,2))</f>
        <v>17.12</v>
      </c>
      <c r="F2540" s="680">
        <v>17.809999999999999</v>
      </c>
      <c r="G2540" s="204">
        <f>IF(P.O.!$F$4 = "DESONERADO", SICRO!E2540, SICRO!F2540)</f>
        <v>17.809999999999999</v>
      </c>
    </row>
    <row r="2541" spans="1:7">
      <c r="A2541" s="645" t="s">
        <v>69</v>
      </c>
      <c r="B2541" s="676">
        <v>1917661</v>
      </c>
      <c r="C2541" s="677" t="s">
        <v>8416</v>
      </c>
      <c r="D2541" s="678" t="s">
        <v>6087</v>
      </c>
      <c r="E2541" s="679">
        <f>IF(F2541 = "", "", ROUND(F2541*SINAPI!$M$5,2))</f>
        <v>17.239999999999998</v>
      </c>
      <c r="F2541" s="680">
        <v>17.940000000000001</v>
      </c>
      <c r="G2541" s="204">
        <f>IF(P.O.!$F$4 = "DESONERADO", SICRO!E2541, SICRO!F2541)</f>
        <v>17.940000000000001</v>
      </c>
    </row>
    <row r="2542" spans="1:7">
      <c r="A2542" s="645" t="s">
        <v>69</v>
      </c>
      <c r="B2542" s="676">
        <v>1917662</v>
      </c>
      <c r="C2542" s="677" t="s">
        <v>8417</v>
      </c>
      <c r="D2542" s="678" t="s">
        <v>6087</v>
      </c>
      <c r="E2542" s="679">
        <f>IF(F2542 = "", "", ROUND(F2542*SINAPI!$M$5,2))</f>
        <v>17.37</v>
      </c>
      <c r="F2542" s="680">
        <v>18.07</v>
      </c>
      <c r="G2542" s="204">
        <f>IF(P.O.!$F$4 = "DESONERADO", SICRO!E2542, SICRO!F2542)</f>
        <v>18.07</v>
      </c>
    </row>
    <row r="2543" spans="1:7">
      <c r="A2543" s="645" t="s">
        <v>69</v>
      </c>
      <c r="B2543" s="676">
        <v>1917663</v>
      </c>
      <c r="C2543" s="677" t="s">
        <v>8418</v>
      </c>
      <c r="D2543" s="678" t="s">
        <v>6087</v>
      </c>
      <c r="E2543" s="679">
        <f>IF(F2543 = "", "", ROUND(F2543*SINAPI!$M$5,2))</f>
        <v>17.559999999999999</v>
      </c>
      <c r="F2543" s="680">
        <v>18.27</v>
      </c>
      <c r="G2543" s="204">
        <f>IF(P.O.!$F$4 = "DESONERADO", SICRO!E2543, SICRO!F2543)</f>
        <v>18.27</v>
      </c>
    </row>
    <row r="2544" spans="1:7">
      <c r="A2544" s="645" t="s">
        <v>69</v>
      </c>
      <c r="B2544" s="676">
        <v>1917664</v>
      </c>
      <c r="C2544" s="677" t="s">
        <v>8419</v>
      </c>
      <c r="D2544" s="678" t="s">
        <v>6087</v>
      </c>
      <c r="E2544" s="679">
        <f>IF(F2544 = "", "", ROUND(F2544*SINAPI!$M$5,2))</f>
        <v>17.82</v>
      </c>
      <c r="F2544" s="680">
        <v>18.54</v>
      </c>
      <c r="G2544" s="204">
        <f>IF(P.O.!$F$4 = "DESONERADO", SICRO!E2544, SICRO!F2544)</f>
        <v>18.54</v>
      </c>
    </row>
    <row r="2545" spans="1:7">
      <c r="A2545" s="645" t="s">
        <v>69</v>
      </c>
      <c r="B2545" s="676">
        <v>1917665</v>
      </c>
      <c r="C2545" s="677" t="s">
        <v>8420</v>
      </c>
      <c r="D2545" s="678" t="s">
        <v>6087</v>
      </c>
      <c r="E2545" s="679">
        <f>IF(F2545 = "", "", ROUND(F2545*SINAPI!$M$5,2))</f>
        <v>18.2</v>
      </c>
      <c r="F2545" s="680">
        <v>18.93</v>
      </c>
      <c r="G2545" s="204">
        <f>IF(P.O.!$F$4 = "DESONERADO", SICRO!E2545, SICRO!F2545)</f>
        <v>18.93</v>
      </c>
    </row>
    <row r="2546" spans="1:7">
      <c r="A2546" s="645" t="s">
        <v>69</v>
      </c>
      <c r="B2546" s="676">
        <v>1917655</v>
      </c>
      <c r="C2546" s="677" t="s">
        <v>8421</v>
      </c>
      <c r="D2546" s="678" t="s">
        <v>6087</v>
      </c>
      <c r="E2546" s="679">
        <f>IF(F2546 = "", "", ROUND(F2546*SINAPI!$M$5,2))</f>
        <v>14.68</v>
      </c>
      <c r="F2546" s="680">
        <v>15.27</v>
      </c>
      <c r="G2546" s="204">
        <f>IF(P.O.!$F$4 = "DESONERADO", SICRO!E2546, SICRO!F2546)</f>
        <v>15.27</v>
      </c>
    </row>
    <row r="2547" spans="1:7">
      <c r="A2547" s="645" t="s">
        <v>69</v>
      </c>
      <c r="B2547" s="676">
        <v>1917656</v>
      </c>
      <c r="C2547" s="677" t="s">
        <v>8422</v>
      </c>
      <c r="D2547" s="678" t="s">
        <v>6087</v>
      </c>
      <c r="E2547" s="679">
        <f>IF(F2547 = "", "", ROUND(F2547*SINAPI!$M$5,2))</f>
        <v>16.489999999999998</v>
      </c>
      <c r="F2547" s="680">
        <v>17.149999999999999</v>
      </c>
      <c r="G2547" s="204">
        <f>IF(P.O.!$F$4 = "DESONERADO", SICRO!E2547, SICRO!F2547)</f>
        <v>17.149999999999999</v>
      </c>
    </row>
    <row r="2548" spans="1:7">
      <c r="A2548" s="645" t="s">
        <v>69</v>
      </c>
      <c r="B2548" s="676">
        <v>1917654</v>
      </c>
      <c r="C2548" s="677" t="s">
        <v>8423</v>
      </c>
      <c r="D2548" s="678" t="s">
        <v>6087</v>
      </c>
      <c r="E2548" s="679">
        <f>IF(F2548 = "", "", ROUND(F2548*SINAPI!$M$5,2))</f>
        <v>14.46</v>
      </c>
      <c r="F2548" s="680">
        <v>15.04</v>
      </c>
      <c r="G2548" s="204">
        <f>IF(P.O.!$F$4 = "DESONERADO", SICRO!E2548, SICRO!F2548)</f>
        <v>15.04</v>
      </c>
    </row>
    <row r="2549" spans="1:7">
      <c r="A2549" s="645" t="s">
        <v>69</v>
      </c>
      <c r="B2549" s="676">
        <v>1917657</v>
      </c>
      <c r="C2549" s="677" t="s">
        <v>8424</v>
      </c>
      <c r="D2549" s="678" t="s">
        <v>6087</v>
      </c>
      <c r="E2549" s="679">
        <f>IF(F2549 = "", "", ROUND(F2549*SINAPI!$M$5,2))</f>
        <v>16.68</v>
      </c>
      <c r="F2549" s="680">
        <v>17.350000000000001</v>
      </c>
      <c r="G2549" s="204">
        <f>IF(P.O.!$F$4 = "DESONERADO", SICRO!E2549, SICRO!F2549)</f>
        <v>17.350000000000001</v>
      </c>
    </row>
    <row r="2550" spans="1:7">
      <c r="A2550" s="645" t="s">
        <v>69</v>
      </c>
      <c r="B2550" s="676">
        <v>1917658</v>
      </c>
      <c r="C2550" s="677" t="s">
        <v>8425</v>
      </c>
      <c r="D2550" s="678" t="s">
        <v>6087</v>
      </c>
      <c r="E2550" s="679">
        <f>IF(F2550 = "", "", ROUND(F2550*SINAPI!$M$5,2))</f>
        <v>16.8</v>
      </c>
      <c r="F2550" s="680">
        <v>17.48</v>
      </c>
      <c r="G2550" s="204">
        <f>IF(P.O.!$F$4 = "DESONERADO", SICRO!E2550, SICRO!F2550)</f>
        <v>17.48</v>
      </c>
    </row>
    <row r="2551" spans="1:7">
      <c r="A2551" s="645" t="s">
        <v>69</v>
      </c>
      <c r="B2551" s="676">
        <v>1917666</v>
      </c>
      <c r="C2551" s="677" t="s">
        <v>8426</v>
      </c>
      <c r="D2551" s="678" t="s">
        <v>6087</v>
      </c>
      <c r="E2551" s="679">
        <f>IF(F2551 = "", "", ROUND(F2551*SINAPI!$M$5,2))</f>
        <v>18.46</v>
      </c>
      <c r="F2551" s="680">
        <v>19.2</v>
      </c>
      <c r="G2551" s="204">
        <f>IF(P.O.!$F$4 = "DESONERADO", SICRO!E2551, SICRO!F2551)</f>
        <v>19.2</v>
      </c>
    </row>
    <row r="2552" spans="1:7">
      <c r="A2552" s="645" t="s">
        <v>69</v>
      </c>
      <c r="B2552" s="676">
        <v>1917672</v>
      </c>
      <c r="C2552" s="677" t="s">
        <v>8427</v>
      </c>
      <c r="D2552" s="678" t="s">
        <v>6087</v>
      </c>
      <c r="E2552" s="679">
        <f>IF(F2552 = "", "", ROUND(F2552*SINAPI!$M$5,2))</f>
        <v>16.739999999999998</v>
      </c>
      <c r="F2552" s="680">
        <v>17.41</v>
      </c>
      <c r="G2552" s="204">
        <f>IF(P.O.!$F$4 = "DESONERADO", SICRO!E2552, SICRO!F2552)</f>
        <v>17.41</v>
      </c>
    </row>
    <row r="2553" spans="1:7">
      <c r="A2553" s="645" t="s">
        <v>69</v>
      </c>
      <c r="B2553" s="676">
        <v>1917673</v>
      </c>
      <c r="C2553" s="677" t="s">
        <v>8428</v>
      </c>
      <c r="D2553" s="678" t="s">
        <v>6087</v>
      </c>
      <c r="E2553" s="679">
        <f>IF(F2553 = "", "", ROUND(F2553*SINAPI!$M$5,2))</f>
        <v>16.87</v>
      </c>
      <c r="F2553" s="680">
        <v>17.55</v>
      </c>
      <c r="G2553" s="204">
        <f>IF(P.O.!$F$4 = "DESONERADO", SICRO!E2553, SICRO!F2553)</f>
        <v>17.55</v>
      </c>
    </row>
    <row r="2554" spans="1:7">
      <c r="A2554" s="645" t="s">
        <v>69</v>
      </c>
      <c r="B2554" s="676">
        <v>1917674</v>
      </c>
      <c r="C2554" s="677" t="s">
        <v>8429</v>
      </c>
      <c r="D2554" s="678" t="s">
        <v>6087</v>
      </c>
      <c r="E2554" s="679">
        <f>IF(F2554 = "", "", ROUND(F2554*SINAPI!$M$5,2))</f>
        <v>16.989999999999998</v>
      </c>
      <c r="F2554" s="680">
        <v>17.68</v>
      </c>
      <c r="G2554" s="204">
        <f>IF(P.O.!$F$4 = "DESONERADO", SICRO!E2554, SICRO!F2554)</f>
        <v>17.68</v>
      </c>
    </row>
    <row r="2555" spans="1:7">
      <c r="A2555" s="645" t="s">
        <v>69</v>
      </c>
      <c r="B2555" s="676">
        <v>1917675</v>
      </c>
      <c r="C2555" s="677" t="s">
        <v>8430</v>
      </c>
      <c r="D2555" s="678" t="s">
        <v>6087</v>
      </c>
      <c r="E2555" s="679">
        <f>IF(F2555 = "", "", ROUND(F2555*SINAPI!$M$5,2))</f>
        <v>17.12</v>
      </c>
      <c r="F2555" s="680">
        <v>17.809999999999999</v>
      </c>
      <c r="G2555" s="204">
        <f>IF(P.O.!$F$4 = "DESONERADO", SICRO!E2555, SICRO!F2555)</f>
        <v>17.809999999999999</v>
      </c>
    </row>
    <row r="2556" spans="1:7">
      <c r="A2556" s="645" t="s">
        <v>69</v>
      </c>
      <c r="B2556" s="676">
        <v>1917676</v>
      </c>
      <c r="C2556" s="677" t="s">
        <v>8431</v>
      </c>
      <c r="D2556" s="678" t="s">
        <v>6087</v>
      </c>
      <c r="E2556" s="679">
        <f>IF(F2556 = "", "", ROUND(F2556*SINAPI!$M$5,2))</f>
        <v>17.190000000000001</v>
      </c>
      <c r="F2556" s="680">
        <v>17.88</v>
      </c>
      <c r="G2556" s="204">
        <f>IF(P.O.!$F$4 = "DESONERADO", SICRO!E2556, SICRO!F2556)</f>
        <v>17.88</v>
      </c>
    </row>
    <row r="2557" spans="1:7">
      <c r="A2557" s="645" t="s">
        <v>69</v>
      </c>
      <c r="B2557" s="676">
        <v>1917677</v>
      </c>
      <c r="C2557" s="677" t="s">
        <v>8432</v>
      </c>
      <c r="D2557" s="678" t="s">
        <v>6087</v>
      </c>
      <c r="E2557" s="679">
        <f>IF(F2557 = "", "", ROUND(F2557*SINAPI!$M$5,2))</f>
        <v>17.440000000000001</v>
      </c>
      <c r="F2557" s="680">
        <v>18.14</v>
      </c>
      <c r="G2557" s="204">
        <f>IF(P.O.!$F$4 = "DESONERADO", SICRO!E2557, SICRO!F2557)</f>
        <v>18.14</v>
      </c>
    </row>
    <row r="2558" spans="1:7">
      <c r="A2558" s="645" t="s">
        <v>69</v>
      </c>
      <c r="B2558" s="676">
        <v>1917678</v>
      </c>
      <c r="C2558" s="677" t="s">
        <v>8433</v>
      </c>
      <c r="D2558" s="678" t="s">
        <v>6087</v>
      </c>
      <c r="E2558" s="679">
        <f>IF(F2558 = "", "", ROUND(F2558*SINAPI!$M$5,2))</f>
        <v>17.75</v>
      </c>
      <c r="F2558" s="680">
        <v>18.47</v>
      </c>
      <c r="G2558" s="204">
        <f>IF(P.O.!$F$4 = "DESONERADO", SICRO!E2558, SICRO!F2558)</f>
        <v>18.47</v>
      </c>
    </row>
    <row r="2559" spans="1:7">
      <c r="A2559" s="645" t="s">
        <v>69</v>
      </c>
      <c r="B2559" s="676">
        <v>1917668</v>
      </c>
      <c r="C2559" s="677" t="s">
        <v>8434</v>
      </c>
      <c r="D2559" s="678" t="s">
        <v>6087</v>
      </c>
      <c r="E2559" s="679">
        <f>IF(F2559 = "", "", ROUND(F2559*SINAPI!$M$5,2))</f>
        <v>14.58</v>
      </c>
      <c r="F2559" s="680">
        <v>15.17</v>
      </c>
      <c r="G2559" s="204">
        <f>IF(P.O.!$F$4 = "DESONERADO", SICRO!E2559, SICRO!F2559)</f>
        <v>15.17</v>
      </c>
    </row>
    <row r="2560" spans="1:7">
      <c r="A2560" s="645" t="s">
        <v>69</v>
      </c>
      <c r="B2560" s="676">
        <v>1917669</v>
      </c>
      <c r="C2560" s="677" t="s">
        <v>8435</v>
      </c>
      <c r="D2560" s="678" t="s">
        <v>6087</v>
      </c>
      <c r="E2560" s="679">
        <f>IF(F2560 = "", "", ROUND(F2560*SINAPI!$M$5,2))</f>
        <v>16.29</v>
      </c>
      <c r="F2560" s="680">
        <v>16.95</v>
      </c>
      <c r="G2560" s="204">
        <f>IF(P.O.!$F$4 = "DESONERADO", SICRO!E2560, SICRO!F2560)</f>
        <v>16.95</v>
      </c>
    </row>
    <row r="2561" spans="1:7">
      <c r="A2561" s="645" t="s">
        <v>69</v>
      </c>
      <c r="B2561" s="676">
        <v>1917667</v>
      </c>
      <c r="C2561" s="677" t="s">
        <v>8436</v>
      </c>
      <c r="D2561" s="678" t="s">
        <v>6087</v>
      </c>
      <c r="E2561" s="679">
        <f>IF(F2561 = "", "", ROUND(F2561*SINAPI!$M$5,2))</f>
        <v>14.36</v>
      </c>
      <c r="F2561" s="680">
        <v>14.94</v>
      </c>
      <c r="G2561" s="204">
        <f>IF(P.O.!$F$4 = "DESONERADO", SICRO!E2561, SICRO!F2561)</f>
        <v>14.94</v>
      </c>
    </row>
    <row r="2562" spans="1:7">
      <c r="A2562" s="645" t="s">
        <v>69</v>
      </c>
      <c r="B2562" s="676">
        <v>1917670</v>
      </c>
      <c r="C2562" s="677" t="s">
        <v>8437</v>
      </c>
      <c r="D2562" s="678" t="s">
        <v>6087</v>
      </c>
      <c r="E2562" s="679">
        <f>IF(F2562 = "", "", ROUND(F2562*SINAPI!$M$5,2))</f>
        <v>16.489999999999998</v>
      </c>
      <c r="F2562" s="680">
        <v>17.149999999999999</v>
      </c>
      <c r="G2562" s="204">
        <f>IF(P.O.!$F$4 = "DESONERADO", SICRO!E2562, SICRO!F2562)</f>
        <v>17.149999999999999</v>
      </c>
    </row>
    <row r="2563" spans="1:7">
      <c r="A2563" s="645" t="s">
        <v>69</v>
      </c>
      <c r="B2563" s="676">
        <v>1917671</v>
      </c>
      <c r="C2563" s="677" t="s">
        <v>8438</v>
      </c>
      <c r="D2563" s="678" t="s">
        <v>6087</v>
      </c>
      <c r="E2563" s="679">
        <f>IF(F2563 = "", "", ROUND(F2563*SINAPI!$M$5,2))</f>
        <v>16.61</v>
      </c>
      <c r="F2563" s="680">
        <v>17.28</v>
      </c>
      <c r="G2563" s="204">
        <f>IF(P.O.!$F$4 = "DESONERADO", SICRO!E2563, SICRO!F2563)</f>
        <v>17.28</v>
      </c>
    </row>
    <row r="2564" spans="1:7">
      <c r="A2564" s="645" t="s">
        <v>69</v>
      </c>
      <c r="B2564" s="676">
        <v>1917679</v>
      </c>
      <c r="C2564" s="677" t="s">
        <v>8439</v>
      </c>
      <c r="D2564" s="678" t="s">
        <v>6087</v>
      </c>
      <c r="E2564" s="679">
        <f>IF(F2564 = "", "", ROUND(F2564*SINAPI!$M$5,2))</f>
        <v>17.95</v>
      </c>
      <c r="F2564" s="680">
        <v>18.670000000000002</v>
      </c>
      <c r="G2564" s="204">
        <f>IF(P.O.!$F$4 = "DESONERADO", SICRO!E2564, SICRO!F2564)</f>
        <v>18.670000000000002</v>
      </c>
    </row>
    <row r="2565" spans="1:7">
      <c r="A2565" s="645" t="s">
        <v>69</v>
      </c>
      <c r="B2565" s="676">
        <v>1917640</v>
      </c>
      <c r="C2565" s="677" t="s">
        <v>8440</v>
      </c>
      <c r="D2565" s="678" t="s">
        <v>6087</v>
      </c>
      <c r="E2565" s="679">
        <f>IF(F2565 = "", "", ROUND(F2565*SINAPI!$M$5,2))</f>
        <v>7.64</v>
      </c>
      <c r="F2565" s="680">
        <v>7.95</v>
      </c>
      <c r="G2565" s="204">
        <f>IF(P.O.!$F$4 = "DESONERADO", SICRO!E2565, SICRO!F2565)</f>
        <v>7.95</v>
      </c>
    </row>
    <row r="2566" spans="1:7">
      <c r="A2566" s="645" t="s">
        <v>69</v>
      </c>
      <c r="B2566" s="676">
        <v>1917686</v>
      </c>
      <c r="C2566" s="677" t="s">
        <v>8441</v>
      </c>
      <c r="D2566" s="678" t="s">
        <v>6087</v>
      </c>
      <c r="E2566" s="679">
        <f>IF(F2566 = "", "", ROUND(F2566*SINAPI!$M$5,2))</f>
        <v>9.64</v>
      </c>
      <c r="F2566" s="680">
        <v>10.029999999999999</v>
      </c>
      <c r="G2566" s="204">
        <f>IF(P.O.!$F$4 = "DESONERADO", SICRO!E2566, SICRO!F2566)</f>
        <v>10.029999999999999</v>
      </c>
    </row>
    <row r="2567" spans="1:7">
      <c r="A2567" s="645" t="s">
        <v>69</v>
      </c>
      <c r="B2567" s="676">
        <v>1917687</v>
      </c>
      <c r="C2567" s="677" t="s">
        <v>8442</v>
      </c>
      <c r="D2567" s="678" t="s">
        <v>6087</v>
      </c>
      <c r="E2567" s="679">
        <f>IF(F2567 = "", "", ROUND(F2567*SINAPI!$M$5,2))</f>
        <v>9.89</v>
      </c>
      <c r="F2567" s="680">
        <v>10.29</v>
      </c>
      <c r="G2567" s="204">
        <f>IF(P.O.!$F$4 = "DESONERADO", SICRO!E2567, SICRO!F2567)</f>
        <v>10.29</v>
      </c>
    </row>
    <row r="2568" spans="1:7">
      <c r="A2568" s="645" t="s">
        <v>69</v>
      </c>
      <c r="B2568" s="676">
        <v>1917688</v>
      </c>
      <c r="C2568" s="677" t="s">
        <v>8443</v>
      </c>
      <c r="D2568" s="678" t="s">
        <v>6087</v>
      </c>
      <c r="E2568" s="679">
        <f>IF(F2568 = "", "", ROUND(F2568*SINAPI!$M$5,2))</f>
        <v>10.92</v>
      </c>
      <c r="F2568" s="680">
        <v>11.36</v>
      </c>
      <c r="G2568" s="204">
        <f>IF(P.O.!$F$4 = "DESONERADO", SICRO!E2568, SICRO!F2568)</f>
        <v>11.36</v>
      </c>
    </row>
    <row r="2569" spans="1:7">
      <c r="A2569" s="645" t="s">
        <v>69</v>
      </c>
      <c r="B2569" s="676">
        <v>1917689</v>
      </c>
      <c r="C2569" s="677" t="s">
        <v>8444</v>
      </c>
      <c r="D2569" s="678" t="s">
        <v>6087</v>
      </c>
      <c r="E2569" s="679">
        <f>IF(F2569 = "", "", ROUND(F2569*SINAPI!$M$5,2))</f>
        <v>11.18</v>
      </c>
      <c r="F2569" s="680">
        <v>11.63</v>
      </c>
      <c r="G2569" s="204">
        <f>IF(P.O.!$F$4 = "DESONERADO", SICRO!E2569, SICRO!F2569)</f>
        <v>11.63</v>
      </c>
    </row>
    <row r="2570" spans="1:7">
      <c r="A2570" s="645" t="s">
        <v>69</v>
      </c>
      <c r="B2570" s="676">
        <v>1917690</v>
      </c>
      <c r="C2570" s="677" t="s">
        <v>8445</v>
      </c>
      <c r="D2570" s="678" t="s">
        <v>6087</v>
      </c>
      <c r="E2570" s="679">
        <f>IF(F2570 = "", "", ROUND(F2570*SINAPI!$M$5,2))</f>
        <v>11.38</v>
      </c>
      <c r="F2570" s="680">
        <v>11.84</v>
      </c>
      <c r="G2570" s="204">
        <f>IF(P.O.!$F$4 = "DESONERADO", SICRO!E2570, SICRO!F2570)</f>
        <v>11.84</v>
      </c>
    </row>
    <row r="2571" spans="1:7">
      <c r="A2571" s="645" t="s">
        <v>69</v>
      </c>
      <c r="B2571" s="676">
        <v>1917691</v>
      </c>
      <c r="C2571" s="677" t="s">
        <v>8446</v>
      </c>
      <c r="D2571" s="678" t="s">
        <v>6087</v>
      </c>
      <c r="E2571" s="679">
        <f>IF(F2571 = "", "", ROUND(F2571*SINAPI!$M$5,2))</f>
        <v>11.78</v>
      </c>
      <c r="F2571" s="680">
        <v>12.25</v>
      </c>
      <c r="G2571" s="204">
        <f>IF(P.O.!$F$4 = "DESONERADO", SICRO!E2571, SICRO!F2571)</f>
        <v>12.25</v>
      </c>
    </row>
    <row r="2572" spans="1:7">
      <c r="A2572" s="645" t="s">
        <v>69</v>
      </c>
      <c r="B2572" s="676">
        <v>1917692</v>
      </c>
      <c r="C2572" s="677" t="s">
        <v>8447</v>
      </c>
      <c r="D2572" s="678" t="s">
        <v>6087</v>
      </c>
      <c r="E2572" s="679">
        <f>IF(F2572 = "", "", ROUND(F2572*SINAPI!$M$5,2))</f>
        <v>13.28</v>
      </c>
      <c r="F2572" s="680">
        <v>13.82</v>
      </c>
      <c r="G2572" s="204">
        <f>IF(P.O.!$F$4 = "DESONERADO", SICRO!E2572, SICRO!F2572)</f>
        <v>13.82</v>
      </c>
    </row>
    <row r="2573" spans="1:7">
      <c r="A2573" s="645" t="s">
        <v>69</v>
      </c>
      <c r="B2573" s="676">
        <v>1917682</v>
      </c>
      <c r="C2573" s="677" t="s">
        <v>8448</v>
      </c>
      <c r="D2573" s="678" t="s">
        <v>6087</v>
      </c>
      <c r="E2573" s="679">
        <f>IF(F2573 = "", "", ROUND(F2573*SINAPI!$M$5,2))</f>
        <v>8.59</v>
      </c>
      <c r="F2573" s="680">
        <v>8.94</v>
      </c>
      <c r="G2573" s="204">
        <f>IF(P.O.!$F$4 = "DESONERADO", SICRO!E2573, SICRO!F2573)</f>
        <v>8.94</v>
      </c>
    </row>
    <row r="2574" spans="1:7">
      <c r="A2574" s="645" t="s">
        <v>69</v>
      </c>
      <c r="B2574" s="676">
        <v>1917693</v>
      </c>
      <c r="C2574" s="677" t="s">
        <v>8449</v>
      </c>
      <c r="D2574" s="678" t="s">
        <v>6087</v>
      </c>
      <c r="E2574" s="679">
        <f>IF(F2574 = "", "", ROUND(F2574*SINAPI!$M$5,2))</f>
        <v>13.62</v>
      </c>
      <c r="F2574" s="680">
        <v>14.17</v>
      </c>
      <c r="G2574" s="204">
        <f>IF(P.O.!$F$4 = "DESONERADO", SICRO!E2574, SICRO!F2574)</f>
        <v>14.17</v>
      </c>
    </row>
    <row r="2575" spans="1:7">
      <c r="A2575" s="645" t="s">
        <v>69</v>
      </c>
      <c r="B2575" s="676">
        <v>1917683</v>
      </c>
      <c r="C2575" s="677" t="s">
        <v>8450</v>
      </c>
      <c r="D2575" s="678" t="s">
        <v>6087</v>
      </c>
      <c r="E2575" s="679">
        <f>IF(F2575 = "", "", ROUND(F2575*SINAPI!$M$5,2))</f>
        <v>8.89</v>
      </c>
      <c r="F2575" s="680">
        <v>9.25</v>
      </c>
      <c r="G2575" s="204">
        <f>IF(P.O.!$F$4 = "DESONERADO", SICRO!E2575, SICRO!F2575)</f>
        <v>9.25</v>
      </c>
    </row>
    <row r="2576" spans="1:7">
      <c r="A2576" s="645" t="s">
        <v>69</v>
      </c>
      <c r="B2576" s="676">
        <v>1917681</v>
      </c>
      <c r="C2576" s="677" t="s">
        <v>8451</v>
      </c>
      <c r="D2576" s="678" t="s">
        <v>6087</v>
      </c>
      <c r="E2576" s="679">
        <f>IF(F2576 = "", "", ROUND(F2576*SINAPI!$M$5,2))</f>
        <v>7.36</v>
      </c>
      <c r="F2576" s="680">
        <v>7.66</v>
      </c>
      <c r="G2576" s="204">
        <f>IF(P.O.!$F$4 = "DESONERADO", SICRO!E2576, SICRO!F2576)</f>
        <v>7.66</v>
      </c>
    </row>
    <row r="2577" spans="1:7">
      <c r="A2577" s="645" t="s">
        <v>69</v>
      </c>
      <c r="B2577" s="676">
        <v>1917684</v>
      </c>
      <c r="C2577" s="677" t="s">
        <v>8452</v>
      </c>
      <c r="D2577" s="678" t="s">
        <v>6087</v>
      </c>
      <c r="E2577" s="679">
        <f>IF(F2577 = "", "", ROUND(F2577*SINAPI!$M$5,2))</f>
        <v>9.14</v>
      </c>
      <c r="F2577" s="680">
        <v>9.51</v>
      </c>
      <c r="G2577" s="204">
        <f>IF(P.O.!$F$4 = "DESONERADO", SICRO!E2577, SICRO!F2577)</f>
        <v>9.51</v>
      </c>
    </row>
    <row r="2578" spans="1:7">
      <c r="A2578" s="645" t="s">
        <v>69</v>
      </c>
      <c r="B2578" s="676">
        <v>1917685</v>
      </c>
      <c r="C2578" s="677" t="s">
        <v>8453</v>
      </c>
      <c r="D2578" s="678" t="s">
        <v>6087</v>
      </c>
      <c r="E2578" s="679">
        <f>IF(F2578 = "", "", ROUND(F2578*SINAPI!$M$5,2))</f>
        <v>9.39</v>
      </c>
      <c r="F2578" s="680">
        <v>9.77</v>
      </c>
      <c r="G2578" s="204">
        <f>IF(P.O.!$F$4 = "DESONERADO", SICRO!E2578, SICRO!F2578)</f>
        <v>9.77</v>
      </c>
    </row>
    <row r="2579" spans="1:7">
      <c r="A2579" s="645" t="s">
        <v>69</v>
      </c>
      <c r="B2579" s="676">
        <v>1917699</v>
      </c>
      <c r="C2579" s="677" t="s">
        <v>8454</v>
      </c>
      <c r="D2579" s="678" t="s">
        <v>6087</v>
      </c>
      <c r="E2579" s="679">
        <f>IF(F2579 = "", "", ROUND(F2579*SINAPI!$M$5,2))</f>
        <v>8.89</v>
      </c>
      <c r="F2579" s="680">
        <v>9.25</v>
      </c>
      <c r="G2579" s="204">
        <f>IF(P.O.!$F$4 = "DESONERADO", SICRO!E2579, SICRO!F2579)</f>
        <v>9.25</v>
      </c>
    </row>
    <row r="2580" spans="1:7">
      <c r="A2580" s="645" t="s">
        <v>69</v>
      </c>
      <c r="B2580" s="676">
        <v>1917700</v>
      </c>
      <c r="C2580" s="677" t="s">
        <v>8455</v>
      </c>
      <c r="D2580" s="678" t="s">
        <v>6087</v>
      </c>
      <c r="E2580" s="679">
        <f>IF(F2580 = "", "", ROUND(F2580*SINAPI!$M$5,2))</f>
        <v>9.0399999999999991</v>
      </c>
      <c r="F2580" s="680">
        <v>9.4</v>
      </c>
      <c r="G2580" s="204">
        <f>IF(P.O.!$F$4 = "DESONERADO", SICRO!E2580, SICRO!F2580)</f>
        <v>9.4</v>
      </c>
    </row>
    <row r="2581" spans="1:7">
      <c r="A2581" s="645" t="s">
        <v>69</v>
      </c>
      <c r="B2581" s="676">
        <v>1917701</v>
      </c>
      <c r="C2581" s="677" t="s">
        <v>8456</v>
      </c>
      <c r="D2581" s="678" t="s">
        <v>6087</v>
      </c>
      <c r="E2581" s="679">
        <f>IF(F2581 = "", "", ROUND(F2581*SINAPI!$M$5,2))</f>
        <v>9.19</v>
      </c>
      <c r="F2581" s="680">
        <v>9.56</v>
      </c>
      <c r="G2581" s="204">
        <f>IF(P.O.!$F$4 = "DESONERADO", SICRO!E2581, SICRO!F2581)</f>
        <v>9.56</v>
      </c>
    </row>
    <row r="2582" spans="1:7">
      <c r="A2582" s="645" t="s">
        <v>69</v>
      </c>
      <c r="B2582" s="676">
        <v>1917702</v>
      </c>
      <c r="C2582" s="677" t="s">
        <v>8457</v>
      </c>
      <c r="D2582" s="678" t="s">
        <v>6087</v>
      </c>
      <c r="E2582" s="679">
        <f>IF(F2582 = "", "", ROUND(F2582*SINAPI!$M$5,2))</f>
        <v>9.34</v>
      </c>
      <c r="F2582" s="680">
        <v>9.7200000000000006</v>
      </c>
      <c r="G2582" s="204">
        <f>IF(P.O.!$F$4 = "DESONERADO", SICRO!E2582, SICRO!F2582)</f>
        <v>9.7200000000000006</v>
      </c>
    </row>
    <row r="2583" spans="1:7">
      <c r="A2583" s="645" t="s">
        <v>69</v>
      </c>
      <c r="B2583" s="676">
        <v>1917703</v>
      </c>
      <c r="C2583" s="677" t="s">
        <v>8458</v>
      </c>
      <c r="D2583" s="678" t="s">
        <v>6087</v>
      </c>
      <c r="E2583" s="679">
        <f>IF(F2583 = "", "", ROUND(F2583*SINAPI!$M$5,2))</f>
        <v>9.49</v>
      </c>
      <c r="F2583" s="680">
        <v>9.8699999999999992</v>
      </c>
      <c r="G2583" s="204">
        <f>IF(P.O.!$F$4 = "DESONERADO", SICRO!E2583, SICRO!F2583)</f>
        <v>9.8699999999999992</v>
      </c>
    </row>
    <row r="2584" spans="1:7">
      <c r="A2584" s="645" t="s">
        <v>69</v>
      </c>
      <c r="B2584" s="676">
        <v>1917704</v>
      </c>
      <c r="C2584" s="677" t="s">
        <v>8459</v>
      </c>
      <c r="D2584" s="678" t="s">
        <v>6087</v>
      </c>
      <c r="E2584" s="679">
        <f>IF(F2584 = "", "", ROUND(F2584*SINAPI!$M$5,2))</f>
        <v>9.74</v>
      </c>
      <c r="F2584" s="680">
        <v>10.130000000000001</v>
      </c>
      <c r="G2584" s="204">
        <f>IF(P.O.!$F$4 = "DESONERADO", SICRO!E2584, SICRO!F2584)</f>
        <v>10.130000000000001</v>
      </c>
    </row>
    <row r="2585" spans="1:7">
      <c r="A2585" s="645" t="s">
        <v>69</v>
      </c>
      <c r="B2585" s="676">
        <v>1917705</v>
      </c>
      <c r="C2585" s="677" t="s">
        <v>8460</v>
      </c>
      <c r="D2585" s="678" t="s">
        <v>6087</v>
      </c>
      <c r="E2585" s="679">
        <f>IF(F2585 = "", "", ROUND(F2585*SINAPI!$M$5,2))</f>
        <v>10.98</v>
      </c>
      <c r="F2585" s="680">
        <v>11.42</v>
      </c>
      <c r="G2585" s="204">
        <f>IF(P.O.!$F$4 = "DESONERADO", SICRO!E2585, SICRO!F2585)</f>
        <v>11.42</v>
      </c>
    </row>
    <row r="2586" spans="1:7">
      <c r="A2586" s="645" t="s">
        <v>69</v>
      </c>
      <c r="B2586" s="676">
        <v>1917695</v>
      </c>
      <c r="C2586" s="677" t="s">
        <v>8461</v>
      </c>
      <c r="D2586" s="678" t="s">
        <v>6087</v>
      </c>
      <c r="E2586" s="679">
        <f>IF(F2586 = "", "", ROUND(F2586*SINAPI!$M$5,2))</f>
        <v>7.36</v>
      </c>
      <c r="F2586" s="680">
        <v>7.66</v>
      </c>
      <c r="G2586" s="204">
        <f>IF(P.O.!$F$4 = "DESONERADO", SICRO!E2586, SICRO!F2586)</f>
        <v>7.66</v>
      </c>
    </row>
    <row r="2587" spans="1:7">
      <c r="A2587" s="645" t="s">
        <v>69</v>
      </c>
      <c r="B2587" s="676">
        <v>1917706</v>
      </c>
      <c r="C2587" s="677" t="s">
        <v>8462</v>
      </c>
      <c r="D2587" s="678" t="s">
        <v>6087</v>
      </c>
      <c r="E2587" s="679">
        <f>IF(F2587 = "", "", ROUND(F2587*SINAPI!$M$5,2))</f>
        <v>11.25</v>
      </c>
      <c r="F2587" s="680">
        <v>11.7</v>
      </c>
      <c r="G2587" s="204">
        <f>IF(P.O.!$F$4 = "DESONERADO", SICRO!E2587, SICRO!F2587)</f>
        <v>11.7</v>
      </c>
    </row>
    <row r="2588" spans="1:7">
      <c r="A2588" s="645" t="s">
        <v>69</v>
      </c>
      <c r="B2588" s="676">
        <v>1917696</v>
      </c>
      <c r="C2588" s="677" t="s">
        <v>8463</v>
      </c>
      <c r="D2588" s="678" t="s">
        <v>6087</v>
      </c>
      <c r="E2588" s="679">
        <f>IF(F2588 = "", "", ROUND(F2588*SINAPI!$M$5,2))</f>
        <v>8.39</v>
      </c>
      <c r="F2588" s="680">
        <v>8.73</v>
      </c>
      <c r="G2588" s="204">
        <f>IF(P.O.!$F$4 = "DESONERADO", SICRO!E2588, SICRO!F2588)</f>
        <v>8.73</v>
      </c>
    </row>
    <row r="2589" spans="1:7">
      <c r="A2589" s="645" t="s">
        <v>69</v>
      </c>
      <c r="B2589" s="676">
        <v>1917694</v>
      </c>
      <c r="C2589" s="677" t="s">
        <v>8464</v>
      </c>
      <c r="D2589" s="678" t="s">
        <v>6087</v>
      </c>
      <c r="E2589" s="679">
        <f>IF(F2589 = "", "", ROUND(F2589*SINAPI!$M$5,2))</f>
        <v>7.13</v>
      </c>
      <c r="F2589" s="680">
        <v>7.42</v>
      </c>
      <c r="G2589" s="204">
        <f>IF(P.O.!$F$4 = "DESONERADO", SICRO!E2589, SICRO!F2589)</f>
        <v>7.42</v>
      </c>
    </row>
    <row r="2590" spans="1:7">
      <c r="A2590" s="645" t="s">
        <v>69</v>
      </c>
      <c r="B2590" s="676">
        <v>1917697</v>
      </c>
      <c r="C2590" s="677" t="s">
        <v>8465</v>
      </c>
      <c r="D2590" s="678" t="s">
        <v>6087</v>
      </c>
      <c r="E2590" s="679">
        <f>IF(F2590 = "", "", ROUND(F2590*SINAPI!$M$5,2))</f>
        <v>8.59</v>
      </c>
      <c r="F2590" s="680">
        <v>8.94</v>
      </c>
      <c r="G2590" s="204">
        <f>IF(P.O.!$F$4 = "DESONERADO", SICRO!E2590, SICRO!F2590)</f>
        <v>8.94</v>
      </c>
    </row>
    <row r="2591" spans="1:7">
      <c r="A2591" s="645" t="s">
        <v>69</v>
      </c>
      <c r="B2591" s="676">
        <v>1917698</v>
      </c>
      <c r="C2591" s="677" t="s">
        <v>8466</v>
      </c>
      <c r="D2591" s="678" t="s">
        <v>6087</v>
      </c>
      <c r="E2591" s="679">
        <f>IF(F2591 = "", "", ROUND(F2591*SINAPI!$M$5,2))</f>
        <v>8.74</v>
      </c>
      <c r="F2591" s="680">
        <v>9.09</v>
      </c>
      <c r="G2591" s="204">
        <f>IF(P.O.!$F$4 = "DESONERADO", SICRO!E2591, SICRO!F2591)</f>
        <v>9.09</v>
      </c>
    </row>
    <row r="2592" spans="1:7">
      <c r="A2592" s="645" t="s">
        <v>69</v>
      </c>
      <c r="B2592" s="676">
        <v>1917712</v>
      </c>
      <c r="C2592" s="677" t="s">
        <v>8467</v>
      </c>
      <c r="D2592" s="678" t="s">
        <v>6087</v>
      </c>
      <c r="E2592" s="679">
        <f>IF(F2592 = "", "", ROUND(F2592*SINAPI!$M$5,2))</f>
        <v>8.64</v>
      </c>
      <c r="F2592" s="680">
        <v>8.99</v>
      </c>
      <c r="G2592" s="204">
        <f>IF(P.O.!$F$4 = "DESONERADO", SICRO!E2592, SICRO!F2592)</f>
        <v>8.99</v>
      </c>
    </row>
    <row r="2593" spans="1:7">
      <c r="A2593" s="645" t="s">
        <v>69</v>
      </c>
      <c r="B2593" s="676">
        <v>1917713</v>
      </c>
      <c r="C2593" s="677" t="s">
        <v>8468</v>
      </c>
      <c r="D2593" s="678" t="s">
        <v>6087</v>
      </c>
      <c r="E2593" s="679">
        <f>IF(F2593 = "", "", ROUND(F2593*SINAPI!$M$5,2))</f>
        <v>8.7899999999999991</v>
      </c>
      <c r="F2593" s="680">
        <v>9.14</v>
      </c>
      <c r="G2593" s="204">
        <f>IF(P.O.!$F$4 = "DESONERADO", SICRO!E2593, SICRO!F2593)</f>
        <v>9.14</v>
      </c>
    </row>
    <row r="2594" spans="1:7">
      <c r="A2594" s="645" t="s">
        <v>69</v>
      </c>
      <c r="B2594" s="676">
        <v>1917714</v>
      </c>
      <c r="C2594" s="677" t="s">
        <v>8469</v>
      </c>
      <c r="D2594" s="678" t="s">
        <v>6087</v>
      </c>
      <c r="E2594" s="679">
        <f>IF(F2594 = "", "", ROUND(F2594*SINAPI!$M$5,2))</f>
        <v>8.89</v>
      </c>
      <c r="F2594" s="680">
        <v>9.25</v>
      </c>
      <c r="G2594" s="204">
        <f>IF(P.O.!$F$4 = "DESONERADO", SICRO!E2594, SICRO!F2594)</f>
        <v>9.25</v>
      </c>
    </row>
    <row r="2595" spans="1:7">
      <c r="A2595" s="645" t="s">
        <v>69</v>
      </c>
      <c r="B2595" s="676">
        <v>1917715</v>
      </c>
      <c r="C2595" s="677" t="s">
        <v>8470</v>
      </c>
      <c r="D2595" s="678" t="s">
        <v>6087</v>
      </c>
      <c r="E2595" s="679">
        <f>IF(F2595 = "", "", ROUND(F2595*SINAPI!$M$5,2))</f>
        <v>9.0399999999999991</v>
      </c>
      <c r="F2595" s="680">
        <v>9.4</v>
      </c>
      <c r="G2595" s="204">
        <f>IF(P.O.!$F$4 = "DESONERADO", SICRO!E2595, SICRO!F2595)</f>
        <v>9.4</v>
      </c>
    </row>
    <row r="2596" spans="1:7">
      <c r="A2596" s="645" t="s">
        <v>69</v>
      </c>
      <c r="B2596" s="676">
        <v>1917716</v>
      </c>
      <c r="C2596" s="677" t="s">
        <v>8471</v>
      </c>
      <c r="D2596" s="678" t="s">
        <v>6087</v>
      </c>
      <c r="E2596" s="679">
        <f>IF(F2596 = "", "", ROUND(F2596*SINAPI!$M$5,2))</f>
        <v>9.14</v>
      </c>
      <c r="F2596" s="680">
        <v>9.51</v>
      </c>
      <c r="G2596" s="204">
        <f>IF(P.O.!$F$4 = "DESONERADO", SICRO!E2596, SICRO!F2596)</f>
        <v>9.51</v>
      </c>
    </row>
    <row r="2597" spans="1:7">
      <c r="A2597" s="645" t="s">
        <v>69</v>
      </c>
      <c r="B2597" s="676">
        <v>1917717</v>
      </c>
      <c r="C2597" s="677" t="s">
        <v>8472</v>
      </c>
      <c r="D2597" s="678" t="s">
        <v>6087</v>
      </c>
      <c r="E2597" s="679">
        <f>IF(F2597 = "", "", ROUND(F2597*SINAPI!$M$5,2))</f>
        <v>9.39</v>
      </c>
      <c r="F2597" s="680">
        <v>9.77</v>
      </c>
      <c r="G2597" s="204">
        <f>IF(P.O.!$F$4 = "DESONERADO", SICRO!E2597, SICRO!F2597)</f>
        <v>9.77</v>
      </c>
    </row>
    <row r="2598" spans="1:7">
      <c r="A2598" s="645" t="s">
        <v>69</v>
      </c>
      <c r="B2598" s="676">
        <v>1917718</v>
      </c>
      <c r="C2598" s="677" t="s">
        <v>8473</v>
      </c>
      <c r="D2598" s="678" t="s">
        <v>6087</v>
      </c>
      <c r="E2598" s="679">
        <f>IF(F2598 = "", "", ROUND(F2598*SINAPI!$M$5,2))</f>
        <v>9.69</v>
      </c>
      <c r="F2598" s="680">
        <v>10.08</v>
      </c>
      <c r="G2598" s="204">
        <f>IF(P.O.!$F$4 = "DESONERADO", SICRO!E2598, SICRO!F2598)</f>
        <v>10.08</v>
      </c>
    </row>
    <row r="2599" spans="1:7">
      <c r="A2599" s="645" t="s">
        <v>69</v>
      </c>
      <c r="B2599" s="676">
        <v>1917708</v>
      </c>
      <c r="C2599" s="677" t="s">
        <v>8474</v>
      </c>
      <c r="D2599" s="678" t="s">
        <v>6087</v>
      </c>
      <c r="E2599" s="679">
        <f>IF(F2599 = "", "", ROUND(F2599*SINAPI!$M$5,2))</f>
        <v>7.27</v>
      </c>
      <c r="F2599" s="680">
        <v>7.56</v>
      </c>
      <c r="G2599" s="204">
        <f>IF(P.O.!$F$4 = "DESONERADO", SICRO!E2599, SICRO!F2599)</f>
        <v>7.56</v>
      </c>
    </row>
    <row r="2600" spans="1:7">
      <c r="A2600" s="645" t="s">
        <v>69</v>
      </c>
      <c r="B2600" s="676">
        <v>1917719</v>
      </c>
      <c r="C2600" s="677" t="s">
        <v>8475</v>
      </c>
      <c r="D2600" s="678" t="s">
        <v>6087</v>
      </c>
      <c r="E2600" s="679">
        <f>IF(F2600 = "", "", ROUND(F2600*SINAPI!$M$5,2))</f>
        <v>9.89</v>
      </c>
      <c r="F2600" s="680">
        <v>10.29</v>
      </c>
      <c r="G2600" s="204">
        <f>IF(P.O.!$F$4 = "DESONERADO", SICRO!E2600, SICRO!F2600)</f>
        <v>10.29</v>
      </c>
    </row>
    <row r="2601" spans="1:7">
      <c r="A2601" s="645" t="s">
        <v>69</v>
      </c>
      <c r="B2601" s="676">
        <v>1917709</v>
      </c>
      <c r="C2601" s="677" t="s">
        <v>8476</v>
      </c>
      <c r="D2601" s="678" t="s">
        <v>6087</v>
      </c>
      <c r="E2601" s="679">
        <f>IF(F2601 = "", "", ROUND(F2601*SINAPI!$M$5,2))</f>
        <v>8.24</v>
      </c>
      <c r="F2601" s="680">
        <v>8.57</v>
      </c>
      <c r="G2601" s="204">
        <f>IF(P.O.!$F$4 = "DESONERADO", SICRO!E2601, SICRO!F2601)</f>
        <v>8.57</v>
      </c>
    </row>
    <row r="2602" spans="1:7">
      <c r="A2602" s="645" t="s">
        <v>69</v>
      </c>
      <c r="B2602" s="676">
        <v>1917707</v>
      </c>
      <c r="C2602" s="677" t="s">
        <v>8477</v>
      </c>
      <c r="D2602" s="678" t="s">
        <v>6087</v>
      </c>
      <c r="E2602" s="679">
        <f>IF(F2602 = "", "", ROUND(F2602*SINAPI!$M$5,2))</f>
        <v>7.07</v>
      </c>
      <c r="F2602" s="680">
        <v>7.35</v>
      </c>
      <c r="G2602" s="204">
        <f>IF(P.O.!$F$4 = "DESONERADO", SICRO!E2602, SICRO!F2602)</f>
        <v>7.35</v>
      </c>
    </row>
    <row r="2603" spans="1:7">
      <c r="A2603" s="645" t="s">
        <v>69</v>
      </c>
      <c r="B2603" s="676">
        <v>1917710</v>
      </c>
      <c r="C2603" s="677" t="s">
        <v>8478</v>
      </c>
      <c r="D2603" s="678" t="s">
        <v>6087</v>
      </c>
      <c r="E2603" s="679">
        <f>IF(F2603 = "", "", ROUND(F2603*SINAPI!$M$5,2))</f>
        <v>8.39</v>
      </c>
      <c r="F2603" s="680">
        <v>8.73</v>
      </c>
      <c r="G2603" s="204">
        <f>IF(P.O.!$F$4 = "DESONERADO", SICRO!E2603, SICRO!F2603)</f>
        <v>8.73</v>
      </c>
    </row>
    <row r="2604" spans="1:7">
      <c r="A2604" s="645" t="s">
        <v>69</v>
      </c>
      <c r="B2604" s="676">
        <v>1917711</v>
      </c>
      <c r="C2604" s="677" t="s">
        <v>8479</v>
      </c>
      <c r="D2604" s="678" t="s">
        <v>6087</v>
      </c>
      <c r="E2604" s="679">
        <f>IF(F2604 = "", "", ROUND(F2604*SINAPI!$M$5,2))</f>
        <v>8.5500000000000007</v>
      </c>
      <c r="F2604" s="680">
        <v>8.89</v>
      </c>
      <c r="G2604" s="204">
        <f>IF(P.O.!$F$4 = "DESONERADO", SICRO!E2604, SICRO!F2604)</f>
        <v>8.89</v>
      </c>
    </row>
    <row r="2605" spans="1:7">
      <c r="A2605" s="645" t="s">
        <v>69</v>
      </c>
      <c r="B2605" s="676">
        <v>1917680</v>
      </c>
      <c r="C2605" s="677" t="s">
        <v>8480</v>
      </c>
      <c r="D2605" s="678" t="s">
        <v>6087</v>
      </c>
      <c r="E2605" s="679">
        <f>IF(F2605 = "", "", ROUND(F2605*SINAPI!$M$5,2))</f>
        <v>2.41</v>
      </c>
      <c r="F2605" s="680">
        <v>2.5099999999999998</v>
      </c>
      <c r="G2605" s="204">
        <f>IF(P.O.!$F$4 = "DESONERADO", SICRO!E2605, SICRO!F2605)</f>
        <v>2.5099999999999998</v>
      </c>
    </row>
    <row r="2606" spans="1:7">
      <c r="A2606" s="645" t="s">
        <v>69</v>
      </c>
      <c r="B2606" s="676">
        <v>1901607</v>
      </c>
      <c r="C2606" s="677" t="s">
        <v>8481</v>
      </c>
      <c r="D2606" s="678" t="s">
        <v>6087</v>
      </c>
      <c r="E2606" s="679">
        <f>IF(F2606 = "", "", ROUND(F2606*SINAPI!$M$5,2))</f>
        <v>13.26</v>
      </c>
      <c r="F2606" s="680">
        <v>13.79</v>
      </c>
      <c r="G2606" s="204">
        <f>IF(P.O.!$F$4 = "DESONERADO", SICRO!E2606, SICRO!F2606)</f>
        <v>13.79</v>
      </c>
    </row>
    <row r="2607" spans="1:7">
      <c r="A2607" s="645" t="s">
        <v>69</v>
      </c>
      <c r="B2607" s="676">
        <v>1901611</v>
      </c>
      <c r="C2607" s="677" t="s">
        <v>8482</v>
      </c>
      <c r="D2607" s="678" t="s">
        <v>6087</v>
      </c>
      <c r="E2607" s="679">
        <f>IF(F2607 = "", "", ROUND(F2607*SINAPI!$M$5,2))</f>
        <v>16.7</v>
      </c>
      <c r="F2607" s="680">
        <v>17.37</v>
      </c>
      <c r="G2607" s="204">
        <f>IF(P.O.!$F$4 = "DESONERADO", SICRO!E2607, SICRO!F2607)</f>
        <v>17.37</v>
      </c>
    </row>
    <row r="2608" spans="1:7">
      <c r="A2608" s="645" t="s">
        <v>69</v>
      </c>
      <c r="B2608" s="676">
        <v>1901612</v>
      </c>
      <c r="C2608" s="677" t="s">
        <v>8483</v>
      </c>
      <c r="D2608" s="678" t="s">
        <v>6087</v>
      </c>
      <c r="E2608" s="679">
        <f>IF(F2608 = "", "", ROUND(F2608*SINAPI!$M$5,2))</f>
        <v>17.079999999999998</v>
      </c>
      <c r="F2608" s="680">
        <v>17.77</v>
      </c>
      <c r="G2608" s="204">
        <f>IF(P.O.!$F$4 = "DESONERADO", SICRO!E2608, SICRO!F2608)</f>
        <v>17.77</v>
      </c>
    </row>
    <row r="2609" spans="1:7">
      <c r="A2609" s="645" t="s">
        <v>69</v>
      </c>
      <c r="B2609" s="676">
        <v>1901613</v>
      </c>
      <c r="C2609" s="677" t="s">
        <v>8484</v>
      </c>
      <c r="D2609" s="678" t="s">
        <v>6087</v>
      </c>
      <c r="E2609" s="679">
        <f>IF(F2609 = "", "", ROUND(F2609*SINAPI!$M$5,2))</f>
        <v>17.37</v>
      </c>
      <c r="F2609" s="680">
        <v>18.07</v>
      </c>
      <c r="G2609" s="204">
        <f>IF(P.O.!$F$4 = "DESONERADO", SICRO!E2609, SICRO!F2609)</f>
        <v>18.07</v>
      </c>
    </row>
    <row r="2610" spans="1:7">
      <c r="A2610" s="645" t="s">
        <v>69</v>
      </c>
      <c r="B2610" s="676">
        <v>1901614</v>
      </c>
      <c r="C2610" s="677" t="s">
        <v>8485</v>
      </c>
      <c r="D2610" s="678" t="s">
        <v>6087</v>
      </c>
      <c r="E2610" s="679">
        <f>IF(F2610 = "", "", ROUND(F2610*SINAPI!$M$5,2))</f>
        <v>17.649999999999999</v>
      </c>
      <c r="F2610" s="680">
        <v>18.36</v>
      </c>
      <c r="G2610" s="204">
        <f>IF(P.O.!$F$4 = "DESONERADO", SICRO!E2610, SICRO!F2610)</f>
        <v>18.36</v>
      </c>
    </row>
    <row r="2611" spans="1:7">
      <c r="A2611" s="645" t="s">
        <v>69</v>
      </c>
      <c r="B2611" s="676">
        <v>1901615</v>
      </c>
      <c r="C2611" s="677" t="s">
        <v>8486</v>
      </c>
      <c r="D2611" s="678" t="s">
        <v>6087</v>
      </c>
      <c r="E2611" s="679">
        <f>IF(F2611 = "", "", ROUND(F2611*SINAPI!$M$5,2))</f>
        <v>18.03</v>
      </c>
      <c r="F2611" s="680">
        <v>18.760000000000002</v>
      </c>
      <c r="G2611" s="204">
        <f>IF(P.O.!$F$4 = "DESONERADO", SICRO!E2611, SICRO!F2611)</f>
        <v>18.760000000000002</v>
      </c>
    </row>
    <row r="2612" spans="1:7">
      <c r="A2612" s="645" t="s">
        <v>69</v>
      </c>
      <c r="B2612" s="676">
        <v>1901616</v>
      </c>
      <c r="C2612" s="677" t="s">
        <v>8487</v>
      </c>
      <c r="D2612" s="678" t="s">
        <v>6087</v>
      </c>
      <c r="E2612" s="679">
        <f>IF(F2612 = "", "", ROUND(F2612*SINAPI!$M$5,2))</f>
        <v>18.32</v>
      </c>
      <c r="F2612" s="680">
        <v>19.059999999999999</v>
      </c>
      <c r="G2612" s="204">
        <f>IF(P.O.!$F$4 = "DESONERADO", SICRO!E2612, SICRO!F2612)</f>
        <v>19.059999999999999</v>
      </c>
    </row>
    <row r="2613" spans="1:7">
      <c r="A2613" s="645" t="s">
        <v>69</v>
      </c>
      <c r="B2613" s="676">
        <v>1901608</v>
      </c>
      <c r="C2613" s="677" t="s">
        <v>8488</v>
      </c>
      <c r="D2613" s="678" t="s">
        <v>6087</v>
      </c>
      <c r="E2613" s="679">
        <f>IF(F2613 = "", "", ROUND(F2613*SINAPI!$M$5,2))</f>
        <v>13.71</v>
      </c>
      <c r="F2613" s="680">
        <v>14.26</v>
      </c>
      <c r="G2613" s="204">
        <f>IF(P.O.!$F$4 = "DESONERADO", SICRO!E2613, SICRO!F2613)</f>
        <v>14.26</v>
      </c>
    </row>
    <row r="2614" spans="1:7">
      <c r="A2614" s="645" t="s">
        <v>69</v>
      </c>
      <c r="B2614" s="676">
        <v>1901609</v>
      </c>
      <c r="C2614" s="677" t="s">
        <v>8489</v>
      </c>
      <c r="D2614" s="678" t="s">
        <v>6087</v>
      </c>
      <c r="E2614" s="679">
        <f>IF(F2614 = "", "", ROUND(F2614*SINAPI!$M$5,2))</f>
        <v>14.09</v>
      </c>
      <c r="F2614" s="680">
        <v>14.66</v>
      </c>
      <c r="G2614" s="204">
        <f>IF(P.O.!$F$4 = "DESONERADO", SICRO!E2614, SICRO!F2614)</f>
        <v>14.66</v>
      </c>
    </row>
    <row r="2615" spans="1:7">
      <c r="A2615" s="645" t="s">
        <v>69</v>
      </c>
      <c r="B2615" s="676">
        <v>1901610</v>
      </c>
      <c r="C2615" s="677" t="s">
        <v>8490</v>
      </c>
      <c r="D2615" s="678" t="s">
        <v>6087</v>
      </c>
      <c r="E2615" s="679">
        <f>IF(F2615 = "", "", ROUND(F2615*SINAPI!$M$5,2))</f>
        <v>16.41</v>
      </c>
      <c r="F2615" s="680">
        <v>17.07</v>
      </c>
      <c r="G2615" s="204">
        <f>IF(P.O.!$F$4 = "DESONERADO", SICRO!E2615, SICRO!F2615)</f>
        <v>17.07</v>
      </c>
    </row>
    <row r="2616" spans="1:7">
      <c r="A2616" s="645" t="s">
        <v>69</v>
      </c>
      <c r="B2616" s="676">
        <v>1901617</v>
      </c>
      <c r="C2616" s="677" t="s">
        <v>8491</v>
      </c>
      <c r="D2616" s="678" t="s">
        <v>6087</v>
      </c>
      <c r="E2616" s="679">
        <f>IF(F2616 = "", "", ROUND(F2616*SINAPI!$M$5,2))</f>
        <v>18.510000000000002</v>
      </c>
      <c r="F2616" s="680">
        <v>19.260000000000002</v>
      </c>
      <c r="G2616" s="204">
        <f>IF(P.O.!$F$4 = "DESONERADO", SICRO!E2616, SICRO!F2616)</f>
        <v>19.260000000000002</v>
      </c>
    </row>
    <row r="2617" spans="1:7">
      <c r="A2617" s="645" t="s">
        <v>69</v>
      </c>
      <c r="B2617" s="676">
        <v>1917037</v>
      </c>
      <c r="C2617" s="677" t="s">
        <v>8492</v>
      </c>
      <c r="D2617" s="678" t="s">
        <v>6087</v>
      </c>
      <c r="E2617" s="679">
        <f>IF(F2617 = "", "", ROUND(F2617*SINAPI!$M$5,2))</f>
        <v>17.23</v>
      </c>
      <c r="F2617" s="680">
        <v>17.920000000000002</v>
      </c>
      <c r="G2617" s="204">
        <f>IF(P.O.!$F$4 = "DESONERADO", SICRO!E2617, SICRO!F2617)</f>
        <v>17.920000000000002</v>
      </c>
    </row>
    <row r="2618" spans="1:7">
      <c r="A2618" s="645" t="s">
        <v>69</v>
      </c>
      <c r="B2618" s="676">
        <v>1917038</v>
      </c>
      <c r="C2618" s="677" t="s">
        <v>8493</v>
      </c>
      <c r="D2618" s="678" t="s">
        <v>6087</v>
      </c>
      <c r="E2618" s="679">
        <f>IF(F2618 = "", "", ROUND(F2618*SINAPI!$M$5,2))</f>
        <v>17.809999999999999</v>
      </c>
      <c r="F2618" s="680">
        <v>18.53</v>
      </c>
      <c r="G2618" s="204">
        <f>IF(P.O.!$F$4 = "DESONERADO", SICRO!E2618, SICRO!F2618)</f>
        <v>18.53</v>
      </c>
    </row>
    <row r="2619" spans="1:7">
      <c r="A2619" s="645" t="s">
        <v>69</v>
      </c>
      <c r="B2619" s="676">
        <v>1917039</v>
      </c>
      <c r="C2619" s="677" t="s">
        <v>8494</v>
      </c>
      <c r="D2619" s="678" t="s">
        <v>6087</v>
      </c>
      <c r="E2619" s="679">
        <f>IF(F2619 = "", "", ROUND(F2619*SINAPI!$M$5,2))</f>
        <v>18.41</v>
      </c>
      <c r="F2619" s="680">
        <v>19.149999999999999</v>
      </c>
      <c r="G2619" s="204">
        <f>IF(P.O.!$F$4 = "DESONERADO", SICRO!E2619, SICRO!F2619)</f>
        <v>19.149999999999999</v>
      </c>
    </row>
    <row r="2620" spans="1:7">
      <c r="A2620" s="645" t="s">
        <v>69</v>
      </c>
      <c r="B2620" s="676">
        <v>1917040</v>
      </c>
      <c r="C2620" s="677" t="s">
        <v>8495</v>
      </c>
      <c r="D2620" s="678" t="s">
        <v>6087</v>
      </c>
      <c r="E2620" s="679">
        <f>IF(F2620 = "", "", ROUND(F2620*SINAPI!$M$5,2))</f>
        <v>19.03</v>
      </c>
      <c r="F2620" s="680">
        <v>19.8</v>
      </c>
      <c r="G2620" s="204">
        <f>IF(P.O.!$F$4 = "DESONERADO", SICRO!E2620, SICRO!F2620)</f>
        <v>19.8</v>
      </c>
    </row>
    <row r="2621" spans="1:7">
      <c r="A2621" s="645" t="s">
        <v>69</v>
      </c>
      <c r="B2621" s="676">
        <v>1917041</v>
      </c>
      <c r="C2621" s="677" t="s">
        <v>8496</v>
      </c>
      <c r="D2621" s="678" t="s">
        <v>6087</v>
      </c>
      <c r="E2621" s="679">
        <f>IF(F2621 = "", "", ROUND(F2621*SINAPI!$M$5,2))</f>
        <v>19.7</v>
      </c>
      <c r="F2621" s="680">
        <v>20.49</v>
      </c>
      <c r="G2621" s="204">
        <f>IF(P.O.!$F$4 = "DESONERADO", SICRO!E2621, SICRO!F2621)</f>
        <v>20.49</v>
      </c>
    </row>
    <row r="2622" spans="1:7">
      <c r="A2622" s="645" t="s">
        <v>69</v>
      </c>
      <c r="B2622" s="676">
        <v>1917042</v>
      </c>
      <c r="C2622" s="677" t="s">
        <v>8497</v>
      </c>
      <c r="D2622" s="678" t="s">
        <v>6087</v>
      </c>
      <c r="E2622" s="679">
        <f>IF(F2622 = "", "", ROUND(F2622*SINAPI!$M$5,2))</f>
        <v>20.04</v>
      </c>
      <c r="F2622" s="680">
        <v>20.85</v>
      </c>
      <c r="G2622" s="204">
        <f>IF(P.O.!$F$4 = "DESONERADO", SICRO!E2622, SICRO!F2622)</f>
        <v>20.85</v>
      </c>
    </row>
    <row r="2623" spans="1:7">
      <c r="A2623" s="645" t="s">
        <v>69</v>
      </c>
      <c r="B2623" s="676">
        <v>1901619</v>
      </c>
      <c r="C2623" s="677" t="s">
        <v>8498</v>
      </c>
      <c r="D2623" s="678" t="s">
        <v>6087</v>
      </c>
      <c r="E2623" s="679">
        <f>IF(F2623 = "", "", ROUND(F2623*SINAPI!$M$5,2))</f>
        <v>9.4600000000000009</v>
      </c>
      <c r="F2623" s="680">
        <v>9.84</v>
      </c>
      <c r="G2623" s="204">
        <f>IF(P.O.!$F$4 = "DESONERADO", SICRO!E2623, SICRO!F2623)</f>
        <v>9.84</v>
      </c>
    </row>
    <row r="2624" spans="1:7">
      <c r="A2624" s="645" t="s">
        <v>69</v>
      </c>
      <c r="B2624" s="676">
        <v>1901620</v>
      </c>
      <c r="C2624" s="677" t="s">
        <v>8499</v>
      </c>
      <c r="D2624" s="678" t="s">
        <v>6087</v>
      </c>
      <c r="E2624" s="679">
        <f>IF(F2624 = "", "", ROUND(F2624*SINAPI!$M$5,2))</f>
        <v>9.6300000000000008</v>
      </c>
      <c r="F2624" s="680">
        <v>10.02</v>
      </c>
      <c r="G2624" s="204">
        <f>IF(P.O.!$F$4 = "DESONERADO", SICRO!E2624, SICRO!F2624)</f>
        <v>10.02</v>
      </c>
    </row>
    <row r="2625" spans="1:7">
      <c r="A2625" s="645" t="s">
        <v>69</v>
      </c>
      <c r="B2625" s="676">
        <v>1901621</v>
      </c>
      <c r="C2625" s="677" t="s">
        <v>8500</v>
      </c>
      <c r="D2625" s="678" t="s">
        <v>6087</v>
      </c>
      <c r="E2625" s="679">
        <f>IF(F2625 = "", "", ROUND(F2625*SINAPI!$M$5,2))</f>
        <v>9.8000000000000007</v>
      </c>
      <c r="F2625" s="680">
        <v>10.199999999999999</v>
      </c>
      <c r="G2625" s="204">
        <f>IF(P.O.!$F$4 = "DESONERADO", SICRO!E2625, SICRO!F2625)</f>
        <v>10.199999999999999</v>
      </c>
    </row>
    <row r="2626" spans="1:7">
      <c r="A2626" s="645" t="s">
        <v>69</v>
      </c>
      <c r="B2626" s="676">
        <v>1901622</v>
      </c>
      <c r="C2626" s="677" t="s">
        <v>8501</v>
      </c>
      <c r="D2626" s="678" t="s">
        <v>6087</v>
      </c>
      <c r="E2626" s="679">
        <f>IF(F2626 = "", "", ROUND(F2626*SINAPI!$M$5,2))</f>
        <v>9.99</v>
      </c>
      <c r="F2626" s="680">
        <v>10.39</v>
      </c>
      <c r="G2626" s="204">
        <f>IF(P.O.!$F$4 = "DESONERADO", SICRO!E2626, SICRO!F2626)</f>
        <v>10.39</v>
      </c>
    </row>
    <row r="2627" spans="1:7">
      <c r="A2627" s="645" t="s">
        <v>69</v>
      </c>
      <c r="B2627" s="676">
        <v>1901623</v>
      </c>
      <c r="C2627" s="677" t="s">
        <v>8502</v>
      </c>
      <c r="D2627" s="678" t="s">
        <v>6087</v>
      </c>
      <c r="E2627" s="679">
        <f>IF(F2627 = "", "", ROUND(F2627*SINAPI!$M$5,2))</f>
        <v>10.19</v>
      </c>
      <c r="F2627" s="680">
        <v>10.6</v>
      </c>
      <c r="G2627" s="204">
        <f>IF(P.O.!$F$4 = "DESONERADO", SICRO!E2627, SICRO!F2627)</f>
        <v>10.6</v>
      </c>
    </row>
    <row r="2628" spans="1:7">
      <c r="A2628" s="645" t="s">
        <v>69</v>
      </c>
      <c r="B2628" s="676">
        <v>1901618</v>
      </c>
      <c r="C2628" s="677" t="s">
        <v>8503</v>
      </c>
      <c r="D2628" s="678" t="s">
        <v>6087</v>
      </c>
      <c r="E2628" s="679">
        <f>IF(F2628 = "", "", ROUND(F2628*SINAPI!$M$5,2))</f>
        <v>10.29</v>
      </c>
      <c r="F2628" s="680">
        <v>10.71</v>
      </c>
      <c r="G2628" s="204">
        <f>IF(P.O.!$F$4 = "DESONERADO", SICRO!E2628, SICRO!F2628)</f>
        <v>10.71</v>
      </c>
    </row>
    <row r="2629" spans="1:7">
      <c r="A2629" s="645" t="s">
        <v>69</v>
      </c>
      <c r="B2629" s="676">
        <v>1901625</v>
      </c>
      <c r="C2629" s="677" t="s">
        <v>8504</v>
      </c>
      <c r="D2629" s="678" t="s">
        <v>6087</v>
      </c>
      <c r="E2629" s="679">
        <f>IF(F2629 = "", "", ROUND(F2629*SINAPI!$M$5,2))</f>
        <v>11.36</v>
      </c>
      <c r="F2629" s="680">
        <v>11.82</v>
      </c>
      <c r="G2629" s="204">
        <f>IF(P.O.!$F$4 = "DESONERADO", SICRO!E2629, SICRO!F2629)</f>
        <v>11.82</v>
      </c>
    </row>
    <row r="2630" spans="1:7">
      <c r="A2630" s="645" t="s">
        <v>69</v>
      </c>
      <c r="B2630" s="676">
        <v>1901626</v>
      </c>
      <c r="C2630" s="677" t="s">
        <v>8505</v>
      </c>
      <c r="D2630" s="678" t="s">
        <v>6087</v>
      </c>
      <c r="E2630" s="679">
        <f>IF(F2630 = "", "", ROUND(F2630*SINAPI!$M$5,2))</f>
        <v>11.53</v>
      </c>
      <c r="F2630" s="680">
        <v>11.99</v>
      </c>
      <c r="G2630" s="204">
        <f>IF(P.O.!$F$4 = "DESONERADO", SICRO!E2630, SICRO!F2630)</f>
        <v>11.99</v>
      </c>
    </row>
    <row r="2631" spans="1:7">
      <c r="A2631" s="645" t="s">
        <v>69</v>
      </c>
      <c r="B2631" s="676">
        <v>1901627</v>
      </c>
      <c r="C2631" s="677" t="s">
        <v>8506</v>
      </c>
      <c r="D2631" s="678" t="s">
        <v>6087</v>
      </c>
      <c r="E2631" s="679">
        <f>IF(F2631 = "", "", ROUND(F2631*SINAPI!$M$5,2))</f>
        <v>11.69</v>
      </c>
      <c r="F2631" s="680">
        <v>12.16</v>
      </c>
      <c r="G2631" s="204">
        <f>IF(P.O.!$F$4 = "DESONERADO", SICRO!E2631, SICRO!F2631)</f>
        <v>12.16</v>
      </c>
    </row>
    <row r="2632" spans="1:7">
      <c r="A2632" s="645" t="s">
        <v>69</v>
      </c>
      <c r="B2632" s="676">
        <v>1901628</v>
      </c>
      <c r="C2632" s="677" t="s">
        <v>8507</v>
      </c>
      <c r="D2632" s="678" t="s">
        <v>6087</v>
      </c>
      <c r="E2632" s="679">
        <f>IF(F2632 = "", "", ROUND(F2632*SINAPI!$M$5,2))</f>
        <v>11.87</v>
      </c>
      <c r="F2632" s="680">
        <v>12.35</v>
      </c>
      <c r="G2632" s="204">
        <f>IF(P.O.!$F$4 = "DESONERADO", SICRO!E2632, SICRO!F2632)</f>
        <v>12.35</v>
      </c>
    </row>
    <row r="2633" spans="1:7">
      <c r="A2633" s="645" t="s">
        <v>69</v>
      </c>
      <c r="B2633" s="676">
        <v>1901629</v>
      </c>
      <c r="C2633" s="677" t="s">
        <v>8508</v>
      </c>
      <c r="D2633" s="678" t="s">
        <v>6087</v>
      </c>
      <c r="E2633" s="679">
        <f>IF(F2633 = "", "", ROUND(F2633*SINAPI!$M$5,2))</f>
        <v>12.05</v>
      </c>
      <c r="F2633" s="680">
        <v>12.54</v>
      </c>
      <c r="G2633" s="204">
        <f>IF(P.O.!$F$4 = "DESONERADO", SICRO!E2633, SICRO!F2633)</f>
        <v>12.54</v>
      </c>
    </row>
    <row r="2634" spans="1:7">
      <c r="A2634" s="645" t="s">
        <v>69</v>
      </c>
      <c r="B2634" s="676">
        <v>1901624</v>
      </c>
      <c r="C2634" s="677" t="s">
        <v>8509</v>
      </c>
      <c r="D2634" s="678" t="s">
        <v>6087</v>
      </c>
      <c r="E2634" s="679">
        <f>IF(F2634 = "", "", ROUND(F2634*SINAPI!$M$5,2))</f>
        <v>12.15</v>
      </c>
      <c r="F2634" s="680">
        <v>12.64</v>
      </c>
      <c r="G2634" s="204">
        <f>IF(P.O.!$F$4 = "DESONERADO", SICRO!E2634, SICRO!F2634)</f>
        <v>12.64</v>
      </c>
    </row>
    <row r="2635" spans="1:7">
      <c r="A2635" s="645" t="s">
        <v>69</v>
      </c>
      <c r="B2635" s="676">
        <v>1917073</v>
      </c>
      <c r="C2635" s="677" t="s">
        <v>8510</v>
      </c>
      <c r="D2635" s="678" t="s">
        <v>6087</v>
      </c>
      <c r="E2635" s="679">
        <f>IF(F2635 = "", "", ROUND(F2635*SINAPI!$M$5,2))</f>
        <v>11.92</v>
      </c>
      <c r="F2635" s="680">
        <v>12.4</v>
      </c>
      <c r="G2635" s="204">
        <f>IF(P.O.!$F$4 = "DESONERADO", SICRO!E2635, SICRO!F2635)</f>
        <v>12.4</v>
      </c>
    </row>
    <row r="2636" spans="1:7">
      <c r="A2636" s="645" t="s">
        <v>69</v>
      </c>
      <c r="B2636" s="676">
        <v>1917074</v>
      </c>
      <c r="C2636" s="677" t="s">
        <v>8511</v>
      </c>
      <c r="D2636" s="678" t="s">
        <v>6087</v>
      </c>
      <c r="E2636" s="679">
        <f>IF(F2636 = "", "", ROUND(F2636*SINAPI!$M$5,2))</f>
        <v>12.28</v>
      </c>
      <c r="F2636" s="680">
        <v>12.78</v>
      </c>
      <c r="G2636" s="204">
        <f>IF(P.O.!$F$4 = "DESONERADO", SICRO!E2636, SICRO!F2636)</f>
        <v>12.78</v>
      </c>
    </row>
    <row r="2637" spans="1:7">
      <c r="A2637" s="645" t="s">
        <v>69</v>
      </c>
      <c r="B2637" s="676">
        <v>1917075</v>
      </c>
      <c r="C2637" s="677" t="s">
        <v>8512</v>
      </c>
      <c r="D2637" s="678" t="s">
        <v>6087</v>
      </c>
      <c r="E2637" s="679">
        <f>IF(F2637 = "", "", ROUND(F2637*SINAPI!$M$5,2))</f>
        <v>12.66</v>
      </c>
      <c r="F2637" s="680">
        <v>13.17</v>
      </c>
      <c r="G2637" s="204">
        <f>IF(P.O.!$F$4 = "DESONERADO", SICRO!E2637, SICRO!F2637)</f>
        <v>13.17</v>
      </c>
    </row>
    <row r="2638" spans="1:7">
      <c r="A2638" s="645" t="s">
        <v>69</v>
      </c>
      <c r="B2638" s="676">
        <v>1917076</v>
      </c>
      <c r="C2638" s="677" t="s">
        <v>8513</v>
      </c>
      <c r="D2638" s="678" t="s">
        <v>6087</v>
      </c>
      <c r="E2638" s="679">
        <f>IF(F2638 = "", "", ROUND(F2638*SINAPI!$M$5,2))</f>
        <v>13.04</v>
      </c>
      <c r="F2638" s="680">
        <v>13.57</v>
      </c>
      <c r="G2638" s="204">
        <f>IF(P.O.!$F$4 = "DESONERADO", SICRO!E2638, SICRO!F2638)</f>
        <v>13.57</v>
      </c>
    </row>
    <row r="2639" spans="1:7">
      <c r="A2639" s="645" t="s">
        <v>69</v>
      </c>
      <c r="B2639" s="676">
        <v>1917077</v>
      </c>
      <c r="C2639" s="677" t="s">
        <v>8514</v>
      </c>
      <c r="D2639" s="678" t="s">
        <v>6087</v>
      </c>
      <c r="E2639" s="679">
        <f>IF(F2639 = "", "", ROUND(F2639*SINAPI!$M$5,2))</f>
        <v>13.46</v>
      </c>
      <c r="F2639" s="680">
        <v>14</v>
      </c>
      <c r="G2639" s="204">
        <f>IF(P.O.!$F$4 = "DESONERADO", SICRO!E2639, SICRO!F2639)</f>
        <v>14</v>
      </c>
    </row>
    <row r="2640" spans="1:7">
      <c r="A2640" s="645" t="s">
        <v>69</v>
      </c>
      <c r="B2640" s="676">
        <v>1917078</v>
      </c>
      <c r="C2640" s="677" t="s">
        <v>8515</v>
      </c>
      <c r="D2640" s="678" t="s">
        <v>6087</v>
      </c>
      <c r="E2640" s="679">
        <f>IF(F2640 = "", "", ROUND(F2640*SINAPI!$M$5,2))</f>
        <v>13.68</v>
      </c>
      <c r="F2640" s="680">
        <v>14.23</v>
      </c>
      <c r="G2640" s="204">
        <f>IF(P.O.!$F$4 = "DESONERADO", SICRO!E2640, SICRO!F2640)</f>
        <v>14.23</v>
      </c>
    </row>
    <row r="2641" spans="1:7">
      <c r="A2641" s="645" t="s">
        <v>69</v>
      </c>
      <c r="B2641" s="676">
        <v>1901631</v>
      </c>
      <c r="C2641" s="677" t="s">
        <v>8516</v>
      </c>
      <c r="D2641" s="678" t="s">
        <v>6087</v>
      </c>
      <c r="E2641" s="679">
        <f>IF(F2641 = "", "", ROUND(F2641*SINAPI!$M$5,2))</f>
        <v>13.4</v>
      </c>
      <c r="F2641" s="680">
        <v>13.94</v>
      </c>
      <c r="G2641" s="204">
        <f>IF(P.O.!$F$4 = "DESONERADO", SICRO!E2641, SICRO!F2641)</f>
        <v>13.94</v>
      </c>
    </row>
    <row r="2642" spans="1:7">
      <c r="A2642" s="645" t="s">
        <v>69</v>
      </c>
      <c r="B2642" s="676">
        <v>1901632</v>
      </c>
      <c r="C2642" s="677" t="s">
        <v>8517</v>
      </c>
      <c r="D2642" s="678" t="s">
        <v>6087</v>
      </c>
      <c r="E2642" s="679">
        <f>IF(F2642 = "", "", ROUND(F2642*SINAPI!$M$5,2))</f>
        <v>13.56</v>
      </c>
      <c r="F2642" s="680">
        <v>14.11</v>
      </c>
      <c r="G2642" s="204">
        <f>IF(P.O.!$F$4 = "DESONERADO", SICRO!E2642, SICRO!F2642)</f>
        <v>14.11</v>
      </c>
    </row>
    <row r="2643" spans="1:7">
      <c r="A2643" s="645" t="s">
        <v>69</v>
      </c>
      <c r="B2643" s="676">
        <v>1901633</v>
      </c>
      <c r="C2643" s="677" t="s">
        <v>8518</v>
      </c>
      <c r="D2643" s="678" t="s">
        <v>6087</v>
      </c>
      <c r="E2643" s="679">
        <f>IF(F2643 = "", "", ROUND(F2643*SINAPI!$M$5,2))</f>
        <v>13.73</v>
      </c>
      <c r="F2643" s="680">
        <v>14.28</v>
      </c>
      <c r="G2643" s="204">
        <f>IF(P.O.!$F$4 = "DESONERADO", SICRO!E2643, SICRO!F2643)</f>
        <v>14.28</v>
      </c>
    </row>
    <row r="2644" spans="1:7">
      <c r="A2644" s="645" t="s">
        <v>69</v>
      </c>
      <c r="B2644" s="676">
        <v>1901634</v>
      </c>
      <c r="C2644" s="677" t="s">
        <v>8519</v>
      </c>
      <c r="D2644" s="678" t="s">
        <v>6087</v>
      </c>
      <c r="E2644" s="679">
        <f>IF(F2644 = "", "", ROUND(F2644*SINAPI!$M$5,2))</f>
        <v>13.89</v>
      </c>
      <c r="F2644" s="680">
        <v>14.45</v>
      </c>
      <c r="G2644" s="204">
        <f>IF(P.O.!$F$4 = "DESONERADO", SICRO!E2644, SICRO!F2644)</f>
        <v>14.45</v>
      </c>
    </row>
    <row r="2645" spans="1:7">
      <c r="A2645" s="645" t="s">
        <v>69</v>
      </c>
      <c r="B2645" s="676">
        <v>1901635</v>
      </c>
      <c r="C2645" s="677" t="s">
        <v>8520</v>
      </c>
      <c r="D2645" s="678" t="s">
        <v>6087</v>
      </c>
      <c r="E2645" s="679">
        <f>IF(F2645 = "", "", ROUND(F2645*SINAPI!$M$5,2))</f>
        <v>14.07</v>
      </c>
      <c r="F2645" s="680">
        <v>14.64</v>
      </c>
      <c r="G2645" s="204">
        <f>IF(P.O.!$F$4 = "DESONERADO", SICRO!E2645, SICRO!F2645)</f>
        <v>14.64</v>
      </c>
    </row>
    <row r="2646" spans="1:7">
      <c r="A2646" s="645" t="s">
        <v>69</v>
      </c>
      <c r="B2646" s="676">
        <v>1901630</v>
      </c>
      <c r="C2646" s="677" t="s">
        <v>8521</v>
      </c>
      <c r="D2646" s="678" t="s">
        <v>6087</v>
      </c>
      <c r="E2646" s="679">
        <f>IF(F2646 = "", "", ROUND(F2646*SINAPI!$M$5,2))</f>
        <v>14.17</v>
      </c>
      <c r="F2646" s="680">
        <v>14.74</v>
      </c>
      <c r="G2646" s="204">
        <f>IF(P.O.!$F$4 = "DESONERADO", SICRO!E2646, SICRO!F2646)</f>
        <v>14.74</v>
      </c>
    </row>
    <row r="2647" spans="1:7">
      <c r="A2647" s="645" t="s">
        <v>69</v>
      </c>
      <c r="B2647" s="676">
        <v>1917109</v>
      </c>
      <c r="C2647" s="677" t="s">
        <v>8522</v>
      </c>
      <c r="D2647" s="678" t="s">
        <v>6087</v>
      </c>
      <c r="E2647" s="679">
        <f>IF(F2647 = "", "", ROUND(F2647*SINAPI!$M$5,2))</f>
        <v>10.88</v>
      </c>
      <c r="F2647" s="680">
        <v>11.32</v>
      </c>
      <c r="G2647" s="204">
        <f>IF(P.O.!$F$4 = "DESONERADO", SICRO!E2647, SICRO!F2647)</f>
        <v>11.32</v>
      </c>
    </row>
    <row r="2648" spans="1:7">
      <c r="A2648" s="645" t="s">
        <v>69</v>
      </c>
      <c r="B2648" s="676">
        <v>1917110</v>
      </c>
      <c r="C2648" s="677" t="s">
        <v>8523</v>
      </c>
      <c r="D2648" s="678" t="s">
        <v>6087</v>
      </c>
      <c r="E2648" s="679">
        <f>IF(F2648 = "", "", ROUND(F2648*SINAPI!$M$5,2))</f>
        <v>11.18</v>
      </c>
      <c r="F2648" s="680">
        <v>11.63</v>
      </c>
      <c r="G2648" s="204">
        <f>IF(P.O.!$F$4 = "DESONERADO", SICRO!E2648, SICRO!F2648)</f>
        <v>11.63</v>
      </c>
    </row>
    <row r="2649" spans="1:7">
      <c r="A2649" s="645" t="s">
        <v>69</v>
      </c>
      <c r="B2649" s="676">
        <v>1917111</v>
      </c>
      <c r="C2649" s="677" t="s">
        <v>8524</v>
      </c>
      <c r="D2649" s="678" t="s">
        <v>6087</v>
      </c>
      <c r="E2649" s="679">
        <f>IF(F2649 = "", "", ROUND(F2649*SINAPI!$M$5,2))</f>
        <v>11.48</v>
      </c>
      <c r="F2649" s="680">
        <v>11.94</v>
      </c>
      <c r="G2649" s="204">
        <f>IF(P.O.!$F$4 = "DESONERADO", SICRO!E2649, SICRO!F2649)</f>
        <v>11.94</v>
      </c>
    </row>
    <row r="2650" spans="1:7">
      <c r="A2650" s="645" t="s">
        <v>69</v>
      </c>
      <c r="B2650" s="676">
        <v>1917112</v>
      </c>
      <c r="C2650" s="677" t="s">
        <v>8525</v>
      </c>
      <c r="D2650" s="678" t="s">
        <v>6087</v>
      </c>
      <c r="E2650" s="679">
        <f>IF(F2650 = "", "", ROUND(F2650*SINAPI!$M$5,2))</f>
        <v>11.79</v>
      </c>
      <c r="F2650" s="680">
        <v>12.27</v>
      </c>
      <c r="G2650" s="204">
        <f>IF(P.O.!$F$4 = "DESONERADO", SICRO!E2650, SICRO!F2650)</f>
        <v>12.27</v>
      </c>
    </row>
    <row r="2651" spans="1:7">
      <c r="A2651" s="645" t="s">
        <v>69</v>
      </c>
      <c r="B2651" s="676">
        <v>1917113</v>
      </c>
      <c r="C2651" s="677" t="s">
        <v>8526</v>
      </c>
      <c r="D2651" s="678" t="s">
        <v>6087</v>
      </c>
      <c r="E2651" s="679">
        <f>IF(F2651 = "", "", ROUND(F2651*SINAPI!$M$5,2))</f>
        <v>12.13</v>
      </c>
      <c r="F2651" s="680">
        <v>12.62</v>
      </c>
      <c r="G2651" s="204">
        <f>IF(P.O.!$F$4 = "DESONERADO", SICRO!E2651, SICRO!F2651)</f>
        <v>12.62</v>
      </c>
    </row>
    <row r="2652" spans="1:7">
      <c r="A2652" s="645" t="s">
        <v>69</v>
      </c>
      <c r="B2652" s="676">
        <v>1917114</v>
      </c>
      <c r="C2652" s="677" t="s">
        <v>8527</v>
      </c>
      <c r="D2652" s="678" t="s">
        <v>6087</v>
      </c>
      <c r="E2652" s="679">
        <f>IF(F2652 = "", "", ROUND(F2652*SINAPI!$M$5,2))</f>
        <v>12.31</v>
      </c>
      <c r="F2652" s="680">
        <v>12.81</v>
      </c>
      <c r="G2652" s="204">
        <f>IF(P.O.!$F$4 = "DESONERADO", SICRO!E2652, SICRO!F2652)</f>
        <v>12.81</v>
      </c>
    </row>
    <row r="2653" spans="1:7">
      <c r="A2653" s="645" t="s">
        <v>69</v>
      </c>
      <c r="B2653" s="676">
        <v>1917145</v>
      </c>
      <c r="C2653" s="677" t="s">
        <v>8528</v>
      </c>
      <c r="D2653" s="678" t="s">
        <v>6087</v>
      </c>
      <c r="E2653" s="679">
        <f>IF(F2653 = "", "", ROUND(F2653*SINAPI!$M$5,2))</f>
        <v>10.17</v>
      </c>
      <c r="F2653" s="680">
        <v>10.58</v>
      </c>
      <c r="G2653" s="204">
        <f>IF(P.O.!$F$4 = "DESONERADO", SICRO!E2653, SICRO!F2653)</f>
        <v>10.58</v>
      </c>
    </row>
    <row r="2654" spans="1:7">
      <c r="A2654" s="645" t="s">
        <v>69</v>
      </c>
      <c r="B2654" s="676">
        <v>1917146</v>
      </c>
      <c r="C2654" s="677" t="s">
        <v>8529</v>
      </c>
      <c r="D2654" s="678" t="s">
        <v>6087</v>
      </c>
      <c r="E2654" s="679">
        <f>IF(F2654 = "", "", ROUND(F2654*SINAPI!$M$5,2))</f>
        <v>10.43</v>
      </c>
      <c r="F2654" s="680">
        <v>10.85</v>
      </c>
      <c r="G2654" s="204">
        <f>IF(P.O.!$F$4 = "DESONERADO", SICRO!E2654, SICRO!F2654)</f>
        <v>10.85</v>
      </c>
    </row>
    <row r="2655" spans="1:7">
      <c r="A2655" s="645" t="s">
        <v>69</v>
      </c>
      <c r="B2655" s="676">
        <v>1917147</v>
      </c>
      <c r="C2655" s="677" t="s">
        <v>8530</v>
      </c>
      <c r="D2655" s="678" t="s">
        <v>6087</v>
      </c>
      <c r="E2655" s="679">
        <f>IF(F2655 = "", "", ROUND(F2655*SINAPI!$M$5,2))</f>
        <v>10.7</v>
      </c>
      <c r="F2655" s="680">
        <v>11.13</v>
      </c>
      <c r="G2655" s="204">
        <f>IF(P.O.!$F$4 = "DESONERADO", SICRO!E2655, SICRO!F2655)</f>
        <v>11.13</v>
      </c>
    </row>
    <row r="2656" spans="1:7">
      <c r="A2656" s="645" t="s">
        <v>69</v>
      </c>
      <c r="B2656" s="676">
        <v>1917148</v>
      </c>
      <c r="C2656" s="677" t="s">
        <v>8531</v>
      </c>
      <c r="D2656" s="678" t="s">
        <v>6087</v>
      </c>
      <c r="E2656" s="679">
        <f>IF(F2656 = "", "", ROUND(F2656*SINAPI!$M$5,2))</f>
        <v>10.98</v>
      </c>
      <c r="F2656" s="680">
        <v>11.42</v>
      </c>
      <c r="G2656" s="204">
        <f>IF(P.O.!$F$4 = "DESONERADO", SICRO!E2656, SICRO!F2656)</f>
        <v>11.42</v>
      </c>
    </row>
    <row r="2657" spans="1:7">
      <c r="A2657" s="645" t="s">
        <v>69</v>
      </c>
      <c r="B2657" s="676">
        <v>1917149</v>
      </c>
      <c r="C2657" s="677" t="s">
        <v>8532</v>
      </c>
      <c r="D2657" s="678" t="s">
        <v>6087</v>
      </c>
      <c r="E2657" s="679">
        <f>IF(F2657 = "", "", ROUND(F2657*SINAPI!$M$5,2))</f>
        <v>11.28</v>
      </c>
      <c r="F2657" s="680">
        <v>11.73</v>
      </c>
      <c r="G2657" s="204">
        <f>IF(P.O.!$F$4 = "DESONERADO", SICRO!E2657, SICRO!F2657)</f>
        <v>11.73</v>
      </c>
    </row>
    <row r="2658" spans="1:7">
      <c r="A2658" s="645" t="s">
        <v>69</v>
      </c>
      <c r="B2658" s="676">
        <v>1917150</v>
      </c>
      <c r="C2658" s="677" t="s">
        <v>8533</v>
      </c>
      <c r="D2658" s="678" t="s">
        <v>6087</v>
      </c>
      <c r="E2658" s="679">
        <f>IF(F2658 = "", "", ROUND(F2658*SINAPI!$M$5,2))</f>
        <v>11.44</v>
      </c>
      <c r="F2658" s="680">
        <v>11.9</v>
      </c>
      <c r="G2658" s="204">
        <f>IF(P.O.!$F$4 = "DESONERADO", SICRO!E2658, SICRO!F2658)</f>
        <v>11.9</v>
      </c>
    </row>
    <row r="2659" spans="1:7">
      <c r="A2659" s="645" t="s">
        <v>69</v>
      </c>
      <c r="B2659" s="676">
        <v>1917181</v>
      </c>
      <c r="C2659" s="677" t="s">
        <v>8534</v>
      </c>
      <c r="D2659" s="678" t="s">
        <v>6087</v>
      </c>
      <c r="E2659" s="679">
        <f>IF(F2659 = "", "", ROUND(F2659*SINAPI!$M$5,2))</f>
        <v>10.54</v>
      </c>
      <c r="F2659" s="680">
        <v>10.97</v>
      </c>
      <c r="G2659" s="204">
        <f>IF(P.O.!$F$4 = "DESONERADO", SICRO!E2659, SICRO!F2659)</f>
        <v>10.97</v>
      </c>
    </row>
    <row r="2660" spans="1:7">
      <c r="A2660" s="645" t="s">
        <v>69</v>
      </c>
      <c r="B2660" s="676">
        <v>1917182</v>
      </c>
      <c r="C2660" s="677" t="s">
        <v>8535</v>
      </c>
      <c r="D2660" s="678" t="s">
        <v>6087</v>
      </c>
      <c r="E2660" s="679">
        <f>IF(F2660 = "", "", ROUND(F2660*SINAPI!$M$5,2))</f>
        <v>10.78</v>
      </c>
      <c r="F2660" s="680">
        <v>11.21</v>
      </c>
      <c r="G2660" s="204">
        <f>IF(P.O.!$F$4 = "DESONERADO", SICRO!E2660, SICRO!F2660)</f>
        <v>11.21</v>
      </c>
    </row>
    <row r="2661" spans="1:7">
      <c r="A2661" s="645" t="s">
        <v>69</v>
      </c>
      <c r="B2661" s="676">
        <v>1917183</v>
      </c>
      <c r="C2661" s="677" t="s">
        <v>8536</v>
      </c>
      <c r="D2661" s="678" t="s">
        <v>6087</v>
      </c>
      <c r="E2661" s="679">
        <f>IF(F2661 = "", "", ROUND(F2661*SINAPI!$M$5,2))</f>
        <v>11.02</v>
      </c>
      <c r="F2661" s="680">
        <v>11.46</v>
      </c>
      <c r="G2661" s="204">
        <f>IF(P.O.!$F$4 = "DESONERADO", SICRO!E2661, SICRO!F2661)</f>
        <v>11.46</v>
      </c>
    </row>
    <row r="2662" spans="1:7">
      <c r="A2662" s="645" t="s">
        <v>69</v>
      </c>
      <c r="B2662" s="676">
        <v>1917184</v>
      </c>
      <c r="C2662" s="677" t="s">
        <v>8537</v>
      </c>
      <c r="D2662" s="678" t="s">
        <v>6087</v>
      </c>
      <c r="E2662" s="679">
        <f>IF(F2662 = "", "", ROUND(F2662*SINAPI!$M$5,2))</f>
        <v>11.27</v>
      </c>
      <c r="F2662" s="680">
        <v>11.72</v>
      </c>
      <c r="G2662" s="204">
        <f>IF(P.O.!$F$4 = "DESONERADO", SICRO!E2662, SICRO!F2662)</f>
        <v>11.72</v>
      </c>
    </row>
    <row r="2663" spans="1:7">
      <c r="A2663" s="645" t="s">
        <v>69</v>
      </c>
      <c r="B2663" s="676">
        <v>1917185</v>
      </c>
      <c r="C2663" s="677" t="s">
        <v>8538</v>
      </c>
      <c r="D2663" s="678" t="s">
        <v>6087</v>
      </c>
      <c r="E2663" s="679">
        <f>IF(F2663 = "", "", ROUND(F2663*SINAPI!$M$5,2))</f>
        <v>11.53</v>
      </c>
      <c r="F2663" s="680">
        <v>12</v>
      </c>
      <c r="G2663" s="204">
        <f>IF(P.O.!$F$4 = "DESONERADO", SICRO!E2663, SICRO!F2663)</f>
        <v>12</v>
      </c>
    </row>
    <row r="2664" spans="1:7">
      <c r="A2664" s="645" t="s">
        <v>69</v>
      </c>
      <c r="B2664" s="676">
        <v>1917186</v>
      </c>
      <c r="C2664" s="677" t="s">
        <v>8539</v>
      </c>
      <c r="D2664" s="678" t="s">
        <v>6087</v>
      </c>
      <c r="E2664" s="679">
        <f>IF(F2664 = "", "", ROUND(F2664*SINAPI!$M$5,2))</f>
        <v>11.67</v>
      </c>
      <c r="F2664" s="680">
        <v>12.14</v>
      </c>
      <c r="G2664" s="204">
        <f>IF(P.O.!$F$4 = "DESONERADO", SICRO!E2664, SICRO!F2664)</f>
        <v>12.14</v>
      </c>
    </row>
    <row r="2665" spans="1:7">
      <c r="A2665" s="645" t="s">
        <v>69</v>
      </c>
      <c r="B2665" s="676">
        <v>1917001</v>
      </c>
      <c r="C2665" s="677" t="s">
        <v>8540</v>
      </c>
      <c r="D2665" s="678" t="s">
        <v>6087</v>
      </c>
      <c r="E2665" s="679">
        <f>IF(F2665 = "", "", ROUND(F2665*SINAPI!$M$5,2))</f>
        <v>22.8</v>
      </c>
      <c r="F2665" s="680">
        <v>23.72</v>
      </c>
      <c r="G2665" s="204">
        <f>IF(P.O.!$F$4 = "DESONERADO", SICRO!E2665, SICRO!F2665)</f>
        <v>23.72</v>
      </c>
    </row>
    <row r="2666" spans="1:7">
      <c r="A2666" s="645" t="s">
        <v>69</v>
      </c>
      <c r="B2666" s="676">
        <v>1917002</v>
      </c>
      <c r="C2666" s="677" t="s">
        <v>8541</v>
      </c>
      <c r="D2666" s="678" t="s">
        <v>6087</v>
      </c>
      <c r="E2666" s="679">
        <f>IF(F2666 = "", "", ROUND(F2666*SINAPI!$M$5,2))</f>
        <v>23.64</v>
      </c>
      <c r="F2666" s="680">
        <v>24.59</v>
      </c>
      <c r="G2666" s="204">
        <f>IF(P.O.!$F$4 = "DESONERADO", SICRO!E2666, SICRO!F2666)</f>
        <v>24.59</v>
      </c>
    </row>
    <row r="2667" spans="1:7">
      <c r="A2667" s="645" t="s">
        <v>69</v>
      </c>
      <c r="B2667" s="676">
        <v>1917003</v>
      </c>
      <c r="C2667" s="677" t="s">
        <v>8542</v>
      </c>
      <c r="D2667" s="678" t="s">
        <v>6087</v>
      </c>
      <c r="E2667" s="679">
        <f>IF(F2667 = "", "", ROUND(F2667*SINAPI!$M$5,2))</f>
        <v>24.48</v>
      </c>
      <c r="F2667" s="680">
        <v>25.47</v>
      </c>
      <c r="G2667" s="204">
        <f>IF(P.O.!$F$4 = "DESONERADO", SICRO!E2667, SICRO!F2667)</f>
        <v>25.47</v>
      </c>
    </row>
    <row r="2668" spans="1:7">
      <c r="A2668" s="645" t="s">
        <v>69</v>
      </c>
      <c r="B2668" s="676">
        <v>1917004</v>
      </c>
      <c r="C2668" s="677" t="s">
        <v>8543</v>
      </c>
      <c r="D2668" s="678" t="s">
        <v>6087</v>
      </c>
      <c r="E2668" s="679">
        <f>IF(F2668 = "", "", ROUND(F2668*SINAPI!$M$5,2))</f>
        <v>25.38</v>
      </c>
      <c r="F2668" s="680">
        <v>26.4</v>
      </c>
      <c r="G2668" s="204">
        <f>IF(P.O.!$F$4 = "DESONERADO", SICRO!E2668, SICRO!F2668)</f>
        <v>26.4</v>
      </c>
    </row>
    <row r="2669" spans="1:7">
      <c r="A2669" s="645" t="s">
        <v>69</v>
      </c>
      <c r="B2669" s="676">
        <v>1917005</v>
      </c>
      <c r="C2669" s="677" t="s">
        <v>8544</v>
      </c>
      <c r="D2669" s="678" t="s">
        <v>6087</v>
      </c>
      <c r="E2669" s="679">
        <f>IF(F2669 = "", "", ROUND(F2669*SINAPI!$M$5,2))</f>
        <v>26.33</v>
      </c>
      <c r="F2669" s="680">
        <v>27.39</v>
      </c>
      <c r="G2669" s="204">
        <f>IF(P.O.!$F$4 = "DESONERADO", SICRO!E2669, SICRO!F2669)</f>
        <v>27.39</v>
      </c>
    </row>
    <row r="2670" spans="1:7">
      <c r="A2670" s="645" t="s">
        <v>69</v>
      </c>
      <c r="B2670" s="676">
        <v>1917006</v>
      </c>
      <c r="C2670" s="677" t="s">
        <v>8545</v>
      </c>
      <c r="D2670" s="678" t="s">
        <v>6087</v>
      </c>
      <c r="E2670" s="679">
        <f>IF(F2670 = "", "", ROUND(F2670*SINAPI!$M$5,2))</f>
        <v>26.83</v>
      </c>
      <c r="F2670" s="680">
        <v>27.91</v>
      </c>
      <c r="G2670" s="204">
        <f>IF(P.O.!$F$4 = "DESONERADO", SICRO!E2670, SICRO!F2670)</f>
        <v>27.91</v>
      </c>
    </row>
    <row r="2671" spans="1:7">
      <c r="A2671" s="645" t="s">
        <v>69</v>
      </c>
      <c r="B2671" s="676">
        <v>2009619</v>
      </c>
      <c r="C2671" s="677" t="s">
        <v>8546</v>
      </c>
      <c r="D2671" s="678" t="s">
        <v>7325</v>
      </c>
      <c r="E2671" s="679">
        <f>IF(F2671 = "", "", ROUND(F2671*SINAPI!$M$5,2))</f>
        <v>112.3</v>
      </c>
      <c r="F2671" s="680">
        <v>116.83</v>
      </c>
      <c r="G2671" s="204">
        <f>IF(P.O.!$F$4 = "DESONERADO", SICRO!E2671, SICRO!F2671)</f>
        <v>116.83</v>
      </c>
    </row>
    <row r="2672" spans="1:7">
      <c r="A2672" s="645" t="s">
        <v>69</v>
      </c>
      <c r="B2672" s="676">
        <v>2009618</v>
      </c>
      <c r="C2672" s="677" t="s">
        <v>8547</v>
      </c>
      <c r="D2672" s="678" t="s">
        <v>7325</v>
      </c>
      <c r="E2672" s="679">
        <f>IF(F2672 = "", "", ROUND(F2672*SINAPI!$M$5,2))</f>
        <v>110.54</v>
      </c>
      <c r="F2672" s="680">
        <v>115</v>
      </c>
      <c r="G2672" s="204">
        <f>IF(P.O.!$F$4 = "DESONERADO", SICRO!E2672, SICRO!F2672)</f>
        <v>115</v>
      </c>
    </row>
    <row r="2673" spans="1:7">
      <c r="A2673" s="645" t="s">
        <v>69</v>
      </c>
      <c r="B2673" s="676">
        <v>2003866</v>
      </c>
      <c r="C2673" s="677" t="s">
        <v>8548</v>
      </c>
      <c r="D2673" s="678" t="s">
        <v>7325</v>
      </c>
      <c r="E2673" s="679">
        <f>IF(F2673 = "", "", ROUND(F2673*SINAPI!$M$5,2))</f>
        <v>7.79</v>
      </c>
      <c r="F2673" s="680">
        <v>8.1</v>
      </c>
      <c r="G2673" s="204">
        <f>IF(P.O.!$F$4 = "DESONERADO", SICRO!E2673, SICRO!F2673)</f>
        <v>8.1</v>
      </c>
    </row>
    <row r="2674" spans="1:7">
      <c r="A2674" s="645" t="s">
        <v>69</v>
      </c>
      <c r="B2674" s="676">
        <v>2003867</v>
      </c>
      <c r="C2674" s="677" t="s">
        <v>8549</v>
      </c>
      <c r="D2674" s="678" t="s">
        <v>7325</v>
      </c>
      <c r="E2674" s="679">
        <f>IF(F2674 = "", "", ROUND(F2674*SINAPI!$M$5,2))</f>
        <v>16.53</v>
      </c>
      <c r="F2674" s="680">
        <v>17.2</v>
      </c>
      <c r="G2674" s="204">
        <f>IF(P.O.!$F$4 = "DESONERADO", SICRO!E2674, SICRO!F2674)</f>
        <v>17.2</v>
      </c>
    </row>
    <row r="2675" spans="1:7">
      <c r="A2675" s="645" t="s">
        <v>69</v>
      </c>
      <c r="B2675" s="676">
        <v>2003622</v>
      </c>
      <c r="C2675" s="677" t="s">
        <v>8550</v>
      </c>
      <c r="D2675" s="678" t="s">
        <v>5891</v>
      </c>
      <c r="E2675" s="679">
        <f>IF(F2675 = "", "", ROUND(F2675*SINAPI!$M$5,2))</f>
        <v>2309.73</v>
      </c>
      <c r="F2675" s="680">
        <v>2402.88</v>
      </c>
      <c r="G2675" s="204">
        <f>IF(P.O.!$F$4 = "DESONERADO", SICRO!E2675, SICRO!F2675)</f>
        <v>2402.88</v>
      </c>
    </row>
    <row r="2676" spans="1:7">
      <c r="A2676" s="645" t="s">
        <v>69</v>
      </c>
      <c r="B2676" s="676">
        <v>2003621</v>
      </c>
      <c r="C2676" s="677" t="s">
        <v>8551</v>
      </c>
      <c r="D2676" s="678" t="s">
        <v>5891</v>
      </c>
      <c r="E2676" s="679">
        <f>IF(F2676 = "", "", ROUND(F2676*SINAPI!$M$5,2))</f>
        <v>2215.0500000000002</v>
      </c>
      <c r="F2676" s="680">
        <v>2304.38</v>
      </c>
      <c r="G2676" s="204">
        <f>IF(P.O.!$F$4 = "DESONERADO", SICRO!E2676, SICRO!F2676)</f>
        <v>2304.38</v>
      </c>
    </row>
    <row r="2677" spans="1:7">
      <c r="A2677" s="645" t="s">
        <v>69</v>
      </c>
      <c r="B2677" s="676">
        <v>2003624</v>
      </c>
      <c r="C2677" s="677" t="s">
        <v>8552</v>
      </c>
      <c r="D2677" s="678" t="s">
        <v>5891</v>
      </c>
      <c r="E2677" s="679">
        <f>IF(F2677 = "", "", ROUND(F2677*SINAPI!$M$5,2))</f>
        <v>2676.88</v>
      </c>
      <c r="F2677" s="680">
        <v>2784.83</v>
      </c>
      <c r="G2677" s="204">
        <f>IF(P.O.!$F$4 = "DESONERADO", SICRO!E2677, SICRO!F2677)</f>
        <v>2784.83</v>
      </c>
    </row>
    <row r="2678" spans="1:7">
      <c r="A2678" s="645" t="s">
        <v>69</v>
      </c>
      <c r="B2678" s="676">
        <v>2003623</v>
      </c>
      <c r="C2678" s="677" t="s">
        <v>8553</v>
      </c>
      <c r="D2678" s="678" t="s">
        <v>5891</v>
      </c>
      <c r="E2678" s="679">
        <f>IF(F2678 = "", "", ROUND(F2678*SINAPI!$M$5,2))</f>
        <v>2571.13</v>
      </c>
      <c r="F2678" s="680">
        <v>2674.82</v>
      </c>
      <c r="G2678" s="204">
        <f>IF(P.O.!$F$4 = "DESONERADO", SICRO!E2678, SICRO!F2678)</f>
        <v>2674.82</v>
      </c>
    </row>
    <row r="2679" spans="1:7">
      <c r="A2679" s="645" t="s">
        <v>69</v>
      </c>
      <c r="B2679" s="676">
        <v>2003634</v>
      </c>
      <c r="C2679" s="677" t="s">
        <v>8554</v>
      </c>
      <c r="D2679" s="678" t="s">
        <v>5891</v>
      </c>
      <c r="E2679" s="679">
        <f>IF(F2679 = "", "", ROUND(F2679*SINAPI!$M$5,2))</f>
        <v>1684.86</v>
      </c>
      <c r="F2679" s="680">
        <v>1752.81</v>
      </c>
      <c r="G2679" s="204">
        <f>IF(P.O.!$F$4 = "DESONERADO", SICRO!E2679, SICRO!F2679)</f>
        <v>1752.81</v>
      </c>
    </row>
    <row r="2680" spans="1:7">
      <c r="A2680" s="645" t="s">
        <v>69</v>
      </c>
      <c r="B2680" s="676">
        <v>2003633</v>
      </c>
      <c r="C2680" s="677" t="s">
        <v>8555</v>
      </c>
      <c r="D2680" s="678" t="s">
        <v>5891</v>
      </c>
      <c r="E2680" s="679">
        <f>IF(F2680 = "", "", ROUND(F2680*SINAPI!$M$5,2))</f>
        <v>1590.18</v>
      </c>
      <c r="F2680" s="680">
        <v>1654.31</v>
      </c>
      <c r="G2680" s="204">
        <f>IF(P.O.!$F$4 = "DESONERADO", SICRO!E2680, SICRO!F2680)</f>
        <v>1654.31</v>
      </c>
    </row>
    <row r="2681" spans="1:7">
      <c r="A2681" s="645" t="s">
        <v>69</v>
      </c>
      <c r="B2681" s="676">
        <v>2003636</v>
      </c>
      <c r="C2681" s="677" t="s">
        <v>8556</v>
      </c>
      <c r="D2681" s="678" t="s">
        <v>5891</v>
      </c>
      <c r="E2681" s="679">
        <f>IF(F2681 = "", "", ROUND(F2681*SINAPI!$M$5,2))</f>
        <v>2052.0100000000002</v>
      </c>
      <c r="F2681" s="680">
        <v>2134.7600000000002</v>
      </c>
      <c r="G2681" s="204">
        <f>IF(P.O.!$F$4 = "DESONERADO", SICRO!E2681, SICRO!F2681)</f>
        <v>2134.7600000000002</v>
      </c>
    </row>
    <row r="2682" spans="1:7">
      <c r="A2682" s="645" t="s">
        <v>69</v>
      </c>
      <c r="B2682" s="676">
        <v>2003635</v>
      </c>
      <c r="C2682" s="677" t="s">
        <v>8557</v>
      </c>
      <c r="D2682" s="678" t="s">
        <v>5891</v>
      </c>
      <c r="E2682" s="679">
        <f>IF(F2682 = "", "", ROUND(F2682*SINAPI!$M$5,2))</f>
        <v>1946.26</v>
      </c>
      <c r="F2682" s="680">
        <v>2024.75</v>
      </c>
      <c r="G2682" s="204">
        <f>IF(P.O.!$F$4 = "DESONERADO", SICRO!E2682, SICRO!F2682)</f>
        <v>2024.75</v>
      </c>
    </row>
    <row r="2683" spans="1:7">
      <c r="A2683" s="645" t="s">
        <v>69</v>
      </c>
      <c r="B2683" s="676">
        <v>2003638</v>
      </c>
      <c r="C2683" s="677" t="s">
        <v>8558</v>
      </c>
      <c r="D2683" s="678" t="s">
        <v>5891</v>
      </c>
      <c r="E2683" s="679">
        <f>IF(F2683 = "", "", ROUND(F2683*SINAPI!$M$5,2))</f>
        <v>2423.84</v>
      </c>
      <c r="F2683" s="680">
        <v>2521.59</v>
      </c>
      <c r="G2683" s="204">
        <f>IF(P.O.!$F$4 = "DESONERADO", SICRO!E2683, SICRO!F2683)</f>
        <v>2521.59</v>
      </c>
    </row>
    <row r="2684" spans="1:7">
      <c r="A2684" s="645" t="s">
        <v>69</v>
      </c>
      <c r="B2684" s="676">
        <v>2003637</v>
      </c>
      <c r="C2684" s="677" t="s">
        <v>8559</v>
      </c>
      <c r="D2684" s="678" t="s">
        <v>5891</v>
      </c>
      <c r="E2684" s="679">
        <f>IF(F2684 = "", "", ROUND(F2684*SINAPI!$M$5,2))</f>
        <v>2305.91</v>
      </c>
      <c r="F2684" s="680">
        <v>2398.9</v>
      </c>
      <c r="G2684" s="204">
        <f>IF(P.O.!$F$4 = "DESONERADO", SICRO!E2684, SICRO!F2684)</f>
        <v>2398.9</v>
      </c>
    </row>
    <row r="2685" spans="1:7">
      <c r="A2685" s="645" t="s">
        <v>69</v>
      </c>
      <c r="B2685" s="676">
        <v>2003640</v>
      </c>
      <c r="C2685" s="677" t="s">
        <v>8560</v>
      </c>
      <c r="D2685" s="678" t="s">
        <v>5891</v>
      </c>
      <c r="E2685" s="679">
        <f>IF(F2685 = "", "", ROUND(F2685*SINAPI!$M$5,2))</f>
        <v>2790.98</v>
      </c>
      <c r="F2685" s="680">
        <v>2903.54</v>
      </c>
      <c r="G2685" s="204">
        <f>IF(P.O.!$F$4 = "DESONERADO", SICRO!E2685, SICRO!F2685)</f>
        <v>2903.54</v>
      </c>
    </row>
    <row r="2686" spans="1:7">
      <c r="A2686" s="645" t="s">
        <v>69</v>
      </c>
      <c r="B2686" s="676">
        <v>2003639</v>
      </c>
      <c r="C2686" s="677" t="s">
        <v>8561</v>
      </c>
      <c r="D2686" s="678" t="s">
        <v>5891</v>
      </c>
      <c r="E2686" s="679">
        <f>IF(F2686 = "", "", ROUND(F2686*SINAPI!$M$5,2))</f>
        <v>2661.99</v>
      </c>
      <c r="F2686" s="680">
        <v>2769.34</v>
      </c>
      <c r="G2686" s="204">
        <f>IF(P.O.!$F$4 = "DESONERADO", SICRO!E2686, SICRO!F2686)</f>
        <v>2769.34</v>
      </c>
    </row>
    <row r="2687" spans="1:7">
      <c r="A2687" s="645" t="s">
        <v>69</v>
      </c>
      <c r="B2687" s="676">
        <v>2003618</v>
      </c>
      <c r="C2687" s="677" t="s">
        <v>8562</v>
      </c>
      <c r="D2687" s="678" t="s">
        <v>5891</v>
      </c>
      <c r="E2687" s="679">
        <f>IF(F2687 = "", "", ROUND(F2687*SINAPI!$M$5,2))</f>
        <v>941.02</v>
      </c>
      <c r="F2687" s="680">
        <v>978.97</v>
      </c>
      <c r="G2687" s="204">
        <f>IF(P.O.!$F$4 = "DESONERADO", SICRO!E2687, SICRO!F2687)</f>
        <v>978.97</v>
      </c>
    </row>
    <row r="2688" spans="1:7">
      <c r="A2688" s="645" t="s">
        <v>69</v>
      </c>
      <c r="B2688" s="676">
        <v>2003617</v>
      </c>
      <c r="C2688" s="677" t="s">
        <v>8563</v>
      </c>
      <c r="D2688" s="678" t="s">
        <v>5891</v>
      </c>
      <c r="E2688" s="679">
        <f>IF(F2688 = "", "", ROUND(F2688*SINAPI!$M$5,2))</f>
        <v>888.9</v>
      </c>
      <c r="F2688" s="680">
        <v>924.75</v>
      </c>
      <c r="G2688" s="204">
        <f>IF(P.O.!$F$4 = "DESONERADO", SICRO!E2688, SICRO!F2688)</f>
        <v>924.75</v>
      </c>
    </row>
    <row r="2689" spans="1:7">
      <c r="A2689" s="645" t="s">
        <v>69</v>
      </c>
      <c r="B2689" s="676">
        <v>2003620</v>
      </c>
      <c r="C2689" s="677" t="s">
        <v>8564</v>
      </c>
      <c r="D2689" s="678" t="s">
        <v>5891</v>
      </c>
      <c r="E2689" s="679">
        <f>IF(F2689 = "", "", ROUND(F2689*SINAPI!$M$5,2))</f>
        <v>1165.1199999999999</v>
      </c>
      <c r="F2689" s="680">
        <v>1212.1099999999999</v>
      </c>
      <c r="G2689" s="204">
        <f>IF(P.O.!$F$4 = "DESONERADO", SICRO!E2689, SICRO!F2689)</f>
        <v>1212.1099999999999</v>
      </c>
    </row>
    <row r="2690" spans="1:7">
      <c r="A2690" s="645" t="s">
        <v>69</v>
      </c>
      <c r="B2690" s="676">
        <v>2003619</v>
      </c>
      <c r="C2690" s="677" t="s">
        <v>8565</v>
      </c>
      <c r="D2690" s="678" t="s">
        <v>5891</v>
      </c>
      <c r="E2690" s="679">
        <f>IF(F2690 = "", "", ROUND(F2690*SINAPI!$M$5,2))</f>
        <v>1106.3</v>
      </c>
      <c r="F2690" s="680">
        <v>1150.92</v>
      </c>
      <c r="G2690" s="204">
        <f>IF(P.O.!$F$4 = "DESONERADO", SICRO!E2690, SICRO!F2690)</f>
        <v>1150.92</v>
      </c>
    </row>
    <row r="2691" spans="1:7">
      <c r="A2691" s="645" t="s">
        <v>69</v>
      </c>
      <c r="B2691" s="676">
        <v>2003626</v>
      </c>
      <c r="C2691" s="677" t="s">
        <v>8566</v>
      </c>
      <c r="D2691" s="678" t="s">
        <v>5891</v>
      </c>
      <c r="E2691" s="679">
        <f>IF(F2691 = "", "", ROUND(F2691*SINAPI!$M$5,2))</f>
        <v>871.81</v>
      </c>
      <c r="F2691" s="680">
        <v>906.97</v>
      </c>
      <c r="G2691" s="204">
        <f>IF(P.O.!$F$4 = "DESONERADO", SICRO!E2691, SICRO!F2691)</f>
        <v>906.97</v>
      </c>
    </row>
    <row r="2692" spans="1:7">
      <c r="A2692" s="645" t="s">
        <v>69</v>
      </c>
      <c r="B2692" s="676">
        <v>2003625</v>
      </c>
      <c r="C2692" s="677" t="s">
        <v>8567</v>
      </c>
      <c r="D2692" s="678" t="s">
        <v>5891</v>
      </c>
      <c r="E2692" s="679">
        <f>IF(F2692 = "", "", ROUND(F2692*SINAPI!$M$5,2))</f>
        <v>819.69</v>
      </c>
      <c r="F2692" s="680">
        <v>852.75</v>
      </c>
      <c r="G2692" s="204">
        <f>IF(P.O.!$F$4 = "DESONERADO", SICRO!E2692, SICRO!F2692)</f>
        <v>852.75</v>
      </c>
    </row>
    <row r="2693" spans="1:7">
      <c r="A2693" s="645" t="s">
        <v>69</v>
      </c>
      <c r="B2693" s="676">
        <v>2003628</v>
      </c>
      <c r="C2693" s="677" t="s">
        <v>8568</v>
      </c>
      <c r="D2693" s="678" t="s">
        <v>5891</v>
      </c>
      <c r="E2693" s="679">
        <f>IF(F2693 = "", "", ROUND(F2693*SINAPI!$M$5,2))</f>
        <v>1095.9100000000001</v>
      </c>
      <c r="F2693" s="680">
        <v>1140.1099999999999</v>
      </c>
      <c r="G2693" s="204">
        <f>IF(P.O.!$F$4 = "DESONERADO", SICRO!E2693, SICRO!F2693)</f>
        <v>1140.1099999999999</v>
      </c>
    </row>
    <row r="2694" spans="1:7">
      <c r="A2694" s="645" t="s">
        <v>69</v>
      </c>
      <c r="B2694" s="676">
        <v>2003627</v>
      </c>
      <c r="C2694" s="677" t="s">
        <v>8569</v>
      </c>
      <c r="D2694" s="678" t="s">
        <v>5891</v>
      </c>
      <c r="E2694" s="679">
        <f>IF(F2694 = "", "", ROUND(F2694*SINAPI!$M$5,2))</f>
        <v>1037.0999999999999</v>
      </c>
      <c r="F2694" s="680">
        <v>1078.92</v>
      </c>
      <c r="G2694" s="204">
        <f>IF(P.O.!$F$4 = "DESONERADO", SICRO!E2694, SICRO!F2694)</f>
        <v>1078.92</v>
      </c>
    </row>
    <row r="2695" spans="1:7">
      <c r="A2695" s="645" t="s">
        <v>69</v>
      </c>
      <c r="B2695" s="676">
        <v>2003630</v>
      </c>
      <c r="C2695" s="677" t="s">
        <v>8570</v>
      </c>
      <c r="D2695" s="678" t="s">
        <v>5891</v>
      </c>
      <c r="E2695" s="679">
        <f>IF(F2695 = "", "", ROUND(F2695*SINAPI!$M$5,2))</f>
        <v>1320.02</v>
      </c>
      <c r="F2695" s="680">
        <v>1373.25</v>
      </c>
      <c r="G2695" s="204">
        <f>IF(P.O.!$F$4 = "DESONERADO", SICRO!E2695, SICRO!F2695)</f>
        <v>1373.25</v>
      </c>
    </row>
    <row r="2696" spans="1:7">
      <c r="A2696" s="645" t="s">
        <v>69</v>
      </c>
      <c r="B2696" s="676">
        <v>2003629</v>
      </c>
      <c r="C2696" s="677" t="s">
        <v>8571</v>
      </c>
      <c r="D2696" s="678" t="s">
        <v>5891</v>
      </c>
      <c r="E2696" s="679">
        <f>IF(F2696 = "", "", ROUND(F2696*SINAPI!$M$5,2))</f>
        <v>1254.51</v>
      </c>
      <c r="F2696" s="680">
        <v>1305.0999999999999</v>
      </c>
      <c r="G2696" s="204">
        <f>IF(P.O.!$F$4 = "DESONERADO", SICRO!E2696, SICRO!F2696)</f>
        <v>1305.0999999999999</v>
      </c>
    </row>
    <row r="2697" spans="1:7">
      <c r="A2697" s="645" t="s">
        <v>69</v>
      </c>
      <c r="B2697" s="676">
        <v>2003632</v>
      </c>
      <c r="C2697" s="677" t="s">
        <v>8572</v>
      </c>
      <c r="D2697" s="678" t="s">
        <v>5891</v>
      </c>
      <c r="E2697" s="679">
        <f>IF(F2697 = "", "", ROUND(F2697*SINAPI!$M$5,2))</f>
        <v>1544.12</v>
      </c>
      <c r="F2697" s="680">
        <v>1606.39</v>
      </c>
      <c r="G2697" s="204">
        <f>IF(P.O.!$F$4 = "DESONERADO", SICRO!E2697, SICRO!F2697)</f>
        <v>1606.39</v>
      </c>
    </row>
    <row r="2698" spans="1:7">
      <c r="A2698" s="645" t="s">
        <v>69</v>
      </c>
      <c r="B2698" s="676">
        <v>2003631</v>
      </c>
      <c r="C2698" s="677" t="s">
        <v>8573</v>
      </c>
      <c r="D2698" s="678" t="s">
        <v>5891</v>
      </c>
      <c r="E2698" s="679">
        <f>IF(F2698 = "", "", ROUND(F2698*SINAPI!$M$5,2))</f>
        <v>1471.91</v>
      </c>
      <c r="F2698" s="680">
        <v>1531.27</v>
      </c>
      <c r="G2698" s="204">
        <f>IF(P.O.!$F$4 = "DESONERADO", SICRO!E2698, SICRO!F2698)</f>
        <v>1531.27</v>
      </c>
    </row>
    <row r="2699" spans="1:7">
      <c r="A2699" s="645" t="s">
        <v>69</v>
      </c>
      <c r="B2699" s="676">
        <v>2003599</v>
      </c>
      <c r="C2699" s="677" t="s">
        <v>8574</v>
      </c>
      <c r="D2699" s="678" t="s">
        <v>5891</v>
      </c>
      <c r="E2699" s="679">
        <f>IF(F2699 = "", "", ROUND(F2699*SINAPI!$M$5,2))</f>
        <v>199.68</v>
      </c>
      <c r="F2699" s="680">
        <v>207.73</v>
      </c>
      <c r="G2699" s="204">
        <f>IF(P.O.!$F$4 = "DESONERADO", SICRO!E2699, SICRO!F2699)</f>
        <v>207.73</v>
      </c>
    </row>
    <row r="2700" spans="1:7">
      <c r="A2700" s="645" t="s">
        <v>69</v>
      </c>
      <c r="B2700" s="676">
        <v>2003598</v>
      </c>
      <c r="C2700" s="677" t="s">
        <v>8575</v>
      </c>
      <c r="D2700" s="678" t="s">
        <v>5891</v>
      </c>
      <c r="E2700" s="679">
        <f>IF(F2700 = "", "", ROUND(F2700*SINAPI!$M$5,2))</f>
        <v>180.18</v>
      </c>
      <c r="F2700" s="680">
        <v>187.45</v>
      </c>
      <c r="G2700" s="204">
        <f>IF(P.O.!$F$4 = "DESONERADO", SICRO!E2700, SICRO!F2700)</f>
        <v>187.45</v>
      </c>
    </row>
    <row r="2701" spans="1:7">
      <c r="A2701" s="645" t="s">
        <v>69</v>
      </c>
      <c r="B2701" s="676">
        <v>2003919</v>
      </c>
      <c r="C2701" s="677" t="s">
        <v>8576</v>
      </c>
      <c r="D2701" s="678" t="s">
        <v>5891</v>
      </c>
      <c r="E2701" s="679">
        <f>IF(F2701 = "", "", ROUND(F2701*SINAPI!$M$5,2))</f>
        <v>199.68</v>
      </c>
      <c r="F2701" s="680">
        <v>207.73</v>
      </c>
      <c r="G2701" s="204">
        <f>IF(P.O.!$F$4 = "DESONERADO", SICRO!E2701, SICRO!F2701)</f>
        <v>207.73</v>
      </c>
    </row>
    <row r="2702" spans="1:7">
      <c r="A2702" s="645" t="s">
        <v>69</v>
      </c>
      <c r="B2702" s="676">
        <v>2003918</v>
      </c>
      <c r="C2702" s="677" t="s">
        <v>8577</v>
      </c>
      <c r="D2702" s="678" t="s">
        <v>5891</v>
      </c>
      <c r="E2702" s="679">
        <f>IF(F2702 = "", "", ROUND(F2702*SINAPI!$M$5,2))</f>
        <v>180.18</v>
      </c>
      <c r="F2702" s="680">
        <v>187.45</v>
      </c>
      <c r="G2702" s="204">
        <f>IF(P.O.!$F$4 = "DESONERADO", SICRO!E2702, SICRO!F2702)</f>
        <v>187.45</v>
      </c>
    </row>
    <row r="2703" spans="1:7">
      <c r="A2703" s="645" t="s">
        <v>69</v>
      </c>
      <c r="B2703" s="676">
        <v>2003601</v>
      </c>
      <c r="C2703" s="677" t="s">
        <v>8578</v>
      </c>
      <c r="D2703" s="678" t="s">
        <v>5891</v>
      </c>
      <c r="E2703" s="679">
        <f>IF(F2703 = "", "", ROUND(F2703*SINAPI!$M$5,2))</f>
        <v>250.35</v>
      </c>
      <c r="F2703" s="680">
        <v>260.45</v>
      </c>
      <c r="G2703" s="204">
        <f>IF(P.O.!$F$4 = "DESONERADO", SICRO!E2703, SICRO!F2703)</f>
        <v>260.45</v>
      </c>
    </row>
    <row r="2704" spans="1:7">
      <c r="A2704" s="645" t="s">
        <v>69</v>
      </c>
      <c r="B2704" s="676">
        <v>2003600</v>
      </c>
      <c r="C2704" s="677" t="s">
        <v>8579</v>
      </c>
      <c r="D2704" s="678" t="s">
        <v>5891</v>
      </c>
      <c r="E2704" s="679">
        <f>IF(F2704 = "", "", ROUND(F2704*SINAPI!$M$5,2))</f>
        <v>224.87</v>
      </c>
      <c r="F2704" s="680">
        <v>233.94</v>
      </c>
      <c r="G2704" s="204">
        <f>IF(P.O.!$F$4 = "DESONERADO", SICRO!E2704, SICRO!F2704)</f>
        <v>233.94</v>
      </c>
    </row>
    <row r="2705" spans="1:7">
      <c r="A2705" s="645" t="s">
        <v>69</v>
      </c>
      <c r="B2705" s="676">
        <v>2003921</v>
      </c>
      <c r="C2705" s="677" t="s">
        <v>8580</v>
      </c>
      <c r="D2705" s="678" t="s">
        <v>5891</v>
      </c>
      <c r="E2705" s="679">
        <f>IF(F2705 = "", "", ROUND(F2705*SINAPI!$M$5,2))</f>
        <v>250.35</v>
      </c>
      <c r="F2705" s="680">
        <v>260.45</v>
      </c>
      <c r="G2705" s="204">
        <f>IF(P.O.!$F$4 = "DESONERADO", SICRO!E2705, SICRO!F2705)</f>
        <v>260.45</v>
      </c>
    </row>
    <row r="2706" spans="1:7">
      <c r="A2706" s="645" t="s">
        <v>69</v>
      </c>
      <c r="B2706" s="676">
        <v>2003920</v>
      </c>
      <c r="C2706" s="677" t="s">
        <v>8581</v>
      </c>
      <c r="D2706" s="678" t="s">
        <v>5891</v>
      </c>
      <c r="E2706" s="679">
        <f>IF(F2706 = "", "", ROUND(F2706*SINAPI!$M$5,2))</f>
        <v>224.87</v>
      </c>
      <c r="F2706" s="680">
        <v>233.94</v>
      </c>
      <c r="G2706" s="204">
        <f>IF(P.O.!$F$4 = "DESONERADO", SICRO!E2706, SICRO!F2706)</f>
        <v>233.94</v>
      </c>
    </row>
    <row r="2707" spans="1:7">
      <c r="A2707" s="645" t="s">
        <v>69</v>
      </c>
      <c r="B2707" s="676">
        <v>2003616</v>
      </c>
      <c r="C2707" s="677" t="s">
        <v>8582</v>
      </c>
      <c r="D2707" s="678" t="s">
        <v>5891</v>
      </c>
      <c r="E2707" s="679">
        <f>IF(F2707 = "", "", ROUND(F2707*SINAPI!$M$5,2))</f>
        <v>21.28</v>
      </c>
      <c r="F2707" s="680">
        <v>22.14</v>
      </c>
      <c r="G2707" s="204">
        <f>IF(P.O.!$F$4 = "DESONERADO", SICRO!E2707, SICRO!F2707)</f>
        <v>22.14</v>
      </c>
    </row>
    <row r="2708" spans="1:7">
      <c r="A2708" s="645" t="s">
        <v>69</v>
      </c>
      <c r="B2708" s="676">
        <v>2003615</v>
      </c>
      <c r="C2708" s="677" t="s">
        <v>8583</v>
      </c>
      <c r="D2708" s="678" t="s">
        <v>5891</v>
      </c>
      <c r="E2708" s="679">
        <f>IF(F2708 = "", "", ROUND(F2708*SINAPI!$M$5,2))</f>
        <v>18.53</v>
      </c>
      <c r="F2708" s="680">
        <v>19.28</v>
      </c>
      <c r="G2708" s="204">
        <f>IF(P.O.!$F$4 = "DESONERADO", SICRO!E2708, SICRO!F2708)</f>
        <v>19.28</v>
      </c>
    </row>
    <row r="2709" spans="1:7">
      <c r="A2709" s="645" t="s">
        <v>69</v>
      </c>
      <c r="B2709" s="676">
        <v>2003927</v>
      </c>
      <c r="C2709" s="677" t="s">
        <v>8584</v>
      </c>
      <c r="D2709" s="678" t="s">
        <v>5891</v>
      </c>
      <c r="E2709" s="679">
        <f>IF(F2709 = "", "", ROUND(F2709*SINAPI!$M$5,2))</f>
        <v>22.13</v>
      </c>
      <c r="F2709" s="680">
        <v>23.02</v>
      </c>
      <c r="G2709" s="204">
        <f>IF(P.O.!$F$4 = "DESONERADO", SICRO!E2709, SICRO!F2709)</f>
        <v>23.02</v>
      </c>
    </row>
    <row r="2710" spans="1:7">
      <c r="A2710" s="645" t="s">
        <v>69</v>
      </c>
      <c r="B2710" s="676">
        <v>2003926</v>
      </c>
      <c r="C2710" s="677" t="s">
        <v>8585</v>
      </c>
      <c r="D2710" s="678" t="s">
        <v>5891</v>
      </c>
      <c r="E2710" s="679">
        <f>IF(F2710 = "", "", ROUND(F2710*SINAPI!$M$5,2))</f>
        <v>19.38</v>
      </c>
      <c r="F2710" s="680">
        <v>20.16</v>
      </c>
      <c r="G2710" s="204">
        <f>IF(P.O.!$F$4 = "DESONERADO", SICRO!E2710, SICRO!F2710)</f>
        <v>20.16</v>
      </c>
    </row>
    <row r="2711" spans="1:7">
      <c r="A2711" s="645" t="s">
        <v>69</v>
      </c>
      <c r="B2711" s="676">
        <v>2003613</v>
      </c>
      <c r="C2711" s="677" t="s">
        <v>8586</v>
      </c>
      <c r="D2711" s="678" t="s">
        <v>5891</v>
      </c>
      <c r="E2711" s="679">
        <f>IF(F2711 = "", "", ROUND(F2711*SINAPI!$M$5,2))</f>
        <v>143.16</v>
      </c>
      <c r="F2711" s="680">
        <v>148.93</v>
      </c>
      <c r="G2711" s="204">
        <f>IF(P.O.!$F$4 = "DESONERADO", SICRO!E2711, SICRO!F2711)</f>
        <v>148.93</v>
      </c>
    </row>
    <row r="2712" spans="1:7">
      <c r="A2712" s="645" t="s">
        <v>69</v>
      </c>
      <c r="B2712" s="676">
        <v>2003612</v>
      </c>
      <c r="C2712" s="677" t="s">
        <v>8587</v>
      </c>
      <c r="D2712" s="678" t="s">
        <v>5891</v>
      </c>
      <c r="E2712" s="679">
        <f>IF(F2712 = "", "", ROUND(F2712*SINAPI!$M$5,2))</f>
        <v>131.16</v>
      </c>
      <c r="F2712" s="680">
        <v>136.44999999999999</v>
      </c>
      <c r="G2712" s="204">
        <f>IF(P.O.!$F$4 = "DESONERADO", SICRO!E2712, SICRO!F2712)</f>
        <v>136.44999999999999</v>
      </c>
    </row>
    <row r="2713" spans="1:7">
      <c r="A2713" s="645" t="s">
        <v>69</v>
      </c>
      <c r="B2713" s="676">
        <v>2003477</v>
      </c>
      <c r="C2713" s="677" t="s">
        <v>8588</v>
      </c>
      <c r="D2713" s="678" t="s">
        <v>5891</v>
      </c>
      <c r="E2713" s="679">
        <f>IF(F2713 = "", "", ROUND(F2713*SINAPI!$M$5,2))</f>
        <v>3698.72</v>
      </c>
      <c r="F2713" s="680">
        <v>3847.88</v>
      </c>
      <c r="G2713" s="204">
        <f>IF(P.O.!$F$4 = "DESONERADO", SICRO!E2713, SICRO!F2713)</f>
        <v>3847.88</v>
      </c>
    </row>
    <row r="2714" spans="1:7">
      <c r="A2714" s="645" t="s">
        <v>69</v>
      </c>
      <c r="B2714" s="676">
        <v>2003476</v>
      </c>
      <c r="C2714" s="677" t="s">
        <v>8589</v>
      </c>
      <c r="D2714" s="678" t="s">
        <v>5891</v>
      </c>
      <c r="E2714" s="679">
        <f>IF(F2714 = "", "", ROUND(F2714*SINAPI!$M$5,2))</f>
        <v>3412.53</v>
      </c>
      <c r="F2714" s="680">
        <v>3550.15</v>
      </c>
      <c r="G2714" s="204">
        <f>IF(P.O.!$F$4 = "DESONERADO", SICRO!E2714, SICRO!F2714)</f>
        <v>3550.15</v>
      </c>
    </row>
    <row r="2715" spans="1:7">
      <c r="A2715" s="645" t="s">
        <v>69</v>
      </c>
      <c r="B2715" s="676">
        <v>2003517</v>
      </c>
      <c r="C2715" s="677" t="s">
        <v>8590</v>
      </c>
      <c r="D2715" s="678" t="s">
        <v>5891</v>
      </c>
      <c r="E2715" s="679">
        <f>IF(F2715 = "", "", ROUND(F2715*SINAPI!$M$5,2))</f>
        <v>4003.94</v>
      </c>
      <c r="F2715" s="680">
        <v>4165.41</v>
      </c>
      <c r="G2715" s="204">
        <f>IF(P.O.!$F$4 = "DESONERADO", SICRO!E2715, SICRO!F2715)</f>
        <v>4165.41</v>
      </c>
    </row>
    <row r="2716" spans="1:7">
      <c r="A2716" s="645" t="s">
        <v>69</v>
      </c>
      <c r="B2716" s="676">
        <v>2003516</v>
      </c>
      <c r="C2716" s="677" t="s">
        <v>8591</v>
      </c>
      <c r="D2716" s="678" t="s">
        <v>5891</v>
      </c>
      <c r="E2716" s="679">
        <f>IF(F2716 = "", "", ROUND(F2716*SINAPI!$M$5,2))</f>
        <v>3729.04</v>
      </c>
      <c r="F2716" s="680">
        <v>3879.43</v>
      </c>
      <c r="G2716" s="204">
        <f>IF(P.O.!$F$4 = "DESONERADO", SICRO!E2716, SICRO!F2716)</f>
        <v>3879.43</v>
      </c>
    </row>
    <row r="2717" spans="1:7">
      <c r="A2717" s="645" t="s">
        <v>69</v>
      </c>
      <c r="B2717" s="676">
        <v>2003479</v>
      </c>
      <c r="C2717" s="677" t="s">
        <v>8592</v>
      </c>
      <c r="D2717" s="678" t="s">
        <v>5891</v>
      </c>
      <c r="E2717" s="679">
        <f>IF(F2717 = "", "", ROUND(F2717*SINAPI!$M$5,2))</f>
        <v>3656.42</v>
      </c>
      <c r="F2717" s="680">
        <v>3803.88</v>
      </c>
      <c r="G2717" s="204">
        <f>IF(P.O.!$F$4 = "DESONERADO", SICRO!E2717, SICRO!F2717)</f>
        <v>3803.88</v>
      </c>
    </row>
    <row r="2718" spans="1:7">
      <c r="A2718" s="645" t="s">
        <v>69</v>
      </c>
      <c r="B2718" s="676">
        <v>2003478</v>
      </c>
      <c r="C2718" s="677" t="s">
        <v>8593</v>
      </c>
      <c r="D2718" s="678" t="s">
        <v>5891</v>
      </c>
      <c r="E2718" s="679">
        <f>IF(F2718 = "", "", ROUND(F2718*SINAPI!$M$5,2))</f>
        <v>3382.73</v>
      </c>
      <c r="F2718" s="680">
        <v>3519.15</v>
      </c>
      <c r="G2718" s="204">
        <f>IF(P.O.!$F$4 = "DESONERADO", SICRO!E2718, SICRO!F2718)</f>
        <v>3519.15</v>
      </c>
    </row>
    <row r="2719" spans="1:7">
      <c r="A2719" s="645" t="s">
        <v>69</v>
      </c>
      <c r="B2719" s="676">
        <v>2003519</v>
      </c>
      <c r="C2719" s="677" t="s">
        <v>8594</v>
      </c>
      <c r="D2719" s="678" t="s">
        <v>5891</v>
      </c>
      <c r="E2719" s="679">
        <f>IF(F2719 = "", "", ROUND(F2719*SINAPI!$M$5,2))</f>
        <v>3961.64</v>
      </c>
      <c r="F2719" s="680">
        <v>4121.41</v>
      </c>
      <c r="G2719" s="204">
        <f>IF(P.O.!$F$4 = "DESONERADO", SICRO!E2719, SICRO!F2719)</f>
        <v>4121.41</v>
      </c>
    </row>
    <row r="2720" spans="1:7">
      <c r="A2720" s="645" t="s">
        <v>69</v>
      </c>
      <c r="B2720" s="676">
        <v>2003518</v>
      </c>
      <c r="C2720" s="677" t="s">
        <v>8595</v>
      </c>
      <c r="D2720" s="678" t="s">
        <v>5891</v>
      </c>
      <c r="E2720" s="679">
        <f>IF(F2720 = "", "", ROUND(F2720*SINAPI!$M$5,2))</f>
        <v>3699.24</v>
      </c>
      <c r="F2720" s="680">
        <v>3848.43</v>
      </c>
      <c r="G2720" s="204">
        <f>IF(P.O.!$F$4 = "DESONERADO", SICRO!E2720, SICRO!F2720)</f>
        <v>3848.43</v>
      </c>
    </row>
    <row r="2721" spans="1:7">
      <c r="A2721" s="645" t="s">
        <v>69</v>
      </c>
      <c r="B2721" s="676">
        <v>2003481</v>
      </c>
      <c r="C2721" s="677" t="s">
        <v>8596</v>
      </c>
      <c r="D2721" s="678" t="s">
        <v>5891</v>
      </c>
      <c r="E2721" s="679">
        <f>IF(F2721 = "", "", ROUND(F2721*SINAPI!$M$5,2))</f>
        <v>3614.14</v>
      </c>
      <c r="F2721" s="680">
        <v>3759.89</v>
      </c>
      <c r="G2721" s="204">
        <f>IF(P.O.!$F$4 = "DESONERADO", SICRO!E2721, SICRO!F2721)</f>
        <v>3759.89</v>
      </c>
    </row>
    <row r="2722" spans="1:7">
      <c r="A2722" s="645" t="s">
        <v>69</v>
      </c>
      <c r="B2722" s="676">
        <v>2003480</v>
      </c>
      <c r="C2722" s="677" t="s">
        <v>8597</v>
      </c>
      <c r="D2722" s="678" t="s">
        <v>5891</v>
      </c>
      <c r="E2722" s="679">
        <f>IF(F2722 = "", "", ROUND(F2722*SINAPI!$M$5,2))</f>
        <v>3352.93</v>
      </c>
      <c r="F2722" s="680">
        <v>3488.15</v>
      </c>
      <c r="G2722" s="204">
        <f>IF(P.O.!$F$4 = "DESONERADO", SICRO!E2722, SICRO!F2722)</f>
        <v>3488.15</v>
      </c>
    </row>
    <row r="2723" spans="1:7">
      <c r="A2723" s="645" t="s">
        <v>69</v>
      </c>
      <c r="B2723" s="676">
        <v>2003521</v>
      </c>
      <c r="C2723" s="677" t="s">
        <v>8598</v>
      </c>
      <c r="D2723" s="678" t="s">
        <v>5891</v>
      </c>
      <c r="E2723" s="679">
        <f>IF(F2723 = "", "", ROUND(F2723*SINAPI!$M$5,2))</f>
        <v>3919.36</v>
      </c>
      <c r="F2723" s="680">
        <v>4077.42</v>
      </c>
      <c r="G2723" s="204">
        <f>IF(P.O.!$F$4 = "DESONERADO", SICRO!E2723, SICRO!F2723)</f>
        <v>4077.42</v>
      </c>
    </row>
    <row r="2724" spans="1:7">
      <c r="A2724" s="645" t="s">
        <v>69</v>
      </c>
      <c r="B2724" s="676">
        <v>2003520</v>
      </c>
      <c r="C2724" s="677" t="s">
        <v>8599</v>
      </c>
      <c r="D2724" s="678" t="s">
        <v>5891</v>
      </c>
      <c r="E2724" s="679">
        <f>IF(F2724 = "", "", ROUND(F2724*SINAPI!$M$5,2))</f>
        <v>3669.46</v>
      </c>
      <c r="F2724" s="680">
        <v>3817.44</v>
      </c>
      <c r="G2724" s="204">
        <f>IF(P.O.!$F$4 = "DESONERADO", SICRO!E2724, SICRO!F2724)</f>
        <v>3817.44</v>
      </c>
    </row>
    <row r="2725" spans="1:7">
      <c r="A2725" s="645" t="s">
        <v>69</v>
      </c>
      <c r="B2725" s="676">
        <v>2003483</v>
      </c>
      <c r="C2725" s="677" t="s">
        <v>8600</v>
      </c>
      <c r="D2725" s="678" t="s">
        <v>5891</v>
      </c>
      <c r="E2725" s="679">
        <f>IF(F2725 = "", "", ROUND(F2725*SINAPI!$M$5,2))</f>
        <v>3571.84</v>
      </c>
      <c r="F2725" s="680">
        <v>3715.89</v>
      </c>
      <c r="G2725" s="204">
        <f>IF(P.O.!$F$4 = "DESONERADO", SICRO!E2725, SICRO!F2725)</f>
        <v>3715.89</v>
      </c>
    </row>
    <row r="2726" spans="1:7">
      <c r="A2726" s="645" t="s">
        <v>69</v>
      </c>
      <c r="B2726" s="676">
        <v>2003482</v>
      </c>
      <c r="C2726" s="677" t="s">
        <v>8601</v>
      </c>
      <c r="D2726" s="678" t="s">
        <v>5891</v>
      </c>
      <c r="E2726" s="679">
        <f>IF(F2726 = "", "", ROUND(F2726*SINAPI!$M$5,2))</f>
        <v>3323.14</v>
      </c>
      <c r="F2726" s="680">
        <v>3457.16</v>
      </c>
      <c r="G2726" s="204">
        <f>IF(P.O.!$F$4 = "DESONERADO", SICRO!E2726, SICRO!F2726)</f>
        <v>3457.16</v>
      </c>
    </row>
    <row r="2727" spans="1:7">
      <c r="A2727" s="645" t="s">
        <v>69</v>
      </c>
      <c r="B2727" s="676">
        <v>2003523</v>
      </c>
      <c r="C2727" s="677" t="s">
        <v>8602</v>
      </c>
      <c r="D2727" s="678" t="s">
        <v>5891</v>
      </c>
      <c r="E2727" s="679">
        <f>IF(F2727 = "", "", ROUND(F2727*SINAPI!$M$5,2))</f>
        <v>3877.06</v>
      </c>
      <c r="F2727" s="680">
        <v>4033.42</v>
      </c>
      <c r="G2727" s="204">
        <f>IF(P.O.!$F$4 = "DESONERADO", SICRO!E2727, SICRO!F2727)</f>
        <v>4033.42</v>
      </c>
    </row>
    <row r="2728" spans="1:7">
      <c r="A2728" s="645" t="s">
        <v>69</v>
      </c>
      <c r="B2728" s="676">
        <v>2003522</v>
      </c>
      <c r="C2728" s="677" t="s">
        <v>8603</v>
      </c>
      <c r="D2728" s="678" t="s">
        <v>5891</v>
      </c>
      <c r="E2728" s="679">
        <f>IF(F2728 = "", "", ROUND(F2728*SINAPI!$M$5,2))</f>
        <v>3639.66</v>
      </c>
      <c r="F2728" s="680">
        <v>3786.44</v>
      </c>
      <c r="G2728" s="204">
        <f>IF(P.O.!$F$4 = "DESONERADO", SICRO!E2728, SICRO!F2728)</f>
        <v>3786.44</v>
      </c>
    </row>
    <row r="2729" spans="1:7">
      <c r="A2729" s="645" t="s">
        <v>69</v>
      </c>
      <c r="B2729" s="676">
        <v>2003485</v>
      </c>
      <c r="C2729" s="677" t="s">
        <v>8604</v>
      </c>
      <c r="D2729" s="678" t="s">
        <v>5891</v>
      </c>
      <c r="E2729" s="679">
        <f>IF(F2729 = "", "", ROUND(F2729*SINAPI!$M$5,2))</f>
        <v>4775.66</v>
      </c>
      <c r="F2729" s="680">
        <v>4968.26</v>
      </c>
      <c r="G2729" s="204">
        <f>IF(P.O.!$F$4 = "DESONERADO", SICRO!E2729, SICRO!F2729)</f>
        <v>4968.26</v>
      </c>
    </row>
    <row r="2730" spans="1:7">
      <c r="A2730" s="645" t="s">
        <v>69</v>
      </c>
      <c r="B2730" s="676">
        <v>2003484</v>
      </c>
      <c r="C2730" s="677" t="s">
        <v>8605</v>
      </c>
      <c r="D2730" s="678" t="s">
        <v>5891</v>
      </c>
      <c r="E2730" s="679">
        <f>IF(F2730 = "", "", ROUND(F2730*SINAPI!$M$5,2))</f>
        <v>4420.75</v>
      </c>
      <c r="F2730" s="680">
        <v>4599.03</v>
      </c>
      <c r="G2730" s="204">
        <f>IF(P.O.!$F$4 = "DESONERADO", SICRO!E2730, SICRO!F2730)</f>
        <v>4599.03</v>
      </c>
    </row>
    <row r="2731" spans="1:7">
      <c r="A2731" s="645" t="s">
        <v>69</v>
      </c>
      <c r="B2731" s="676">
        <v>2003525</v>
      </c>
      <c r="C2731" s="677" t="s">
        <v>8606</v>
      </c>
      <c r="D2731" s="678" t="s">
        <v>5891</v>
      </c>
      <c r="E2731" s="679">
        <f>IF(F2731 = "", "", ROUND(F2731*SINAPI!$M$5,2))</f>
        <v>5080.8900000000003</v>
      </c>
      <c r="F2731" s="680">
        <v>5285.79</v>
      </c>
      <c r="G2731" s="204">
        <f>IF(P.O.!$F$4 = "DESONERADO", SICRO!E2731, SICRO!F2731)</f>
        <v>5285.79</v>
      </c>
    </row>
    <row r="2732" spans="1:7">
      <c r="A2732" s="645" t="s">
        <v>69</v>
      </c>
      <c r="B2732" s="676">
        <v>2003524</v>
      </c>
      <c r="C2732" s="677" t="s">
        <v>8607</v>
      </c>
      <c r="D2732" s="678" t="s">
        <v>5891</v>
      </c>
      <c r="E2732" s="679">
        <f>IF(F2732 = "", "", ROUND(F2732*SINAPI!$M$5,2))</f>
        <v>4737.2700000000004</v>
      </c>
      <c r="F2732" s="680">
        <v>4928.32</v>
      </c>
      <c r="G2732" s="204">
        <f>IF(P.O.!$F$4 = "DESONERADO", SICRO!E2732, SICRO!F2732)</f>
        <v>4928.32</v>
      </c>
    </row>
    <row r="2733" spans="1:7">
      <c r="A2733" s="645" t="s">
        <v>69</v>
      </c>
      <c r="B2733" s="676">
        <v>2003487</v>
      </c>
      <c r="C2733" s="677" t="s">
        <v>8608</v>
      </c>
      <c r="D2733" s="678" t="s">
        <v>5891</v>
      </c>
      <c r="E2733" s="679">
        <f>IF(F2733 = "", "", ROUND(F2733*SINAPI!$M$5,2))</f>
        <v>4733.38</v>
      </c>
      <c r="F2733" s="680">
        <v>4924.2700000000004</v>
      </c>
      <c r="G2733" s="204">
        <f>IF(P.O.!$F$4 = "DESONERADO", SICRO!E2733, SICRO!F2733)</f>
        <v>4924.2700000000004</v>
      </c>
    </row>
    <row r="2734" spans="1:7">
      <c r="A2734" s="645" t="s">
        <v>69</v>
      </c>
      <c r="B2734" s="676">
        <v>2003486</v>
      </c>
      <c r="C2734" s="677" t="s">
        <v>8609</v>
      </c>
      <c r="D2734" s="678" t="s">
        <v>5891</v>
      </c>
      <c r="E2734" s="679">
        <f>IF(F2734 = "", "", ROUND(F2734*SINAPI!$M$5,2))</f>
        <v>4390.96</v>
      </c>
      <c r="F2734" s="680">
        <v>4568.04</v>
      </c>
      <c r="G2734" s="204">
        <f>IF(P.O.!$F$4 = "DESONERADO", SICRO!E2734, SICRO!F2734)</f>
        <v>4568.04</v>
      </c>
    </row>
    <row r="2735" spans="1:7">
      <c r="A2735" s="645" t="s">
        <v>69</v>
      </c>
      <c r="B2735" s="676">
        <v>2003527</v>
      </c>
      <c r="C2735" s="677" t="s">
        <v>8610</v>
      </c>
      <c r="D2735" s="678" t="s">
        <v>5891</v>
      </c>
      <c r="E2735" s="679">
        <f>IF(F2735 = "", "", ROUND(F2735*SINAPI!$M$5,2))</f>
        <v>5038.59</v>
      </c>
      <c r="F2735" s="680">
        <v>5241.79</v>
      </c>
      <c r="G2735" s="204">
        <f>IF(P.O.!$F$4 = "DESONERADO", SICRO!E2735, SICRO!F2735)</f>
        <v>5241.79</v>
      </c>
    </row>
    <row r="2736" spans="1:7">
      <c r="A2736" s="645" t="s">
        <v>69</v>
      </c>
      <c r="B2736" s="676">
        <v>2003526</v>
      </c>
      <c r="C2736" s="677" t="s">
        <v>8611</v>
      </c>
      <c r="D2736" s="678" t="s">
        <v>5891</v>
      </c>
      <c r="E2736" s="679">
        <f>IF(F2736 = "", "", ROUND(F2736*SINAPI!$M$5,2))</f>
        <v>4707.47</v>
      </c>
      <c r="F2736" s="680">
        <v>4897.32</v>
      </c>
      <c r="G2736" s="204">
        <f>IF(P.O.!$F$4 = "DESONERADO", SICRO!E2736, SICRO!F2736)</f>
        <v>4897.32</v>
      </c>
    </row>
    <row r="2737" spans="1:7">
      <c r="A2737" s="645" t="s">
        <v>69</v>
      </c>
      <c r="B2737" s="676">
        <v>2003489</v>
      </c>
      <c r="C2737" s="677" t="s">
        <v>8612</v>
      </c>
      <c r="D2737" s="678" t="s">
        <v>5891</v>
      </c>
      <c r="E2737" s="679">
        <f>IF(F2737 = "", "", ROUND(F2737*SINAPI!$M$5,2))</f>
        <v>4691.09</v>
      </c>
      <c r="F2737" s="680">
        <v>4880.2700000000004</v>
      </c>
      <c r="G2737" s="204">
        <f>IF(P.O.!$F$4 = "DESONERADO", SICRO!E2737, SICRO!F2737)</f>
        <v>4880.2700000000004</v>
      </c>
    </row>
    <row r="2738" spans="1:7">
      <c r="A2738" s="645" t="s">
        <v>69</v>
      </c>
      <c r="B2738" s="676">
        <v>2003488</v>
      </c>
      <c r="C2738" s="677" t="s">
        <v>8613</v>
      </c>
      <c r="D2738" s="678" t="s">
        <v>5891</v>
      </c>
      <c r="E2738" s="679">
        <f>IF(F2738 = "", "", ROUND(F2738*SINAPI!$M$5,2))</f>
        <v>4361.16</v>
      </c>
      <c r="F2738" s="680">
        <v>4537.04</v>
      </c>
      <c r="G2738" s="204">
        <f>IF(P.O.!$F$4 = "DESONERADO", SICRO!E2738, SICRO!F2738)</f>
        <v>4537.04</v>
      </c>
    </row>
    <row r="2739" spans="1:7">
      <c r="A2739" s="645" t="s">
        <v>69</v>
      </c>
      <c r="B2739" s="676">
        <v>2003529</v>
      </c>
      <c r="C2739" s="677" t="s">
        <v>8614</v>
      </c>
      <c r="D2739" s="678" t="s">
        <v>5891</v>
      </c>
      <c r="E2739" s="679">
        <f>IF(F2739 = "", "", ROUND(F2739*SINAPI!$M$5,2))</f>
        <v>4996.3100000000004</v>
      </c>
      <c r="F2739" s="680">
        <v>5197.8</v>
      </c>
      <c r="G2739" s="204">
        <f>IF(P.O.!$F$4 = "DESONERADO", SICRO!E2739, SICRO!F2739)</f>
        <v>5197.8</v>
      </c>
    </row>
    <row r="2740" spans="1:7">
      <c r="A2740" s="645" t="s">
        <v>69</v>
      </c>
      <c r="B2740" s="676">
        <v>2003528</v>
      </c>
      <c r="C2740" s="677" t="s">
        <v>8615</v>
      </c>
      <c r="D2740" s="678" t="s">
        <v>5891</v>
      </c>
      <c r="E2740" s="679">
        <f>IF(F2740 = "", "", ROUND(F2740*SINAPI!$M$5,2))</f>
        <v>4677.68</v>
      </c>
      <c r="F2740" s="680">
        <v>4866.32</v>
      </c>
      <c r="G2740" s="204">
        <f>IF(P.O.!$F$4 = "DESONERADO", SICRO!E2740, SICRO!F2740)</f>
        <v>4866.32</v>
      </c>
    </row>
    <row r="2741" spans="1:7">
      <c r="A2741" s="645" t="s">
        <v>69</v>
      </c>
      <c r="B2741" s="676">
        <v>2003491</v>
      </c>
      <c r="C2741" s="677" t="s">
        <v>8616</v>
      </c>
      <c r="D2741" s="678" t="s">
        <v>5891</v>
      </c>
      <c r="E2741" s="679">
        <f>IF(F2741 = "", "", ROUND(F2741*SINAPI!$M$5,2))</f>
        <v>4648.8</v>
      </c>
      <c r="F2741" s="680">
        <v>4836.28</v>
      </c>
      <c r="G2741" s="204">
        <f>IF(P.O.!$F$4 = "DESONERADO", SICRO!E2741, SICRO!F2741)</f>
        <v>4836.28</v>
      </c>
    </row>
    <row r="2742" spans="1:7">
      <c r="A2742" s="645" t="s">
        <v>69</v>
      </c>
      <c r="B2742" s="676">
        <v>2003490</v>
      </c>
      <c r="C2742" s="677" t="s">
        <v>8617</v>
      </c>
      <c r="D2742" s="678" t="s">
        <v>5891</v>
      </c>
      <c r="E2742" s="679">
        <f>IF(F2742 = "", "", ROUND(F2742*SINAPI!$M$5,2))</f>
        <v>4331.3599999999997</v>
      </c>
      <c r="F2742" s="680">
        <v>4506.04</v>
      </c>
      <c r="G2742" s="204">
        <f>IF(P.O.!$F$4 = "DESONERADO", SICRO!E2742, SICRO!F2742)</f>
        <v>4506.04</v>
      </c>
    </row>
    <row r="2743" spans="1:7">
      <c r="A2743" s="645" t="s">
        <v>69</v>
      </c>
      <c r="B2743" s="676">
        <v>2003531</v>
      </c>
      <c r="C2743" s="677" t="s">
        <v>8618</v>
      </c>
      <c r="D2743" s="678" t="s">
        <v>5891</v>
      </c>
      <c r="E2743" s="679">
        <f>IF(F2743 = "", "", ROUND(F2743*SINAPI!$M$5,2))</f>
        <v>4954.01</v>
      </c>
      <c r="F2743" s="680">
        <v>5153.8</v>
      </c>
      <c r="G2743" s="204">
        <f>IF(P.O.!$F$4 = "DESONERADO", SICRO!E2743, SICRO!F2743)</f>
        <v>5153.8</v>
      </c>
    </row>
    <row r="2744" spans="1:7">
      <c r="A2744" s="645" t="s">
        <v>69</v>
      </c>
      <c r="B2744" s="676">
        <v>2003530</v>
      </c>
      <c r="C2744" s="677" t="s">
        <v>8619</v>
      </c>
      <c r="D2744" s="678" t="s">
        <v>5891</v>
      </c>
      <c r="E2744" s="679">
        <f>IF(F2744 = "", "", ROUND(F2744*SINAPI!$M$5,2))</f>
        <v>4647.8900000000003</v>
      </c>
      <c r="F2744" s="680">
        <v>4835.33</v>
      </c>
      <c r="G2744" s="204">
        <f>IF(P.O.!$F$4 = "DESONERADO", SICRO!E2744, SICRO!F2744)</f>
        <v>4835.33</v>
      </c>
    </row>
    <row r="2745" spans="1:7">
      <c r="A2745" s="645" t="s">
        <v>69</v>
      </c>
      <c r="B2745" s="676">
        <v>2003493</v>
      </c>
      <c r="C2745" s="677" t="s">
        <v>8620</v>
      </c>
      <c r="D2745" s="678" t="s">
        <v>5891</v>
      </c>
      <c r="E2745" s="679">
        <f>IF(F2745 = "", "", ROUND(F2745*SINAPI!$M$5,2))</f>
        <v>5694.73</v>
      </c>
      <c r="F2745" s="680">
        <v>5924.39</v>
      </c>
      <c r="G2745" s="204">
        <f>IF(P.O.!$F$4 = "DESONERADO", SICRO!E2745, SICRO!F2745)</f>
        <v>5924.39</v>
      </c>
    </row>
    <row r="2746" spans="1:7">
      <c r="A2746" s="645" t="s">
        <v>69</v>
      </c>
      <c r="B2746" s="676">
        <v>2003492</v>
      </c>
      <c r="C2746" s="677" t="s">
        <v>8621</v>
      </c>
      <c r="D2746" s="678" t="s">
        <v>5891</v>
      </c>
      <c r="E2746" s="679">
        <f>IF(F2746 = "", "", ROUND(F2746*SINAPI!$M$5,2))</f>
        <v>5271.09</v>
      </c>
      <c r="F2746" s="680">
        <v>5483.67</v>
      </c>
      <c r="G2746" s="204">
        <f>IF(P.O.!$F$4 = "DESONERADO", SICRO!E2746, SICRO!F2746)</f>
        <v>5483.67</v>
      </c>
    </row>
    <row r="2747" spans="1:7">
      <c r="A2747" s="645" t="s">
        <v>69</v>
      </c>
      <c r="B2747" s="676">
        <v>2003533</v>
      </c>
      <c r="C2747" s="677" t="s">
        <v>8622</v>
      </c>
      <c r="D2747" s="678" t="s">
        <v>5891</v>
      </c>
      <c r="E2747" s="679">
        <f>IF(F2747 = "", "", ROUND(F2747*SINAPI!$M$5,2))</f>
        <v>5999.95</v>
      </c>
      <c r="F2747" s="680">
        <v>6241.92</v>
      </c>
      <c r="G2747" s="204">
        <f>IF(P.O.!$F$4 = "DESONERADO", SICRO!E2747, SICRO!F2747)</f>
        <v>6241.92</v>
      </c>
    </row>
    <row r="2748" spans="1:7">
      <c r="A2748" s="645" t="s">
        <v>69</v>
      </c>
      <c r="B2748" s="676">
        <v>2003532</v>
      </c>
      <c r="C2748" s="677" t="s">
        <v>8623</v>
      </c>
      <c r="D2748" s="678" t="s">
        <v>5891</v>
      </c>
      <c r="E2748" s="679">
        <f>IF(F2748 = "", "", ROUND(F2748*SINAPI!$M$5,2))</f>
        <v>5587.61</v>
      </c>
      <c r="F2748" s="680">
        <v>5812.95</v>
      </c>
      <c r="G2748" s="204">
        <f>IF(P.O.!$F$4 = "DESONERADO", SICRO!E2748, SICRO!F2748)</f>
        <v>5812.95</v>
      </c>
    </row>
    <row r="2749" spans="1:7">
      <c r="A2749" s="645" t="s">
        <v>69</v>
      </c>
      <c r="B2749" s="676">
        <v>2003495</v>
      </c>
      <c r="C2749" s="677" t="s">
        <v>8624</v>
      </c>
      <c r="D2749" s="678" t="s">
        <v>5891</v>
      </c>
      <c r="E2749" s="679">
        <f>IF(F2749 = "", "", ROUND(F2749*SINAPI!$M$5,2))</f>
        <v>5652.45</v>
      </c>
      <c r="F2749" s="680">
        <v>5880.4</v>
      </c>
      <c r="G2749" s="204">
        <f>IF(P.O.!$F$4 = "DESONERADO", SICRO!E2749, SICRO!F2749)</f>
        <v>5880.4</v>
      </c>
    </row>
    <row r="2750" spans="1:7">
      <c r="A2750" s="645" t="s">
        <v>69</v>
      </c>
      <c r="B2750" s="676">
        <v>2003494</v>
      </c>
      <c r="C2750" s="677" t="s">
        <v>8625</v>
      </c>
      <c r="D2750" s="678" t="s">
        <v>5891</v>
      </c>
      <c r="E2750" s="679">
        <f>IF(F2750 = "", "", ROUND(F2750*SINAPI!$M$5,2))</f>
        <v>5241.3</v>
      </c>
      <c r="F2750" s="680">
        <v>5452.67</v>
      </c>
      <c r="G2750" s="204">
        <f>IF(P.O.!$F$4 = "DESONERADO", SICRO!E2750, SICRO!F2750)</f>
        <v>5452.67</v>
      </c>
    </row>
    <row r="2751" spans="1:7">
      <c r="A2751" s="645" t="s">
        <v>69</v>
      </c>
      <c r="B2751" s="676">
        <v>2003535</v>
      </c>
      <c r="C2751" s="677" t="s">
        <v>8626</v>
      </c>
      <c r="D2751" s="678" t="s">
        <v>5891</v>
      </c>
      <c r="E2751" s="679">
        <f>IF(F2751 = "", "", ROUND(F2751*SINAPI!$M$5,2))</f>
        <v>5957.66</v>
      </c>
      <c r="F2751" s="680">
        <v>6197.92</v>
      </c>
      <c r="G2751" s="204">
        <f>IF(P.O.!$F$4 = "DESONERADO", SICRO!E2751, SICRO!F2751)</f>
        <v>6197.92</v>
      </c>
    </row>
    <row r="2752" spans="1:7">
      <c r="A2752" s="645" t="s">
        <v>69</v>
      </c>
      <c r="B2752" s="676">
        <v>2003534</v>
      </c>
      <c r="C2752" s="677" t="s">
        <v>8627</v>
      </c>
      <c r="D2752" s="678" t="s">
        <v>5891</v>
      </c>
      <c r="E2752" s="679">
        <f>IF(F2752 = "", "", ROUND(F2752*SINAPI!$M$5,2))</f>
        <v>5557.82</v>
      </c>
      <c r="F2752" s="680">
        <v>5781.96</v>
      </c>
      <c r="G2752" s="204">
        <f>IF(P.O.!$F$4 = "DESONERADO", SICRO!E2752, SICRO!F2752)</f>
        <v>5781.96</v>
      </c>
    </row>
    <row r="2753" spans="1:7">
      <c r="A2753" s="645" t="s">
        <v>69</v>
      </c>
      <c r="B2753" s="676">
        <v>2003497</v>
      </c>
      <c r="C2753" s="677" t="s">
        <v>8628</v>
      </c>
      <c r="D2753" s="678" t="s">
        <v>5891</v>
      </c>
      <c r="E2753" s="679">
        <f>IF(F2753 = "", "", ROUND(F2753*SINAPI!$M$5,2))</f>
        <v>5610.15</v>
      </c>
      <c r="F2753" s="680">
        <v>5836.4</v>
      </c>
      <c r="G2753" s="204">
        <f>IF(P.O.!$F$4 = "DESONERADO", SICRO!E2753, SICRO!F2753)</f>
        <v>5836.4</v>
      </c>
    </row>
    <row r="2754" spans="1:7">
      <c r="A2754" s="645" t="s">
        <v>69</v>
      </c>
      <c r="B2754" s="676">
        <v>2003496</v>
      </c>
      <c r="C2754" s="677" t="s">
        <v>8629</v>
      </c>
      <c r="D2754" s="678" t="s">
        <v>5891</v>
      </c>
      <c r="E2754" s="679">
        <f>IF(F2754 = "", "", ROUND(F2754*SINAPI!$M$5,2))</f>
        <v>5211.51</v>
      </c>
      <c r="F2754" s="680">
        <v>5421.68</v>
      </c>
      <c r="G2754" s="204">
        <f>IF(P.O.!$F$4 = "DESONERADO", SICRO!E2754, SICRO!F2754)</f>
        <v>5421.68</v>
      </c>
    </row>
    <row r="2755" spans="1:7">
      <c r="A2755" s="645" t="s">
        <v>69</v>
      </c>
      <c r="B2755" s="676">
        <v>2003537</v>
      </c>
      <c r="C2755" s="677" t="s">
        <v>8630</v>
      </c>
      <c r="D2755" s="678" t="s">
        <v>5891</v>
      </c>
      <c r="E2755" s="679">
        <f>IF(F2755 = "", "", ROUND(F2755*SINAPI!$M$5,2))</f>
        <v>5915.37</v>
      </c>
      <c r="F2755" s="680">
        <v>6153.93</v>
      </c>
      <c r="G2755" s="204">
        <f>IF(P.O.!$F$4 = "DESONERADO", SICRO!E2755, SICRO!F2755)</f>
        <v>6153.93</v>
      </c>
    </row>
    <row r="2756" spans="1:7">
      <c r="A2756" s="645" t="s">
        <v>69</v>
      </c>
      <c r="B2756" s="676">
        <v>2003536</v>
      </c>
      <c r="C2756" s="677" t="s">
        <v>8631</v>
      </c>
      <c r="D2756" s="678" t="s">
        <v>5891</v>
      </c>
      <c r="E2756" s="679">
        <f>IF(F2756 = "", "", ROUND(F2756*SINAPI!$M$5,2))</f>
        <v>5528.02</v>
      </c>
      <c r="F2756" s="680">
        <v>5750.96</v>
      </c>
      <c r="G2756" s="204">
        <f>IF(P.O.!$F$4 = "DESONERADO", SICRO!E2756, SICRO!F2756)</f>
        <v>5750.96</v>
      </c>
    </row>
    <row r="2757" spans="1:7">
      <c r="A2757" s="645" t="s">
        <v>69</v>
      </c>
      <c r="B2757" s="676">
        <v>2003499</v>
      </c>
      <c r="C2757" s="677" t="s">
        <v>8632</v>
      </c>
      <c r="D2757" s="678" t="s">
        <v>5891</v>
      </c>
      <c r="E2757" s="679">
        <f>IF(F2757 = "", "", ROUND(F2757*SINAPI!$M$5,2))</f>
        <v>5567.87</v>
      </c>
      <c r="F2757" s="680">
        <v>5792.41</v>
      </c>
      <c r="G2757" s="204">
        <f>IF(P.O.!$F$4 = "DESONERADO", SICRO!E2757, SICRO!F2757)</f>
        <v>5792.41</v>
      </c>
    </row>
    <row r="2758" spans="1:7">
      <c r="A2758" s="645" t="s">
        <v>69</v>
      </c>
      <c r="B2758" s="676">
        <v>2003498</v>
      </c>
      <c r="C2758" s="677" t="s">
        <v>8633</v>
      </c>
      <c r="D2758" s="678" t="s">
        <v>5891</v>
      </c>
      <c r="E2758" s="679">
        <f>IF(F2758 = "", "", ROUND(F2758*SINAPI!$M$5,2))</f>
        <v>5181.71</v>
      </c>
      <c r="F2758" s="680">
        <v>5390.68</v>
      </c>
      <c r="G2758" s="204">
        <f>IF(P.O.!$F$4 = "DESONERADO", SICRO!E2758, SICRO!F2758)</f>
        <v>5390.68</v>
      </c>
    </row>
    <row r="2759" spans="1:7">
      <c r="A2759" s="645" t="s">
        <v>69</v>
      </c>
      <c r="B2759" s="676">
        <v>2003539</v>
      </c>
      <c r="C2759" s="677" t="s">
        <v>8634</v>
      </c>
      <c r="D2759" s="678" t="s">
        <v>5891</v>
      </c>
      <c r="E2759" s="679">
        <f>IF(F2759 = "", "", ROUND(F2759*SINAPI!$M$5,2))</f>
        <v>5830.79</v>
      </c>
      <c r="F2759" s="680">
        <v>6065.94</v>
      </c>
      <c r="G2759" s="204">
        <f>IF(P.O.!$F$4 = "DESONERADO", SICRO!E2759, SICRO!F2759)</f>
        <v>6065.94</v>
      </c>
    </row>
    <row r="2760" spans="1:7">
      <c r="A2760" s="645" t="s">
        <v>69</v>
      </c>
      <c r="B2760" s="676">
        <v>2003538</v>
      </c>
      <c r="C2760" s="677" t="s">
        <v>8635</v>
      </c>
      <c r="D2760" s="678" t="s">
        <v>5891</v>
      </c>
      <c r="E2760" s="679">
        <f>IF(F2760 = "", "", ROUND(F2760*SINAPI!$M$5,2))</f>
        <v>5468.44</v>
      </c>
      <c r="F2760" s="680">
        <v>5688.97</v>
      </c>
      <c r="G2760" s="204">
        <f>IF(P.O.!$F$4 = "DESONERADO", SICRO!E2760, SICRO!F2760)</f>
        <v>5688.97</v>
      </c>
    </row>
    <row r="2761" spans="1:7">
      <c r="A2761" s="645" t="s">
        <v>69</v>
      </c>
      <c r="B2761" s="676">
        <v>2003501</v>
      </c>
      <c r="C2761" s="677" t="s">
        <v>8636</v>
      </c>
      <c r="D2761" s="678" t="s">
        <v>5891</v>
      </c>
      <c r="E2761" s="679">
        <f>IF(F2761 = "", "", ROUND(F2761*SINAPI!$M$5,2))</f>
        <v>6824.52</v>
      </c>
      <c r="F2761" s="680">
        <v>7099.74</v>
      </c>
      <c r="G2761" s="204">
        <f>IF(P.O.!$F$4 = "DESONERADO", SICRO!E2761, SICRO!F2761)</f>
        <v>7099.74</v>
      </c>
    </row>
    <row r="2762" spans="1:7">
      <c r="A2762" s="645" t="s">
        <v>69</v>
      </c>
      <c r="B2762" s="676">
        <v>2003500</v>
      </c>
      <c r="C2762" s="677" t="s">
        <v>8637</v>
      </c>
      <c r="D2762" s="678" t="s">
        <v>5891</v>
      </c>
      <c r="E2762" s="679">
        <f>IF(F2762 = "", "", ROUND(F2762*SINAPI!$M$5,2))</f>
        <v>6332.16</v>
      </c>
      <c r="F2762" s="680">
        <v>6587.53</v>
      </c>
      <c r="G2762" s="204">
        <f>IF(P.O.!$F$4 = "DESONERADO", SICRO!E2762, SICRO!F2762)</f>
        <v>6587.53</v>
      </c>
    </row>
    <row r="2763" spans="1:7">
      <c r="A2763" s="645" t="s">
        <v>69</v>
      </c>
      <c r="B2763" s="676">
        <v>2003541</v>
      </c>
      <c r="C2763" s="677" t="s">
        <v>8638</v>
      </c>
      <c r="D2763" s="678" t="s">
        <v>5891</v>
      </c>
      <c r="E2763" s="679">
        <f>IF(F2763 = "", "", ROUND(F2763*SINAPI!$M$5,2))</f>
        <v>7129.74</v>
      </c>
      <c r="F2763" s="680">
        <v>7417.27</v>
      </c>
      <c r="G2763" s="204">
        <f>IF(P.O.!$F$4 = "DESONERADO", SICRO!E2763, SICRO!F2763)</f>
        <v>7417.27</v>
      </c>
    </row>
    <row r="2764" spans="1:7">
      <c r="A2764" s="645" t="s">
        <v>69</v>
      </c>
      <c r="B2764" s="676">
        <v>2003540</v>
      </c>
      <c r="C2764" s="677" t="s">
        <v>8639</v>
      </c>
      <c r="D2764" s="678" t="s">
        <v>5891</v>
      </c>
      <c r="E2764" s="679">
        <f>IF(F2764 = "", "", ROUND(F2764*SINAPI!$M$5,2))</f>
        <v>6648.68</v>
      </c>
      <c r="F2764" s="680">
        <v>6916.81</v>
      </c>
      <c r="G2764" s="204">
        <f>IF(P.O.!$F$4 = "DESONERADO", SICRO!E2764, SICRO!F2764)</f>
        <v>6916.81</v>
      </c>
    </row>
    <row r="2765" spans="1:7">
      <c r="A2765" s="645" t="s">
        <v>69</v>
      </c>
      <c r="B2765" s="676">
        <v>2003503</v>
      </c>
      <c r="C2765" s="677" t="s">
        <v>8640</v>
      </c>
      <c r="D2765" s="678" t="s">
        <v>5891</v>
      </c>
      <c r="E2765" s="679">
        <f>IF(F2765 = "", "", ROUND(F2765*SINAPI!$M$5,2))</f>
        <v>6782.23</v>
      </c>
      <c r="F2765" s="680">
        <v>7055.75</v>
      </c>
      <c r="G2765" s="204">
        <f>IF(P.O.!$F$4 = "DESONERADO", SICRO!E2765, SICRO!F2765)</f>
        <v>7055.75</v>
      </c>
    </row>
    <row r="2766" spans="1:7">
      <c r="A2766" s="645" t="s">
        <v>69</v>
      </c>
      <c r="B2766" s="676">
        <v>2003502</v>
      </c>
      <c r="C2766" s="677" t="s">
        <v>8641</v>
      </c>
      <c r="D2766" s="678" t="s">
        <v>5891</v>
      </c>
      <c r="E2766" s="679">
        <f>IF(F2766 = "", "", ROUND(F2766*SINAPI!$M$5,2))</f>
        <v>6302.37</v>
      </c>
      <c r="F2766" s="680">
        <v>6556.53</v>
      </c>
      <c r="G2766" s="204">
        <f>IF(P.O.!$F$4 = "DESONERADO", SICRO!E2766, SICRO!F2766)</f>
        <v>6556.53</v>
      </c>
    </row>
    <row r="2767" spans="1:7">
      <c r="A2767" s="645" t="s">
        <v>69</v>
      </c>
      <c r="B2767" s="676">
        <v>2003543</v>
      </c>
      <c r="C2767" s="677" t="s">
        <v>8642</v>
      </c>
      <c r="D2767" s="678" t="s">
        <v>5891</v>
      </c>
      <c r="E2767" s="679">
        <f>IF(F2767 = "", "", ROUND(F2767*SINAPI!$M$5,2))</f>
        <v>7087.45</v>
      </c>
      <c r="F2767" s="680">
        <v>7373.28</v>
      </c>
      <c r="G2767" s="204">
        <f>IF(P.O.!$F$4 = "DESONERADO", SICRO!E2767, SICRO!F2767)</f>
        <v>7373.28</v>
      </c>
    </row>
    <row r="2768" spans="1:7">
      <c r="A2768" s="645" t="s">
        <v>69</v>
      </c>
      <c r="B2768" s="676">
        <v>2003542</v>
      </c>
      <c r="C2768" s="677" t="s">
        <v>8643</v>
      </c>
      <c r="D2768" s="678" t="s">
        <v>5891</v>
      </c>
      <c r="E2768" s="679">
        <f>IF(F2768 = "", "", ROUND(F2768*SINAPI!$M$5,2))</f>
        <v>6618.88</v>
      </c>
      <c r="F2768" s="680">
        <v>6885.81</v>
      </c>
      <c r="G2768" s="204">
        <f>IF(P.O.!$F$4 = "DESONERADO", SICRO!E2768, SICRO!F2768)</f>
        <v>6885.81</v>
      </c>
    </row>
    <row r="2769" spans="1:7">
      <c r="A2769" s="645" t="s">
        <v>69</v>
      </c>
      <c r="B2769" s="676">
        <v>2003505</v>
      </c>
      <c r="C2769" s="677" t="s">
        <v>8644</v>
      </c>
      <c r="D2769" s="678" t="s">
        <v>5891</v>
      </c>
      <c r="E2769" s="679">
        <f>IF(F2769 = "", "", ROUND(F2769*SINAPI!$M$5,2))</f>
        <v>6739.94</v>
      </c>
      <c r="F2769" s="680">
        <v>7011.75</v>
      </c>
      <c r="G2769" s="204">
        <f>IF(P.O.!$F$4 = "DESONERADO", SICRO!E2769, SICRO!F2769)</f>
        <v>7011.75</v>
      </c>
    </row>
    <row r="2770" spans="1:7">
      <c r="A2770" s="645" t="s">
        <v>69</v>
      </c>
      <c r="B2770" s="676">
        <v>2003504</v>
      </c>
      <c r="C2770" s="677" t="s">
        <v>8645</v>
      </c>
      <c r="D2770" s="678" t="s">
        <v>5891</v>
      </c>
      <c r="E2770" s="679">
        <f>IF(F2770 = "", "", ROUND(F2770*SINAPI!$M$5,2))</f>
        <v>6272.57</v>
      </c>
      <c r="F2770" s="680">
        <v>6525.53</v>
      </c>
      <c r="G2770" s="204">
        <f>IF(P.O.!$F$4 = "DESONERADO", SICRO!E2770, SICRO!F2770)</f>
        <v>6525.53</v>
      </c>
    </row>
    <row r="2771" spans="1:7">
      <c r="A2771" s="645" t="s">
        <v>69</v>
      </c>
      <c r="B2771" s="676">
        <v>2003545</v>
      </c>
      <c r="C2771" s="677" t="s">
        <v>8646</v>
      </c>
      <c r="D2771" s="678" t="s">
        <v>5891</v>
      </c>
      <c r="E2771" s="679">
        <f>IF(F2771 = "", "", ROUND(F2771*SINAPI!$M$5,2))</f>
        <v>7045.16</v>
      </c>
      <c r="F2771" s="680">
        <v>7329.28</v>
      </c>
      <c r="G2771" s="204">
        <f>IF(P.O.!$F$4 = "DESONERADO", SICRO!E2771, SICRO!F2771)</f>
        <v>7329.28</v>
      </c>
    </row>
    <row r="2772" spans="1:7">
      <c r="A2772" s="645" t="s">
        <v>69</v>
      </c>
      <c r="B2772" s="676">
        <v>2003544</v>
      </c>
      <c r="C2772" s="677" t="s">
        <v>8647</v>
      </c>
      <c r="D2772" s="678" t="s">
        <v>5891</v>
      </c>
      <c r="E2772" s="679">
        <f>IF(F2772 = "", "", ROUND(F2772*SINAPI!$M$5,2))</f>
        <v>6589.09</v>
      </c>
      <c r="F2772" s="680">
        <v>6854.82</v>
      </c>
      <c r="G2772" s="204">
        <f>IF(P.O.!$F$4 = "DESONERADO", SICRO!E2772, SICRO!F2772)</f>
        <v>6854.82</v>
      </c>
    </row>
    <row r="2773" spans="1:7">
      <c r="A2773" s="645" t="s">
        <v>69</v>
      </c>
      <c r="B2773" s="676">
        <v>2003507</v>
      </c>
      <c r="C2773" s="677" t="s">
        <v>8648</v>
      </c>
      <c r="D2773" s="678" t="s">
        <v>5891</v>
      </c>
      <c r="E2773" s="679">
        <f>IF(F2773 = "", "", ROUND(F2773*SINAPI!$M$5,2))</f>
        <v>6697.65</v>
      </c>
      <c r="F2773" s="680">
        <v>6967.76</v>
      </c>
      <c r="G2773" s="204">
        <f>IF(P.O.!$F$4 = "DESONERADO", SICRO!E2773, SICRO!F2773)</f>
        <v>6967.76</v>
      </c>
    </row>
    <row r="2774" spans="1:7">
      <c r="A2774" s="645" t="s">
        <v>69</v>
      </c>
      <c r="B2774" s="676">
        <v>2003506</v>
      </c>
      <c r="C2774" s="677" t="s">
        <v>8649</v>
      </c>
      <c r="D2774" s="678" t="s">
        <v>5891</v>
      </c>
      <c r="E2774" s="679">
        <f>IF(F2774 = "", "", ROUND(F2774*SINAPI!$M$5,2))</f>
        <v>6242.78</v>
      </c>
      <c r="F2774" s="680">
        <v>6494.54</v>
      </c>
      <c r="G2774" s="204">
        <f>IF(P.O.!$F$4 = "DESONERADO", SICRO!E2774, SICRO!F2774)</f>
        <v>6494.54</v>
      </c>
    </row>
    <row r="2775" spans="1:7">
      <c r="A2775" s="645" t="s">
        <v>69</v>
      </c>
      <c r="B2775" s="676">
        <v>2003547</v>
      </c>
      <c r="C2775" s="677" t="s">
        <v>8650</v>
      </c>
      <c r="D2775" s="678" t="s">
        <v>5891</v>
      </c>
      <c r="E2775" s="679">
        <f>IF(F2775 = "", "", ROUND(F2775*SINAPI!$M$5,2))</f>
        <v>7002.87</v>
      </c>
      <c r="F2775" s="680">
        <v>7285.29</v>
      </c>
      <c r="G2775" s="204">
        <f>IF(P.O.!$F$4 = "DESONERADO", SICRO!E2775, SICRO!F2775)</f>
        <v>7285.29</v>
      </c>
    </row>
    <row r="2776" spans="1:7">
      <c r="A2776" s="645" t="s">
        <v>69</v>
      </c>
      <c r="B2776" s="676">
        <v>2003546</v>
      </c>
      <c r="C2776" s="677" t="s">
        <v>8651</v>
      </c>
      <c r="D2776" s="678" t="s">
        <v>5891</v>
      </c>
      <c r="E2776" s="679">
        <f>IF(F2776 = "", "", ROUND(F2776*SINAPI!$M$5,2))</f>
        <v>6559.29</v>
      </c>
      <c r="F2776" s="680">
        <v>6823.82</v>
      </c>
      <c r="G2776" s="204">
        <f>IF(P.O.!$F$4 = "DESONERADO", SICRO!E2776, SICRO!F2776)</f>
        <v>6823.82</v>
      </c>
    </row>
    <row r="2777" spans="1:7">
      <c r="A2777" s="645" t="s">
        <v>69</v>
      </c>
      <c r="B2777" s="676">
        <v>2003509</v>
      </c>
      <c r="C2777" s="677" t="s">
        <v>8652</v>
      </c>
      <c r="D2777" s="678" t="s">
        <v>5891</v>
      </c>
      <c r="E2777" s="679">
        <f>IF(F2777 = "", "", ROUND(F2777*SINAPI!$M$5,2))</f>
        <v>7785.73</v>
      </c>
      <c r="F2777" s="680">
        <v>8099.72</v>
      </c>
      <c r="G2777" s="204">
        <f>IF(P.O.!$F$4 = "DESONERADO", SICRO!E2777, SICRO!F2777)</f>
        <v>8099.72</v>
      </c>
    </row>
    <row r="2778" spans="1:7">
      <c r="A2778" s="645" t="s">
        <v>69</v>
      </c>
      <c r="B2778" s="676">
        <v>2003508</v>
      </c>
      <c r="C2778" s="677" t="s">
        <v>8653</v>
      </c>
      <c r="D2778" s="678" t="s">
        <v>5891</v>
      </c>
      <c r="E2778" s="679">
        <f>IF(F2778 = "", "", ROUND(F2778*SINAPI!$M$5,2))</f>
        <v>7224.64</v>
      </c>
      <c r="F2778" s="680">
        <v>7516</v>
      </c>
      <c r="G2778" s="204">
        <f>IF(P.O.!$F$4 = "DESONERADO", SICRO!E2778, SICRO!F2778)</f>
        <v>7516</v>
      </c>
    </row>
    <row r="2779" spans="1:7">
      <c r="A2779" s="645" t="s">
        <v>69</v>
      </c>
      <c r="B2779" s="676">
        <v>2003549</v>
      </c>
      <c r="C2779" s="677" t="s">
        <v>8654</v>
      </c>
      <c r="D2779" s="678" t="s">
        <v>5891</v>
      </c>
      <c r="E2779" s="679">
        <f>IF(F2779 = "", "", ROUND(F2779*SINAPI!$M$5,2))</f>
        <v>8090.94</v>
      </c>
      <c r="F2779" s="680">
        <v>8417.24</v>
      </c>
      <c r="G2779" s="204">
        <f>IF(P.O.!$F$4 = "DESONERADO", SICRO!E2779, SICRO!F2779)</f>
        <v>8417.24</v>
      </c>
    </row>
    <row r="2780" spans="1:7">
      <c r="A2780" s="645" t="s">
        <v>69</v>
      </c>
      <c r="B2780" s="676">
        <v>2003548</v>
      </c>
      <c r="C2780" s="677" t="s">
        <v>8655</v>
      </c>
      <c r="D2780" s="678" t="s">
        <v>5891</v>
      </c>
      <c r="E2780" s="679">
        <f>IF(F2780 = "", "", ROUND(F2780*SINAPI!$M$5,2))</f>
        <v>7541.17</v>
      </c>
      <c r="F2780" s="680">
        <v>7845.29</v>
      </c>
      <c r="G2780" s="204">
        <f>IF(P.O.!$F$4 = "DESONERADO", SICRO!E2780, SICRO!F2780)</f>
        <v>7845.29</v>
      </c>
    </row>
    <row r="2781" spans="1:7">
      <c r="A2781" s="645" t="s">
        <v>69</v>
      </c>
      <c r="B2781" s="676">
        <v>2003511</v>
      </c>
      <c r="C2781" s="677" t="s">
        <v>8656</v>
      </c>
      <c r="D2781" s="678" t="s">
        <v>5891</v>
      </c>
      <c r="E2781" s="679">
        <f>IF(F2781 = "", "", ROUND(F2781*SINAPI!$M$5,2))</f>
        <v>7743.44</v>
      </c>
      <c r="F2781" s="680">
        <v>8055.72</v>
      </c>
      <c r="G2781" s="204">
        <f>IF(P.O.!$F$4 = "DESONERADO", SICRO!E2781, SICRO!F2781)</f>
        <v>8055.72</v>
      </c>
    </row>
    <row r="2782" spans="1:7">
      <c r="A2782" s="645" t="s">
        <v>69</v>
      </c>
      <c r="B2782" s="676">
        <v>2003510</v>
      </c>
      <c r="C2782" s="677" t="s">
        <v>8657</v>
      </c>
      <c r="D2782" s="678" t="s">
        <v>5891</v>
      </c>
      <c r="E2782" s="679">
        <f>IF(F2782 = "", "", ROUND(F2782*SINAPI!$M$5,2))</f>
        <v>7194.85</v>
      </c>
      <c r="F2782" s="680">
        <v>7485.01</v>
      </c>
      <c r="G2782" s="204">
        <f>IF(P.O.!$F$4 = "DESONERADO", SICRO!E2782, SICRO!F2782)</f>
        <v>7485.01</v>
      </c>
    </row>
    <row r="2783" spans="1:7">
      <c r="A2783" s="645" t="s">
        <v>69</v>
      </c>
      <c r="B2783" s="676">
        <v>2003551</v>
      </c>
      <c r="C2783" s="677" t="s">
        <v>8658</v>
      </c>
      <c r="D2783" s="678" t="s">
        <v>5891</v>
      </c>
      <c r="E2783" s="679">
        <f>IF(F2783 = "", "", ROUND(F2783*SINAPI!$M$5,2))</f>
        <v>8048.66</v>
      </c>
      <c r="F2783" s="680">
        <v>8373.25</v>
      </c>
      <c r="G2783" s="204">
        <f>IF(P.O.!$F$4 = "DESONERADO", SICRO!E2783, SICRO!F2783)</f>
        <v>8373.25</v>
      </c>
    </row>
    <row r="2784" spans="1:7">
      <c r="A2784" s="645" t="s">
        <v>69</v>
      </c>
      <c r="B2784" s="676">
        <v>2003550</v>
      </c>
      <c r="C2784" s="677" t="s">
        <v>8659</v>
      </c>
      <c r="D2784" s="678" t="s">
        <v>5891</v>
      </c>
      <c r="E2784" s="679">
        <f>IF(F2784 = "", "", ROUND(F2784*SINAPI!$M$5,2))</f>
        <v>7511.37</v>
      </c>
      <c r="F2784" s="680">
        <v>7814.29</v>
      </c>
      <c r="G2784" s="204">
        <f>IF(P.O.!$F$4 = "DESONERADO", SICRO!E2784, SICRO!F2784)</f>
        <v>7814.29</v>
      </c>
    </row>
    <row r="2785" spans="1:7">
      <c r="A2785" s="645" t="s">
        <v>69</v>
      </c>
      <c r="B2785" s="676">
        <v>2003513</v>
      </c>
      <c r="C2785" s="677" t="s">
        <v>8660</v>
      </c>
      <c r="D2785" s="678" t="s">
        <v>5891</v>
      </c>
      <c r="E2785" s="679">
        <f>IF(F2785 = "", "", ROUND(F2785*SINAPI!$M$5,2))</f>
        <v>7701.15</v>
      </c>
      <c r="F2785" s="680">
        <v>8011.73</v>
      </c>
      <c r="G2785" s="204">
        <f>IF(P.O.!$F$4 = "DESONERADO", SICRO!E2785, SICRO!F2785)</f>
        <v>8011.73</v>
      </c>
    </row>
    <row r="2786" spans="1:7">
      <c r="A2786" s="645" t="s">
        <v>69</v>
      </c>
      <c r="B2786" s="676">
        <v>2003512</v>
      </c>
      <c r="C2786" s="677" t="s">
        <v>8661</v>
      </c>
      <c r="D2786" s="678" t="s">
        <v>5891</v>
      </c>
      <c r="E2786" s="679">
        <f>IF(F2786 = "", "", ROUND(F2786*SINAPI!$M$5,2))</f>
        <v>7165.05</v>
      </c>
      <c r="F2786" s="680">
        <v>7454.01</v>
      </c>
      <c r="G2786" s="204">
        <f>IF(P.O.!$F$4 = "DESONERADO", SICRO!E2786, SICRO!F2786)</f>
        <v>7454.01</v>
      </c>
    </row>
    <row r="2787" spans="1:7">
      <c r="A2787" s="645" t="s">
        <v>69</v>
      </c>
      <c r="B2787" s="676">
        <v>2003553</v>
      </c>
      <c r="C2787" s="677" t="s">
        <v>8662</v>
      </c>
      <c r="D2787" s="678" t="s">
        <v>5891</v>
      </c>
      <c r="E2787" s="679">
        <f>IF(F2787 = "", "", ROUND(F2787*SINAPI!$M$5,2))</f>
        <v>8006.37</v>
      </c>
      <c r="F2787" s="680">
        <v>8329.25</v>
      </c>
      <c r="G2787" s="204">
        <f>IF(P.O.!$F$4 = "DESONERADO", SICRO!E2787, SICRO!F2787)</f>
        <v>8329.25</v>
      </c>
    </row>
    <row r="2788" spans="1:7">
      <c r="A2788" s="645" t="s">
        <v>69</v>
      </c>
      <c r="B2788" s="676">
        <v>2003552</v>
      </c>
      <c r="C2788" s="677" t="s">
        <v>8663</v>
      </c>
      <c r="D2788" s="678" t="s">
        <v>5891</v>
      </c>
      <c r="E2788" s="679">
        <f>IF(F2788 = "", "", ROUND(F2788*SINAPI!$M$5,2))</f>
        <v>7481.57</v>
      </c>
      <c r="F2788" s="680">
        <v>7783.29</v>
      </c>
      <c r="G2788" s="204">
        <f>IF(P.O.!$F$4 = "DESONERADO", SICRO!E2788, SICRO!F2788)</f>
        <v>7783.29</v>
      </c>
    </row>
    <row r="2789" spans="1:7">
      <c r="A2789" s="645" t="s">
        <v>69</v>
      </c>
      <c r="B2789" s="676">
        <v>2003515</v>
      </c>
      <c r="C2789" s="677" t="s">
        <v>8664</v>
      </c>
      <c r="D2789" s="678" t="s">
        <v>5891</v>
      </c>
      <c r="E2789" s="679">
        <f>IF(F2789 = "", "", ROUND(F2789*SINAPI!$M$5,2))</f>
        <v>7658.86</v>
      </c>
      <c r="F2789" s="680">
        <v>7967.73</v>
      </c>
      <c r="G2789" s="204">
        <f>IF(P.O.!$F$4 = "DESONERADO", SICRO!E2789, SICRO!F2789)</f>
        <v>7967.73</v>
      </c>
    </row>
    <row r="2790" spans="1:7">
      <c r="A2790" s="645" t="s">
        <v>69</v>
      </c>
      <c r="B2790" s="676">
        <v>2003514</v>
      </c>
      <c r="C2790" s="677" t="s">
        <v>8665</v>
      </c>
      <c r="D2790" s="678" t="s">
        <v>5891</v>
      </c>
      <c r="E2790" s="679">
        <f>IF(F2790 = "", "", ROUND(F2790*SINAPI!$M$5,2))</f>
        <v>7135.27</v>
      </c>
      <c r="F2790" s="680">
        <v>7423.02</v>
      </c>
      <c r="G2790" s="204">
        <f>IF(P.O.!$F$4 = "DESONERADO", SICRO!E2790, SICRO!F2790)</f>
        <v>7423.02</v>
      </c>
    </row>
    <row r="2791" spans="1:7">
      <c r="A2791" s="645" t="s">
        <v>69</v>
      </c>
      <c r="B2791" s="676">
        <v>2003555</v>
      </c>
      <c r="C2791" s="677" t="s">
        <v>8666</v>
      </c>
      <c r="D2791" s="678" t="s">
        <v>5891</v>
      </c>
      <c r="E2791" s="679">
        <f>IF(F2791 = "", "", ROUND(F2791*SINAPI!$M$5,2))</f>
        <v>7964.08</v>
      </c>
      <c r="F2791" s="680">
        <v>8285.26</v>
      </c>
      <c r="G2791" s="204">
        <f>IF(P.O.!$F$4 = "DESONERADO", SICRO!E2791, SICRO!F2791)</f>
        <v>8285.26</v>
      </c>
    </row>
    <row r="2792" spans="1:7">
      <c r="A2792" s="645" t="s">
        <v>69</v>
      </c>
      <c r="B2792" s="676">
        <v>2003554</v>
      </c>
      <c r="C2792" s="677" t="s">
        <v>8667</v>
      </c>
      <c r="D2792" s="678" t="s">
        <v>5891</v>
      </c>
      <c r="E2792" s="679">
        <f>IF(F2792 = "", "", ROUND(F2792*SINAPI!$M$5,2))</f>
        <v>7451.78</v>
      </c>
      <c r="F2792" s="680">
        <v>7752.3</v>
      </c>
      <c r="G2792" s="204">
        <f>IF(P.O.!$F$4 = "DESONERADO", SICRO!E2792, SICRO!F2792)</f>
        <v>7752.3</v>
      </c>
    </row>
    <row r="2793" spans="1:7">
      <c r="A2793" s="645" t="s">
        <v>69</v>
      </c>
      <c r="B2793" s="676">
        <v>2003728</v>
      </c>
      <c r="C2793" s="677" t="s">
        <v>8668</v>
      </c>
      <c r="D2793" s="678" t="s">
        <v>5891</v>
      </c>
      <c r="E2793" s="679">
        <f>IF(F2793 = "", "", ROUND(F2793*SINAPI!$M$5,2))</f>
        <v>3443.29</v>
      </c>
      <c r="F2793" s="680">
        <v>3582.15</v>
      </c>
      <c r="G2793" s="204">
        <f>IF(P.O.!$F$4 = "DESONERADO", SICRO!E2793, SICRO!F2793)</f>
        <v>3582.15</v>
      </c>
    </row>
    <row r="2794" spans="1:7">
      <c r="A2794" s="645" t="s">
        <v>69</v>
      </c>
      <c r="B2794" s="676">
        <v>2003727</v>
      </c>
      <c r="C2794" s="677" t="s">
        <v>8669</v>
      </c>
      <c r="D2794" s="678" t="s">
        <v>5891</v>
      </c>
      <c r="E2794" s="679">
        <f>IF(F2794 = "", "", ROUND(F2794*SINAPI!$M$5,2))</f>
        <v>3160.9</v>
      </c>
      <c r="F2794" s="680">
        <v>3288.37</v>
      </c>
      <c r="G2794" s="204">
        <f>IF(P.O.!$F$4 = "DESONERADO", SICRO!E2794, SICRO!F2794)</f>
        <v>3288.37</v>
      </c>
    </row>
    <row r="2795" spans="1:7">
      <c r="A2795" s="645" t="s">
        <v>69</v>
      </c>
      <c r="B2795" s="676">
        <v>2003730</v>
      </c>
      <c r="C2795" s="677" t="s">
        <v>8670</v>
      </c>
      <c r="D2795" s="678" t="s">
        <v>5891</v>
      </c>
      <c r="E2795" s="679">
        <f>IF(F2795 = "", "", ROUND(F2795*SINAPI!$M$5,2))</f>
        <v>3400.99</v>
      </c>
      <c r="F2795" s="680">
        <v>3538.15</v>
      </c>
      <c r="G2795" s="204">
        <f>IF(P.O.!$F$4 = "DESONERADO", SICRO!E2795, SICRO!F2795)</f>
        <v>3538.15</v>
      </c>
    </row>
    <row r="2796" spans="1:7">
      <c r="A2796" s="645" t="s">
        <v>69</v>
      </c>
      <c r="B2796" s="676">
        <v>2003729</v>
      </c>
      <c r="C2796" s="677" t="s">
        <v>8671</v>
      </c>
      <c r="D2796" s="678" t="s">
        <v>5891</v>
      </c>
      <c r="E2796" s="679">
        <f>IF(F2796 = "", "", ROUND(F2796*SINAPI!$M$5,2))</f>
        <v>3131.1</v>
      </c>
      <c r="F2796" s="680">
        <v>3257.37</v>
      </c>
      <c r="G2796" s="204">
        <f>IF(P.O.!$F$4 = "DESONERADO", SICRO!E2796, SICRO!F2796)</f>
        <v>3257.37</v>
      </c>
    </row>
    <row r="2797" spans="1:7">
      <c r="A2797" s="645" t="s">
        <v>69</v>
      </c>
      <c r="B2797" s="676">
        <v>2003732</v>
      </c>
      <c r="C2797" s="677" t="s">
        <v>8672</v>
      </c>
      <c r="D2797" s="678" t="s">
        <v>5891</v>
      </c>
      <c r="E2797" s="679">
        <f>IF(F2797 = "", "", ROUND(F2797*SINAPI!$M$5,2))</f>
        <v>3362.94</v>
      </c>
      <c r="F2797" s="680">
        <v>3498.56</v>
      </c>
      <c r="G2797" s="204">
        <f>IF(P.O.!$F$4 = "DESONERADO", SICRO!E2797, SICRO!F2797)</f>
        <v>3498.56</v>
      </c>
    </row>
    <row r="2798" spans="1:7">
      <c r="A2798" s="645" t="s">
        <v>69</v>
      </c>
      <c r="B2798" s="676">
        <v>2003731</v>
      </c>
      <c r="C2798" s="677" t="s">
        <v>8673</v>
      </c>
      <c r="D2798" s="678" t="s">
        <v>5891</v>
      </c>
      <c r="E2798" s="679">
        <f>IF(F2798 = "", "", ROUND(F2798*SINAPI!$M$5,2))</f>
        <v>3104.29</v>
      </c>
      <c r="F2798" s="680">
        <v>3229.48</v>
      </c>
      <c r="G2798" s="204">
        <f>IF(P.O.!$F$4 = "DESONERADO", SICRO!E2798, SICRO!F2798)</f>
        <v>3229.48</v>
      </c>
    </row>
    <row r="2799" spans="1:7">
      <c r="A2799" s="645" t="s">
        <v>69</v>
      </c>
      <c r="B2799" s="676">
        <v>2003734</v>
      </c>
      <c r="C2799" s="677" t="s">
        <v>8674</v>
      </c>
      <c r="D2799" s="678" t="s">
        <v>5891</v>
      </c>
      <c r="E2799" s="679">
        <f>IF(F2799 = "", "", ROUND(F2799*SINAPI!$M$5,2))</f>
        <v>3316.41</v>
      </c>
      <c r="F2799" s="680">
        <v>3450.16</v>
      </c>
      <c r="G2799" s="204">
        <f>IF(P.O.!$F$4 = "DESONERADO", SICRO!E2799, SICRO!F2799)</f>
        <v>3450.16</v>
      </c>
    </row>
    <row r="2800" spans="1:7">
      <c r="A2800" s="645" t="s">
        <v>69</v>
      </c>
      <c r="B2800" s="676">
        <v>2003733</v>
      </c>
      <c r="C2800" s="677" t="s">
        <v>8675</v>
      </c>
      <c r="D2800" s="678" t="s">
        <v>5891</v>
      </c>
      <c r="E2800" s="679">
        <f>IF(F2800 = "", "", ROUND(F2800*SINAPI!$M$5,2))</f>
        <v>3071.51</v>
      </c>
      <c r="F2800" s="680">
        <v>3195.38</v>
      </c>
      <c r="G2800" s="204">
        <f>IF(P.O.!$F$4 = "DESONERADO", SICRO!E2800, SICRO!F2800)</f>
        <v>3195.38</v>
      </c>
    </row>
    <row r="2801" spans="1:7">
      <c r="A2801" s="645" t="s">
        <v>69</v>
      </c>
      <c r="B2801" s="676">
        <v>2003736</v>
      </c>
      <c r="C2801" s="677" t="s">
        <v>8676</v>
      </c>
      <c r="D2801" s="678" t="s">
        <v>5891</v>
      </c>
      <c r="E2801" s="679">
        <f>IF(F2801 = "", "", ROUND(F2801*SINAPI!$M$5,2))</f>
        <v>4520.24</v>
      </c>
      <c r="F2801" s="680">
        <v>4702.53</v>
      </c>
      <c r="G2801" s="204">
        <f>IF(P.O.!$F$4 = "DESONERADO", SICRO!E2801, SICRO!F2801)</f>
        <v>4702.53</v>
      </c>
    </row>
    <row r="2802" spans="1:7">
      <c r="A2802" s="645" t="s">
        <v>69</v>
      </c>
      <c r="B2802" s="676">
        <v>2003735</v>
      </c>
      <c r="C2802" s="677" t="s">
        <v>8677</v>
      </c>
      <c r="D2802" s="678" t="s">
        <v>5891</v>
      </c>
      <c r="E2802" s="679">
        <f>IF(F2802 = "", "", ROUND(F2802*SINAPI!$M$5,2))</f>
        <v>4169.13</v>
      </c>
      <c r="F2802" s="680">
        <v>4337.26</v>
      </c>
      <c r="G2802" s="204">
        <f>IF(P.O.!$F$4 = "DESONERADO", SICRO!E2802, SICRO!F2802)</f>
        <v>4337.26</v>
      </c>
    </row>
    <row r="2803" spans="1:7">
      <c r="A2803" s="645" t="s">
        <v>69</v>
      </c>
      <c r="B2803" s="676">
        <v>2003738</v>
      </c>
      <c r="C2803" s="677" t="s">
        <v>8678</v>
      </c>
      <c r="D2803" s="678" t="s">
        <v>5891</v>
      </c>
      <c r="E2803" s="679">
        <f>IF(F2803 = "", "", ROUND(F2803*SINAPI!$M$5,2))</f>
        <v>4477.9399999999996</v>
      </c>
      <c r="F2803" s="680">
        <v>4658.53</v>
      </c>
      <c r="G2803" s="204">
        <f>IF(P.O.!$F$4 = "DESONERADO", SICRO!E2803, SICRO!F2803)</f>
        <v>4658.53</v>
      </c>
    </row>
    <row r="2804" spans="1:7">
      <c r="A2804" s="645" t="s">
        <v>69</v>
      </c>
      <c r="B2804" s="676">
        <v>2003737</v>
      </c>
      <c r="C2804" s="677" t="s">
        <v>8679</v>
      </c>
      <c r="D2804" s="678" t="s">
        <v>5891</v>
      </c>
      <c r="E2804" s="679">
        <f>IF(F2804 = "", "", ROUND(F2804*SINAPI!$M$5,2))</f>
        <v>4139.33</v>
      </c>
      <c r="F2804" s="680">
        <v>4306.26</v>
      </c>
      <c r="G2804" s="204">
        <f>IF(P.O.!$F$4 = "DESONERADO", SICRO!E2804, SICRO!F2804)</f>
        <v>4306.26</v>
      </c>
    </row>
    <row r="2805" spans="1:7">
      <c r="A2805" s="645" t="s">
        <v>69</v>
      </c>
      <c r="B2805" s="676">
        <v>2003740</v>
      </c>
      <c r="C2805" s="677" t="s">
        <v>8680</v>
      </c>
      <c r="D2805" s="678" t="s">
        <v>5891</v>
      </c>
      <c r="E2805" s="679">
        <f>IF(F2805 = "", "", ROUND(F2805*SINAPI!$M$5,2))</f>
        <v>4439.8900000000003</v>
      </c>
      <c r="F2805" s="680">
        <v>4618.9399999999996</v>
      </c>
      <c r="G2805" s="204">
        <f>IF(P.O.!$F$4 = "DESONERADO", SICRO!E2805, SICRO!F2805)</f>
        <v>4618.9399999999996</v>
      </c>
    </row>
    <row r="2806" spans="1:7">
      <c r="A2806" s="645" t="s">
        <v>69</v>
      </c>
      <c r="B2806" s="676">
        <v>2003739</v>
      </c>
      <c r="C2806" s="677" t="s">
        <v>8681</v>
      </c>
      <c r="D2806" s="678" t="s">
        <v>5891</v>
      </c>
      <c r="E2806" s="679">
        <f>IF(F2806 = "", "", ROUND(F2806*SINAPI!$M$5,2))</f>
        <v>4112.51</v>
      </c>
      <c r="F2806" s="680">
        <v>4278.3599999999997</v>
      </c>
      <c r="G2806" s="204">
        <f>IF(P.O.!$F$4 = "DESONERADO", SICRO!E2806, SICRO!F2806)</f>
        <v>4278.3599999999997</v>
      </c>
    </row>
    <row r="2807" spans="1:7">
      <c r="A2807" s="645" t="s">
        <v>69</v>
      </c>
      <c r="B2807" s="676">
        <v>2003742</v>
      </c>
      <c r="C2807" s="677" t="s">
        <v>8682</v>
      </c>
      <c r="D2807" s="678" t="s">
        <v>5891</v>
      </c>
      <c r="E2807" s="679">
        <f>IF(F2807 = "", "", ROUND(F2807*SINAPI!$M$5,2))</f>
        <v>4562.5200000000004</v>
      </c>
      <c r="F2807" s="680">
        <v>4746.5200000000004</v>
      </c>
      <c r="G2807" s="204">
        <f>IF(P.O.!$F$4 = "DESONERADO", SICRO!E2807, SICRO!F2807)</f>
        <v>4746.5200000000004</v>
      </c>
    </row>
    <row r="2808" spans="1:7">
      <c r="A2808" s="645" t="s">
        <v>69</v>
      </c>
      <c r="B2808" s="676">
        <v>2003741</v>
      </c>
      <c r="C2808" s="677" t="s">
        <v>8683</v>
      </c>
      <c r="D2808" s="678" t="s">
        <v>5891</v>
      </c>
      <c r="E2808" s="679">
        <f>IF(F2808 = "", "", ROUND(F2808*SINAPI!$M$5,2))</f>
        <v>4198.91</v>
      </c>
      <c r="F2808" s="680">
        <v>4368.25</v>
      </c>
      <c r="G2808" s="204">
        <f>IF(P.O.!$F$4 = "DESONERADO", SICRO!E2808, SICRO!F2808)</f>
        <v>4368.25</v>
      </c>
    </row>
    <row r="2809" spans="1:7">
      <c r="A2809" s="645" t="s">
        <v>69</v>
      </c>
      <c r="B2809" s="676">
        <v>2003744</v>
      </c>
      <c r="C2809" s="677" t="s">
        <v>8684</v>
      </c>
      <c r="D2809" s="678" t="s">
        <v>5891</v>
      </c>
      <c r="E2809" s="679">
        <f>IF(F2809 = "", "", ROUND(F2809*SINAPI!$M$5,2))</f>
        <v>5439.3</v>
      </c>
      <c r="F2809" s="680">
        <v>5658.66</v>
      </c>
      <c r="G2809" s="204">
        <f>IF(P.O.!$F$4 = "DESONERADO", SICRO!E2809, SICRO!F2809)</f>
        <v>5658.66</v>
      </c>
    </row>
    <row r="2810" spans="1:7">
      <c r="A2810" s="645" t="s">
        <v>69</v>
      </c>
      <c r="B2810" s="676">
        <v>2003743</v>
      </c>
      <c r="C2810" s="677" t="s">
        <v>8685</v>
      </c>
      <c r="D2810" s="678" t="s">
        <v>5891</v>
      </c>
      <c r="E2810" s="679">
        <f>IF(F2810 = "", "", ROUND(F2810*SINAPI!$M$5,2))</f>
        <v>5019.46</v>
      </c>
      <c r="F2810" s="680">
        <v>5221.8900000000003</v>
      </c>
      <c r="G2810" s="204">
        <f>IF(P.O.!$F$4 = "DESONERADO", SICRO!E2810, SICRO!F2810)</f>
        <v>5221.8900000000003</v>
      </c>
    </row>
    <row r="2811" spans="1:7">
      <c r="A2811" s="645" t="s">
        <v>69</v>
      </c>
      <c r="B2811" s="676">
        <v>2003746</v>
      </c>
      <c r="C2811" s="677" t="s">
        <v>8686</v>
      </c>
      <c r="D2811" s="678" t="s">
        <v>5891</v>
      </c>
      <c r="E2811" s="679">
        <f>IF(F2811 = "", "", ROUND(F2811*SINAPI!$M$5,2))</f>
        <v>5397.01</v>
      </c>
      <c r="F2811" s="680">
        <v>5614.66</v>
      </c>
      <c r="G2811" s="204">
        <f>IF(P.O.!$F$4 = "DESONERADO", SICRO!E2811, SICRO!F2811)</f>
        <v>5614.66</v>
      </c>
    </row>
    <row r="2812" spans="1:7">
      <c r="A2812" s="645" t="s">
        <v>69</v>
      </c>
      <c r="B2812" s="676">
        <v>2003745</v>
      </c>
      <c r="C2812" s="677" t="s">
        <v>8687</v>
      </c>
      <c r="D2812" s="678" t="s">
        <v>5891</v>
      </c>
      <c r="E2812" s="679">
        <f>IF(F2812 = "", "", ROUND(F2812*SINAPI!$M$5,2))</f>
        <v>4989.67</v>
      </c>
      <c r="F2812" s="680">
        <v>5190.8999999999996</v>
      </c>
      <c r="G2812" s="204">
        <f>IF(P.O.!$F$4 = "DESONERADO", SICRO!E2812, SICRO!F2812)</f>
        <v>5190.8999999999996</v>
      </c>
    </row>
    <row r="2813" spans="1:7">
      <c r="A2813" s="645" t="s">
        <v>69</v>
      </c>
      <c r="B2813" s="676">
        <v>2003748</v>
      </c>
      <c r="C2813" s="677" t="s">
        <v>8688</v>
      </c>
      <c r="D2813" s="678" t="s">
        <v>5891</v>
      </c>
      <c r="E2813" s="679">
        <f>IF(F2813 = "", "", ROUND(F2813*SINAPI!$M$5,2))</f>
        <v>5358.95</v>
      </c>
      <c r="F2813" s="680">
        <v>5575.07</v>
      </c>
      <c r="G2813" s="204">
        <f>IF(P.O.!$F$4 = "DESONERADO", SICRO!E2813, SICRO!F2813)</f>
        <v>5575.07</v>
      </c>
    </row>
    <row r="2814" spans="1:7">
      <c r="A2814" s="645" t="s">
        <v>69</v>
      </c>
      <c r="B2814" s="676">
        <v>2003747</v>
      </c>
      <c r="C2814" s="677" t="s">
        <v>8689</v>
      </c>
      <c r="D2814" s="678" t="s">
        <v>5891</v>
      </c>
      <c r="E2814" s="679">
        <f>IF(F2814 = "", "", ROUND(F2814*SINAPI!$M$5,2))</f>
        <v>4962.8599999999997</v>
      </c>
      <c r="F2814" s="680">
        <v>5163</v>
      </c>
      <c r="G2814" s="204">
        <f>IF(P.O.!$F$4 = "DESONERADO", SICRO!E2814, SICRO!F2814)</f>
        <v>5163</v>
      </c>
    </row>
    <row r="2815" spans="1:7">
      <c r="A2815" s="645" t="s">
        <v>69</v>
      </c>
      <c r="B2815" s="676">
        <v>2003750</v>
      </c>
      <c r="C2815" s="677" t="s">
        <v>8690</v>
      </c>
      <c r="D2815" s="678" t="s">
        <v>5891</v>
      </c>
      <c r="E2815" s="679">
        <f>IF(F2815 = "", "", ROUND(F2815*SINAPI!$M$5,2))</f>
        <v>5312.43</v>
      </c>
      <c r="F2815" s="680">
        <v>5526.67</v>
      </c>
      <c r="G2815" s="204">
        <f>IF(P.O.!$F$4 = "DESONERADO", SICRO!E2815, SICRO!F2815)</f>
        <v>5526.67</v>
      </c>
    </row>
    <row r="2816" spans="1:7">
      <c r="A2816" s="645" t="s">
        <v>69</v>
      </c>
      <c r="B2816" s="676">
        <v>2003749</v>
      </c>
      <c r="C2816" s="677" t="s">
        <v>8691</v>
      </c>
      <c r="D2816" s="678" t="s">
        <v>5891</v>
      </c>
      <c r="E2816" s="679">
        <f>IF(F2816 = "", "", ROUND(F2816*SINAPI!$M$5,2))</f>
        <v>4930.08</v>
      </c>
      <c r="F2816" s="680">
        <v>5128.8999999999996</v>
      </c>
      <c r="G2816" s="204">
        <f>IF(P.O.!$F$4 = "DESONERADO", SICRO!E2816, SICRO!F2816)</f>
        <v>5128.8999999999996</v>
      </c>
    </row>
    <row r="2817" spans="1:7">
      <c r="A2817" s="645" t="s">
        <v>69</v>
      </c>
      <c r="B2817" s="676">
        <v>2003752</v>
      </c>
      <c r="C2817" s="677" t="s">
        <v>8692</v>
      </c>
      <c r="D2817" s="678" t="s">
        <v>5891</v>
      </c>
      <c r="E2817" s="679">
        <f>IF(F2817 = "", "", ROUND(F2817*SINAPI!$M$5,2))</f>
        <v>6569.09</v>
      </c>
      <c r="F2817" s="680">
        <v>6834.01</v>
      </c>
      <c r="G2817" s="204">
        <f>IF(P.O.!$F$4 = "DESONERADO", SICRO!E2817, SICRO!F2817)</f>
        <v>6834.01</v>
      </c>
    </row>
    <row r="2818" spans="1:7">
      <c r="A2818" s="645" t="s">
        <v>69</v>
      </c>
      <c r="B2818" s="676">
        <v>2003751</v>
      </c>
      <c r="C2818" s="677" t="s">
        <v>8693</v>
      </c>
      <c r="D2818" s="678" t="s">
        <v>5891</v>
      </c>
      <c r="E2818" s="679">
        <f>IF(F2818 = "", "", ROUND(F2818*SINAPI!$M$5,2))</f>
        <v>6080.53</v>
      </c>
      <c r="F2818" s="680">
        <v>6325.75</v>
      </c>
      <c r="G2818" s="204">
        <f>IF(P.O.!$F$4 = "DESONERADO", SICRO!E2818, SICRO!F2818)</f>
        <v>6325.75</v>
      </c>
    </row>
    <row r="2819" spans="1:7">
      <c r="A2819" s="645" t="s">
        <v>69</v>
      </c>
      <c r="B2819" s="676">
        <v>2003754</v>
      </c>
      <c r="C2819" s="677" t="s">
        <v>8694</v>
      </c>
      <c r="D2819" s="678" t="s">
        <v>5891</v>
      </c>
      <c r="E2819" s="679">
        <f>IF(F2819 = "", "", ROUND(F2819*SINAPI!$M$5,2))</f>
        <v>6526.8</v>
      </c>
      <c r="F2819" s="680">
        <v>6790.02</v>
      </c>
      <c r="G2819" s="204">
        <f>IF(P.O.!$F$4 = "DESONERADO", SICRO!E2819, SICRO!F2819)</f>
        <v>6790.02</v>
      </c>
    </row>
    <row r="2820" spans="1:7">
      <c r="A2820" s="645" t="s">
        <v>69</v>
      </c>
      <c r="B2820" s="676">
        <v>2003753</v>
      </c>
      <c r="C2820" s="677" t="s">
        <v>8695</v>
      </c>
      <c r="D2820" s="678" t="s">
        <v>5891</v>
      </c>
      <c r="E2820" s="679">
        <f>IF(F2820 = "", "", ROUND(F2820*SINAPI!$M$5,2))</f>
        <v>6050.73</v>
      </c>
      <c r="F2820" s="680">
        <v>6294.75</v>
      </c>
      <c r="G2820" s="204">
        <f>IF(P.O.!$F$4 = "DESONERADO", SICRO!E2820, SICRO!F2820)</f>
        <v>6294.75</v>
      </c>
    </row>
    <row r="2821" spans="1:7">
      <c r="A2821" s="645" t="s">
        <v>69</v>
      </c>
      <c r="B2821" s="676">
        <v>2003756</v>
      </c>
      <c r="C2821" s="677" t="s">
        <v>8696</v>
      </c>
      <c r="D2821" s="678" t="s">
        <v>5891</v>
      </c>
      <c r="E2821" s="679">
        <f>IF(F2821 = "", "", ROUND(F2821*SINAPI!$M$5,2))</f>
        <v>6488.74</v>
      </c>
      <c r="F2821" s="680">
        <v>6750.42</v>
      </c>
      <c r="G2821" s="204">
        <f>IF(P.O.!$F$4 = "DESONERADO", SICRO!E2821, SICRO!F2821)</f>
        <v>6750.42</v>
      </c>
    </row>
    <row r="2822" spans="1:7">
      <c r="A2822" s="645" t="s">
        <v>69</v>
      </c>
      <c r="B2822" s="676">
        <v>2003755</v>
      </c>
      <c r="C2822" s="677" t="s">
        <v>8697</v>
      </c>
      <c r="D2822" s="678" t="s">
        <v>5891</v>
      </c>
      <c r="E2822" s="679">
        <f>IF(F2822 = "", "", ROUND(F2822*SINAPI!$M$5,2))</f>
        <v>6023.92</v>
      </c>
      <c r="F2822" s="680">
        <v>6266.86</v>
      </c>
      <c r="G2822" s="204">
        <f>IF(P.O.!$F$4 = "DESONERADO", SICRO!E2822, SICRO!F2822)</f>
        <v>6266.86</v>
      </c>
    </row>
    <row r="2823" spans="1:7">
      <c r="A2823" s="645" t="s">
        <v>69</v>
      </c>
      <c r="B2823" s="676">
        <v>2003758</v>
      </c>
      <c r="C2823" s="677" t="s">
        <v>8698</v>
      </c>
      <c r="D2823" s="678" t="s">
        <v>5891</v>
      </c>
      <c r="E2823" s="679">
        <f>IF(F2823 = "", "", ROUND(F2823*SINAPI!$M$5,2))</f>
        <v>6442.22</v>
      </c>
      <c r="F2823" s="680">
        <v>6702.03</v>
      </c>
      <c r="G2823" s="204">
        <f>IF(P.O.!$F$4 = "DESONERADO", SICRO!E2823, SICRO!F2823)</f>
        <v>6702.03</v>
      </c>
    </row>
    <row r="2824" spans="1:7">
      <c r="A2824" s="645" t="s">
        <v>69</v>
      </c>
      <c r="B2824" s="676">
        <v>2003757</v>
      </c>
      <c r="C2824" s="677" t="s">
        <v>8699</v>
      </c>
      <c r="D2824" s="678" t="s">
        <v>5891</v>
      </c>
      <c r="E2824" s="679">
        <f>IF(F2824 = "", "", ROUND(F2824*SINAPI!$M$5,2))</f>
        <v>5991.15</v>
      </c>
      <c r="F2824" s="680">
        <v>6232.76</v>
      </c>
      <c r="G2824" s="204">
        <f>IF(P.O.!$F$4 = "DESONERADO", SICRO!E2824, SICRO!F2824)</f>
        <v>6232.76</v>
      </c>
    </row>
    <row r="2825" spans="1:7">
      <c r="A2825" s="645" t="s">
        <v>69</v>
      </c>
      <c r="B2825" s="676">
        <v>2003760</v>
      </c>
      <c r="C2825" s="677" t="s">
        <v>8700</v>
      </c>
      <c r="D2825" s="678" t="s">
        <v>5891</v>
      </c>
      <c r="E2825" s="679">
        <f>IF(F2825 = "", "", ROUND(F2825*SINAPI!$M$5,2))</f>
        <v>6599.92</v>
      </c>
      <c r="F2825" s="680">
        <v>6866.09</v>
      </c>
      <c r="G2825" s="204">
        <f>IF(P.O.!$F$4 = "DESONERADO", SICRO!E2825, SICRO!F2825)</f>
        <v>6866.09</v>
      </c>
    </row>
    <row r="2826" spans="1:7">
      <c r="A2826" s="645" t="s">
        <v>69</v>
      </c>
      <c r="B2826" s="676">
        <v>2003759</v>
      </c>
      <c r="C2826" s="677" t="s">
        <v>8701</v>
      </c>
      <c r="D2826" s="678" t="s">
        <v>5891</v>
      </c>
      <c r="E2826" s="679">
        <f>IF(F2826 = "", "", ROUND(F2826*SINAPI!$M$5,2))</f>
        <v>6317.53</v>
      </c>
      <c r="F2826" s="680">
        <v>6572.31</v>
      </c>
      <c r="G2826" s="204">
        <f>IF(P.O.!$F$4 = "DESONERADO", SICRO!E2826, SICRO!F2826)</f>
        <v>6572.31</v>
      </c>
    </row>
    <row r="2827" spans="1:7">
      <c r="A2827" s="645" t="s">
        <v>69</v>
      </c>
      <c r="B2827" s="676">
        <v>2003762</v>
      </c>
      <c r="C2827" s="677" t="s">
        <v>8702</v>
      </c>
      <c r="D2827" s="678" t="s">
        <v>5891</v>
      </c>
      <c r="E2827" s="679">
        <f>IF(F2827 = "", "", ROUND(F2827*SINAPI!$M$5,2))</f>
        <v>7488.01</v>
      </c>
      <c r="F2827" s="680">
        <v>7789.99</v>
      </c>
      <c r="G2827" s="204">
        <f>IF(P.O.!$F$4 = "DESONERADO", SICRO!E2827, SICRO!F2827)</f>
        <v>7789.99</v>
      </c>
    </row>
    <row r="2828" spans="1:7">
      <c r="A2828" s="645" t="s">
        <v>69</v>
      </c>
      <c r="B2828" s="676">
        <v>2003761</v>
      </c>
      <c r="C2828" s="677" t="s">
        <v>8703</v>
      </c>
      <c r="D2828" s="678" t="s">
        <v>5891</v>
      </c>
      <c r="E2828" s="679">
        <f>IF(F2828 = "", "", ROUND(F2828*SINAPI!$M$5,2))</f>
        <v>6943.22</v>
      </c>
      <c r="F2828" s="680">
        <v>7223.23</v>
      </c>
      <c r="G2828" s="204">
        <f>IF(P.O.!$F$4 = "DESONERADO", SICRO!E2828, SICRO!F2828)</f>
        <v>7223.23</v>
      </c>
    </row>
    <row r="2829" spans="1:7">
      <c r="A2829" s="645" t="s">
        <v>69</v>
      </c>
      <c r="B2829" s="676">
        <v>2003764</v>
      </c>
      <c r="C2829" s="677" t="s">
        <v>8704</v>
      </c>
      <c r="D2829" s="678" t="s">
        <v>5891</v>
      </c>
      <c r="E2829" s="679">
        <f>IF(F2829 = "", "", ROUND(F2829*SINAPI!$M$5,2))</f>
        <v>7449.94</v>
      </c>
      <c r="F2829" s="680">
        <v>7750.39</v>
      </c>
      <c r="G2829" s="204">
        <f>IF(P.O.!$F$4 = "DESONERADO", SICRO!E2829, SICRO!F2829)</f>
        <v>7750.39</v>
      </c>
    </row>
    <row r="2830" spans="1:7">
      <c r="A2830" s="645" t="s">
        <v>69</v>
      </c>
      <c r="B2830" s="676">
        <v>2003763</v>
      </c>
      <c r="C2830" s="677" t="s">
        <v>8705</v>
      </c>
      <c r="D2830" s="678" t="s">
        <v>5891</v>
      </c>
      <c r="E2830" s="679">
        <f>IF(F2830 = "", "", ROUND(F2830*SINAPI!$M$5,2))</f>
        <v>6916.4</v>
      </c>
      <c r="F2830" s="680">
        <v>7195.33</v>
      </c>
      <c r="G2830" s="204">
        <f>IF(P.O.!$F$4 = "DESONERADO", SICRO!E2830, SICRO!F2830)</f>
        <v>7195.33</v>
      </c>
    </row>
    <row r="2831" spans="1:7">
      <c r="A2831" s="645" t="s">
        <v>69</v>
      </c>
      <c r="B2831" s="676">
        <v>2003766</v>
      </c>
      <c r="C2831" s="677" t="s">
        <v>8706</v>
      </c>
      <c r="D2831" s="678" t="s">
        <v>5891</v>
      </c>
      <c r="E2831" s="679">
        <f>IF(F2831 = "", "", ROUND(F2831*SINAPI!$M$5,2))</f>
        <v>7403.43</v>
      </c>
      <c r="F2831" s="680">
        <v>7702</v>
      </c>
      <c r="G2831" s="204">
        <f>IF(P.O.!$F$4 = "DESONERADO", SICRO!E2831, SICRO!F2831)</f>
        <v>7702</v>
      </c>
    </row>
    <row r="2832" spans="1:7">
      <c r="A2832" s="645" t="s">
        <v>69</v>
      </c>
      <c r="B2832" s="676">
        <v>2003765</v>
      </c>
      <c r="C2832" s="677" t="s">
        <v>8707</v>
      </c>
      <c r="D2832" s="678" t="s">
        <v>5891</v>
      </c>
      <c r="E2832" s="679">
        <f>IF(F2832 = "", "", ROUND(F2832*SINAPI!$M$5,2))</f>
        <v>6883.63</v>
      </c>
      <c r="F2832" s="680">
        <v>7161.24</v>
      </c>
      <c r="G2832" s="204">
        <f>IF(P.O.!$F$4 = "DESONERADO", SICRO!E2832, SICRO!F2832)</f>
        <v>7161.24</v>
      </c>
    </row>
    <row r="2833" spans="1:7">
      <c r="A2833" s="645" t="s">
        <v>69</v>
      </c>
      <c r="B2833" s="676">
        <v>2003642</v>
      </c>
      <c r="C2833" s="677" t="s">
        <v>8708</v>
      </c>
      <c r="D2833" s="678" t="s">
        <v>5891</v>
      </c>
      <c r="E2833" s="679">
        <f>IF(F2833 = "", "", ROUND(F2833*SINAPI!$M$5,2))</f>
        <v>1553.05</v>
      </c>
      <c r="F2833" s="680">
        <v>1615.68</v>
      </c>
      <c r="G2833" s="204">
        <f>IF(P.O.!$F$4 = "DESONERADO", SICRO!E2833, SICRO!F2833)</f>
        <v>1615.68</v>
      </c>
    </row>
    <row r="2834" spans="1:7">
      <c r="A2834" s="645" t="s">
        <v>69</v>
      </c>
      <c r="B2834" s="676">
        <v>2003641</v>
      </c>
      <c r="C2834" s="677" t="s">
        <v>8709</v>
      </c>
      <c r="D2834" s="678" t="s">
        <v>5891</v>
      </c>
      <c r="E2834" s="679">
        <f>IF(F2834 = "", "", ROUND(F2834*SINAPI!$M$5,2))</f>
        <v>1376.86</v>
      </c>
      <c r="F2834" s="680">
        <v>1432.39</v>
      </c>
      <c r="G2834" s="204">
        <f>IF(P.O.!$F$4 = "DESONERADO", SICRO!E2834, SICRO!F2834)</f>
        <v>1432.39</v>
      </c>
    </row>
    <row r="2835" spans="1:7">
      <c r="A2835" s="645" t="s">
        <v>69</v>
      </c>
      <c r="B2835" s="676">
        <v>2003644</v>
      </c>
      <c r="C2835" s="677" t="s">
        <v>8710</v>
      </c>
      <c r="D2835" s="678" t="s">
        <v>5891</v>
      </c>
      <c r="E2835" s="679">
        <f>IF(F2835 = "", "", ROUND(F2835*SINAPI!$M$5,2))</f>
        <v>1527.67</v>
      </c>
      <c r="F2835" s="680">
        <v>1589.28</v>
      </c>
      <c r="G2835" s="204">
        <f>IF(P.O.!$F$4 = "DESONERADO", SICRO!E2835, SICRO!F2835)</f>
        <v>1589.28</v>
      </c>
    </row>
    <row r="2836" spans="1:7">
      <c r="A2836" s="645" t="s">
        <v>69</v>
      </c>
      <c r="B2836" s="676">
        <v>2003643</v>
      </c>
      <c r="C2836" s="677" t="s">
        <v>8711</v>
      </c>
      <c r="D2836" s="678" t="s">
        <v>5891</v>
      </c>
      <c r="E2836" s="679">
        <f>IF(F2836 = "", "", ROUND(F2836*SINAPI!$M$5,2))</f>
        <v>1358.98</v>
      </c>
      <c r="F2836" s="680">
        <v>1413.79</v>
      </c>
      <c r="G2836" s="204">
        <f>IF(P.O.!$F$4 = "DESONERADO", SICRO!E2836, SICRO!F2836)</f>
        <v>1413.79</v>
      </c>
    </row>
    <row r="2837" spans="1:7">
      <c r="A2837" s="645" t="s">
        <v>69</v>
      </c>
      <c r="B2837" s="676">
        <v>2003646</v>
      </c>
      <c r="C2837" s="677" t="s">
        <v>8712</v>
      </c>
      <c r="D2837" s="678" t="s">
        <v>5891</v>
      </c>
      <c r="E2837" s="679">
        <f>IF(F2837 = "", "", ROUND(F2837*SINAPI!$M$5,2))</f>
        <v>2087.73</v>
      </c>
      <c r="F2837" s="680">
        <v>2171.92</v>
      </c>
      <c r="G2837" s="204">
        <f>IF(P.O.!$F$4 = "DESONERADO", SICRO!E2837, SICRO!F2837)</f>
        <v>2171.92</v>
      </c>
    </row>
    <row r="2838" spans="1:7">
      <c r="A2838" s="645" t="s">
        <v>69</v>
      </c>
      <c r="B2838" s="676">
        <v>2003645</v>
      </c>
      <c r="C2838" s="677" t="s">
        <v>8713</v>
      </c>
      <c r="D2838" s="678" t="s">
        <v>5891</v>
      </c>
      <c r="E2838" s="679">
        <f>IF(F2838 = "", "", ROUND(F2838*SINAPI!$M$5,2))</f>
        <v>1845.32</v>
      </c>
      <c r="F2838" s="680">
        <v>1919.74</v>
      </c>
      <c r="G2838" s="204">
        <f>IF(P.O.!$F$4 = "DESONERADO", SICRO!E2838, SICRO!F2838)</f>
        <v>1919.74</v>
      </c>
    </row>
    <row r="2839" spans="1:7">
      <c r="A2839" s="645" t="s">
        <v>69</v>
      </c>
      <c r="B2839" s="676">
        <v>2003648</v>
      </c>
      <c r="C2839" s="677" t="s">
        <v>8714</v>
      </c>
      <c r="D2839" s="678" t="s">
        <v>5891</v>
      </c>
      <c r="E2839" s="679">
        <f>IF(F2839 = "", "", ROUND(F2839*SINAPI!$M$5,2))</f>
        <v>2693.01</v>
      </c>
      <c r="F2839" s="680">
        <v>2801.61</v>
      </c>
      <c r="G2839" s="204">
        <f>IF(P.O.!$F$4 = "DESONERADO", SICRO!E2839, SICRO!F2839)</f>
        <v>2801.61</v>
      </c>
    </row>
    <row r="2840" spans="1:7">
      <c r="A2840" s="645" t="s">
        <v>69</v>
      </c>
      <c r="B2840" s="676">
        <v>2003647</v>
      </c>
      <c r="C2840" s="677" t="s">
        <v>8715</v>
      </c>
      <c r="D2840" s="678" t="s">
        <v>5891</v>
      </c>
      <c r="E2840" s="679">
        <f>IF(F2840 = "", "", ROUND(F2840*SINAPI!$M$5,2))</f>
        <v>2388.12</v>
      </c>
      <c r="F2840" s="680">
        <v>2484.4299999999998</v>
      </c>
      <c r="G2840" s="204">
        <f>IF(P.O.!$F$4 = "DESONERADO", SICRO!E2840, SICRO!F2840)</f>
        <v>2484.4299999999998</v>
      </c>
    </row>
    <row r="2841" spans="1:7">
      <c r="A2841" s="645" t="s">
        <v>69</v>
      </c>
      <c r="B2841" s="676">
        <v>2003650</v>
      </c>
      <c r="C2841" s="677" t="s">
        <v>8716</v>
      </c>
      <c r="D2841" s="678" t="s">
        <v>5891</v>
      </c>
      <c r="E2841" s="679">
        <f>IF(F2841 = "", "", ROUND(F2841*SINAPI!$M$5,2))</f>
        <v>3207.97</v>
      </c>
      <c r="F2841" s="680">
        <v>3337.34</v>
      </c>
      <c r="G2841" s="204">
        <f>IF(P.O.!$F$4 = "DESONERADO", SICRO!E2841, SICRO!F2841)</f>
        <v>3337.34</v>
      </c>
    </row>
    <row r="2842" spans="1:7">
      <c r="A2842" s="645" t="s">
        <v>69</v>
      </c>
      <c r="B2842" s="676">
        <v>2003649</v>
      </c>
      <c r="C2842" s="677" t="s">
        <v>8717</v>
      </c>
      <c r="D2842" s="678" t="s">
        <v>5891</v>
      </c>
      <c r="E2842" s="679">
        <f>IF(F2842 = "", "", ROUND(F2842*SINAPI!$M$5,2))</f>
        <v>2855.61</v>
      </c>
      <c r="F2842" s="680">
        <v>2970.77</v>
      </c>
      <c r="G2842" s="204">
        <f>IF(P.O.!$F$4 = "DESONERADO", SICRO!E2842, SICRO!F2842)</f>
        <v>2970.77</v>
      </c>
    </row>
    <row r="2843" spans="1:7">
      <c r="A2843" s="645" t="s">
        <v>69</v>
      </c>
      <c r="B2843" s="676">
        <v>2003652</v>
      </c>
      <c r="C2843" s="677" t="s">
        <v>8718</v>
      </c>
      <c r="D2843" s="678" t="s">
        <v>5891</v>
      </c>
      <c r="E2843" s="679">
        <f>IF(F2843 = "", "", ROUND(F2843*SINAPI!$M$5,2))</f>
        <v>4125.6499999999996</v>
      </c>
      <c r="F2843" s="680">
        <v>4292.03</v>
      </c>
      <c r="G2843" s="204">
        <f>IF(P.O.!$F$4 = "DESONERADO", SICRO!E2843, SICRO!F2843)</f>
        <v>4292.03</v>
      </c>
    </row>
    <row r="2844" spans="1:7">
      <c r="A2844" s="645" t="s">
        <v>69</v>
      </c>
      <c r="B2844" s="676">
        <v>2003651</v>
      </c>
      <c r="C2844" s="677" t="s">
        <v>8719</v>
      </c>
      <c r="D2844" s="678" t="s">
        <v>5891</v>
      </c>
      <c r="E2844" s="679">
        <f>IF(F2844 = "", "", ROUND(F2844*SINAPI!$M$5,2))</f>
        <v>3699.57</v>
      </c>
      <c r="F2844" s="680">
        <v>3848.77</v>
      </c>
      <c r="G2844" s="204">
        <f>IF(P.O.!$F$4 = "DESONERADO", SICRO!E2844, SICRO!F2844)</f>
        <v>3848.77</v>
      </c>
    </row>
    <row r="2845" spans="1:7">
      <c r="A2845" s="645" t="s">
        <v>69</v>
      </c>
      <c r="B2845" s="676">
        <v>2003654</v>
      </c>
      <c r="C2845" s="677" t="s">
        <v>8720</v>
      </c>
      <c r="D2845" s="678" t="s">
        <v>5891</v>
      </c>
      <c r="E2845" s="679">
        <f>IF(F2845 = "", "", ROUND(F2845*SINAPI!$M$5,2))</f>
        <v>1857.14</v>
      </c>
      <c r="F2845" s="680">
        <v>1932.04</v>
      </c>
      <c r="G2845" s="204">
        <f>IF(P.O.!$F$4 = "DESONERADO", SICRO!E2845, SICRO!F2845)</f>
        <v>1932.04</v>
      </c>
    </row>
    <row r="2846" spans="1:7">
      <c r="A2846" s="645" t="s">
        <v>69</v>
      </c>
      <c r="B2846" s="676">
        <v>2003653</v>
      </c>
      <c r="C2846" s="677" t="s">
        <v>8721</v>
      </c>
      <c r="D2846" s="678" t="s">
        <v>5891</v>
      </c>
      <c r="E2846" s="679">
        <f>IF(F2846 = "", "", ROUND(F2846*SINAPI!$M$5,2))</f>
        <v>1647.23</v>
      </c>
      <c r="F2846" s="680">
        <v>1713.66</v>
      </c>
      <c r="G2846" s="204">
        <f>IF(P.O.!$F$4 = "DESONERADO", SICRO!E2846, SICRO!F2846)</f>
        <v>1713.66</v>
      </c>
    </row>
    <row r="2847" spans="1:7">
      <c r="A2847" s="645" t="s">
        <v>69</v>
      </c>
      <c r="B2847" s="676">
        <v>2003656</v>
      </c>
      <c r="C2847" s="677" t="s">
        <v>8722</v>
      </c>
      <c r="D2847" s="678" t="s">
        <v>5891</v>
      </c>
      <c r="E2847" s="679">
        <f>IF(F2847 = "", "", ROUND(F2847*SINAPI!$M$5,2))</f>
        <v>1827.54</v>
      </c>
      <c r="F2847" s="680">
        <v>1901.24</v>
      </c>
      <c r="G2847" s="204">
        <f>IF(P.O.!$F$4 = "DESONERADO", SICRO!E2847, SICRO!F2847)</f>
        <v>1901.24</v>
      </c>
    </row>
    <row r="2848" spans="1:7">
      <c r="A2848" s="645" t="s">
        <v>69</v>
      </c>
      <c r="B2848" s="676">
        <v>2003655</v>
      </c>
      <c r="C2848" s="677" t="s">
        <v>8723</v>
      </c>
      <c r="D2848" s="678" t="s">
        <v>5891</v>
      </c>
      <c r="E2848" s="679">
        <f>IF(F2848 = "", "", ROUND(F2848*SINAPI!$M$5,2))</f>
        <v>1626.37</v>
      </c>
      <c r="F2848" s="680">
        <v>1691.96</v>
      </c>
      <c r="G2848" s="204">
        <f>IF(P.O.!$F$4 = "DESONERADO", SICRO!E2848, SICRO!F2848)</f>
        <v>1691.96</v>
      </c>
    </row>
    <row r="2849" spans="1:7">
      <c r="A2849" s="645" t="s">
        <v>69</v>
      </c>
      <c r="B2849" s="676">
        <v>2003658</v>
      </c>
      <c r="C2849" s="677" t="s">
        <v>8724</v>
      </c>
      <c r="D2849" s="678" t="s">
        <v>5891</v>
      </c>
      <c r="E2849" s="679">
        <f>IF(F2849 = "", "", ROUND(F2849*SINAPI!$M$5,2))</f>
        <v>2436.19</v>
      </c>
      <c r="F2849" s="680">
        <v>2534.44</v>
      </c>
      <c r="G2849" s="204">
        <f>IF(P.O.!$F$4 = "DESONERADO", SICRO!E2849, SICRO!F2849)</f>
        <v>2534.44</v>
      </c>
    </row>
    <row r="2850" spans="1:7">
      <c r="A2850" s="645" t="s">
        <v>69</v>
      </c>
      <c r="B2850" s="676">
        <v>2003657</v>
      </c>
      <c r="C2850" s="677" t="s">
        <v>8725</v>
      </c>
      <c r="D2850" s="678" t="s">
        <v>5891</v>
      </c>
      <c r="E2850" s="679">
        <f>IF(F2850 = "", "", ROUND(F2850*SINAPI!$M$5,2))</f>
        <v>2152.5500000000002</v>
      </c>
      <c r="F2850" s="680">
        <v>2239.36</v>
      </c>
      <c r="G2850" s="204">
        <f>IF(P.O.!$F$4 = "DESONERADO", SICRO!E2850, SICRO!F2850)</f>
        <v>2239.36</v>
      </c>
    </row>
    <row r="2851" spans="1:7">
      <c r="A2851" s="645" t="s">
        <v>69</v>
      </c>
      <c r="B2851" s="676">
        <v>2003660</v>
      </c>
      <c r="C2851" s="677" t="s">
        <v>8726</v>
      </c>
      <c r="D2851" s="678" t="s">
        <v>5891</v>
      </c>
      <c r="E2851" s="679">
        <f>IF(F2851 = "", "", ROUND(F2851*SINAPI!$M$5,2))</f>
        <v>3065.12</v>
      </c>
      <c r="F2851" s="680">
        <v>3188.73</v>
      </c>
      <c r="G2851" s="204">
        <f>IF(P.O.!$F$4 = "DESONERADO", SICRO!E2851, SICRO!F2851)</f>
        <v>3188.73</v>
      </c>
    </row>
    <row r="2852" spans="1:7">
      <c r="A2852" s="645" t="s">
        <v>69</v>
      </c>
      <c r="B2852" s="676">
        <v>2003659</v>
      </c>
      <c r="C2852" s="677" t="s">
        <v>8727</v>
      </c>
      <c r="D2852" s="678" t="s">
        <v>5891</v>
      </c>
      <c r="E2852" s="679">
        <f>IF(F2852 = "", "", ROUND(F2852*SINAPI!$M$5,2))</f>
        <v>2716.5</v>
      </c>
      <c r="F2852" s="680">
        <v>2826.05</v>
      </c>
      <c r="G2852" s="204">
        <f>IF(P.O.!$F$4 = "DESONERADO", SICRO!E2852, SICRO!F2852)</f>
        <v>2826.05</v>
      </c>
    </row>
    <row r="2853" spans="1:7">
      <c r="A2853" s="645" t="s">
        <v>69</v>
      </c>
      <c r="B2853" s="676">
        <v>2003662</v>
      </c>
      <c r="C2853" s="677" t="s">
        <v>8728</v>
      </c>
      <c r="D2853" s="678" t="s">
        <v>5891</v>
      </c>
      <c r="E2853" s="679">
        <f>IF(F2853 = "", "", ROUND(F2853*SINAPI!$M$5,2))</f>
        <v>3607.97</v>
      </c>
      <c r="F2853" s="680">
        <v>3753.47</v>
      </c>
      <c r="G2853" s="204">
        <f>IF(P.O.!$F$4 = "DESONERADO", SICRO!E2853, SICRO!F2853)</f>
        <v>3753.47</v>
      </c>
    </row>
    <row r="2854" spans="1:7">
      <c r="A2854" s="645" t="s">
        <v>69</v>
      </c>
      <c r="B2854" s="676">
        <v>2003661</v>
      </c>
      <c r="C2854" s="677" t="s">
        <v>8729</v>
      </c>
      <c r="D2854" s="678" t="s">
        <v>5891</v>
      </c>
      <c r="E2854" s="679">
        <f>IF(F2854 = "", "", ROUND(F2854*SINAPI!$M$5,2))</f>
        <v>3208.12</v>
      </c>
      <c r="F2854" s="680">
        <v>3337.5</v>
      </c>
      <c r="G2854" s="204">
        <f>IF(P.O.!$F$4 = "DESONERADO", SICRO!E2854, SICRO!F2854)</f>
        <v>3337.5</v>
      </c>
    </row>
    <row r="2855" spans="1:7">
      <c r="A2855" s="645" t="s">
        <v>69</v>
      </c>
      <c r="B2855" s="676">
        <v>2003664</v>
      </c>
      <c r="C2855" s="677" t="s">
        <v>8730</v>
      </c>
      <c r="D2855" s="678" t="s">
        <v>5891</v>
      </c>
      <c r="E2855" s="679">
        <f>IF(F2855 = "", "", ROUND(F2855*SINAPI!$M$5,2))</f>
        <v>4460.09</v>
      </c>
      <c r="F2855" s="680">
        <v>4639.96</v>
      </c>
      <c r="G2855" s="204">
        <f>IF(P.O.!$F$4 = "DESONERADO", SICRO!E2855, SICRO!F2855)</f>
        <v>4639.96</v>
      </c>
    </row>
    <row r="2856" spans="1:7">
      <c r="A2856" s="645" t="s">
        <v>69</v>
      </c>
      <c r="B2856" s="676">
        <v>2003663</v>
      </c>
      <c r="C2856" s="677" t="s">
        <v>8731</v>
      </c>
      <c r="D2856" s="678" t="s">
        <v>5891</v>
      </c>
      <c r="E2856" s="679">
        <f>IF(F2856 = "", "", ROUND(F2856*SINAPI!$M$5,2))</f>
        <v>3982.77</v>
      </c>
      <c r="F2856" s="680">
        <v>4143.3900000000003</v>
      </c>
      <c r="G2856" s="204">
        <f>IF(P.O.!$F$4 = "DESONERADO", SICRO!E2856, SICRO!F2856)</f>
        <v>4143.3900000000003</v>
      </c>
    </row>
    <row r="2857" spans="1:7">
      <c r="A2857" s="645" t="s">
        <v>69</v>
      </c>
      <c r="B2857" s="676">
        <v>2003666</v>
      </c>
      <c r="C2857" s="677" t="s">
        <v>8732</v>
      </c>
      <c r="D2857" s="678" t="s">
        <v>5891</v>
      </c>
      <c r="E2857" s="679">
        <f>IF(F2857 = "", "", ROUND(F2857*SINAPI!$M$5,2))</f>
        <v>2165.4699999999998</v>
      </c>
      <c r="F2857" s="680">
        <v>2252.8000000000002</v>
      </c>
      <c r="G2857" s="204">
        <f>IF(P.O.!$F$4 = "DESONERADO", SICRO!E2857, SICRO!F2857)</f>
        <v>2252.8000000000002</v>
      </c>
    </row>
    <row r="2858" spans="1:7">
      <c r="A2858" s="645" t="s">
        <v>69</v>
      </c>
      <c r="B2858" s="676">
        <v>2003665</v>
      </c>
      <c r="C2858" s="677" t="s">
        <v>8733</v>
      </c>
      <c r="D2858" s="678" t="s">
        <v>5891</v>
      </c>
      <c r="E2858" s="679">
        <f>IF(F2858 = "", "", ROUND(F2858*SINAPI!$M$5,2))</f>
        <v>1920.57</v>
      </c>
      <c r="F2858" s="680">
        <v>1998.02</v>
      </c>
      <c r="G2858" s="204">
        <f>IF(P.O.!$F$4 = "DESONERADO", SICRO!E2858, SICRO!F2858)</f>
        <v>1998.02</v>
      </c>
    </row>
    <row r="2859" spans="1:7">
      <c r="A2859" s="645" t="s">
        <v>69</v>
      </c>
      <c r="B2859" s="676">
        <v>2003668</v>
      </c>
      <c r="C2859" s="677" t="s">
        <v>8734</v>
      </c>
      <c r="D2859" s="678" t="s">
        <v>5891</v>
      </c>
      <c r="E2859" s="679">
        <f>IF(F2859 = "", "", ROUND(F2859*SINAPI!$M$5,2))</f>
        <v>2140.09</v>
      </c>
      <c r="F2859" s="680">
        <v>2226.4</v>
      </c>
      <c r="G2859" s="204">
        <f>IF(P.O.!$F$4 = "DESONERADO", SICRO!E2859, SICRO!F2859)</f>
        <v>2226.4</v>
      </c>
    </row>
    <row r="2860" spans="1:7">
      <c r="A2860" s="645" t="s">
        <v>69</v>
      </c>
      <c r="B2860" s="676">
        <v>2003667</v>
      </c>
      <c r="C2860" s="677" t="s">
        <v>8735</v>
      </c>
      <c r="D2860" s="678" t="s">
        <v>5891</v>
      </c>
      <c r="E2860" s="679">
        <f>IF(F2860 = "", "", ROUND(F2860*SINAPI!$M$5,2))</f>
        <v>1902.69</v>
      </c>
      <c r="F2860" s="680">
        <v>1979.42</v>
      </c>
      <c r="G2860" s="204">
        <f>IF(P.O.!$F$4 = "DESONERADO", SICRO!E2860, SICRO!F2860)</f>
        <v>1979.42</v>
      </c>
    </row>
    <row r="2861" spans="1:7">
      <c r="A2861" s="645" t="s">
        <v>69</v>
      </c>
      <c r="B2861" s="676">
        <v>2003670</v>
      </c>
      <c r="C2861" s="677" t="s">
        <v>8736</v>
      </c>
      <c r="D2861" s="678" t="s">
        <v>5891</v>
      </c>
      <c r="E2861" s="679">
        <f>IF(F2861 = "", "", ROUND(F2861*SINAPI!$M$5,2))</f>
        <v>2797.34</v>
      </c>
      <c r="F2861" s="680">
        <v>2910.15</v>
      </c>
      <c r="G2861" s="204">
        <f>IF(P.O.!$F$4 = "DESONERADO", SICRO!E2861, SICRO!F2861)</f>
        <v>2910.15</v>
      </c>
    </row>
    <row r="2862" spans="1:7">
      <c r="A2862" s="645" t="s">
        <v>69</v>
      </c>
      <c r="B2862" s="676">
        <v>2003669</v>
      </c>
      <c r="C2862" s="677" t="s">
        <v>8737</v>
      </c>
      <c r="D2862" s="678" t="s">
        <v>5891</v>
      </c>
      <c r="E2862" s="679">
        <f>IF(F2862 = "", "", ROUND(F2862*SINAPI!$M$5,2))</f>
        <v>2468.7199999999998</v>
      </c>
      <c r="F2862" s="680">
        <v>2568.2800000000002</v>
      </c>
      <c r="G2862" s="204">
        <f>IF(P.O.!$F$4 = "DESONERADO", SICRO!E2862, SICRO!F2862)</f>
        <v>2568.2800000000002</v>
      </c>
    </row>
    <row r="2863" spans="1:7">
      <c r="A2863" s="645" t="s">
        <v>69</v>
      </c>
      <c r="B2863" s="676">
        <v>2003672</v>
      </c>
      <c r="C2863" s="677" t="s">
        <v>8738</v>
      </c>
      <c r="D2863" s="678" t="s">
        <v>5891</v>
      </c>
      <c r="E2863" s="679">
        <f>IF(F2863 = "", "", ROUND(F2863*SINAPI!$M$5,2))</f>
        <v>3458.37</v>
      </c>
      <c r="F2863" s="680">
        <v>3597.84</v>
      </c>
      <c r="G2863" s="204">
        <f>IF(P.O.!$F$4 = "DESONERADO", SICRO!E2863, SICRO!F2863)</f>
        <v>3597.84</v>
      </c>
    </row>
    <row r="2864" spans="1:7">
      <c r="A2864" s="645" t="s">
        <v>69</v>
      </c>
      <c r="B2864" s="676">
        <v>2003671</v>
      </c>
      <c r="C2864" s="677" t="s">
        <v>8739</v>
      </c>
      <c r="D2864" s="678" t="s">
        <v>5891</v>
      </c>
      <c r="E2864" s="679">
        <f>IF(F2864 = "", "", ROUND(F2864*SINAPI!$M$5,2))</f>
        <v>3059.78</v>
      </c>
      <c r="F2864" s="680">
        <v>3183.18</v>
      </c>
      <c r="G2864" s="204">
        <f>IF(P.O.!$F$4 = "DESONERADO", SICRO!E2864, SICRO!F2864)</f>
        <v>3183.18</v>
      </c>
    </row>
    <row r="2865" spans="1:7">
      <c r="A2865" s="645" t="s">
        <v>69</v>
      </c>
      <c r="B2865" s="676">
        <v>2003674</v>
      </c>
      <c r="C2865" s="677" t="s">
        <v>8740</v>
      </c>
      <c r="D2865" s="678" t="s">
        <v>5891</v>
      </c>
      <c r="E2865" s="679">
        <f>IF(F2865 = "", "", ROUND(F2865*SINAPI!$M$5,2))</f>
        <v>4024.87</v>
      </c>
      <c r="F2865" s="680">
        <v>4187.1899999999996</v>
      </c>
      <c r="G2865" s="204">
        <f>IF(P.O.!$F$4 = "DESONERADO", SICRO!E2865, SICRO!F2865)</f>
        <v>4187.1899999999996</v>
      </c>
    </row>
    <row r="2866" spans="1:7">
      <c r="A2866" s="645" t="s">
        <v>69</v>
      </c>
      <c r="B2866" s="676">
        <v>2003673</v>
      </c>
      <c r="C2866" s="677" t="s">
        <v>8741</v>
      </c>
      <c r="D2866" s="678" t="s">
        <v>5891</v>
      </c>
      <c r="E2866" s="679">
        <f>IF(F2866 = "", "", ROUND(F2866*SINAPI!$M$5,2))</f>
        <v>3572.55</v>
      </c>
      <c r="F2866" s="680">
        <v>3716.63</v>
      </c>
      <c r="G2866" s="204">
        <f>IF(P.O.!$F$4 = "DESONERADO", SICRO!E2866, SICRO!F2866)</f>
        <v>3716.63</v>
      </c>
    </row>
    <row r="2867" spans="1:7">
      <c r="A2867" s="645" t="s">
        <v>69</v>
      </c>
      <c r="B2867" s="676">
        <v>2003676</v>
      </c>
      <c r="C2867" s="677" t="s">
        <v>8742</v>
      </c>
      <c r="D2867" s="678" t="s">
        <v>5891</v>
      </c>
      <c r="E2867" s="679">
        <f>IF(F2867 = "", "", ROUND(F2867*SINAPI!$M$5,2))</f>
        <v>4920.9399999999996</v>
      </c>
      <c r="F2867" s="680">
        <v>5119.3900000000003</v>
      </c>
      <c r="G2867" s="204">
        <f>IF(P.O.!$F$4 = "DESONERADO", SICRO!E2867, SICRO!F2867)</f>
        <v>5119.3900000000003</v>
      </c>
    </row>
    <row r="2868" spans="1:7">
      <c r="A2868" s="645" t="s">
        <v>69</v>
      </c>
      <c r="B2868" s="676">
        <v>2003675</v>
      </c>
      <c r="C2868" s="677" t="s">
        <v>8743</v>
      </c>
      <c r="D2868" s="678" t="s">
        <v>5891</v>
      </c>
      <c r="E2868" s="679">
        <f>IF(F2868 = "", "", ROUND(F2868*SINAPI!$M$5,2))</f>
        <v>4384.8900000000003</v>
      </c>
      <c r="F2868" s="680">
        <v>4561.7299999999996</v>
      </c>
      <c r="G2868" s="204">
        <f>IF(P.O.!$F$4 = "DESONERADO", SICRO!E2868, SICRO!F2868)</f>
        <v>4561.7299999999996</v>
      </c>
    </row>
    <row r="2869" spans="1:7">
      <c r="A2869" s="645" t="s">
        <v>69</v>
      </c>
      <c r="B2869" s="676">
        <v>2003854</v>
      </c>
      <c r="C2869" s="677" t="s">
        <v>8744</v>
      </c>
      <c r="D2869" s="678" t="s">
        <v>6087</v>
      </c>
      <c r="E2869" s="679">
        <f>IF(F2869 = "", "", ROUND(F2869*SINAPI!$M$5,2))</f>
        <v>136.44</v>
      </c>
      <c r="F2869" s="680">
        <v>141.94</v>
      </c>
      <c r="G2869" s="204">
        <f>IF(P.O.!$F$4 = "DESONERADO", SICRO!E2869, SICRO!F2869)</f>
        <v>141.94</v>
      </c>
    </row>
    <row r="2870" spans="1:7">
      <c r="A2870" s="645" t="s">
        <v>69</v>
      </c>
      <c r="B2870" s="676">
        <v>2003855</v>
      </c>
      <c r="C2870" s="677" t="s">
        <v>8745</v>
      </c>
      <c r="D2870" s="678" t="s">
        <v>6087</v>
      </c>
      <c r="E2870" s="679">
        <f>IF(F2870 = "", "", ROUND(F2870*SINAPI!$M$5,2))</f>
        <v>15.96</v>
      </c>
      <c r="F2870" s="680">
        <v>16.600000000000001</v>
      </c>
      <c r="G2870" s="204">
        <f>IF(P.O.!$F$4 = "DESONERADO", SICRO!E2870, SICRO!F2870)</f>
        <v>16.600000000000001</v>
      </c>
    </row>
    <row r="2871" spans="1:7">
      <c r="A2871" s="645" t="s">
        <v>69</v>
      </c>
      <c r="B2871" s="676">
        <v>2003856</v>
      </c>
      <c r="C2871" s="677" t="s">
        <v>8746</v>
      </c>
      <c r="D2871" s="678" t="s">
        <v>6087</v>
      </c>
      <c r="E2871" s="679">
        <f>IF(F2871 = "", "", ROUND(F2871*SINAPI!$M$5,2))</f>
        <v>145.76</v>
      </c>
      <c r="F2871" s="680">
        <v>151.63999999999999</v>
      </c>
      <c r="G2871" s="204">
        <f>IF(P.O.!$F$4 = "DESONERADO", SICRO!E2871, SICRO!F2871)</f>
        <v>151.63999999999999</v>
      </c>
    </row>
    <row r="2872" spans="1:7">
      <c r="A2872" s="645" t="s">
        <v>69</v>
      </c>
      <c r="B2872" s="676">
        <v>2003857</v>
      </c>
      <c r="C2872" s="677" t="s">
        <v>8747</v>
      </c>
      <c r="D2872" s="678" t="s">
        <v>6087</v>
      </c>
      <c r="E2872" s="679">
        <f>IF(F2872 = "", "", ROUND(F2872*SINAPI!$M$5,2))</f>
        <v>64.81</v>
      </c>
      <c r="F2872" s="680">
        <v>67.42</v>
      </c>
      <c r="G2872" s="204">
        <f>IF(P.O.!$F$4 = "DESONERADO", SICRO!E2872, SICRO!F2872)</f>
        <v>67.42</v>
      </c>
    </row>
    <row r="2873" spans="1:7">
      <c r="A2873" s="645" t="s">
        <v>69</v>
      </c>
      <c r="B2873" s="676">
        <v>2019782</v>
      </c>
      <c r="C2873" s="677" t="s">
        <v>8748</v>
      </c>
      <c r="D2873" s="678" t="s">
        <v>5970</v>
      </c>
      <c r="E2873" s="679">
        <f>IF(F2873 = "", "", ROUND(F2873*SINAPI!$M$5,2))</f>
        <v>1038.02</v>
      </c>
      <c r="F2873" s="680">
        <v>1079.8800000000001</v>
      </c>
      <c r="G2873" s="204">
        <f>IF(P.O.!$F$4 = "DESONERADO", SICRO!E2873, SICRO!F2873)</f>
        <v>1079.8800000000001</v>
      </c>
    </row>
    <row r="2874" spans="1:7">
      <c r="A2874" s="645" t="s">
        <v>69</v>
      </c>
      <c r="B2874" s="676">
        <v>2019783</v>
      </c>
      <c r="C2874" s="677" t="s">
        <v>8749</v>
      </c>
      <c r="D2874" s="678" t="s">
        <v>5970</v>
      </c>
      <c r="E2874" s="679">
        <f>IF(F2874 = "", "", ROUND(F2874*SINAPI!$M$5,2))</f>
        <v>1588.58</v>
      </c>
      <c r="F2874" s="680">
        <v>1652.65</v>
      </c>
      <c r="G2874" s="204">
        <f>IF(P.O.!$F$4 = "DESONERADO", SICRO!E2874, SICRO!F2874)</f>
        <v>1652.65</v>
      </c>
    </row>
    <row r="2875" spans="1:7">
      <c r="A2875" s="645" t="s">
        <v>69</v>
      </c>
      <c r="B2875" s="676">
        <v>2019784</v>
      </c>
      <c r="C2875" s="677" t="s">
        <v>8750</v>
      </c>
      <c r="D2875" s="678" t="s">
        <v>5970</v>
      </c>
      <c r="E2875" s="679">
        <f>IF(F2875 = "", "", ROUND(F2875*SINAPI!$M$5,2))</f>
        <v>2184.92</v>
      </c>
      <c r="F2875" s="680">
        <v>2273.0300000000002</v>
      </c>
      <c r="G2875" s="204">
        <f>IF(P.O.!$F$4 = "DESONERADO", SICRO!E2875, SICRO!F2875)</f>
        <v>2273.0300000000002</v>
      </c>
    </row>
    <row r="2876" spans="1:7">
      <c r="A2876" s="645" t="s">
        <v>69</v>
      </c>
      <c r="B2876" s="676">
        <v>2019785</v>
      </c>
      <c r="C2876" s="677" t="s">
        <v>8751</v>
      </c>
      <c r="D2876" s="678" t="s">
        <v>5970</v>
      </c>
      <c r="E2876" s="679">
        <f>IF(F2876 = "", "", ROUND(F2876*SINAPI!$M$5,2))</f>
        <v>2716.92</v>
      </c>
      <c r="F2876" s="680">
        <v>2826.49</v>
      </c>
      <c r="G2876" s="204">
        <f>IF(P.O.!$F$4 = "DESONERADO", SICRO!E2876, SICRO!F2876)</f>
        <v>2826.49</v>
      </c>
    </row>
    <row r="2877" spans="1:7">
      <c r="A2877" s="645" t="s">
        <v>69</v>
      </c>
      <c r="B2877" s="676">
        <v>2019776</v>
      </c>
      <c r="C2877" s="677" t="s">
        <v>8752</v>
      </c>
      <c r="D2877" s="678" t="s">
        <v>5970</v>
      </c>
      <c r="E2877" s="679">
        <f>IF(F2877 = "", "", ROUND(F2877*SINAPI!$M$5,2))</f>
        <v>523.78</v>
      </c>
      <c r="F2877" s="680">
        <v>544.9</v>
      </c>
      <c r="G2877" s="204">
        <f>IF(P.O.!$F$4 = "DESONERADO", SICRO!E2877, SICRO!F2877)</f>
        <v>544.9</v>
      </c>
    </row>
    <row r="2878" spans="1:7">
      <c r="A2878" s="645" t="s">
        <v>69</v>
      </c>
      <c r="B2878" s="676">
        <v>2019777</v>
      </c>
      <c r="C2878" s="677" t="s">
        <v>8753</v>
      </c>
      <c r="D2878" s="678" t="s">
        <v>5970</v>
      </c>
      <c r="E2878" s="679">
        <f>IF(F2878 = "", "", ROUND(F2878*SINAPI!$M$5,2))</f>
        <v>1144.8900000000001</v>
      </c>
      <c r="F2878" s="680">
        <v>1191.06</v>
      </c>
      <c r="G2878" s="204">
        <f>IF(P.O.!$F$4 = "DESONERADO", SICRO!E2878, SICRO!F2878)</f>
        <v>1191.06</v>
      </c>
    </row>
    <row r="2879" spans="1:7">
      <c r="A2879" s="645" t="s">
        <v>69</v>
      </c>
      <c r="B2879" s="676">
        <v>2019778</v>
      </c>
      <c r="C2879" s="677" t="s">
        <v>8754</v>
      </c>
      <c r="D2879" s="678" t="s">
        <v>5970</v>
      </c>
      <c r="E2879" s="679">
        <f>IF(F2879 = "", "", ROUND(F2879*SINAPI!$M$5,2))</f>
        <v>2187.31</v>
      </c>
      <c r="F2879" s="680">
        <v>2275.52</v>
      </c>
      <c r="G2879" s="204">
        <f>IF(P.O.!$F$4 = "DESONERADO", SICRO!E2879, SICRO!F2879)</f>
        <v>2275.52</v>
      </c>
    </row>
    <row r="2880" spans="1:7">
      <c r="A2880" s="645" t="s">
        <v>69</v>
      </c>
      <c r="B2880" s="676">
        <v>2019779</v>
      </c>
      <c r="C2880" s="677" t="s">
        <v>8755</v>
      </c>
      <c r="D2880" s="678" t="s">
        <v>5970</v>
      </c>
      <c r="E2880" s="679">
        <f>IF(F2880 = "", "", ROUND(F2880*SINAPI!$M$5,2))</f>
        <v>674</v>
      </c>
      <c r="F2880" s="680">
        <v>701.18</v>
      </c>
      <c r="G2880" s="204">
        <f>IF(P.O.!$F$4 = "DESONERADO", SICRO!E2880, SICRO!F2880)</f>
        <v>701.18</v>
      </c>
    </row>
    <row r="2881" spans="1:7">
      <c r="A2881" s="645" t="s">
        <v>69</v>
      </c>
      <c r="B2881" s="676">
        <v>2019780</v>
      </c>
      <c r="C2881" s="677" t="s">
        <v>8756</v>
      </c>
      <c r="D2881" s="678" t="s">
        <v>5970</v>
      </c>
      <c r="E2881" s="679">
        <f>IF(F2881 = "", "", ROUND(F2881*SINAPI!$M$5,2))</f>
        <v>830.56</v>
      </c>
      <c r="F2881" s="680">
        <v>864.06</v>
      </c>
      <c r="G2881" s="204">
        <f>IF(P.O.!$F$4 = "DESONERADO", SICRO!E2881, SICRO!F2881)</f>
        <v>864.06</v>
      </c>
    </row>
    <row r="2882" spans="1:7">
      <c r="A2882" s="645" t="s">
        <v>69</v>
      </c>
      <c r="B2882" s="676">
        <v>2019781</v>
      </c>
      <c r="C2882" s="677" t="s">
        <v>8757</v>
      </c>
      <c r="D2882" s="678" t="s">
        <v>5970</v>
      </c>
      <c r="E2882" s="679">
        <f>IF(F2882 = "", "", ROUND(F2882*SINAPI!$M$5,2))</f>
        <v>1045.17</v>
      </c>
      <c r="F2882" s="680">
        <v>1087.32</v>
      </c>
      <c r="G2882" s="204">
        <f>IF(P.O.!$F$4 = "DESONERADO", SICRO!E2882, SICRO!F2882)</f>
        <v>1087.32</v>
      </c>
    </row>
    <row r="2883" spans="1:7">
      <c r="A2883" s="645" t="s">
        <v>69</v>
      </c>
      <c r="B2883" s="676">
        <v>2019773</v>
      </c>
      <c r="C2883" s="677" t="s">
        <v>8758</v>
      </c>
      <c r="D2883" s="678" t="s">
        <v>5970</v>
      </c>
      <c r="E2883" s="679">
        <f>IF(F2883 = "", "", ROUND(F2883*SINAPI!$M$5,2))</f>
        <v>337.27</v>
      </c>
      <c r="F2883" s="680">
        <v>350.87</v>
      </c>
      <c r="G2883" s="204">
        <f>IF(P.O.!$F$4 = "DESONERADO", SICRO!E2883, SICRO!F2883)</f>
        <v>350.87</v>
      </c>
    </row>
    <row r="2884" spans="1:7">
      <c r="A2884" s="645" t="s">
        <v>69</v>
      </c>
      <c r="B2884" s="676">
        <v>2019774</v>
      </c>
      <c r="C2884" s="677" t="s">
        <v>8759</v>
      </c>
      <c r="D2884" s="678" t="s">
        <v>5970</v>
      </c>
      <c r="E2884" s="679">
        <f>IF(F2884 = "", "", ROUND(F2884*SINAPI!$M$5,2))</f>
        <v>360.88</v>
      </c>
      <c r="F2884" s="680">
        <v>375.43</v>
      </c>
      <c r="G2884" s="204">
        <f>IF(P.O.!$F$4 = "DESONERADO", SICRO!E2884, SICRO!F2884)</f>
        <v>375.43</v>
      </c>
    </row>
    <row r="2885" spans="1:7">
      <c r="A2885" s="645" t="s">
        <v>69</v>
      </c>
      <c r="B2885" s="676">
        <v>2019775</v>
      </c>
      <c r="C2885" s="677" t="s">
        <v>8760</v>
      </c>
      <c r="D2885" s="678" t="s">
        <v>5970</v>
      </c>
      <c r="E2885" s="679">
        <f>IF(F2885 = "", "", ROUND(F2885*SINAPI!$M$5,2))</f>
        <v>313.11</v>
      </c>
      <c r="F2885" s="680">
        <v>325.74</v>
      </c>
      <c r="G2885" s="204">
        <f>IF(P.O.!$F$4 = "DESONERADO", SICRO!E2885, SICRO!F2885)</f>
        <v>325.74</v>
      </c>
    </row>
    <row r="2886" spans="1:7">
      <c r="A2886" s="645" t="s">
        <v>69</v>
      </c>
      <c r="B2886" s="676">
        <v>2019755</v>
      </c>
      <c r="C2886" s="677" t="s">
        <v>8761</v>
      </c>
      <c r="D2886" s="678" t="s">
        <v>5970</v>
      </c>
      <c r="E2886" s="679">
        <f>IF(F2886 = "", "", ROUND(F2886*SINAPI!$M$5,2))</f>
        <v>437.37</v>
      </c>
      <c r="F2886" s="680">
        <v>455.01</v>
      </c>
      <c r="G2886" s="204">
        <f>IF(P.O.!$F$4 = "DESONERADO", SICRO!E2886, SICRO!F2886)</f>
        <v>455.01</v>
      </c>
    </row>
    <row r="2887" spans="1:7">
      <c r="A2887" s="645" t="s">
        <v>69</v>
      </c>
      <c r="B2887" s="676">
        <v>2019764</v>
      </c>
      <c r="C2887" s="677" t="s">
        <v>8762</v>
      </c>
      <c r="D2887" s="678" t="s">
        <v>5970</v>
      </c>
      <c r="E2887" s="679">
        <f>IF(F2887 = "", "", ROUND(F2887*SINAPI!$M$5,2))</f>
        <v>461.52</v>
      </c>
      <c r="F2887" s="680">
        <v>480.13</v>
      </c>
      <c r="G2887" s="204">
        <f>IF(P.O.!$F$4 = "DESONERADO", SICRO!E2887, SICRO!F2887)</f>
        <v>480.13</v>
      </c>
    </row>
    <row r="2888" spans="1:7">
      <c r="A2888" s="645" t="s">
        <v>69</v>
      </c>
      <c r="B2888" s="676">
        <v>2019756</v>
      </c>
      <c r="C2888" s="677" t="s">
        <v>8763</v>
      </c>
      <c r="D2888" s="678" t="s">
        <v>5970</v>
      </c>
      <c r="E2888" s="679">
        <f>IF(F2888 = "", "", ROUND(F2888*SINAPI!$M$5,2))</f>
        <v>795.78</v>
      </c>
      <c r="F2888" s="680">
        <v>827.87</v>
      </c>
      <c r="G2888" s="204">
        <f>IF(P.O.!$F$4 = "DESONERADO", SICRO!E2888, SICRO!F2888)</f>
        <v>827.87</v>
      </c>
    </row>
    <row r="2889" spans="1:7">
      <c r="A2889" s="645" t="s">
        <v>69</v>
      </c>
      <c r="B2889" s="676">
        <v>2019765</v>
      </c>
      <c r="C2889" s="677" t="s">
        <v>8764</v>
      </c>
      <c r="D2889" s="678" t="s">
        <v>5970</v>
      </c>
      <c r="E2889" s="679">
        <f>IF(F2889 = "", "", ROUND(F2889*SINAPI!$M$5,2))</f>
        <v>819.92</v>
      </c>
      <c r="F2889" s="680">
        <v>852.99</v>
      </c>
      <c r="G2889" s="204">
        <f>IF(P.O.!$F$4 = "DESONERADO", SICRO!E2889, SICRO!F2889)</f>
        <v>852.99</v>
      </c>
    </row>
    <row r="2890" spans="1:7">
      <c r="A2890" s="645" t="s">
        <v>69</v>
      </c>
      <c r="B2890" s="676">
        <v>2019757</v>
      </c>
      <c r="C2890" s="677" t="s">
        <v>8765</v>
      </c>
      <c r="D2890" s="678" t="s">
        <v>5970</v>
      </c>
      <c r="E2890" s="679">
        <f>IF(F2890 = "", "", ROUND(F2890*SINAPI!$M$5,2))</f>
        <v>784.8</v>
      </c>
      <c r="F2890" s="680">
        <v>816.45</v>
      </c>
      <c r="G2890" s="204">
        <f>IF(P.O.!$F$4 = "DESONERADO", SICRO!E2890, SICRO!F2890)</f>
        <v>816.45</v>
      </c>
    </row>
    <row r="2891" spans="1:7">
      <c r="A2891" s="645" t="s">
        <v>69</v>
      </c>
      <c r="B2891" s="676">
        <v>2019766</v>
      </c>
      <c r="C2891" s="677" t="s">
        <v>8766</v>
      </c>
      <c r="D2891" s="678" t="s">
        <v>5970</v>
      </c>
      <c r="E2891" s="679">
        <f>IF(F2891 = "", "", ROUND(F2891*SINAPI!$M$5,2))</f>
        <v>841.45</v>
      </c>
      <c r="F2891" s="680">
        <v>875.38</v>
      </c>
      <c r="G2891" s="204">
        <f>IF(P.O.!$F$4 = "DESONERADO", SICRO!E2891, SICRO!F2891)</f>
        <v>875.38</v>
      </c>
    </row>
    <row r="2892" spans="1:7">
      <c r="A2892" s="645" t="s">
        <v>69</v>
      </c>
      <c r="B2892" s="676">
        <v>2019758</v>
      </c>
      <c r="C2892" s="677" t="s">
        <v>8767</v>
      </c>
      <c r="D2892" s="678" t="s">
        <v>5970</v>
      </c>
      <c r="E2892" s="679">
        <f>IF(F2892 = "", "", ROUND(F2892*SINAPI!$M$5,2))</f>
        <v>748.5</v>
      </c>
      <c r="F2892" s="680">
        <v>778.69</v>
      </c>
      <c r="G2892" s="204">
        <f>IF(P.O.!$F$4 = "DESONERADO", SICRO!E2892, SICRO!F2892)</f>
        <v>778.69</v>
      </c>
    </row>
    <row r="2893" spans="1:7">
      <c r="A2893" s="645" t="s">
        <v>69</v>
      </c>
      <c r="B2893" s="676">
        <v>2019767</v>
      </c>
      <c r="C2893" s="677" t="s">
        <v>8768</v>
      </c>
      <c r="D2893" s="678" t="s">
        <v>5970</v>
      </c>
      <c r="E2893" s="679">
        <f>IF(F2893 = "", "", ROUND(F2893*SINAPI!$M$5,2))</f>
        <v>805.59</v>
      </c>
      <c r="F2893" s="680">
        <v>838.08</v>
      </c>
      <c r="G2893" s="204">
        <f>IF(P.O.!$F$4 = "DESONERADO", SICRO!E2893, SICRO!F2893)</f>
        <v>838.08</v>
      </c>
    </row>
    <row r="2894" spans="1:7">
      <c r="A2894" s="645" t="s">
        <v>69</v>
      </c>
      <c r="B2894" s="676">
        <v>2019759</v>
      </c>
      <c r="C2894" s="677" t="s">
        <v>8769</v>
      </c>
      <c r="D2894" s="678" t="s">
        <v>5970</v>
      </c>
      <c r="E2894" s="679">
        <f>IF(F2894 = "", "", ROUND(F2894*SINAPI!$M$5,2))</f>
        <v>821.14</v>
      </c>
      <c r="F2894" s="680">
        <v>854.26</v>
      </c>
      <c r="G2894" s="204">
        <f>IF(P.O.!$F$4 = "DESONERADO", SICRO!E2894, SICRO!F2894)</f>
        <v>854.26</v>
      </c>
    </row>
    <row r="2895" spans="1:7">
      <c r="A2895" s="645" t="s">
        <v>69</v>
      </c>
      <c r="B2895" s="676">
        <v>2019768</v>
      </c>
      <c r="C2895" s="677" t="s">
        <v>8770</v>
      </c>
      <c r="D2895" s="678" t="s">
        <v>5970</v>
      </c>
      <c r="E2895" s="679">
        <f>IF(F2895 = "", "", ROUND(F2895*SINAPI!$M$5,2))</f>
        <v>887.09</v>
      </c>
      <c r="F2895" s="680">
        <v>922.86</v>
      </c>
      <c r="G2895" s="204">
        <f>IF(P.O.!$F$4 = "DESONERADO", SICRO!E2895, SICRO!F2895)</f>
        <v>922.86</v>
      </c>
    </row>
    <row r="2896" spans="1:7">
      <c r="A2896" s="645" t="s">
        <v>69</v>
      </c>
      <c r="B2896" s="676">
        <v>2019760</v>
      </c>
      <c r="C2896" s="677" t="s">
        <v>8771</v>
      </c>
      <c r="D2896" s="678" t="s">
        <v>5970</v>
      </c>
      <c r="E2896" s="679">
        <f>IF(F2896 = "", "", ROUND(F2896*SINAPI!$M$5,2))</f>
        <v>1188.1199999999999</v>
      </c>
      <c r="F2896" s="680">
        <v>1236.03</v>
      </c>
      <c r="G2896" s="204">
        <f>IF(P.O.!$F$4 = "DESONERADO", SICRO!E2896, SICRO!F2896)</f>
        <v>1236.03</v>
      </c>
    </row>
    <row r="2897" spans="1:7">
      <c r="A2897" s="645" t="s">
        <v>69</v>
      </c>
      <c r="B2897" s="676">
        <v>2019769</v>
      </c>
      <c r="C2897" s="677" t="s">
        <v>8772</v>
      </c>
      <c r="D2897" s="678" t="s">
        <v>5970</v>
      </c>
      <c r="E2897" s="679">
        <f>IF(F2897 = "", "", ROUND(F2897*SINAPI!$M$5,2))</f>
        <v>1262.9000000000001</v>
      </c>
      <c r="F2897" s="680">
        <v>1313.83</v>
      </c>
      <c r="G2897" s="204">
        <f>IF(P.O.!$F$4 = "DESONERADO", SICRO!E2897, SICRO!F2897)</f>
        <v>1313.83</v>
      </c>
    </row>
    <row r="2898" spans="1:7">
      <c r="A2898" s="645" t="s">
        <v>69</v>
      </c>
      <c r="B2898" s="676">
        <v>2019761</v>
      </c>
      <c r="C2898" s="677" t="s">
        <v>8773</v>
      </c>
      <c r="D2898" s="678" t="s">
        <v>5970</v>
      </c>
      <c r="E2898" s="679">
        <f>IF(F2898 = "", "", ROUND(F2898*SINAPI!$M$5,2))</f>
        <v>1015.69</v>
      </c>
      <c r="F2898" s="680">
        <v>1056.6500000000001</v>
      </c>
      <c r="G2898" s="204">
        <f>IF(P.O.!$F$4 = "DESONERADO", SICRO!E2898, SICRO!F2898)</f>
        <v>1056.6500000000001</v>
      </c>
    </row>
    <row r="2899" spans="1:7">
      <c r="A2899" s="645" t="s">
        <v>69</v>
      </c>
      <c r="B2899" s="676">
        <v>2019770</v>
      </c>
      <c r="C2899" s="677" t="s">
        <v>8774</v>
      </c>
      <c r="D2899" s="678" t="s">
        <v>5970</v>
      </c>
      <c r="E2899" s="679">
        <f>IF(F2899 = "", "", ROUND(F2899*SINAPI!$M$5,2))</f>
        <v>1077.2</v>
      </c>
      <c r="F2899" s="680">
        <v>1120.6400000000001</v>
      </c>
      <c r="G2899" s="204">
        <f>IF(P.O.!$F$4 = "DESONERADO", SICRO!E2899, SICRO!F2899)</f>
        <v>1120.6400000000001</v>
      </c>
    </row>
    <row r="2900" spans="1:7">
      <c r="A2900" s="645" t="s">
        <v>69</v>
      </c>
      <c r="B2900" s="676">
        <v>2019762</v>
      </c>
      <c r="C2900" s="677" t="s">
        <v>8775</v>
      </c>
      <c r="D2900" s="678" t="s">
        <v>5970</v>
      </c>
      <c r="E2900" s="679">
        <f>IF(F2900 = "", "", ROUND(F2900*SINAPI!$M$5,2))</f>
        <v>1229.8699999999999</v>
      </c>
      <c r="F2900" s="680">
        <v>1279.47</v>
      </c>
      <c r="G2900" s="204">
        <f>IF(P.O.!$F$4 = "DESONERADO", SICRO!E2900, SICRO!F2900)</f>
        <v>1279.47</v>
      </c>
    </row>
    <row r="2901" spans="1:7">
      <c r="A2901" s="645" t="s">
        <v>69</v>
      </c>
      <c r="B2901" s="676">
        <v>2019771</v>
      </c>
      <c r="C2901" s="677" t="s">
        <v>8776</v>
      </c>
      <c r="D2901" s="678" t="s">
        <v>5970</v>
      </c>
      <c r="E2901" s="679">
        <f>IF(F2901 = "", "", ROUND(F2901*SINAPI!$M$5,2))</f>
        <v>1309.08</v>
      </c>
      <c r="F2901" s="680">
        <v>1361.87</v>
      </c>
      <c r="G2901" s="204">
        <f>IF(P.O.!$F$4 = "DESONERADO", SICRO!E2901, SICRO!F2901)</f>
        <v>1361.87</v>
      </c>
    </row>
    <row r="2902" spans="1:7">
      <c r="A2902" s="645" t="s">
        <v>69</v>
      </c>
      <c r="B2902" s="676">
        <v>2019763</v>
      </c>
      <c r="C2902" s="677" t="s">
        <v>8777</v>
      </c>
      <c r="D2902" s="678" t="s">
        <v>5970</v>
      </c>
      <c r="E2902" s="679">
        <f>IF(F2902 = "", "", ROUND(F2902*SINAPI!$M$5,2))</f>
        <v>4718.12</v>
      </c>
      <c r="F2902" s="680">
        <v>4908.3900000000003</v>
      </c>
      <c r="G2902" s="204">
        <f>IF(P.O.!$F$4 = "DESONERADO", SICRO!E2902, SICRO!F2902)</f>
        <v>4908.3900000000003</v>
      </c>
    </row>
    <row r="2903" spans="1:7">
      <c r="A2903" s="645" t="s">
        <v>69</v>
      </c>
      <c r="B2903" s="676">
        <v>2019772</v>
      </c>
      <c r="C2903" s="677" t="s">
        <v>8778</v>
      </c>
      <c r="D2903" s="678" t="s">
        <v>5970</v>
      </c>
      <c r="E2903" s="679">
        <f>IF(F2903 = "", "", ROUND(F2903*SINAPI!$M$5,2))</f>
        <v>4795.99</v>
      </c>
      <c r="F2903" s="680">
        <v>4989.41</v>
      </c>
      <c r="G2903" s="204">
        <f>IF(P.O.!$F$4 = "DESONERADO", SICRO!E2903, SICRO!F2903)</f>
        <v>4989.41</v>
      </c>
    </row>
    <row r="2904" spans="1:7">
      <c r="A2904" s="645" t="s">
        <v>69</v>
      </c>
      <c r="B2904" s="676">
        <v>2003811</v>
      </c>
      <c r="C2904" s="677" t="s">
        <v>8779</v>
      </c>
      <c r="D2904" s="678" t="s">
        <v>5970</v>
      </c>
      <c r="E2904" s="679">
        <f>IF(F2904 = "", "", ROUND(F2904*SINAPI!$M$5,2))</f>
        <v>133.77000000000001</v>
      </c>
      <c r="F2904" s="680">
        <v>139.16</v>
      </c>
      <c r="G2904" s="204">
        <f>IF(P.O.!$F$4 = "DESONERADO", SICRO!E2904, SICRO!F2904)</f>
        <v>139.16</v>
      </c>
    </row>
    <row r="2905" spans="1:7">
      <c r="A2905" s="645" t="s">
        <v>69</v>
      </c>
      <c r="B2905" s="676">
        <v>2003812</v>
      </c>
      <c r="C2905" s="677" t="s">
        <v>8780</v>
      </c>
      <c r="D2905" s="678" t="s">
        <v>5970</v>
      </c>
      <c r="E2905" s="679">
        <f>IF(F2905 = "", "", ROUND(F2905*SINAPI!$M$5,2))</f>
        <v>158.49</v>
      </c>
      <c r="F2905" s="680">
        <v>164.88</v>
      </c>
      <c r="G2905" s="204">
        <f>IF(P.O.!$F$4 = "DESONERADO", SICRO!E2905, SICRO!F2905)</f>
        <v>164.88</v>
      </c>
    </row>
    <row r="2906" spans="1:7">
      <c r="A2906" s="645" t="s">
        <v>69</v>
      </c>
      <c r="B2906" s="676">
        <v>2003813</v>
      </c>
      <c r="C2906" s="677" t="s">
        <v>8781</v>
      </c>
      <c r="D2906" s="678" t="s">
        <v>5970</v>
      </c>
      <c r="E2906" s="679">
        <f>IF(F2906 = "", "", ROUND(F2906*SINAPI!$M$5,2))</f>
        <v>188.9</v>
      </c>
      <c r="F2906" s="680">
        <v>196.52</v>
      </c>
      <c r="G2906" s="204">
        <f>IF(P.O.!$F$4 = "DESONERADO", SICRO!E2906, SICRO!F2906)</f>
        <v>196.52</v>
      </c>
    </row>
    <row r="2907" spans="1:7">
      <c r="A2907" s="645" t="s">
        <v>69</v>
      </c>
      <c r="B2907" s="676">
        <v>2003814</v>
      </c>
      <c r="C2907" s="677" t="s">
        <v>8782</v>
      </c>
      <c r="D2907" s="678" t="s">
        <v>5970</v>
      </c>
      <c r="E2907" s="679">
        <f>IF(F2907 = "", "", ROUND(F2907*SINAPI!$M$5,2))</f>
        <v>215.53</v>
      </c>
      <c r="F2907" s="680">
        <v>224.22</v>
      </c>
      <c r="G2907" s="204">
        <f>IF(P.O.!$F$4 = "DESONERADO", SICRO!E2907, SICRO!F2907)</f>
        <v>224.22</v>
      </c>
    </row>
    <row r="2908" spans="1:7">
      <c r="A2908" s="645" t="s">
        <v>69</v>
      </c>
      <c r="B2908" s="676">
        <v>2003815</v>
      </c>
      <c r="C2908" s="677" t="s">
        <v>8783</v>
      </c>
      <c r="D2908" s="678" t="s">
        <v>5970</v>
      </c>
      <c r="E2908" s="679">
        <f>IF(F2908 = "", "", ROUND(F2908*SINAPI!$M$5,2))</f>
        <v>242.15</v>
      </c>
      <c r="F2908" s="680">
        <v>251.92</v>
      </c>
      <c r="G2908" s="204">
        <f>IF(P.O.!$F$4 = "DESONERADO", SICRO!E2908, SICRO!F2908)</f>
        <v>251.92</v>
      </c>
    </row>
    <row r="2909" spans="1:7">
      <c r="A2909" s="645" t="s">
        <v>69</v>
      </c>
      <c r="B2909" s="676">
        <v>2003816</v>
      </c>
      <c r="C2909" s="677" t="s">
        <v>8784</v>
      </c>
      <c r="D2909" s="678" t="s">
        <v>5970</v>
      </c>
      <c r="E2909" s="679">
        <f>IF(F2909 = "", "", ROUND(F2909*SINAPI!$M$5,2))</f>
        <v>299.19</v>
      </c>
      <c r="F2909" s="680">
        <v>311.26</v>
      </c>
      <c r="G2909" s="204">
        <f>IF(P.O.!$F$4 = "DESONERADO", SICRO!E2909, SICRO!F2909)</f>
        <v>311.26</v>
      </c>
    </row>
    <row r="2910" spans="1:7">
      <c r="A2910" s="645" t="s">
        <v>69</v>
      </c>
      <c r="B2910" s="676">
        <v>2003817</v>
      </c>
      <c r="C2910" s="677" t="s">
        <v>8785</v>
      </c>
      <c r="D2910" s="678" t="s">
        <v>5970</v>
      </c>
      <c r="E2910" s="679">
        <f>IF(F2910 = "", "", ROUND(F2910*SINAPI!$M$5,2))</f>
        <v>350.54</v>
      </c>
      <c r="F2910" s="680">
        <v>364.68</v>
      </c>
      <c r="G2910" s="204">
        <f>IF(P.O.!$F$4 = "DESONERADO", SICRO!E2910, SICRO!F2910)</f>
        <v>364.68</v>
      </c>
    </row>
    <row r="2911" spans="1:7">
      <c r="A2911" s="645" t="s">
        <v>69</v>
      </c>
      <c r="B2911" s="676">
        <v>2003799</v>
      </c>
      <c r="C2911" s="677" t="s">
        <v>8786</v>
      </c>
      <c r="D2911" s="678" t="s">
        <v>5970</v>
      </c>
      <c r="E2911" s="679">
        <f>IF(F2911 = "", "", ROUND(F2911*SINAPI!$M$5,2))</f>
        <v>56.17</v>
      </c>
      <c r="F2911" s="680">
        <v>58.44</v>
      </c>
      <c r="G2911" s="204">
        <f>IF(P.O.!$F$4 = "DESONERADO", SICRO!E2911, SICRO!F2911)</f>
        <v>58.44</v>
      </c>
    </row>
    <row r="2912" spans="1:7">
      <c r="A2912" s="645" t="s">
        <v>69</v>
      </c>
      <c r="B2912" s="676">
        <v>2003798</v>
      </c>
      <c r="C2912" s="677" t="s">
        <v>8787</v>
      </c>
      <c r="D2912" s="678" t="s">
        <v>5970</v>
      </c>
      <c r="E2912" s="679">
        <f>IF(F2912 = "", "", ROUND(F2912*SINAPI!$M$5,2))</f>
        <v>47.99</v>
      </c>
      <c r="F2912" s="680">
        <v>49.93</v>
      </c>
      <c r="G2912" s="204">
        <f>IF(P.O.!$F$4 = "DESONERADO", SICRO!E2912, SICRO!F2912)</f>
        <v>49.93</v>
      </c>
    </row>
    <row r="2913" spans="1:7">
      <c r="A2913" s="645" t="s">
        <v>69</v>
      </c>
      <c r="B2913" s="676">
        <v>2003801</v>
      </c>
      <c r="C2913" s="677" t="s">
        <v>8788</v>
      </c>
      <c r="D2913" s="678" t="s">
        <v>5970</v>
      </c>
      <c r="E2913" s="679">
        <f>IF(F2913 = "", "", ROUND(F2913*SINAPI!$M$5,2))</f>
        <v>71.08</v>
      </c>
      <c r="F2913" s="680">
        <v>73.95</v>
      </c>
      <c r="G2913" s="204">
        <f>IF(P.O.!$F$4 = "DESONERADO", SICRO!E2913, SICRO!F2913)</f>
        <v>73.95</v>
      </c>
    </row>
    <row r="2914" spans="1:7">
      <c r="A2914" s="645" t="s">
        <v>69</v>
      </c>
      <c r="B2914" s="676">
        <v>2003800</v>
      </c>
      <c r="C2914" s="677" t="s">
        <v>8789</v>
      </c>
      <c r="D2914" s="678" t="s">
        <v>5970</v>
      </c>
      <c r="E2914" s="679">
        <f>IF(F2914 = "", "", ROUND(F2914*SINAPI!$M$5,2))</f>
        <v>59.61</v>
      </c>
      <c r="F2914" s="680">
        <v>62.01</v>
      </c>
      <c r="G2914" s="204">
        <f>IF(P.O.!$F$4 = "DESONERADO", SICRO!E2914, SICRO!F2914)</f>
        <v>62.01</v>
      </c>
    </row>
    <row r="2915" spans="1:7">
      <c r="A2915" s="645" t="s">
        <v>69</v>
      </c>
      <c r="B2915" s="676">
        <v>2003714</v>
      </c>
      <c r="C2915" s="677" t="s">
        <v>8790</v>
      </c>
      <c r="D2915" s="678" t="s">
        <v>5891</v>
      </c>
      <c r="E2915" s="679">
        <f>IF(F2915 = "", "", ROUND(F2915*SINAPI!$M$5,2))</f>
        <v>1472.43</v>
      </c>
      <c r="F2915" s="680">
        <v>1531.81</v>
      </c>
      <c r="G2915" s="204">
        <f>IF(P.O.!$F$4 = "DESONERADO", SICRO!E2915, SICRO!F2915)</f>
        <v>1531.81</v>
      </c>
    </row>
    <row r="2916" spans="1:7">
      <c r="A2916" s="645" t="s">
        <v>69</v>
      </c>
      <c r="B2916" s="676">
        <v>2003713</v>
      </c>
      <c r="C2916" s="677" t="s">
        <v>8791</v>
      </c>
      <c r="D2916" s="678" t="s">
        <v>5891</v>
      </c>
      <c r="E2916" s="679">
        <f>IF(F2916 = "", "", ROUND(F2916*SINAPI!$M$5,2))</f>
        <v>1434.97</v>
      </c>
      <c r="F2916" s="680">
        <v>1492.84</v>
      </c>
      <c r="G2916" s="204">
        <f>IF(P.O.!$F$4 = "DESONERADO", SICRO!E2916, SICRO!F2916)</f>
        <v>1492.84</v>
      </c>
    </row>
    <row r="2917" spans="1:7">
      <c r="A2917" s="645" t="s">
        <v>69</v>
      </c>
      <c r="B2917" s="676">
        <v>2003716</v>
      </c>
      <c r="C2917" s="677" t="s">
        <v>8792</v>
      </c>
      <c r="D2917" s="678" t="s">
        <v>5891</v>
      </c>
      <c r="E2917" s="679">
        <f>IF(F2917 = "", "", ROUND(F2917*SINAPI!$M$5,2))</f>
        <v>1720.62</v>
      </c>
      <c r="F2917" s="680">
        <v>1790.01</v>
      </c>
      <c r="G2917" s="204">
        <f>IF(P.O.!$F$4 = "DESONERADO", SICRO!E2917, SICRO!F2917)</f>
        <v>1790.01</v>
      </c>
    </row>
    <row r="2918" spans="1:7">
      <c r="A2918" s="645" t="s">
        <v>69</v>
      </c>
      <c r="B2918" s="676">
        <v>2003715</v>
      </c>
      <c r="C2918" s="677" t="s">
        <v>8793</v>
      </c>
      <c r="D2918" s="678" t="s">
        <v>5891</v>
      </c>
      <c r="E2918" s="679">
        <f>IF(F2918 = "", "", ROUND(F2918*SINAPI!$M$5,2))</f>
        <v>1676.86</v>
      </c>
      <c r="F2918" s="680">
        <v>1744.49</v>
      </c>
      <c r="G2918" s="204">
        <f>IF(P.O.!$F$4 = "DESONERADO", SICRO!E2918, SICRO!F2918)</f>
        <v>1744.49</v>
      </c>
    </row>
    <row r="2919" spans="1:7">
      <c r="A2919" s="645" t="s">
        <v>69</v>
      </c>
      <c r="B2919" s="676">
        <v>2003718</v>
      </c>
      <c r="C2919" s="677" t="s">
        <v>8794</v>
      </c>
      <c r="D2919" s="678" t="s">
        <v>5891</v>
      </c>
      <c r="E2919" s="679">
        <f>IF(F2919 = "", "", ROUND(F2919*SINAPI!$M$5,2))</f>
        <v>1962.99</v>
      </c>
      <c r="F2919" s="680">
        <v>2042.15</v>
      </c>
      <c r="G2919" s="204">
        <f>IF(P.O.!$F$4 = "DESONERADO", SICRO!E2919, SICRO!F2919)</f>
        <v>2042.15</v>
      </c>
    </row>
    <row r="2920" spans="1:7">
      <c r="A2920" s="645" t="s">
        <v>69</v>
      </c>
      <c r="B2920" s="676">
        <v>2003717</v>
      </c>
      <c r="C2920" s="677" t="s">
        <v>8795</v>
      </c>
      <c r="D2920" s="678" t="s">
        <v>5891</v>
      </c>
      <c r="E2920" s="679">
        <f>IF(F2920 = "", "", ROUND(F2920*SINAPI!$M$5,2))</f>
        <v>1914.09</v>
      </c>
      <c r="F2920" s="680">
        <v>1991.28</v>
      </c>
      <c r="G2920" s="204">
        <f>IF(P.O.!$F$4 = "DESONERADO", SICRO!E2920, SICRO!F2920)</f>
        <v>1991.28</v>
      </c>
    </row>
    <row r="2921" spans="1:7">
      <c r="A2921" s="645" t="s">
        <v>69</v>
      </c>
      <c r="B2921" s="676">
        <v>2003720</v>
      </c>
      <c r="C2921" s="677" t="s">
        <v>8796</v>
      </c>
      <c r="D2921" s="678" t="s">
        <v>5891</v>
      </c>
      <c r="E2921" s="679">
        <f>IF(F2921 = "", "", ROUND(F2921*SINAPI!$M$5,2))</f>
        <v>2211.14</v>
      </c>
      <c r="F2921" s="680">
        <v>2300.31</v>
      </c>
      <c r="G2921" s="204">
        <f>IF(P.O.!$F$4 = "DESONERADO", SICRO!E2921, SICRO!F2921)</f>
        <v>2300.31</v>
      </c>
    </row>
    <row r="2922" spans="1:7">
      <c r="A2922" s="645" t="s">
        <v>69</v>
      </c>
      <c r="B2922" s="676">
        <v>2003719</v>
      </c>
      <c r="C2922" s="677" t="s">
        <v>8797</v>
      </c>
      <c r="D2922" s="678" t="s">
        <v>5891</v>
      </c>
      <c r="E2922" s="679">
        <f>IF(F2922 = "", "", ROUND(F2922*SINAPI!$M$5,2))</f>
        <v>2155.94</v>
      </c>
      <c r="F2922" s="680">
        <v>2242.89</v>
      </c>
      <c r="G2922" s="204">
        <f>IF(P.O.!$F$4 = "DESONERADO", SICRO!E2922, SICRO!F2922)</f>
        <v>2242.89</v>
      </c>
    </row>
    <row r="2923" spans="1:7">
      <c r="A2923" s="645" t="s">
        <v>69</v>
      </c>
      <c r="B2923" s="676">
        <v>2003722</v>
      </c>
      <c r="C2923" s="677" t="s">
        <v>8798</v>
      </c>
      <c r="D2923" s="678" t="s">
        <v>5891</v>
      </c>
      <c r="E2923" s="679">
        <f>IF(F2923 = "", "", ROUND(F2923*SINAPI!$M$5,2))</f>
        <v>2453.5</v>
      </c>
      <c r="F2923" s="680">
        <v>2552.4499999999998</v>
      </c>
      <c r="G2923" s="204">
        <f>IF(P.O.!$F$4 = "DESONERADO", SICRO!E2923, SICRO!F2923)</f>
        <v>2552.4499999999998</v>
      </c>
    </row>
    <row r="2924" spans="1:7">
      <c r="A2924" s="645" t="s">
        <v>69</v>
      </c>
      <c r="B2924" s="676">
        <v>2003721</v>
      </c>
      <c r="C2924" s="677" t="s">
        <v>8799</v>
      </c>
      <c r="D2924" s="678" t="s">
        <v>5891</v>
      </c>
      <c r="E2924" s="679">
        <f>IF(F2924 = "", "", ROUND(F2924*SINAPI!$M$5,2))</f>
        <v>2393.1799999999998</v>
      </c>
      <c r="F2924" s="680">
        <v>2489.69</v>
      </c>
      <c r="G2924" s="204">
        <f>IF(P.O.!$F$4 = "DESONERADO", SICRO!E2924, SICRO!F2924)</f>
        <v>2489.69</v>
      </c>
    </row>
    <row r="2925" spans="1:7">
      <c r="A2925" s="645" t="s">
        <v>69</v>
      </c>
      <c r="B2925" s="676">
        <v>2003724</v>
      </c>
      <c r="C2925" s="677" t="s">
        <v>8800</v>
      </c>
      <c r="D2925" s="678" t="s">
        <v>5891</v>
      </c>
      <c r="E2925" s="679">
        <f>IF(F2925 = "", "", ROUND(F2925*SINAPI!$M$5,2))</f>
        <v>2701.69</v>
      </c>
      <c r="F2925" s="680">
        <v>2810.64</v>
      </c>
      <c r="G2925" s="204">
        <f>IF(P.O.!$F$4 = "DESONERADO", SICRO!E2925, SICRO!F2925)</f>
        <v>2810.64</v>
      </c>
    </row>
    <row r="2926" spans="1:7">
      <c r="A2926" s="645" t="s">
        <v>69</v>
      </c>
      <c r="B2926" s="676">
        <v>2003723</v>
      </c>
      <c r="C2926" s="677" t="s">
        <v>8801</v>
      </c>
      <c r="D2926" s="678" t="s">
        <v>5891</v>
      </c>
      <c r="E2926" s="679">
        <f>IF(F2926 = "", "", ROUND(F2926*SINAPI!$M$5,2))</f>
        <v>2635.07</v>
      </c>
      <c r="F2926" s="680">
        <v>2741.34</v>
      </c>
      <c r="G2926" s="204">
        <f>IF(P.O.!$F$4 = "DESONERADO", SICRO!E2926, SICRO!F2926)</f>
        <v>2741.34</v>
      </c>
    </row>
    <row r="2927" spans="1:7">
      <c r="A2927" s="645" t="s">
        <v>69</v>
      </c>
      <c r="B2927" s="676">
        <v>2003726</v>
      </c>
      <c r="C2927" s="677" t="s">
        <v>8802</v>
      </c>
      <c r="D2927" s="678" t="s">
        <v>5891</v>
      </c>
      <c r="E2927" s="679">
        <f>IF(F2927 = "", "", ROUND(F2927*SINAPI!$M$5,2))</f>
        <v>2944.05</v>
      </c>
      <c r="F2927" s="680">
        <v>3062.78</v>
      </c>
      <c r="G2927" s="204">
        <f>IF(P.O.!$F$4 = "DESONERADO", SICRO!E2927, SICRO!F2927)</f>
        <v>3062.78</v>
      </c>
    </row>
    <row r="2928" spans="1:7">
      <c r="A2928" s="645" t="s">
        <v>69</v>
      </c>
      <c r="B2928" s="676">
        <v>2003725</v>
      </c>
      <c r="C2928" s="677" t="s">
        <v>8803</v>
      </c>
      <c r="D2928" s="678" t="s">
        <v>5891</v>
      </c>
      <c r="E2928" s="679">
        <f>IF(F2928 = "", "", ROUND(F2928*SINAPI!$M$5,2))</f>
        <v>2872.3</v>
      </c>
      <c r="F2928" s="680">
        <v>2988.14</v>
      </c>
      <c r="G2928" s="204">
        <f>IF(P.O.!$F$4 = "DESONERADO", SICRO!E2928, SICRO!F2928)</f>
        <v>2988.14</v>
      </c>
    </row>
    <row r="2929" spans="1:7">
      <c r="A2929" s="645" t="s">
        <v>69</v>
      </c>
      <c r="B2929" s="676">
        <v>2003859</v>
      </c>
      <c r="C2929" s="677" t="s">
        <v>8804</v>
      </c>
      <c r="D2929" s="678" t="s">
        <v>6087</v>
      </c>
      <c r="E2929" s="679">
        <f>IF(F2929 = "", "", ROUND(F2929*SINAPI!$M$5,2))</f>
        <v>61.73</v>
      </c>
      <c r="F2929" s="680">
        <v>64.22</v>
      </c>
      <c r="G2929" s="204">
        <f>IF(P.O.!$F$4 = "DESONERADO", SICRO!E2929, SICRO!F2929)</f>
        <v>64.22</v>
      </c>
    </row>
    <row r="2930" spans="1:7">
      <c r="A2930" s="645" t="s">
        <v>69</v>
      </c>
      <c r="B2930" s="676">
        <v>2003861</v>
      </c>
      <c r="C2930" s="677" t="s">
        <v>8805</v>
      </c>
      <c r="D2930" s="678" t="s">
        <v>5970</v>
      </c>
      <c r="E2930" s="679">
        <f>IF(F2930 = "", "", ROUND(F2930*SINAPI!$M$5,2))</f>
        <v>24.5</v>
      </c>
      <c r="F2930" s="680">
        <v>25.49</v>
      </c>
      <c r="G2930" s="204">
        <f>IF(P.O.!$F$4 = "DESONERADO", SICRO!E2930, SICRO!F2930)</f>
        <v>25.49</v>
      </c>
    </row>
    <row r="2931" spans="1:7">
      <c r="A2931" s="645" t="s">
        <v>69</v>
      </c>
      <c r="B2931" s="676">
        <v>2003862</v>
      </c>
      <c r="C2931" s="677" t="s">
        <v>8806</v>
      </c>
      <c r="D2931" s="678" t="s">
        <v>5970</v>
      </c>
      <c r="E2931" s="679">
        <f>IF(F2931 = "", "", ROUND(F2931*SINAPI!$M$5,2))</f>
        <v>21.06</v>
      </c>
      <c r="F2931" s="680">
        <v>21.91</v>
      </c>
      <c r="G2931" s="204">
        <f>IF(P.O.!$F$4 = "DESONERADO", SICRO!E2931, SICRO!F2931)</f>
        <v>21.91</v>
      </c>
    </row>
    <row r="2932" spans="1:7">
      <c r="A2932" s="645" t="s">
        <v>69</v>
      </c>
      <c r="B2932" s="676">
        <v>2003405</v>
      </c>
      <c r="C2932" s="677" t="s">
        <v>8807</v>
      </c>
      <c r="D2932" s="678" t="s">
        <v>5970</v>
      </c>
      <c r="E2932" s="679">
        <f>IF(F2932 = "", "", ROUND(F2932*SINAPI!$M$5,2))</f>
        <v>204.8</v>
      </c>
      <c r="F2932" s="680">
        <v>213.06</v>
      </c>
      <c r="G2932" s="204">
        <f>IF(P.O.!$F$4 = "DESONERADO", SICRO!E2932, SICRO!F2932)</f>
        <v>213.06</v>
      </c>
    </row>
    <row r="2933" spans="1:7">
      <c r="A2933" s="645" t="s">
        <v>69</v>
      </c>
      <c r="B2933" s="676">
        <v>2003404</v>
      </c>
      <c r="C2933" s="677" t="s">
        <v>8808</v>
      </c>
      <c r="D2933" s="678" t="s">
        <v>5970</v>
      </c>
      <c r="E2933" s="679">
        <f>IF(F2933 = "", "", ROUND(F2933*SINAPI!$M$5,2))</f>
        <v>172.32</v>
      </c>
      <c r="F2933" s="680">
        <v>179.27</v>
      </c>
      <c r="G2933" s="204">
        <f>IF(P.O.!$F$4 = "DESONERADO", SICRO!E2933, SICRO!F2933)</f>
        <v>179.27</v>
      </c>
    </row>
    <row r="2934" spans="1:7">
      <c r="A2934" s="645" t="s">
        <v>69</v>
      </c>
      <c r="B2934" s="676">
        <v>2003407</v>
      </c>
      <c r="C2934" s="677" t="s">
        <v>8809</v>
      </c>
      <c r="D2934" s="678" t="s">
        <v>5970</v>
      </c>
      <c r="E2934" s="679">
        <f>IF(F2934 = "", "", ROUND(F2934*SINAPI!$M$5,2))</f>
        <v>258</v>
      </c>
      <c r="F2934" s="680">
        <v>268.39999999999998</v>
      </c>
      <c r="G2934" s="204">
        <f>IF(P.O.!$F$4 = "DESONERADO", SICRO!E2934, SICRO!F2934)</f>
        <v>268.39999999999998</v>
      </c>
    </row>
    <row r="2935" spans="1:7">
      <c r="A2935" s="645" t="s">
        <v>69</v>
      </c>
      <c r="B2935" s="676">
        <v>2003406</v>
      </c>
      <c r="C2935" s="677" t="s">
        <v>8810</v>
      </c>
      <c r="D2935" s="678" t="s">
        <v>5970</v>
      </c>
      <c r="E2935" s="679">
        <f>IF(F2935 = "", "", ROUND(F2935*SINAPI!$M$5,2))</f>
        <v>225.52</v>
      </c>
      <c r="F2935" s="680">
        <v>234.61</v>
      </c>
      <c r="G2935" s="204">
        <f>IF(P.O.!$F$4 = "DESONERADO", SICRO!E2935, SICRO!F2935)</f>
        <v>234.61</v>
      </c>
    </row>
    <row r="2936" spans="1:7">
      <c r="A2936" s="645" t="s">
        <v>69</v>
      </c>
      <c r="B2936" s="676">
        <v>2003409</v>
      </c>
      <c r="C2936" s="677" t="s">
        <v>8811</v>
      </c>
      <c r="D2936" s="678" t="s">
        <v>5970</v>
      </c>
      <c r="E2936" s="679">
        <f>IF(F2936 = "", "", ROUND(F2936*SINAPI!$M$5,2))</f>
        <v>433.61</v>
      </c>
      <c r="F2936" s="680">
        <v>451.1</v>
      </c>
      <c r="G2936" s="204">
        <f>IF(P.O.!$F$4 = "DESONERADO", SICRO!E2936, SICRO!F2936)</f>
        <v>451.1</v>
      </c>
    </row>
    <row r="2937" spans="1:7">
      <c r="A2937" s="645" t="s">
        <v>69</v>
      </c>
      <c r="B2937" s="676">
        <v>2003408</v>
      </c>
      <c r="C2937" s="677" t="s">
        <v>8812</v>
      </c>
      <c r="D2937" s="678" t="s">
        <v>5970</v>
      </c>
      <c r="E2937" s="679">
        <f>IF(F2937 = "", "", ROUND(F2937*SINAPI!$M$5,2))</f>
        <v>359.9</v>
      </c>
      <c r="F2937" s="680">
        <v>374.41</v>
      </c>
      <c r="G2937" s="204">
        <f>IF(P.O.!$F$4 = "DESONERADO", SICRO!E2937, SICRO!F2937)</f>
        <v>374.41</v>
      </c>
    </row>
    <row r="2938" spans="1:7">
      <c r="A2938" s="645" t="s">
        <v>69</v>
      </c>
      <c r="B2938" s="676">
        <v>2003411</v>
      </c>
      <c r="C2938" s="677" t="s">
        <v>8813</v>
      </c>
      <c r="D2938" s="678" t="s">
        <v>5970</v>
      </c>
      <c r="E2938" s="679">
        <f>IF(F2938 = "", "", ROUND(F2938*SINAPI!$M$5,2))</f>
        <v>580.88</v>
      </c>
      <c r="F2938" s="680">
        <v>604.30999999999995</v>
      </c>
      <c r="G2938" s="204">
        <f>IF(P.O.!$F$4 = "DESONERADO", SICRO!E2938, SICRO!F2938)</f>
        <v>604.30999999999995</v>
      </c>
    </row>
    <row r="2939" spans="1:7">
      <c r="A2939" s="645" t="s">
        <v>69</v>
      </c>
      <c r="B2939" s="676">
        <v>2003410</v>
      </c>
      <c r="C2939" s="677" t="s">
        <v>8814</v>
      </c>
      <c r="D2939" s="678" t="s">
        <v>5970</v>
      </c>
      <c r="E2939" s="679">
        <f>IF(F2939 = "", "", ROUND(F2939*SINAPI!$M$5,2))</f>
        <v>507.16</v>
      </c>
      <c r="F2939" s="680">
        <v>527.61</v>
      </c>
      <c r="G2939" s="204">
        <f>IF(P.O.!$F$4 = "DESONERADO", SICRO!E2939, SICRO!F2939)</f>
        <v>527.61</v>
      </c>
    </row>
    <row r="2940" spans="1:7">
      <c r="A2940" s="645" t="s">
        <v>69</v>
      </c>
      <c r="B2940" s="676">
        <v>2003413</v>
      </c>
      <c r="C2940" s="677" t="s">
        <v>8815</v>
      </c>
      <c r="D2940" s="678" t="s">
        <v>5970</v>
      </c>
      <c r="E2940" s="679">
        <f>IF(F2940 = "", "", ROUND(F2940*SINAPI!$M$5,2))</f>
        <v>607.14</v>
      </c>
      <c r="F2940" s="680">
        <v>631.62</v>
      </c>
      <c r="G2940" s="204">
        <f>IF(P.O.!$F$4 = "DESONERADO", SICRO!E2940, SICRO!F2940)</f>
        <v>631.62</v>
      </c>
    </row>
    <row r="2941" spans="1:7">
      <c r="A2941" s="645" t="s">
        <v>69</v>
      </c>
      <c r="B2941" s="676">
        <v>2003412</v>
      </c>
      <c r="C2941" s="677" t="s">
        <v>8816</v>
      </c>
      <c r="D2941" s="678" t="s">
        <v>5970</v>
      </c>
      <c r="E2941" s="679">
        <f>IF(F2941 = "", "", ROUND(F2941*SINAPI!$M$5,2))</f>
        <v>504.68</v>
      </c>
      <c r="F2941" s="680">
        <v>525.03</v>
      </c>
      <c r="G2941" s="204">
        <f>IF(P.O.!$F$4 = "DESONERADO", SICRO!E2941, SICRO!F2941)</f>
        <v>525.03</v>
      </c>
    </row>
    <row r="2942" spans="1:7">
      <c r="A2942" s="645" t="s">
        <v>69</v>
      </c>
      <c r="B2942" s="676">
        <v>2003415</v>
      </c>
      <c r="C2942" s="677" t="s">
        <v>8817</v>
      </c>
      <c r="D2942" s="678" t="s">
        <v>5970</v>
      </c>
      <c r="E2942" s="679">
        <f>IF(F2942 = "", "", ROUND(F2942*SINAPI!$M$5,2))</f>
        <v>783.59</v>
      </c>
      <c r="F2942" s="680">
        <v>815.19</v>
      </c>
      <c r="G2942" s="204">
        <f>IF(P.O.!$F$4 = "DESONERADO", SICRO!E2942, SICRO!F2942)</f>
        <v>815.19</v>
      </c>
    </row>
    <row r="2943" spans="1:7">
      <c r="A2943" s="645" t="s">
        <v>69</v>
      </c>
      <c r="B2943" s="676">
        <v>2003414</v>
      </c>
      <c r="C2943" s="677" t="s">
        <v>8818</v>
      </c>
      <c r="D2943" s="678" t="s">
        <v>5970</v>
      </c>
      <c r="E2943" s="679">
        <f>IF(F2943 = "", "", ROUND(F2943*SINAPI!$M$5,2))</f>
        <v>681.13</v>
      </c>
      <c r="F2943" s="680">
        <v>708.6</v>
      </c>
      <c r="G2943" s="204">
        <f>IF(P.O.!$F$4 = "DESONERADO", SICRO!E2943, SICRO!F2943)</f>
        <v>708.6</v>
      </c>
    </row>
    <row r="2944" spans="1:7">
      <c r="A2944" s="645" t="s">
        <v>69</v>
      </c>
      <c r="B2944" s="676">
        <v>2003417</v>
      </c>
      <c r="C2944" s="677" t="s">
        <v>8819</v>
      </c>
      <c r="D2944" s="678" t="s">
        <v>5970</v>
      </c>
      <c r="E2944" s="679">
        <f>IF(F2944 = "", "", ROUND(F2944*SINAPI!$M$5,2))</f>
        <v>789.98</v>
      </c>
      <c r="F2944" s="680">
        <v>821.84</v>
      </c>
      <c r="G2944" s="204">
        <f>IF(P.O.!$F$4 = "DESONERADO", SICRO!E2944, SICRO!F2944)</f>
        <v>821.84</v>
      </c>
    </row>
    <row r="2945" spans="1:7">
      <c r="A2945" s="645" t="s">
        <v>69</v>
      </c>
      <c r="B2945" s="676">
        <v>2003416</v>
      </c>
      <c r="C2945" s="677" t="s">
        <v>8820</v>
      </c>
      <c r="D2945" s="678" t="s">
        <v>5970</v>
      </c>
      <c r="E2945" s="679">
        <f>IF(F2945 = "", "", ROUND(F2945*SINAPI!$M$5,2))</f>
        <v>656.28</v>
      </c>
      <c r="F2945" s="680">
        <v>682.75</v>
      </c>
      <c r="G2945" s="204">
        <f>IF(P.O.!$F$4 = "DESONERADO", SICRO!E2945, SICRO!F2945)</f>
        <v>682.75</v>
      </c>
    </row>
    <row r="2946" spans="1:7">
      <c r="A2946" s="645" t="s">
        <v>69</v>
      </c>
      <c r="B2946" s="676">
        <v>2003419</v>
      </c>
      <c r="C2946" s="677" t="s">
        <v>8821</v>
      </c>
      <c r="D2946" s="678" t="s">
        <v>5970</v>
      </c>
      <c r="E2946" s="679">
        <f>IF(F2946 = "", "", ROUND(F2946*SINAPI!$M$5,2))</f>
        <v>996.72</v>
      </c>
      <c r="F2946" s="680">
        <v>1036.92</v>
      </c>
      <c r="G2946" s="204">
        <f>IF(P.O.!$F$4 = "DESONERADO", SICRO!E2946, SICRO!F2946)</f>
        <v>1036.92</v>
      </c>
    </row>
    <row r="2947" spans="1:7">
      <c r="A2947" s="645" t="s">
        <v>69</v>
      </c>
      <c r="B2947" s="676">
        <v>2003418</v>
      </c>
      <c r="C2947" s="677" t="s">
        <v>8822</v>
      </c>
      <c r="D2947" s="678" t="s">
        <v>5970</v>
      </c>
      <c r="E2947" s="679">
        <f>IF(F2947 = "", "", ROUND(F2947*SINAPI!$M$5,2))</f>
        <v>863.03</v>
      </c>
      <c r="F2947" s="680">
        <v>897.83</v>
      </c>
      <c r="G2947" s="204">
        <f>IF(P.O.!$F$4 = "DESONERADO", SICRO!E2947, SICRO!F2947)</f>
        <v>897.83</v>
      </c>
    </row>
    <row r="2948" spans="1:7">
      <c r="A2948" s="645" t="s">
        <v>69</v>
      </c>
      <c r="B2948" s="676">
        <v>2003421</v>
      </c>
      <c r="C2948" s="677" t="s">
        <v>8823</v>
      </c>
      <c r="D2948" s="678" t="s">
        <v>5970</v>
      </c>
      <c r="E2948" s="679">
        <f>IF(F2948 = "", "", ROUND(F2948*SINAPI!$M$5,2))</f>
        <v>995.89</v>
      </c>
      <c r="F2948" s="680">
        <v>1036.05</v>
      </c>
      <c r="G2948" s="204">
        <f>IF(P.O.!$F$4 = "DESONERADO", SICRO!E2948, SICRO!F2948)</f>
        <v>1036.05</v>
      </c>
    </row>
    <row r="2949" spans="1:7">
      <c r="A2949" s="645" t="s">
        <v>69</v>
      </c>
      <c r="B2949" s="676">
        <v>2003420</v>
      </c>
      <c r="C2949" s="677" t="s">
        <v>8824</v>
      </c>
      <c r="D2949" s="678" t="s">
        <v>5970</v>
      </c>
      <c r="E2949" s="679">
        <f>IF(F2949 = "", "", ROUND(F2949*SINAPI!$M$5,2))</f>
        <v>828.45</v>
      </c>
      <c r="F2949" s="680">
        <v>861.86</v>
      </c>
      <c r="G2949" s="204">
        <f>IF(P.O.!$F$4 = "DESONERADO", SICRO!E2949, SICRO!F2949)</f>
        <v>861.86</v>
      </c>
    </row>
    <row r="2950" spans="1:7">
      <c r="A2950" s="645" t="s">
        <v>69</v>
      </c>
      <c r="B2950" s="676">
        <v>2003423</v>
      </c>
      <c r="C2950" s="677" t="s">
        <v>8825</v>
      </c>
      <c r="D2950" s="678" t="s">
        <v>5970</v>
      </c>
      <c r="E2950" s="679">
        <f>IF(F2950 = "", "", ROUND(F2950*SINAPI!$M$5,2))</f>
        <v>1226.52</v>
      </c>
      <c r="F2950" s="680">
        <v>1275.98</v>
      </c>
      <c r="G2950" s="204">
        <f>IF(P.O.!$F$4 = "DESONERADO", SICRO!E2950, SICRO!F2950)</f>
        <v>1275.98</v>
      </c>
    </row>
    <row r="2951" spans="1:7">
      <c r="A2951" s="645" t="s">
        <v>69</v>
      </c>
      <c r="B2951" s="676">
        <v>2003422</v>
      </c>
      <c r="C2951" s="677" t="s">
        <v>8826</v>
      </c>
      <c r="D2951" s="678" t="s">
        <v>5970</v>
      </c>
      <c r="E2951" s="679">
        <f>IF(F2951 = "", "", ROUND(F2951*SINAPI!$M$5,2))</f>
        <v>1059.08</v>
      </c>
      <c r="F2951" s="680">
        <v>1101.79</v>
      </c>
      <c r="G2951" s="204">
        <f>IF(P.O.!$F$4 = "DESONERADO", SICRO!E2951, SICRO!F2951)</f>
        <v>1101.79</v>
      </c>
    </row>
    <row r="2952" spans="1:7">
      <c r="A2952" s="645" t="s">
        <v>69</v>
      </c>
      <c r="B2952" s="676">
        <v>2003425</v>
      </c>
      <c r="C2952" s="677" t="s">
        <v>8827</v>
      </c>
      <c r="D2952" s="678" t="s">
        <v>5970</v>
      </c>
      <c r="E2952" s="679">
        <f>IF(F2952 = "", "", ROUND(F2952*SINAPI!$M$5,2))</f>
        <v>1295.53</v>
      </c>
      <c r="F2952" s="680">
        <v>1347.78</v>
      </c>
      <c r="G2952" s="204">
        <f>IF(P.O.!$F$4 = "DESONERADO", SICRO!E2952, SICRO!F2952)</f>
        <v>1347.78</v>
      </c>
    </row>
    <row r="2953" spans="1:7">
      <c r="A2953" s="645" t="s">
        <v>69</v>
      </c>
      <c r="B2953" s="676">
        <v>2003424</v>
      </c>
      <c r="C2953" s="677" t="s">
        <v>8828</v>
      </c>
      <c r="D2953" s="678" t="s">
        <v>5970</v>
      </c>
      <c r="E2953" s="679">
        <f>IF(F2953 = "", "", ROUND(F2953*SINAPI!$M$5,2))</f>
        <v>1078.1199999999999</v>
      </c>
      <c r="F2953" s="680">
        <v>1121.5999999999999</v>
      </c>
      <c r="G2953" s="204">
        <f>IF(P.O.!$F$4 = "DESONERADO", SICRO!E2953, SICRO!F2953)</f>
        <v>1121.5999999999999</v>
      </c>
    </row>
    <row r="2954" spans="1:7">
      <c r="A2954" s="645" t="s">
        <v>69</v>
      </c>
      <c r="B2954" s="676">
        <v>2003427</v>
      </c>
      <c r="C2954" s="677" t="s">
        <v>8829</v>
      </c>
      <c r="D2954" s="678" t="s">
        <v>5970</v>
      </c>
      <c r="E2954" s="679">
        <f>IF(F2954 = "", "", ROUND(F2954*SINAPI!$M$5,2))</f>
        <v>1600.66</v>
      </c>
      <c r="F2954" s="680">
        <v>1665.21</v>
      </c>
      <c r="G2954" s="204">
        <f>IF(P.O.!$F$4 = "DESONERADO", SICRO!E2954, SICRO!F2954)</f>
        <v>1665.21</v>
      </c>
    </row>
    <row r="2955" spans="1:7">
      <c r="A2955" s="645" t="s">
        <v>69</v>
      </c>
      <c r="B2955" s="676">
        <v>2003426</v>
      </c>
      <c r="C2955" s="677" t="s">
        <v>8830</v>
      </c>
      <c r="D2955" s="678" t="s">
        <v>5970</v>
      </c>
      <c r="E2955" s="679">
        <f>IF(F2955 = "", "", ROUND(F2955*SINAPI!$M$5,2))</f>
        <v>1383.25</v>
      </c>
      <c r="F2955" s="680">
        <v>1439.03</v>
      </c>
      <c r="G2955" s="204">
        <f>IF(P.O.!$F$4 = "DESONERADO", SICRO!E2955, SICRO!F2955)</f>
        <v>1439.03</v>
      </c>
    </row>
    <row r="2956" spans="1:7">
      <c r="A2956" s="645" t="s">
        <v>69</v>
      </c>
      <c r="B2956" s="676">
        <v>2003429</v>
      </c>
      <c r="C2956" s="677" t="s">
        <v>8831</v>
      </c>
      <c r="D2956" s="678" t="s">
        <v>5970</v>
      </c>
      <c r="E2956" s="679">
        <f>IF(F2956 = "", "", ROUND(F2956*SINAPI!$M$5,2))</f>
        <v>1629.52</v>
      </c>
      <c r="F2956" s="680">
        <v>1695.24</v>
      </c>
      <c r="G2956" s="204">
        <f>IF(P.O.!$F$4 = "DESONERADO", SICRO!E2956, SICRO!F2956)</f>
        <v>1695.24</v>
      </c>
    </row>
    <row r="2957" spans="1:7">
      <c r="A2957" s="645" t="s">
        <v>69</v>
      </c>
      <c r="B2957" s="676">
        <v>2003428</v>
      </c>
      <c r="C2957" s="677" t="s">
        <v>8832</v>
      </c>
      <c r="D2957" s="678" t="s">
        <v>5970</v>
      </c>
      <c r="E2957" s="679">
        <f>IF(F2957 = "", "", ROUND(F2957*SINAPI!$M$5,2))</f>
        <v>1344.63</v>
      </c>
      <c r="F2957" s="680">
        <v>1398.86</v>
      </c>
      <c r="G2957" s="204">
        <f>IF(P.O.!$F$4 = "DESONERADO", SICRO!E2957, SICRO!F2957)</f>
        <v>1398.86</v>
      </c>
    </row>
    <row r="2958" spans="1:7">
      <c r="A2958" s="645" t="s">
        <v>69</v>
      </c>
      <c r="B2958" s="676">
        <v>2003431</v>
      </c>
      <c r="C2958" s="677" t="s">
        <v>8833</v>
      </c>
      <c r="D2958" s="678" t="s">
        <v>5970</v>
      </c>
      <c r="E2958" s="679">
        <f>IF(F2958 = "", "", ROUND(F2958*SINAPI!$M$5,2))</f>
        <v>1912.24</v>
      </c>
      <c r="F2958" s="680">
        <v>1989.36</v>
      </c>
      <c r="G2958" s="204">
        <f>IF(P.O.!$F$4 = "DESONERADO", SICRO!E2958, SICRO!F2958)</f>
        <v>1989.36</v>
      </c>
    </row>
    <row r="2959" spans="1:7">
      <c r="A2959" s="645" t="s">
        <v>69</v>
      </c>
      <c r="B2959" s="676">
        <v>2003430</v>
      </c>
      <c r="C2959" s="677" t="s">
        <v>8834</v>
      </c>
      <c r="D2959" s="678" t="s">
        <v>5970</v>
      </c>
      <c r="E2959" s="679">
        <f>IF(F2959 = "", "", ROUND(F2959*SINAPI!$M$5,2))</f>
        <v>1627.35</v>
      </c>
      <c r="F2959" s="680">
        <v>1692.98</v>
      </c>
      <c r="G2959" s="204">
        <f>IF(P.O.!$F$4 = "DESONERADO", SICRO!E2959, SICRO!F2959)</f>
        <v>1692.98</v>
      </c>
    </row>
    <row r="2960" spans="1:7">
      <c r="A2960" s="645" t="s">
        <v>69</v>
      </c>
      <c r="B2960" s="676">
        <v>2003433</v>
      </c>
      <c r="C2960" s="677" t="s">
        <v>8835</v>
      </c>
      <c r="D2960" s="678" t="s">
        <v>5970</v>
      </c>
      <c r="E2960" s="679">
        <f>IF(F2960 = "", "", ROUND(F2960*SINAPI!$M$5,2))</f>
        <v>2100.7399999999998</v>
      </c>
      <c r="F2960" s="680">
        <v>2185.46</v>
      </c>
      <c r="G2960" s="204">
        <f>IF(P.O.!$F$4 = "DESONERADO", SICRO!E2960, SICRO!F2960)</f>
        <v>2185.46</v>
      </c>
    </row>
    <row r="2961" spans="1:7">
      <c r="A2961" s="645" t="s">
        <v>69</v>
      </c>
      <c r="B2961" s="676">
        <v>2003432</v>
      </c>
      <c r="C2961" s="677" t="s">
        <v>8836</v>
      </c>
      <c r="D2961" s="678" t="s">
        <v>5970</v>
      </c>
      <c r="E2961" s="679">
        <f>IF(F2961 = "", "", ROUND(F2961*SINAPI!$M$5,2))</f>
        <v>1735.88</v>
      </c>
      <c r="F2961" s="680">
        <v>1805.89</v>
      </c>
      <c r="G2961" s="204">
        <f>IF(P.O.!$F$4 = "DESONERADO", SICRO!E2961, SICRO!F2961)</f>
        <v>1805.89</v>
      </c>
    </row>
    <row r="2962" spans="1:7">
      <c r="A2962" s="645" t="s">
        <v>69</v>
      </c>
      <c r="B2962" s="676">
        <v>2003435</v>
      </c>
      <c r="C2962" s="677" t="s">
        <v>8837</v>
      </c>
      <c r="D2962" s="678" t="s">
        <v>5970</v>
      </c>
      <c r="E2962" s="679">
        <f>IF(F2962 = "", "", ROUND(F2962*SINAPI!$M$5,2))</f>
        <v>2431.36</v>
      </c>
      <c r="F2962" s="680">
        <v>2529.41</v>
      </c>
      <c r="G2962" s="204">
        <f>IF(P.O.!$F$4 = "DESONERADO", SICRO!E2962, SICRO!F2962)</f>
        <v>2529.41</v>
      </c>
    </row>
    <row r="2963" spans="1:7">
      <c r="A2963" s="645" t="s">
        <v>69</v>
      </c>
      <c r="B2963" s="676">
        <v>2003434</v>
      </c>
      <c r="C2963" s="677" t="s">
        <v>8838</v>
      </c>
      <c r="D2963" s="678" t="s">
        <v>5970</v>
      </c>
      <c r="E2963" s="679">
        <f>IF(F2963 = "", "", ROUND(F2963*SINAPI!$M$5,2))</f>
        <v>2066.4899999999998</v>
      </c>
      <c r="F2963" s="680">
        <v>2149.83</v>
      </c>
      <c r="G2963" s="204">
        <f>IF(P.O.!$F$4 = "DESONERADO", SICRO!E2963, SICRO!F2963)</f>
        <v>2149.83</v>
      </c>
    </row>
    <row r="2964" spans="1:7">
      <c r="A2964" s="645" t="s">
        <v>69</v>
      </c>
      <c r="B2964" s="676">
        <v>2003437</v>
      </c>
      <c r="C2964" s="677" t="s">
        <v>8839</v>
      </c>
      <c r="D2964" s="678" t="s">
        <v>5970</v>
      </c>
      <c r="E2964" s="679">
        <f>IF(F2964 = "", "", ROUND(F2964*SINAPI!$M$5,2))</f>
        <v>2844.86</v>
      </c>
      <c r="F2964" s="680">
        <v>2959.59</v>
      </c>
      <c r="G2964" s="204">
        <f>IF(P.O.!$F$4 = "DESONERADO", SICRO!E2964, SICRO!F2964)</f>
        <v>2959.59</v>
      </c>
    </row>
    <row r="2965" spans="1:7">
      <c r="A2965" s="645" t="s">
        <v>69</v>
      </c>
      <c r="B2965" s="676">
        <v>2003436</v>
      </c>
      <c r="C2965" s="677" t="s">
        <v>8840</v>
      </c>
      <c r="D2965" s="678" t="s">
        <v>5970</v>
      </c>
      <c r="E2965" s="679">
        <f>IF(F2965 = "", "", ROUND(F2965*SINAPI!$M$5,2))</f>
        <v>2353.8000000000002</v>
      </c>
      <c r="F2965" s="680">
        <v>2448.73</v>
      </c>
      <c r="G2965" s="204">
        <f>IF(P.O.!$F$4 = "DESONERADO", SICRO!E2965, SICRO!F2965)</f>
        <v>2448.73</v>
      </c>
    </row>
    <row r="2966" spans="1:7">
      <c r="A2966" s="645" t="s">
        <v>69</v>
      </c>
      <c r="B2966" s="676">
        <v>2003439</v>
      </c>
      <c r="C2966" s="677" t="s">
        <v>8841</v>
      </c>
      <c r="D2966" s="678" t="s">
        <v>5970</v>
      </c>
      <c r="E2966" s="679">
        <f>IF(F2966 = "", "", ROUND(F2966*SINAPI!$M$5,2))</f>
        <v>3258.84</v>
      </c>
      <c r="F2966" s="680">
        <v>3390.26</v>
      </c>
      <c r="G2966" s="204">
        <f>IF(P.O.!$F$4 = "DESONERADO", SICRO!E2966, SICRO!F2966)</f>
        <v>3390.26</v>
      </c>
    </row>
    <row r="2967" spans="1:7">
      <c r="A2967" s="645" t="s">
        <v>69</v>
      </c>
      <c r="B2967" s="676">
        <v>2003438</v>
      </c>
      <c r="C2967" s="677" t="s">
        <v>8842</v>
      </c>
      <c r="D2967" s="678" t="s">
        <v>5970</v>
      </c>
      <c r="E2967" s="679">
        <f>IF(F2967 = "", "", ROUND(F2967*SINAPI!$M$5,2))</f>
        <v>2767.78</v>
      </c>
      <c r="F2967" s="680">
        <v>2879.4</v>
      </c>
      <c r="G2967" s="204">
        <f>IF(P.O.!$F$4 = "DESONERADO", SICRO!E2967, SICRO!F2967)</f>
        <v>2879.4</v>
      </c>
    </row>
    <row r="2968" spans="1:7">
      <c r="A2968" s="645" t="s">
        <v>69</v>
      </c>
      <c r="B2968" s="676">
        <v>2003389</v>
      </c>
      <c r="C2968" s="677" t="s">
        <v>8843</v>
      </c>
      <c r="D2968" s="678" t="s">
        <v>5970</v>
      </c>
      <c r="E2968" s="679">
        <f>IF(F2968 = "", "", ROUND(F2968*SINAPI!$M$5,2))</f>
        <v>241.13</v>
      </c>
      <c r="F2968" s="680">
        <v>250.85</v>
      </c>
      <c r="G2968" s="204">
        <f>IF(P.O.!$F$4 = "DESONERADO", SICRO!E2968, SICRO!F2968)</f>
        <v>250.85</v>
      </c>
    </row>
    <row r="2969" spans="1:7">
      <c r="A2969" s="645" t="s">
        <v>69</v>
      </c>
      <c r="B2969" s="676">
        <v>2003388</v>
      </c>
      <c r="C2969" s="677" t="s">
        <v>8844</v>
      </c>
      <c r="D2969" s="678" t="s">
        <v>5970</v>
      </c>
      <c r="E2969" s="679">
        <f>IF(F2969 = "", "", ROUND(F2969*SINAPI!$M$5,2))</f>
        <v>219.26</v>
      </c>
      <c r="F2969" s="680">
        <v>228.1</v>
      </c>
      <c r="G2969" s="204">
        <f>IF(P.O.!$F$4 = "DESONERADO", SICRO!E2969, SICRO!F2969)</f>
        <v>228.1</v>
      </c>
    </row>
    <row r="2970" spans="1:7">
      <c r="A2970" s="645" t="s">
        <v>69</v>
      </c>
      <c r="B2970" s="676">
        <v>2003391</v>
      </c>
      <c r="C2970" s="677" t="s">
        <v>8845</v>
      </c>
      <c r="D2970" s="678" t="s">
        <v>5970</v>
      </c>
      <c r="E2970" s="679">
        <f>IF(F2970 = "", "", ROUND(F2970*SINAPI!$M$5,2))</f>
        <v>155.09</v>
      </c>
      <c r="F2970" s="680">
        <v>161.34</v>
      </c>
      <c r="G2970" s="204">
        <f>IF(P.O.!$F$4 = "DESONERADO", SICRO!E2970, SICRO!F2970)</f>
        <v>161.34</v>
      </c>
    </row>
    <row r="2971" spans="1:7">
      <c r="A2971" s="645" t="s">
        <v>69</v>
      </c>
      <c r="B2971" s="676">
        <v>2003390</v>
      </c>
      <c r="C2971" s="677" t="s">
        <v>8846</v>
      </c>
      <c r="D2971" s="678" t="s">
        <v>5970</v>
      </c>
      <c r="E2971" s="679">
        <f>IF(F2971 = "", "", ROUND(F2971*SINAPI!$M$5,2))</f>
        <v>137.97</v>
      </c>
      <c r="F2971" s="680">
        <v>143.53</v>
      </c>
      <c r="G2971" s="204">
        <f>IF(P.O.!$F$4 = "DESONERADO", SICRO!E2971, SICRO!F2971)</f>
        <v>143.53</v>
      </c>
    </row>
    <row r="2972" spans="1:7">
      <c r="A2972" s="645" t="s">
        <v>69</v>
      </c>
      <c r="B2972" s="676">
        <v>2003393</v>
      </c>
      <c r="C2972" s="677" t="s">
        <v>8847</v>
      </c>
      <c r="D2972" s="678" t="s">
        <v>5970</v>
      </c>
      <c r="E2972" s="679">
        <f>IF(F2972 = "", "", ROUND(F2972*SINAPI!$M$5,2))</f>
        <v>219.32</v>
      </c>
      <c r="F2972" s="680">
        <v>228.16</v>
      </c>
      <c r="G2972" s="204">
        <f>IF(P.O.!$F$4 = "DESONERADO", SICRO!E2972, SICRO!F2972)</f>
        <v>228.16</v>
      </c>
    </row>
    <row r="2973" spans="1:7">
      <c r="A2973" s="645" t="s">
        <v>69</v>
      </c>
      <c r="B2973" s="676">
        <v>2003392</v>
      </c>
      <c r="C2973" s="677" t="s">
        <v>8848</v>
      </c>
      <c r="D2973" s="678" t="s">
        <v>5970</v>
      </c>
      <c r="E2973" s="679">
        <f>IF(F2973 = "", "", ROUND(F2973*SINAPI!$M$5,2))</f>
        <v>202.2</v>
      </c>
      <c r="F2973" s="680">
        <v>210.35</v>
      </c>
      <c r="G2973" s="204">
        <f>IF(P.O.!$F$4 = "DESONERADO", SICRO!E2973, SICRO!F2973)</f>
        <v>210.35</v>
      </c>
    </row>
    <row r="2974" spans="1:7">
      <c r="A2974" s="645" t="s">
        <v>69</v>
      </c>
      <c r="B2974" s="676">
        <v>2003395</v>
      </c>
      <c r="C2974" s="677" t="s">
        <v>8849</v>
      </c>
      <c r="D2974" s="678" t="s">
        <v>5970</v>
      </c>
      <c r="E2974" s="679">
        <f>IF(F2974 = "", "", ROUND(F2974*SINAPI!$M$5,2))</f>
        <v>670.38</v>
      </c>
      <c r="F2974" s="680">
        <v>697.42</v>
      </c>
      <c r="G2974" s="204">
        <f>IF(P.O.!$F$4 = "DESONERADO", SICRO!E2974, SICRO!F2974)</f>
        <v>697.42</v>
      </c>
    </row>
    <row r="2975" spans="1:7">
      <c r="A2975" s="645" t="s">
        <v>69</v>
      </c>
      <c r="B2975" s="676">
        <v>2003394</v>
      </c>
      <c r="C2975" s="677" t="s">
        <v>8850</v>
      </c>
      <c r="D2975" s="678" t="s">
        <v>5970</v>
      </c>
      <c r="E2975" s="679">
        <f>IF(F2975 = "", "", ROUND(F2975*SINAPI!$M$5,2))</f>
        <v>667.89</v>
      </c>
      <c r="F2975" s="680">
        <v>694.82</v>
      </c>
      <c r="G2975" s="204">
        <f>IF(P.O.!$F$4 = "DESONERADO", SICRO!E2975, SICRO!F2975)</f>
        <v>694.82</v>
      </c>
    </row>
    <row r="2976" spans="1:7">
      <c r="A2976" s="645" t="s">
        <v>69</v>
      </c>
      <c r="B2976" s="676">
        <v>2003397</v>
      </c>
      <c r="C2976" s="677" t="s">
        <v>8851</v>
      </c>
      <c r="D2976" s="678" t="s">
        <v>5970</v>
      </c>
      <c r="E2976" s="679">
        <f>IF(F2976 = "", "", ROUND(F2976*SINAPI!$M$5,2))</f>
        <v>502.84</v>
      </c>
      <c r="F2976" s="680">
        <v>523.12</v>
      </c>
      <c r="G2976" s="204">
        <f>IF(P.O.!$F$4 = "DESONERADO", SICRO!E2976, SICRO!F2976)</f>
        <v>523.12</v>
      </c>
    </row>
    <row r="2977" spans="1:7">
      <c r="A2977" s="645" t="s">
        <v>69</v>
      </c>
      <c r="B2977" s="676">
        <v>2003396</v>
      </c>
      <c r="C2977" s="677" t="s">
        <v>8852</v>
      </c>
      <c r="D2977" s="678" t="s">
        <v>5970</v>
      </c>
      <c r="E2977" s="679">
        <f>IF(F2977 = "", "", ROUND(F2977*SINAPI!$M$5,2))</f>
        <v>459.1</v>
      </c>
      <c r="F2977" s="680">
        <v>477.62</v>
      </c>
      <c r="G2977" s="204">
        <f>IF(P.O.!$F$4 = "DESONERADO", SICRO!E2977, SICRO!F2977)</f>
        <v>477.62</v>
      </c>
    </row>
    <row r="2978" spans="1:7">
      <c r="A2978" s="645" t="s">
        <v>69</v>
      </c>
      <c r="B2978" s="676">
        <v>2003399</v>
      </c>
      <c r="C2978" s="677" t="s">
        <v>8853</v>
      </c>
      <c r="D2978" s="678" t="s">
        <v>5970</v>
      </c>
      <c r="E2978" s="679">
        <f>IF(F2978 = "", "", ROUND(F2978*SINAPI!$M$5,2))</f>
        <v>632.99</v>
      </c>
      <c r="F2978" s="680">
        <v>658.52</v>
      </c>
      <c r="G2978" s="204">
        <f>IF(P.O.!$F$4 = "DESONERADO", SICRO!E2978, SICRO!F2978)</f>
        <v>658.52</v>
      </c>
    </row>
    <row r="2979" spans="1:7">
      <c r="A2979" s="645" t="s">
        <v>69</v>
      </c>
      <c r="B2979" s="676">
        <v>2003398</v>
      </c>
      <c r="C2979" s="677" t="s">
        <v>8854</v>
      </c>
      <c r="D2979" s="678" t="s">
        <v>5970</v>
      </c>
      <c r="E2979" s="679">
        <f>IF(F2979 = "", "", ROUND(F2979*SINAPI!$M$5,2))</f>
        <v>589.26</v>
      </c>
      <c r="F2979" s="680">
        <v>613.02</v>
      </c>
      <c r="G2979" s="204">
        <f>IF(P.O.!$F$4 = "DESONERADO", SICRO!E2979, SICRO!F2979)</f>
        <v>613.02</v>
      </c>
    </row>
    <row r="2980" spans="1:7">
      <c r="A2980" s="645" t="s">
        <v>69</v>
      </c>
      <c r="B2980" s="676">
        <v>2003401</v>
      </c>
      <c r="C2980" s="677" t="s">
        <v>8855</v>
      </c>
      <c r="D2980" s="678" t="s">
        <v>5970</v>
      </c>
      <c r="E2980" s="679">
        <f>IF(F2980 = "", "", ROUND(F2980*SINAPI!$M$5,2))</f>
        <v>568.09</v>
      </c>
      <c r="F2980" s="680">
        <v>591</v>
      </c>
      <c r="G2980" s="204">
        <f>IF(P.O.!$F$4 = "DESONERADO", SICRO!E2980, SICRO!F2980)</f>
        <v>591</v>
      </c>
    </row>
    <row r="2981" spans="1:7">
      <c r="A2981" s="645" t="s">
        <v>69</v>
      </c>
      <c r="B2981" s="676">
        <v>2003400</v>
      </c>
      <c r="C2981" s="677" t="s">
        <v>8856</v>
      </c>
      <c r="D2981" s="678" t="s">
        <v>5970</v>
      </c>
      <c r="E2981" s="679">
        <f>IF(F2981 = "", "", ROUND(F2981*SINAPI!$M$5,2))</f>
        <v>515.62</v>
      </c>
      <c r="F2981" s="680">
        <v>536.41</v>
      </c>
      <c r="G2981" s="204">
        <f>IF(P.O.!$F$4 = "DESONERADO", SICRO!E2981, SICRO!F2981)</f>
        <v>536.41</v>
      </c>
    </row>
    <row r="2982" spans="1:7">
      <c r="A2982" s="645" t="s">
        <v>69</v>
      </c>
      <c r="B2982" s="676">
        <v>2003403</v>
      </c>
      <c r="C2982" s="677" t="s">
        <v>8857</v>
      </c>
      <c r="D2982" s="678" t="s">
        <v>5970</v>
      </c>
      <c r="E2982" s="679">
        <f>IF(F2982 = "", "", ROUND(F2982*SINAPI!$M$5,2))</f>
        <v>705.27</v>
      </c>
      <c r="F2982" s="680">
        <v>733.71</v>
      </c>
      <c r="G2982" s="204">
        <f>IF(P.O.!$F$4 = "DESONERADO", SICRO!E2982, SICRO!F2982)</f>
        <v>733.71</v>
      </c>
    </row>
    <row r="2983" spans="1:7">
      <c r="A2983" s="645" t="s">
        <v>69</v>
      </c>
      <c r="B2983" s="676">
        <v>2003402</v>
      </c>
      <c r="C2983" s="677" t="s">
        <v>8858</v>
      </c>
      <c r="D2983" s="678" t="s">
        <v>5970</v>
      </c>
      <c r="E2983" s="679">
        <f>IF(F2983 = "", "", ROUND(F2983*SINAPI!$M$5,2))</f>
        <v>652.78</v>
      </c>
      <c r="F2983" s="680">
        <v>679.11</v>
      </c>
      <c r="G2983" s="204">
        <f>IF(P.O.!$F$4 = "DESONERADO", SICRO!E2983, SICRO!F2983)</f>
        <v>679.11</v>
      </c>
    </row>
    <row r="2984" spans="1:7">
      <c r="A2984" s="645" t="s">
        <v>69</v>
      </c>
      <c r="B2984" s="676">
        <v>2003448</v>
      </c>
      <c r="C2984" s="677" t="s">
        <v>8859</v>
      </c>
      <c r="D2984" s="678" t="s">
        <v>5891</v>
      </c>
      <c r="E2984" s="679">
        <f>IF(F2984 = "", "", ROUND(F2984*SINAPI!$M$5,2))</f>
        <v>373.88</v>
      </c>
      <c r="F2984" s="680">
        <v>388.96</v>
      </c>
      <c r="G2984" s="204">
        <f>IF(P.O.!$F$4 = "DESONERADO", SICRO!E2984, SICRO!F2984)</f>
        <v>388.96</v>
      </c>
    </row>
    <row r="2985" spans="1:7">
      <c r="A2985" s="645" t="s">
        <v>69</v>
      </c>
      <c r="B2985" s="676">
        <v>2003449</v>
      </c>
      <c r="C2985" s="677" t="s">
        <v>8860</v>
      </c>
      <c r="D2985" s="678" t="s">
        <v>5891</v>
      </c>
      <c r="E2985" s="679">
        <f>IF(F2985 = "", "", ROUND(F2985*SINAPI!$M$5,2))</f>
        <v>440.45</v>
      </c>
      <c r="F2985" s="680">
        <v>458.21</v>
      </c>
      <c r="G2985" s="204">
        <f>IF(P.O.!$F$4 = "DESONERADO", SICRO!E2985, SICRO!F2985)</f>
        <v>458.21</v>
      </c>
    </row>
    <row r="2986" spans="1:7">
      <c r="A2986" s="645" t="s">
        <v>69</v>
      </c>
      <c r="B2986" s="676">
        <v>2003450</v>
      </c>
      <c r="C2986" s="677" t="s">
        <v>8861</v>
      </c>
      <c r="D2986" s="678" t="s">
        <v>5891</v>
      </c>
      <c r="E2986" s="679">
        <f>IF(F2986 = "", "", ROUND(F2986*SINAPI!$M$5,2))</f>
        <v>383.37</v>
      </c>
      <c r="F2986" s="680">
        <v>398.83</v>
      </c>
      <c r="G2986" s="204">
        <f>IF(P.O.!$F$4 = "DESONERADO", SICRO!E2986, SICRO!F2986)</f>
        <v>398.83</v>
      </c>
    </row>
    <row r="2987" spans="1:7">
      <c r="A2987" s="645" t="s">
        <v>69</v>
      </c>
      <c r="B2987" s="676">
        <v>2003451</v>
      </c>
      <c r="C2987" s="677" t="s">
        <v>8862</v>
      </c>
      <c r="D2987" s="678" t="s">
        <v>5891</v>
      </c>
      <c r="E2987" s="679">
        <f>IF(F2987 = "", "", ROUND(F2987*SINAPI!$M$5,2))</f>
        <v>453.11</v>
      </c>
      <c r="F2987" s="680">
        <v>471.38</v>
      </c>
      <c r="G2987" s="204">
        <f>IF(P.O.!$F$4 = "DESONERADO", SICRO!E2987, SICRO!F2987)</f>
        <v>471.38</v>
      </c>
    </row>
    <row r="2988" spans="1:7">
      <c r="A2988" s="645" t="s">
        <v>69</v>
      </c>
      <c r="B2988" s="676">
        <v>2003452</v>
      </c>
      <c r="C2988" s="677" t="s">
        <v>8863</v>
      </c>
      <c r="D2988" s="678" t="s">
        <v>5891</v>
      </c>
      <c r="E2988" s="679">
        <f>IF(F2988 = "", "", ROUND(F2988*SINAPI!$M$5,2))</f>
        <v>1170.68</v>
      </c>
      <c r="F2988" s="680">
        <v>1217.8900000000001</v>
      </c>
      <c r="G2988" s="204">
        <f>IF(P.O.!$F$4 = "DESONERADO", SICRO!E2988, SICRO!F2988)</f>
        <v>1217.8900000000001</v>
      </c>
    </row>
    <row r="2989" spans="1:7">
      <c r="A2989" s="645" t="s">
        <v>69</v>
      </c>
      <c r="B2989" s="676">
        <v>2003453</v>
      </c>
      <c r="C2989" s="677" t="s">
        <v>8864</v>
      </c>
      <c r="D2989" s="678" t="s">
        <v>5891</v>
      </c>
      <c r="E2989" s="679">
        <f>IF(F2989 = "", "", ROUND(F2989*SINAPI!$M$5,2))</f>
        <v>1378.99</v>
      </c>
      <c r="F2989" s="680">
        <v>1434.6</v>
      </c>
      <c r="G2989" s="204">
        <f>IF(P.O.!$F$4 = "DESONERADO", SICRO!E2989, SICRO!F2989)</f>
        <v>1434.6</v>
      </c>
    </row>
    <row r="2990" spans="1:7">
      <c r="A2990" s="645" t="s">
        <v>69</v>
      </c>
      <c r="B2990" s="676">
        <v>2003454</v>
      </c>
      <c r="C2990" s="677" t="s">
        <v>8865</v>
      </c>
      <c r="D2990" s="678" t="s">
        <v>5891</v>
      </c>
      <c r="E2990" s="679">
        <f>IF(F2990 = "", "", ROUND(F2990*SINAPI!$M$5,2))</f>
        <v>1636.92</v>
      </c>
      <c r="F2990" s="680">
        <v>1702.93</v>
      </c>
      <c r="G2990" s="204">
        <f>IF(P.O.!$F$4 = "DESONERADO", SICRO!E2990, SICRO!F2990)</f>
        <v>1702.93</v>
      </c>
    </row>
    <row r="2991" spans="1:7">
      <c r="A2991" s="645" t="s">
        <v>69</v>
      </c>
      <c r="B2991" s="676">
        <v>2003455</v>
      </c>
      <c r="C2991" s="677" t="s">
        <v>8866</v>
      </c>
      <c r="D2991" s="678" t="s">
        <v>5891</v>
      </c>
      <c r="E2991" s="679">
        <f>IF(F2991 = "", "", ROUND(F2991*SINAPI!$M$5,2))</f>
        <v>1960.17</v>
      </c>
      <c r="F2991" s="680">
        <v>2039.22</v>
      </c>
      <c r="G2991" s="204">
        <f>IF(P.O.!$F$4 = "DESONERADO", SICRO!E2991, SICRO!F2991)</f>
        <v>2039.22</v>
      </c>
    </row>
    <row r="2992" spans="1:7">
      <c r="A2992" s="645" t="s">
        <v>69</v>
      </c>
      <c r="B2992" s="676">
        <v>2003456</v>
      </c>
      <c r="C2992" s="677" t="s">
        <v>8867</v>
      </c>
      <c r="D2992" s="678" t="s">
        <v>5891</v>
      </c>
      <c r="E2992" s="679">
        <f>IF(F2992 = "", "", ROUND(F2992*SINAPI!$M$5,2))</f>
        <v>2170.69</v>
      </c>
      <c r="F2992" s="680">
        <v>2258.23</v>
      </c>
      <c r="G2992" s="204">
        <f>IF(P.O.!$F$4 = "DESONERADO", SICRO!E2992, SICRO!F2992)</f>
        <v>2258.23</v>
      </c>
    </row>
    <row r="2993" spans="1:7">
      <c r="A2993" s="645" t="s">
        <v>69</v>
      </c>
      <c r="B2993" s="676">
        <v>2003457</v>
      </c>
      <c r="C2993" s="677" t="s">
        <v>8868</v>
      </c>
      <c r="D2993" s="678" t="s">
        <v>5891</v>
      </c>
      <c r="E2993" s="679">
        <f>IF(F2993 = "", "", ROUND(F2993*SINAPI!$M$5,2))</f>
        <v>2633.2</v>
      </c>
      <c r="F2993" s="680">
        <v>2739.39</v>
      </c>
      <c r="G2993" s="204">
        <f>IF(P.O.!$F$4 = "DESONERADO", SICRO!E2993, SICRO!F2993)</f>
        <v>2739.39</v>
      </c>
    </row>
    <row r="2994" spans="1:7">
      <c r="A2994" s="645" t="s">
        <v>69</v>
      </c>
      <c r="B2994" s="676">
        <v>2003458</v>
      </c>
      <c r="C2994" s="677" t="s">
        <v>8869</v>
      </c>
      <c r="D2994" s="678" t="s">
        <v>5891</v>
      </c>
      <c r="E2994" s="679">
        <f>IF(F2994 = "", "", ROUND(F2994*SINAPI!$M$5,2))</f>
        <v>2739.38</v>
      </c>
      <c r="F2994" s="680">
        <v>2849.85</v>
      </c>
      <c r="G2994" s="204">
        <f>IF(P.O.!$F$4 = "DESONERADO", SICRO!E2994, SICRO!F2994)</f>
        <v>2849.85</v>
      </c>
    </row>
    <row r="2995" spans="1:7">
      <c r="A2995" s="645" t="s">
        <v>69</v>
      </c>
      <c r="B2995" s="676">
        <v>2003459</v>
      </c>
      <c r="C2995" s="677" t="s">
        <v>8870</v>
      </c>
      <c r="D2995" s="678" t="s">
        <v>5891</v>
      </c>
      <c r="E2995" s="679">
        <f>IF(F2995 = "", "", ROUND(F2995*SINAPI!$M$5,2))</f>
        <v>3355.9</v>
      </c>
      <c r="F2995" s="680">
        <v>3491.24</v>
      </c>
      <c r="G2995" s="204">
        <f>IF(P.O.!$F$4 = "DESONERADO", SICRO!E2995, SICRO!F2995)</f>
        <v>3491.24</v>
      </c>
    </row>
    <row r="2996" spans="1:7">
      <c r="A2996" s="645" t="s">
        <v>69</v>
      </c>
      <c r="B2996" s="676">
        <v>2003460</v>
      </c>
      <c r="C2996" s="677" t="s">
        <v>8871</v>
      </c>
      <c r="D2996" s="678" t="s">
        <v>5891</v>
      </c>
      <c r="E2996" s="679">
        <f>IF(F2996 = "", "", ROUND(F2996*SINAPI!$M$5,2))</f>
        <v>3827.5</v>
      </c>
      <c r="F2996" s="680">
        <v>3981.86</v>
      </c>
      <c r="G2996" s="204">
        <f>IF(P.O.!$F$4 = "DESONERADO", SICRO!E2996, SICRO!F2996)</f>
        <v>3981.86</v>
      </c>
    </row>
    <row r="2997" spans="1:7">
      <c r="A2997" s="645" t="s">
        <v>69</v>
      </c>
      <c r="B2997" s="676">
        <v>2003461</v>
      </c>
      <c r="C2997" s="677" t="s">
        <v>8872</v>
      </c>
      <c r="D2997" s="678" t="s">
        <v>5891</v>
      </c>
      <c r="E2997" s="679">
        <f>IF(F2997 = "", "", ROUND(F2997*SINAPI!$M$5,2))</f>
        <v>4761.1099999999997</v>
      </c>
      <c r="F2997" s="680">
        <v>4953.12</v>
      </c>
      <c r="G2997" s="204">
        <f>IF(P.O.!$F$4 = "DESONERADO", SICRO!E2997, SICRO!F2997)</f>
        <v>4953.12</v>
      </c>
    </row>
    <row r="2998" spans="1:7">
      <c r="A2998" s="645" t="s">
        <v>69</v>
      </c>
      <c r="B2998" s="676">
        <v>2003462</v>
      </c>
      <c r="C2998" s="677" t="s">
        <v>8873</v>
      </c>
      <c r="D2998" s="678" t="s">
        <v>5891</v>
      </c>
      <c r="E2998" s="679">
        <f>IF(F2998 = "", "", ROUND(F2998*SINAPI!$M$5,2))</f>
        <v>2768.32</v>
      </c>
      <c r="F2998" s="680">
        <v>2879.96</v>
      </c>
      <c r="G2998" s="204">
        <f>IF(P.O.!$F$4 = "DESONERADO", SICRO!E2998, SICRO!F2998)</f>
        <v>2879.96</v>
      </c>
    </row>
    <row r="2999" spans="1:7">
      <c r="A2999" s="645" t="s">
        <v>69</v>
      </c>
      <c r="B2999" s="676">
        <v>2003463</v>
      </c>
      <c r="C2999" s="677" t="s">
        <v>8874</v>
      </c>
      <c r="D2999" s="678" t="s">
        <v>5891</v>
      </c>
      <c r="E2999" s="679">
        <f>IF(F2999 = "", "", ROUND(F2999*SINAPI!$M$5,2))</f>
        <v>3403.47</v>
      </c>
      <c r="F2999" s="680">
        <v>3540.73</v>
      </c>
      <c r="G2999" s="204">
        <f>IF(P.O.!$F$4 = "DESONERADO", SICRO!E2999, SICRO!F2999)</f>
        <v>3540.73</v>
      </c>
    </row>
    <row r="3000" spans="1:7">
      <c r="A3000" s="645" t="s">
        <v>69</v>
      </c>
      <c r="B3000" s="676">
        <v>2003464</v>
      </c>
      <c r="C3000" s="677" t="s">
        <v>8875</v>
      </c>
      <c r="D3000" s="678" t="s">
        <v>5891</v>
      </c>
      <c r="E3000" s="679">
        <f>IF(F3000 = "", "", ROUND(F3000*SINAPI!$M$5,2))</f>
        <v>3535.31</v>
      </c>
      <c r="F3000" s="680">
        <v>3677.88</v>
      </c>
      <c r="G3000" s="204">
        <f>IF(P.O.!$F$4 = "DESONERADO", SICRO!E3000, SICRO!F3000)</f>
        <v>3677.88</v>
      </c>
    </row>
    <row r="3001" spans="1:7">
      <c r="A3001" s="645" t="s">
        <v>69</v>
      </c>
      <c r="B3001" s="676">
        <v>2003465</v>
      </c>
      <c r="C3001" s="677" t="s">
        <v>8876</v>
      </c>
      <c r="D3001" s="678" t="s">
        <v>5891</v>
      </c>
      <c r="E3001" s="679">
        <f>IF(F3001 = "", "", ROUND(F3001*SINAPI!$M$5,2))</f>
        <v>4390.3500000000004</v>
      </c>
      <c r="F3001" s="680">
        <v>4567.41</v>
      </c>
      <c r="G3001" s="204">
        <f>IF(P.O.!$F$4 = "DESONERADO", SICRO!E3001, SICRO!F3001)</f>
        <v>4567.41</v>
      </c>
    </row>
    <row r="3002" spans="1:7">
      <c r="A3002" s="645" t="s">
        <v>69</v>
      </c>
      <c r="B3002" s="676">
        <v>2003466</v>
      </c>
      <c r="C3002" s="677" t="s">
        <v>8877</v>
      </c>
      <c r="D3002" s="678" t="s">
        <v>5891</v>
      </c>
      <c r="E3002" s="679">
        <f>IF(F3002 = "", "", ROUND(F3002*SINAPI!$M$5,2))</f>
        <v>4903.82</v>
      </c>
      <c r="F3002" s="680">
        <v>5101.58</v>
      </c>
      <c r="G3002" s="204">
        <f>IF(P.O.!$F$4 = "DESONERADO", SICRO!E3002, SICRO!F3002)</f>
        <v>5101.58</v>
      </c>
    </row>
    <row r="3003" spans="1:7">
      <c r="A3003" s="645" t="s">
        <v>69</v>
      </c>
      <c r="B3003" s="676">
        <v>2003467</v>
      </c>
      <c r="C3003" s="677" t="s">
        <v>8878</v>
      </c>
      <c r="D3003" s="678" t="s">
        <v>5891</v>
      </c>
      <c r="E3003" s="679">
        <f>IF(F3003 = "", "", ROUND(F3003*SINAPI!$M$5,2))</f>
        <v>6169.38</v>
      </c>
      <c r="F3003" s="680">
        <v>6418.18</v>
      </c>
      <c r="G3003" s="204">
        <f>IF(P.O.!$F$4 = "DESONERADO", SICRO!E3003, SICRO!F3003)</f>
        <v>6418.18</v>
      </c>
    </row>
    <row r="3004" spans="1:7">
      <c r="A3004" s="645" t="s">
        <v>69</v>
      </c>
      <c r="B3004" s="676">
        <v>2003468</v>
      </c>
      <c r="C3004" s="677" t="s">
        <v>8879</v>
      </c>
      <c r="D3004" s="678" t="s">
        <v>5891</v>
      </c>
      <c r="E3004" s="679">
        <f>IF(F3004 = "", "", ROUND(F3004*SINAPI!$M$5,2))</f>
        <v>3369.69</v>
      </c>
      <c r="F3004" s="680">
        <v>3505.58</v>
      </c>
      <c r="G3004" s="204">
        <f>IF(P.O.!$F$4 = "DESONERADO", SICRO!E3004, SICRO!F3004)</f>
        <v>3505.58</v>
      </c>
    </row>
    <row r="3005" spans="1:7">
      <c r="A3005" s="645" t="s">
        <v>69</v>
      </c>
      <c r="B3005" s="676">
        <v>2003469</v>
      </c>
      <c r="C3005" s="677" t="s">
        <v>8880</v>
      </c>
      <c r="D3005" s="678" t="s">
        <v>5891</v>
      </c>
      <c r="E3005" s="679">
        <f>IF(F3005 = "", "", ROUND(F3005*SINAPI!$M$5,2))</f>
        <v>4179.41</v>
      </c>
      <c r="F3005" s="680">
        <v>4347.96</v>
      </c>
      <c r="G3005" s="204">
        <f>IF(P.O.!$F$4 = "DESONERADO", SICRO!E3005, SICRO!F3005)</f>
        <v>4347.96</v>
      </c>
    </row>
    <row r="3006" spans="1:7">
      <c r="A3006" s="645" t="s">
        <v>69</v>
      </c>
      <c r="B3006" s="676">
        <v>2003470</v>
      </c>
      <c r="C3006" s="677" t="s">
        <v>8881</v>
      </c>
      <c r="D3006" s="678" t="s">
        <v>5891</v>
      </c>
      <c r="E3006" s="679">
        <f>IF(F3006 = "", "", ROUND(F3006*SINAPI!$M$5,2))</f>
        <v>4331.24</v>
      </c>
      <c r="F3006" s="680">
        <v>4505.91</v>
      </c>
      <c r="G3006" s="204">
        <f>IF(P.O.!$F$4 = "DESONERADO", SICRO!E3006, SICRO!F3006)</f>
        <v>4505.91</v>
      </c>
    </row>
    <row r="3007" spans="1:7">
      <c r="A3007" s="645" t="s">
        <v>69</v>
      </c>
      <c r="B3007" s="676">
        <v>2003471</v>
      </c>
      <c r="C3007" s="677" t="s">
        <v>8882</v>
      </c>
      <c r="D3007" s="678" t="s">
        <v>5891</v>
      </c>
      <c r="E3007" s="679">
        <f>IF(F3007 = "", "", ROUND(F3007*SINAPI!$M$5,2))</f>
        <v>5425.49</v>
      </c>
      <c r="F3007" s="680">
        <v>5644.29</v>
      </c>
      <c r="G3007" s="204">
        <f>IF(P.O.!$F$4 = "DESONERADO", SICRO!E3007, SICRO!F3007)</f>
        <v>5644.29</v>
      </c>
    </row>
    <row r="3008" spans="1:7">
      <c r="A3008" s="645" t="s">
        <v>69</v>
      </c>
      <c r="B3008" s="676">
        <v>2003472</v>
      </c>
      <c r="C3008" s="677" t="s">
        <v>8883</v>
      </c>
      <c r="D3008" s="678" t="s">
        <v>5891</v>
      </c>
      <c r="E3008" s="679">
        <f>IF(F3008 = "", "", ROUND(F3008*SINAPI!$M$5,2))</f>
        <v>6331.95</v>
      </c>
      <c r="F3008" s="680">
        <v>6587.31</v>
      </c>
      <c r="G3008" s="204">
        <f>IF(P.O.!$F$4 = "DESONERADO", SICRO!E3008, SICRO!F3008)</f>
        <v>6587.31</v>
      </c>
    </row>
    <row r="3009" spans="1:7">
      <c r="A3009" s="645" t="s">
        <v>69</v>
      </c>
      <c r="B3009" s="676">
        <v>2003473</v>
      </c>
      <c r="C3009" s="677" t="s">
        <v>8884</v>
      </c>
      <c r="D3009" s="678" t="s">
        <v>5891</v>
      </c>
      <c r="E3009" s="679">
        <f>IF(F3009 = "", "", ROUND(F3009*SINAPI!$M$5,2))</f>
        <v>8038.16</v>
      </c>
      <c r="F3009" s="680">
        <v>8362.33</v>
      </c>
      <c r="G3009" s="204">
        <f>IF(P.O.!$F$4 = "DESONERADO", SICRO!E3009, SICRO!F3009)</f>
        <v>8362.33</v>
      </c>
    </row>
    <row r="3010" spans="1:7">
      <c r="A3010" s="645" t="s">
        <v>69</v>
      </c>
      <c r="B3010" s="676">
        <v>2003475</v>
      </c>
      <c r="C3010" s="677" t="s">
        <v>8885</v>
      </c>
      <c r="D3010" s="678" t="s">
        <v>5891</v>
      </c>
      <c r="E3010" s="679">
        <f>IF(F3010 = "", "", ROUND(F3010*SINAPI!$M$5,2))</f>
        <v>527.29</v>
      </c>
      <c r="F3010" s="680">
        <v>548.55999999999995</v>
      </c>
      <c r="G3010" s="204">
        <f>IF(P.O.!$F$4 = "DESONERADO", SICRO!E3010, SICRO!F3010)</f>
        <v>548.55999999999995</v>
      </c>
    </row>
    <row r="3011" spans="1:7">
      <c r="A3011" s="645" t="s">
        <v>69</v>
      </c>
      <c r="B3011" s="676">
        <v>2003474</v>
      </c>
      <c r="C3011" s="677" t="s">
        <v>8886</v>
      </c>
      <c r="D3011" s="678" t="s">
        <v>5891</v>
      </c>
      <c r="E3011" s="679">
        <f>IF(F3011 = "", "", ROUND(F3011*SINAPI!$M$5,2))</f>
        <v>481.07</v>
      </c>
      <c r="F3011" s="680">
        <v>500.47</v>
      </c>
      <c r="G3011" s="204">
        <f>IF(P.O.!$F$4 = "DESONERADO", SICRO!E3011, SICRO!F3011)</f>
        <v>500.47</v>
      </c>
    </row>
    <row r="3012" spans="1:7">
      <c r="A3012" s="645" t="s">
        <v>69</v>
      </c>
      <c r="B3012" s="676">
        <v>2003441</v>
      </c>
      <c r="C3012" s="677" t="s">
        <v>8887</v>
      </c>
      <c r="D3012" s="678" t="s">
        <v>5891</v>
      </c>
      <c r="E3012" s="679">
        <f>IF(F3012 = "", "", ROUND(F3012*SINAPI!$M$5,2))</f>
        <v>199.94</v>
      </c>
      <c r="F3012" s="680">
        <v>208</v>
      </c>
      <c r="G3012" s="204">
        <f>IF(P.O.!$F$4 = "DESONERADO", SICRO!E3012, SICRO!F3012)</f>
        <v>208</v>
      </c>
    </row>
    <row r="3013" spans="1:7">
      <c r="A3013" s="645" t="s">
        <v>69</v>
      </c>
      <c r="B3013" s="676">
        <v>2003440</v>
      </c>
      <c r="C3013" s="677" t="s">
        <v>8888</v>
      </c>
      <c r="D3013" s="678" t="s">
        <v>5891</v>
      </c>
      <c r="E3013" s="679">
        <f>IF(F3013 = "", "", ROUND(F3013*SINAPI!$M$5,2))</f>
        <v>144.1</v>
      </c>
      <c r="F3013" s="680">
        <v>149.91</v>
      </c>
      <c r="G3013" s="204">
        <f>IF(P.O.!$F$4 = "DESONERADO", SICRO!E3013, SICRO!F3013)</f>
        <v>149.91</v>
      </c>
    </row>
    <row r="3014" spans="1:7">
      <c r="A3014" s="645" t="s">
        <v>69</v>
      </c>
      <c r="B3014" s="676">
        <v>2003443</v>
      </c>
      <c r="C3014" s="677" t="s">
        <v>8889</v>
      </c>
      <c r="D3014" s="678" t="s">
        <v>5891</v>
      </c>
      <c r="E3014" s="679">
        <f>IF(F3014 = "", "", ROUND(F3014*SINAPI!$M$5,2))</f>
        <v>237.35</v>
      </c>
      <c r="F3014" s="680">
        <v>246.92</v>
      </c>
      <c r="G3014" s="204">
        <f>IF(P.O.!$F$4 = "DESONERADO", SICRO!E3014, SICRO!F3014)</f>
        <v>246.92</v>
      </c>
    </row>
    <row r="3015" spans="1:7">
      <c r="A3015" s="645" t="s">
        <v>69</v>
      </c>
      <c r="B3015" s="676">
        <v>2003442</v>
      </c>
      <c r="C3015" s="677" t="s">
        <v>8890</v>
      </c>
      <c r="D3015" s="678" t="s">
        <v>5891</v>
      </c>
      <c r="E3015" s="679">
        <f>IF(F3015 = "", "", ROUND(F3015*SINAPI!$M$5,2))</f>
        <v>171.04</v>
      </c>
      <c r="F3015" s="680">
        <v>177.94</v>
      </c>
      <c r="G3015" s="204">
        <f>IF(P.O.!$F$4 = "DESONERADO", SICRO!E3015, SICRO!F3015)</f>
        <v>177.94</v>
      </c>
    </row>
    <row r="3016" spans="1:7">
      <c r="A3016" s="645" t="s">
        <v>69</v>
      </c>
      <c r="B3016" s="676">
        <v>2003445</v>
      </c>
      <c r="C3016" s="677" t="s">
        <v>8891</v>
      </c>
      <c r="D3016" s="678" t="s">
        <v>5891</v>
      </c>
      <c r="E3016" s="679">
        <f>IF(F3016 = "", "", ROUND(F3016*SINAPI!$M$5,2))</f>
        <v>283.35000000000002</v>
      </c>
      <c r="F3016" s="680">
        <v>294.77999999999997</v>
      </c>
      <c r="G3016" s="204">
        <f>IF(P.O.!$F$4 = "DESONERADO", SICRO!E3016, SICRO!F3016)</f>
        <v>294.77999999999997</v>
      </c>
    </row>
    <row r="3017" spans="1:7">
      <c r="A3017" s="645" t="s">
        <v>69</v>
      </c>
      <c r="B3017" s="676">
        <v>2003444</v>
      </c>
      <c r="C3017" s="677" t="s">
        <v>8892</v>
      </c>
      <c r="D3017" s="678" t="s">
        <v>5891</v>
      </c>
      <c r="E3017" s="679">
        <f>IF(F3017 = "", "", ROUND(F3017*SINAPI!$M$5,2))</f>
        <v>204.24</v>
      </c>
      <c r="F3017" s="680">
        <v>212.48</v>
      </c>
      <c r="G3017" s="204">
        <f>IF(P.O.!$F$4 = "DESONERADO", SICRO!E3017, SICRO!F3017)</f>
        <v>212.48</v>
      </c>
    </row>
    <row r="3018" spans="1:7">
      <c r="A3018" s="645" t="s">
        <v>69</v>
      </c>
      <c r="B3018" s="676">
        <v>2003447</v>
      </c>
      <c r="C3018" s="677" t="s">
        <v>8893</v>
      </c>
      <c r="D3018" s="678" t="s">
        <v>5891</v>
      </c>
      <c r="E3018" s="679">
        <f>IF(F3018 = "", "", ROUND(F3018*SINAPI!$M$5,2))</f>
        <v>349.58</v>
      </c>
      <c r="F3018" s="680">
        <v>363.68</v>
      </c>
      <c r="G3018" s="204">
        <f>IF(P.O.!$F$4 = "DESONERADO", SICRO!E3018, SICRO!F3018)</f>
        <v>363.68</v>
      </c>
    </row>
    <row r="3019" spans="1:7">
      <c r="A3019" s="645" t="s">
        <v>69</v>
      </c>
      <c r="B3019" s="676">
        <v>2003446</v>
      </c>
      <c r="C3019" s="677" t="s">
        <v>8894</v>
      </c>
      <c r="D3019" s="678" t="s">
        <v>5891</v>
      </c>
      <c r="E3019" s="679">
        <f>IF(F3019 = "", "", ROUND(F3019*SINAPI!$M$5,2))</f>
        <v>251.85</v>
      </c>
      <c r="F3019" s="680">
        <v>262.01</v>
      </c>
      <c r="G3019" s="204">
        <f>IF(P.O.!$F$4 = "DESONERADO", SICRO!E3019, SICRO!F3019)</f>
        <v>262.01</v>
      </c>
    </row>
    <row r="3020" spans="1:7">
      <c r="A3020" s="645" t="s">
        <v>69</v>
      </c>
      <c r="B3020" s="676">
        <v>2004516</v>
      </c>
      <c r="C3020" s="677" t="s">
        <v>8895</v>
      </c>
      <c r="D3020" s="678" t="s">
        <v>5970</v>
      </c>
      <c r="E3020" s="679">
        <f>IF(F3020 = "", "", ROUND(F3020*SINAPI!$M$5,2))</f>
        <v>31.66</v>
      </c>
      <c r="F3020" s="680">
        <v>32.94</v>
      </c>
      <c r="G3020" s="204">
        <f>IF(P.O.!$F$4 = "DESONERADO", SICRO!E3020, SICRO!F3020)</f>
        <v>32.94</v>
      </c>
    </row>
    <row r="3021" spans="1:7">
      <c r="A3021" s="645" t="s">
        <v>69</v>
      </c>
      <c r="B3021" s="676">
        <v>2004517</v>
      </c>
      <c r="C3021" s="677" t="s">
        <v>8896</v>
      </c>
      <c r="D3021" s="678" t="s">
        <v>5970</v>
      </c>
      <c r="E3021" s="679">
        <f>IF(F3021 = "", "", ROUND(F3021*SINAPI!$M$5,2))</f>
        <v>64.55</v>
      </c>
      <c r="F3021" s="680">
        <v>67.150000000000006</v>
      </c>
      <c r="G3021" s="204">
        <f>IF(P.O.!$F$4 = "DESONERADO", SICRO!E3021, SICRO!F3021)</f>
        <v>67.150000000000006</v>
      </c>
    </row>
    <row r="3022" spans="1:7">
      <c r="A3022" s="645" t="s">
        <v>69</v>
      </c>
      <c r="B3022" s="676">
        <v>2007971</v>
      </c>
      <c r="C3022" s="677" t="s">
        <v>8897</v>
      </c>
      <c r="D3022" s="678" t="s">
        <v>5970</v>
      </c>
      <c r="E3022" s="679">
        <f>IF(F3022 = "", "", ROUND(F3022*SINAPI!$M$5,2))</f>
        <v>91.09</v>
      </c>
      <c r="F3022" s="680">
        <v>94.76</v>
      </c>
      <c r="G3022" s="204">
        <f>IF(P.O.!$F$4 = "DESONERADO", SICRO!E3022, SICRO!F3022)</f>
        <v>94.76</v>
      </c>
    </row>
    <row r="3023" spans="1:7">
      <c r="A3023" s="645" t="s">
        <v>69</v>
      </c>
      <c r="B3023" s="676">
        <v>2008091</v>
      </c>
      <c r="C3023" s="677" t="s">
        <v>8898</v>
      </c>
      <c r="D3023" s="678" t="s">
        <v>5970</v>
      </c>
      <c r="E3023" s="679">
        <f>IF(F3023 = "", "", ROUND(F3023*SINAPI!$M$5,2))</f>
        <v>102.2</v>
      </c>
      <c r="F3023" s="680">
        <v>106.32</v>
      </c>
      <c r="G3023" s="204">
        <f>IF(P.O.!$F$4 = "DESONERADO", SICRO!E3023, SICRO!F3023)</f>
        <v>106.32</v>
      </c>
    </row>
    <row r="3024" spans="1:7">
      <c r="A3024" s="645" t="s">
        <v>69</v>
      </c>
      <c r="B3024" s="676">
        <v>2006408</v>
      </c>
      <c r="C3024" s="677" t="s">
        <v>8899</v>
      </c>
      <c r="D3024" s="678" t="s">
        <v>5970</v>
      </c>
      <c r="E3024" s="679">
        <f>IF(F3024 = "", "", ROUND(F3024*SINAPI!$M$5,2))</f>
        <v>72</v>
      </c>
      <c r="F3024" s="680">
        <v>74.900000000000006</v>
      </c>
      <c r="G3024" s="204">
        <f>IF(P.O.!$F$4 = "DESONERADO", SICRO!E3024, SICRO!F3024)</f>
        <v>74.900000000000006</v>
      </c>
    </row>
    <row r="3025" spans="1:7">
      <c r="A3025" s="645" t="s">
        <v>69</v>
      </c>
      <c r="B3025" s="676">
        <v>2015642</v>
      </c>
      <c r="C3025" s="677" t="s">
        <v>8900</v>
      </c>
      <c r="D3025" s="678" t="s">
        <v>5970</v>
      </c>
      <c r="E3025" s="679">
        <f>IF(F3025 = "", "", ROUND(F3025*SINAPI!$M$5,2))</f>
        <v>140.51</v>
      </c>
      <c r="F3025" s="680">
        <v>146.18</v>
      </c>
      <c r="G3025" s="204">
        <f>IF(P.O.!$F$4 = "DESONERADO", SICRO!E3025, SICRO!F3025)</f>
        <v>146.18</v>
      </c>
    </row>
    <row r="3026" spans="1:7">
      <c r="A3026" s="645" t="s">
        <v>69</v>
      </c>
      <c r="B3026" s="676">
        <v>2015641</v>
      </c>
      <c r="C3026" s="677" t="s">
        <v>8901</v>
      </c>
      <c r="D3026" s="678" t="s">
        <v>5970</v>
      </c>
      <c r="E3026" s="679">
        <f>IF(F3026 = "", "", ROUND(F3026*SINAPI!$M$5,2))</f>
        <v>123.27</v>
      </c>
      <c r="F3026" s="680">
        <v>128.24</v>
      </c>
      <c r="G3026" s="204">
        <f>IF(P.O.!$F$4 = "DESONERADO", SICRO!E3026, SICRO!F3026)</f>
        <v>128.24</v>
      </c>
    </row>
    <row r="3027" spans="1:7">
      <c r="A3027" s="645" t="s">
        <v>69</v>
      </c>
      <c r="B3027" s="676">
        <v>2004509</v>
      </c>
      <c r="C3027" s="677" t="s">
        <v>8902</v>
      </c>
      <c r="D3027" s="678" t="s">
        <v>5970</v>
      </c>
      <c r="E3027" s="679">
        <f>IF(F3027 = "", "", ROUND(F3027*SINAPI!$M$5,2))</f>
        <v>34.76</v>
      </c>
      <c r="F3027" s="680">
        <v>36.159999999999997</v>
      </c>
      <c r="G3027" s="204">
        <f>IF(P.O.!$F$4 = "DESONERADO", SICRO!E3027, SICRO!F3027)</f>
        <v>36.159999999999997</v>
      </c>
    </row>
    <row r="3028" spans="1:7">
      <c r="A3028" s="645" t="s">
        <v>69</v>
      </c>
      <c r="B3028" s="676">
        <v>2004510</v>
      </c>
      <c r="C3028" s="677" t="s">
        <v>8903</v>
      </c>
      <c r="D3028" s="678" t="s">
        <v>5970</v>
      </c>
      <c r="E3028" s="679">
        <f>IF(F3028 = "", "", ROUND(F3028*SINAPI!$M$5,2))</f>
        <v>42.07</v>
      </c>
      <c r="F3028" s="680">
        <v>43.77</v>
      </c>
      <c r="G3028" s="204">
        <f>IF(P.O.!$F$4 = "DESONERADO", SICRO!E3028, SICRO!F3028)</f>
        <v>43.77</v>
      </c>
    </row>
    <row r="3029" spans="1:7">
      <c r="A3029" s="645" t="s">
        <v>69</v>
      </c>
      <c r="B3029" s="676">
        <v>2004511</v>
      </c>
      <c r="C3029" s="677" t="s">
        <v>8904</v>
      </c>
      <c r="D3029" s="678" t="s">
        <v>5970</v>
      </c>
      <c r="E3029" s="679">
        <f>IF(F3029 = "", "", ROUND(F3029*SINAPI!$M$5,2))</f>
        <v>56.68</v>
      </c>
      <c r="F3029" s="680">
        <v>58.97</v>
      </c>
      <c r="G3029" s="204">
        <f>IF(P.O.!$F$4 = "DESONERADO", SICRO!E3029, SICRO!F3029)</f>
        <v>58.97</v>
      </c>
    </row>
    <row r="3030" spans="1:7">
      <c r="A3030" s="645" t="s">
        <v>69</v>
      </c>
      <c r="B3030" s="676">
        <v>2004512</v>
      </c>
      <c r="C3030" s="677" t="s">
        <v>8905</v>
      </c>
      <c r="D3030" s="678" t="s">
        <v>5970</v>
      </c>
      <c r="E3030" s="679">
        <f>IF(F3030 = "", "", ROUND(F3030*SINAPI!$M$5,2))</f>
        <v>74.94</v>
      </c>
      <c r="F3030" s="680">
        <v>77.959999999999994</v>
      </c>
      <c r="G3030" s="204">
        <f>IF(P.O.!$F$4 = "DESONERADO", SICRO!E3030, SICRO!F3030)</f>
        <v>77.959999999999994</v>
      </c>
    </row>
    <row r="3031" spans="1:7">
      <c r="A3031" s="645" t="s">
        <v>69</v>
      </c>
      <c r="B3031" s="676">
        <v>2003843</v>
      </c>
      <c r="C3031" s="677" t="s">
        <v>8906</v>
      </c>
      <c r="D3031" s="678" t="s">
        <v>5970</v>
      </c>
      <c r="E3031" s="679">
        <f>IF(F3031 = "", "", ROUND(F3031*SINAPI!$M$5,2))</f>
        <v>289.98</v>
      </c>
      <c r="F3031" s="680">
        <v>301.67</v>
      </c>
      <c r="G3031" s="204">
        <f>IF(P.O.!$F$4 = "DESONERADO", SICRO!E3031, SICRO!F3031)</f>
        <v>301.67</v>
      </c>
    </row>
    <row r="3032" spans="1:7">
      <c r="A3032" s="645" t="s">
        <v>69</v>
      </c>
      <c r="B3032" s="676">
        <v>2003915</v>
      </c>
      <c r="C3032" s="677" t="s">
        <v>8907</v>
      </c>
      <c r="D3032" s="678" t="s">
        <v>5970</v>
      </c>
      <c r="E3032" s="679">
        <f>IF(F3032 = "", "", ROUND(F3032*SINAPI!$M$5,2))</f>
        <v>105.68</v>
      </c>
      <c r="F3032" s="680">
        <v>109.94</v>
      </c>
      <c r="G3032" s="204">
        <f>IF(P.O.!$F$4 = "DESONERADO", SICRO!E3032, SICRO!F3032)</f>
        <v>109.94</v>
      </c>
    </row>
    <row r="3033" spans="1:7">
      <c r="A3033" s="645" t="s">
        <v>69</v>
      </c>
      <c r="B3033" s="676">
        <v>2003914</v>
      </c>
      <c r="C3033" s="677" t="s">
        <v>8908</v>
      </c>
      <c r="D3033" s="678" t="s">
        <v>5970</v>
      </c>
      <c r="E3033" s="679">
        <f>IF(F3033 = "", "", ROUND(F3033*SINAPI!$M$5,2))</f>
        <v>92.67</v>
      </c>
      <c r="F3033" s="680">
        <v>96.41</v>
      </c>
      <c r="G3033" s="204">
        <f>IF(P.O.!$F$4 = "DESONERADO", SICRO!E3033, SICRO!F3033)</f>
        <v>96.41</v>
      </c>
    </row>
    <row r="3034" spans="1:7">
      <c r="A3034" s="645" t="s">
        <v>69</v>
      </c>
      <c r="B3034" s="676">
        <v>2003589</v>
      </c>
      <c r="C3034" s="677" t="s">
        <v>8909</v>
      </c>
      <c r="D3034" s="678" t="s">
        <v>5970</v>
      </c>
      <c r="E3034" s="679">
        <f>IF(F3034 = "", "", ROUND(F3034*SINAPI!$M$5,2))</f>
        <v>114.45</v>
      </c>
      <c r="F3034" s="680">
        <v>119.07</v>
      </c>
      <c r="G3034" s="204">
        <f>IF(P.O.!$F$4 = "DESONERADO", SICRO!E3034, SICRO!F3034)</f>
        <v>119.07</v>
      </c>
    </row>
    <row r="3035" spans="1:7">
      <c r="A3035" s="645" t="s">
        <v>69</v>
      </c>
      <c r="B3035" s="676">
        <v>2003588</v>
      </c>
      <c r="C3035" s="677" t="s">
        <v>8910</v>
      </c>
      <c r="D3035" s="678" t="s">
        <v>5970</v>
      </c>
      <c r="E3035" s="679">
        <f>IF(F3035 = "", "", ROUND(F3035*SINAPI!$M$5,2))</f>
        <v>104.29</v>
      </c>
      <c r="F3035" s="680">
        <v>108.5</v>
      </c>
      <c r="G3035" s="204">
        <f>IF(P.O.!$F$4 = "DESONERADO", SICRO!E3035, SICRO!F3035)</f>
        <v>108.5</v>
      </c>
    </row>
    <row r="3036" spans="1:7">
      <c r="A3036" s="645" t="s">
        <v>69</v>
      </c>
      <c r="B3036" s="676">
        <v>2003917</v>
      </c>
      <c r="C3036" s="677" t="s">
        <v>8911</v>
      </c>
      <c r="D3036" s="678" t="s">
        <v>5970</v>
      </c>
      <c r="E3036" s="679">
        <f>IF(F3036 = "", "", ROUND(F3036*SINAPI!$M$5,2))</f>
        <v>119.85</v>
      </c>
      <c r="F3036" s="680">
        <v>124.68</v>
      </c>
      <c r="G3036" s="204">
        <f>IF(P.O.!$F$4 = "DESONERADO", SICRO!E3036, SICRO!F3036)</f>
        <v>124.68</v>
      </c>
    </row>
    <row r="3037" spans="1:7">
      <c r="A3037" s="645" t="s">
        <v>69</v>
      </c>
      <c r="B3037" s="676">
        <v>2003916</v>
      </c>
      <c r="C3037" s="677" t="s">
        <v>8912</v>
      </c>
      <c r="D3037" s="678" t="s">
        <v>5970</v>
      </c>
      <c r="E3037" s="679">
        <f>IF(F3037 = "", "", ROUND(F3037*SINAPI!$M$5,2))</f>
        <v>106.84</v>
      </c>
      <c r="F3037" s="680">
        <v>111.15</v>
      </c>
      <c r="G3037" s="204">
        <f>IF(P.O.!$F$4 = "DESONERADO", SICRO!E3037, SICRO!F3037)</f>
        <v>111.15</v>
      </c>
    </row>
    <row r="3038" spans="1:7">
      <c r="A3038" s="645" t="s">
        <v>69</v>
      </c>
      <c r="B3038" s="676">
        <v>2003591</v>
      </c>
      <c r="C3038" s="677" t="s">
        <v>8913</v>
      </c>
      <c r="D3038" s="678" t="s">
        <v>5970</v>
      </c>
      <c r="E3038" s="679">
        <f>IF(F3038 = "", "", ROUND(F3038*SINAPI!$M$5,2))</f>
        <v>128.63</v>
      </c>
      <c r="F3038" s="680">
        <v>133.82</v>
      </c>
      <c r="G3038" s="204">
        <f>IF(P.O.!$F$4 = "DESONERADO", SICRO!E3038, SICRO!F3038)</f>
        <v>133.82</v>
      </c>
    </row>
    <row r="3039" spans="1:7">
      <c r="A3039" s="645" t="s">
        <v>69</v>
      </c>
      <c r="B3039" s="676">
        <v>2003590</v>
      </c>
      <c r="C3039" s="677" t="s">
        <v>8914</v>
      </c>
      <c r="D3039" s="678" t="s">
        <v>5970</v>
      </c>
      <c r="E3039" s="679">
        <f>IF(F3039 = "", "", ROUND(F3039*SINAPI!$M$5,2))</f>
        <v>118.46</v>
      </c>
      <c r="F3039" s="680">
        <v>123.24</v>
      </c>
      <c r="G3039" s="204">
        <f>IF(P.O.!$F$4 = "DESONERADO", SICRO!E3039, SICRO!F3039)</f>
        <v>123.24</v>
      </c>
    </row>
    <row r="3040" spans="1:7">
      <c r="A3040" s="645" t="s">
        <v>69</v>
      </c>
      <c r="B3040" s="676">
        <v>2003593</v>
      </c>
      <c r="C3040" s="677" t="s">
        <v>8915</v>
      </c>
      <c r="D3040" s="678" t="s">
        <v>5970</v>
      </c>
      <c r="E3040" s="679">
        <f>IF(F3040 = "", "", ROUND(F3040*SINAPI!$M$5,2))</f>
        <v>79.78</v>
      </c>
      <c r="F3040" s="680">
        <v>83</v>
      </c>
      <c r="G3040" s="204">
        <f>IF(P.O.!$F$4 = "DESONERADO", SICRO!E3040, SICRO!F3040)</f>
        <v>83</v>
      </c>
    </row>
    <row r="3041" spans="1:7">
      <c r="A3041" s="645" t="s">
        <v>69</v>
      </c>
      <c r="B3041" s="676">
        <v>2003592</v>
      </c>
      <c r="C3041" s="677" t="s">
        <v>8916</v>
      </c>
      <c r="D3041" s="678" t="s">
        <v>5970</v>
      </c>
      <c r="E3041" s="679">
        <f>IF(F3041 = "", "", ROUND(F3041*SINAPI!$M$5,2))</f>
        <v>65.27</v>
      </c>
      <c r="F3041" s="680">
        <v>67.900000000000006</v>
      </c>
      <c r="G3041" s="204">
        <f>IF(P.O.!$F$4 = "DESONERADO", SICRO!E3041, SICRO!F3041)</f>
        <v>67.900000000000006</v>
      </c>
    </row>
    <row r="3042" spans="1:7">
      <c r="A3042" s="645" t="s">
        <v>69</v>
      </c>
      <c r="B3042" s="676">
        <v>2003595</v>
      </c>
      <c r="C3042" s="677" t="s">
        <v>8917</v>
      </c>
      <c r="D3042" s="678" t="s">
        <v>5970</v>
      </c>
      <c r="E3042" s="679">
        <f>IF(F3042 = "", "", ROUND(F3042*SINAPI!$M$5,2))</f>
        <v>65.61</v>
      </c>
      <c r="F3042" s="680">
        <v>68.260000000000005</v>
      </c>
      <c r="G3042" s="204">
        <f>IF(P.O.!$F$4 = "DESONERADO", SICRO!E3042, SICRO!F3042)</f>
        <v>68.260000000000005</v>
      </c>
    </row>
    <row r="3043" spans="1:7">
      <c r="A3043" s="645" t="s">
        <v>69</v>
      </c>
      <c r="B3043" s="676">
        <v>2003594</v>
      </c>
      <c r="C3043" s="677" t="s">
        <v>8918</v>
      </c>
      <c r="D3043" s="678" t="s">
        <v>5970</v>
      </c>
      <c r="E3043" s="679">
        <f>IF(F3043 = "", "", ROUND(F3043*SINAPI!$M$5,2))</f>
        <v>51.1</v>
      </c>
      <c r="F3043" s="680">
        <v>53.16</v>
      </c>
      <c r="G3043" s="204">
        <f>IF(P.O.!$F$4 = "DESONERADO", SICRO!E3043, SICRO!F3043)</f>
        <v>53.16</v>
      </c>
    </row>
    <row r="3044" spans="1:7">
      <c r="A3044" s="645" t="s">
        <v>69</v>
      </c>
      <c r="B3044" s="676">
        <v>2003597</v>
      </c>
      <c r="C3044" s="677" t="s">
        <v>8919</v>
      </c>
      <c r="D3044" s="678" t="s">
        <v>5970</v>
      </c>
      <c r="E3044" s="679">
        <f>IF(F3044 = "", "", ROUND(F3044*SINAPI!$M$5,2))</f>
        <v>103.74</v>
      </c>
      <c r="F3044" s="680">
        <v>107.92</v>
      </c>
      <c r="G3044" s="204">
        <f>IF(P.O.!$F$4 = "DESONERADO", SICRO!E3044, SICRO!F3044)</f>
        <v>107.92</v>
      </c>
    </row>
    <row r="3045" spans="1:7">
      <c r="A3045" s="645" t="s">
        <v>69</v>
      </c>
      <c r="B3045" s="676">
        <v>2003596</v>
      </c>
      <c r="C3045" s="677" t="s">
        <v>8920</v>
      </c>
      <c r="D3045" s="678" t="s">
        <v>5970</v>
      </c>
      <c r="E3045" s="679">
        <f>IF(F3045 = "", "", ROUND(F3045*SINAPI!$M$5,2))</f>
        <v>86.78</v>
      </c>
      <c r="F3045" s="680">
        <v>90.28</v>
      </c>
      <c r="G3045" s="204">
        <f>IF(P.O.!$F$4 = "DESONERADO", SICRO!E3045, SICRO!F3045)</f>
        <v>90.28</v>
      </c>
    </row>
    <row r="3046" spans="1:7">
      <c r="A3046" s="645" t="s">
        <v>69</v>
      </c>
      <c r="B3046" s="676">
        <v>2003572</v>
      </c>
      <c r="C3046" s="677" t="s">
        <v>8921</v>
      </c>
      <c r="D3046" s="678" t="s">
        <v>5970</v>
      </c>
      <c r="E3046" s="679">
        <f>IF(F3046 = "", "", ROUND(F3046*SINAPI!$M$5,2))</f>
        <v>119.58</v>
      </c>
      <c r="F3046" s="680">
        <v>124.4</v>
      </c>
      <c r="G3046" s="204">
        <f>IF(P.O.!$F$4 = "DESONERADO", SICRO!E3046, SICRO!F3046)</f>
        <v>124.4</v>
      </c>
    </row>
    <row r="3047" spans="1:7">
      <c r="A3047" s="645" t="s">
        <v>69</v>
      </c>
      <c r="B3047" s="676">
        <v>2003580</v>
      </c>
      <c r="C3047" s="677" t="s">
        <v>8922</v>
      </c>
      <c r="D3047" s="678" t="s">
        <v>5970</v>
      </c>
      <c r="E3047" s="679">
        <f>IF(F3047 = "", "", ROUND(F3047*SINAPI!$M$5,2))</f>
        <v>63.79</v>
      </c>
      <c r="F3047" s="680">
        <v>66.36</v>
      </c>
      <c r="G3047" s="204">
        <f>IF(P.O.!$F$4 = "DESONERADO", SICRO!E3047, SICRO!F3047)</f>
        <v>66.36</v>
      </c>
    </row>
    <row r="3048" spans="1:7">
      <c r="A3048" s="645" t="s">
        <v>69</v>
      </c>
      <c r="B3048" s="676">
        <v>2003573</v>
      </c>
      <c r="C3048" s="677" t="s">
        <v>8923</v>
      </c>
      <c r="D3048" s="678" t="s">
        <v>5970</v>
      </c>
      <c r="E3048" s="679">
        <f>IF(F3048 = "", "", ROUND(F3048*SINAPI!$M$5,2))</f>
        <v>126.44</v>
      </c>
      <c r="F3048" s="680">
        <v>131.54</v>
      </c>
      <c r="G3048" s="204">
        <f>IF(P.O.!$F$4 = "DESONERADO", SICRO!E3048, SICRO!F3048)</f>
        <v>131.54</v>
      </c>
    </row>
    <row r="3049" spans="1:7">
      <c r="A3049" s="645" t="s">
        <v>69</v>
      </c>
      <c r="B3049" s="676">
        <v>2003581</v>
      </c>
      <c r="C3049" s="677" t="s">
        <v>8924</v>
      </c>
      <c r="D3049" s="678" t="s">
        <v>5970</v>
      </c>
      <c r="E3049" s="679">
        <f>IF(F3049 = "", "", ROUND(F3049*SINAPI!$M$5,2))</f>
        <v>61.92</v>
      </c>
      <c r="F3049" s="680">
        <v>64.42</v>
      </c>
      <c r="G3049" s="204">
        <f>IF(P.O.!$F$4 = "DESONERADO", SICRO!E3049, SICRO!F3049)</f>
        <v>64.42</v>
      </c>
    </row>
    <row r="3050" spans="1:7">
      <c r="A3050" s="645" t="s">
        <v>69</v>
      </c>
      <c r="B3050" s="676">
        <v>2003561</v>
      </c>
      <c r="C3050" s="677" t="s">
        <v>8925</v>
      </c>
      <c r="D3050" s="678" t="s">
        <v>5970</v>
      </c>
      <c r="E3050" s="679">
        <f>IF(F3050 = "", "", ROUND(F3050*SINAPI!$M$5,2))</f>
        <v>189.13</v>
      </c>
      <c r="F3050" s="680">
        <v>196.76</v>
      </c>
      <c r="G3050" s="204">
        <f>IF(P.O.!$F$4 = "DESONERADO", SICRO!E3050, SICRO!F3050)</f>
        <v>196.76</v>
      </c>
    </row>
    <row r="3051" spans="1:7">
      <c r="A3051" s="645" t="s">
        <v>69</v>
      </c>
      <c r="B3051" s="676">
        <v>2003560</v>
      </c>
      <c r="C3051" s="677" t="s">
        <v>8926</v>
      </c>
      <c r="D3051" s="678" t="s">
        <v>5970</v>
      </c>
      <c r="E3051" s="679">
        <f>IF(F3051 = "", "", ROUND(F3051*SINAPI!$M$5,2))</f>
        <v>112.45</v>
      </c>
      <c r="F3051" s="680">
        <v>116.98</v>
      </c>
      <c r="G3051" s="204">
        <f>IF(P.O.!$F$4 = "DESONERADO", SICRO!E3051, SICRO!F3051)</f>
        <v>116.98</v>
      </c>
    </row>
    <row r="3052" spans="1:7">
      <c r="A3052" s="645" t="s">
        <v>69</v>
      </c>
      <c r="B3052" s="676">
        <v>2003574</v>
      </c>
      <c r="C3052" s="677" t="s">
        <v>8927</v>
      </c>
      <c r="D3052" s="678" t="s">
        <v>5970</v>
      </c>
      <c r="E3052" s="679">
        <f>IF(F3052 = "", "", ROUND(F3052*SINAPI!$M$5,2))</f>
        <v>172.53</v>
      </c>
      <c r="F3052" s="680">
        <v>179.49</v>
      </c>
      <c r="G3052" s="204">
        <f>IF(P.O.!$F$4 = "DESONERADO", SICRO!E3052, SICRO!F3052)</f>
        <v>179.49</v>
      </c>
    </row>
    <row r="3053" spans="1:7">
      <c r="A3053" s="645" t="s">
        <v>69</v>
      </c>
      <c r="B3053" s="676">
        <v>2003582</v>
      </c>
      <c r="C3053" s="677" t="s">
        <v>8928</v>
      </c>
      <c r="D3053" s="678" t="s">
        <v>5970</v>
      </c>
      <c r="E3053" s="679">
        <f>IF(F3053 = "", "", ROUND(F3053*SINAPI!$M$5,2))</f>
        <v>116.02</v>
      </c>
      <c r="F3053" s="680">
        <v>120.7</v>
      </c>
      <c r="G3053" s="204">
        <f>IF(P.O.!$F$4 = "DESONERADO", SICRO!E3053, SICRO!F3053)</f>
        <v>120.7</v>
      </c>
    </row>
    <row r="3054" spans="1:7">
      <c r="A3054" s="645" t="s">
        <v>69</v>
      </c>
      <c r="B3054" s="676">
        <v>2003563</v>
      </c>
      <c r="C3054" s="677" t="s">
        <v>8929</v>
      </c>
      <c r="D3054" s="678" t="s">
        <v>5970</v>
      </c>
      <c r="E3054" s="679">
        <f>IF(F3054 = "", "", ROUND(F3054*SINAPI!$M$5,2))</f>
        <v>199.25</v>
      </c>
      <c r="F3054" s="680">
        <v>207.29</v>
      </c>
      <c r="G3054" s="204">
        <f>IF(P.O.!$F$4 = "DESONERADO", SICRO!E3054, SICRO!F3054)</f>
        <v>207.29</v>
      </c>
    </row>
    <row r="3055" spans="1:7">
      <c r="A3055" s="645" t="s">
        <v>69</v>
      </c>
      <c r="B3055" s="676">
        <v>2003562</v>
      </c>
      <c r="C3055" s="677" t="s">
        <v>8930</v>
      </c>
      <c r="D3055" s="678" t="s">
        <v>5970</v>
      </c>
      <c r="E3055" s="679">
        <f>IF(F3055 = "", "", ROUND(F3055*SINAPI!$M$5,2))</f>
        <v>109.49</v>
      </c>
      <c r="F3055" s="680">
        <v>113.91</v>
      </c>
      <c r="G3055" s="204">
        <f>IF(P.O.!$F$4 = "DESONERADO", SICRO!E3055, SICRO!F3055)</f>
        <v>113.91</v>
      </c>
    </row>
    <row r="3056" spans="1:7">
      <c r="A3056" s="645" t="s">
        <v>69</v>
      </c>
      <c r="B3056" s="676">
        <v>2003575</v>
      </c>
      <c r="C3056" s="677" t="s">
        <v>8931</v>
      </c>
      <c r="D3056" s="678" t="s">
        <v>5970</v>
      </c>
      <c r="E3056" s="679">
        <f>IF(F3056 = "", "", ROUND(F3056*SINAPI!$M$5,2))</f>
        <v>179.62</v>
      </c>
      <c r="F3056" s="680">
        <v>186.86</v>
      </c>
      <c r="G3056" s="204">
        <f>IF(P.O.!$F$4 = "DESONERADO", SICRO!E3056, SICRO!F3056)</f>
        <v>186.86</v>
      </c>
    </row>
    <row r="3057" spans="1:7">
      <c r="A3057" s="645" t="s">
        <v>69</v>
      </c>
      <c r="B3057" s="676">
        <v>2003583</v>
      </c>
      <c r="C3057" s="677" t="s">
        <v>8932</v>
      </c>
      <c r="D3057" s="678" t="s">
        <v>5970</v>
      </c>
      <c r="E3057" s="679">
        <f>IF(F3057 = "", "", ROUND(F3057*SINAPI!$M$5,2))</f>
        <v>113.95</v>
      </c>
      <c r="F3057" s="680">
        <v>118.55</v>
      </c>
      <c r="G3057" s="204">
        <f>IF(P.O.!$F$4 = "DESONERADO", SICRO!E3057, SICRO!F3057)</f>
        <v>118.55</v>
      </c>
    </row>
    <row r="3058" spans="1:7">
      <c r="A3058" s="645" t="s">
        <v>69</v>
      </c>
      <c r="B3058" s="676">
        <v>2003565</v>
      </c>
      <c r="C3058" s="677" t="s">
        <v>8933</v>
      </c>
      <c r="D3058" s="678" t="s">
        <v>5970</v>
      </c>
      <c r="E3058" s="679">
        <f>IF(F3058 = "", "", ROUND(F3058*SINAPI!$M$5,2))</f>
        <v>125.54</v>
      </c>
      <c r="F3058" s="680">
        <v>130.6</v>
      </c>
      <c r="G3058" s="204">
        <f>IF(P.O.!$F$4 = "DESONERADO", SICRO!E3058, SICRO!F3058)</f>
        <v>130.6</v>
      </c>
    </row>
    <row r="3059" spans="1:7">
      <c r="A3059" s="645" t="s">
        <v>69</v>
      </c>
      <c r="B3059" s="676">
        <v>2003564</v>
      </c>
      <c r="C3059" s="677" t="s">
        <v>8934</v>
      </c>
      <c r="D3059" s="678" t="s">
        <v>5970</v>
      </c>
      <c r="E3059" s="679">
        <f>IF(F3059 = "", "", ROUND(F3059*SINAPI!$M$5,2))</f>
        <v>80.53</v>
      </c>
      <c r="F3059" s="680">
        <v>83.78</v>
      </c>
      <c r="G3059" s="204">
        <f>IF(P.O.!$F$4 = "DESONERADO", SICRO!E3059, SICRO!F3059)</f>
        <v>83.78</v>
      </c>
    </row>
    <row r="3060" spans="1:7">
      <c r="A3060" s="645" t="s">
        <v>69</v>
      </c>
      <c r="B3060" s="676">
        <v>2003567</v>
      </c>
      <c r="C3060" s="677" t="s">
        <v>8935</v>
      </c>
      <c r="D3060" s="678" t="s">
        <v>5970</v>
      </c>
      <c r="E3060" s="679">
        <f>IF(F3060 = "", "", ROUND(F3060*SINAPI!$M$5,2))</f>
        <v>141.91</v>
      </c>
      <c r="F3060" s="680">
        <v>147.63</v>
      </c>
      <c r="G3060" s="204">
        <f>IF(P.O.!$F$4 = "DESONERADO", SICRO!E3060, SICRO!F3060)</f>
        <v>147.63</v>
      </c>
    </row>
    <row r="3061" spans="1:7">
      <c r="A3061" s="645" t="s">
        <v>69</v>
      </c>
      <c r="B3061" s="676">
        <v>2003566</v>
      </c>
      <c r="C3061" s="677" t="s">
        <v>8936</v>
      </c>
      <c r="D3061" s="678" t="s">
        <v>5970</v>
      </c>
      <c r="E3061" s="679">
        <f>IF(F3061 = "", "", ROUND(F3061*SINAPI!$M$5,2))</f>
        <v>87.47</v>
      </c>
      <c r="F3061" s="680">
        <v>91</v>
      </c>
      <c r="G3061" s="204">
        <f>IF(P.O.!$F$4 = "DESONERADO", SICRO!E3061, SICRO!F3061)</f>
        <v>91</v>
      </c>
    </row>
    <row r="3062" spans="1:7">
      <c r="A3062" s="645" t="s">
        <v>69</v>
      </c>
      <c r="B3062" s="676">
        <v>2003569</v>
      </c>
      <c r="C3062" s="677" t="s">
        <v>8937</v>
      </c>
      <c r="D3062" s="678" t="s">
        <v>5970</v>
      </c>
      <c r="E3062" s="679">
        <f>IF(F3062 = "", "", ROUND(F3062*SINAPI!$M$5,2))</f>
        <v>165.39</v>
      </c>
      <c r="F3062" s="680">
        <v>172.06</v>
      </c>
      <c r="G3062" s="204">
        <f>IF(P.O.!$F$4 = "DESONERADO", SICRO!E3062, SICRO!F3062)</f>
        <v>172.06</v>
      </c>
    </row>
    <row r="3063" spans="1:7">
      <c r="A3063" s="645" t="s">
        <v>69</v>
      </c>
      <c r="B3063" s="676">
        <v>2003568</v>
      </c>
      <c r="C3063" s="677" t="s">
        <v>8938</v>
      </c>
      <c r="D3063" s="678" t="s">
        <v>5970</v>
      </c>
      <c r="E3063" s="679">
        <f>IF(F3063 = "", "", ROUND(F3063*SINAPI!$M$5,2))</f>
        <v>121.89</v>
      </c>
      <c r="F3063" s="680">
        <v>126.81</v>
      </c>
      <c r="G3063" s="204">
        <f>IF(P.O.!$F$4 = "DESONERADO", SICRO!E3063, SICRO!F3063)</f>
        <v>126.81</v>
      </c>
    </row>
    <row r="3064" spans="1:7">
      <c r="A3064" s="645" t="s">
        <v>69</v>
      </c>
      <c r="B3064" s="676">
        <v>2003578</v>
      </c>
      <c r="C3064" s="677" t="s">
        <v>8939</v>
      </c>
      <c r="D3064" s="678" t="s">
        <v>5970</v>
      </c>
      <c r="E3064" s="679">
        <f>IF(F3064 = "", "", ROUND(F3064*SINAPI!$M$5,2))</f>
        <v>162.07</v>
      </c>
      <c r="F3064" s="680">
        <v>168.61</v>
      </c>
      <c r="G3064" s="204">
        <f>IF(P.O.!$F$4 = "DESONERADO", SICRO!E3064, SICRO!F3064)</f>
        <v>168.61</v>
      </c>
    </row>
    <row r="3065" spans="1:7">
      <c r="A3065" s="645" t="s">
        <v>69</v>
      </c>
      <c r="B3065" s="676">
        <v>2003586</v>
      </c>
      <c r="C3065" s="677" t="s">
        <v>8940</v>
      </c>
      <c r="D3065" s="678" t="s">
        <v>5970</v>
      </c>
      <c r="E3065" s="679">
        <f>IF(F3065 = "", "", ROUND(F3065*SINAPI!$M$5,2))</f>
        <v>126.35</v>
      </c>
      <c r="F3065" s="680">
        <v>131.44999999999999</v>
      </c>
      <c r="G3065" s="204">
        <f>IF(P.O.!$F$4 = "DESONERADO", SICRO!E3065, SICRO!F3065)</f>
        <v>131.44999999999999</v>
      </c>
    </row>
    <row r="3066" spans="1:7">
      <c r="A3066" s="645" t="s">
        <v>69</v>
      </c>
      <c r="B3066" s="676">
        <v>2003571</v>
      </c>
      <c r="C3066" s="677" t="s">
        <v>8941</v>
      </c>
      <c r="D3066" s="678" t="s">
        <v>5970</v>
      </c>
      <c r="E3066" s="679">
        <f>IF(F3066 = "", "", ROUND(F3066*SINAPI!$M$5,2))</f>
        <v>181.77</v>
      </c>
      <c r="F3066" s="680">
        <v>189.1</v>
      </c>
      <c r="G3066" s="204">
        <f>IF(P.O.!$F$4 = "DESONERADO", SICRO!E3066, SICRO!F3066)</f>
        <v>189.1</v>
      </c>
    </row>
    <row r="3067" spans="1:7">
      <c r="A3067" s="645" t="s">
        <v>69</v>
      </c>
      <c r="B3067" s="676">
        <v>2003570</v>
      </c>
      <c r="C3067" s="677" t="s">
        <v>8942</v>
      </c>
      <c r="D3067" s="678" t="s">
        <v>5970</v>
      </c>
      <c r="E3067" s="679">
        <f>IF(F3067 = "", "", ROUND(F3067*SINAPI!$M$5,2))</f>
        <v>128.83000000000001</v>
      </c>
      <c r="F3067" s="680">
        <v>134.03</v>
      </c>
      <c r="G3067" s="204">
        <f>IF(P.O.!$F$4 = "DESONERADO", SICRO!E3067, SICRO!F3067)</f>
        <v>134.03</v>
      </c>
    </row>
    <row r="3068" spans="1:7">
      <c r="A3068" s="645" t="s">
        <v>69</v>
      </c>
      <c r="B3068" s="676">
        <v>2003579</v>
      </c>
      <c r="C3068" s="677" t="s">
        <v>8943</v>
      </c>
      <c r="D3068" s="678" t="s">
        <v>5970</v>
      </c>
      <c r="E3068" s="679">
        <f>IF(F3068 = "", "", ROUND(F3068*SINAPI!$M$5,2))</f>
        <v>175.68</v>
      </c>
      <c r="F3068" s="680">
        <v>182.76</v>
      </c>
      <c r="G3068" s="204">
        <f>IF(P.O.!$F$4 = "DESONERADO", SICRO!E3068, SICRO!F3068)</f>
        <v>182.76</v>
      </c>
    </row>
    <row r="3069" spans="1:7">
      <c r="A3069" s="645" t="s">
        <v>69</v>
      </c>
      <c r="B3069" s="676">
        <v>2003587</v>
      </c>
      <c r="C3069" s="677" t="s">
        <v>8944</v>
      </c>
      <c r="D3069" s="678" t="s">
        <v>5970</v>
      </c>
      <c r="E3069" s="679">
        <f>IF(F3069 = "", "", ROUND(F3069*SINAPI!$M$5,2))</f>
        <v>132.69999999999999</v>
      </c>
      <c r="F3069" s="680">
        <v>138.05000000000001</v>
      </c>
      <c r="G3069" s="204">
        <f>IF(P.O.!$F$4 = "DESONERADO", SICRO!E3069, SICRO!F3069)</f>
        <v>138.05000000000001</v>
      </c>
    </row>
    <row r="3070" spans="1:7">
      <c r="A3070" s="645" t="s">
        <v>69</v>
      </c>
      <c r="B3070" s="676">
        <v>2004506</v>
      </c>
      <c r="C3070" s="677" t="s">
        <v>8945</v>
      </c>
      <c r="D3070" s="678" t="s">
        <v>5970</v>
      </c>
      <c r="E3070" s="679">
        <f>IF(F3070 = "", "", ROUND(F3070*SINAPI!$M$5,2))</f>
        <v>63</v>
      </c>
      <c r="F3070" s="680">
        <v>65.540000000000006</v>
      </c>
      <c r="G3070" s="204">
        <f>IF(P.O.!$F$4 = "DESONERADO", SICRO!E3070, SICRO!F3070)</f>
        <v>65.540000000000006</v>
      </c>
    </row>
    <row r="3071" spans="1:7">
      <c r="A3071" s="645" t="s">
        <v>69</v>
      </c>
      <c r="B3071" s="676">
        <v>2004507</v>
      </c>
      <c r="C3071" s="677" t="s">
        <v>8946</v>
      </c>
      <c r="D3071" s="678" t="s">
        <v>5970</v>
      </c>
      <c r="E3071" s="679">
        <f>IF(F3071 = "", "", ROUND(F3071*SINAPI!$M$5,2))</f>
        <v>84.48</v>
      </c>
      <c r="F3071" s="680">
        <v>87.89</v>
      </c>
      <c r="G3071" s="204">
        <f>IF(P.O.!$F$4 = "DESONERADO", SICRO!E3071, SICRO!F3071)</f>
        <v>87.89</v>
      </c>
    </row>
    <row r="3072" spans="1:7">
      <c r="A3072" s="645" t="s">
        <v>69</v>
      </c>
      <c r="B3072" s="676">
        <v>2003614</v>
      </c>
      <c r="C3072" s="677" t="s">
        <v>8947</v>
      </c>
      <c r="D3072" s="678" t="s">
        <v>5970</v>
      </c>
      <c r="E3072" s="679">
        <f>IF(F3072 = "", "", ROUND(F3072*SINAPI!$M$5,2))</f>
        <v>124.85</v>
      </c>
      <c r="F3072" s="680">
        <v>129.88999999999999</v>
      </c>
      <c r="G3072" s="204">
        <f>IF(P.O.!$F$4 = "DESONERADO", SICRO!E3072, SICRO!F3072)</f>
        <v>129.88999999999999</v>
      </c>
    </row>
    <row r="3073" spans="1:7">
      <c r="A3073" s="645" t="s">
        <v>69</v>
      </c>
      <c r="B3073" s="676">
        <v>2003865</v>
      </c>
      <c r="C3073" s="677" t="s">
        <v>8948</v>
      </c>
      <c r="D3073" s="678" t="s">
        <v>5970</v>
      </c>
      <c r="E3073" s="679">
        <f>IF(F3073 = "", "", ROUND(F3073*SINAPI!$M$5,2))</f>
        <v>138.76</v>
      </c>
      <c r="F3073" s="680">
        <v>144.36000000000001</v>
      </c>
      <c r="G3073" s="204">
        <f>IF(P.O.!$F$4 = "DESONERADO", SICRO!E3073, SICRO!F3073)</f>
        <v>144.36000000000001</v>
      </c>
    </row>
    <row r="3074" spans="1:7">
      <c r="A3074" s="645" t="s">
        <v>69</v>
      </c>
      <c r="B3074" s="676">
        <v>2003923</v>
      </c>
      <c r="C3074" s="677" t="s">
        <v>8949</v>
      </c>
      <c r="D3074" s="678" t="s">
        <v>5970</v>
      </c>
      <c r="E3074" s="679">
        <f>IF(F3074 = "", "", ROUND(F3074*SINAPI!$M$5,2))</f>
        <v>54.37</v>
      </c>
      <c r="F3074" s="680">
        <v>56.56</v>
      </c>
      <c r="G3074" s="204">
        <f>IF(P.O.!$F$4 = "DESONERADO", SICRO!E3074, SICRO!F3074)</f>
        <v>56.56</v>
      </c>
    </row>
    <row r="3075" spans="1:7">
      <c r="A3075" s="645" t="s">
        <v>69</v>
      </c>
      <c r="B3075" s="676">
        <v>2003922</v>
      </c>
      <c r="C3075" s="677" t="s">
        <v>8950</v>
      </c>
      <c r="D3075" s="678" t="s">
        <v>5970</v>
      </c>
      <c r="E3075" s="679">
        <f>IF(F3075 = "", "", ROUND(F3075*SINAPI!$M$5,2))</f>
        <v>34.090000000000003</v>
      </c>
      <c r="F3075" s="680">
        <v>35.46</v>
      </c>
      <c r="G3075" s="204">
        <f>IF(P.O.!$F$4 = "DESONERADO", SICRO!E3075, SICRO!F3075)</f>
        <v>35.46</v>
      </c>
    </row>
    <row r="3076" spans="1:7">
      <c r="A3076" s="645" t="s">
        <v>69</v>
      </c>
      <c r="B3076" s="676">
        <v>2003605</v>
      </c>
      <c r="C3076" s="677" t="s">
        <v>8951</v>
      </c>
      <c r="D3076" s="678" t="s">
        <v>5970</v>
      </c>
      <c r="E3076" s="679">
        <f>IF(F3076 = "", "", ROUND(F3076*SINAPI!$M$5,2))</f>
        <v>42.28</v>
      </c>
      <c r="F3076" s="680">
        <v>43.99</v>
      </c>
      <c r="G3076" s="204">
        <f>IF(P.O.!$F$4 = "DESONERADO", SICRO!E3076, SICRO!F3076)</f>
        <v>43.99</v>
      </c>
    </row>
    <row r="3077" spans="1:7">
      <c r="A3077" s="645" t="s">
        <v>69</v>
      </c>
      <c r="B3077" s="676">
        <v>2003604</v>
      </c>
      <c r="C3077" s="677" t="s">
        <v>8952</v>
      </c>
      <c r="D3077" s="678" t="s">
        <v>5970</v>
      </c>
      <c r="E3077" s="679">
        <f>IF(F3077 = "", "", ROUND(F3077*SINAPI!$M$5,2))</f>
        <v>24.86</v>
      </c>
      <c r="F3077" s="680">
        <v>25.86</v>
      </c>
      <c r="G3077" s="204">
        <f>IF(P.O.!$F$4 = "DESONERADO", SICRO!E3077, SICRO!F3077)</f>
        <v>25.86</v>
      </c>
    </row>
    <row r="3078" spans="1:7">
      <c r="A3078" s="645" t="s">
        <v>69</v>
      </c>
      <c r="B3078" s="676">
        <v>2003607</v>
      </c>
      <c r="C3078" s="677" t="s">
        <v>8953</v>
      </c>
      <c r="D3078" s="678" t="s">
        <v>5970</v>
      </c>
      <c r="E3078" s="679">
        <f>IF(F3078 = "", "", ROUND(F3078*SINAPI!$M$5,2))</f>
        <v>38.979999999999997</v>
      </c>
      <c r="F3078" s="680">
        <v>40.549999999999997</v>
      </c>
      <c r="G3078" s="204">
        <f>IF(P.O.!$F$4 = "DESONERADO", SICRO!E3078, SICRO!F3078)</f>
        <v>40.549999999999997</v>
      </c>
    </row>
    <row r="3079" spans="1:7">
      <c r="A3079" s="645" t="s">
        <v>69</v>
      </c>
      <c r="B3079" s="676">
        <v>2003606</v>
      </c>
      <c r="C3079" s="677" t="s">
        <v>8954</v>
      </c>
      <c r="D3079" s="678" t="s">
        <v>5970</v>
      </c>
      <c r="E3079" s="679">
        <f>IF(F3079 = "", "", ROUND(F3079*SINAPI!$M$5,2))</f>
        <v>27.36</v>
      </c>
      <c r="F3079" s="680">
        <v>28.46</v>
      </c>
      <c r="G3079" s="204">
        <f>IF(P.O.!$F$4 = "DESONERADO", SICRO!E3079, SICRO!F3079)</f>
        <v>28.46</v>
      </c>
    </row>
    <row r="3080" spans="1:7">
      <c r="A3080" s="645" t="s">
        <v>69</v>
      </c>
      <c r="B3080" s="676">
        <v>2003609</v>
      </c>
      <c r="C3080" s="677" t="s">
        <v>8955</v>
      </c>
      <c r="D3080" s="678" t="s">
        <v>5970</v>
      </c>
      <c r="E3080" s="679">
        <f>IF(F3080 = "", "", ROUND(F3080*SINAPI!$M$5,2))</f>
        <v>23.73</v>
      </c>
      <c r="F3080" s="680">
        <v>24.69</v>
      </c>
      <c r="G3080" s="204">
        <f>IF(P.O.!$F$4 = "DESONERADO", SICRO!E3080, SICRO!F3080)</f>
        <v>24.69</v>
      </c>
    </row>
    <row r="3081" spans="1:7">
      <c r="A3081" s="645" t="s">
        <v>69</v>
      </c>
      <c r="B3081" s="676">
        <v>2003608</v>
      </c>
      <c r="C3081" s="677" t="s">
        <v>8956</v>
      </c>
      <c r="D3081" s="678" t="s">
        <v>5970</v>
      </c>
      <c r="E3081" s="679">
        <f>IF(F3081 = "", "", ROUND(F3081*SINAPI!$M$5,2))</f>
        <v>12.12</v>
      </c>
      <c r="F3081" s="680">
        <v>12.61</v>
      </c>
      <c r="G3081" s="204">
        <f>IF(P.O.!$F$4 = "DESONERADO", SICRO!E3081, SICRO!F3081)</f>
        <v>12.61</v>
      </c>
    </row>
    <row r="3082" spans="1:7">
      <c r="A3082" s="645" t="s">
        <v>69</v>
      </c>
      <c r="B3082" s="676">
        <v>2003925</v>
      </c>
      <c r="C3082" s="677" t="s">
        <v>8957</v>
      </c>
      <c r="D3082" s="678" t="s">
        <v>5970</v>
      </c>
      <c r="E3082" s="679">
        <f>IF(F3082 = "", "", ROUND(F3082*SINAPI!$M$5,2))</f>
        <v>72.97</v>
      </c>
      <c r="F3082" s="680">
        <v>75.91</v>
      </c>
      <c r="G3082" s="204">
        <f>IF(P.O.!$F$4 = "DESONERADO", SICRO!E3082, SICRO!F3082)</f>
        <v>75.91</v>
      </c>
    </row>
    <row r="3083" spans="1:7">
      <c r="A3083" s="645" t="s">
        <v>69</v>
      </c>
      <c r="B3083" s="676">
        <v>2003924</v>
      </c>
      <c r="C3083" s="677" t="s">
        <v>8958</v>
      </c>
      <c r="D3083" s="678" t="s">
        <v>5970</v>
      </c>
      <c r="E3083" s="679">
        <f>IF(F3083 = "", "", ROUND(F3083*SINAPI!$M$5,2))</f>
        <v>58.5</v>
      </c>
      <c r="F3083" s="680">
        <v>60.86</v>
      </c>
      <c r="G3083" s="204">
        <f>IF(P.O.!$F$4 = "DESONERADO", SICRO!E3083, SICRO!F3083)</f>
        <v>60.86</v>
      </c>
    </row>
    <row r="3084" spans="1:7">
      <c r="A3084" s="645" t="s">
        <v>69</v>
      </c>
      <c r="B3084" s="676">
        <v>2003611</v>
      </c>
      <c r="C3084" s="677" t="s">
        <v>8959</v>
      </c>
      <c r="D3084" s="678" t="s">
        <v>5970</v>
      </c>
      <c r="E3084" s="679">
        <f>IF(F3084 = "", "", ROUND(F3084*SINAPI!$M$5,2))</f>
        <v>60.88</v>
      </c>
      <c r="F3084" s="680">
        <v>63.34</v>
      </c>
      <c r="G3084" s="204">
        <f>IF(P.O.!$F$4 = "DESONERADO", SICRO!E3084, SICRO!F3084)</f>
        <v>63.34</v>
      </c>
    </row>
    <row r="3085" spans="1:7">
      <c r="A3085" s="645" t="s">
        <v>69</v>
      </c>
      <c r="B3085" s="676">
        <v>2003610</v>
      </c>
      <c r="C3085" s="677" t="s">
        <v>8960</v>
      </c>
      <c r="D3085" s="678" t="s">
        <v>5970</v>
      </c>
      <c r="E3085" s="679">
        <f>IF(F3085 = "", "", ROUND(F3085*SINAPI!$M$5,2))</f>
        <v>49.27</v>
      </c>
      <c r="F3085" s="680">
        <v>51.26</v>
      </c>
      <c r="G3085" s="204">
        <f>IF(P.O.!$F$4 = "DESONERADO", SICRO!E3085, SICRO!F3085)</f>
        <v>51.26</v>
      </c>
    </row>
    <row r="3086" spans="1:7">
      <c r="A3086" s="645" t="s">
        <v>69</v>
      </c>
      <c r="B3086" s="676">
        <v>2003820</v>
      </c>
      <c r="C3086" s="677" t="s">
        <v>8961</v>
      </c>
      <c r="D3086" s="678" t="s">
        <v>5891</v>
      </c>
      <c r="E3086" s="679">
        <f>IF(F3086 = "", "", ROUND(F3086*SINAPI!$M$5,2))</f>
        <v>18.03</v>
      </c>
      <c r="F3086" s="680">
        <v>18.760000000000002</v>
      </c>
      <c r="G3086" s="204">
        <f>IF(P.O.!$F$4 = "DESONERADO", SICRO!E3086, SICRO!F3086)</f>
        <v>18.760000000000002</v>
      </c>
    </row>
    <row r="3087" spans="1:7">
      <c r="A3087" s="645" t="s">
        <v>69</v>
      </c>
      <c r="B3087" s="676">
        <v>2003821</v>
      </c>
      <c r="C3087" s="677" t="s">
        <v>8962</v>
      </c>
      <c r="D3087" s="678" t="s">
        <v>5891</v>
      </c>
      <c r="E3087" s="679">
        <f>IF(F3087 = "", "", ROUND(F3087*SINAPI!$M$5,2))</f>
        <v>15.57</v>
      </c>
      <c r="F3087" s="680">
        <v>16.2</v>
      </c>
      <c r="G3087" s="204">
        <f>IF(P.O.!$F$4 = "DESONERADO", SICRO!E3087, SICRO!F3087)</f>
        <v>16.2</v>
      </c>
    </row>
    <row r="3088" spans="1:7">
      <c r="A3088" s="645" t="s">
        <v>69</v>
      </c>
      <c r="B3088" s="676">
        <v>2003842</v>
      </c>
      <c r="C3088" s="677" t="s">
        <v>8963</v>
      </c>
      <c r="D3088" s="678" t="s">
        <v>5978</v>
      </c>
      <c r="E3088" s="679">
        <f>IF(F3088 = "", "", ROUND(F3088*SINAPI!$M$5,2))</f>
        <v>66.739999999999995</v>
      </c>
      <c r="F3088" s="680">
        <v>69.430000000000007</v>
      </c>
      <c r="G3088" s="204">
        <f>IF(P.O.!$F$4 = "DESONERADO", SICRO!E3088, SICRO!F3088)</f>
        <v>69.430000000000007</v>
      </c>
    </row>
    <row r="3089" spans="1:7">
      <c r="A3089" s="645" t="s">
        <v>69</v>
      </c>
      <c r="B3089" s="676">
        <v>2003385</v>
      </c>
      <c r="C3089" s="677" t="s">
        <v>8964</v>
      </c>
      <c r="D3089" s="678" t="s">
        <v>5891</v>
      </c>
      <c r="E3089" s="679">
        <f>IF(F3089 = "", "", ROUND(F3089*SINAPI!$M$5,2))</f>
        <v>54.12</v>
      </c>
      <c r="F3089" s="680">
        <v>56.3</v>
      </c>
      <c r="G3089" s="204">
        <f>IF(P.O.!$F$4 = "DESONERADO", SICRO!E3089, SICRO!F3089)</f>
        <v>56.3</v>
      </c>
    </row>
    <row r="3090" spans="1:7">
      <c r="A3090" s="645" t="s">
        <v>69</v>
      </c>
      <c r="B3090" s="676">
        <v>2003384</v>
      </c>
      <c r="C3090" s="677" t="s">
        <v>8965</v>
      </c>
      <c r="D3090" s="678" t="s">
        <v>5891</v>
      </c>
      <c r="E3090" s="679">
        <f>IF(F3090 = "", "", ROUND(F3090*SINAPI!$M$5,2))</f>
        <v>40.369999999999997</v>
      </c>
      <c r="F3090" s="680">
        <v>42</v>
      </c>
      <c r="G3090" s="204">
        <f>IF(P.O.!$F$4 = "DESONERADO", SICRO!E3090, SICRO!F3090)</f>
        <v>42</v>
      </c>
    </row>
    <row r="3091" spans="1:7">
      <c r="A3091" s="645" t="s">
        <v>69</v>
      </c>
      <c r="B3091" s="676">
        <v>2003387</v>
      </c>
      <c r="C3091" s="677" t="s">
        <v>8966</v>
      </c>
      <c r="D3091" s="678" t="s">
        <v>5891</v>
      </c>
      <c r="E3091" s="679">
        <f>IF(F3091 = "", "", ROUND(F3091*SINAPI!$M$5,2))</f>
        <v>66.81</v>
      </c>
      <c r="F3091" s="680">
        <v>69.5</v>
      </c>
      <c r="G3091" s="204">
        <f>IF(P.O.!$F$4 = "DESONERADO", SICRO!E3091, SICRO!F3091)</f>
        <v>69.5</v>
      </c>
    </row>
    <row r="3092" spans="1:7">
      <c r="A3092" s="645" t="s">
        <v>69</v>
      </c>
      <c r="B3092" s="676">
        <v>2003386</v>
      </c>
      <c r="C3092" s="677" t="s">
        <v>8967</v>
      </c>
      <c r="D3092" s="678" t="s">
        <v>5891</v>
      </c>
      <c r="E3092" s="679">
        <f>IF(F3092 = "", "", ROUND(F3092*SINAPI!$M$5,2))</f>
        <v>49.31</v>
      </c>
      <c r="F3092" s="680">
        <v>51.3</v>
      </c>
      <c r="G3092" s="204">
        <f>IF(P.O.!$F$4 = "DESONERADO", SICRO!E3092, SICRO!F3092)</f>
        <v>51.3</v>
      </c>
    </row>
    <row r="3093" spans="1:7">
      <c r="A3093" s="645" t="s">
        <v>69</v>
      </c>
      <c r="B3093" s="676">
        <v>2003335</v>
      </c>
      <c r="C3093" s="677" t="s">
        <v>8968</v>
      </c>
      <c r="D3093" s="678" t="s">
        <v>5891</v>
      </c>
      <c r="E3093" s="679">
        <f>IF(F3093 = "", "", ROUND(F3093*SINAPI!$M$5,2))</f>
        <v>1754.9</v>
      </c>
      <c r="F3093" s="680">
        <v>1825.67</v>
      </c>
      <c r="G3093" s="204">
        <f>IF(P.O.!$F$4 = "DESONERADO", SICRO!E3093, SICRO!F3093)</f>
        <v>1825.67</v>
      </c>
    </row>
    <row r="3094" spans="1:7">
      <c r="A3094" s="645" t="s">
        <v>69</v>
      </c>
      <c r="B3094" s="676">
        <v>2003334</v>
      </c>
      <c r="C3094" s="677" t="s">
        <v>8969</v>
      </c>
      <c r="D3094" s="678" t="s">
        <v>5891</v>
      </c>
      <c r="E3094" s="679">
        <f>IF(F3094 = "", "", ROUND(F3094*SINAPI!$M$5,2))</f>
        <v>1503.62</v>
      </c>
      <c r="F3094" s="680">
        <v>1564.26</v>
      </c>
      <c r="G3094" s="204">
        <f>IF(P.O.!$F$4 = "DESONERADO", SICRO!E3094, SICRO!F3094)</f>
        <v>1564.26</v>
      </c>
    </row>
    <row r="3095" spans="1:7">
      <c r="A3095" s="645" t="s">
        <v>69</v>
      </c>
      <c r="B3095" s="676">
        <v>2003336</v>
      </c>
      <c r="C3095" s="677" t="s">
        <v>8970</v>
      </c>
      <c r="D3095" s="678" t="s">
        <v>5891</v>
      </c>
      <c r="E3095" s="679">
        <f>IF(F3095 = "", "", ROUND(F3095*SINAPI!$M$5,2))</f>
        <v>1494.09</v>
      </c>
      <c r="F3095" s="680">
        <v>1554.34</v>
      </c>
      <c r="G3095" s="204">
        <f>IF(P.O.!$F$4 = "DESONERADO", SICRO!E3095, SICRO!F3095)</f>
        <v>1554.34</v>
      </c>
    </row>
    <row r="3096" spans="1:7">
      <c r="A3096" s="645" t="s">
        <v>69</v>
      </c>
      <c r="B3096" s="676">
        <v>2003337</v>
      </c>
      <c r="C3096" s="677" t="s">
        <v>8971</v>
      </c>
      <c r="D3096" s="678" t="s">
        <v>5891</v>
      </c>
      <c r="E3096" s="679">
        <f>IF(F3096 = "", "", ROUND(F3096*SINAPI!$M$5,2))</f>
        <v>1244.18</v>
      </c>
      <c r="F3096" s="680">
        <v>1294.3599999999999</v>
      </c>
      <c r="G3096" s="204">
        <f>IF(P.O.!$F$4 = "DESONERADO", SICRO!E3096, SICRO!F3096)</f>
        <v>1294.3599999999999</v>
      </c>
    </row>
    <row r="3097" spans="1:7">
      <c r="A3097" s="645" t="s">
        <v>69</v>
      </c>
      <c r="B3097" s="676">
        <v>2003819</v>
      </c>
      <c r="C3097" s="677" t="s">
        <v>32736</v>
      </c>
      <c r="D3097" s="678" t="s">
        <v>5970</v>
      </c>
      <c r="E3097" s="679">
        <f>IF(F3097 = "", "", ROUND(F3097*SINAPI!$M$5,2))</f>
        <v>6.33</v>
      </c>
      <c r="F3097" s="680">
        <v>6.59</v>
      </c>
      <c r="G3097" s="204">
        <f>IF(P.O.!$F$4 = "DESONERADO", SICRO!E3097, SICRO!F3097)</f>
        <v>6.59</v>
      </c>
    </row>
    <row r="3098" spans="1:7">
      <c r="A3098" s="645" t="s">
        <v>69</v>
      </c>
      <c r="B3098" s="676">
        <v>2004504</v>
      </c>
      <c r="C3098" s="677" t="s">
        <v>8972</v>
      </c>
      <c r="D3098" s="678" t="s">
        <v>6087</v>
      </c>
      <c r="E3098" s="679">
        <f>IF(F3098 = "", "", ROUND(F3098*SINAPI!$M$5,2))</f>
        <v>15.36</v>
      </c>
      <c r="F3098" s="680">
        <v>15.98</v>
      </c>
      <c r="G3098" s="204">
        <f>IF(P.O.!$F$4 = "DESONERADO", SICRO!E3098, SICRO!F3098)</f>
        <v>15.98</v>
      </c>
    </row>
    <row r="3099" spans="1:7">
      <c r="A3099" s="645" t="s">
        <v>69</v>
      </c>
      <c r="B3099" s="676">
        <v>2004519</v>
      </c>
      <c r="C3099" s="677" t="s">
        <v>8973</v>
      </c>
      <c r="D3099" s="678" t="s">
        <v>6087</v>
      </c>
      <c r="E3099" s="679">
        <f>IF(F3099 = "", "", ROUND(F3099*SINAPI!$M$5,2))</f>
        <v>25.29</v>
      </c>
      <c r="F3099" s="680">
        <v>26.31</v>
      </c>
      <c r="G3099" s="204">
        <f>IF(P.O.!$F$4 = "DESONERADO", SICRO!E3099, SICRO!F3099)</f>
        <v>26.31</v>
      </c>
    </row>
    <row r="3100" spans="1:7">
      <c r="A3100" s="645" t="s">
        <v>69</v>
      </c>
      <c r="B3100" s="676">
        <v>2004520</v>
      </c>
      <c r="C3100" s="677" t="s">
        <v>8974</v>
      </c>
      <c r="D3100" s="678" t="s">
        <v>6087</v>
      </c>
      <c r="E3100" s="679">
        <f>IF(F3100 = "", "", ROUND(F3100*SINAPI!$M$5,2))</f>
        <v>20.87</v>
      </c>
      <c r="F3100" s="680">
        <v>21.71</v>
      </c>
      <c r="G3100" s="204">
        <f>IF(P.O.!$F$4 = "DESONERADO", SICRO!E3100, SICRO!F3100)</f>
        <v>21.71</v>
      </c>
    </row>
    <row r="3101" spans="1:7">
      <c r="A3101" s="645" t="s">
        <v>69</v>
      </c>
      <c r="B3101" s="676">
        <v>2004521</v>
      </c>
      <c r="C3101" s="677" t="s">
        <v>8975</v>
      </c>
      <c r="D3101" s="678" t="s">
        <v>6087</v>
      </c>
      <c r="E3101" s="679">
        <f>IF(F3101 = "", "", ROUND(F3101*SINAPI!$M$5,2))</f>
        <v>14.27</v>
      </c>
      <c r="F3101" s="680">
        <v>14.85</v>
      </c>
      <c r="G3101" s="204">
        <f>IF(P.O.!$F$4 = "DESONERADO", SICRO!E3101, SICRO!F3101)</f>
        <v>14.85</v>
      </c>
    </row>
    <row r="3102" spans="1:7">
      <c r="A3102" s="645" t="s">
        <v>69</v>
      </c>
      <c r="B3102" s="676">
        <v>2004522</v>
      </c>
      <c r="C3102" s="677" t="s">
        <v>8976</v>
      </c>
      <c r="D3102" s="678" t="s">
        <v>6087</v>
      </c>
      <c r="E3102" s="679">
        <f>IF(F3102 = "", "", ROUND(F3102*SINAPI!$M$5,2))</f>
        <v>10.43</v>
      </c>
      <c r="F3102" s="680">
        <v>10.85</v>
      </c>
      <c r="G3102" s="204">
        <f>IF(P.O.!$F$4 = "DESONERADO", SICRO!E3102, SICRO!F3102)</f>
        <v>10.85</v>
      </c>
    </row>
    <row r="3103" spans="1:7">
      <c r="A3103" s="645" t="s">
        <v>69</v>
      </c>
      <c r="B3103" s="676">
        <v>2004518</v>
      </c>
      <c r="C3103" s="677" t="s">
        <v>8977</v>
      </c>
      <c r="D3103" s="678" t="s">
        <v>6087</v>
      </c>
      <c r="E3103" s="679">
        <f>IF(F3103 = "", "", ROUND(F3103*SINAPI!$M$5,2))</f>
        <v>43.93</v>
      </c>
      <c r="F3103" s="680">
        <v>45.7</v>
      </c>
      <c r="G3103" s="204">
        <f>IF(P.O.!$F$4 = "DESONERADO", SICRO!E3103, SICRO!F3103)</f>
        <v>45.7</v>
      </c>
    </row>
    <row r="3104" spans="1:7">
      <c r="A3104" s="645" t="s">
        <v>69</v>
      </c>
      <c r="B3104" s="676">
        <v>2003864</v>
      </c>
      <c r="C3104" s="677" t="s">
        <v>8978</v>
      </c>
      <c r="D3104" s="678" t="s">
        <v>8979</v>
      </c>
      <c r="E3104" s="679">
        <f>IF(F3104 = "", "", ROUND(F3104*SINAPI!$M$5,2))</f>
        <v>11.97</v>
      </c>
      <c r="F3104" s="680">
        <v>12.45</v>
      </c>
      <c r="G3104" s="204">
        <f>IF(P.O.!$F$4 = "DESONERADO", SICRO!E3104, SICRO!F3104)</f>
        <v>12.45</v>
      </c>
    </row>
    <row r="3105" spans="1:7">
      <c r="A3105" s="645" t="s">
        <v>69</v>
      </c>
      <c r="B3105" s="676">
        <v>2003863</v>
      </c>
      <c r="C3105" s="677" t="s">
        <v>8980</v>
      </c>
      <c r="D3105" s="678" t="s">
        <v>8979</v>
      </c>
      <c r="E3105" s="679">
        <f>IF(F3105 = "", "", ROUND(F3105*SINAPI!$M$5,2))</f>
        <v>21.51</v>
      </c>
      <c r="F3105" s="680">
        <v>22.38</v>
      </c>
      <c r="G3105" s="204">
        <f>IF(P.O.!$F$4 = "DESONERADO", SICRO!E3105, SICRO!F3105)</f>
        <v>22.38</v>
      </c>
    </row>
    <row r="3106" spans="1:7">
      <c r="A3106" s="645" t="s">
        <v>69</v>
      </c>
      <c r="B3106" s="676">
        <v>2004508</v>
      </c>
      <c r="C3106" s="677" t="s">
        <v>8981</v>
      </c>
      <c r="D3106" s="678" t="s">
        <v>5970</v>
      </c>
      <c r="E3106" s="679">
        <f>IF(F3106 = "", "", ROUND(F3106*SINAPI!$M$5,2))</f>
        <v>12.52</v>
      </c>
      <c r="F3106" s="680">
        <v>13.02</v>
      </c>
      <c r="G3106" s="204">
        <f>IF(P.O.!$F$4 = "DESONERADO", SICRO!E3106, SICRO!F3106)</f>
        <v>13.02</v>
      </c>
    </row>
    <row r="3107" spans="1:7">
      <c r="A3107" s="645" t="s">
        <v>69</v>
      </c>
      <c r="B3107" s="676">
        <v>2003316</v>
      </c>
      <c r="C3107" s="677" t="s">
        <v>8982</v>
      </c>
      <c r="D3107" s="678" t="s">
        <v>5891</v>
      </c>
      <c r="E3107" s="679">
        <f>IF(F3107 = "", "", ROUND(F3107*SINAPI!$M$5,2))</f>
        <v>98.13</v>
      </c>
      <c r="F3107" s="680">
        <v>102.09</v>
      </c>
      <c r="G3107" s="204">
        <f>IF(P.O.!$F$4 = "DESONERADO", SICRO!E3107, SICRO!F3107)</f>
        <v>102.09</v>
      </c>
    </row>
    <row r="3108" spans="1:7">
      <c r="A3108" s="645" t="s">
        <v>69</v>
      </c>
      <c r="B3108" s="676">
        <v>2003317</v>
      </c>
      <c r="C3108" s="677" t="s">
        <v>8983</v>
      </c>
      <c r="D3108" s="678" t="s">
        <v>5891</v>
      </c>
      <c r="E3108" s="679">
        <f>IF(F3108 = "", "", ROUND(F3108*SINAPI!$M$5,2))</f>
        <v>93.57</v>
      </c>
      <c r="F3108" s="680">
        <v>97.34</v>
      </c>
      <c r="G3108" s="204">
        <f>IF(P.O.!$F$4 = "DESONERADO", SICRO!E3108, SICRO!F3108)</f>
        <v>97.34</v>
      </c>
    </row>
    <row r="3109" spans="1:7">
      <c r="A3109" s="645" t="s">
        <v>69</v>
      </c>
      <c r="B3109" s="676">
        <v>2003767</v>
      </c>
      <c r="C3109" s="677" t="s">
        <v>8984</v>
      </c>
      <c r="D3109" s="678" t="s">
        <v>6087</v>
      </c>
      <c r="E3109" s="679">
        <f>IF(F3109 = "", "", ROUND(F3109*SINAPI!$M$5,2))</f>
        <v>123.52</v>
      </c>
      <c r="F3109" s="680">
        <v>128.5</v>
      </c>
      <c r="G3109" s="204">
        <f>IF(P.O.!$F$4 = "DESONERADO", SICRO!E3109, SICRO!F3109)</f>
        <v>128.5</v>
      </c>
    </row>
    <row r="3110" spans="1:7">
      <c r="A3110" s="645" t="s">
        <v>69</v>
      </c>
      <c r="B3110" s="676">
        <v>2003844</v>
      </c>
      <c r="C3110" s="677" t="s">
        <v>8985</v>
      </c>
      <c r="D3110" s="678" t="s">
        <v>6087</v>
      </c>
      <c r="E3110" s="679">
        <f>IF(F3110 = "", "", ROUND(F3110*SINAPI!$M$5,2))</f>
        <v>120.73</v>
      </c>
      <c r="F3110" s="680">
        <v>125.6</v>
      </c>
      <c r="G3110" s="204">
        <f>IF(P.O.!$F$4 = "DESONERADO", SICRO!E3110, SICRO!F3110)</f>
        <v>125.6</v>
      </c>
    </row>
    <row r="3111" spans="1:7">
      <c r="A3111" s="645" t="s">
        <v>69</v>
      </c>
      <c r="B3111" s="676">
        <v>2003576</v>
      </c>
      <c r="C3111" s="677" t="s">
        <v>8986</v>
      </c>
      <c r="D3111" s="678" t="s">
        <v>6087</v>
      </c>
      <c r="E3111" s="679">
        <f>IF(F3111 = "", "", ROUND(F3111*SINAPI!$M$5,2))</f>
        <v>13.99</v>
      </c>
      <c r="F3111" s="680">
        <v>14.55</v>
      </c>
      <c r="G3111" s="204">
        <f>IF(P.O.!$F$4 = "DESONERADO", SICRO!E3111, SICRO!F3111)</f>
        <v>14.55</v>
      </c>
    </row>
    <row r="3112" spans="1:7">
      <c r="A3112" s="645" t="s">
        <v>69</v>
      </c>
      <c r="B3112" s="676">
        <v>2003858</v>
      </c>
      <c r="C3112" s="677" t="s">
        <v>8987</v>
      </c>
      <c r="D3112" s="678" t="s">
        <v>6087</v>
      </c>
      <c r="E3112" s="679">
        <f>IF(F3112 = "", "", ROUND(F3112*SINAPI!$M$5,2))</f>
        <v>11.21</v>
      </c>
      <c r="F3112" s="680">
        <v>11.66</v>
      </c>
      <c r="G3112" s="204">
        <f>IF(P.O.!$F$4 = "DESONERADO", SICRO!E3112, SICRO!F3112)</f>
        <v>11.66</v>
      </c>
    </row>
    <row r="3113" spans="1:7">
      <c r="A3113" s="645" t="s">
        <v>69</v>
      </c>
      <c r="B3113" s="676">
        <v>2003850</v>
      </c>
      <c r="C3113" s="677" t="s">
        <v>8988</v>
      </c>
      <c r="D3113" s="678" t="s">
        <v>6087</v>
      </c>
      <c r="E3113" s="679">
        <f>IF(F3113 = "", "", ROUND(F3113*SINAPI!$M$5,2))</f>
        <v>144.05000000000001</v>
      </c>
      <c r="F3113" s="680">
        <v>149.86000000000001</v>
      </c>
      <c r="G3113" s="204">
        <f>IF(P.O.!$F$4 = "DESONERADO", SICRO!E3113, SICRO!F3113)</f>
        <v>149.86000000000001</v>
      </c>
    </row>
    <row r="3114" spans="1:7">
      <c r="A3114" s="645" t="s">
        <v>69</v>
      </c>
      <c r="B3114" s="676">
        <v>2003849</v>
      </c>
      <c r="C3114" s="677" t="s">
        <v>8989</v>
      </c>
      <c r="D3114" s="678" t="s">
        <v>6087</v>
      </c>
      <c r="E3114" s="679">
        <f>IF(F3114 = "", "", ROUND(F3114*SINAPI!$M$5,2))</f>
        <v>68.900000000000006</v>
      </c>
      <c r="F3114" s="680">
        <v>71.680000000000007</v>
      </c>
      <c r="G3114" s="204">
        <f>IF(P.O.!$F$4 = "DESONERADO", SICRO!E3114, SICRO!F3114)</f>
        <v>71.680000000000007</v>
      </c>
    </row>
    <row r="3115" spans="1:7">
      <c r="A3115" s="645" t="s">
        <v>69</v>
      </c>
      <c r="B3115" s="676">
        <v>2003868</v>
      </c>
      <c r="C3115" s="677" t="s">
        <v>8990</v>
      </c>
      <c r="D3115" s="678" t="s">
        <v>6087</v>
      </c>
      <c r="E3115" s="679">
        <f>IF(F3115 = "", "", ROUND(F3115*SINAPI!$M$5,2))</f>
        <v>121.69</v>
      </c>
      <c r="F3115" s="680">
        <v>126.6</v>
      </c>
      <c r="G3115" s="204">
        <f>IF(P.O.!$F$4 = "DESONERADO", SICRO!E3115, SICRO!F3115)</f>
        <v>126.6</v>
      </c>
    </row>
    <row r="3116" spans="1:7">
      <c r="A3116" s="645" t="s">
        <v>69</v>
      </c>
      <c r="B3116" s="676">
        <v>2003369</v>
      </c>
      <c r="C3116" s="677" t="s">
        <v>8991</v>
      </c>
      <c r="D3116" s="678" t="s">
        <v>5970</v>
      </c>
      <c r="E3116" s="679">
        <f>IF(F3116 = "", "", ROUND(F3116*SINAPI!$M$5,2))</f>
        <v>110.45</v>
      </c>
      <c r="F3116" s="680">
        <v>114.9</v>
      </c>
      <c r="G3116" s="204">
        <f>IF(P.O.!$F$4 = "DESONERADO", SICRO!E3116, SICRO!F3116)</f>
        <v>114.9</v>
      </c>
    </row>
    <row r="3117" spans="1:7">
      <c r="A3117" s="645" t="s">
        <v>69</v>
      </c>
      <c r="B3117" s="676">
        <v>2003368</v>
      </c>
      <c r="C3117" s="677" t="s">
        <v>8992</v>
      </c>
      <c r="D3117" s="678" t="s">
        <v>5970</v>
      </c>
      <c r="E3117" s="679">
        <f>IF(F3117 = "", "", ROUND(F3117*SINAPI!$M$5,2))</f>
        <v>97.63</v>
      </c>
      <c r="F3117" s="680">
        <v>101.57</v>
      </c>
      <c r="G3117" s="204">
        <f>IF(P.O.!$F$4 = "DESONERADO", SICRO!E3117, SICRO!F3117)</f>
        <v>101.57</v>
      </c>
    </row>
    <row r="3118" spans="1:7">
      <c r="A3118" s="645" t="s">
        <v>69</v>
      </c>
      <c r="B3118" s="676">
        <v>2003939</v>
      </c>
      <c r="C3118" s="677" t="s">
        <v>8993</v>
      </c>
      <c r="D3118" s="678" t="s">
        <v>5970</v>
      </c>
      <c r="E3118" s="679">
        <f>IF(F3118 = "", "", ROUND(F3118*SINAPI!$M$5,2))</f>
        <v>69.91</v>
      </c>
      <c r="F3118" s="680">
        <v>72.73</v>
      </c>
      <c r="G3118" s="204">
        <f>IF(P.O.!$F$4 = "DESONERADO", SICRO!E3118, SICRO!F3118)</f>
        <v>72.73</v>
      </c>
    </row>
    <row r="3119" spans="1:7">
      <c r="A3119" s="645" t="s">
        <v>69</v>
      </c>
      <c r="B3119" s="676">
        <v>2003940</v>
      </c>
      <c r="C3119" s="677" t="s">
        <v>8994</v>
      </c>
      <c r="D3119" s="678" t="s">
        <v>5970</v>
      </c>
      <c r="E3119" s="679">
        <f>IF(F3119 = "", "", ROUND(F3119*SINAPI!$M$5,2))</f>
        <v>57.05</v>
      </c>
      <c r="F3119" s="680">
        <v>59.35</v>
      </c>
      <c r="G3119" s="204">
        <f>IF(P.O.!$F$4 = "DESONERADO", SICRO!E3119, SICRO!F3119)</f>
        <v>59.35</v>
      </c>
    </row>
    <row r="3120" spans="1:7">
      <c r="A3120" s="645" t="s">
        <v>69</v>
      </c>
      <c r="B3120" s="676">
        <v>2003371</v>
      </c>
      <c r="C3120" s="677" t="s">
        <v>8995</v>
      </c>
      <c r="D3120" s="678" t="s">
        <v>5970</v>
      </c>
      <c r="E3120" s="679">
        <f>IF(F3120 = "", "", ROUND(F3120*SINAPI!$M$5,2))</f>
        <v>81.010000000000005</v>
      </c>
      <c r="F3120" s="680">
        <v>84.28</v>
      </c>
      <c r="G3120" s="204">
        <f>IF(P.O.!$F$4 = "DESONERADO", SICRO!E3120, SICRO!F3120)</f>
        <v>84.28</v>
      </c>
    </row>
    <row r="3121" spans="1:7">
      <c r="A3121" s="645" t="s">
        <v>69</v>
      </c>
      <c r="B3121" s="676">
        <v>2003370</v>
      </c>
      <c r="C3121" s="677" t="s">
        <v>8996</v>
      </c>
      <c r="D3121" s="678" t="s">
        <v>5970</v>
      </c>
      <c r="E3121" s="679">
        <f>IF(F3121 = "", "", ROUND(F3121*SINAPI!$M$5,2))</f>
        <v>70.2</v>
      </c>
      <c r="F3121" s="680">
        <v>73.03</v>
      </c>
      <c r="G3121" s="204">
        <f>IF(P.O.!$F$4 = "DESONERADO", SICRO!E3121, SICRO!F3121)</f>
        <v>73.03</v>
      </c>
    </row>
    <row r="3122" spans="1:7">
      <c r="A3122" s="645" t="s">
        <v>69</v>
      </c>
      <c r="B3122" s="676">
        <v>2003941</v>
      </c>
      <c r="C3122" s="677" t="s">
        <v>8997</v>
      </c>
      <c r="D3122" s="678" t="s">
        <v>5970</v>
      </c>
      <c r="E3122" s="679">
        <f>IF(F3122 = "", "", ROUND(F3122*SINAPI!$M$5,2))</f>
        <v>59.7</v>
      </c>
      <c r="F3122" s="680">
        <v>62.11</v>
      </c>
      <c r="G3122" s="204">
        <f>IF(P.O.!$F$4 = "DESONERADO", SICRO!E3122, SICRO!F3122)</f>
        <v>62.11</v>
      </c>
    </row>
    <row r="3123" spans="1:7">
      <c r="A3123" s="645" t="s">
        <v>69</v>
      </c>
      <c r="B3123" s="676">
        <v>2003942</v>
      </c>
      <c r="C3123" s="677" t="s">
        <v>8998</v>
      </c>
      <c r="D3123" s="678" t="s">
        <v>5970</v>
      </c>
      <c r="E3123" s="679">
        <f>IF(F3123 = "", "", ROUND(F3123*SINAPI!$M$5,2))</f>
        <v>48.84</v>
      </c>
      <c r="F3123" s="680">
        <v>50.81</v>
      </c>
      <c r="G3123" s="204">
        <f>IF(P.O.!$F$4 = "DESONERADO", SICRO!E3123, SICRO!F3123)</f>
        <v>50.81</v>
      </c>
    </row>
    <row r="3124" spans="1:7">
      <c r="A3124" s="645" t="s">
        <v>69</v>
      </c>
      <c r="B3124" s="676">
        <v>2003373</v>
      </c>
      <c r="C3124" s="677" t="s">
        <v>8999</v>
      </c>
      <c r="D3124" s="678" t="s">
        <v>5970</v>
      </c>
      <c r="E3124" s="679">
        <f>IF(F3124 = "", "", ROUND(F3124*SINAPI!$M$5,2))</f>
        <v>64.59</v>
      </c>
      <c r="F3124" s="680">
        <v>67.19</v>
      </c>
      <c r="G3124" s="204">
        <f>IF(P.O.!$F$4 = "DESONERADO", SICRO!E3124, SICRO!F3124)</f>
        <v>67.19</v>
      </c>
    </row>
    <row r="3125" spans="1:7">
      <c r="A3125" s="645" t="s">
        <v>69</v>
      </c>
      <c r="B3125" s="676">
        <v>2003372</v>
      </c>
      <c r="C3125" s="677" t="s">
        <v>9000</v>
      </c>
      <c r="D3125" s="678" t="s">
        <v>5970</v>
      </c>
      <c r="E3125" s="679">
        <f>IF(F3125 = "", "", ROUND(F3125*SINAPI!$M$5,2))</f>
        <v>59.34</v>
      </c>
      <c r="F3125" s="680">
        <v>61.73</v>
      </c>
      <c r="G3125" s="204">
        <f>IF(P.O.!$F$4 = "DESONERADO", SICRO!E3125, SICRO!F3125)</f>
        <v>61.73</v>
      </c>
    </row>
    <row r="3126" spans="1:7">
      <c r="A3126" s="645" t="s">
        <v>69</v>
      </c>
      <c r="B3126" s="676">
        <v>2003943</v>
      </c>
      <c r="C3126" s="677" t="s">
        <v>9001</v>
      </c>
      <c r="D3126" s="678" t="s">
        <v>5970</v>
      </c>
      <c r="E3126" s="679">
        <f>IF(F3126 = "", "", ROUND(F3126*SINAPI!$M$5,2))</f>
        <v>28.22</v>
      </c>
      <c r="F3126" s="680">
        <v>29.36</v>
      </c>
      <c r="G3126" s="204">
        <f>IF(P.O.!$F$4 = "DESONERADO", SICRO!E3126, SICRO!F3126)</f>
        <v>29.36</v>
      </c>
    </row>
    <row r="3127" spans="1:7">
      <c r="A3127" s="645" t="s">
        <v>69</v>
      </c>
      <c r="B3127" s="676">
        <v>2003944</v>
      </c>
      <c r="C3127" s="677" t="s">
        <v>9002</v>
      </c>
      <c r="D3127" s="678" t="s">
        <v>5970</v>
      </c>
      <c r="E3127" s="679">
        <f>IF(F3127 = "", "", ROUND(F3127*SINAPI!$M$5,2))</f>
        <v>22.95</v>
      </c>
      <c r="F3127" s="680">
        <v>23.88</v>
      </c>
      <c r="G3127" s="204">
        <f>IF(P.O.!$F$4 = "DESONERADO", SICRO!E3127, SICRO!F3127)</f>
        <v>23.88</v>
      </c>
    </row>
    <row r="3128" spans="1:7">
      <c r="A3128" s="645" t="s">
        <v>69</v>
      </c>
      <c r="B3128" s="676">
        <v>2003375</v>
      </c>
      <c r="C3128" s="677" t="s">
        <v>9003</v>
      </c>
      <c r="D3128" s="678" t="s">
        <v>5970</v>
      </c>
      <c r="E3128" s="679">
        <f>IF(F3128 = "", "", ROUND(F3128*SINAPI!$M$5,2))</f>
        <v>41.48</v>
      </c>
      <c r="F3128" s="680">
        <v>43.15</v>
      </c>
      <c r="G3128" s="204">
        <f>IF(P.O.!$F$4 = "DESONERADO", SICRO!E3128, SICRO!F3128)</f>
        <v>43.15</v>
      </c>
    </row>
    <row r="3129" spans="1:7">
      <c r="A3129" s="645" t="s">
        <v>69</v>
      </c>
      <c r="B3129" s="676">
        <v>2003374</v>
      </c>
      <c r="C3129" s="677" t="s">
        <v>9004</v>
      </c>
      <c r="D3129" s="678" t="s">
        <v>5970</v>
      </c>
      <c r="E3129" s="679">
        <f>IF(F3129 = "", "", ROUND(F3129*SINAPI!$M$5,2))</f>
        <v>37.619999999999997</v>
      </c>
      <c r="F3129" s="680">
        <v>39.14</v>
      </c>
      <c r="G3129" s="204">
        <f>IF(P.O.!$F$4 = "DESONERADO", SICRO!E3129, SICRO!F3129)</f>
        <v>39.14</v>
      </c>
    </row>
    <row r="3130" spans="1:7">
      <c r="A3130" s="645" t="s">
        <v>69</v>
      </c>
      <c r="B3130" s="676">
        <v>2003945</v>
      </c>
      <c r="C3130" s="677" t="s">
        <v>9005</v>
      </c>
      <c r="D3130" s="678" t="s">
        <v>5970</v>
      </c>
      <c r="E3130" s="679">
        <f>IF(F3130 = "", "", ROUND(F3130*SINAPI!$M$5,2))</f>
        <v>21.1</v>
      </c>
      <c r="F3130" s="680">
        <v>21.95</v>
      </c>
      <c r="G3130" s="204">
        <f>IF(P.O.!$F$4 = "DESONERADO", SICRO!E3130, SICRO!F3130)</f>
        <v>21.95</v>
      </c>
    </row>
    <row r="3131" spans="1:7">
      <c r="A3131" s="645" t="s">
        <v>69</v>
      </c>
      <c r="B3131" s="676">
        <v>2003946</v>
      </c>
      <c r="C3131" s="677" t="s">
        <v>9006</v>
      </c>
      <c r="D3131" s="678" t="s">
        <v>5970</v>
      </c>
      <c r="E3131" s="679">
        <f>IF(F3131 = "", "", ROUND(F3131*SINAPI!$M$5,2))</f>
        <v>17.23</v>
      </c>
      <c r="F3131" s="680">
        <v>17.920000000000002</v>
      </c>
      <c r="G3131" s="204">
        <f>IF(P.O.!$F$4 = "DESONERADO", SICRO!E3131, SICRO!F3131)</f>
        <v>17.920000000000002</v>
      </c>
    </row>
    <row r="3132" spans="1:7">
      <c r="A3132" s="645" t="s">
        <v>69</v>
      </c>
      <c r="B3132" s="676">
        <v>2003377</v>
      </c>
      <c r="C3132" s="677" t="s">
        <v>9007</v>
      </c>
      <c r="D3132" s="678" t="s">
        <v>5970</v>
      </c>
      <c r="E3132" s="679">
        <f>IF(F3132 = "", "", ROUND(F3132*SINAPI!$M$5,2))</f>
        <v>56.24</v>
      </c>
      <c r="F3132" s="680">
        <v>58.51</v>
      </c>
      <c r="G3132" s="204">
        <f>IF(P.O.!$F$4 = "DESONERADO", SICRO!E3132, SICRO!F3132)</f>
        <v>58.51</v>
      </c>
    </row>
    <row r="3133" spans="1:7">
      <c r="A3133" s="645" t="s">
        <v>69</v>
      </c>
      <c r="B3133" s="676">
        <v>2003376</v>
      </c>
      <c r="C3133" s="677" t="s">
        <v>9008</v>
      </c>
      <c r="D3133" s="678" t="s">
        <v>5970</v>
      </c>
      <c r="E3133" s="679">
        <f>IF(F3133 = "", "", ROUND(F3133*SINAPI!$M$5,2))</f>
        <v>52.07</v>
      </c>
      <c r="F3133" s="680">
        <v>54.17</v>
      </c>
      <c r="G3133" s="204">
        <f>IF(P.O.!$F$4 = "DESONERADO", SICRO!E3133, SICRO!F3133)</f>
        <v>54.17</v>
      </c>
    </row>
    <row r="3134" spans="1:7">
      <c r="A3134" s="645" t="s">
        <v>69</v>
      </c>
      <c r="B3134" s="676">
        <v>2003947</v>
      </c>
      <c r="C3134" s="677" t="s">
        <v>9009</v>
      </c>
      <c r="D3134" s="678" t="s">
        <v>5970</v>
      </c>
      <c r="E3134" s="679">
        <f>IF(F3134 = "", "", ROUND(F3134*SINAPI!$M$5,2))</f>
        <v>22.19</v>
      </c>
      <c r="F3134" s="680">
        <v>23.09</v>
      </c>
      <c r="G3134" s="204">
        <f>IF(P.O.!$F$4 = "DESONERADO", SICRO!E3134, SICRO!F3134)</f>
        <v>23.09</v>
      </c>
    </row>
    <row r="3135" spans="1:7">
      <c r="A3135" s="645" t="s">
        <v>69</v>
      </c>
      <c r="B3135" s="676">
        <v>2003948</v>
      </c>
      <c r="C3135" s="677" t="s">
        <v>9010</v>
      </c>
      <c r="D3135" s="678" t="s">
        <v>5970</v>
      </c>
      <c r="E3135" s="679">
        <f>IF(F3135 = "", "", ROUND(F3135*SINAPI!$M$5,2))</f>
        <v>18.010000000000002</v>
      </c>
      <c r="F3135" s="680">
        <v>18.739999999999998</v>
      </c>
      <c r="G3135" s="204">
        <f>IF(P.O.!$F$4 = "DESONERADO", SICRO!E3135, SICRO!F3135)</f>
        <v>18.739999999999998</v>
      </c>
    </row>
    <row r="3136" spans="1:7">
      <c r="A3136" s="645" t="s">
        <v>69</v>
      </c>
      <c r="B3136" s="676">
        <v>2003379</v>
      </c>
      <c r="C3136" s="677" t="s">
        <v>9011</v>
      </c>
      <c r="D3136" s="678" t="s">
        <v>5970</v>
      </c>
      <c r="E3136" s="679">
        <f>IF(F3136 = "", "", ROUND(F3136*SINAPI!$M$5,2))</f>
        <v>32.36</v>
      </c>
      <c r="F3136" s="680">
        <v>33.659999999999997</v>
      </c>
      <c r="G3136" s="204">
        <f>IF(P.O.!$F$4 = "DESONERADO", SICRO!E3136, SICRO!F3136)</f>
        <v>33.659999999999997</v>
      </c>
    </row>
    <row r="3137" spans="1:7">
      <c r="A3137" s="645" t="s">
        <v>69</v>
      </c>
      <c r="B3137" s="676">
        <v>2003378</v>
      </c>
      <c r="C3137" s="677" t="s">
        <v>9012</v>
      </c>
      <c r="D3137" s="678" t="s">
        <v>5970</v>
      </c>
      <c r="E3137" s="679">
        <f>IF(F3137 = "", "", ROUND(F3137*SINAPI!$M$5,2))</f>
        <v>29.54</v>
      </c>
      <c r="F3137" s="680">
        <v>30.73</v>
      </c>
      <c r="G3137" s="204">
        <f>IF(P.O.!$F$4 = "DESONERADO", SICRO!E3137, SICRO!F3137)</f>
        <v>30.73</v>
      </c>
    </row>
    <row r="3138" spans="1:7">
      <c r="A3138" s="645" t="s">
        <v>69</v>
      </c>
      <c r="B3138" s="676">
        <v>2003949</v>
      </c>
      <c r="C3138" s="677" t="s">
        <v>9013</v>
      </c>
      <c r="D3138" s="678" t="s">
        <v>5970</v>
      </c>
      <c r="E3138" s="679">
        <f>IF(F3138 = "", "", ROUND(F3138*SINAPI!$M$5,2))</f>
        <v>15.21</v>
      </c>
      <c r="F3138" s="680">
        <v>15.82</v>
      </c>
      <c r="G3138" s="204">
        <f>IF(P.O.!$F$4 = "DESONERADO", SICRO!E3138, SICRO!F3138)</f>
        <v>15.82</v>
      </c>
    </row>
    <row r="3139" spans="1:7">
      <c r="A3139" s="645" t="s">
        <v>69</v>
      </c>
      <c r="B3139" s="676">
        <v>2003950</v>
      </c>
      <c r="C3139" s="677" t="s">
        <v>9014</v>
      </c>
      <c r="D3139" s="678" t="s">
        <v>5970</v>
      </c>
      <c r="E3139" s="679">
        <f>IF(F3139 = "", "", ROUND(F3139*SINAPI!$M$5,2))</f>
        <v>12.38</v>
      </c>
      <c r="F3139" s="680">
        <v>12.88</v>
      </c>
      <c r="G3139" s="204">
        <f>IF(P.O.!$F$4 = "DESONERADO", SICRO!E3139, SICRO!F3139)</f>
        <v>12.88</v>
      </c>
    </row>
    <row r="3140" spans="1:7">
      <c r="A3140" s="645" t="s">
        <v>69</v>
      </c>
      <c r="B3140" s="676">
        <v>2003381</v>
      </c>
      <c r="C3140" s="677" t="s">
        <v>9015</v>
      </c>
      <c r="D3140" s="678" t="s">
        <v>5970</v>
      </c>
      <c r="E3140" s="679">
        <f>IF(F3140 = "", "", ROUND(F3140*SINAPI!$M$5,2))</f>
        <v>54.29</v>
      </c>
      <c r="F3140" s="680">
        <v>56.48</v>
      </c>
      <c r="G3140" s="204">
        <f>IF(P.O.!$F$4 = "DESONERADO", SICRO!E3140, SICRO!F3140)</f>
        <v>56.48</v>
      </c>
    </row>
    <row r="3141" spans="1:7">
      <c r="A3141" s="645" t="s">
        <v>69</v>
      </c>
      <c r="B3141" s="676">
        <v>2003380</v>
      </c>
      <c r="C3141" s="677" t="s">
        <v>9016</v>
      </c>
      <c r="D3141" s="678" t="s">
        <v>5970</v>
      </c>
      <c r="E3141" s="679">
        <f>IF(F3141 = "", "", ROUND(F3141*SINAPI!$M$5,2))</f>
        <v>49.47</v>
      </c>
      <c r="F3141" s="680">
        <v>51.46</v>
      </c>
      <c r="G3141" s="204">
        <f>IF(P.O.!$F$4 = "DESONERADO", SICRO!E3141, SICRO!F3141)</f>
        <v>51.46</v>
      </c>
    </row>
    <row r="3142" spans="1:7">
      <c r="A3142" s="645" t="s">
        <v>69</v>
      </c>
      <c r="B3142" s="676">
        <v>2003951</v>
      </c>
      <c r="C3142" s="677" t="s">
        <v>9017</v>
      </c>
      <c r="D3142" s="678" t="s">
        <v>5970</v>
      </c>
      <c r="E3142" s="679">
        <f>IF(F3142 = "", "", ROUND(F3142*SINAPI!$M$5,2))</f>
        <v>25.89</v>
      </c>
      <c r="F3142" s="680">
        <v>26.93</v>
      </c>
      <c r="G3142" s="204">
        <f>IF(P.O.!$F$4 = "DESONERADO", SICRO!E3142, SICRO!F3142)</f>
        <v>26.93</v>
      </c>
    </row>
    <row r="3143" spans="1:7">
      <c r="A3143" s="645" t="s">
        <v>69</v>
      </c>
      <c r="B3143" s="676">
        <v>2003952</v>
      </c>
      <c r="C3143" s="677" t="s">
        <v>9018</v>
      </c>
      <c r="D3143" s="678" t="s">
        <v>5970</v>
      </c>
      <c r="E3143" s="679">
        <f>IF(F3143 = "", "", ROUND(F3143*SINAPI!$M$5,2))</f>
        <v>21.05</v>
      </c>
      <c r="F3143" s="680">
        <v>21.9</v>
      </c>
      <c r="G3143" s="204">
        <f>IF(P.O.!$F$4 = "DESONERADO", SICRO!E3143, SICRO!F3143)</f>
        <v>21.9</v>
      </c>
    </row>
    <row r="3144" spans="1:7">
      <c r="A3144" s="645" t="s">
        <v>69</v>
      </c>
      <c r="B3144" s="676">
        <v>2003383</v>
      </c>
      <c r="C3144" s="677" t="s">
        <v>9019</v>
      </c>
      <c r="D3144" s="678" t="s">
        <v>5970</v>
      </c>
      <c r="E3144" s="679">
        <f>IF(F3144 = "", "", ROUND(F3144*SINAPI!$M$5,2))</f>
        <v>91.43</v>
      </c>
      <c r="F3144" s="680">
        <v>95.12</v>
      </c>
      <c r="G3144" s="204">
        <f>IF(P.O.!$F$4 = "DESONERADO", SICRO!E3144, SICRO!F3144)</f>
        <v>95.12</v>
      </c>
    </row>
    <row r="3145" spans="1:7">
      <c r="A3145" s="645" t="s">
        <v>69</v>
      </c>
      <c r="B3145" s="676">
        <v>2003382</v>
      </c>
      <c r="C3145" s="677" t="s">
        <v>9020</v>
      </c>
      <c r="D3145" s="678" t="s">
        <v>5970</v>
      </c>
      <c r="E3145" s="679">
        <f>IF(F3145 = "", "", ROUND(F3145*SINAPI!$M$5,2))</f>
        <v>82.43</v>
      </c>
      <c r="F3145" s="680">
        <v>85.75</v>
      </c>
      <c r="G3145" s="204">
        <f>IF(P.O.!$F$4 = "DESONERADO", SICRO!E3145, SICRO!F3145)</f>
        <v>85.75</v>
      </c>
    </row>
    <row r="3146" spans="1:7">
      <c r="A3146" s="645" t="s">
        <v>69</v>
      </c>
      <c r="B3146" s="676">
        <v>2003953</v>
      </c>
      <c r="C3146" s="677" t="s">
        <v>9021</v>
      </c>
      <c r="D3146" s="678" t="s">
        <v>5970</v>
      </c>
      <c r="E3146" s="679">
        <f>IF(F3146 = "", "", ROUND(F3146*SINAPI!$M$5,2))</f>
        <v>47.17</v>
      </c>
      <c r="F3146" s="680">
        <v>49.07</v>
      </c>
      <c r="G3146" s="204">
        <f>IF(P.O.!$F$4 = "DESONERADO", SICRO!E3146, SICRO!F3146)</f>
        <v>49.07</v>
      </c>
    </row>
    <row r="3147" spans="1:7">
      <c r="A3147" s="645" t="s">
        <v>69</v>
      </c>
      <c r="B3147" s="676">
        <v>2003954</v>
      </c>
      <c r="C3147" s="677" t="s">
        <v>9022</v>
      </c>
      <c r="D3147" s="678" t="s">
        <v>5970</v>
      </c>
      <c r="E3147" s="679">
        <f>IF(F3147 = "", "", ROUND(F3147*SINAPI!$M$5,2))</f>
        <v>38.119999999999997</v>
      </c>
      <c r="F3147" s="680">
        <v>39.659999999999997</v>
      </c>
      <c r="G3147" s="204">
        <f>IF(P.O.!$F$4 = "DESONERADO", SICRO!E3147, SICRO!F3147)</f>
        <v>39.659999999999997</v>
      </c>
    </row>
    <row r="3148" spans="1:7">
      <c r="A3148" s="645" t="s">
        <v>69</v>
      </c>
      <c r="B3148" s="676">
        <v>2004514</v>
      </c>
      <c r="C3148" s="677" t="s">
        <v>9023</v>
      </c>
      <c r="D3148" s="678" t="s">
        <v>5970</v>
      </c>
      <c r="E3148" s="679">
        <f>IF(F3148 = "", "", ROUND(F3148*SINAPI!$M$5,2))</f>
        <v>14.52</v>
      </c>
      <c r="F3148" s="680">
        <v>15.11</v>
      </c>
      <c r="G3148" s="204">
        <f>IF(P.O.!$F$4 = "DESONERADO", SICRO!E3148, SICRO!F3148)</f>
        <v>15.11</v>
      </c>
    </row>
    <row r="3149" spans="1:7">
      <c r="A3149" s="645" t="s">
        <v>69</v>
      </c>
      <c r="B3149" s="676">
        <v>2004515</v>
      </c>
      <c r="C3149" s="677" t="s">
        <v>9024</v>
      </c>
      <c r="D3149" s="678" t="s">
        <v>5970</v>
      </c>
      <c r="E3149" s="679">
        <f>IF(F3149 = "", "", ROUND(F3149*SINAPI!$M$5,2))</f>
        <v>38.11</v>
      </c>
      <c r="F3149" s="680">
        <v>39.65</v>
      </c>
      <c r="G3149" s="204">
        <f>IF(P.O.!$F$4 = "DESONERADO", SICRO!E3149, SICRO!F3149)</f>
        <v>39.65</v>
      </c>
    </row>
    <row r="3150" spans="1:7">
      <c r="A3150" s="645" t="s">
        <v>69</v>
      </c>
      <c r="B3150" s="676">
        <v>2005759</v>
      </c>
      <c r="C3150" s="677" t="s">
        <v>9025</v>
      </c>
      <c r="D3150" s="678" t="s">
        <v>5970</v>
      </c>
      <c r="E3150" s="679">
        <f>IF(F3150 = "", "", ROUND(F3150*SINAPI!$M$5,2))</f>
        <v>49.04</v>
      </c>
      <c r="F3150" s="680">
        <v>51.02</v>
      </c>
      <c r="G3150" s="204">
        <f>IF(P.O.!$F$4 = "DESONERADO", SICRO!E3150, SICRO!F3150)</f>
        <v>51.02</v>
      </c>
    </row>
    <row r="3151" spans="1:7">
      <c r="A3151" s="645" t="s">
        <v>69</v>
      </c>
      <c r="B3151" s="676">
        <v>2005764</v>
      </c>
      <c r="C3151" s="677" t="s">
        <v>9026</v>
      </c>
      <c r="D3151" s="678" t="s">
        <v>5970</v>
      </c>
      <c r="E3151" s="679">
        <f>IF(F3151 = "", "", ROUND(F3151*SINAPI!$M$5,2))</f>
        <v>62.95</v>
      </c>
      <c r="F3151" s="680">
        <v>65.489999999999995</v>
      </c>
      <c r="G3151" s="204">
        <f>IF(P.O.!$F$4 = "DESONERADO", SICRO!E3151, SICRO!F3151)</f>
        <v>65.489999999999995</v>
      </c>
    </row>
    <row r="3152" spans="1:7">
      <c r="A3152" s="645" t="s">
        <v>69</v>
      </c>
      <c r="B3152" s="676">
        <v>2003678</v>
      </c>
      <c r="C3152" s="677" t="s">
        <v>9027</v>
      </c>
      <c r="D3152" s="678" t="s">
        <v>5891</v>
      </c>
      <c r="E3152" s="679">
        <f>IF(F3152 = "", "", ROUND(F3152*SINAPI!$M$5,2))</f>
        <v>2088.46</v>
      </c>
      <c r="F3152" s="680">
        <v>2172.6799999999998</v>
      </c>
      <c r="G3152" s="204">
        <f>IF(P.O.!$F$4 = "DESONERADO", SICRO!E3152, SICRO!F3152)</f>
        <v>2172.6799999999998</v>
      </c>
    </row>
    <row r="3153" spans="1:7">
      <c r="A3153" s="645" t="s">
        <v>69</v>
      </c>
      <c r="B3153" s="676">
        <v>2003677</v>
      </c>
      <c r="C3153" s="677" t="s">
        <v>9028</v>
      </c>
      <c r="D3153" s="678" t="s">
        <v>5891</v>
      </c>
      <c r="E3153" s="679">
        <f>IF(F3153 = "", "", ROUND(F3153*SINAPI!$M$5,2))</f>
        <v>1871.04</v>
      </c>
      <c r="F3153" s="680">
        <v>1946.5</v>
      </c>
      <c r="G3153" s="204">
        <f>IF(P.O.!$F$4 = "DESONERADO", SICRO!E3153, SICRO!F3153)</f>
        <v>1946.5</v>
      </c>
    </row>
    <row r="3154" spans="1:7">
      <c r="A3154" s="645" t="s">
        <v>69</v>
      </c>
      <c r="B3154" s="676">
        <v>2003680</v>
      </c>
      <c r="C3154" s="677" t="s">
        <v>9029</v>
      </c>
      <c r="D3154" s="678" t="s">
        <v>5891</v>
      </c>
      <c r="E3154" s="679">
        <f>IF(F3154 = "", "", ROUND(F3154*SINAPI!$M$5,2))</f>
        <v>2058.86</v>
      </c>
      <c r="F3154" s="680">
        <v>2141.89</v>
      </c>
      <c r="G3154" s="204">
        <f>IF(P.O.!$F$4 = "DESONERADO", SICRO!E3154, SICRO!F3154)</f>
        <v>2141.89</v>
      </c>
    </row>
    <row r="3155" spans="1:7">
      <c r="A3155" s="645" t="s">
        <v>69</v>
      </c>
      <c r="B3155" s="676">
        <v>2003679</v>
      </c>
      <c r="C3155" s="677" t="s">
        <v>9030</v>
      </c>
      <c r="D3155" s="678" t="s">
        <v>5891</v>
      </c>
      <c r="E3155" s="679">
        <f>IF(F3155 = "", "", ROUND(F3155*SINAPI!$M$5,2))</f>
        <v>1850.18</v>
      </c>
      <c r="F3155" s="680">
        <v>1924.8</v>
      </c>
      <c r="G3155" s="204">
        <f>IF(P.O.!$F$4 = "DESONERADO", SICRO!E3155, SICRO!F3155)</f>
        <v>1924.8</v>
      </c>
    </row>
    <row r="3156" spans="1:7">
      <c r="A3156" s="645" t="s">
        <v>69</v>
      </c>
      <c r="B3156" s="676">
        <v>2003682</v>
      </c>
      <c r="C3156" s="677" t="s">
        <v>9031</v>
      </c>
      <c r="D3156" s="678" t="s">
        <v>5891</v>
      </c>
      <c r="E3156" s="679">
        <f>IF(F3156 = "", "", ROUND(F3156*SINAPI!$M$5,2))</f>
        <v>2358.4299999999998</v>
      </c>
      <c r="F3156" s="680">
        <v>2453.54</v>
      </c>
      <c r="G3156" s="204">
        <f>IF(P.O.!$F$4 = "DESONERADO", SICRO!E3156, SICRO!F3156)</f>
        <v>2453.54</v>
      </c>
    </row>
    <row r="3157" spans="1:7">
      <c r="A3157" s="645" t="s">
        <v>69</v>
      </c>
      <c r="B3157" s="676">
        <v>2003681</v>
      </c>
      <c r="C3157" s="677" t="s">
        <v>9032</v>
      </c>
      <c r="D3157" s="678" t="s">
        <v>5891</v>
      </c>
      <c r="E3157" s="679">
        <f>IF(F3157 = "", "", ROUND(F3157*SINAPI!$M$5,2))</f>
        <v>2098.5300000000002</v>
      </c>
      <c r="F3157" s="680">
        <v>2183.16</v>
      </c>
      <c r="G3157" s="204">
        <f>IF(P.O.!$F$4 = "DESONERADO", SICRO!E3157, SICRO!F3157)</f>
        <v>2183.16</v>
      </c>
    </row>
    <row r="3158" spans="1:7">
      <c r="A3158" s="645" t="s">
        <v>69</v>
      </c>
      <c r="B3158" s="676">
        <v>2003684</v>
      </c>
      <c r="C3158" s="677" t="s">
        <v>9033</v>
      </c>
      <c r="D3158" s="678" t="s">
        <v>5891</v>
      </c>
      <c r="E3158" s="679">
        <f>IF(F3158 = "", "", ROUND(F3158*SINAPI!$M$5,2))</f>
        <v>2822.73</v>
      </c>
      <c r="F3158" s="680">
        <v>2936.57</v>
      </c>
      <c r="G3158" s="204">
        <f>IF(P.O.!$F$4 = "DESONERADO", SICRO!E3158, SICRO!F3158)</f>
        <v>2936.57</v>
      </c>
    </row>
    <row r="3159" spans="1:7">
      <c r="A3159" s="645" t="s">
        <v>69</v>
      </c>
      <c r="B3159" s="676">
        <v>2003683</v>
      </c>
      <c r="C3159" s="677" t="s">
        <v>9034</v>
      </c>
      <c r="D3159" s="678" t="s">
        <v>5891</v>
      </c>
      <c r="E3159" s="679">
        <f>IF(F3159 = "", "", ROUND(F3159*SINAPI!$M$5,2))</f>
        <v>2512.86</v>
      </c>
      <c r="F3159" s="680">
        <v>2614.1999999999998</v>
      </c>
      <c r="G3159" s="204">
        <f>IF(P.O.!$F$4 = "DESONERADO", SICRO!E3159, SICRO!F3159)</f>
        <v>2614.1999999999998</v>
      </c>
    </row>
    <row r="3160" spans="1:7">
      <c r="A3160" s="645" t="s">
        <v>69</v>
      </c>
      <c r="B3160" s="676">
        <v>2003686</v>
      </c>
      <c r="C3160" s="677" t="s">
        <v>9035</v>
      </c>
      <c r="D3160" s="678" t="s">
        <v>5891</v>
      </c>
      <c r="E3160" s="679">
        <f>IF(F3160 = "", "", ROUND(F3160*SINAPI!$M$5,2))</f>
        <v>3332.95</v>
      </c>
      <c r="F3160" s="680">
        <v>3467.36</v>
      </c>
      <c r="G3160" s="204">
        <f>IF(P.O.!$F$4 = "DESONERADO", SICRO!E3160, SICRO!F3160)</f>
        <v>3467.36</v>
      </c>
    </row>
    <row r="3161" spans="1:7">
      <c r="A3161" s="645" t="s">
        <v>69</v>
      </c>
      <c r="B3161" s="676">
        <v>2003685</v>
      </c>
      <c r="C3161" s="677" t="s">
        <v>9036</v>
      </c>
      <c r="D3161" s="678" t="s">
        <v>5891</v>
      </c>
      <c r="E3161" s="679">
        <f>IF(F3161 = "", "", ROUND(F3161*SINAPI!$M$5,2))</f>
        <v>2971.84</v>
      </c>
      <c r="F3161" s="680">
        <v>3091.69</v>
      </c>
      <c r="G3161" s="204">
        <f>IF(P.O.!$F$4 = "DESONERADO", SICRO!E3161, SICRO!F3161)</f>
        <v>3091.69</v>
      </c>
    </row>
    <row r="3162" spans="1:7">
      <c r="A3162" s="645" t="s">
        <v>69</v>
      </c>
      <c r="B3162" s="676">
        <v>2003688</v>
      </c>
      <c r="C3162" s="677" t="s">
        <v>9037</v>
      </c>
      <c r="D3162" s="678" t="s">
        <v>5891</v>
      </c>
      <c r="E3162" s="679">
        <f>IF(F3162 = "", "", ROUND(F3162*SINAPI!$M$5,2))</f>
        <v>4162.67</v>
      </c>
      <c r="F3162" s="680">
        <v>4330.54</v>
      </c>
      <c r="G3162" s="204">
        <f>IF(P.O.!$F$4 = "DESONERADO", SICRO!E3162, SICRO!F3162)</f>
        <v>4330.54</v>
      </c>
    </row>
    <row r="3163" spans="1:7">
      <c r="A3163" s="645" t="s">
        <v>69</v>
      </c>
      <c r="B3163" s="676">
        <v>2003687</v>
      </c>
      <c r="C3163" s="677" t="s">
        <v>9038</v>
      </c>
      <c r="D3163" s="678" t="s">
        <v>5891</v>
      </c>
      <c r="E3163" s="679">
        <f>IF(F3163 = "", "", ROUND(F3163*SINAPI!$M$5,2))</f>
        <v>3725.33</v>
      </c>
      <c r="F3163" s="680">
        <v>3875.57</v>
      </c>
      <c r="G3163" s="204">
        <f>IF(P.O.!$F$4 = "DESONERADO", SICRO!E3163, SICRO!F3163)</f>
        <v>3875.57</v>
      </c>
    </row>
    <row r="3164" spans="1:7">
      <c r="A3164" s="645" t="s">
        <v>69</v>
      </c>
      <c r="B3164" s="676">
        <v>2003690</v>
      </c>
      <c r="C3164" s="677" t="s">
        <v>9039</v>
      </c>
      <c r="D3164" s="678" t="s">
        <v>5891</v>
      </c>
      <c r="E3164" s="679">
        <f>IF(F3164 = "", "", ROUND(F3164*SINAPI!$M$5,2))</f>
        <v>2423.8000000000002</v>
      </c>
      <c r="F3164" s="680">
        <v>2521.5500000000002</v>
      </c>
      <c r="G3164" s="204">
        <f>IF(P.O.!$F$4 = "DESONERADO", SICRO!E3164, SICRO!F3164)</f>
        <v>2521.5500000000002</v>
      </c>
    </row>
    <row r="3165" spans="1:7">
      <c r="A3165" s="645" t="s">
        <v>69</v>
      </c>
      <c r="B3165" s="676">
        <v>2003689</v>
      </c>
      <c r="C3165" s="677" t="s">
        <v>9040</v>
      </c>
      <c r="D3165" s="678" t="s">
        <v>5891</v>
      </c>
      <c r="E3165" s="679">
        <f>IF(F3165 = "", "", ROUND(F3165*SINAPI!$M$5,2))</f>
        <v>2170.15</v>
      </c>
      <c r="F3165" s="680">
        <v>2257.67</v>
      </c>
      <c r="G3165" s="204">
        <f>IF(P.O.!$F$4 = "DESONERADO", SICRO!E3165, SICRO!F3165)</f>
        <v>2257.67</v>
      </c>
    </row>
    <row r="3166" spans="1:7">
      <c r="A3166" s="645" t="s">
        <v>69</v>
      </c>
      <c r="B3166" s="676">
        <v>2003692</v>
      </c>
      <c r="C3166" s="677" t="s">
        <v>9041</v>
      </c>
      <c r="D3166" s="678" t="s">
        <v>5891</v>
      </c>
      <c r="E3166" s="679">
        <f>IF(F3166 = "", "", ROUND(F3166*SINAPI!$M$5,2))</f>
        <v>2398.4299999999998</v>
      </c>
      <c r="F3166" s="680">
        <v>2495.16</v>
      </c>
      <c r="G3166" s="204">
        <f>IF(P.O.!$F$4 = "DESONERADO", SICRO!E3166, SICRO!F3166)</f>
        <v>2495.16</v>
      </c>
    </row>
    <row r="3167" spans="1:7">
      <c r="A3167" s="645" t="s">
        <v>69</v>
      </c>
      <c r="B3167" s="676">
        <v>2003691</v>
      </c>
      <c r="C3167" s="677" t="s">
        <v>9042</v>
      </c>
      <c r="D3167" s="678" t="s">
        <v>5891</v>
      </c>
      <c r="E3167" s="679">
        <f>IF(F3167 = "", "", ROUND(F3167*SINAPI!$M$5,2))</f>
        <v>2152.2800000000002</v>
      </c>
      <c r="F3167" s="680">
        <v>2239.08</v>
      </c>
      <c r="G3167" s="204">
        <f>IF(P.O.!$F$4 = "DESONERADO", SICRO!E3167, SICRO!F3167)</f>
        <v>2239.08</v>
      </c>
    </row>
    <row r="3168" spans="1:7">
      <c r="A3168" s="645" t="s">
        <v>69</v>
      </c>
      <c r="B3168" s="676">
        <v>2003694</v>
      </c>
      <c r="C3168" s="677" t="s">
        <v>9043</v>
      </c>
      <c r="D3168" s="678" t="s">
        <v>5891</v>
      </c>
      <c r="E3168" s="679">
        <f>IF(F3168 = "", "", ROUND(F3168*SINAPI!$M$5,2))</f>
        <v>2718.72</v>
      </c>
      <c r="F3168" s="680">
        <v>2828.36</v>
      </c>
      <c r="G3168" s="204">
        <f>IF(P.O.!$F$4 = "DESONERADO", SICRO!E3168, SICRO!F3168)</f>
        <v>2828.36</v>
      </c>
    </row>
    <row r="3169" spans="1:7">
      <c r="A3169" s="645" t="s">
        <v>69</v>
      </c>
      <c r="B3169" s="676">
        <v>2003693</v>
      </c>
      <c r="C3169" s="677" t="s">
        <v>9044</v>
      </c>
      <c r="D3169" s="678" t="s">
        <v>5891</v>
      </c>
      <c r="E3169" s="679">
        <f>IF(F3169 = "", "", ROUND(F3169*SINAPI!$M$5,2))</f>
        <v>2416.33</v>
      </c>
      <c r="F3169" s="680">
        <v>2513.7800000000002</v>
      </c>
      <c r="G3169" s="204">
        <f>IF(P.O.!$F$4 = "DESONERADO", SICRO!E3169, SICRO!F3169)</f>
        <v>2513.7800000000002</v>
      </c>
    </row>
    <row r="3170" spans="1:7">
      <c r="A3170" s="645" t="s">
        <v>69</v>
      </c>
      <c r="B3170" s="676">
        <v>2003696</v>
      </c>
      <c r="C3170" s="677" t="s">
        <v>9045</v>
      </c>
      <c r="D3170" s="678" t="s">
        <v>5891</v>
      </c>
      <c r="E3170" s="679">
        <f>IF(F3170 = "", "", ROUND(F3170*SINAPI!$M$5,2))</f>
        <v>3045.62</v>
      </c>
      <c r="F3170" s="680">
        <v>3168.45</v>
      </c>
      <c r="G3170" s="204">
        <f>IF(P.O.!$F$4 = "DESONERADO", SICRO!E3170, SICRO!F3170)</f>
        <v>3168.45</v>
      </c>
    </row>
    <row r="3171" spans="1:7">
      <c r="A3171" s="645" t="s">
        <v>69</v>
      </c>
      <c r="B3171" s="676">
        <v>2003695</v>
      </c>
      <c r="C3171" s="677" t="s">
        <v>9046</v>
      </c>
      <c r="D3171" s="678" t="s">
        <v>5891</v>
      </c>
      <c r="E3171" s="679">
        <f>IF(F3171 = "", "", ROUND(F3171*SINAPI!$M$5,2))</f>
        <v>2690.77</v>
      </c>
      <c r="F3171" s="680">
        <v>2799.28</v>
      </c>
      <c r="G3171" s="204">
        <f>IF(P.O.!$F$4 = "DESONERADO", SICRO!E3171, SICRO!F3171)</f>
        <v>2799.28</v>
      </c>
    </row>
    <row r="3172" spans="1:7">
      <c r="A3172" s="645" t="s">
        <v>69</v>
      </c>
      <c r="B3172" s="676">
        <v>2003698</v>
      </c>
      <c r="C3172" s="677" t="s">
        <v>9047</v>
      </c>
      <c r="D3172" s="678" t="s">
        <v>5891</v>
      </c>
      <c r="E3172" s="679">
        <f>IF(F3172 = "", "", ROUND(F3172*SINAPI!$M$5,2))</f>
        <v>3732.95</v>
      </c>
      <c r="F3172" s="680">
        <v>3883.49</v>
      </c>
      <c r="G3172" s="204">
        <f>IF(P.O.!$F$4 = "DESONERADO", SICRO!E3172, SICRO!F3172)</f>
        <v>3883.49</v>
      </c>
    </row>
    <row r="3173" spans="1:7">
      <c r="A3173" s="645" t="s">
        <v>69</v>
      </c>
      <c r="B3173" s="676">
        <v>2003697</v>
      </c>
      <c r="C3173" s="677" t="s">
        <v>9048</v>
      </c>
      <c r="D3173" s="678" t="s">
        <v>5891</v>
      </c>
      <c r="E3173" s="679">
        <f>IF(F3173 = "", "", ROUND(F3173*SINAPI!$M$5,2))</f>
        <v>3324.35</v>
      </c>
      <c r="F3173" s="680">
        <v>3458.42</v>
      </c>
      <c r="G3173" s="204">
        <f>IF(P.O.!$F$4 = "DESONERADO", SICRO!E3173, SICRO!F3173)</f>
        <v>3458.42</v>
      </c>
    </row>
    <row r="3174" spans="1:7">
      <c r="A3174" s="645" t="s">
        <v>69</v>
      </c>
      <c r="B3174" s="676">
        <v>2003700</v>
      </c>
      <c r="C3174" s="677" t="s">
        <v>9049</v>
      </c>
      <c r="D3174" s="678" t="s">
        <v>5891</v>
      </c>
      <c r="E3174" s="679">
        <f>IF(F3174 = "", "", ROUND(F3174*SINAPI!$M$5,2))</f>
        <v>4602.3599999999997</v>
      </c>
      <c r="F3174" s="680">
        <v>4787.97</v>
      </c>
      <c r="G3174" s="204">
        <f>IF(P.O.!$F$4 = "DESONERADO", SICRO!E3174, SICRO!F3174)</f>
        <v>4787.97</v>
      </c>
    </row>
    <row r="3175" spans="1:7">
      <c r="A3175" s="645" t="s">
        <v>69</v>
      </c>
      <c r="B3175" s="676">
        <v>2003699</v>
      </c>
      <c r="C3175" s="677" t="s">
        <v>9050</v>
      </c>
      <c r="D3175" s="678" t="s">
        <v>5891</v>
      </c>
      <c r="E3175" s="679">
        <f>IF(F3175 = "", "", ROUND(F3175*SINAPI!$M$5,2))</f>
        <v>4112.5600000000004</v>
      </c>
      <c r="F3175" s="680">
        <v>4278.41</v>
      </c>
      <c r="G3175" s="204">
        <f>IF(P.O.!$F$4 = "DESONERADO", SICRO!E3175, SICRO!F3175)</f>
        <v>4278.41</v>
      </c>
    </row>
    <row r="3176" spans="1:7">
      <c r="A3176" s="645" t="s">
        <v>69</v>
      </c>
      <c r="B3176" s="676">
        <v>2003702</v>
      </c>
      <c r="C3176" s="677" t="s">
        <v>9051</v>
      </c>
      <c r="D3176" s="678" t="s">
        <v>5891</v>
      </c>
      <c r="E3176" s="679">
        <f>IF(F3176 = "", "", ROUND(F3176*SINAPI!$M$5,2))</f>
        <v>2776.07</v>
      </c>
      <c r="F3176" s="680">
        <v>2888.02</v>
      </c>
      <c r="G3176" s="204">
        <f>IF(P.O.!$F$4 = "DESONERADO", SICRO!E3176, SICRO!F3176)</f>
        <v>2888.02</v>
      </c>
    </row>
    <row r="3177" spans="1:7">
      <c r="A3177" s="645" t="s">
        <v>69</v>
      </c>
      <c r="B3177" s="676">
        <v>2003701</v>
      </c>
      <c r="C3177" s="677" t="s">
        <v>9052</v>
      </c>
      <c r="D3177" s="678" t="s">
        <v>5891</v>
      </c>
      <c r="E3177" s="679">
        <f>IF(F3177 = "", "", ROUND(F3177*SINAPI!$M$5,2))</f>
        <v>2481.19</v>
      </c>
      <c r="F3177" s="680">
        <v>2581.25</v>
      </c>
      <c r="G3177" s="204">
        <f>IF(P.O.!$F$4 = "DESONERADO", SICRO!E3177, SICRO!F3177)</f>
        <v>2581.25</v>
      </c>
    </row>
    <row r="3178" spans="1:7">
      <c r="A3178" s="645" t="s">
        <v>69</v>
      </c>
      <c r="B3178" s="676">
        <v>2003704</v>
      </c>
      <c r="C3178" s="677" t="s">
        <v>9053</v>
      </c>
      <c r="D3178" s="678" t="s">
        <v>5891</v>
      </c>
      <c r="E3178" s="679">
        <f>IF(F3178 = "", "", ROUND(F3178*SINAPI!$M$5,2))</f>
        <v>2750.69</v>
      </c>
      <c r="F3178" s="680">
        <v>2861.62</v>
      </c>
      <c r="G3178" s="204">
        <f>IF(P.O.!$F$4 = "DESONERADO", SICRO!E3178, SICRO!F3178)</f>
        <v>2861.62</v>
      </c>
    </row>
    <row r="3179" spans="1:7">
      <c r="A3179" s="645" t="s">
        <v>69</v>
      </c>
      <c r="B3179" s="676">
        <v>2003703</v>
      </c>
      <c r="C3179" s="677" t="s">
        <v>9054</v>
      </c>
      <c r="D3179" s="678" t="s">
        <v>5891</v>
      </c>
      <c r="E3179" s="679">
        <f>IF(F3179 = "", "", ROUND(F3179*SINAPI!$M$5,2))</f>
        <v>2463.31</v>
      </c>
      <c r="F3179" s="680">
        <v>2562.65</v>
      </c>
      <c r="G3179" s="204">
        <f>IF(P.O.!$F$4 = "DESONERADO", SICRO!E3179, SICRO!F3179)</f>
        <v>2562.65</v>
      </c>
    </row>
    <row r="3180" spans="1:7">
      <c r="A3180" s="645" t="s">
        <v>69</v>
      </c>
      <c r="B3180" s="676">
        <v>2003706</v>
      </c>
      <c r="C3180" s="677" t="s">
        <v>9055</v>
      </c>
      <c r="D3180" s="678" t="s">
        <v>5891</v>
      </c>
      <c r="E3180" s="679">
        <f>IF(F3180 = "", "", ROUND(F3180*SINAPI!$M$5,2))</f>
        <v>3095.92</v>
      </c>
      <c r="F3180" s="680">
        <v>3220.77</v>
      </c>
      <c r="G3180" s="204">
        <f>IF(P.O.!$F$4 = "DESONERADO", SICRO!E3180, SICRO!F3180)</f>
        <v>3220.77</v>
      </c>
    </row>
    <row r="3181" spans="1:7">
      <c r="A3181" s="645" t="s">
        <v>69</v>
      </c>
      <c r="B3181" s="676">
        <v>2003705</v>
      </c>
      <c r="C3181" s="677" t="s">
        <v>9056</v>
      </c>
      <c r="D3181" s="678" t="s">
        <v>5891</v>
      </c>
      <c r="E3181" s="679">
        <f>IF(F3181 = "", "", ROUND(F3181*SINAPI!$M$5,2))</f>
        <v>2746.06</v>
      </c>
      <c r="F3181" s="680">
        <v>2856.8</v>
      </c>
      <c r="G3181" s="204">
        <f>IF(P.O.!$F$4 = "DESONERADO", SICRO!E3181, SICRO!F3181)</f>
        <v>2856.8</v>
      </c>
    </row>
    <row r="3182" spans="1:7">
      <c r="A3182" s="645" t="s">
        <v>69</v>
      </c>
      <c r="B3182" s="676">
        <v>2003708</v>
      </c>
      <c r="C3182" s="677" t="s">
        <v>9057</v>
      </c>
      <c r="D3182" s="678" t="s">
        <v>5891</v>
      </c>
      <c r="E3182" s="679">
        <f>IF(F3182 = "", "", ROUND(F3182*SINAPI!$M$5,2))</f>
        <v>3592.34</v>
      </c>
      <c r="F3182" s="680">
        <v>3737.21</v>
      </c>
      <c r="G3182" s="204">
        <f>IF(P.O.!$F$4 = "DESONERADO", SICRO!E3182, SICRO!F3182)</f>
        <v>3737.21</v>
      </c>
    </row>
    <row r="3183" spans="1:7">
      <c r="A3183" s="645" t="s">
        <v>69</v>
      </c>
      <c r="B3183" s="676">
        <v>2003707</v>
      </c>
      <c r="C3183" s="677" t="s">
        <v>9058</v>
      </c>
      <c r="D3183" s="678" t="s">
        <v>5891</v>
      </c>
      <c r="E3183" s="679">
        <f>IF(F3183 = "", "", ROUND(F3183*SINAPI!$M$5,2))</f>
        <v>3187.5</v>
      </c>
      <c r="F3183" s="680">
        <v>3316.05</v>
      </c>
      <c r="G3183" s="204">
        <f>IF(P.O.!$F$4 = "DESONERADO", SICRO!E3183, SICRO!F3183)</f>
        <v>3316.05</v>
      </c>
    </row>
    <row r="3184" spans="1:7">
      <c r="A3184" s="645" t="s">
        <v>69</v>
      </c>
      <c r="B3184" s="676">
        <v>2003710</v>
      </c>
      <c r="C3184" s="677" t="s">
        <v>9059</v>
      </c>
      <c r="D3184" s="678" t="s">
        <v>5891</v>
      </c>
      <c r="E3184" s="679">
        <f>IF(F3184 = "", "", ROUND(F3184*SINAPI!$M$5,2))</f>
        <v>4149.8500000000004</v>
      </c>
      <c r="F3184" s="680">
        <v>4317.21</v>
      </c>
      <c r="G3184" s="204">
        <f>IF(P.O.!$F$4 = "DESONERADO", SICRO!E3184, SICRO!F3184)</f>
        <v>4317.21</v>
      </c>
    </row>
    <row r="3185" spans="1:7">
      <c r="A3185" s="645" t="s">
        <v>69</v>
      </c>
      <c r="B3185" s="676">
        <v>2003709</v>
      </c>
      <c r="C3185" s="677" t="s">
        <v>9060</v>
      </c>
      <c r="D3185" s="678" t="s">
        <v>5891</v>
      </c>
      <c r="E3185" s="679">
        <f>IF(F3185 = "", "", ROUND(F3185*SINAPI!$M$5,2))</f>
        <v>3688.79</v>
      </c>
      <c r="F3185" s="680">
        <v>3837.55</v>
      </c>
      <c r="G3185" s="204">
        <f>IF(P.O.!$F$4 = "DESONERADO", SICRO!E3185, SICRO!F3185)</f>
        <v>3837.55</v>
      </c>
    </row>
    <row r="3186" spans="1:7">
      <c r="A3186" s="645" t="s">
        <v>69</v>
      </c>
      <c r="B3186" s="676">
        <v>2003712</v>
      </c>
      <c r="C3186" s="677" t="s">
        <v>9061</v>
      </c>
      <c r="D3186" s="678" t="s">
        <v>5891</v>
      </c>
      <c r="E3186" s="679">
        <f>IF(F3186 = "", "", ROUND(F3186*SINAPI!$M$5,2))</f>
        <v>5058.9799999999996</v>
      </c>
      <c r="F3186" s="680">
        <v>5263</v>
      </c>
      <c r="G3186" s="204">
        <f>IF(P.O.!$F$4 = "DESONERADO", SICRO!E3186, SICRO!F3186)</f>
        <v>5263</v>
      </c>
    </row>
    <row r="3187" spans="1:7">
      <c r="A3187" s="645" t="s">
        <v>69</v>
      </c>
      <c r="B3187" s="676">
        <v>2003711</v>
      </c>
      <c r="C3187" s="677" t="s">
        <v>9062</v>
      </c>
      <c r="D3187" s="678" t="s">
        <v>5891</v>
      </c>
      <c r="E3187" s="679">
        <f>IF(F3187 = "", "", ROUND(F3187*SINAPI!$M$5,2))</f>
        <v>4511.6899999999996</v>
      </c>
      <c r="F3187" s="680">
        <v>4693.6400000000003</v>
      </c>
      <c r="G3187" s="204">
        <f>IF(P.O.!$F$4 = "DESONERADO", SICRO!E3187, SICRO!F3187)</f>
        <v>4693.6400000000003</v>
      </c>
    </row>
    <row r="3188" spans="1:7">
      <c r="A3188" s="645" t="s">
        <v>69</v>
      </c>
      <c r="B3188" s="676">
        <v>2004505</v>
      </c>
      <c r="C3188" s="677" t="s">
        <v>9063</v>
      </c>
      <c r="D3188" s="678" t="s">
        <v>6087</v>
      </c>
      <c r="E3188" s="679">
        <f>IF(F3188 = "", "", ROUND(F3188*SINAPI!$M$5,2))</f>
        <v>17.899999999999999</v>
      </c>
      <c r="F3188" s="680">
        <v>18.62</v>
      </c>
      <c r="G3188" s="204">
        <f>IF(P.O.!$F$4 = "DESONERADO", SICRO!E3188, SICRO!F3188)</f>
        <v>18.62</v>
      </c>
    </row>
    <row r="3189" spans="1:7">
      <c r="A3189" s="645" t="s">
        <v>69</v>
      </c>
      <c r="B3189" s="676">
        <v>2003353</v>
      </c>
      <c r="C3189" s="677" t="s">
        <v>17519</v>
      </c>
      <c r="D3189" s="678" t="s">
        <v>5970</v>
      </c>
      <c r="E3189" s="679">
        <f>IF(F3189 = "", "", ROUND(F3189*SINAPI!$M$5,2))</f>
        <v>75.98</v>
      </c>
      <c r="F3189" s="680">
        <v>79.040000000000006</v>
      </c>
      <c r="G3189" s="204">
        <f>IF(P.O.!$F$4 = "DESONERADO", SICRO!E3189, SICRO!F3189)</f>
        <v>79.040000000000006</v>
      </c>
    </row>
    <row r="3190" spans="1:7">
      <c r="A3190" s="645" t="s">
        <v>69</v>
      </c>
      <c r="B3190" s="676">
        <v>2003352</v>
      </c>
      <c r="C3190" s="677" t="s">
        <v>17520</v>
      </c>
      <c r="D3190" s="678" t="s">
        <v>5970</v>
      </c>
      <c r="E3190" s="679">
        <f>IF(F3190 = "", "", ROUND(F3190*SINAPI!$M$5,2))</f>
        <v>58.61</v>
      </c>
      <c r="F3190" s="680">
        <v>60.97</v>
      </c>
      <c r="G3190" s="204">
        <f>IF(P.O.!$F$4 = "DESONERADO", SICRO!E3190, SICRO!F3190)</f>
        <v>60.97</v>
      </c>
    </row>
    <row r="3191" spans="1:7">
      <c r="A3191" s="645" t="s">
        <v>69</v>
      </c>
      <c r="B3191" s="676">
        <v>2003979</v>
      </c>
      <c r="C3191" s="677" t="s">
        <v>17521</v>
      </c>
      <c r="D3191" s="678" t="s">
        <v>5970</v>
      </c>
      <c r="E3191" s="679">
        <f>IF(F3191 = "", "", ROUND(F3191*SINAPI!$M$5,2))</f>
        <v>87.07</v>
      </c>
      <c r="F3191" s="680">
        <v>90.58</v>
      </c>
      <c r="G3191" s="204">
        <f>IF(P.O.!$F$4 = "DESONERADO", SICRO!E3191, SICRO!F3191)</f>
        <v>90.58</v>
      </c>
    </row>
    <row r="3192" spans="1:7">
      <c r="A3192" s="645" t="s">
        <v>69</v>
      </c>
      <c r="B3192" s="676">
        <v>2003980</v>
      </c>
      <c r="C3192" s="677" t="s">
        <v>17522</v>
      </c>
      <c r="D3192" s="678" t="s">
        <v>5970</v>
      </c>
      <c r="E3192" s="679">
        <f>IF(F3192 = "", "", ROUND(F3192*SINAPI!$M$5,2))</f>
        <v>69.63</v>
      </c>
      <c r="F3192" s="680">
        <v>72.44</v>
      </c>
      <c r="G3192" s="204">
        <f>IF(P.O.!$F$4 = "DESONERADO", SICRO!E3192, SICRO!F3192)</f>
        <v>72.44</v>
      </c>
    </row>
    <row r="3193" spans="1:7">
      <c r="A3193" s="645" t="s">
        <v>69</v>
      </c>
      <c r="B3193" s="676">
        <v>2003355</v>
      </c>
      <c r="C3193" s="677" t="s">
        <v>17523</v>
      </c>
      <c r="D3193" s="678" t="s">
        <v>5970</v>
      </c>
      <c r="E3193" s="679">
        <f>IF(F3193 = "", "", ROUND(F3193*SINAPI!$M$5,2))</f>
        <v>102.21</v>
      </c>
      <c r="F3193" s="680">
        <v>106.33</v>
      </c>
      <c r="G3193" s="204">
        <f>IF(P.O.!$F$4 = "DESONERADO", SICRO!E3193, SICRO!F3193)</f>
        <v>106.33</v>
      </c>
    </row>
    <row r="3194" spans="1:7">
      <c r="A3194" s="645" t="s">
        <v>69</v>
      </c>
      <c r="B3194" s="676">
        <v>2003354</v>
      </c>
      <c r="C3194" s="677" t="s">
        <v>17524</v>
      </c>
      <c r="D3194" s="678" t="s">
        <v>5970</v>
      </c>
      <c r="E3194" s="679">
        <f>IF(F3194 = "", "", ROUND(F3194*SINAPI!$M$5,2))</f>
        <v>78.8</v>
      </c>
      <c r="F3194" s="680">
        <v>81.98</v>
      </c>
      <c r="G3194" s="204">
        <f>IF(P.O.!$F$4 = "DESONERADO", SICRO!E3194, SICRO!F3194)</f>
        <v>81.98</v>
      </c>
    </row>
    <row r="3195" spans="1:7">
      <c r="A3195" s="645" t="s">
        <v>69</v>
      </c>
      <c r="B3195" s="676">
        <v>2003981</v>
      </c>
      <c r="C3195" s="677" t="s">
        <v>17525</v>
      </c>
      <c r="D3195" s="678" t="s">
        <v>5970</v>
      </c>
      <c r="E3195" s="679">
        <f>IF(F3195 = "", "", ROUND(F3195*SINAPI!$M$5,2))</f>
        <v>117.32</v>
      </c>
      <c r="F3195" s="680">
        <v>122.05</v>
      </c>
      <c r="G3195" s="204">
        <f>IF(P.O.!$F$4 = "DESONERADO", SICRO!E3195, SICRO!F3195)</f>
        <v>122.05</v>
      </c>
    </row>
    <row r="3196" spans="1:7">
      <c r="A3196" s="645" t="s">
        <v>69</v>
      </c>
      <c r="B3196" s="676">
        <v>2003982</v>
      </c>
      <c r="C3196" s="677" t="s">
        <v>17526</v>
      </c>
      <c r="D3196" s="678" t="s">
        <v>5970</v>
      </c>
      <c r="E3196" s="679">
        <f>IF(F3196 = "", "", ROUND(F3196*SINAPI!$M$5,2))</f>
        <v>93.83</v>
      </c>
      <c r="F3196" s="680">
        <v>97.61</v>
      </c>
      <c r="G3196" s="204">
        <f>IF(P.O.!$F$4 = "DESONERADO", SICRO!E3196, SICRO!F3196)</f>
        <v>97.61</v>
      </c>
    </row>
    <row r="3197" spans="1:7">
      <c r="A3197" s="645" t="s">
        <v>69</v>
      </c>
      <c r="B3197" s="676">
        <v>2003345</v>
      </c>
      <c r="C3197" s="677" t="s">
        <v>17527</v>
      </c>
      <c r="D3197" s="678" t="s">
        <v>5970</v>
      </c>
      <c r="E3197" s="679">
        <f>IF(F3197 = "", "", ROUND(F3197*SINAPI!$M$5,2))</f>
        <v>60.61</v>
      </c>
      <c r="F3197" s="680">
        <v>63.05</v>
      </c>
      <c r="G3197" s="204">
        <f>IF(P.O.!$F$4 = "DESONERADO", SICRO!E3197, SICRO!F3197)</f>
        <v>63.05</v>
      </c>
    </row>
    <row r="3198" spans="1:7">
      <c r="A3198" s="645" t="s">
        <v>69</v>
      </c>
      <c r="B3198" s="676">
        <v>2003344</v>
      </c>
      <c r="C3198" s="677" t="s">
        <v>17528</v>
      </c>
      <c r="D3198" s="678" t="s">
        <v>5970</v>
      </c>
      <c r="E3198" s="679">
        <f>IF(F3198 = "", "", ROUND(F3198*SINAPI!$M$5,2))</f>
        <v>48.75</v>
      </c>
      <c r="F3198" s="680">
        <v>50.72</v>
      </c>
      <c r="G3198" s="204">
        <f>IF(P.O.!$F$4 = "DESONERADO", SICRO!E3198, SICRO!F3198)</f>
        <v>50.72</v>
      </c>
    </row>
    <row r="3199" spans="1:7">
      <c r="A3199" s="645" t="s">
        <v>69</v>
      </c>
      <c r="B3199" s="676">
        <v>2003973</v>
      </c>
      <c r="C3199" s="677" t="s">
        <v>17529</v>
      </c>
      <c r="D3199" s="678" t="s">
        <v>5970</v>
      </c>
      <c r="E3199" s="679">
        <f>IF(F3199 = "", "", ROUND(F3199*SINAPI!$M$5,2))</f>
        <v>68.36</v>
      </c>
      <c r="F3199" s="680">
        <v>71.12</v>
      </c>
      <c r="G3199" s="204">
        <f>IF(P.O.!$F$4 = "DESONERADO", SICRO!E3199, SICRO!F3199)</f>
        <v>71.12</v>
      </c>
    </row>
    <row r="3200" spans="1:7">
      <c r="A3200" s="645" t="s">
        <v>69</v>
      </c>
      <c r="B3200" s="676">
        <v>2003974</v>
      </c>
      <c r="C3200" s="677" t="s">
        <v>17530</v>
      </c>
      <c r="D3200" s="678" t="s">
        <v>5970</v>
      </c>
      <c r="E3200" s="679">
        <f>IF(F3200 = "", "", ROUND(F3200*SINAPI!$M$5,2))</f>
        <v>56.46</v>
      </c>
      <c r="F3200" s="680">
        <v>58.74</v>
      </c>
      <c r="G3200" s="204">
        <f>IF(P.O.!$F$4 = "DESONERADO", SICRO!E3200, SICRO!F3200)</f>
        <v>58.74</v>
      </c>
    </row>
    <row r="3201" spans="1:7">
      <c r="A3201" s="645" t="s">
        <v>69</v>
      </c>
      <c r="B3201" s="676">
        <v>2003343</v>
      </c>
      <c r="C3201" s="677" t="s">
        <v>17531</v>
      </c>
      <c r="D3201" s="678" t="s">
        <v>5970</v>
      </c>
      <c r="E3201" s="679">
        <f>IF(F3201 = "", "", ROUND(F3201*SINAPI!$M$5,2))</f>
        <v>82.66</v>
      </c>
      <c r="F3201" s="680">
        <v>85.99</v>
      </c>
      <c r="G3201" s="204">
        <f>IF(P.O.!$F$4 = "DESONERADO", SICRO!E3201, SICRO!F3201)</f>
        <v>85.99</v>
      </c>
    </row>
    <row r="3202" spans="1:7">
      <c r="A3202" s="645" t="s">
        <v>69</v>
      </c>
      <c r="B3202" s="676">
        <v>2003342</v>
      </c>
      <c r="C3202" s="677" t="s">
        <v>17532</v>
      </c>
      <c r="D3202" s="678" t="s">
        <v>5970</v>
      </c>
      <c r="E3202" s="679">
        <f>IF(F3202 = "", "", ROUND(F3202*SINAPI!$M$5,2))</f>
        <v>66.03</v>
      </c>
      <c r="F3202" s="680">
        <v>68.69</v>
      </c>
      <c r="G3202" s="204">
        <f>IF(P.O.!$F$4 = "DESONERADO", SICRO!E3202, SICRO!F3202)</f>
        <v>68.69</v>
      </c>
    </row>
    <row r="3203" spans="1:7">
      <c r="A3203" s="645" t="s">
        <v>69</v>
      </c>
      <c r="B3203" s="676">
        <v>2003971</v>
      </c>
      <c r="C3203" s="677" t="s">
        <v>17533</v>
      </c>
      <c r="D3203" s="678" t="s">
        <v>5970</v>
      </c>
      <c r="E3203" s="679">
        <f>IF(F3203 = "", "", ROUND(F3203*SINAPI!$M$5,2))</f>
        <v>93.7</v>
      </c>
      <c r="F3203" s="680">
        <v>97.48</v>
      </c>
      <c r="G3203" s="204">
        <f>IF(P.O.!$F$4 = "DESONERADO", SICRO!E3203, SICRO!F3203)</f>
        <v>97.48</v>
      </c>
    </row>
    <row r="3204" spans="1:7">
      <c r="A3204" s="645" t="s">
        <v>69</v>
      </c>
      <c r="B3204" s="676">
        <v>2003972</v>
      </c>
      <c r="C3204" s="677" t="s">
        <v>17534</v>
      </c>
      <c r="D3204" s="678" t="s">
        <v>5970</v>
      </c>
      <c r="E3204" s="679">
        <f>IF(F3204 = "", "", ROUND(F3204*SINAPI!$M$5,2))</f>
        <v>77</v>
      </c>
      <c r="F3204" s="680">
        <v>80.11</v>
      </c>
      <c r="G3204" s="204">
        <f>IF(P.O.!$F$4 = "DESONERADO", SICRO!E3204, SICRO!F3204)</f>
        <v>80.11</v>
      </c>
    </row>
    <row r="3205" spans="1:7">
      <c r="A3205" s="645" t="s">
        <v>69</v>
      </c>
      <c r="B3205" s="676">
        <v>2003347</v>
      </c>
      <c r="C3205" s="677" t="s">
        <v>17535</v>
      </c>
      <c r="D3205" s="678" t="s">
        <v>5970</v>
      </c>
      <c r="E3205" s="679">
        <f>IF(F3205 = "", "", ROUND(F3205*SINAPI!$M$5,2))</f>
        <v>14.44</v>
      </c>
      <c r="F3205" s="680">
        <v>15.02</v>
      </c>
      <c r="G3205" s="204">
        <f>IF(P.O.!$F$4 = "DESONERADO", SICRO!E3205, SICRO!F3205)</f>
        <v>15.02</v>
      </c>
    </row>
    <row r="3206" spans="1:7">
      <c r="A3206" s="645" t="s">
        <v>69</v>
      </c>
      <c r="B3206" s="676">
        <v>2003346</v>
      </c>
      <c r="C3206" s="677" t="s">
        <v>17536</v>
      </c>
      <c r="D3206" s="678" t="s">
        <v>5970</v>
      </c>
      <c r="E3206" s="679">
        <f>IF(F3206 = "", "", ROUND(F3206*SINAPI!$M$5,2))</f>
        <v>20.14</v>
      </c>
      <c r="F3206" s="680">
        <v>20.95</v>
      </c>
      <c r="G3206" s="204">
        <f>IF(P.O.!$F$4 = "DESONERADO", SICRO!E3206, SICRO!F3206)</f>
        <v>20.95</v>
      </c>
    </row>
    <row r="3207" spans="1:7">
      <c r="A3207" s="645" t="s">
        <v>69</v>
      </c>
      <c r="B3207" s="676">
        <v>2003933</v>
      </c>
      <c r="C3207" s="677" t="s">
        <v>17537</v>
      </c>
      <c r="D3207" s="678" t="s">
        <v>5970</v>
      </c>
      <c r="E3207" s="679">
        <f>IF(F3207 = "", "", ROUND(F3207*SINAPI!$M$5,2))</f>
        <v>7.08</v>
      </c>
      <c r="F3207" s="680">
        <v>7.37</v>
      </c>
      <c r="G3207" s="204">
        <f>IF(P.O.!$F$4 = "DESONERADO", SICRO!E3207, SICRO!F3207)</f>
        <v>7.37</v>
      </c>
    </row>
    <row r="3208" spans="1:7">
      <c r="A3208" s="645" t="s">
        <v>69</v>
      </c>
      <c r="B3208" s="676">
        <v>2003932</v>
      </c>
      <c r="C3208" s="677" t="s">
        <v>17538</v>
      </c>
      <c r="D3208" s="678" t="s">
        <v>5970</v>
      </c>
      <c r="E3208" s="679">
        <f>IF(F3208 = "", "", ROUND(F3208*SINAPI!$M$5,2))</f>
        <v>9.11</v>
      </c>
      <c r="F3208" s="680">
        <v>9.48</v>
      </c>
      <c r="G3208" s="204">
        <f>IF(P.O.!$F$4 = "DESONERADO", SICRO!E3208, SICRO!F3208)</f>
        <v>9.48</v>
      </c>
    </row>
    <row r="3209" spans="1:7">
      <c r="A3209" s="645" t="s">
        <v>69</v>
      </c>
      <c r="B3209" s="676">
        <v>2003349</v>
      </c>
      <c r="C3209" s="677" t="s">
        <v>17539</v>
      </c>
      <c r="D3209" s="678" t="s">
        <v>5970</v>
      </c>
      <c r="E3209" s="679">
        <f>IF(F3209 = "", "", ROUND(F3209*SINAPI!$M$5,2))</f>
        <v>58.44</v>
      </c>
      <c r="F3209" s="680">
        <v>60.8</v>
      </c>
      <c r="G3209" s="204">
        <f>IF(P.O.!$F$4 = "DESONERADO", SICRO!E3209, SICRO!F3209)</f>
        <v>60.8</v>
      </c>
    </row>
    <row r="3210" spans="1:7">
      <c r="A3210" s="645" t="s">
        <v>69</v>
      </c>
      <c r="B3210" s="676">
        <v>2003348</v>
      </c>
      <c r="C3210" s="677" t="s">
        <v>17540</v>
      </c>
      <c r="D3210" s="678" t="s">
        <v>5970</v>
      </c>
      <c r="E3210" s="679">
        <f>IF(F3210 = "", "", ROUND(F3210*SINAPI!$M$5,2))</f>
        <v>45.27</v>
      </c>
      <c r="F3210" s="680">
        <v>47.1</v>
      </c>
      <c r="G3210" s="204">
        <f>IF(P.O.!$F$4 = "DESONERADO", SICRO!E3210, SICRO!F3210)</f>
        <v>47.1</v>
      </c>
    </row>
    <row r="3211" spans="1:7">
      <c r="A3211" s="645" t="s">
        <v>69</v>
      </c>
      <c r="B3211" s="676">
        <v>2003975</v>
      </c>
      <c r="C3211" s="677" t="s">
        <v>17541</v>
      </c>
      <c r="D3211" s="678" t="s">
        <v>5970</v>
      </c>
      <c r="E3211" s="679">
        <f>IF(F3211 = "", "", ROUND(F3211*SINAPI!$M$5,2))</f>
        <v>66.02</v>
      </c>
      <c r="F3211" s="680">
        <v>68.680000000000007</v>
      </c>
      <c r="G3211" s="204">
        <f>IF(P.O.!$F$4 = "DESONERADO", SICRO!E3211, SICRO!F3211)</f>
        <v>68.680000000000007</v>
      </c>
    </row>
    <row r="3212" spans="1:7">
      <c r="A3212" s="645" t="s">
        <v>69</v>
      </c>
      <c r="B3212" s="676">
        <v>2003976</v>
      </c>
      <c r="C3212" s="677" t="s">
        <v>17542</v>
      </c>
      <c r="D3212" s="678" t="s">
        <v>5970</v>
      </c>
      <c r="E3212" s="679">
        <f>IF(F3212 = "", "", ROUND(F3212*SINAPI!$M$5,2))</f>
        <v>52.8</v>
      </c>
      <c r="F3212" s="680">
        <v>54.93</v>
      </c>
      <c r="G3212" s="204">
        <f>IF(P.O.!$F$4 = "DESONERADO", SICRO!E3212, SICRO!F3212)</f>
        <v>54.93</v>
      </c>
    </row>
    <row r="3213" spans="1:7">
      <c r="A3213" s="645" t="s">
        <v>69</v>
      </c>
      <c r="B3213" s="676">
        <v>2003351</v>
      </c>
      <c r="C3213" s="677" t="s">
        <v>17543</v>
      </c>
      <c r="D3213" s="678" t="s">
        <v>5970</v>
      </c>
      <c r="E3213" s="679">
        <f>IF(F3213 = "", "", ROUND(F3213*SINAPI!$M$5,2))</f>
        <v>78.12</v>
      </c>
      <c r="F3213" s="680">
        <v>81.27</v>
      </c>
      <c r="G3213" s="204">
        <f>IF(P.O.!$F$4 = "DESONERADO", SICRO!E3213, SICRO!F3213)</f>
        <v>81.27</v>
      </c>
    </row>
    <row r="3214" spans="1:7">
      <c r="A3214" s="645" t="s">
        <v>69</v>
      </c>
      <c r="B3214" s="676">
        <v>2003350</v>
      </c>
      <c r="C3214" s="677" t="s">
        <v>17544</v>
      </c>
      <c r="D3214" s="678" t="s">
        <v>5970</v>
      </c>
      <c r="E3214" s="679">
        <f>IF(F3214 = "", "", ROUND(F3214*SINAPI!$M$5,2))</f>
        <v>60.48</v>
      </c>
      <c r="F3214" s="680">
        <v>62.92</v>
      </c>
      <c r="G3214" s="204">
        <f>IF(P.O.!$F$4 = "DESONERADO", SICRO!E3214, SICRO!F3214)</f>
        <v>62.92</v>
      </c>
    </row>
    <row r="3215" spans="1:7">
      <c r="A3215" s="645" t="s">
        <v>69</v>
      </c>
      <c r="B3215" s="676">
        <v>2003977</v>
      </c>
      <c r="C3215" s="677" t="s">
        <v>17545</v>
      </c>
      <c r="D3215" s="678" t="s">
        <v>5970</v>
      </c>
      <c r="E3215" s="679">
        <f>IF(F3215 = "", "", ROUND(F3215*SINAPI!$M$5,2))</f>
        <v>88.44</v>
      </c>
      <c r="F3215" s="680">
        <v>92.01</v>
      </c>
      <c r="G3215" s="204">
        <f>IF(P.O.!$F$4 = "DESONERADO", SICRO!E3215, SICRO!F3215)</f>
        <v>92.01</v>
      </c>
    </row>
    <row r="3216" spans="1:7">
      <c r="A3216" s="645" t="s">
        <v>69</v>
      </c>
      <c r="B3216" s="676">
        <v>2003978</v>
      </c>
      <c r="C3216" s="677" t="s">
        <v>17546</v>
      </c>
      <c r="D3216" s="678" t="s">
        <v>5970</v>
      </c>
      <c r="E3216" s="679">
        <f>IF(F3216 = "", "", ROUND(F3216*SINAPI!$M$5,2))</f>
        <v>70.73</v>
      </c>
      <c r="F3216" s="680">
        <v>73.58</v>
      </c>
      <c r="G3216" s="204">
        <f>IF(P.O.!$F$4 = "DESONERADO", SICRO!E3216, SICRO!F3216)</f>
        <v>73.58</v>
      </c>
    </row>
    <row r="3217" spans="1:7">
      <c r="A3217" s="645" t="s">
        <v>69</v>
      </c>
      <c r="B3217" s="676">
        <v>2003291</v>
      </c>
      <c r="C3217" s="677" t="s">
        <v>17547</v>
      </c>
      <c r="D3217" s="678" t="s">
        <v>5970</v>
      </c>
      <c r="E3217" s="679">
        <f>IF(F3217 = "", "", ROUND(F3217*SINAPI!$M$5,2))</f>
        <v>10.74</v>
      </c>
      <c r="F3217" s="680">
        <v>11.17</v>
      </c>
      <c r="G3217" s="204">
        <f>IF(P.O.!$F$4 = "DESONERADO", SICRO!E3217, SICRO!F3217)</f>
        <v>11.17</v>
      </c>
    </row>
    <row r="3218" spans="1:7">
      <c r="A3218" s="645" t="s">
        <v>69</v>
      </c>
      <c r="B3218" s="676">
        <v>2003292</v>
      </c>
      <c r="C3218" s="677" t="s">
        <v>17548</v>
      </c>
      <c r="D3218" s="678" t="s">
        <v>5970</v>
      </c>
      <c r="E3218" s="679">
        <f>IF(F3218 = "", "", ROUND(F3218*SINAPI!$M$5,2))</f>
        <v>15.03</v>
      </c>
      <c r="F3218" s="680">
        <v>15.64</v>
      </c>
      <c r="G3218" s="204">
        <f>IF(P.O.!$F$4 = "DESONERADO", SICRO!E3218, SICRO!F3218)</f>
        <v>15.64</v>
      </c>
    </row>
    <row r="3219" spans="1:7">
      <c r="A3219" s="645" t="s">
        <v>69</v>
      </c>
      <c r="B3219" s="676">
        <v>2003293</v>
      </c>
      <c r="C3219" s="677" t="s">
        <v>17549</v>
      </c>
      <c r="D3219" s="678" t="s">
        <v>5970</v>
      </c>
      <c r="E3219" s="679">
        <f>IF(F3219 = "", "", ROUND(F3219*SINAPI!$M$5,2))</f>
        <v>19.8</v>
      </c>
      <c r="F3219" s="680">
        <v>20.6</v>
      </c>
      <c r="G3219" s="204">
        <f>IF(P.O.!$F$4 = "DESONERADO", SICRO!E3219, SICRO!F3219)</f>
        <v>20.6</v>
      </c>
    </row>
    <row r="3220" spans="1:7">
      <c r="A3220" s="645" t="s">
        <v>69</v>
      </c>
      <c r="B3220" s="676">
        <v>2003294</v>
      </c>
      <c r="C3220" s="677" t="s">
        <v>17550</v>
      </c>
      <c r="D3220" s="678" t="s">
        <v>5970</v>
      </c>
      <c r="E3220" s="679">
        <f>IF(F3220 = "", "", ROUND(F3220*SINAPI!$M$5,2))</f>
        <v>29.69</v>
      </c>
      <c r="F3220" s="680">
        <v>30.89</v>
      </c>
      <c r="G3220" s="204">
        <f>IF(P.O.!$F$4 = "DESONERADO", SICRO!E3220, SICRO!F3220)</f>
        <v>30.89</v>
      </c>
    </row>
    <row r="3221" spans="1:7">
      <c r="A3221" s="645" t="s">
        <v>69</v>
      </c>
      <c r="B3221" s="676">
        <v>2003257</v>
      </c>
      <c r="C3221" s="677" t="s">
        <v>17551</v>
      </c>
      <c r="D3221" s="678" t="s">
        <v>5970</v>
      </c>
      <c r="E3221" s="679">
        <f>IF(F3221 = "", "", ROUND(F3221*SINAPI!$M$5,2))</f>
        <v>62.11</v>
      </c>
      <c r="F3221" s="680">
        <v>64.62</v>
      </c>
      <c r="G3221" s="204">
        <f>IF(P.O.!$F$4 = "DESONERADO", SICRO!E3221, SICRO!F3221)</f>
        <v>64.62</v>
      </c>
    </row>
    <row r="3222" spans="1:7">
      <c r="A3222" s="645" t="s">
        <v>69</v>
      </c>
      <c r="B3222" s="676">
        <v>2003258</v>
      </c>
      <c r="C3222" s="677" t="s">
        <v>17552</v>
      </c>
      <c r="D3222" s="678" t="s">
        <v>5970</v>
      </c>
      <c r="E3222" s="679">
        <f>IF(F3222 = "", "", ROUND(F3222*SINAPI!$M$5,2))</f>
        <v>50.29</v>
      </c>
      <c r="F3222" s="680">
        <v>52.32</v>
      </c>
      <c r="G3222" s="204">
        <f>IF(P.O.!$F$4 = "DESONERADO", SICRO!E3222, SICRO!F3222)</f>
        <v>52.32</v>
      </c>
    </row>
    <row r="3223" spans="1:7">
      <c r="A3223" s="645" t="s">
        <v>69</v>
      </c>
      <c r="B3223" s="676">
        <v>2003259</v>
      </c>
      <c r="C3223" s="677" t="s">
        <v>17553</v>
      </c>
      <c r="D3223" s="678" t="s">
        <v>5970</v>
      </c>
      <c r="E3223" s="679">
        <f>IF(F3223 = "", "", ROUND(F3223*SINAPI!$M$5,2))</f>
        <v>69.180000000000007</v>
      </c>
      <c r="F3223" s="680">
        <v>71.97</v>
      </c>
      <c r="G3223" s="204">
        <f>IF(P.O.!$F$4 = "DESONERADO", SICRO!E3223, SICRO!F3223)</f>
        <v>71.97</v>
      </c>
    </row>
    <row r="3224" spans="1:7">
      <c r="A3224" s="645" t="s">
        <v>69</v>
      </c>
      <c r="B3224" s="676">
        <v>2003260</v>
      </c>
      <c r="C3224" s="677" t="s">
        <v>17554</v>
      </c>
      <c r="D3224" s="678" t="s">
        <v>5970</v>
      </c>
      <c r="E3224" s="679">
        <f>IF(F3224 = "", "", ROUND(F3224*SINAPI!$M$5,2))</f>
        <v>57.32</v>
      </c>
      <c r="F3224" s="680">
        <v>59.63</v>
      </c>
      <c r="G3224" s="204">
        <f>IF(P.O.!$F$4 = "DESONERADO", SICRO!E3224, SICRO!F3224)</f>
        <v>59.63</v>
      </c>
    </row>
    <row r="3225" spans="1:7">
      <c r="A3225" s="645" t="s">
        <v>69</v>
      </c>
      <c r="B3225" s="676">
        <v>2003281</v>
      </c>
      <c r="C3225" s="677" t="s">
        <v>17555</v>
      </c>
      <c r="D3225" s="678" t="s">
        <v>5970</v>
      </c>
      <c r="E3225" s="679">
        <f>IF(F3225 = "", "", ROUND(F3225*SINAPI!$M$5,2))</f>
        <v>62.26</v>
      </c>
      <c r="F3225" s="680">
        <v>64.77</v>
      </c>
      <c r="G3225" s="204">
        <f>IF(P.O.!$F$4 = "DESONERADO", SICRO!E3225, SICRO!F3225)</f>
        <v>64.77</v>
      </c>
    </row>
    <row r="3226" spans="1:7">
      <c r="A3226" s="645" t="s">
        <v>69</v>
      </c>
      <c r="B3226" s="676">
        <v>2003282</v>
      </c>
      <c r="C3226" s="677" t="s">
        <v>17556</v>
      </c>
      <c r="D3226" s="678" t="s">
        <v>5970</v>
      </c>
      <c r="E3226" s="679">
        <f>IF(F3226 = "", "", ROUND(F3226*SINAPI!$M$5,2))</f>
        <v>50.17</v>
      </c>
      <c r="F3226" s="680">
        <v>52.19</v>
      </c>
      <c r="G3226" s="204">
        <f>IF(P.O.!$F$4 = "DESONERADO", SICRO!E3226, SICRO!F3226)</f>
        <v>52.19</v>
      </c>
    </row>
    <row r="3227" spans="1:7">
      <c r="A3227" s="645" t="s">
        <v>69</v>
      </c>
      <c r="B3227" s="676">
        <v>2003283</v>
      </c>
      <c r="C3227" s="677" t="s">
        <v>17557</v>
      </c>
      <c r="D3227" s="678" t="s">
        <v>5970</v>
      </c>
      <c r="E3227" s="679">
        <f>IF(F3227 = "", "", ROUND(F3227*SINAPI!$M$5,2))</f>
        <v>69.5</v>
      </c>
      <c r="F3227" s="680">
        <v>72.3</v>
      </c>
      <c r="G3227" s="204">
        <f>IF(P.O.!$F$4 = "DESONERADO", SICRO!E3227, SICRO!F3227)</f>
        <v>72.3</v>
      </c>
    </row>
    <row r="3228" spans="1:7">
      <c r="A3228" s="645" t="s">
        <v>69</v>
      </c>
      <c r="B3228" s="676">
        <v>2003284</v>
      </c>
      <c r="C3228" s="677" t="s">
        <v>17558</v>
      </c>
      <c r="D3228" s="678" t="s">
        <v>5970</v>
      </c>
      <c r="E3228" s="679">
        <f>IF(F3228 = "", "", ROUND(F3228*SINAPI!$M$5,2))</f>
        <v>57.36</v>
      </c>
      <c r="F3228" s="680">
        <v>59.67</v>
      </c>
      <c r="G3228" s="204">
        <f>IF(P.O.!$F$4 = "DESONERADO", SICRO!E3228, SICRO!F3228)</f>
        <v>59.67</v>
      </c>
    </row>
    <row r="3229" spans="1:7">
      <c r="A3229" s="645" t="s">
        <v>69</v>
      </c>
      <c r="B3229" s="676">
        <v>2003327</v>
      </c>
      <c r="C3229" s="677" t="s">
        <v>17559</v>
      </c>
      <c r="D3229" s="678" t="s">
        <v>5970</v>
      </c>
      <c r="E3229" s="679">
        <f>IF(F3229 = "", "", ROUND(F3229*SINAPI!$M$5,2))</f>
        <v>90.68</v>
      </c>
      <c r="F3229" s="680">
        <v>94.34</v>
      </c>
      <c r="G3229" s="204">
        <f>IF(P.O.!$F$4 = "DESONERADO", SICRO!E3229, SICRO!F3229)</f>
        <v>94.34</v>
      </c>
    </row>
    <row r="3230" spans="1:7">
      <c r="A3230" s="645" t="s">
        <v>69</v>
      </c>
      <c r="B3230" s="676">
        <v>2003326</v>
      </c>
      <c r="C3230" s="677" t="s">
        <v>17560</v>
      </c>
      <c r="D3230" s="678" t="s">
        <v>5970</v>
      </c>
      <c r="E3230" s="679">
        <f>IF(F3230 = "", "", ROUND(F3230*SINAPI!$M$5,2))</f>
        <v>76.98</v>
      </c>
      <c r="F3230" s="680">
        <v>80.08</v>
      </c>
      <c r="G3230" s="204">
        <f>IF(P.O.!$F$4 = "DESONERADO", SICRO!E3230, SICRO!F3230)</f>
        <v>80.08</v>
      </c>
    </row>
    <row r="3231" spans="1:7">
      <c r="A3231" s="645" t="s">
        <v>69</v>
      </c>
      <c r="B3231" s="676">
        <v>2003963</v>
      </c>
      <c r="C3231" s="677" t="s">
        <v>17561</v>
      </c>
      <c r="D3231" s="678" t="s">
        <v>5970</v>
      </c>
      <c r="E3231" s="679">
        <f>IF(F3231 = "", "", ROUND(F3231*SINAPI!$M$5,2))</f>
        <v>78.959999999999994</v>
      </c>
      <c r="F3231" s="680">
        <v>82.14</v>
      </c>
      <c r="G3231" s="204">
        <f>IF(P.O.!$F$4 = "DESONERADO", SICRO!E3231, SICRO!F3231)</f>
        <v>82.14</v>
      </c>
    </row>
    <row r="3232" spans="1:7">
      <c r="A3232" s="645" t="s">
        <v>69</v>
      </c>
      <c r="B3232" s="676">
        <v>2003964</v>
      </c>
      <c r="C3232" s="677" t="s">
        <v>17562</v>
      </c>
      <c r="D3232" s="678" t="s">
        <v>5970</v>
      </c>
      <c r="E3232" s="679">
        <f>IF(F3232 = "", "", ROUND(F3232*SINAPI!$M$5,2))</f>
        <v>65.2</v>
      </c>
      <c r="F3232" s="680">
        <v>67.83</v>
      </c>
      <c r="G3232" s="204">
        <f>IF(P.O.!$F$4 = "DESONERADO", SICRO!E3232, SICRO!F3232)</f>
        <v>67.83</v>
      </c>
    </row>
    <row r="3233" spans="1:7">
      <c r="A3233" s="645" t="s">
        <v>69</v>
      </c>
      <c r="B3233" s="676">
        <v>2003319</v>
      </c>
      <c r="C3233" s="677" t="s">
        <v>17563</v>
      </c>
      <c r="D3233" s="678" t="s">
        <v>5970</v>
      </c>
      <c r="E3233" s="679">
        <f>IF(F3233 = "", "", ROUND(F3233*SINAPI!$M$5,2))</f>
        <v>75.45</v>
      </c>
      <c r="F3233" s="680">
        <v>78.489999999999995</v>
      </c>
      <c r="G3233" s="204">
        <f>IF(P.O.!$F$4 = "DESONERADO", SICRO!E3233, SICRO!F3233)</f>
        <v>78.489999999999995</v>
      </c>
    </row>
    <row r="3234" spans="1:7">
      <c r="A3234" s="645" t="s">
        <v>69</v>
      </c>
      <c r="B3234" s="676">
        <v>2003318</v>
      </c>
      <c r="C3234" s="677" t="s">
        <v>17564</v>
      </c>
      <c r="D3234" s="678" t="s">
        <v>5970</v>
      </c>
      <c r="E3234" s="679">
        <f>IF(F3234 = "", "", ROUND(F3234*SINAPI!$M$5,2))</f>
        <v>60.86</v>
      </c>
      <c r="F3234" s="680">
        <v>63.31</v>
      </c>
      <c r="G3234" s="204">
        <f>IF(P.O.!$F$4 = "DESONERADO", SICRO!E3234, SICRO!F3234)</f>
        <v>63.31</v>
      </c>
    </row>
    <row r="3235" spans="1:7">
      <c r="A3235" s="645" t="s">
        <v>69</v>
      </c>
      <c r="B3235" s="676">
        <v>2003955</v>
      </c>
      <c r="C3235" s="677" t="s">
        <v>17565</v>
      </c>
      <c r="D3235" s="678" t="s">
        <v>5970</v>
      </c>
      <c r="E3235" s="679">
        <f>IF(F3235 = "", "", ROUND(F3235*SINAPI!$M$5,2))</f>
        <v>84.21</v>
      </c>
      <c r="F3235" s="680">
        <v>87.61</v>
      </c>
      <c r="G3235" s="204">
        <f>IF(P.O.!$F$4 = "DESONERADO", SICRO!E3235, SICRO!F3235)</f>
        <v>87.61</v>
      </c>
    </row>
    <row r="3236" spans="1:7">
      <c r="A3236" s="645" t="s">
        <v>69</v>
      </c>
      <c r="B3236" s="676">
        <v>2003956</v>
      </c>
      <c r="C3236" s="677" t="s">
        <v>17566</v>
      </c>
      <c r="D3236" s="678" t="s">
        <v>5970</v>
      </c>
      <c r="E3236" s="679">
        <f>IF(F3236 = "", "", ROUND(F3236*SINAPI!$M$5,2))</f>
        <v>69.56</v>
      </c>
      <c r="F3236" s="680">
        <v>72.37</v>
      </c>
      <c r="G3236" s="204">
        <f>IF(P.O.!$F$4 = "DESONERADO", SICRO!E3236, SICRO!F3236)</f>
        <v>72.37</v>
      </c>
    </row>
    <row r="3237" spans="1:7">
      <c r="A3237" s="645" t="s">
        <v>69</v>
      </c>
      <c r="B3237" s="676">
        <v>2003277</v>
      </c>
      <c r="C3237" s="677" t="s">
        <v>17567</v>
      </c>
      <c r="D3237" s="678" t="s">
        <v>5970</v>
      </c>
      <c r="E3237" s="679">
        <f>IF(F3237 = "", "", ROUND(F3237*SINAPI!$M$5,2))</f>
        <v>77.66</v>
      </c>
      <c r="F3237" s="680">
        <v>80.790000000000006</v>
      </c>
      <c r="G3237" s="204">
        <f>IF(P.O.!$F$4 = "DESONERADO", SICRO!E3237, SICRO!F3237)</f>
        <v>80.790000000000006</v>
      </c>
    </row>
    <row r="3238" spans="1:7">
      <c r="A3238" s="645" t="s">
        <v>69</v>
      </c>
      <c r="B3238" s="676">
        <v>2003278</v>
      </c>
      <c r="C3238" s="677" t="s">
        <v>17568</v>
      </c>
      <c r="D3238" s="678" t="s">
        <v>5970</v>
      </c>
      <c r="E3238" s="679">
        <f>IF(F3238 = "", "", ROUND(F3238*SINAPI!$M$5,2))</f>
        <v>62.65</v>
      </c>
      <c r="F3238" s="680">
        <v>65.180000000000007</v>
      </c>
      <c r="G3238" s="204">
        <f>IF(P.O.!$F$4 = "DESONERADO", SICRO!E3238, SICRO!F3238)</f>
        <v>65.180000000000007</v>
      </c>
    </row>
    <row r="3239" spans="1:7">
      <c r="A3239" s="645" t="s">
        <v>69</v>
      </c>
      <c r="B3239" s="676">
        <v>2003279</v>
      </c>
      <c r="C3239" s="677" t="s">
        <v>17569</v>
      </c>
      <c r="D3239" s="678" t="s">
        <v>5970</v>
      </c>
      <c r="E3239" s="679">
        <f>IF(F3239 = "", "", ROUND(F3239*SINAPI!$M$5,2))</f>
        <v>86.68</v>
      </c>
      <c r="F3239" s="680">
        <v>90.18</v>
      </c>
      <c r="G3239" s="204">
        <f>IF(P.O.!$F$4 = "DESONERADO", SICRO!E3239, SICRO!F3239)</f>
        <v>90.18</v>
      </c>
    </row>
    <row r="3240" spans="1:7">
      <c r="A3240" s="645" t="s">
        <v>69</v>
      </c>
      <c r="B3240" s="676">
        <v>2003280</v>
      </c>
      <c r="C3240" s="677" t="s">
        <v>17570</v>
      </c>
      <c r="D3240" s="678" t="s">
        <v>5970</v>
      </c>
      <c r="E3240" s="679">
        <f>IF(F3240 = "", "", ROUND(F3240*SINAPI!$M$5,2))</f>
        <v>71.62</v>
      </c>
      <c r="F3240" s="680">
        <v>74.510000000000005</v>
      </c>
      <c r="G3240" s="204">
        <f>IF(P.O.!$F$4 = "DESONERADO", SICRO!E3240, SICRO!F3240)</f>
        <v>74.510000000000005</v>
      </c>
    </row>
    <row r="3241" spans="1:7">
      <c r="A3241" s="645" t="s">
        <v>69</v>
      </c>
      <c r="B3241" s="676">
        <v>2003253</v>
      </c>
      <c r="C3241" s="677" t="s">
        <v>17571</v>
      </c>
      <c r="D3241" s="678" t="s">
        <v>5970</v>
      </c>
      <c r="E3241" s="679">
        <f>IF(F3241 = "", "", ROUND(F3241*SINAPI!$M$5,2))</f>
        <v>88.78</v>
      </c>
      <c r="F3241" s="680">
        <v>92.36</v>
      </c>
      <c r="G3241" s="204">
        <f>IF(P.O.!$F$4 = "DESONERADO", SICRO!E3241, SICRO!F3241)</f>
        <v>92.36</v>
      </c>
    </row>
    <row r="3242" spans="1:7">
      <c r="A3242" s="645" t="s">
        <v>69</v>
      </c>
      <c r="B3242" s="676">
        <v>2003254</v>
      </c>
      <c r="C3242" s="677" t="s">
        <v>17572</v>
      </c>
      <c r="D3242" s="678" t="s">
        <v>5970</v>
      </c>
      <c r="E3242" s="679">
        <f>IF(F3242 = "", "", ROUND(F3242*SINAPI!$M$5,2))</f>
        <v>71.430000000000007</v>
      </c>
      <c r="F3242" s="680">
        <v>74.31</v>
      </c>
      <c r="G3242" s="204">
        <f>IF(P.O.!$F$4 = "DESONERADO", SICRO!E3242, SICRO!F3242)</f>
        <v>74.31</v>
      </c>
    </row>
    <row r="3243" spans="1:7">
      <c r="A3243" s="645" t="s">
        <v>69</v>
      </c>
      <c r="B3243" s="676">
        <v>2003255</v>
      </c>
      <c r="C3243" s="677" t="s">
        <v>17573</v>
      </c>
      <c r="D3243" s="678" t="s">
        <v>5970</v>
      </c>
      <c r="E3243" s="679">
        <f>IF(F3243 = "", "", ROUND(F3243*SINAPI!$M$5,2))</f>
        <v>99.25</v>
      </c>
      <c r="F3243" s="680">
        <v>103.25</v>
      </c>
      <c r="G3243" s="204">
        <f>IF(P.O.!$F$4 = "DESONERADO", SICRO!E3243, SICRO!F3243)</f>
        <v>103.25</v>
      </c>
    </row>
    <row r="3244" spans="1:7">
      <c r="A3244" s="645" t="s">
        <v>69</v>
      </c>
      <c r="B3244" s="676">
        <v>2003256</v>
      </c>
      <c r="C3244" s="677" t="s">
        <v>17574</v>
      </c>
      <c r="D3244" s="678" t="s">
        <v>5970</v>
      </c>
      <c r="E3244" s="679">
        <f>IF(F3244 = "", "", ROUND(F3244*SINAPI!$M$5,2))</f>
        <v>81.819999999999993</v>
      </c>
      <c r="F3244" s="680">
        <v>85.12</v>
      </c>
      <c r="G3244" s="204">
        <f>IF(P.O.!$F$4 = "DESONERADO", SICRO!E3244, SICRO!F3244)</f>
        <v>85.12</v>
      </c>
    </row>
    <row r="3245" spans="1:7">
      <c r="A3245" s="645" t="s">
        <v>69</v>
      </c>
      <c r="B3245" s="676">
        <v>2003273</v>
      </c>
      <c r="C3245" s="677" t="s">
        <v>17575</v>
      </c>
      <c r="D3245" s="678" t="s">
        <v>5970</v>
      </c>
      <c r="E3245" s="679">
        <f>IF(F3245 = "", "", ROUND(F3245*SINAPI!$M$5,2))</f>
        <v>91.14</v>
      </c>
      <c r="F3245" s="680">
        <v>94.82</v>
      </c>
      <c r="G3245" s="204">
        <f>IF(P.O.!$F$4 = "DESONERADO", SICRO!E3245, SICRO!F3245)</f>
        <v>94.82</v>
      </c>
    </row>
    <row r="3246" spans="1:7">
      <c r="A3246" s="645" t="s">
        <v>69</v>
      </c>
      <c r="B3246" s="676">
        <v>2003274</v>
      </c>
      <c r="C3246" s="677" t="s">
        <v>17576</v>
      </c>
      <c r="D3246" s="678" t="s">
        <v>5970</v>
      </c>
      <c r="E3246" s="679">
        <f>IF(F3246 = "", "", ROUND(F3246*SINAPI!$M$5,2))</f>
        <v>73.34</v>
      </c>
      <c r="F3246" s="680">
        <v>76.3</v>
      </c>
      <c r="G3246" s="204">
        <f>IF(P.O.!$F$4 = "DESONERADO", SICRO!E3246, SICRO!F3246)</f>
        <v>76.3</v>
      </c>
    </row>
    <row r="3247" spans="1:7">
      <c r="A3247" s="645" t="s">
        <v>69</v>
      </c>
      <c r="B3247" s="676">
        <v>2003275</v>
      </c>
      <c r="C3247" s="677" t="s">
        <v>17577</v>
      </c>
      <c r="D3247" s="678" t="s">
        <v>5970</v>
      </c>
      <c r="E3247" s="679">
        <f>IF(F3247 = "", "", ROUND(F3247*SINAPI!$M$5,2))</f>
        <v>101.89</v>
      </c>
      <c r="F3247" s="680">
        <v>106</v>
      </c>
      <c r="G3247" s="204">
        <f>IF(P.O.!$F$4 = "DESONERADO", SICRO!E3247, SICRO!F3247)</f>
        <v>106</v>
      </c>
    </row>
    <row r="3248" spans="1:7">
      <c r="A3248" s="645" t="s">
        <v>69</v>
      </c>
      <c r="B3248" s="676">
        <v>2003276</v>
      </c>
      <c r="C3248" s="677" t="s">
        <v>17578</v>
      </c>
      <c r="D3248" s="678" t="s">
        <v>5970</v>
      </c>
      <c r="E3248" s="679">
        <f>IF(F3248 = "", "", ROUND(F3248*SINAPI!$M$5,2))</f>
        <v>84.02</v>
      </c>
      <c r="F3248" s="680">
        <v>87.41</v>
      </c>
      <c r="G3248" s="204">
        <f>IF(P.O.!$F$4 = "DESONERADO", SICRO!E3248, SICRO!F3248)</f>
        <v>87.41</v>
      </c>
    </row>
    <row r="3249" spans="1:7">
      <c r="A3249" s="645" t="s">
        <v>69</v>
      </c>
      <c r="B3249" s="676">
        <v>2003269</v>
      </c>
      <c r="C3249" s="677" t="s">
        <v>17579</v>
      </c>
      <c r="D3249" s="678" t="s">
        <v>5970</v>
      </c>
      <c r="E3249" s="679">
        <f>IF(F3249 = "", "", ROUND(F3249*SINAPI!$M$5,2))</f>
        <v>60.93</v>
      </c>
      <c r="F3249" s="680">
        <v>63.39</v>
      </c>
      <c r="G3249" s="204">
        <f>IF(P.O.!$F$4 = "DESONERADO", SICRO!E3249, SICRO!F3249)</f>
        <v>63.39</v>
      </c>
    </row>
    <row r="3250" spans="1:7">
      <c r="A3250" s="645" t="s">
        <v>69</v>
      </c>
      <c r="B3250" s="676">
        <v>2003270</v>
      </c>
      <c r="C3250" s="677" t="s">
        <v>17580</v>
      </c>
      <c r="D3250" s="678" t="s">
        <v>5970</v>
      </c>
      <c r="E3250" s="679">
        <f>IF(F3250 = "", "", ROUND(F3250*SINAPI!$M$5,2))</f>
        <v>51.83</v>
      </c>
      <c r="F3250" s="680">
        <v>53.92</v>
      </c>
      <c r="G3250" s="204">
        <f>IF(P.O.!$F$4 = "DESONERADO", SICRO!E3250, SICRO!F3250)</f>
        <v>53.92</v>
      </c>
    </row>
    <row r="3251" spans="1:7">
      <c r="A3251" s="645" t="s">
        <v>69</v>
      </c>
      <c r="B3251" s="676">
        <v>2003271</v>
      </c>
      <c r="C3251" s="677" t="s">
        <v>17581</v>
      </c>
      <c r="D3251" s="678" t="s">
        <v>5970</v>
      </c>
      <c r="E3251" s="679">
        <f>IF(F3251 = "", "", ROUND(F3251*SINAPI!$M$5,2))</f>
        <v>53.42</v>
      </c>
      <c r="F3251" s="680">
        <v>55.57</v>
      </c>
      <c r="G3251" s="204">
        <f>IF(P.O.!$F$4 = "DESONERADO", SICRO!E3251, SICRO!F3251)</f>
        <v>55.57</v>
      </c>
    </row>
    <row r="3252" spans="1:7">
      <c r="A3252" s="645" t="s">
        <v>69</v>
      </c>
      <c r="B3252" s="676">
        <v>2003272</v>
      </c>
      <c r="C3252" s="677" t="s">
        <v>17582</v>
      </c>
      <c r="D3252" s="678" t="s">
        <v>5970</v>
      </c>
      <c r="E3252" s="679">
        <f>IF(F3252 = "", "", ROUND(F3252*SINAPI!$M$5,2))</f>
        <v>44.28</v>
      </c>
      <c r="F3252" s="680">
        <v>46.07</v>
      </c>
      <c r="G3252" s="204">
        <f>IF(P.O.!$F$4 = "DESONERADO", SICRO!E3252, SICRO!F3252)</f>
        <v>46.07</v>
      </c>
    </row>
    <row r="3253" spans="1:7">
      <c r="A3253" s="645" t="s">
        <v>69</v>
      </c>
      <c r="B3253" s="676">
        <v>2003261</v>
      </c>
      <c r="C3253" s="677" t="s">
        <v>17583</v>
      </c>
      <c r="D3253" s="678" t="s">
        <v>5970</v>
      </c>
      <c r="E3253" s="679">
        <f>IF(F3253 = "", "", ROUND(F3253*SINAPI!$M$5,2))</f>
        <v>50.38</v>
      </c>
      <c r="F3253" s="680">
        <v>52.41</v>
      </c>
      <c r="G3253" s="204">
        <f>IF(P.O.!$F$4 = "DESONERADO", SICRO!E3253, SICRO!F3253)</f>
        <v>52.41</v>
      </c>
    </row>
    <row r="3254" spans="1:7">
      <c r="A3254" s="645" t="s">
        <v>69</v>
      </c>
      <c r="B3254" s="676">
        <v>2003262</v>
      </c>
      <c r="C3254" s="677" t="s">
        <v>17584</v>
      </c>
      <c r="D3254" s="678" t="s">
        <v>5970</v>
      </c>
      <c r="E3254" s="679">
        <f>IF(F3254 = "", "", ROUND(F3254*SINAPI!$M$5,2))</f>
        <v>40.85</v>
      </c>
      <c r="F3254" s="680">
        <v>42.5</v>
      </c>
      <c r="G3254" s="204">
        <f>IF(P.O.!$F$4 = "DESONERADO", SICRO!E3254, SICRO!F3254)</f>
        <v>42.5</v>
      </c>
    </row>
    <row r="3255" spans="1:7">
      <c r="A3255" s="645" t="s">
        <v>69</v>
      </c>
      <c r="B3255" s="676">
        <v>2003263</v>
      </c>
      <c r="C3255" s="677" t="s">
        <v>17585</v>
      </c>
      <c r="D3255" s="678" t="s">
        <v>5970</v>
      </c>
      <c r="E3255" s="679">
        <f>IF(F3255 = "", "", ROUND(F3255*SINAPI!$M$5,2))</f>
        <v>56.04</v>
      </c>
      <c r="F3255" s="680">
        <v>58.3</v>
      </c>
      <c r="G3255" s="204">
        <f>IF(P.O.!$F$4 = "DESONERADO", SICRO!E3255, SICRO!F3255)</f>
        <v>58.3</v>
      </c>
    </row>
    <row r="3256" spans="1:7">
      <c r="A3256" s="645" t="s">
        <v>69</v>
      </c>
      <c r="B3256" s="676">
        <v>2003264</v>
      </c>
      <c r="C3256" s="677" t="s">
        <v>17586</v>
      </c>
      <c r="D3256" s="678" t="s">
        <v>5970</v>
      </c>
      <c r="E3256" s="679">
        <f>IF(F3256 = "", "", ROUND(F3256*SINAPI!$M$5,2))</f>
        <v>46.48</v>
      </c>
      <c r="F3256" s="680">
        <v>48.35</v>
      </c>
      <c r="G3256" s="204">
        <f>IF(P.O.!$F$4 = "DESONERADO", SICRO!E3256, SICRO!F3256)</f>
        <v>48.35</v>
      </c>
    </row>
    <row r="3257" spans="1:7">
      <c r="A3257" s="645" t="s">
        <v>69</v>
      </c>
      <c r="B3257" s="676">
        <v>2003285</v>
      </c>
      <c r="C3257" s="677" t="s">
        <v>17587</v>
      </c>
      <c r="D3257" s="678" t="s">
        <v>5970</v>
      </c>
      <c r="E3257" s="679">
        <f>IF(F3257 = "", "", ROUND(F3257*SINAPI!$M$5,2))</f>
        <v>52.02</v>
      </c>
      <c r="F3257" s="680">
        <v>54.12</v>
      </c>
      <c r="G3257" s="204">
        <f>IF(P.O.!$F$4 = "DESONERADO", SICRO!E3257, SICRO!F3257)</f>
        <v>54.12</v>
      </c>
    </row>
    <row r="3258" spans="1:7">
      <c r="A3258" s="645" t="s">
        <v>69</v>
      </c>
      <c r="B3258" s="676">
        <v>2003286</v>
      </c>
      <c r="C3258" s="677" t="s">
        <v>17588</v>
      </c>
      <c r="D3258" s="678" t="s">
        <v>5970</v>
      </c>
      <c r="E3258" s="679">
        <f>IF(F3258 = "", "", ROUND(F3258*SINAPI!$M$5,2))</f>
        <v>42.2</v>
      </c>
      <c r="F3258" s="680">
        <v>43.9</v>
      </c>
      <c r="G3258" s="204">
        <f>IF(P.O.!$F$4 = "DESONERADO", SICRO!E3258, SICRO!F3258)</f>
        <v>43.9</v>
      </c>
    </row>
    <row r="3259" spans="1:7">
      <c r="A3259" s="645" t="s">
        <v>69</v>
      </c>
      <c r="B3259" s="676">
        <v>2003287</v>
      </c>
      <c r="C3259" s="677" t="s">
        <v>17589</v>
      </c>
      <c r="D3259" s="678" t="s">
        <v>5970</v>
      </c>
      <c r="E3259" s="679">
        <f>IF(F3259 = "", "", ROUND(F3259*SINAPI!$M$5,2))</f>
        <v>57.87</v>
      </c>
      <c r="F3259" s="680">
        <v>60.2</v>
      </c>
      <c r="G3259" s="204">
        <f>IF(P.O.!$F$4 = "DESONERADO", SICRO!E3259, SICRO!F3259)</f>
        <v>60.2</v>
      </c>
    </row>
    <row r="3260" spans="1:7">
      <c r="A3260" s="645" t="s">
        <v>69</v>
      </c>
      <c r="B3260" s="676">
        <v>2003288</v>
      </c>
      <c r="C3260" s="677" t="s">
        <v>17590</v>
      </c>
      <c r="D3260" s="678" t="s">
        <v>5970</v>
      </c>
      <c r="E3260" s="679">
        <f>IF(F3260 = "", "", ROUND(F3260*SINAPI!$M$5,2))</f>
        <v>48</v>
      </c>
      <c r="F3260" s="680">
        <v>49.94</v>
      </c>
      <c r="G3260" s="204">
        <f>IF(P.O.!$F$4 = "DESONERADO", SICRO!E3260, SICRO!F3260)</f>
        <v>49.94</v>
      </c>
    </row>
    <row r="3261" spans="1:7">
      <c r="A3261" s="645" t="s">
        <v>69</v>
      </c>
      <c r="B3261" s="676">
        <v>2003265</v>
      </c>
      <c r="C3261" s="677" t="s">
        <v>17591</v>
      </c>
      <c r="D3261" s="678" t="s">
        <v>5970</v>
      </c>
      <c r="E3261" s="679">
        <f>IF(F3261 = "", "", ROUND(F3261*SINAPI!$M$5,2))</f>
        <v>74.900000000000006</v>
      </c>
      <c r="F3261" s="680">
        <v>77.92</v>
      </c>
      <c r="G3261" s="204">
        <f>IF(P.O.!$F$4 = "DESONERADO", SICRO!E3261, SICRO!F3261)</f>
        <v>77.92</v>
      </c>
    </row>
    <row r="3262" spans="1:7">
      <c r="A3262" s="645" t="s">
        <v>69</v>
      </c>
      <c r="B3262" s="676">
        <v>2003266</v>
      </c>
      <c r="C3262" s="677" t="s">
        <v>17592</v>
      </c>
      <c r="D3262" s="678" t="s">
        <v>5970</v>
      </c>
      <c r="E3262" s="679">
        <f>IF(F3262 = "", "", ROUND(F3262*SINAPI!$M$5,2))</f>
        <v>63.74</v>
      </c>
      <c r="F3262" s="680">
        <v>66.31</v>
      </c>
      <c r="G3262" s="204">
        <f>IF(P.O.!$F$4 = "DESONERADO", SICRO!E3262, SICRO!F3262)</f>
        <v>66.31</v>
      </c>
    </row>
    <row r="3263" spans="1:7">
      <c r="A3263" s="645" t="s">
        <v>69</v>
      </c>
      <c r="B3263" s="676">
        <v>2003267</v>
      </c>
      <c r="C3263" s="677" t="s">
        <v>17593</v>
      </c>
      <c r="D3263" s="678" t="s">
        <v>5970</v>
      </c>
      <c r="E3263" s="679">
        <f>IF(F3263 = "", "", ROUND(F3263*SINAPI!$M$5,2))</f>
        <v>65.19</v>
      </c>
      <c r="F3263" s="680">
        <v>67.819999999999993</v>
      </c>
      <c r="G3263" s="204">
        <f>IF(P.O.!$F$4 = "DESONERADO", SICRO!E3263, SICRO!F3263)</f>
        <v>67.819999999999993</v>
      </c>
    </row>
    <row r="3264" spans="1:7">
      <c r="A3264" s="645" t="s">
        <v>69</v>
      </c>
      <c r="B3264" s="676">
        <v>2003268</v>
      </c>
      <c r="C3264" s="677" t="s">
        <v>17594</v>
      </c>
      <c r="D3264" s="678" t="s">
        <v>5970</v>
      </c>
      <c r="E3264" s="679">
        <f>IF(F3264 = "", "", ROUND(F3264*SINAPI!$M$5,2))</f>
        <v>53.99</v>
      </c>
      <c r="F3264" s="680">
        <v>56.17</v>
      </c>
      <c r="G3264" s="204">
        <f>IF(P.O.!$F$4 = "DESONERADO", SICRO!E3264, SICRO!F3264)</f>
        <v>56.17</v>
      </c>
    </row>
    <row r="3265" spans="1:7">
      <c r="A3265" s="645" t="s">
        <v>69</v>
      </c>
      <c r="B3265" s="676">
        <v>2003289</v>
      </c>
      <c r="C3265" s="677" t="s">
        <v>17595</v>
      </c>
      <c r="D3265" s="678" t="s">
        <v>5970</v>
      </c>
      <c r="E3265" s="679">
        <f>IF(F3265 = "", "", ROUND(F3265*SINAPI!$M$5,2))</f>
        <v>18.329999999999998</v>
      </c>
      <c r="F3265" s="680">
        <v>19.07</v>
      </c>
      <c r="G3265" s="204">
        <f>IF(P.O.!$F$4 = "DESONERADO", SICRO!E3265, SICRO!F3265)</f>
        <v>19.07</v>
      </c>
    </row>
    <row r="3266" spans="1:7">
      <c r="A3266" s="645" t="s">
        <v>69</v>
      </c>
      <c r="B3266" s="676">
        <v>2003338</v>
      </c>
      <c r="C3266" s="677" t="s">
        <v>17596</v>
      </c>
      <c r="D3266" s="678" t="s">
        <v>5970</v>
      </c>
      <c r="E3266" s="679">
        <f>IF(F3266 = "", "", ROUND(F3266*SINAPI!$M$5,2))</f>
        <v>23.01</v>
      </c>
      <c r="F3266" s="680">
        <v>23.94</v>
      </c>
      <c r="G3266" s="204">
        <f>IF(P.O.!$F$4 = "DESONERADO", SICRO!E3266, SICRO!F3266)</f>
        <v>23.94</v>
      </c>
    </row>
    <row r="3267" spans="1:7">
      <c r="A3267" s="645" t="s">
        <v>69</v>
      </c>
      <c r="B3267" s="676">
        <v>2003290</v>
      </c>
      <c r="C3267" s="677" t="s">
        <v>17597</v>
      </c>
      <c r="D3267" s="678" t="s">
        <v>5970</v>
      </c>
      <c r="E3267" s="679">
        <f>IF(F3267 = "", "", ROUND(F3267*SINAPI!$M$5,2))</f>
        <v>15.18</v>
      </c>
      <c r="F3267" s="680">
        <v>15.79</v>
      </c>
      <c r="G3267" s="204">
        <f>IF(P.O.!$F$4 = "DESONERADO", SICRO!E3267, SICRO!F3267)</f>
        <v>15.79</v>
      </c>
    </row>
    <row r="3268" spans="1:7">
      <c r="A3268" s="645" t="s">
        <v>69</v>
      </c>
      <c r="B3268" s="676">
        <v>2003300</v>
      </c>
      <c r="C3268" s="677" t="s">
        <v>17598</v>
      </c>
      <c r="D3268" s="678" t="s">
        <v>5970</v>
      </c>
      <c r="E3268" s="679">
        <f>IF(F3268 = "", "", ROUND(F3268*SINAPI!$M$5,2))</f>
        <v>7.69</v>
      </c>
      <c r="F3268" s="680">
        <v>8</v>
      </c>
      <c r="G3268" s="204">
        <f>IF(P.O.!$F$4 = "DESONERADO", SICRO!E3268, SICRO!F3268)</f>
        <v>8</v>
      </c>
    </row>
    <row r="3269" spans="1:7">
      <c r="A3269" s="645" t="s">
        <v>69</v>
      </c>
      <c r="B3269" s="676">
        <v>2003299</v>
      </c>
      <c r="C3269" s="677" t="s">
        <v>17599</v>
      </c>
      <c r="D3269" s="678" t="s">
        <v>5970</v>
      </c>
      <c r="E3269" s="679">
        <f>IF(F3269 = "", "", ROUND(F3269*SINAPI!$M$5,2))</f>
        <v>9.7200000000000006</v>
      </c>
      <c r="F3269" s="680">
        <v>10.11</v>
      </c>
      <c r="G3269" s="204">
        <f>IF(P.O.!$F$4 = "DESONERADO", SICRO!E3269, SICRO!F3269)</f>
        <v>10.11</v>
      </c>
    </row>
    <row r="3270" spans="1:7">
      <c r="A3270" s="645" t="s">
        <v>69</v>
      </c>
      <c r="B3270" s="676">
        <v>2003301</v>
      </c>
      <c r="C3270" s="677" t="s">
        <v>17600</v>
      </c>
      <c r="D3270" s="678" t="s">
        <v>5970</v>
      </c>
      <c r="E3270" s="679">
        <f>IF(F3270 = "", "", ROUND(F3270*SINAPI!$M$5,2))</f>
        <v>6.74</v>
      </c>
      <c r="F3270" s="680">
        <v>7.01</v>
      </c>
      <c r="G3270" s="204">
        <f>IF(P.O.!$F$4 = "DESONERADO", SICRO!E3270, SICRO!F3270)</f>
        <v>7.01</v>
      </c>
    </row>
    <row r="3271" spans="1:7">
      <c r="A3271" s="645" t="s">
        <v>69</v>
      </c>
      <c r="B3271" s="676">
        <v>2004513</v>
      </c>
      <c r="C3271" s="677" t="s">
        <v>9064</v>
      </c>
      <c r="D3271" s="678" t="s">
        <v>5970</v>
      </c>
      <c r="E3271" s="679">
        <f>IF(F3271 = "", "", ROUND(F3271*SINAPI!$M$5,2))</f>
        <v>0.12</v>
      </c>
      <c r="F3271" s="680">
        <v>0.12</v>
      </c>
      <c r="G3271" s="204">
        <f>IF(P.O.!$F$4 = "DESONERADO", SICRO!E3271, SICRO!F3271)</f>
        <v>0.12</v>
      </c>
    </row>
    <row r="3272" spans="1:7">
      <c r="A3272" s="645" t="s">
        <v>69</v>
      </c>
      <c r="B3272" s="676">
        <v>2003357</v>
      </c>
      <c r="C3272" s="677" t="s">
        <v>9065</v>
      </c>
      <c r="D3272" s="678" t="s">
        <v>5970</v>
      </c>
      <c r="E3272" s="679">
        <f>IF(F3272 = "", "", ROUND(F3272*SINAPI!$M$5,2))</f>
        <v>193.41</v>
      </c>
      <c r="F3272" s="680">
        <v>201.21</v>
      </c>
      <c r="G3272" s="204">
        <f>IF(P.O.!$F$4 = "DESONERADO", SICRO!E3272, SICRO!F3272)</f>
        <v>201.21</v>
      </c>
    </row>
    <row r="3273" spans="1:7">
      <c r="A3273" s="645" t="s">
        <v>69</v>
      </c>
      <c r="B3273" s="676">
        <v>2003356</v>
      </c>
      <c r="C3273" s="677" t="s">
        <v>9066</v>
      </c>
      <c r="D3273" s="678" t="s">
        <v>5970</v>
      </c>
      <c r="E3273" s="679">
        <f>IF(F3273 = "", "", ROUND(F3273*SINAPI!$M$5,2))</f>
        <v>151.80000000000001</v>
      </c>
      <c r="F3273" s="680">
        <v>157.91999999999999</v>
      </c>
      <c r="G3273" s="204">
        <f>IF(P.O.!$F$4 = "DESONERADO", SICRO!E3273, SICRO!F3273)</f>
        <v>157.91999999999999</v>
      </c>
    </row>
    <row r="3274" spans="1:7">
      <c r="A3274" s="645" t="s">
        <v>69</v>
      </c>
      <c r="B3274" s="676">
        <v>2003359</v>
      </c>
      <c r="C3274" s="677" t="s">
        <v>9067</v>
      </c>
      <c r="D3274" s="678" t="s">
        <v>5970</v>
      </c>
      <c r="E3274" s="679">
        <f>IF(F3274 = "", "", ROUND(F3274*SINAPI!$M$5,2))</f>
        <v>236.51</v>
      </c>
      <c r="F3274" s="680">
        <v>246.05</v>
      </c>
      <c r="G3274" s="204">
        <f>IF(P.O.!$F$4 = "DESONERADO", SICRO!E3274, SICRO!F3274)</f>
        <v>246.05</v>
      </c>
    </row>
    <row r="3275" spans="1:7">
      <c r="A3275" s="645" t="s">
        <v>69</v>
      </c>
      <c r="B3275" s="676">
        <v>2003358</v>
      </c>
      <c r="C3275" s="677" t="s">
        <v>9068</v>
      </c>
      <c r="D3275" s="678" t="s">
        <v>5970</v>
      </c>
      <c r="E3275" s="679">
        <f>IF(F3275 = "", "", ROUND(F3275*SINAPI!$M$5,2))</f>
        <v>185.32</v>
      </c>
      <c r="F3275" s="680">
        <v>192.79</v>
      </c>
      <c r="G3275" s="204">
        <f>IF(P.O.!$F$4 = "DESONERADO", SICRO!E3275, SICRO!F3275)</f>
        <v>192.79</v>
      </c>
    </row>
    <row r="3276" spans="1:7">
      <c r="A3276" s="645" t="s">
        <v>69</v>
      </c>
      <c r="B3276" s="676">
        <v>2003361</v>
      </c>
      <c r="C3276" s="677" t="s">
        <v>9069</v>
      </c>
      <c r="D3276" s="678" t="s">
        <v>5970</v>
      </c>
      <c r="E3276" s="679">
        <f>IF(F3276 = "", "", ROUND(F3276*SINAPI!$M$5,2))</f>
        <v>497.49</v>
      </c>
      <c r="F3276" s="680">
        <v>517.54999999999995</v>
      </c>
      <c r="G3276" s="204">
        <f>IF(P.O.!$F$4 = "DESONERADO", SICRO!E3276, SICRO!F3276)</f>
        <v>517.54999999999995</v>
      </c>
    </row>
    <row r="3277" spans="1:7">
      <c r="A3277" s="645" t="s">
        <v>69</v>
      </c>
      <c r="B3277" s="676">
        <v>2003360</v>
      </c>
      <c r="C3277" s="677" t="s">
        <v>9070</v>
      </c>
      <c r="D3277" s="678" t="s">
        <v>5970</v>
      </c>
      <c r="E3277" s="679">
        <f>IF(F3277 = "", "", ROUND(F3277*SINAPI!$M$5,2))</f>
        <v>456.62</v>
      </c>
      <c r="F3277" s="680">
        <v>475.03</v>
      </c>
      <c r="G3277" s="204">
        <f>IF(P.O.!$F$4 = "DESONERADO", SICRO!E3277, SICRO!F3277)</f>
        <v>475.03</v>
      </c>
    </row>
    <row r="3278" spans="1:7">
      <c r="A3278" s="645" t="s">
        <v>69</v>
      </c>
      <c r="B3278" s="676">
        <v>2003363</v>
      </c>
      <c r="C3278" s="677" t="s">
        <v>9071</v>
      </c>
      <c r="D3278" s="678" t="s">
        <v>5970</v>
      </c>
      <c r="E3278" s="679">
        <f>IF(F3278 = "", "", ROUND(F3278*SINAPI!$M$5,2))</f>
        <v>427.53</v>
      </c>
      <c r="F3278" s="680">
        <v>444.77</v>
      </c>
      <c r="G3278" s="204">
        <f>IF(P.O.!$F$4 = "DESONERADO", SICRO!E3278, SICRO!F3278)</f>
        <v>444.77</v>
      </c>
    </row>
    <row r="3279" spans="1:7">
      <c r="A3279" s="645" t="s">
        <v>69</v>
      </c>
      <c r="B3279" s="676">
        <v>2003362</v>
      </c>
      <c r="C3279" s="677" t="s">
        <v>9072</v>
      </c>
      <c r="D3279" s="678" t="s">
        <v>5970</v>
      </c>
      <c r="E3279" s="679">
        <f>IF(F3279 = "", "", ROUND(F3279*SINAPI!$M$5,2))</f>
        <v>390.35</v>
      </c>
      <c r="F3279" s="680">
        <v>406.09</v>
      </c>
      <c r="G3279" s="204">
        <f>IF(P.O.!$F$4 = "DESONERADO", SICRO!E3279, SICRO!F3279)</f>
        <v>406.09</v>
      </c>
    </row>
    <row r="3280" spans="1:7">
      <c r="A3280" s="645" t="s">
        <v>69</v>
      </c>
      <c r="B3280" s="676">
        <v>2003365</v>
      </c>
      <c r="C3280" s="677" t="s">
        <v>9073</v>
      </c>
      <c r="D3280" s="678" t="s">
        <v>5970</v>
      </c>
      <c r="E3280" s="679">
        <f>IF(F3280 = "", "", ROUND(F3280*SINAPI!$M$5,2))</f>
        <v>380.86</v>
      </c>
      <c r="F3280" s="680">
        <v>396.22</v>
      </c>
      <c r="G3280" s="204">
        <f>IF(P.O.!$F$4 = "DESONERADO", SICRO!E3280, SICRO!F3280)</f>
        <v>396.22</v>
      </c>
    </row>
    <row r="3281" spans="1:7">
      <c r="A3281" s="645" t="s">
        <v>69</v>
      </c>
      <c r="B3281" s="676">
        <v>2003364</v>
      </c>
      <c r="C3281" s="677" t="s">
        <v>9074</v>
      </c>
      <c r="D3281" s="678" t="s">
        <v>5970</v>
      </c>
      <c r="E3281" s="679">
        <f>IF(F3281 = "", "", ROUND(F3281*SINAPI!$M$5,2))</f>
        <v>346.12</v>
      </c>
      <c r="F3281" s="680">
        <v>360.08</v>
      </c>
      <c r="G3281" s="204">
        <f>IF(P.O.!$F$4 = "DESONERADO", SICRO!E3281, SICRO!F3281)</f>
        <v>360.08</v>
      </c>
    </row>
    <row r="3282" spans="1:7">
      <c r="A3282" s="645" t="s">
        <v>69</v>
      </c>
      <c r="B3282" s="676">
        <v>2003367</v>
      </c>
      <c r="C3282" s="677" t="s">
        <v>9075</v>
      </c>
      <c r="D3282" s="678" t="s">
        <v>5970</v>
      </c>
      <c r="E3282" s="679">
        <f>IF(F3282 = "", "", ROUND(F3282*SINAPI!$M$5,2))</f>
        <v>357.46</v>
      </c>
      <c r="F3282" s="680">
        <v>371.88</v>
      </c>
      <c r="G3282" s="204">
        <f>IF(P.O.!$F$4 = "DESONERADO", SICRO!E3282, SICRO!F3282)</f>
        <v>371.88</v>
      </c>
    </row>
    <row r="3283" spans="1:7">
      <c r="A3283" s="645" t="s">
        <v>69</v>
      </c>
      <c r="B3283" s="676">
        <v>2003366</v>
      </c>
      <c r="C3283" s="677" t="s">
        <v>9076</v>
      </c>
      <c r="D3283" s="678" t="s">
        <v>5970</v>
      </c>
      <c r="E3283" s="679">
        <f>IF(F3283 = "", "", ROUND(F3283*SINAPI!$M$5,2))</f>
        <v>323.95999999999998</v>
      </c>
      <c r="F3283" s="680">
        <v>337.02</v>
      </c>
      <c r="G3283" s="204">
        <f>IF(P.O.!$F$4 = "DESONERADO", SICRO!E3283, SICRO!F3283)</f>
        <v>337.02</v>
      </c>
    </row>
    <row r="3284" spans="1:7">
      <c r="A3284" s="645" t="s">
        <v>69</v>
      </c>
      <c r="B3284" s="676">
        <v>2003869</v>
      </c>
      <c r="C3284" s="677" t="s">
        <v>9077</v>
      </c>
      <c r="D3284" s="678" t="s">
        <v>5970</v>
      </c>
      <c r="E3284" s="679">
        <f>IF(F3284 = "", "", ROUND(F3284*SINAPI!$M$5,2))</f>
        <v>140.63999999999999</v>
      </c>
      <c r="F3284" s="680">
        <v>146.31</v>
      </c>
      <c r="G3284" s="204">
        <f>IF(P.O.!$F$4 = "DESONERADO", SICRO!E3284, SICRO!F3284)</f>
        <v>146.31</v>
      </c>
    </row>
    <row r="3285" spans="1:7">
      <c r="A3285" s="645" t="s">
        <v>69</v>
      </c>
      <c r="B3285" s="676">
        <v>2003822</v>
      </c>
      <c r="C3285" s="677" t="s">
        <v>9078</v>
      </c>
      <c r="D3285" s="678" t="s">
        <v>5970</v>
      </c>
      <c r="E3285" s="679">
        <f>IF(F3285 = "", "", ROUND(F3285*SINAPI!$M$5,2))</f>
        <v>223.13</v>
      </c>
      <c r="F3285" s="680">
        <v>232.13</v>
      </c>
      <c r="G3285" s="204">
        <f>IF(P.O.!$F$4 = "DESONERADO", SICRO!E3285, SICRO!F3285)</f>
        <v>232.13</v>
      </c>
    </row>
    <row r="3286" spans="1:7">
      <c r="A3286" s="645" t="s">
        <v>69</v>
      </c>
      <c r="B3286" s="676">
        <v>2003826</v>
      </c>
      <c r="C3286" s="677" t="s">
        <v>9079</v>
      </c>
      <c r="D3286" s="678" t="s">
        <v>5970</v>
      </c>
      <c r="E3286" s="679">
        <f>IF(F3286 = "", "", ROUND(F3286*SINAPI!$M$5,2))</f>
        <v>381.99</v>
      </c>
      <c r="F3286" s="680">
        <v>397.4</v>
      </c>
      <c r="G3286" s="204">
        <f>IF(P.O.!$F$4 = "DESONERADO", SICRO!E3286, SICRO!F3286)</f>
        <v>397.4</v>
      </c>
    </row>
    <row r="3287" spans="1:7">
      <c r="A3287" s="645" t="s">
        <v>69</v>
      </c>
      <c r="B3287" s="676">
        <v>2003830</v>
      </c>
      <c r="C3287" s="677" t="s">
        <v>9080</v>
      </c>
      <c r="D3287" s="678" t="s">
        <v>5970</v>
      </c>
      <c r="E3287" s="679">
        <f>IF(F3287 = "", "", ROUND(F3287*SINAPI!$M$5,2))</f>
        <v>493.1</v>
      </c>
      <c r="F3287" s="680">
        <v>512.99</v>
      </c>
      <c r="G3287" s="204">
        <f>IF(P.O.!$F$4 = "DESONERADO", SICRO!E3287, SICRO!F3287)</f>
        <v>512.99</v>
      </c>
    </row>
    <row r="3288" spans="1:7">
      <c r="A3288" s="645" t="s">
        <v>69</v>
      </c>
      <c r="B3288" s="676">
        <v>2003834</v>
      </c>
      <c r="C3288" s="677" t="s">
        <v>9081</v>
      </c>
      <c r="D3288" s="678" t="s">
        <v>5970</v>
      </c>
      <c r="E3288" s="679">
        <f>IF(F3288 = "", "", ROUND(F3288*SINAPI!$M$5,2))</f>
        <v>679.58</v>
      </c>
      <c r="F3288" s="680">
        <v>706.99</v>
      </c>
      <c r="G3288" s="204">
        <f>IF(P.O.!$F$4 = "DESONERADO", SICRO!E3288, SICRO!F3288)</f>
        <v>706.99</v>
      </c>
    </row>
    <row r="3289" spans="1:7">
      <c r="A3289" s="645" t="s">
        <v>69</v>
      </c>
      <c r="B3289" s="676">
        <v>2003838</v>
      </c>
      <c r="C3289" s="677" t="s">
        <v>9082</v>
      </c>
      <c r="D3289" s="678" t="s">
        <v>5970</v>
      </c>
      <c r="E3289" s="679">
        <f>IF(F3289 = "", "", ROUND(F3289*SINAPI!$M$5,2))</f>
        <v>1050.5</v>
      </c>
      <c r="F3289" s="680">
        <v>1092.8599999999999</v>
      </c>
      <c r="G3289" s="204">
        <f>IF(P.O.!$F$4 = "DESONERADO", SICRO!E3289, SICRO!F3289)</f>
        <v>1092.8599999999999</v>
      </c>
    </row>
    <row r="3290" spans="1:7">
      <c r="A3290" s="645" t="s">
        <v>69</v>
      </c>
      <c r="B3290" s="676">
        <v>2003768</v>
      </c>
      <c r="C3290" s="677" t="s">
        <v>9083</v>
      </c>
      <c r="D3290" s="678" t="s">
        <v>5970</v>
      </c>
      <c r="E3290" s="679">
        <f>IF(F3290 = "", "", ROUND(F3290*SINAPI!$M$5,2))</f>
        <v>166.45</v>
      </c>
      <c r="F3290" s="680">
        <v>173.16</v>
      </c>
      <c r="G3290" s="204">
        <f>IF(P.O.!$F$4 = "DESONERADO", SICRO!E3290, SICRO!F3290)</f>
        <v>173.16</v>
      </c>
    </row>
    <row r="3291" spans="1:7">
      <c r="A3291" s="645" t="s">
        <v>69</v>
      </c>
      <c r="B3291" s="676">
        <v>2003873</v>
      </c>
      <c r="C3291" s="677" t="s">
        <v>9084</v>
      </c>
      <c r="D3291" s="678" t="s">
        <v>5970</v>
      </c>
      <c r="E3291" s="679">
        <f>IF(F3291 = "", "", ROUND(F3291*SINAPI!$M$5,2))</f>
        <v>149.1</v>
      </c>
      <c r="F3291" s="680">
        <v>155.11000000000001</v>
      </c>
      <c r="G3291" s="204">
        <f>IF(P.O.!$F$4 = "DESONERADO", SICRO!E3291, SICRO!F3291)</f>
        <v>155.11000000000001</v>
      </c>
    </row>
    <row r="3292" spans="1:7">
      <c r="A3292" s="645" t="s">
        <v>69</v>
      </c>
      <c r="B3292" s="676">
        <v>2003772</v>
      </c>
      <c r="C3292" s="677" t="s">
        <v>9085</v>
      </c>
      <c r="D3292" s="678" t="s">
        <v>5970</v>
      </c>
      <c r="E3292" s="679">
        <f>IF(F3292 = "", "", ROUND(F3292*SINAPI!$M$5,2))</f>
        <v>243.77</v>
      </c>
      <c r="F3292" s="680">
        <v>253.6</v>
      </c>
      <c r="G3292" s="204">
        <f>IF(P.O.!$F$4 = "DESONERADO", SICRO!E3292, SICRO!F3292)</f>
        <v>253.6</v>
      </c>
    </row>
    <row r="3293" spans="1:7">
      <c r="A3293" s="645" t="s">
        <v>69</v>
      </c>
      <c r="B3293" s="676">
        <v>2003877</v>
      </c>
      <c r="C3293" s="677" t="s">
        <v>9086</v>
      </c>
      <c r="D3293" s="678" t="s">
        <v>5970</v>
      </c>
      <c r="E3293" s="679">
        <f>IF(F3293 = "", "", ROUND(F3293*SINAPI!$M$5,2))</f>
        <v>216.3</v>
      </c>
      <c r="F3293" s="680">
        <v>225.02</v>
      </c>
      <c r="G3293" s="204">
        <f>IF(P.O.!$F$4 = "DESONERADO", SICRO!E3293, SICRO!F3293)</f>
        <v>225.02</v>
      </c>
    </row>
    <row r="3294" spans="1:7">
      <c r="A3294" s="645" t="s">
        <v>69</v>
      </c>
      <c r="B3294" s="676">
        <v>2003776</v>
      </c>
      <c r="C3294" s="677" t="s">
        <v>9087</v>
      </c>
      <c r="D3294" s="678" t="s">
        <v>5970</v>
      </c>
      <c r="E3294" s="679">
        <f>IF(F3294 = "", "", ROUND(F3294*SINAPI!$M$5,2))</f>
        <v>396.79</v>
      </c>
      <c r="F3294" s="680">
        <v>412.79</v>
      </c>
      <c r="G3294" s="204">
        <f>IF(P.O.!$F$4 = "DESONERADO", SICRO!E3294, SICRO!F3294)</f>
        <v>412.79</v>
      </c>
    </row>
    <row r="3295" spans="1:7">
      <c r="A3295" s="645" t="s">
        <v>69</v>
      </c>
      <c r="B3295" s="676">
        <v>2003881</v>
      </c>
      <c r="C3295" s="677" t="s">
        <v>9088</v>
      </c>
      <c r="D3295" s="678" t="s">
        <v>5970</v>
      </c>
      <c r="E3295" s="679">
        <f>IF(F3295 = "", "", ROUND(F3295*SINAPI!$M$5,2))</f>
        <v>359.15</v>
      </c>
      <c r="F3295" s="680">
        <v>373.63</v>
      </c>
      <c r="G3295" s="204">
        <f>IF(P.O.!$F$4 = "DESONERADO", SICRO!E3295, SICRO!F3295)</f>
        <v>373.63</v>
      </c>
    </row>
    <row r="3296" spans="1:7">
      <c r="A3296" s="645" t="s">
        <v>69</v>
      </c>
      <c r="B3296" s="676">
        <v>2003780</v>
      </c>
      <c r="C3296" s="677" t="s">
        <v>9089</v>
      </c>
      <c r="D3296" s="678" t="s">
        <v>5970</v>
      </c>
      <c r="E3296" s="679">
        <f>IF(F3296 = "", "", ROUND(F3296*SINAPI!$M$5,2))</f>
        <v>527.61</v>
      </c>
      <c r="F3296" s="680">
        <v>548.89</v>
      </c>
      <c r="G3296" s="204">
        <f>IF(P.O.!$F$4 = "DESONERADO", SICRO!E3296, SICRO!F3296)</f>
        <v>548.89</v>
      </c>
    </row>
    <row r="3297" spans="1:7">
      <c r="A3297" s="645" t="s">
        <v>69</v>
      </c>
      <c r="B3297" s="676">
        <v>2003885</v>
      </c>
      <c r="C3297" s="677" t="s">
        <v>9090</v>
      </c>
      <c r="D3297" s="678" t="s">
        <v>5970</v>
      </c>
      <c r="E3297" s="679">
        <f>IF(F3297 = "", "", ROUND(F3297*SINAPI!$M$5,2))</f>
        <v>472.59</v>
      </c>
      <c r="F3297" s="680">
        <v>491.65</v>
      </c>
      <c r="G3297" s="204">
        <f>IF(P.O.!$F$4 = "DESONERADO", SICRO!E3297, SICRO!F3297)</f>
        <v>491.65</v>
      </c>
    </row>
    <row r="3298" spans="1:7">
      <c r="A3298" s="645" t="s">
        <v>69</v>
      </c>
      <c r="B3298" s="676">
        <v>2003784</v>
      </c>
      <c r="C3298" s="677" t="s">
        <v>9091</v>
      </c>
      <c r="D3298" s="678" t="s">
        <v>5970</v>
      </c>
      <c r="E3298" s="679">
        <f>IF(F3298 = "", "", ROUND(F3298*SINAPI!$M$5,2))</f>
        <v>818.24</v>
      </c>
      <c r="F3298" s="680">
        <v>851.24</v>
      </c>
      <c r="G3298" s="204">
        <f>IF(P.O.!$F$4 = "DESONERADO", SICRO!E3298, SICRO!F3298)</f>
        <v>851.24</v>
      </c>
    </row>
    <row r="3299" spans="1:7">
      <c r="A3299" s="645" t="s">
        <v>69</v>
      </c>
      <c r="B3299" s="676">
        <v>2003889</v>
      </c>
      <c r="C3299" s="677" t="s">
        <v>9092</v>
      </c>
      <c r="D3299" s="678" t="s">
        <v>5970</v>
      </c>
      <c r="E3299" s="679">
        <f>IF(F3299 = "", "", ROUND(F3299*SINAPI!$M$5,2))</f>
        <v>732.12</v>
      </c>
      <c r="F3299" s="680">
        <v>761.65</v>
      </c>
      <c r="G3299" s="204">
        <f>IF(P.O.!$F$4 = "DESONERADO", SICRO!E3299, SICRO!F3299)</f>
        <v>761.65</v>
      </c>
    </row>
    <row r="3300" spans="1:7">
      <c r="A3300" s="645" t="s">
        <v>69</v>
      </c>
      <c r="B3300" s="676">
        <v>2003870</v>
      </c>
      <c r="C3300" s="677" t="s">
        <v>9093</v>
      </c>
      <c r="D3300" s="678" t="s">
        <v>5970</v>
      </c>
      <c r="E3300" s="679">
        <f>IF(F3300 = "", "", ROUND(F3300*SINAPI!$M$5,2))</f>
        <v>192.52</v>
      </c>
      <c r="F3300" s="680">
        <v>200.28</v>
      </c>
      <c r="G3300" s="204">
        <f>IF(P.O.!$F$4 = "DESONERADO", SICRO!E3300, SICRO!F3300)</f>
        <v>200.28</v>
      </c>
    </row>
    <row r="3301" spans="1:7">
      <c r="A3301" s="645" t="s">
        <v>69</v>
      </c>
      <c r="B3301" s="676">
        <v>2003823</v>
      </c>
      <c r="C3301" s="677" t="s">
        <v>9094</v>
      </c>
      <c r="D3301" s="678" t="s">
        <v>5970</v>
      </c>
      <c r="E3301" s="679">
        <f>IF(F3301 = "", "", ROUND(F3301*SINAPI!$M$5,2))</f>
        <v>252.17</v>
      </c>
      <c r="F3301" s="680">
        <v>262.33999999999997</v>
      </c>
      <c r="G3301" s="204">
        <f>IF(P.O.!$F$4 = "DESONERADO", SICRO!E3301, SICRO!F3301)</f>
        <v>262.33999999999997</v>
      </c>
    </row>
    <row r="3302" spans="1:7">
      <c r="A3302" s="645" t="s">
        <v>69</v>
      </c>
      <c r="B3302" s="676">
        <v>2003827</v>
      </c>
      <c r="C3302" s="677" t="s">
        <v>9095</v>
      </c>
      <c r="D3302" s="678" t="s">
        <v>5970</v>
      </c>
      <c r="E3302" s="679">
        <f>IF(F3302 = "", "", ROUND(F3302*SINAPI!$M$5,2))</f>
        <v>404.56</v>
      </c>
      <c r="F3302" s="680">
        <v>420.88</v>
      </c>
      <c r="G3302" s="204">
        <f>IF(P.O.!$F$4 = "DESONERADO", SICRO!E3302, SICRO!F3302)</f>
        <v>420.88</v>
      </c>
    </row>
    <row r="3303" spans="1:7">
      <c r="A3303" s="645" t="s">
        <v>69</v>
      </c>
      <c r="B3303" s="676">
        <v>2003831</v>
      </c>
      <c r="C3303" s="677" t="s">
        <v>9096</v>
      </c>
      <c r="D3303" s="678" t="s">
        <v>5970</v>
      </c>
      <c r="E3303" s="679">
        <f>IF(F3303 = "", "", ROUND(F3303*SINAPI!$M$5,2))</f>
        <v>533.59</v>
      </c>
      <c r="F3303" s="680">
        <v>555.11</v>
      </c>
      <c r="G3303" s="204">
        <f>IF(P.O.!$F$4 = "DESONERADO", SICRO!E3303, SICRO!F3303)</f>
        <v>555.11</v>
      </c>
    </row>
    <row r="3304" spans="1:7">
      <c r="A3304" s="645" t="s">
        <v>69</v>
      </c>
      <c r="B3304" s="676">
        <v>2003835</v>
      </c>
      <c r="C3304" s="677" t="s">
        <v>9097</v>
      </c>
      <c r="D3304" s="678" t="s">
        <v>5970</v>
      </c>
      <c r="E3304" s="679">
        <f>IF(F3304 = "", "", ROUND(F3304*SINAPI!$M$5,2))</f>
        <v>681.98</v>
      </c>
      <c r="F3304" s="680">
        <v>709.48</v>
      </c>
      <c r="G3304" s="204">
        <f>IF(P.O.!$F$4 = "DESONERADO", SICRO!E3304, SICRO!F3304)</f>
        <v>709.48</v>
      </c>
    </row>
    <row r="3305" spans="1:7">
      <c r="A3305" s="645" t="s">
        <v>69</v>
      </c>
      <c r="B3305" s="676">
        <v>2003839</v>
      </c>
      <c r="C3305" s="677" t="s">
        <v>9098</v>
      </c>
      <c r="D3305" s="678" t="s">
        <v>5970</v>
      </c>
      <c r="E3305" s="679">
        <f>IF(F3305 = "", "", ROUND(F3305*SINAPI!$M$5,2))</f>
        <v>1110.1300000000001</v>
      </c>
      <c r="F3305" s="680">
        <v>1154.9000000000001</v>
      </c>
      <c r="G3305" s="204">
        <f>IF(P.O.!$F$4 = "DESONERADO", SICRO!E3305, SICRO!F3305)</f>
        <v>1154.9000000000001</v>
      </c>
    </row>
    <row r="3306" spans="1:7">
      <c r="A3306" s="645" t="s">
        <v>69</v>
      </c>
      <c r="B3306" s="676">
        <v>2003769</v>
      </c>
      <c r="C3306" s="677" t="s">
        <v>9099</v>
      </c>
      <c r="D3306" s="678" t="s">
        <v>5970</v>
      </c>
      <c r="E3306" s="679">
        <f>IF(F3306 = "", "", ROUND(F3306*SINAPI!$M$5,2))</f>
        <v>178.7</v>
      </c>
      <c r="F3306" s="680">
        <v>185.91</v>
      </c>
      <c r="G3306" s="204">
        <f>IF(P.O.!$F$4 = "DESONERADO", SICRO!E3306, SICRO!F3306)</f>
        <v>185.91</v>
      </c>
    </row>
    <row r="3307" spans="1:7">
      <c r="A3307" s="645" t="s">
        <v>69</v>
      </c>
      <c r="B3307" s="676">
        <v>2003874</v>
      </c>
      <c r="C3307" s="677" t="s">
        <v>9100</v>
      </c>
      <c r="D3307" s="678" t="s">
        <v>5970</v>
      </c>
      <c r="E3307" s="679">
        <f>IF(F3307 = "", "", ROUND(F3307*SINAPI!$M$5,2))</f>
        <v>161.37</v>
      </c>
      <c r="F3307" s="680">
        <v>167.88</v>
      </c>
      <c r="G3307" s="204">
        <f>IF(P.O.!$F$4 = "DESONERADO", SICRO!E3307, SICRO!F3307)</f>
        <v>167.88</v>
      </c>
    </row>
    <row r="3308" spans="1:7">
      <c r="A3308" s="645" t="s">
        <v>69</v>
      </c>
      <c r="B3308" s="676">
        <v>2003773</v>
      </c>
      <c r="C3308" s="677" t="s">
        <v>9101</v>
      </c>
      <c r="D3308" s="678" t="s">
        <v>5970</v>
      </c>
      <c r="E3308" s="679">
        <f>IF(F3308 = "", "", ROUND(F3308*SINAPI!$M$5,2))</f>
        <v>292.81</v>
      </c>
      <c r="F3308" s="680">
        <v>304.62</v>
      </c>
      <c r="G3308" s="204">
        <f>IF(P.O.!$F$4 = "DESONERADO", SICRO!E3308, SICRO!F3308)</f>
        <v>304.62</v>
      </c>
    </row>
    <row r="3309" spans="1:7">
      <c r="A3309" s="645" t="s">
        <v>69</v>
      </c>
      <c r="B3309" s="676">
        <v>2003878</v>
      </c>
      <c r="C3309" s="677" t="s">
        <v>9102</v>
      </c>
      <c r="D3309" s="678" t="s">
        <v>5970</v>
      </c>
      <c r="E3309" s="679">
        <f>IF(F3309 = "", "", ROUND(F3309*SINAPI!$M$5,2))</f>
        <v>265.39999999999998</v>
      </c>
      <c r="F3309" s="680">
        <v>276.10000000000002</v>
      </c>
      <c r="G3309" s="204">
        <f>IF(P.O.!$F$4 = "DESONERADO", SICRO!E3309, SICRO!F3309)</f>
        <v>276.10000000000002</v>
      </c>
    </row>
    <row r="3310" spans="1:7">
      <c r="A3310" s="645" t="s">
        <v>69</v>
      </c>
      <c r="B3310" s="676">
        <v>2003777</v>
      </c>
      <c r="C3310" s="677" t="s">
        <v>9103</v>
      </c>
      <c r="D3310" s="678" t="s">
        <v>5970</v>
      </c>
      <c r="E3310" s="679">
        <f>IF(F3310 = "", "", ROUND(F3310*SINAPI!$M$5,2))</f>
        <v>445.82</v>
      </c>
      <c r="F3310" s="680">
        <v>463.8</v>
      </c>
      <c r="G3310" s="204">
        <f>IF(P.O.!$F$4 = "DESONERADO", SICRO!E3310, SICRO!F3310)</f>
        <v>463.8</v>
      </c>
    </row>
    <row r="3311" spans="1:7">
      <c r="A3311" s="645" t="s">
        <v>69</v>
      </c>
      <c r="B3311" s="676">
        <v>2003882</v>
      </c>
      <c r="C3311" s="677" t="s">
        <v>9104</v>
      </c>
      <c r="D3311" s="678" t="s">
        <v>5970</v>
      </c>
      <c r="E3311" s="679">
        <f>IF(F3311 = "", "", ROUND(F3311*SINAPI!$M$5,2))</f>
        <v>408.25</v>
      </c>
      <c r="F3311" s="680">
        <v>424.71</v>
      </c>
      <c r="G3311" s="204">
        <f>IF(P.O.!$F$4 = "DESONERADO", SICRO!E3311, SICRO!F3311)</f>
        <v>424.71</v>
      </c>
    </row>
    <row r="3312" spans="1:7">
      <c r="A3312" s="645" t="s">
        <v>69</v>
      </c>
      <c r="B3312" s="676">
        <v>2003781</v>
      </c>
      <c r="C3312" s="677" t="s">
        <v>9105</v>
      </c>
      <c r="D3312" s="678" t="s">
        <v>5970</v>
      </c>
      <c r="E3312" s="679">
        <f>IF(F3312 = "", "", ROUND(F3312*SINAPI!$M$5,2))</f>
        <v>637.94000000000005</v>
      </c>
      <c r="F3312" s="680">
        <v>663.67</v>
      </c>
      <c r="G3312" s="204">
        <f>IF(P.O.!$F$4 = "DESONERADO", SICRO!E3312, SICRO!F3312)</f>
        <v>663.67</v>
      </c>
    </row>
    <row r="3313" spans="1:7">
      <c r="A3313" s="645" t="s">
        <v>69</v>
      </c>
      <c r="B3313" s="676">
        <v>2003886</v>
      </c>
      <c r="C3313" s="677" t="s">
        <v>9106</v>
      </c>
      <c r="D3313" s="678" t="s">
        <v>5970</v>
      </c>
      <c r="E3313" s="679">
        <f>IF(F3313 = "", "", ROUND(F3313*SINAPI!$M$5,2))</f>
        <v>583.07000000000005</v>
      </c>
      <c r="F3313" s="680">
        <v>606.58000000000004</v>
      </c>
      <c r="G3313" s="204">
        <f>IF(P.O.!$F$4 = "DESONERADO", SICRO!E3313, SICRO!F3313)</f>
        <v>606.58000000000004</v>
      </c>
    </row>
    <row r="3314" spans="1:7">
      <c r="A3314" s="645" t="s">
        <v>69</v>
      </c>
      <c r="B3314" s="676">
        <v>2003785</v>
      </c>
      <c r="C3314" s="677" t="s">
        <v>9107</v>
      </c>
      <c r="D3314" s="678" t="s">
        <v>5970</v>
      </c>
      <c r="E3314" s="679">
        <f>IF(F3314 = "", "", ROUND(F3314*SINAPI!$M$5,2))</f>
        <v>989.88</v>
      </c>
      <c r="F3314" s="680">
        <v>1029.8</v>
      </c>
      <c r="G3314" s="204">
        <f>IF(P.O.!$F$4 = "DESONERADO", SICRO!E3314, SICRO!F3314)</f>
        <v>1029.8</v>
      </c>
    </row>
    <row r="3315" spans="1:7">
      <c r="A3315" s="645" t="s">
        <v>69</v>
      </c>
      <c r="B3315" s="676">
        <v>2003890</v>
      </c>
      <c r="C3315" s="677" t="s">
        <v>9108</v>
      </c>
      <c r="D3315" s="678" t="s">
        <v>5970</v>
      </c>
      <c r="E3315" s="679">
        <f>IF(F3315 = "", "", ROUND(F3315*SINAPI!$M$5,2))</f>
        <v>903.98</v>
      </c>
      <c r="F3315" s="680">
        <v>940.44</v>
      </c>
      <c r="G3315" s="204">
        <f>IF(P.O.!$F$4 = "DESONERADO", SICRO!E3315, SICRO!F3315)</f>
        <v>940.44</v>
      </c>
    </row>
    <row r="3316" spans="1:7">
      <c r="A3316" s="645" t="s">
        <v>69</v>
      </c>
      <c r="B3316" s="676">
        <v>2003871</v>
      </c>
      <c r="C3316" s="677" t="s">
        <v>9109</v>
      </c>
      <c r="D3316" s="678" t="s">
        <v>5970</v>
      </c>
      <c r="E3316" s="679">
        <f>IF(F3316 = "", "", ROUND(F3316*SINAPI!$M$5,2))</f>
        <v>197.39</v>
      </c>
      <c r="F3316" s="680">
        <v>205.35</v>
      </c>
      <c r="G3316" s="204">
        <f>IF(P.O.!$F$4 = "DESONERADO", SICRO!E3316, SICRO!F3316)</f>
        <v>205.35</v>
      </c>
    </row>
    <row r="3317" spans="1:7">
      <c r="A3317" s="645" t="s">
        <v>69</v>
      </c>
      <c r="B3317" s="676">
        <v>2003824</v>
      </c>
      <c r="C3317" s="677" t="s">
        <v>9110</v>
      </c>
      <c r="D3317" s="678" t="s">
        <v>5970</v>
      </c>
      <c r="E3317" s="679">
        <f>IF(F3317 = "", "", ROUND(F3317*SINAPI!$M$5,2))</f>
        <v>260.74</v>
      </c>
      <c r="F3317" s="680">
        <v>271.26</v>
      </c>
      <c r="G3317" s="204">
        <f>IF(P.O.!$F$4 = "DESONERADO", SICRO!E3317, SICRO!F3317)</f>
        <v>271.26</v>
      </c>
    </row>
    <row r="3318" spans="1:7">
      <c r="A3318" s="645" t="s">
        <v>69</v>
      </c>
      <c r="B3318" s="676">
        <v>2003828</v>
      </c>
      <c r="C3318" s="677" t="s">
        <v>9111</v>
      </c>
      <c r="D3318" s="678" t="s">
        <v>5970</v>
      </c>
      <c r="E3318" s="679">
        <f>IF(F3318 = "", "", ROUND(F3318*SINAPI!$M$5,2))</f>
        <v>514.80999999999995</v>
      </c>
      <c r="F3318" s="680">
        <v>535.57000000000005</v>
      </c>
      <c r="G3318" s="204">
        <f>IF(P.O.!$F$4 = "DESONERADO", SICRO!E3318, SICRO!F3318)</f>
        <v>535.57000000000005</v>
      </c>
    </row>
    <row r="3319" spans="1:7">
      <c r="A3319" s="645" t="s">
        <v>69</v>
      </c>
      <c r="B3319" s="676">
        <v>2003832</v>
      </c>
      <c r="C3319" s="677" t="s">
        <v>9112</v>
      </c>
      <c r="D3319" s="678" t="s">
        <v>5970</v>
      </c>
      <c r="E3319" s="679">
        <f>IF(F3319 = "", "", ROUND(F3319*SINAPI!$M$5,2))</f>
        <v>549.63</v>
      </c>
      <c r="F3319" s="680">
        <v>571.79999999999995</v>
      </c>
      <c r="G3319" s="204">
        <f>IF(P.O.!$F$4 = "DESONERADO", SICRO!E3319, SICRO!F3319)</f>
        <v>571.79999999999995</v>
      </c>
    </row>
    <row r="3320" spans="1:7">
      <c r="A3320" s="645" t="s">
        <v>69</v>
      </c>
      <c r="B3320" s="676">
        <v>2003836</v>
      </c>
      <c r="C3320" s="677" t="s">
        <v>9113</v>
      </c>
      <c r="D3320" s="678" t="s">
        <v>5970</v>
      </c>
      <c r="E3320" s="679">
        <f>IF(F3320 = "", "", ROUND(F3320*SINAPI!$M$5,2))</f>
        <v>785.18</v>
      </c>
      <c r="F3320" s="680">
        <v>816.84</v>
      </c>
      <c r="G3320" s="204">
        <f>IF(P.O.!$F$4 = "DESONERADO", SICRO!E3320, SICRO!F3320)</f>
        <v>816.84</v>
      </c>
    </row>
    <row r="3321" spans="1:7">
      <c r="A3321" s="645" t="s">
        <v>69</v>
      </c>
      <c r="B3321" s="676">
        <v>2003840</v>
      </c>
      <c r="C3321" s="677" t="s">
        <v>9114</v>
      </c>
      <c r="D3321" s="678" t="s">
        <v>5970</v>
      </c>
      <c r="E3321" s="679">
        <f>IF(F3321 = "", "", ROUND(F3321*SINAPI!$M$5,2))</f>
        <v>1200.93</v>
      </c>
      <c r="F3321" s="680">
        <v>1249.3599999999999</v>
      </c>
      <c r="G3321" s="204">
        <f>IF(P.O.!$F$4 = "DESONERADO", SICRO!E3321, SICRO!F3321)</f>
        <v>1249.3599999999999</v>
      </c>
    </row>
    <row r="3322" spans="1:7">
      <c r="A3322" s="645" t="s">
        <v>69</v>
      </c>
      <c r="B3322" s="676">
        <v>2003770</v>
      </c>
      <c r="C3322" s="677" t="s">
        <v>9115</v>
      </c>
      <c r="D3322" s="678" t="s">
        <v>5970</v>
      </c>
      <c r="E3322" s="679">
        <f>IF(F3322 = "", "", ROUND(F3322*SINAPI!$M$5,2))</f>
        <v>240</v>
      </c>
      <c r="F3322" s="680">
        <v>249.68</v>
      </c>
      <c r="G3322" s="204">
        <f>IF(P.O.!$F$4 = "DESONERADO", SICRO!E3322, SICRO!F3322)</f>
        <v>249.68</v>
      </c>
    </row>
    <row r="3323" spans="1:7">
      <c r="A3323" s="645" t="s">
        <v>69</v>
      </c>
      <c r="B3323" s="676">
        <v>2003875</v>
      </c>
      <c r="C3323" s="677" t="s">
        <v>9116</v>
      </c>
      <c r="D3323" s="678" t="s">
        <v>5970</v>
      </c>
      <c r="E3323" s="679">
        <f>IF(F3323 = "", "", ROUND(F3323*SINAPI!$M$5,2))</f>
        <v>222.75</v>
      </c>
      <c r="F3323" s="680">
        <v>231.73</v>
      </c>
      <c r="G3323" s="204">
        <f>IF(P.O.!$F$4 = "DESONERADO", SICRO!E3323, SICRO!F3323)</f>
        <v>231.73</v>
      </c>
    </row>
    <row r="3324" spans="1:7">
      <c r="A3324" s="645" t="s">
        <v>69</v>
      </c>
      <c r="B3324" s="676">
        <v>2003774</v>
      </c>
      <c r="C3324" s="677" t="s">
        <v>9117</v>
      </c>
      <c r="D3324" s="678" t="s">
        <v>5970</v>
      </c>
      <c r="E3324" s="679">
        <f>IF(F3324 = "", "", ROUND(F3324*SINAPI!$M$5,2))</f>
        <v>390.08</v>
      </c>
      <c r="F3324" s="680">
        <v>405.81</v>
      </c>
      <c r="G3324" s="204">
        <f>IF(P.O.!$F$4 = "DESONERADO", SICRO!E3324, SICRO!F3324)</f>
        <v>405.81</v>
      </c>
    </row>
    <row r="3325" spans="1:7">
      <c r="A3325" s="645" t="s">
        <v>69</v>
      </c>
      <c r="B3325" s="676">
        <v>2003879</v>
      </c>
      <c r="C3325" s="677" t="s">
        <v>9118</v>
      </c>
      <c r="D3325" s="678" t="s">
        <v>5970</v>
      </c>
      <c r="E3325" s="679">
        <f>IF(F3325 = "", "", ROUND(F3325*SINAPI!$M$5,2))</f>
        <v>359.42</v>
      </c>
      <c r="F3325" s="680">
        <v>373.92</v>
      </c>
      <c r="G3325" s="204">
        <f>IF(P.O.!$F$4 = "DESONERADO", SICRO!E3325, SICRO!F3325)</f>
        <v>373.92</v>
      </c>
    </row>
    <row r="3326" spans="1:7">
      <c r="A3326" s="645" t="s">
        <v>69</v>
      </c>
      <c r="B3326" s="676">
        <v>2003778</v>
      </c>
      <c r="C3326" s="677" t="s">
        <v>9119</v>
      </c>
      <c r="D3326" s="678" t="s">
        <v>5970</v>
      </c>
      <c r="E3326" s="679">
        <f>IF(F3326 = "", "", ROUND(F3326*SINAPI!$M$5,2))</f>
        <v>542.72</v>
      </c>
      <c r="F3326" s="680">
        <v>564.61</v>
      </c>
      <c r="G3326" s="204">
        <f>IF(P.O.!$F$4 = "DESONERADO", SICRO!E3326, SICRO!F3326)</f>
        <v>564.61</v>
      </c>
    </row>
    <row r="3327" spans="1:7">
      <c r="A3327" s="645" t="s">
        <v>69</v>
      </c>
      <c r="B3327" s="676">
        <v>2003883</v>
      </c>
      <c r="C3327" s="677" t="s">
        <v>9120</v>
      </c>
      <c r="D3327" s="678" t="s">
        <v>5970</v>
      </c>
      <c r="E3327" s="679">
        <f>IF(F3327 = "", "", ROUND(F3327*SINAPI!$M$5,2))</f>
        <v>494.76</v>
      </c>
      <c r="F3327" s="680">
        <v>514.71</v>
      </c>
      <c r="G3327" s="204">
        <f>IF(P.O.!$F$4 = "DESONERADO", SICRO!E3327, SICRO!F3327)</f>
        <v>514.71</v>
      </c>
    </row>
    <row r="3328" spans="1:7">
      <c r="A3328" s="645" t="s">
        <v>69</v>
      </c>
      <c r="B3328" s="676">
        <v>2003782</v>
      </c>
      <c r="C3328" s="677" t="s">
        <v>9121</v>
      </c>
      <c r="D3328" s="678" t="s">
        <v>5970</v>
      </c>
      <c r="E3328" s="679">
        <f>IF(F3328 = "", "", ROUND(F3328*SINAPI!$M$5,2))</f>
        <v>811.58</v>
      </c>
      <c r="F3328" s="680">
        <v>844.31</v>
      </c>
      <c r="G3328" s="204">
        <f>IF(P.O.!$F$4 = "DESONERADO", SICRO!E3328, SICRO!F3328)</f>
        <v>844.31</v>
      </c>
    </row>
    <row r="3329" spans="1:7">
      <c r="A3329" s="645" t="s">
        <v>69</v>
      </c>
      <c r="B3329" s="676">
        <v>2003887</v>
      </c>
      <c r="C3329" s="677" t="s">
        <v>9122</v>
      </c>
      <c r="D3329" s="678" t="s">
        <v>5970</v>
      </c>
      <c r="E3329" s="679">
        <f>IF(F3329 = "", "", ROUND(F3329*SINAPI!$M$5,2))</f>
        <v>738.26</v>
      </c>
      <c r="F3329" s="680">
        <v>768.03</v>
      </c>
      <c r="G3329" s="204">
        <f>IF(P.O.!$F$4 = "DESONERADO", SICRO!E3329, SICRO!F3329)</f>
        <v>768.03</v>
      </c>
    </row>
    <row r="3330" spans="1:7">
      <c r="A3330" s="645" t="s">
        <v>69</v>
      </c>
      <c r="B3330" s="676">
        <v>2003786</v>
      </c>
      <c r="C3330" s="677" t="s">
        <v>9123</v>
      </c>
      <c r="D3330" s="678" t="s">
        <v>5970</v>
      </c>
      <c r="E3330" s="679">
        <f>IF(F3330 = "", "", ROUND(F3330*SINAPI!$M$5,2))</f>
        <v>1269.9000000000001</v>
      </c>
      <c r="F3330" s="680">
        <v>1321.11</v>
      </c>
      <c r="G3330" s="204">
        <f>IF(P.O.!$F$4 = "DESONERADO", SICRO!E3330, SICRO!F3330)</f>
        <v>1321.11</v>
      </c>
    </row>
    <row r="3331" spans="1:7">
      <c r="A3331" s="645" t="s">
        <v>69</v>
      </c>
      <c r="B3331" s="676">
        <v>2003891</v>
      </c>
      <c r="C3331" s="677" t="s">
        <v>9124</v>
      </c>
      <c r="D3331" s="678" t="s">
        <v>5970</v>
      </c>
      <c r="E3331" s="679">
        <f>IF(F3331 = "", "", ROUND(F3331*SINAPI!$M$5,2))</f>
        <v>1156.04</v>
      </c>
      <c r="F3331" s="680">
        <v>1202.6600000000001</v>
      </c>
      <c r="G3331" s="204">
        <f>IF(P.O.!$F$4 = "DESONERADO", SICRO!E3331, SICRO!F3331)</f>
        <v>1202.6600000000001</v>
      </c>
    </row>
    <row r="3332" spans="1:7">
      <c r="A3332" s="645" t="s">
        <v>69</v>
      </c>
      <c r="B3332" s="676">
        <v>2003872</v>
      </c>
      <c r="C3332" s="677" t="s">
        <v>9125</v>
      </c>
      <c r="D3332" s="678" t="s">
        <v>5970</v>
      </c>
      <c r="E3332" s="679">
        <f>IF(F3332 = "", "", ROUND(F3332*SINAPI!$M$5,2))</f>
        <v>271.43</v>
      </c>
      <c r="F3332" s="680">
        <v>282.38</v>
      </c>
      <c r="G3332" s="204">
        <f>IF(P.O.!$F$4 = "DESONERADO", SICRO!E3332, SICRO!F3332)</f>
        <v>282.38</v>
      </c>
    </row>
    <row r="3333" spans="1:7">
      <c r="A3333" s="645" t="s">
        <v>69</v>
      </c>
      <c r="B3333" s="676">
        <v>2003825</v>
      </c>
      <c r="C3333" s="677" t="s">
        <v>9126</v>
      </c>
      <c r="D3333" s="678" t="s">
        <v>5970</v>
      </c>
      <c r="E3333" s="679">
        <f>IF(F3333 = "", "", ROUND(F3333*SINAPI!$M$5,2))</f>
        <v>313.41000000000003</v>
      </c>
      <c r="F3333" s="680">
        <v>326.05</v>
      </c>
      <c r="G3333" s="204">
        <f>IF(P.O.!$F$4 = "DESONERADO", SICRO!E3333, SICRO!F3333)</f>
        <v>326.05</v>
      </c>
    </row>
    <row r="3334" spans="1:7">
      <c r="A3334" s="645" t="s">
        <v>69</v>
      </c>
      <c r="B3334" s="676">
        <v>2003829</v>
      </c>
      <c r="C3334" s="677" t="s">
        <v>9127</v>
      </c>
      <c r="D3334" s="678" t="s">
        <v>5970</v>
      </c>
      <c r="E3334" s="679">
        <f>IF(F3334 = "", "", ROUND(F3334*SINAPI!$M$5,2))</f>
        <v>649.22</v>
      </c>
      <c r="F3334" s="680">
        <v>675.4</v>
      </c>
      <c r="G3334" s="204">
        <f>IF(P.O.!$F$4 = "DESONERADO", SICRO!E3334, SICRO!F3334)</f>
        <v>675.4</v>
      </c>
    </row>
    <row r="3335" spans="1:7">
      <c r="A3335" s="645" t="s">
        <v>69</v>
      </c>
      <c r="B3335" s="676">
        <v>2003833</v>
      </c>
      <c r="C3335" s="677" t="s">
        <v>9128</v>
      </c>
      <c r="D3335" s="678" t="s">
        <v>5970</v>
      </c>
      <c r="E3335" s="679">
        <f>IF(F3335 = "", "", ROUND(F3335*SINAPI!$M$5,2))</f>
        <v>583.09</v>
      </c>
      <c r="F3335" s="680">
        <v>606.6</v>
      </c>
      <c r="G3335" s="204">
        <f>IF(P.O.!$F$4 = "DESONERADO", SICRO!E3335, SICRO!F3335)</f>
        <v>606.6</v>
      </c>
    </row>
    <row r="3336" spans="1:7">
      <c r="A3336" s="645" t="s">
        <v>69</v>
      </c>
      <c r="B3336" s="676">
        <v>2003837</v>
      </c>
      <c r="C3336" s="677" t="s">
        <v>9129</v>
      </c>
      <c r="D3336" s="678" t="s">
        <v>5970</v>
      </c>
      <c r="E3336" s="679">
        <f>IF(F3336 = "", "", ROUND(F3336*SINAPI!$M$5,2))</f>
        <v>868.42</v>
      </c>
      <c r="F3336" s="680">
        <v>903.44</v>
      </c>
      <c r="G3336" s="204">
        <f>IF(P.O.!$F$4 = "DESONERADO", SICRO!E3336, SICRO!F3336)</f>
        <v>903.44</v>
      </c>
    </row>
    <row r="3337" spans="1:7">
      <c r="A3337" s="645" t="s">
        <v>69</v>
      </c>
      <c r="B3337" s="676">
        <v>2003841</v>
      </c>
      <c r="C3337" s="677" t="s">
        <v>9130</v>
      </c>
      <c r="D3337" s="678" t="s">
        <v>5970</v>
      </c>
      <c r="E3337" s="679">
        <f>IF(F3337 = "", "", ROUND(F3337*SINAPI!$M$5,2))</f>
        <v>1268.8599999999999</v>
      </c>
      <c r="F3337" s="680">
        <v>1320.03</v>
      </c>
      <c r="G3337" s="204">
        <f>IF(P.O.!$F$4 = "DESONERADO", SICRO!E3337, SICRO!F3337)</f>
        <v>1320.03</v>
      </c>
    </row>
    <row r="3338" spans="1:7">
      <c r="A3338" s="645" t="s">
        <v>69</v>
      </c>
      <c r="B3338" s="676">
        <v>2003771</v>
      </c>
      <c r="C3338" s="677" t="s">
        <v>9131</v>
      </c>
      <c r="D3338" s="678" t="s">
        <v>5970</v>
      </c>
      <c r="E3338" s="679">
        <f>IF(F3338 = "", "", ROUND(F3338*SINAPI!$M$5,2))</f>
        <v>288.29000000000002</v>
      </c>
      <c r="F3338" s="680">
        <v>299.92</v>
      </c>
      <c r="G3338" s="204">
        <f>IF(P.O.!$F$4 = "DESONERADO", SICRO!E3338, SICRO!F3338)</f>
        <v>299.92</v>
      </c>
    </row>
    <row r="3339" spans="1:7">
      <c r="A3339" s="645" t="s">
        <v>69</v>
      </c>
      <c r="B3339" s="676">
        <v>2003876</v>
      </c>
      <c r="C3339" s="677" t="s">
        <v>9132</v>
      </c>
      <c r="D3339" s="678" t="s">
        <v>5970</v>
      </c>
      <c r="E3339" s="679">
        <f>IF(F3339 = "", "", ROUND(F3339*SINAPI!$M$5,2))</f>
        <v>267.73</v>
      </c>
      <c r="F3339" s="680">
        <v>278.52999999999997</v>
      </c>
      <c r="G3339" s="204">
        <f>IF(P.O.!$F$4 = "DESONERADO", SICRO!E3339, SICRO!F3339)</f>
        <v>278.52999999999997</v>
      </c>
    </row>
    <row r="3340" spans="1:7">
      <c r="A3340" s="645" t="s">
        <v>69</v>
      </c>
      <c r="B3340" s="676">
        <v>2003775</v>
      </c>
      <c r="C3340" s="677" t="s">
        <v>9133</v>
      </c>
      <c r="D3340" s="678" t="s">
        <v>5970</v>
      </c>
      <c r="E3340" s="679">
        <f>IF(F3340 = "", "", ROUND(F3340*SINAPI!$M$5,2))</f>
        <v>449.02</v>
      </c>
      <c r="F3340" s="680">
        <v>467.13</v>
      </c>
      <c r="G3340" s="204">
        <f>IF(P.O.!$F$4 = "DESONERADO", SICRO!E3340, SICRO!F3340)</f>
        <v>467.13</v>
      </c>
    </row>
    <row r="3341" spans="1:7">
      <c r="A3341" s="645" t="s">
        <v>69</v>
      </c>
      <c r="B3341" s="676">
        <v>2003880</v>
      </c>
      <c r="C3341" s="677" t="s">
        <v>9134</v>
      </c>
      <c r="D3341" s="678" t="s">
        <v>5970</v>
      </c>
      <c r="E3341" s="679">
        <f>IF(F3341 = "", "", ROUND(F3341*SINAPI!$M$5,2))</f>
        <v>411.89</v>
      </c>
      <c r="F3341" s="680">
        <v>428.5</v>
      </c>
      <c r="G3341" s="204">
        <f>IF(P.O.!$F$4 = "DESONERADO", SICRO!E3341, SICRO!F3341)</f>
        <v>428.5</v>
      </c>
    </row>
    <row r="3342" spans="1:7">
      <c r="A3342" s="645" t="s">
        <v>69</v>
      </c>
      <c r="B3342" s="676">
        <v>2003779</v>
      </c>
      <c r="C3342" s="677" t="s">
        <v>9135</v>
      </c>
      <c r="D3342" s="678" t="s">
        <v>5970</v>
      </c>
      <c r="E3342" s="679">
        <f>IF(F3342 = "", "", ROUND(F3342*SINAPI!$M$5,2))</f>
        <v>668.55</v>
      </c>
      <c r="F3342" s="680">
        <v>695.51</v>
      </c>
      <c r="G3342" s="204">
        <f>IF(P.O.!$F$4 = "DESONERADO", SICRO!E3342, SICRO!F3342)</f>
        <v>695.51</v>
      </c>
    </row>
    <row r="3343" spans="1:7">
      <c r="A3343" s="645" t="s">
        <v>69</v>
      </c>
      <c r="B3343" s="676">
        <v>2003884</v>
      </c>
      <c r="C3343" s="677" t="s">
        <v>9136</v>
      </c>
      <c r="D3343" s="678" t="s">
        <v>5970</v>
      </c>
      <c r="E3343" s="679">
        <f>IF(F3343 = "", "", ROUND(F3343*SINAPI!$M$5,2))</f>
        <v>612.57000000000005</v>
      </c>
      <c r="F3343" s="680">
        <v>637.27</v>
      </c>
      <c r="G3343" s="204">
        <f>IF(P.O.!$F$4 = "DESONERADO", SICRO!E3343, SICRO!F3343)</f>
        <v>637.27</v>
      </c>
    </row>
    <row r="3344" spans="1:7">
      <c r="A3344" s="645" t="s">
        <v>69</v>
      </c>
      <c r="B3344" s="676">
        <v>2003783</v>
      </c>
      <c r="C3344" s="677" t="s">
        <v>9137</v>
      </c>
      <c r="D3344" s="678" t="s">
        <v>5970</v>
      </c>
      <c r="E3344" s="679">
        <f>IF(F3344 = "", "", ROUND(F3344*SINAPI!$M$5,2))</f>
        <v>956.03</v>
      </c>
      <c r="F3344" s="680">
        <v>994.59</v>
      </c>
      <c r="G3344" s="204">
        <f>IF(P.O.!$F$4 = "DESONERADO", SICRO!E3344, SICRO!F3344)</f>
        <v>994.59</v>
      </c>
    </row>
    <row r="3345" spans="1:7">
      <c r="A3345" s="645" t="s">
        <v>69</v>
      </c>
      <c r="B3345" s="676">
        <v>2003888</v>
      </c>
      <c r="C3345" s="677" t="s">
        <v>9138</v>
      </c>
      <c r="D3345" s="678" t="s">
        <v>5970</v>
      </c>
      <c r="E3345" s="679">
        <f>IF(F3345 = "", "", ROUND(F3345*SINAPI!$M$5,2))</f>
        <v>872.85</v>
      </c>
      <c r="F3345" s="680">
        <v>908.05</v>
      </c>
      <c r="G3345" s="204">
        <f>IF(P.O.!$F$4 = "DESONERADO", SICRO!E3345, SICRO!F3345)</f>
        <v>908.05</v>
      </c>
    </row>
    <row r="3346" spans="1:7">
      <c r="A3346" s="645" t="s">
        <v>69</v>
      </c>
      <c r="B3346" s="676">
        <v>2003787</v>
      </c>
      <c r="C3346" s="677" t="s">
        <v>9139</v>
      </c>
      <c r="D3346" s="678" t="s">
        <v>5970</v>
      </c>
      <c r="E3346" s="679">
        <f>IF(F3346 = "", "", ROUND(F3346*SINAPI!$M$5,2))</f>
        <v>1492.47</v>
      </c>
      <c r="F3346" s="680">
        <v>1552.66</v>
      </c>
      <c r="G3346" s="204">
        <f>IF(P.O.!$F$4 = "DESONERADO", SICRO!E3346, SICRO!F3346)</f>
        <v>1552.66</v>
      </c>
    </row>
    <row r="3347" spans="1:7">
      <c r="A3347" s="645" t="s">
        <v>69</v>
      </c>
      <c r="B3347" s="676">
        <v>2003892</v>
      </c>
      <c r="C3347" s="677" t="s">
        <v>9140</v>
      </c>
      <c r="D3347" s="678" t="s">
        <v>5970</v>
      </c>
      <c r="E3347" s="679">
        <f>IF(F3347 = "", "", ROUND(F3347*SINAPI!$M$5,2))</f>
        <v>1374.74</v>
      </c>
      <c r="F3347" s="680">
        <v>1430.18</v>
      </c>
      <c r="G3347" s="204">
        <f>IF(P.O.!$F$4 = "DESONERADO", SICRO!E3347, SICRO!F3347)</f>
        <v>1430.18</v>
      </c>
    </row>
    <row r="3348" spans="1:7">
      <c r="A3348" s="645" t="s">
        <v>69</v>
      </c>
      <c r="B3348" s="676">
        <v>2003851</v>
      </c>
      <c r="C3348" s="677" t="s">
        <v>9141</v>
      </c>
      <c r="D3348" s="678" t="s">
        <v>5970</v>
      </c>
      <c r="E3348" s="679">
        <f>IF(F3348 = "", "", ROUND(F3348*SINAPI!$M$5,2))</f>
        <v>86.89</v>
      </c>
      <c r="F3348" s="680">
        <v>90.39</v>
      </c>
      <c r="G3348" s="204">
        <f>IF(P.O.!$F$4 = "DESONERADO", SICRO!E3348, SICRO!F3348)</f>
        <v>90.39</v>
      </c>
    </row>
    <row r="3349" spans="1:7">
      <c r="A3349" s="645" t="s">
        <v>69</v>
      </c>
      <c r="B3349" s="676">
        <v>2003935</v>
      </c>
      <c r="C3349" s="677" t="s">
        <v>9142</v>
      </c>
      <c r="D3349" s="678" t="s">
        <v>5970</v>
      </c>
      <c r="E3349" s="679">
        <f>IF(F3349 = "", "", ROUND(F3349*SINAPI!$M$5,2))</f>
        <v>10.34</v>
      </c>
      <c r="F3349" s="680">
        <v>10.76</v>
      </c>
      <c r="G3349" s="204">
        <f>IF(P.O.!$F$4 = "DESONERADO", SICRO!E3349, SICRO!F3349)</f>
        <v>10.76</v>
      </c>
    </row>
    <row r="3350" spans="1:7">
      <c r="A3350" s="645" t="s">
        <v>69</v>
      </c>
      <c r="B3350" s="676">
        <v>2003934</v>
      </c>
      <c r="C3350" s="677" t="s">
        <v>9143</v>
      </c>
      <c r="D3350" s="678" t="s">
        <v>5970</v>
      </c>
      <c r="E3350" s="679">
        <f>IF(F3350 = "", "", ROUND(F3350*SINAPI!$M$5,2))</f>
        <v>13.98</v>
      </c>
      <c r="F3350" s="680">
        <v>14.54</v>
      </c>
      <c r="G3350" s="204">
        <f>IF(P.O.!$F$4 = "DESONERADO", SICRO!E3350, SICRO!F3350)</f>
        <v>14.54</v>
      </c>
    </row>
    <row r="3351" spans="1:7">
      <c r="A3351" s="645" t="s">
        <v>69</v>
      </c>
      <c r="B3351" s="676">
        <v>2003990</v>
      </c>
      <c r="C3351" s="677" t="s">
        <v>9144</v>
      </c>
      <c r="D3351" s="678" t="s">
        <v>5970</v>
      </c>
      <c r="E3351" s="679">
        <f>IF(F3351 = "", "", ROUND(F3351*SINAPI!$M$5,2))</f>
        <v>1308.45</v>
      </c>
      <c r="F3351" s="680">
        <v>1361.22</v>
      </c>
      <c r="G3351" s="204">
        <f>IF(P.O.!$F$4 = "DESONERADO", SICRO!E3351, SICRO!F3351)</f>
        <v>1361.22</v>
      </c>
    </row>
    <row r="3352" spans="1:7">
      <c r="A3352" s="645" t="s">
        <v>69</v>
      </c>
      <c r="B3352" s="676">
        <v>2003991</v>
      </c>
      <c r="C3352" s="677" t="s">
        <v>9145</v>
      </c>
      <c r="D3352" s="678" t="s">
        <v>5970</v>
      </c>
      <c r="E3352" s="679">
        <f>IF(F3352 = "", "", ROUND(F3352*SINAPI!$M$5,2))</f>
        <v>1299.23</v>
      </c>
      <c r="F3352" s="680">
        <v>1351.63</v>
      </c>
      <c r="G3352" s="204">
        <f>IF(P.O.!$F$4 = "DESONERADO", SICRO!E3352, SICRO!F3352)</f>
        <v>1351.63</v>
      </c>
    </row>
    <row r="3353" spans="1:7">
      <c r="A3353" s="645" t="s">
        <v>69</v>
      </c>
      <c r="B3353" s="676">
        <v>2003992</v>
      </c>
      <c r="C3353" s="677" t="s">
        <v>9146</v>
      </c>
      <c r="D3353" s="678" t="s">
        <v>5970</v>
      </c>
      <c r="E3353" s="679">
        <f>IF(F3353 = "", "", ROUND(F3353*SINAPI!$M$5,2))</f>
        <v>1734.11</v>
      </c>
      <c r="F3353" s="680">
        <v>1804.04</v>
      </c>
      <c r="G3353" s="204">
        <f>IF(P.O.!$F$4 = "DESONERADO", SICRO!E3353, SICRO!F3353)</f>
        <v>1804.04</v>
      </c>
    </row>
    <row r="3354" spans="1:7">
      <c r="A3354" s="645" t="s">
        <v>69</v>
      </c>
      <c r="B3354" s="676">
        <v>2003993</v>
      </c>
      <c r="C3354" s="677" t="s">
        <v>9147</v>
      </c>
      <c r="D3354" s="678" t="s">
        <v>5970</v>
      </c>
      <c r="E3354" s="679">
        <f>IF(F3354 = "", "", ROUND(F3354*SINAPI!$M$5,2))</f>
        <v>2050.94</v>
      </c>
      <c r="F3354" s="680">
        <v>2133.65</v>
      </c>
      <c r="G3354" s="204">
        <f>IF(P.O.!$F$4 = "DESONERADO", SICRO!E3354, SICRO!F3354)</f>
        <v>2133.65</v>
      </c>
    </row>
    <row r="3355" spans="1:7">
      <c r="A3355" s="645" t="s">
        <v>69</v>
      </c>
      <c r="B3355" s="676">
        <v>2003983</v>
      </c>
      <c r="C3355" s="677" t="s">
        <v>9148</v>
      </c>
      <c r="D3355" s="678" t="s">
        <v>5970</v>
      </c>
      <c r="E3355" s="679">
        <f>IF(F3355 = "", "", ROUND(F3355*SINAPI!$M$5,2))</f>
        <v>209.65</v>
      </c>
      <c r="F3355" s="680">
        <v>218.11</v>
      </c>
      <c r="G3355" s="204">
        <f>IF(P.O.!$F$4 = "DESONERADO", SICRO!E3355, SICRO!F3355)</f>
        <v>218.11</v>
      </c>
    </row>
    <row r="3356" spans="1:7">
      <c r="A3356" s="645" t="s">
        <v>69</v>
      </c>
      <c r="B3356" s="676">
        <v>2003984</v>
      </c>
      <c r="C3356" s="677" t="s">
        <v>9149</v>
      </c>
      <c r="D3356" s="678" t="s">
        <v>5970</v>
      </c>
      <c r="E3356" s="679">
        <f>IF(F3356 = "", "", ROUND(F3356*SINAPI!$M$5,2))</f>
        <v>229.69</v>
      </c>
      <c r="F3356" s="680">
        <v>238.95</v>
      </c>
      <c r="G3356" s="204">
        <f>IF(P.O.!$F$4 = "DESONERADO", SICRO!E3356, SICRO!F3356)</f>
        <v>238.95</v>
      </c>
    </row>
    <row r="3357" spans="1:7">
      <c r="A3357" s="645" t="s">
        <v>69</v>
      </c>
      <c r="B3357" s="676">
        <v>2003985</v>
      </c>
      <c r="C3357" s="677" t="s">
        <v>9150</v>
      </c>
      <c r="D3357" s="678" t="s">
        <v>5970</v>
      </c>
      <c r="E3357" s="679">
        <f>IF(F3357 = "", "", ROUND(F3357*SINAPI!$M$5,2))</f>
        <v>332.14</v>
      </c>
      <c r="F3357" s="680">
        <v>345.53</v>
      </c>
      <c r="G3357" s="204">
        <f>IF(P.O.!$F$4 = "DESONERADO", SICRO!E3357, SICRO!F3357)</f>
        <v>345.53</v>
      </c>
    </row>
    <row r="3358" spans="1:7">
      <c r="A3358" s="645" t="s">
        <v>69</v>
      </c>
      <c r="B3358" s="676">
        <v>2003986</v>
      </c>
      <c r="C3358" s="677" t="s">
        <v>9151</v>
      </c>
      <c r="D3358" s="678" t="s">
        <v>5970</v>
      </c>
      <c r="E3358" s="679">
        <f>IF(F3358 = "", "", ROUND(F3358*SINAPI!$M$5,2))</f>
        <v>499.13</v>
      </c>
      <c r="F3358" s="680">
        <v>519.26</v>
      </c>
      <c r="G3358" s="204">
        <f>IF(P.O.!$F$4 = "DESONERADO", SICRO!E3358, SICRO!F3358)</f>
        <v>519.26</v>
      </c>
    </row>
    <row r="3359" spans="1:7">
      <c r="A3359" s="645" t="s">
        <v>69</v>
      </c>
      <c r="B3359" s="676">
        <v>2003987</v>
      </c>
      <c r="C3359" s="677" t="s">
        <v>9152</v>
      </c>
      <c r="D3359" s="678" t="s">
        <v>5970</v>
      </c>
      <c r="E3359" s="679">
        <f>IF(F3359 = "", "", ROUND(F3359*SINAPI!$M$5,2))</f>
        <v>652.48</v>
      </c>
      <c r="F3359" s="680">
        <v>678.79</v>
      </c>
      <c r="G3359" s="204">
        <f>IF(P.O.!$F$4 = "DESONERADO", SICRO!E3359, SICRO!F3359)</f>
        <v>678.79</v>
      </c>
    </row>
    <row r="3360" spans="1:7">
      <c r="A3360" s="645" t="s">
        <v>69</v>
      </c>
      <c r="B3360" s="676">
        <v>2003988</v>
      </c>
      <c r="C3360" s="677" t="s">
        <v>9153</v>
      </c>
      <c r="D3360" s="678" t="s">
        <v>5970</v>
      </c>
      <c r="E3360" s="679">
        <f>IF(F3360 = "", "", ROUND(F3360*SINAPI!$M$5,2))</f>
        <v>731.64</v>
      </c>
      <c r="F3360" s="680">
        <v>761.15</v>
      </c>
      <c r="G3360" s="204">
        <f>IF(P.O.!$F$4 = "DESONERADO", SICRO!E3360, SICRO!F3360)</f>
        <v>761.15</v>
      </c>
    </row>
    <row r="3361" spans="1:7">
      <c r="A3361" s="645" t="s">
        <v>69</v>
      </c>
      <c r="B3361" s="676">
        <v>2003989</v>
      </c>
      <c r="C3361" s="677" t="s">
        <v>9154</v>
      </c>
      <c r="D3361" s="678" t="s">
        <v>5970</v>
      </c>
      <c r="E3361" s="679">
        <f>IF(F3361 = "", "", ROUND(F3361*SINAPI!$M$5,2))</f>
        <v>1019.88</v>
      </c>
      <c r="F3361" s="680">
        <v>1061.01</v>
      </c>
      <c r="G3361" s="204">
        <f>IF(P.O.!$F$4 = "DESONERADO", SICRO!E3361, SICRO!F3361)</f>
        <v>1061.01</v>
      </c>
    </row>
    <row r="3362" spans="1:7">
      <c r="A3362" s="645" t="s">
        <v>69</v>
      </c>
      <c r="B3362" s="676">
        <v>2003298</v>
      </c>
      <c r="C3362" s="677" t="s">
        <v>17601</v>
      </c>
      <c r="D3362" s="678" t="s">
        <v>5970</v>
      </c>
      <c r="E3362" s="679">
        <f>IF(F3362 = "", "", ROUND(F3362*SINAPI!$M$5,2))</f>
        <v>12.32</v>
      </c>
      <c r="F3362" s="680">
        <v>12.82</v>
      </c>
      <c r="G3362" s="204">
        <f>IF(P.O.!$F$4 = "DESONERADO", SICRO!E3362, SICRO!F3362)</f>
        <v>12.82</v>
      </c>
    </row>
    <row r="3363" spans="1:7">
      <c r="A3363" s="645" t="s">
        <v>69</v>
      </c>
      <c r="B3363" s="676">
        <v>2003297</v>
      </c>
      <c r="C3363" s="677" t="s">
        <v>17602</v>
      </c>
      <c r="D3363" s="678" t="s">
        <v>5970</v>
      </c>
      <c r="E3363" s="679">
        <f>IF(F3363 = "", "", ROUND(F3363*SINAPI!$M$5,2))</f>
        <v>15.16</v>
      </c>
      <c r="F3363" s="680">
        <v>15.77</v>
      </c>
      <c r="G3363" s="204">
        <f>IF(P.O.!$F$4 = "DESONERADO", SICRO!E3363, SICRO!F3363)</f>
        <v>15.77</v>
      </c>
    </row>
    <row r="3364" spans="1:7">
      <c r="A3364" s="645" t="s">
        <v>69</v>
      </c>
      <c r="B3364" s="676">
        <v>2003315</v>
      </c>
      <c r="C3364" s="677" t="s">
        <v>17603</v>
      </c>
      <c r="D3364" s="678" t="s">
        <v>5970</v>
      </c>
      <c r="E3364" s="679">
        <f>IF(F3364 = "", "", ROUND(F3364*SINAPI!$M$5,2))</f>
        <v>102.02</v>
      </c>
      <c r="F3364" s="680">
        <v>106.13</v>
      </c>
      <c r="G3364" s="204">
        <f>IF(P.O.!$F$4 = "DESONERADO", SICRO!E3364, SICRO!F3364)</f>
        <v>106.13</v>
      </c>
    </row>
    <row r="3365" spans="1:7">
      <c r="A3365" s="645" t="s">
        <v>69</v>
      </c>
      <c r="B3365" s="676">
        <v>2003314</v>
      </c>
      <c r="C3365" s="677" t="s">
        <v>17604</v>
      </c>
      <c r="D3365" s="678" t="s">
        <v>5970</v>
      </c>
      <c r="E3365" s="679">
        <f>IF(F3365 = "", "", ROUND(F3365*SINAPI!$M$5,2))</f>
        <v>86.07</v>
      </c>
      <c r="F3365" s="680">
        <v>89.54</v>
      </c>
      <c r="G3365" s="204">
        <f>IF(P.O.!$F$4 = "DESONERADO", SICRO!E3365, SICRO!F3365)</f>
        <v>89.54</v>
      </c>
    </row>
    <row r="3366" spans="1:7">
      <c r="A3366" s="645" t="s">
        <v>69</v>
      </c>
      <c r="B3366" s="676">
        <v>2003313</v>
      </c>
      <c r="C3366" s="677" t="s">
        <v>17605</v>
      </c>
      <c r="D3366" s="678" t="s">
        <v>5970</v>
      </c>
      <c r="E3366" s="679">
        <f>IF(F3366 = "", "", ROUND(F3366*SINAPI!$M$5,2))</f>
        <v>126.53</v>
      </c>
      <c r="F3366" s="680">
        <v>131.63</v>
      </c>
      <c r="G3366" s="204">
        <f>IF(P.O.!$F$4 = "DESONERADO", SICRO!E3366, SICRO!F3366)</f>
        <v>131.63</v>
      </c>
    </row>
    <row r="3367" spans="1:7">
      <c r="A3367" s="645" t="s">
        <v>69</v>
      </c>
      <c r="B3367" s="676">
        <v>2003312</v>
      </c>
      <c r="C3367" s="677" t="s">
        <v>17606</v>
      </c>
      <c r="D3367" s="678" t="s">
        <v>5970</v>
      </c>
      <c r="E3367" s="679">
        <f>IF(F3367 = "", "", ROUND(F3367*SINAPI!$M$5,2))</f>
        <v>106.58</v>
      </c>
      <c r="F3367" s="680">
        <v>110.88</v>
      </c>
      <c r="G3367" s="204">
        <f>IF(P.O.!$F$4 = "DESONERADO", SICRO!E3367, SICRO!F3367)</f>
        <v>110.88</v>
      </c>
    </row>
    <row r="3368" spans="1:7">
      <c r="A3368" s="645" t="s">
        <v>69</v>
      </c>
      <c r="B3368" s="676">
        <v>2003311</v>
      </c>
      <c r="C3368" s="677" t="s">
        <v>17607</v>
      </c>
      <c r="D3368" s="678" t="s">
        <v>5970</v>
      </c>
      <c r="E3368" s="679">
        <f>IF(F3368 = "", "", ROUND(F3368*SINAPI!$M$5,2))</f>
        <v>40.14</v>
      </c>
      <c r="F3368" s="680">
        <v>41.76</v>
      </c>
      <c r="G3368" s="204">
        <f>IF(P.O.!$F$4 = "DESONERADO", SICRO!E3368, SICRO!F3368)</f>
        <v>41.76</v>
      </c>
    </row>
    <row r="3369" spans="1:7">
      <c r="A3369" s="645" t="s">
        <v>69</v>
      </c>
      <c r="B3369" s="676">
        <v>2003310</v>
      </c>
      <c r="C3369" s="677" t="s">
        <v>17608</v>
      </c>
      <c r="D3369" s="678" t="s">
        <v>5970</v>
      </c>
      <c r="E3369" s="679">
        <f>IF(F3369 = "", "", ROUND(F3369*SINAPI!$M$5,2))</f>
        <v>50.66</v>
      </c>
      <c r="F3369" s="680">
        <v>52.7</v>
      </c>
      <c r="G3369" s="204">
        <f>IF(P.O.!$F$4 = "DESONERADO", SICRO!E3369, SICRO!F3369)</f>
        <v>52.7</v>
      </c>
    </row>
    <row r="3370" spans="1:7">
      <c r="A3370" s="645" t="s">
        <v>69</v>
      </c>
      <c r="B3370" s="676">
        <v>2003296</v>
      </c>
      <c r="C3370" s="677" t="s">
        <v>17609</v>
      </c>
      <c r="D3370" s="678" t="s">
        <v>5970</v>
      </c>
      <c r="E3370" s="679">
        <f>IF(F3370 = "", "", ROUND(F3370*SINAPI!$M$5,2))</f>
        <v>12.32</v>
      </c>
      <c r="F3370" s="680">
        <v>12.82</v>
      </c>
      <c r="G3370" s="204">
        <f>IF(P.O.!$F$4 = "DESONERADO", SICRO!E3370, SICRO!F3370)</f>
        <v>12.82</v>
      </c>
    </row>
    <row r="3371" spans="1:7">
      <c r="A3371" s="645" t="s">
        <v>69</v>
      </c>
      <c r="B3371" s="676">
        <v>2003295</v>
      </c>
      <c r="C3371" s="677" t="s">
        <v>17610</v>
      </c>
      <c r="D3371" s="678" t="s">
        <v>5970</v>
      </c>
      <c r="E3371" s="679">
        <f>IF(F3371 = "", "", ROUND(F3371*SINAPI!$M$5,2))</f>
        <v>15.16</v>
      </c>
      <c r="F3371" s="680">
        <v>15.77</v>
      </c>
      <c r="G3371" s="204">
        <f>IF(P.O.!$F$4 = "DESONERADO", SICRO!E3371, SICRO!F3371)</f>
        <v>15.77</v>
      </c>
    </row>
    <row r="3372" spans="1:7">
      <c r="A3372" s="645" t="s">
        <v>69</v>
      </c>
      <c r="B3372" s="676">
        <v>2003309</v>
      </c>
      <c r="C3372" s="677" t="s">
        <v>17611</v>
      </c>
      <c r="D3372" s="678" t="s">
        <v>5970</v>
      </c>
      <c r="E3372" s="679">
        <f>IF(F3372 = "", "", ROUND(F3372*SINAPI!$M$5,2))</f>
        <v>102.02</v>
      </c>
      <c r="F3372" s="680">
        <v>106.13</v>
      </c>
      <c r="G3372" s="204">
        <f>IF(P.O.!$F$4 = "DESONERADO", SICRO!E3372, SICRO!F3372)</f>
        <v>106.13</v>
      </c>
    </row>
    <row r="3373" spans="1:7">
      <c r="A3373" s="645" t="s">
        <v>69</v>
      </c>
      <c r="B3373" s="676">
        <v>2003308</v>
      </c>
      <c r="C3373" s="677" t="s">
        <v>17612</v>
      </c>
      <c r="D3373" s="678" t="s">
        <v>5970</v>
      </c>
      <c r="E3373" s="679">
        <f>IF(F3373 = "", "", ROUND(F3373*SINAPI!$M$5,2))</f>
        <v>86.07</v>
      </c>
      <c r="F3373" s="680">
        <v>89.54</v>
      </c>
      <c r="G3373" s="204">
        <f>IF(P.O.!$F$4 = "DESONERADO", SICRO!E3373, SICRO!F3373)</f>
        <v>89.54</v>
      </c>
    </row>
    <row r="3374" spans="1:7">
      <c r="A3374" s="645" t="s">
        <v>69</v>
      </c>
      <c r="B3374" s="676">
        <v>2003307</v>
      </c>
      <c r="C3374" s="677" t="s">
        <v>17613</v>
      </c>
      <c r="D3374" s="678" t="s">
        <v>5970</v>
      </c>
      <c r="E3374" s="679">
        <f>IF(F3374 = "", "", ROUND(F3374*SINAPI!$M$5,2))</f>
        <v>126.53</v>
      </c>
      <c r="F3374" s="680">
        <v>131.63</v>
      </c>
      <c r="G3374" s="204">
        <f>IF(P.O.!$F$4 = "DESONERADO", SICRO!E3374, SICRO!F3374)</f>
        <v>131.63</v>
      </c>
    </row>
    <row r="3375" spans="1:7">
      <c r="A3375" s="645" t="s">
        <v>69</v>
      </c>
      <c r="B3375" s="676">
        <v>2003306</v>
      </c>
      <c r="C3375" s="677" t="s">
        <v>17614</v>
      </c>
      <c r="D3375" s="678" t="s">
        <v>5970</v>
      </c>
      <c r="E3375" s="679">
        <f>IF(F3375 = "", "", ROUND(F3375*SINAPI!$M$5,2))</f>
        <v>106.58</v>
      </c>
      <c r="F3375" s="680">
        <v>110.88</v>
      </c>
      <c r="G3375" s="204">
        <f>IF(P.O.!$F$4 = "DESONERADO", SICRO!E3375, SICRO!F3375)</f>
        <v>110.88</v>
      </c>
    </row>
    <row r="3376" spans="1:7">
      <c r="A3376" s="645" t="s">
        <v>69</v>
      </c>
      <c r="B3376" s="676">
        <v>2003305</v>
      </c>
      <c r="C3376" s="677" t="s">
        <v>17615</v>
      </c>
      <c r="D3376" s="678" t="s">
        <v>5970</v>
      </c>
      <c r="E3376" s="679">
        <f>IF(F3376 = "", "", ROUND(F3376*SINAPI!$M$5,2))</f>
        <v>40.14</v>
      </c>
      <c r="F3376" s="680">
        <v>41.76</v>
      </c>
      <c r="G3376" s="204">
        <f>IF(P.O.!$F$4 = "DESONERADO", SICRO!E3376, SICRO!F3376)</f>
        <v>41.76</v>
      </c>
    </row>
    <row r="3377" spans="1:7">
      <c r="A3377" s="645" t="s">
        <v>69</v>
      </c>
      <c r="B3377" s="676">
        <v>2003304</v>
      </c>
      <c r="C3377" s="677" t="s">
        <v>17616</v>
      </c>
      <c r="D3377" s="678" t="s">
        <v>5970</v>
      </c>
      <c r="E3377" s="679">
        <f>IF(F3377 = "", "", ROUND(F3377*SINAPI!$M$5,2))</f>
        <v>50.66</v>
      </c>
      <c r="F3377" s="680">
        <v>52.7</v>
      </c>
      <c r="G3377" s="204">
        <f>IF(P.O.!$F$4 = "DESONERADO", SICRO!E3377, SICRO!F3377)</f>
        <v>52.7</v>
      </c>
    </row>
    <row r="3378" spans="1:7">
      <c r="A3378" s="645" t="s">
        <v>69</v>
      </c>
      <c r="B3378" s="676">
        <v>2105846</v>
      </c>
      <c r="C3378" s="677" t="s">
        <v>9155</v>
      </c>
      <c r="D3378" s="678" t="s">
        <v>7325</v>
      </c>
      <c r="E3378" s="679">
        <f>IF(F3378 = "", "", ROUND(F3378*SINAPI!$M$5,2))</f>
        <v>498.78</v>
      </c>
      <c r="F3378" s="680">
        <v>518.9</v>
      </c>
      <c r="G3378" s="204">
        <f>IF(P.O.!$F$4 = "DESONERADO", SICRO!E3378, SICRO!F3378)</f>
        <v>518.9</v>
      </c>
    </row>
    <row r="3379" spans="1:7">
      <c r="A3379" s="645" t="s">
        <v>69</v>
      </c>
      <c r="B3379" s="676">
        <v>2105929</v>
      </c>
      <c r="C3379" s="677" t="s">
        <v>9156</v>
      </c>
      <c r="D3379" s="678" t="s">
        <v>7325</v>
      </c>
      <c r="E3379" s="679">
        <f>IF(F3379 = "", "", ROUND(F3379*SINAPI!$M$5,2))</f>
        <v>564.72</v>
      </c>
      <c r="F3379" s="680">
        <v>587.49</v>
      </c>
      <c r="G3379" s="204">
        <f>IF(P.O.!$F$4 = "DESONERADO", SICRO!E3379, SICRO!F3379)</f>
        <v>587.49</v>
      </c>
    </row>
    <row r="3380" spans="1:7">
      <c r="A3380" s="645" t="s">
        <v>69</v>
      </c>
      <c r="B3380" s="676">
        <v>2105933</v>
      </c>
      <c r="C3380" s="677" t="s">
        <v>9157</v>
      </c>
      <c r="D3380" s="678" t="s">
        <v>7325</v>
      </c>
      <c r="E3380" s="679">
        <f>IF(F3380 = "", "", ROUND(F3380*SINAPI!$M$5,2))</f>
        <v>630.66</v>
      </c>
      <c r="F3380" s="680">
        <v>656.09</v>
      </c>
      <c r="G3380" s="204">
        <f>IF(P.O.!$F$4 = "DESONERADO", SICRO!E3380, SICRO!F3380)</f>
        <v>656.09</v>
      </c>
    </row>
    <row r="3381" spans="1:7">
      <c r="A3381" s="645" t="s">
        <v>69</v>
      </c>
      <c r="B3381" s="676">
        <v>2106293</v>
      </c>
      <c r="C3381" s="677" t="s">
        <v>9158</v>
      </c>
      <c r="D3381" s="678" t="s">
        <v>7325</v>
      </c>
      <c r="E3381" s="679">
        <f>IF(F3381 = "", "", ROUND(F3381*SINAPI!$M$5,2))</f>
        <v>196.81</v>
      </c>
      <c r="F3381" s="680">
        <v>204.75</v>
      </c>
      <c r="G3381" s="204">
        <f>IF(P.O.!$F$4 = "DESONERADO", SICRO!E3381, SICRO!F3381)</f>
        <v>204.75</v>
      </c>
    </row>
    <row r="3382" spans="1:7">
      <c r="A3382" s="645" t="s">
        <v>69</v>
      </c>
      <c r="B3382" s="676">
        <v>2108165</v>
      </c>
      <c r="C3382" s="677" t="s">
        <v>9159</v>
      </c>
      <c r="D3382" s="678" t="s">
        <v>6087</v>
      </c>
      <c r="E3382" s="679">
        <f>IF(F3382 = "", "", ROUND(F3382*SINAPI!$M$5,2))</f>
        <v>36.119999999999997</v>
      </c>
      <c r="F3382" s="680">
        <v>37.58</v>
      </c>
      <c r="G3382" s="204">
        <f>IF(P.O.!$F$4 = "DESONERADO", SICRO!E3382, SICRO!F3382)</f>
        <v>37.58</v>
      </c>
    </row>
    <row r="3383" spans="1:7">
      <c r="A3383" s="645" t="s">
        <v>69</v>
      </c>
      <c r="B3383" s="676">
        <v>2108166</v>
      </c>
      <c r="C3383" s="677" t="s">
        <v>9160</v>
      </c>
      <c r="D3383" s="678" t="s">
        <v>6087</v>
      </c>
      <c r="E3383" s="679">
        <f>IF(F3383 = "", "", ROUND(F3383*SINAPI!$M$5,2))</f>
        <v>24.76</v>
      </c>
      <c r="F3383" s="680">
        <v>25.76</v>
      </c>
      <c r="G3383" s="204">
        <f>IF(P.O.!$F$4 = "DESONERADO", SICRO!E3383, SICRO!F3383)</f>
        <v>25.76</v>
      </c>
    </row>
    <row r="3384" spans="1:7">
      <c r="A3384" s="645" t="s">
        <v>69</v>
      </c>
      <c r="B3384" s="676">
        <v>2108167</v>
      </c>
      <c r="C3384" s="677" t="s">
        <v>9161</v>
      </c>
      <c r="D3384" s="678" t="s">
        <v>6087</v>
      </c>
      <c r="E3384" s="679">
        <f>IF(F3384 = "", "", ROUND(F3384*SINAPI!$M$5,2))</f>
        <v>21.77</v>
      </c>
      <c r="F3384" s="680">
        <v>22.65</v>
      </c>
      <c r="G3384" s="204">
        <f>IF(P.O.!$F$4 = "DESONERADO", SICRO!E3384, SICRO!F3384)</f>
        <v>22.65</v>
      </c>
    </row>
    <row r="3385" spans="1:7">
      <c r="A3385" s="645" t="s">
        <v>69</v>
      </c>
      <c r="B3385" s="676">
        <v>2108168</v>
      </c>
      <c r="C3385" s="677" t="s">
        <v>9162</v>
      </c>
      <c r="D3385" s="678" t="s">
        <v>6087</v>
      </c>
      <c r="E3385" s="679">
        <f>IF(F3385 = "", "", ROUND(F3385*SINAPI!$M$5,2))</f>
        <v>20.81</v>
      </c>
      <c r="F3385" s="680">
        <v>21.65</v>
      </c>
      <c r="G3385" s="204">
        <f>IF(P.O.!$F$4 = "DESONERADO", SICRO!E3385, SICRO!F3385)</f>
        <v>21.65</v>
      </c>
    </row>
    <row r="3386" spans="1:7">
      <c r="A3386" s="645" t="s">
        <v>69</v>
      </c>
      <c r="B3386" s="676">
        <v>2108169</v>
      </c>
      <c r="C3386" s="677" t="s">
        <v>9163</v>
      </c>
      <c r="D3386" s="678" t="s">
        <v>6087</v>
      </c>
      <c r="E3386" s="679">
        <f>IF(F3386 = "", "", ROUND(F3386*SINAPI!$M$5,2))</f>
        <v>60.17</v>
      </c>
      <c r="F3386" s="680">
        <v>62.6</v>
      </c>
      <c r="G3386" s="204">
        <f>IF(P.O.!$F$4 = "DESONERADO", SICRO!E3386, SICRO!F3386)</f>
        <v>62.6</v>
      </c>
    </row>
    <row r="3387" spans="1:7">
      <c r="A3387" s="645" t="s">
        <v>69</v>
      </c>
      <c r="B3387" s="676">
        <v>2108170</v>
      </c>
      <c r="C3387" s="677" t="s">
        <v>9164</v>
      </c>
      <c r="D3387" s="678" t="s">
        <v>6087</v>
      </c>
      <c r="E3387" s="679">
        <f>IF(F3387 = "", "", ROUND(F3387*SINAPI!$M$5,2))</f>
        <v>41.09</v>
      </c>
      <c r="F3387" s="680">
        <v>42.75</v>
      </c>
      <c r="G3387" s="204">
        <f>IF(P.O.!$F$4 = "DESONERADO", SICRO!E3387, SICRO!F3387)</f>
        <v>42.75</v>
      </c>
    </row>
    <row r="3388" spans="1:7">
      <c r="A3388" s="645" t="s">
        <v>69</v>
      </c>
      <c r="B3388" s="676">
        <v>2108171</v>
      </c>
      <c r="C3388" s="677" t="s">
        <v>9165</v>
      </c>
      <c r="D3388" s="678" t="s">
        <v>6087</v>
      </c>
      <c r="E3388" s="679">
        <f>IF(F3388 = "", "", ROUND(F3388*SINAPI!$M$5,2))</f>
        <v>36.369999999999997</v>
      </c>
      <c r="F3388" s="680">
        <v>37.840000000000003</v>
      </c>
      <c r="G3388" s="204">
        <f>IF(P.O.!$F$4 = "DESONERADO", SICRO!E3388, SICRO!F3388)</f>
        <v>37.840000000000003</v>
      </c>
    </row>
    <row r="3389" spans="1:7">
      <c r="A3389" s="645" t="s">
        <v>69</v>
      </c>
      <c r="B3389" s="676">
        <v>2108172</v>
      </c>
      <c r="C3389" s="677" t="s">
        <v>9166</v>
      </c>
      <c r="D3389" s="678" t="s">
        <v>6087</v>
      </c>
      <c r="E3389" s="679">
        <f>IF(F3389 = "", "", ROUND(F3389*SINAPI!$M$5,2))</f>
        <v>35.380000000000003</v>
      </c>
      <c r="F3389" s="680">
        <v>36.81</v>
      </c>
      <c r="G3389" s="204">
        <f>IF(P.O.!$F$4 = "DESONERADO", SICRO!E3389, SICRO!F3389)</f>
        <v>36.81</v>
      </c>
    </row>
    <row r="3390" spans="1:7">
      <c r="A3390" s="645" t="s">
        <v>69</v>
      </c>
      <c r="B3390" s="676">
        <v>2106292</v>
      </c>
      <c r="C3390" s="677" t="s">
        <v>9167</v>
      </c>
      <c r="D3390" s="678" t="s">
        <v>7325</v>
      </c>
      <c r="E3390" s="679">
        <f>IF(F3390 = "", "", ROUND(F3390*SINAPI!$M$5,2))</f>
        <v>145.57</v>
      </c>
      <c r="F3390" s="680">
        <v>151.44</v>
      </c>
      <c r="G3390" s="204">
        <f>IF(P.O.!$F$4 = "DESONERADO", SICRO!E3390, SICRO!F3390)</f>
        <v>151.44</v>
      </c>
    </row>
    <row r="3391" spans="1:7">
      <c r="A3391" s="645" t="s">
        <v>69</v>
      </c>
      <c r="B3391" s="676">
        <v>2106291</v>
      </c>
      <c r="C3391" s="677" t="s">
        <v>9168</v>
      </c>
      <c r="D3391" s="678" t="s">
        <v>7325</v>
      </c>
      <c r="E3391" s="679">
        <f>IF(F3391 = "", "", ROUND(F3391*SINAPI!$M$5,2))</f>
        <v>218.84</v>
      </c>
      <c r="F3391" s="680">
        <v>227.67</v>
      </c>
      <c r="G3391" s="204">
        <f>IF(P.O.!$F$4 = "DESONERADO", SICRO!E3391, SICRO!F3391)</f>
        <v>227.67</v>
      </c>
    </row>
    <row r="3392" spans="1:7">
      <c r="A3392" s="645" t="s">
        <v>69</v>
      </c>
      <c r="B3392" s="676">
        <v>2106235</v>
      </c>
      <c r="C3392" s="677" t="s">
        <v>9169</v>
      </c>
      <c r="D3392" s="678" t="s">
        <v>6087</v>
      </c>
      <c r="E3392" s="679">
        <f>IF(F3392 = "", "", ROUND(F3392*SINAPI!$M$5,2))</f>
        <v>2.98</v>
      </c>
      <c r="F3392" s="680">
        <v>3.1</v>
      </c>
      <c r="G3392" s="204">
        <f>IF(P.O.!$F$4 = "DESONERADO", SICRO!E3392, SICRO!F3392)</f>
        <v>3.1</v>
      </c>
    </row>
    <row r="3393" spans="1:7">
      <c r="A3393" s="645" t="s">
        <v>69</v>
      </c>
      <c r="B3393" s="676">
        <v>2106232</v>
      </c>
      <c r="C3393" s="677" t="s">
        <v>9170</v>
      </c>
      <c r="D3393" s="678" t="s">
        <v>5891</v>
      </c>
      <c r="E3393" s="679">
        <f>IF(F3393 = "", "", ROUND(F3393*SINAPI!$M$5,2))</f>
        <v>14.15</v>
      </c>
      <c r="F3393" s="680">
        <v>14.72</v>
      </c>
      <c r="G3393" s="204">
        <f>IF(P.O.!$F$4 = "DESONERADO", SICRO!E3393, SICRO!F3393)</f>
        <v>14.72</v>
      </c>
    </row>
    <row r="3394" spans="1:7">
      <c r="A3394" s="645" t="s">
        <v>69</v>
      </c>
      <c r="B3394" s="676">
        <v>2106233</v>
      </c>
      <c r="C3394" s="677" t="s">
        <v>9171</v>
      </c>
      <c r="D3394" s="678" t="s">
        <v>5891</v>
      </c>
      <c r="E3394" s="679">
        <f>IF(F3394 = "", "", ROUND(F3394*SINAPI!$M$5,2))</f>
        <v>11.14</v>
      </c>
      <c r="F3394" s="680">
        <v>11.59</v>
      </c>
      <c r="G3394" s="204">
        <f>IF(P.O.!$F$4 = "DESONERADO", SICRO!E3394, SICRO!F3394)</f>
        <v>11.59</v>
      </c>
    </row>
    <row r="3395" spans="1:7">
      <c r="A3395" s="645" t="s">
        <v>69</v>
      </c>
      <c r="B3395" s="676">
        <v>2105605</v>
      </c>
      <c r="C3395" s="677" t="s">
        <v>9172</v>
      </c>
      <c r="D3395" s="678" t="s">
        <v>6087</v>
      </c>
      <c r="E3395" s="679">
        <f>IF(F3395 = "", "", ROUND(F3395*SINAPI!$M$5,2))</f>
        <v>62.29</v>
      </c>
      <c r="F3395" s="680">
        <v>64.8</v>
      </c>
      <c r="G3395" s="204">
        <f>IF(P.O.!$F$4 = "DESONERADO", SICRO!E3395, SICRO!F3395)</f>
        <v>64.8</v>
      </c>
    </row>
    <row r="3396" spans="1:7">
      <c r="A3396" s="645" t="s">
        <v>69</v>
      </c>
      <c r="B3396" s="676">
        <v>2106298</v>
      </c>
      <c r="C3396" s="677" t="s">
        <v>9173</v>
      </c>
      <c r="D3396" s="678" t="s">
        <v>5970</v>
      </c>
      <c r="E3396" s="679">
        <f>IF(F3396 = "", "", ROUND(F3396*SINAPI!$M$5,2))</f>
        <v>33.56</v>
      </c>
      <c r="F3396" s="680">
        <v>34.909999999999997</v>
      </c>
      <c r="G3396" s="204">
        <f>IF(P.O.!$F$4 = "DESONERADO", SICRO!E3396, SICRO!F3396)</f>
        <v>34.909999999999997</v>
      </c>
    </row>
    <row r="3397" spans="1:7">
      <c r="A3397" s="645" t="s">
        <v>69</v>
      </c>
      <c r="B3397" s="676">
        <v>2106295</v>
      </c>
      <c r="C3397" s="677" t="s">
        <v>9174</v>
      </c>
      <c r="D3397" s="678" t="s">
        <v>5970</v>
      </c>
      <c r="E3397" s="679">
        <f>IF(F3397 = "", "", ROUND(F3397*SINAPI!$M$5,2))</f>
        <v>18.23</v>
      </c>
      <c r="F3397" s="680">
        <v>18.96</v>
      </c>
      <c r="G3397" s="204">
        <f>IF(P.O.!$F$4 = "DESONERADO", SICRO!E3397, SICRO!F3397)</f>
        <v>18.96</v>
      </c>
    </row>
    <row r="3398" spans="1:7">
      <c r="A3398" s="645" t="s">
        <v>69</v>
      </c>
      <c r="B3398" s="676">
        <v>2106294</v>
      </c>
      <c r="C3398" s="677" t="s">
        <v>9175</v>
      </c>
      <c r="D3398" s="678" t="s">
        <v>5970</v>
      </c>
      <c r="E3398" s="679">
        <f>IF(F3398 = "", "", ROUND(F3398*SINAPI!$M$5,2))</f>
        <v>24.81</v>
      </c>
      <c r="F3398" s="680">
        <v>25.81</v>
      </c>
      <c r="G3398" s="204">
        <f>IF(P.O.!$F$4 = "DESONERADO", SICRO!E3398, SICRO!F3398)</f>
        <v>25.81</v>
      </c>
    </row>
    <row r="3399" spans="1:7">
      <c r="A3399" s="645" t="s">
        <v>69</v>
      </c>
      <c r="B3399" s="676">
        <v>2106297</v>
      </c>
      <c r="C3399" s="677" t="s">
        <v>9176</v>
      </c>
      <c r="D3399" s="678" t="s">
        <v>5970</v>
      </c>
      <c r="E3399" s="679">
        <f>IF(F3399 = "", "", ROUND(F3399*SINAPI!$M$5,2))</f>
        <v>29.63</v>
      </c>
      <c r="F3399" s="680">
        <v>30.82</v>
      </c>
      <c r="G3399" s="204">
        <f>IF(P.O.!$F$4 = "DESONERADO", SICRO!E3399, SICRO!F3399)</f>
        <v>30.82</v>
      </c>
    </row>
    <row r="3400" spans="1:7">
      <c r="A3400" s="645" t="s">
        <v>69</v>
      </c>
      <c r="B3400" s="676">
        <v>2106296</v>
      </c>
      <c r="C3400" s="677" t="s">
        <v>9177</v>
      </c>
      <c r="D3400" s="678" t="s">
        <v>5970</v>
      </c>
      <c r="E3400" s="679">
        <f>IF(F3400 = "", "", ROUND(F3400*SINAPI!$M$5,2))</f>
        <v>49.66</v>
      </c>
      <c r="F3400" s="680">
        <v>51.66</v>
      </c>
      <c r="G3400" s="204">
        <f>IF(P.O.!$F$4 = "DESONERADO", SICRO!E3400, SICRO!F3400)</f>
        <v>51.66</v>
      </c>
    </row>
    <row r="3401" spans="1:7">
      <c r="A3401" s="645" t="s">
        <v>69</v>
      </c>
      <c r="B3401" s="676">
        <v>2306731</v>
      </c>
      <c r="C3401" s="677" t="s">
        <v>9178</v>
      </c>
      <c r="D3401" s="678" t="s">
        <v>5978</v>
      </c>
      <c r="E3401" s="679">
        <f>IF(F3401 = "", "", ROUND(F3401*SINAPI!$M$5,2))</f>
        <v>0.61</v>
      </c>
      <c r="F3401" s="680">
        <v>0.63</v>
      </c>
      <c r="G3401" s="204">
        <f>IF(P.O.!$F$4 = "DESONERADO", SICRO!E3401, SICRO!F3401)</f>
        <v>0.63</v>
      </c>
    </row>
    <row r="3402" spans="1:7">
      <c r="A3402" s="645" t="s">
        <v>69</v>
      </c>
      <c r="B3402" s="676">
        <v>2306728</v>
      </c>
      <c r="C3402" s="677" t="s">
        <v>9179</v>
      </c>
      <c r="D3402" s="678" t="s">
        <v>5970</v>
      </c>
      <c r="E3402" s="679">
        <f>IF(F3402 = "", "", ROUND(F3402*SINAPI!$M$5,2))</f>
        <v>1498.5</v>
      </c>
      <c r="F3402" s="680">
        <v>1558.93</v>
      </c>
      <c r="G3402" s="204">
        <f>IF(P.O.!$F$4 = "DESONERADO", SICRO!E3402, SICRO!F3402)</f>
        <v>1558.93</v>
      </c>
    </row>
    <row r="3403" spans="1:7">
      <c r="A3403" s="645" t="s">
        <v>69</v>
      </c>
      <c r="B3403" s="676">
        <v>2306729</v>
      </c>
      <c r="C3403" s="677" t="s">
        <v>9180</v>
      </c>
      <c r="D3403" s="678" t="s">
        <v>5970</v>
      </c>
      <c r="E3403" s="679">
        <f>IF(F3403 = "", "", ROUND(F3403*SINAPI!$M$5,2))</f>
        <v>1825.64</v>
      </c>
      <c r="F3403" s="680">
        <v>1899.27</v>
      </c>
      <c r="G3403" s="204">
        <f>IF(P.O.!$F$4 = "DESONERADO", SICRO!E3403, SICRO!F3403)</f>
        <v>1899.27</v>
      </c>
    </row>
    <row r="3404" spans="1:7">
      <c r="A3404" s="645" t="s">
        <v>69</v>
      </c>
      <c r="B3404" s="676">
        <v>2306727</v>
      </c>
      <c r="C3404" s="677" t="s">
        <v>9181</v>
      </c>
      <c r="D3404" s="678" t="s">
        <v>5970</v>
      </c>
      <c r="E3404" s="679">
        <f>IF(F3404 = "", "", ROUND(F3404*SINAPI!$M$5,2))</f>
        <v>350.65</v>
      </c>
      <c r="F3404" s="680">
        <v>364.79</v>
      </c>
      <c r="G3404" s="204">
        <f>IF(P.O.!$F$4 = "DESONERADO", SICRO!E3404, SICRO!F3404)</f>
        <v>364.79</v>
      </c>
    </row>
    <row r="3405" spans="1:7">
      <c r="A3405" s="645" t="s">
        <v>69</v>
      </c>
      <c r="B3405" s="676">
        <v>2306730</v>
      </c>
      <c r="C3405" s="677" t="s">
        <v>9182</v>
      </c>
      <c r="D3405" s="678" t="s">
        <v>6087</v>
      </c>
      <c r="E3405" s="679">
        <f>IF(F3405 = "", "", ROUND(F3405*SINAPI!$M$5,2))</f>
        <v>118.53</v>
      </c>
      <c r="F3405" s="680">
        <v>123.31</v>
      </c>
      <c r="G3405" s="204">
        <f>IF(P.O.!$F$4 = "DESONERADO", SICRO!E3405, SICRO!F3405)</f>
        <v>123.31</v>
      </c>
    </row>
    <row r="3406" spans="1:7">
      <c r="A3406" s="645" t="s">
        <v>69</v>
      </c>
      <c r="B3406" s="676">
        <v>2306726</v>
      </c>
      <c r="C3406" s="677" t="s">
        <v>9183</v>
      </c>
      <c r="D3406" s="678" t="s">
        <v>5970</v>
      </c>
      <c r="E3406" s="679">
        <f>IF(F3406 = "", "", ROUND(F3406*SINAPI!$M$5,2))</f>
        <v>229.17</v>
      </c>
      <c r="F3406" s="680">
        <v>238.41</v>
      </c>
      <c r="G3406" s="204">
        <f>IF(P.O.!$F$4 = "DESONERADO", SICRO!E3406, SICRO!F3406)</f>
        <v>238.41</v>
      </c>
    </row>
    <row r="3407" spans="1:7">
      <c r="A3407" s="645" t="s">
        <v>69</v>
      </c>
      <c r="B3407" s="676">
        <v>2306076</v>
      </c>
      <c r="C3407" s="677" t="s">
        <v>9184</v>
      </c>
      <c r="D3407" s="678" t="s">
        <v>5978</v>
      </c>
      <c r="E3407" s="679">
        <f>IF(F3407 = "", "", ROUND(F3407*SINAPI!$M$5,2))</f>
        <v>10.91</v>
      </c>
      <c r="F3407" s="680">
        <v>11.35</v>
      </c>
      <c r="G3407" s="204">
        <f>IF(P.O.!$F$4 = "DESONERADO", SICRO!E3407, SICRO!F3407)</f>
        <v>11.35</v>
      </c>
    </row>
    <row r="3408" spans="1:7">
      <c r="A3408" s="645" t="s">
        <v>69</v>
      </c>
      <c r="B3408" s="676">
        <v>2306247</v>
      </c>
      <c r="C3408" s="677" t="s">
        <v>9185</v>
      </c>
      <c r="D3408" s="678" t="s">
        <v>6087</v>
      </c>
      <c r="E3408" s="679">
        <f>IF(F3408 = "", "", ROUND(F3408*SINAPI!$M$5,2))</f>
        <v>222.97</v>
      </c>
      <c r="F3408" s="680">
        <v>231.96</v>
      </c>
      <c r="G3408" s="204">
        <f>IF(P.O.!$F$4 = "DESONERADO", SICRO!E3408, SICRO!F3408)</f>
        <v>231.96</v>
      </c>
    </row>
    <row r="3409" spans="1:7">
      <c r="A3409" s="645" t="s">
        <v>69</v>
      </c>
      <c r="B3409" s="676">
        <v>2306248</v>
      </c>
      <c r="C3409" s="677" t="s">
        <v>9186</v>
      </c>
      <c r="D3409" s="678" t="s">
        <v>6087</v>
      </c>
      <c r="E3409" s="679">
        <f>IF(F3409 = "", "", ROUND(F3409*SINAPI!$M$5,2))</f>
        <v>521.34</v>
      </c>
      <c r="F3409" s="680">
        <v>542.36</v>
      </c>
      <c r="G3409" s="204">
        <f>IF(P.O.!$F$4 = "DESONERADO", SICRO!E3409, SICRO!F3409)</f>
        <v>542.36</v>
      </c>
    </row>
    <row r="3410" spans="1:7">
      <c r="A3410" s="645" t="s">
        <v>69</v>
      </c>
      <c r="B3410" s="676">
        <v>2306279</v>
      </c>
      <c r="C3410" s="677" t="s">
        <v>9187</v>
      </c>
      <c r="D3410" s="678" t="s">
        <v>6087</v>
      </c>
      <c r="E3410" s="679">
        <f>IF(F3410 = "", "", ROUND(F3410*SINAPI!$M$5,2))</f>
        <v>77.78</v>
      </c>
      <c r="F3410" s="680">
        <v>80.92</v>
      </c>
      <c r="G3410" s="204">
        <f>IF(P.O.!$F$4 = "DESONERADO", SICRO!E3410, SICRO!F3410)</f>
        <v>80.92</v>
      </c>
    </row>
    <row r="3411" spans="1:7">
      <c r="A3411" s="645" t="s">
        <v>69</v>
      </c>
      <c r="B3411" s="676">
        <v>2306651</v>
      </c>
      <c r="C3411" s="677" t="s">
        <v>9188</v>
      </c>
      <c r="D3411" s="678" t="s">
        <v>5970</v>
      </c>
      <c r="E3411" s="679">
        <f>IF(F3411 = "", "", ROUND(F3411*SINAPI!$M$5,2))</f>
        <v>7171.06</v>
      </c>
      <c r="F3411" s="680">
        <v>7460.26</v>
      </c>
      <c r="G3411" s="204">
        <f>IF(P.O.!$F$4 = "DESONERADO", SICRO!E3411, SICRO!F3411)</f>
        <v>7460.26</v>
      </c>
    </row>
    <row r="3412" spans="1:7">
      <c r="A3412" s="645" t="s">
        <v>69</v>
      </c>
      <c r="B3412" s="676">
        <v>2306678</v>
      </c>
      <c r="C3412" s="677" t="s">
        <v>9189</v>
      </c>
      <c r="D3412" s="678" t="s">
        <v>5970</v>
      </c>
      <c r="E3412" s="679">
        <f>IF(F3412 = "", "", ROUND(F3412*SINAPI!$M$5,2))</f>
        <v>6939.28</v>
      </c>
      <c r="F3412" s="680">
        <v>7219.13</v>
      </c>
      <c r="G3412" s="204">
        <f>IF(P.O.!$F$4 = "DESONERADO", SICRO!E3412, SICRO!F3412)</f>
        <v>7219.13</v>
      </c>
    </row>
    <row r="3413" spans="1:7">
      <c r="A3413" s="645" t="s">
        <v>69</v>
      </c>
      <c r="B3413" s="676">
        <v>2306652</v>
      </c>
      <c r="C3413" s="677" t="s">
        <v>9190</v>
      </c>
      <c r="D3413" s="678" t="s">
        <v>5970</v>
      </c>
      <c r="E3413" s="679">
        <f>IF(F3413 = "", "", ROUND(F3413*SINAPI!$M$5,2))</f>
        <v>7236.09</v>
      </c>
      <c r="F3413" s="680">
        <v>7527.91</v>
      </c>
      <c r="G3413" s="204">
        <f>IF(P.O.!$F$4 = "DESONERADO", SICRO!E3413, SICRO!F3413)</f>
        <v>7527.91</v>
      </c>
    </row>
    <row r="3414" spans="1:7">
      <c r="A3414" s="645" t="s">
        <v>69</v>
      </c>
      <c r="B3414" s="676">
        <v>2306679</v>
      </c>
      <c r="C3414" s="677" t="s">
        <v>9191</v>
      </c>
      <c r="D3414" s="678" t="s">
        <v>5970</v>
      </c>
      <c r="E3414" s="679">
        <f>IF(F3414 = "", "", ROUND(F3414*SINAPI!$M$5,2))</f>
        <v>6995.72</v>
      </c>
      <c r="F3414" s="680">
        <v>7277.85</v>
      </c>
      <c r="G3414" s="204">
        <f>IF(P.O.!$F$4 = "DESONERADO", SICRO!E3414, SICRO!F3414)</f>
        <v>7277.85</v>
      </c>
    </row>
    <row r="3415" spans="1:7">
      <c r="A3415" s="645" t="s">
        <v>69</v>
      </c>
      <c r="B3415" s="676">
        <v>2306653</v>
      </c>
      <c r="C3415" s="677" t="s">
        <v>9192</v>
      </c>
      <c r="D3415" s="678" t="s">
        <v>5970</v>
      </c>
      <c r="E3415" s="679">
        <f>IF(F3415 = "", "", ROUND(F3415*SINAPI!$M$5,2))</f>
        <v>7303.64</v>
      </c>
      <c r="F3415" s="680">
        <v>7598.19</v>
      </c>
      <c r="G3415" s="204">
        <f>IF(P.O.!$F$4 = "DESONERADO", SICRO!E3415, SICRO!F3415)</f>
        <v>7598.19</v>
      </c>
    </row>
    <row r="3416" spans="1:7">
      <c r="A3416" s="645" t="s">
        <v>69</v>
      </c>
      <c r="B3416" s="676">
        <v>2306680</v>
      </c>
      <c r="C3416" s="677" t="s">
        <v>9193</v>
      </c>
      <c r="D3416" s="678" t="s">
        <v>5970</v>
      </c>
      <c r="E3416" s="679">
        <f>IF(F3416 = "", "", ROUND(F3416*SINAPI!$M$5,2))</f>
        <v>7054.03</v>
      </c>
      <c r="F3416" s="680">
        <v>7338.51</v>
      </c>
      <c r="G3416" s="204">
        <f>IF(P.O.!$F$4 = "DESONERADO", SICRO!E3416, SICRO!F3416)</f>
        <v>7338.51</v>
      </c>
    </row>
    <row r="3417" spans="1:7">
      <c r="A3417" s="645" t="s">
        <v>69</v>
      </c>
      <c r="B3417" s="676">
        <v>2306654</v>
      </c>
      <c r="C3417" s="677" t="s">
        <v>9194</v>
      </c>
      <c r="D3417" s="678" t="s">
        <v>5970</v>
      </c>
      <c r="E3417" s="679">
        <f>IF(F3417 = "", "", ROUND(F3417*SINAPI!$M$5,2))</f>
        <v>7370.2</v>
      </c>
      <c r="F3417" s="680">
        <v>7667.43</v>
      </c>
      <c r="G3417" s="204">
        <f>IF(P.O.!$F$4 = "DESONERADO", SICRO!E3417, SICRO!F3417)</f>
        <v>7667.43</v>
      </c>
    </row>
    <row r="3418" spans="1:7">
      <c r="A3418" s="645" t="s">
        <v>69</v>
      </c>
      <c r="B3418" s="676">
        <v>2306681</v>
      </c>
      <c r="C3418" s="677" t="s">
        <v>9195</v>
      </c>
      <c r="D3418" s="678" t="s">
        <v>5970</v>
      </c>
      <c r="E3418" s="679">
        <f>IF(F3418 = "", "", ROUND(F3418*SINAPI!$M$5,2))</f>
        <v>7110.61</v>
      </c>
      <c r="F3418" s="680">
        <v>7397.37</v>
      </c>
      <c r="G3418" s="204">
        <f>IF(P.O.!$F$4 = "DESONERADO", SICRO!E3418, SICRO!F3418)</f>
        <v>7397.37</v>
      </c>
    </row>
    <row r="3419" spans="1:7">
      <c r="A3419" s="645" t="s">
        <v>69</v>
      </c>
      <c r="B3419" s="676">
        <v>2306655</v>
      </c>
      <c r="C3419" s="677" t="s">
        <v>9196</v>
      </c>
      <c r="D3419" s="678" t="s">
        <v>5970</v>
      </c>
      <c r="E3419" s="679">
        <f>IF(F3419 = "", "", ROUND(F3419*SINAPI!$M$5,2))</f>
        <v>7437.72</v>
      </c>
      <c r="F3419" s="680">
        <v>7737.67</v>
      </c>
      <c r="G3419" s="204">
        <f>IF(P.O.!$F$4 = "DESONERADO", SICRO!E3419, SICRO!F3419)</f>
        <v>7737.67</v>
      </c>
    </row>
    <row r="3420" spans="1:7">
      <c r="A3420" s="645" t="s">
        <v>69</v>
      </c>
      <c r="B3420" s="676">
        <v>2306682</v>
      </c>
      <c r="C3420" s="677" t="s">
        <v>9197</v>
      </c>
      <c r="D3420" s="678" t="s">
        <v>5970</v>
      </c>
      <c r="E3420" s="679">
        <f>IF(F3420 = "", "", ROUND(F3420*SINAPI!$M$5,2))</f>
        <v>7167.3</v>
      </c>
      <c r="F3420" s="680">
        <v>7456.35</v>
      </c>
      <c r="G3420" s="204">
        <f>IF(P.O.!$F$4 = "DESONERADO", SICRO!E3420, SICRO!F3420)</f>
        <v>7456.35</v>
      </c>
    </row>
    <row r="3421" spans="1:7">
      <c r="A3421" s="645" t="s">
        <v>69</v>
      </c>
      <c r="B3421" s="676">
        <v>2306656</v>
      </c>
      <c r="C3421" s="677" t="s">
        <v>9198</v>
      </c>
      <c r="D3421" s="678" t="s">
        <v>5970</v>
      </c>
      <c r="E3421" s="679">
        <f>IF(F3421 = "", "", ROUND(F3421*SINAPI!$M$5,2))</f>
        <v>10336.26</v>
      </c>
      <c r="F3421" s="680">
        <v>10753.11</v>
      </c>
      <c r="G3421" s="204">
        <f>IF(P.O.!$F$4 = "DESONERADO", SICRO!E3421, SICRO!F3421)</f>
        <v>10753.11</v>
      </c>
    </row>
    <row r="3422" spans="1:7">
      <c r="A3422" s="645" t="s">
        <v>69</v>
      </c>
      <c r="B3422" s="676">
        <v>2306683</v>
      </c>
      <c r="C3422" s="677" t="s">
        <v>9199</v>
      </c>
      <c r="D3422" s="678" t="s">
        <v>5970</v>
      </c>
      <c r="E3422" s="679">
        <f>IF(F3422 = "", "", ROUND(F3422*SINAPI!$M$5,2))</f>
        <v>10095.9</v>
      </c>
      <c r="F3422" s="680">
        <v>10503.05</v>
      </c>
      <c r="G3422" s="204">
        <f>IF(P.O.!$F$4 = "DESONERADO", SICRO!E3422, SICRO!F3422)</f>
        <v>10503.05</v>
      </c>
    </row>
    <row r="3423" spans="1:7">
      <c r="A3423" s="645" t="s">
        <v>69</v>
      </c>
      <c r="B3423" s="676">
        <v>2306657</v>
      </c>
      <c r="C3423" s="677" t="s">
        <v>9200</v>
      </c>
      <c r="D3423" s="678" t="s">
        <v>5970</v>
      </c>
      <c r="E3423" s="679">
        <f>IF(F3423 = "", "", ROUND(F3423*SINAPI!$M$5,2))</f>
        <v>10475.4</v>
      </c>
      <c r="F3423" s="680">
        <v>10897.86</v>
      </c>
      <c r="G3423" s="204">
        <f>IF(P.O.!$F$4 = "DESONERADO", SICRO!E3423, SICRO!F3423)</f>
        <v>10897.86</v>
      </c>
    </row>
    <row r="3424" spans="1:7">
      <c r="A3424" s="645" t="s">
        <v>69</v>
      </c>
      <c r="B3424" s="676">
        <v>2306684</v>
      </c>
      <c r="C3424" s="677" t="s">
        <v>9201</v>
      </c>
      <c r="D3424" s="678" t="s">
        <v>5970</v>
      </c>
      <c r="E3424" s="679">
        <f>IF(F3424 = "", "", ROUND(F3424*SINAPI!$M$5,2))</f>
        <v>10225.790000000001</v>
      </c>
      <c r="F3424" s="680">
        <v>10638.18</v>
      </c>
      <c r="G3424" s="204">
        <f>IF(P.O.!$F$4 = "DESONERADO", SICRO!E3424, SICRO!F3424)</f>
        <v>10638.18</v>
      </c>
    </row>
    <row r="3425" spans="1:7">
      <c r="A3425" s="645" t="s">
        <v>69</v>
      </c>
      <c r="B3425" s="676">
        <v>2306658</v>
      </c>
      <c r="C3425" s="677" t="s">
        <v>9202</v>
      </c>
      <c r="D3425" s="678" t="s">
        <v>5970</v>
      </c>
      <c r="E3425" s="679">
        <f>IF(F3425 = "", "", ROUND(F3425*SINAPI!$M$5,2))</f>
        <v>10611.29</v>
      </c>
      <c r="F3425" s="680">
        <v>11039.23</v>
      </c>
      <c r="G3425" s="204">
        <f>IF(P.O.!$F$4 = "DESONERADO", SICRO!E3425, SICRO!F3425)</f>
        <v>11039.23</v>
      </c>
    </row>
    <row r="3426" spans="1:7">
      <c r="A3426" s="645" t="s">
        <v>69</v>
      </c>
      <c r="B3426" s="676">
        <v>2306685</v>
      </c>
      <c r="C3426" s="677" t="s">
        <v>9203</v>
      </c>
      <c r="D3426" s="678" t="s">
        <v>5970</v>
      </c>
      <c r="E3426" s="679">
        <f>IF(F3426 = "", "", ROUND(F3426*SINAPI!$M$5,2))</f>
        <v>10351.700000000001</v>
      </c>
      <c r="F3426" s="680">
        <v>10769.17</v>
      </c>
      <c r="G3426" s="204">
        <f>IF(P.O.!$F$4 = "DESONERADO", SICRO!E3426, SICRO!F3426)</f>
        <v>10769.17</v>
      </c>
    </row>
    <row r="3427" spans="1:7">
      <c r="A3427" s="645" t="s">
        <v>69</v>
      </c>
      <c r="B3427" s="676">
        <v>2306659</v>
      </c>
      <c r="C3427" s="677" t="s">
        <v>9204</v>
      </c>
      <c r="D3427" s="678" t="s">
        <v>5970</v>
      </c>
      <c r="E3427" s="679">
        <f>IF(F3427 = "", "", ROUND(F3427*SINAPI!$M$5,2))</f>
        <v>10752.13</v>
      </c>
      <c r="F3427" s="680">
        <v>11185.75</v>
      </c>
      <c r="G3427" s="204">
        <f>IF(P.O.!$F$4 = "DESONERADO", SICRO!E3427, SICRO!F3427)</f>
        <v>11185.75</v>
      </c>
    </row>
    <row r="3428" spans="1:7">
      <c r="A3428" s="645" t="s">
        <v>69</v>
      </c>
      <c r="B3428" s="676">
        <v>2306686</v>
      </c>
      <c r="C3428" s="677" t="s">
        <v>9205</v>
      </c>
      <c r="D3428" s="678" t="s">
        <v>5970</v>
      </c>
      <c r="E3428" s="679">
        <f>IF(F3428 = "", "", ROUND(F3428*SINAPI!$M$5,2))</f>
        <v>10481.73</v>
      </c>
      <c r="F3428" s="680">
        <v>10904.44</v>
      </c>
      <c r="G3428" s="204">
        <f>IF(P.O.!$F$4 = "DESONERADO", SICRO!E3428, SICRO!F3428)</f>
        <v>10904.44</v>
      </c>
    </row>
    <row r="3429" spans="1:7">
      <c r="A3429" s="645" t="s">
        <v>69</v>
      </c>
      <c r="B3429" s="676">
        <v>2306637</v>
      </c>
      <c r="C3429" s="677" t="s">
        <v>9206</v>
      </c>
      <c r="D3429" s="678" t="s">
        <v>5970</v>
      </c>
      <c r="E3429" s="679">
        <f>IF(F3429 = "", "", ROUND(F3429*SINAPI!$M$5,2))</f>
        <v>2385.06</v>
      </c>
      <c r="F3429" s="680">
        <v>2481.25</v>
      </c>
      <c r="G3429" s="204">
        <f>IF(P.O.!$F$4 = "DESONERADO", SICRO!E3429, SICRO!F3429)</f>
        <v>2481.25</v>
      </c>
    </row>
    <row r="3430" spans="1:7">
      <c r="A3430" s="645" t="s">
        <v>69</v>
      </c>
      <c r="B3430" s="676">
        <v>2306664</v>
      </c>
      <c r="C3430" s="677" t="s">
        <v>9207</v>
      </c>
      <c r="D3430" s="678" t="s">
        <v>5970</v>
      </c>
      <c r="E3430" s="679">
        <f>IF(F3430 = "", "", ROUND(F3430*SINAPI!$M$5,2))</f>
        <v>2182.25</v>
      </c>
      <c r="F3430" s="680">
        <v>2270.2600000000002</v>
      </c>
      <c r="G3430" s="204">
        <f>IF(P.O.!$F$4 = "DESONERADO", SICRO!E3430, SICRO!F3430)</f>
        <v>2270.2600000000002</v>
      </c>
    </row>
    <row r="3431" spans="1:7">
      <c r="A3431" s="645" t="s">
        <v>69</v>
      </c>
      <c r="B3431" s="676">
        <v>2306732</v>
      </c>
      <c r="C3431" s="677" t="s">
        <v>9208</v>
      </c>
      <c r="D3431" s="678" t="s">
        <v>5970</v>
      </c>
      <c r="E3431" s="679">
        <f>IF(F3431 = "", "", ROUND(F3431*SINAPI!$M$5,2))</f>
        <v>975.34</v>
      </c>
      <c r="F3431" s="680">
        <v>1014.67</v>
      </c>
      <c r="G3431" s="204">
        <f>IF(P.O.!$F$4 = "DESONERADO", SICRO!E3431, SICRO!F3431)</f>
        <v>1014.67</v>
      </c>
    </row>
    <row r="3432" spans="1:7">
      <c r="A3432" s="645" t="s">
        <v>69</v>
      </c>
      <c r="B3432" s="676">
        <v>2306733</v>
      </c>
      <c r="C3432" s="677" t="s">
        <v>9209</v>
      </c>
      <c r="D3432" s="678" t="s">
        <v>5970</v>
      </c>
      <c r="E3432" s="679">
        <f>IF(F3432 = "", "", ROUND(F3432*SINAPI!$M$5,2))</f>
        <v>804.55</v>
      </c>
      <c r="F3432" s="680">
        <v>837</v>
      </c>
      <c r="G3432" s="204">
        <f>IF(P.O.!$F$4 = "DESONERADO", SICRO!E3432, SICRO!F3432)</f>
        <v>837</v>
      </c>
    </row>
    <row r="3433" spans="1:7">
      <c r="A3433" s="645" t="s">
        <v>69</v>
      </c>
      <c r="B3433" s="676">
        <v>2306734</v>
      </c>
      <c r="C3433" s="677" t="s">
        <v>9210</v>
      </c>
      <c r="D3433" s="678" t="s">
        <v>5970</v>
      </c>
      <c r="E3433" s="679">
        <f>IF(F3433 = "", "", ROUND(F3433*SINAPI!$M$5,2))</f>
        <v>1178.54</v>
      </c>
      <c r="F3433" s="680">
        <v>1226.07</v>
      </c>
      <c r="G3433" s="204">
        <f>IF(P.O.!$F$4 = "DESONERADO", SICRO!E3433, SICRO!F3433)</f>
        <v>1226.07</v>
      </c>
    </row>
    <row r="3434" spans="1:7">
      <c r="A3434" s="645" t="s">
        <v>69</v>
      </c>
      <c r="B3434" s="676">
        <v>2306735</v>
      </c>
      <c r="C3434" s="677" t="s">
        <v>9211</v>
      </c>
      <c r="D3434" s="678" t="s">
        <v>5970</v>
      </c>
      <c r="E3434" s="679">
        <f>IF(F3434 = "", "", ROUND(F3434*SINAPI!$M$5,2))</f>
        <v>1003.14</v>
      </c>
      <c r="F3434" s="680">
        <v>1043.5899999999999</v>
      </c>
      <c r="G3434" s="204">
        <f>IF(P.O.!$F$4 = "DESONERADO", SICRO!E3434, SICRO!F3434)</f>
        <v>1043.5899999999999</v>
      </c>
    </row>
    <row r="3435" spans="1:7">
      <c r="A3435" s="645" t="s">
        <v>69</v>
      </c>
      <c r="B3435" s="676">
        <v>2306633</v>
      </c>
      <c r="C3435" s="677" t="s">
        <v>9212</v>
      </c>
      <c r="D3435" s="678" t="s">
        <v>5970</v>
      </c>
      <c r="E3435" s="679">
        <f>IF(F3435 = "", "", ROUND(F3435*SINAPI!$M$5,2))</f>
        <v>1335.72</v>
      </c>
      <c r="F3435" s="680">
        <v>1389.59</v>
      </c>
      <c r="G3435" s="204">
        <f>IF(P.O.!$F$4 = "DESONERADO", SICRO!E3435, SICRO!F3435)</f>
        <v>1389.59</v>
      </c>
    </row>
    <row r="3436" spans="1:7">
      <c r="A3436" s="645" t="s">
        <v>69</v>
      </c>
      <c r="B3436" s="676">
        <v>2306660</v>
      </c>
      <c r="C3436" s="677" t="s">
        <v>9213</v>
      </c>
      <c r="D3436" s="678" t="s">
        <v>5970</v>
      </c>
      <c r="E3436" s="679">
        <f>IF(F3436 = "", "", ROUND(F3436*SINAPI!$M$5,2))</f>
        <v>1155.45</v>
      </c>
      <c r="F3436" s="680">
        <v>1202.05</v>
      </c>
      <c r="G3436" s="204">
        <f>IF(P.O.!$F$4 = "DESONERADO", SICRO!E3436, SICRO!F3436)</f>
        <v>1202.05</v>
      </c>
    </row>
    <row r="3437" spans="1:7">
      <c r="A3437" s="645" t="s">
        <v>69</v>
      </c>
      <c r="B3437" s="676">
        <v>2306634</v>
      </c>
      <c r="C3437" s="677" t="s">
        <v>9214</v>
      </c>
      <c r="D3437" s="678" t="s">
        <v>5970</v>
      </c>
      <c r="E3437" s="679">
        <f>IF(F3437 = "", "", ROUND(F3437*SINAPI!$M$5,2))</f>
        <v>1549.17</v>
      </c>
      <c r="F3437" s="680">
        <v>1611.65</v>
      </c>
      <c r="G3437" s="204">
        <f>IF(P.O.!$F$4 = "DESONERADO", SICRO!E3437, SICRO!F3437)</f>
        <v>1611.65</v>
      </c>
    </row>
    <row r="3438" spans="1:7">
      <c r="A3438" s="645" t="s">
        <v>69</v>
      </c>
      <c r="B3438" s="676">
        <v>2306661</v>
      </c>
      <c r="C3438" s="677" t="s">
        <v>9215</v>
      </c>
      <c r="D3438" s="678" t="s">
        <v>5970</v>
      </c>
      <c r="E3438" s="679">
        <f>IF(F3438 = "", "", ROUND(F3438*SINAPI!$M$5,2))</f>
        <v>1363.75</v>
      </c>
      <c r="F3438" s="680">
        <v>1418.75</v>
      </c>
      <c r="G3438" s="204">
        <f>IF(P.O.!$F$4 = "DESONERADO", SICRO!E3438, SICRO!F3438)</f>
        <v>1418.75</v>
      </c>
    </row>
    <row r="3439" spans="1:7">
      <c r="A3439" s="645" t="s">
        <v>69</v>
      </c>
      <c r="B3439" s="676">
        <v>2306635</v>
      </c>
      <c r="C3439" s="677" t="s">
        <v>9216</v>
      </c>
      <c r="D3439" s="678" t="s">
        <v>5970</v>
      </c>
      <c r="E3439" s="679">
        <f>IF(F3439 = "", "", ROUND(F3439*SINAPI!$M$5,2))</f>
        <v>1859.66</v>
      </c>
      <c r="F3439" s="680">
        <v>1934.66</v>
      </c>
      <c r="G3439" s="204">
        <f>IF(P.O.!$F$4 = "DESONERADO", SICRO!E3439, SICRO!F3439)</f>
        <v>1934.66</v>
      </c>
    </row>
    <row r="3440" spans="1:7">
      <c r="A3440" s="645" t="s">
        <v>69</v>
      </c>
      <c r="B3440" s="676">
        <v>2306662</v>
      </c>
      <c r="C3440" s="677" t="s">
        <v>9217</v>
      </c>
      <c r="D3440" s="678" t="s">
        <v>5970</v>
      </c>
      <c r="E3440" s="679">
        <f>IF(F3440 = "", "", ROUND(F3440*SINAPI!$M$5,2))</f>
        <v>1668.79</v>
      </c>
      <c r="F3440" s="680">
        <v>1736.09</v>
      </c>
      <c r="G3440" s="204">
        <f>IF(P.O.!$F$4 = "DESONERADO", SICRO!E3440, SICRO!F3440)</f>
        <v>1736.09</v>
      </c>
    </row>
    <row r="3441" spans="1:7">
      <c r="A3441" s="645" t="s">
        <v>69</v>
      </c>
      <c r="B3441" s="676">
        <v>2306636</v>
      </c>
      <c r="C3441" s="677" t="s">
        <v>9218</v>
      </c>
      <c r="D3441" s="678" t="s">
        <v>5970</v>
      </c>
      <c r="E3441" s="679">
        <f>IF(F3441 = "", "", ROUND(F3441*SINAPI!$M$5,2))</f>
        <v>1879.5</v>
      </c>
      <c r="F3441" s="680">
        <v>1955.3</v>
      </c>
      <c r="G3441" s="204">
        <f>IF(P.O.!$F$4 = "DESONERADO", SICRO!E3441, SICRO!F3441)</f>
        <v>1955.3</v>
      </c>
    </row>
    <row r="3442" spans="1:7">
      <c r="A3442" s="645" t="s">
        <v>69</v>
      </c>
      <c r="B3442" s="676">
        <v>2306663</v>
      </c>
      <c r="C3442" s="677" t="s">
        <v>9219</v>
      </c>
      <c r="D3442" s="678" t="s">
        <v>5970</v>
      </c>
      <c r="E3442" s="679">
        <f>IF(F3442 = "", "", ROUND(F3442*SINAPI!$M$5,2))</f>
        <v>1682.84</v>
      </c>
      <c r="F3442" s="680">
        <v>1750.71</v>
      </c>
      <c r="G3442" s="204">
        <f>IF(P.O.!$F$4 = "DESONERADO", SICRO!E3442, SICRO!F3442)</f>
        <v>1750.71</v>
      </c>
    </row>
    <row r="3443" spans="1:7">
      <c r="A3443" s="645" t="s">
        <v>69</v>
      </c>
      <c r="B3443" s="676">
        <v>2306641</v>
      </c>
      <c r="C3443" s="677" t="s">
        <v>9220</v>
      </c>
      <c r="D3443" s="678" t="s">
        <v>5970</v>
      </c>
      <c r="E3443" s="679">
        <f>IF(F3443 = "", "", ROUND(F3443*SINAPI!$M$5,2))</f>
        <v>3030.39</v>
      </c>
      <c r="F3443" s="680">
        <v>3152.6</v>
      </c>
      <c r="G3443" s="204">
        <f>IF(P.O.!$F$4 = "DESONERADO", SICRO!E3443, SICRO!F3443)</f>
        <v>3152.6</v>
      </c>
    </row>
    <row r="3444" spans="1:7">
      <c r="A3444" s="645" t="s">
        <v>69</v>
      </c>
      <c r="B3444" s="676">
        <v>2306668</v>
      </c>
      <c r="C3444" s="677" t="s">
        <v>9221</v>
      </c>
      <c r="D3444" s="678" t="s">
        <v>5970</v>
      </c>
      <c r="E3444" s="679">
        <f>IF(F3444 = "", "", ROUND(F3444*SINAPI!$M$5,2))</f>
        <v>2827.59</v>
      </c>
      <c r="F3444" s="680">
        <v>2941.62</v>
      </c>
      <c r="G3444" s="204">
        <f>IF(P.O.!$F$4 = "DESONERADO", SICRO!E3444, SICRO!F3444)</f>
        <v>2941.62</v>
      </c>
    </row>
    <row r="3445" spans="1:7">
      <c r="A3445" s="645" t="s">
        <v>69</v>
      </c>
      <c r="B3445" s="676">
        <v>2306642</v>
      </c>
      <c r="C3445" s="677" t="s">
        <v>9222</v>
      </c>
      <c r="D3445" s="678" t="s">
        <v>5970</v>
      </c>
      <c r="E3445" s="679">
        <f>IF(F3445 = "", "", ROUND(F3445*SINAPI!$M$5,2))</f>
        <v>3058.72</v>
      </c>
      <c r="F3445" s="680">
        <v>3182.07</v>
      </c>
      <c r="G3445" s="204">
        <f>IF(P.O.!$F$4 = "DESONERADO", SICRO!E3445, SICRO!F3445)</f>
        <v>3182.07</v>
      </c>
    </row>
    <row r="3446" spans="1:7">
      <c r="A3446" s="645" t="s">
        <v>69</v>
      </c>
      <c r="B3446" s="676">
        <v>2306669</v>
      </c>
      <c r="C3446" s="677" t="s">
        <v>9223</v>
      </c>
      <c r="D3446" s="678" t="s">
        <v>5970</v>
      </c>
      <c r="E3446" s="679">
        <f>IF(F3446 = "", "", ROUND(F3446*SINAPI!$M$5,2))</f>
        <v>2849.37</v>
      </c>
      <c r="F3446" s="680">
        <v>2964.28</v>
      </c>
      <c r="G3446" s="204">
        <f>IF(P.O.!$F$4 = "DESONERADO", SICRO!E3446, SICRO!F3446)</f>
        <v>2964.28</v>
      </c>
    </row>
    <row r="3447" spans="1:7">
      <c r="A3447" s="645" t="s">
        <v>69</v>
      </c>
      <c r="B3447" s="676">
        <v>2306643</v>
      </c>
      <c r="C3447" s="677" t="s">
        <v>9224</v>
      </c>
      <c r="D3447" s="678" t="s">
        <v>5970</v>
      </c>
      <c r="E3447" s="679">
        <f>IF(F3447 = "", "", ROUND(F3447*SINAPI!$M$5,2))</f>
        <v>3087.08</v>
      </c>
      <c r="F3447" s="680">
        <v>3211.58</v>
      </c>
      <c r="G3447" s="204">
        <f>IF(P.O.!$F$4 = "DESONERADO", SICRO!E3447, SICRO!F3447)</f>
        <v>3211.58</v>
      </c>
    </row>
    <row r="3448" spans="1:7">
      <c r="A3448" s="645" t="s">
        <v>69</v>
      </c>
      <c r="B3448" s="676">
        <v>2306670</v>
      </c>
      <c r="C3448" s="677" t="s">
        <v>9225</v>
      </c>
      <c r="D3448" s="678" t="s">
        <v>5970</v>
      </c>
      <c r="E3448" s="679">
        <f>IF(F3448 = "", "", ROUND(F3448*SINAPI!$M$5,2))</f>
        <v>2870.76</v>
      </c>
      <c r="F3448" s="680">
        <v>2986.53</v>
      </c>
      <c r="G3448" s="204">
        <f>IF(P.O.!$F$4 = "DESONERADO", SICRO!E3448, SICRO!F3448)</f>
        <v>2986.53</v>
      </c>
    </row>
    <row r="3449" spans="1:7">
      <c r="A3449" s="645" t="s">
        <v>69</v>
      </c>
      <c r="B3449" s="676">
        <v>2306638</v>
      </c>
      <c r="C3449" s="677" t="s">
        <v>9226</v>
      </c>
      <c r="D3449" s="678" t="s">
        <v>5970</v>
      </c>
      <c r="E3449" s="679">
        <f>IF(F3449 = "", "", ROUND(F3449*SINAPI!$M$5,2))</f>
        <v>1961.89</v>
      </c>
      <c r="F3449" s="680">
        <v>2041.01</v>
      </c>
      <c r="G3449" s="204">
        <f>IF(P.O.!$F$4 = "DESONERADO", SICRO!E3449, SICRO!F3449)</f>
        <v>2041.01</v>
      </c>
    </row>
    <row r="3450" spans="1:7">
      <c r="A3450" s="645" t="s">
        <v>69</v>
      </c>
      <c r="B3450" s="676">
        <v>2306665</v>
      </c>
      <c r="C3450" s="677" t="s">
        <v>9227</v>
      </c>
      <c r="D3450" s="678" t="s">
        <v>5970</v>
      </c>
      <c r="E3450" s="679">
        <f>IF(F3450 = "", "", ROUND(F3450*SINAPI!$M$5,2))</f>
        <v>1776.47</v>
      </c>
      <c r="F3450" s="680">
        <v>1848.11</v>
      </c>
      <c r="G3450" s="204">
        <f>IF(P.O.!$F$4 = "DESONERADO", SICRO!E3450, SICRO!F3450)</f>
        <v>1848.11</v>
      </c>
    </row>
    <row r="3451" spans="1:7">
      <c r="A3451" s="645" t="s">
        <v>69</v>
      </c>
      <c r="B3451" s="676">
        <v>2306639</v>
      </c>
      <c r="C3451" s="677" t="s">
        <v>9228</v>
      </c>
      <c r="D3451" s="678" t="s">
        <v>5970</v>
      </c>
      <c r="E3451" s="679">
        <f>IF(F3451 = "", "", ROUND(F3451*SINAPI!$M$5,2))</f>
        <v>2358.65</v>
      </c>
      <c r="F3451" s="680">
        <v>2453.77</v>
      </c>
      <c r="G3451" s="204">
        <f>IF(P.O.!$F$4 = "DESONERADO", SICRO!E3451, SICRO!F3451)</f>
        <v>2453.77</v>
      </c>
    </row>
    <row r="3452" spans="1:7">
      <c r="A3452" s="645" t="s">
        <v>69</v>
      </c>
      <c r="B3452" s="676">
        <v>2306666</v>
      </c>
      <c r="C3452" s="677" t="s">
        <v>9229</v>
      </c>
      <c r="D3452" s="678" t="s">
        <v>5970</v>
      </c>
      <c r="E3452" s="679">
        <f>IF(F3452 = "", "", ROUND(F3452*SINAPI!$M$5,2))</f>
        <v>2167.7800000000002</v>
      </c>
      <c r="F3452" s="680">
        <v>2255.1999999999998</v>
      </c>
      <c r="G3452" s="204">
        <f>IF(P.O.!$F$4 = "DESONERADO", SICRO!E3452, SICRO!F3452)</f>
        <v>2255.1999999999998</v>
      </c>
    </row>
    <row r="3453" spans="1:7">
      <c r="A3453" s="645" t="s">
        <v>69</v>
      </c>
      <c r="B3453" s="676">
        <v>2306640</v>
      </c>
      <c r="C3453" s="677" t="s">
        <v>9230</v>
      </c>
      <c r="D3453" s="678" t="s">
        <v>5970</v>
      </c>
      <c r="E3453" s="679">
        <f>IF(F3453 = "", "", ROUND(F3453*SINAPI!$M$5,2))</f>
        <v>2386.16</v>
      </c>
      <c r="F3453" s="680">
        <v>2482.39</v>
      </c>
      <c r="G3453" s="204">
        <f>IF(P.O.!$F$4 = "DESONERADO", SICRO!E3453, SICRO!F3453)</f>
        <v>2482.39</v>
      </c>
    </row>
    <row r="3454" spans="1:7">
      <c r="A3454" s="645" t="s">
        <v>69</v>
      </c>
      <c r="B3454" s="676">
        <v>2306667</v>
      </c>
      <c r="C3454" s="677" t="s">
        <v>9231</v>
      </c>
      <c r="D3454" s="678" t="s">
        <v>5970</v>
      </c>
      <c r="E3454" s="679">
        <f>IF(F3454 = "", "", ROUND(F3454*SINAPI!$M$5,2))</f>
        <v>2189.4899999999998</v>
      </c>
      <c r="F3454" s="680">
        <v>2277.79</v>
      </c>
      <c r="G3454" s="204">
        <f>IF(P.O.!$F$4 = "DESONERADO", SICRO!E3454, SICRO!F3454)</f>
        <v>2277.79</v>
      </c>
    </row>
    <row r="3455" spans="1:7">
      <c r="A3455" s="645" t="s">
        <v>69</v>
      </c>
      <c r="B3455" s="676">
        <v>2306645</v>
      </c>
      <c r="C3455" s="677" t="s">
        <v>9232</v>
      </c>
      <c r="D3455" s="678" t="s">
        <v>5970</v>
      </c>
      <c r="E3455" s="679">
        <f>IF(F3455 = "", "", ROUND(F3455*SINAPI!$M$5,2))</f>
        <v>3648.08</v>
      </c>
      <c r="F3455" s="680">
        <v>3795.2</v>
      </c>
      <c r="G3455" s="204">
        <f>IF(P.O.!$F$4 = "DESONERADO", SICRO!E3455, SICRO!F3455)</f>
        <v>3795.2</v>
      </c>
    </row>
    <row r="3456" spans="1:7">
      <c r="A3456" s="645" t="s">
        <v>69</v>
      </c>
      <c r="B3456" s="676">
        <v>2306672</v>
      </c>
      <c r="C3456" s="677" t="s">
        <v>9233</v>
      </c>
      <c r="D3456" s="678" t="s">
        <v>5970</v>
      </c>
      <c r="E3456" s="679">
        <f>IF(F3456 = "", "", ROUND(F3456*SINAPI!$M$5,2))</f>
        <v>3445.28</v>
      </c>
      <c r="F3456" s="680">
        <v>3584.22</v>
      </c>
      <c r="G3456" s="204">
        <f>IF(P.O.!$F$4 = "DESONERADO", SICRO!E3456, SICRO!F3456)</f>
        <v>3584.22</v>
      </c>
    </row>
    <row r="3457" spans="1:7">
      <c r="A3457" s="645" t="s">
        <v>69</v>
      </c>
      <c r="B3457" s="676">
        <v>2306646</v>
      </c>
      <c r="C3457" s="677" t="s">
        <v>9234</v>
      </c>
      <c r="D3457" s="678" t="s">
        <v>5970</v>
      </c>
      <c r="E3457" s="679">
        <f>IF(F3457 = "", "", ROUND(F3457*SINAPI!$M$5,2))</f>
        <v>3686.39</v>
      </c>
      <c r="F3457" s="680">
        <v>3835.06</v>
      </c>
      <c r="G3457" s="204">
        <f>IF(P.O.!$F$4 = "DESONERADO", SICRO!E3457, SICRO!F3457)</f>
        <v>3835.06</v>
      </c>
    </row>
    <row r="3458" spans="1:7">
      <c r="A3458" s="645" t="s">
        <v>69</v>
      </c>
      <c r="B3458" s="676">
        <v>2306673</v>
      </c>
      <c r="C3458" s="677" t="s">
        <v>9235</v>
      </c>
      <c r="D3458" s="678" t="s">
        <v>5970</v>
      </c>
      <c r="E3458" s="679">
        <f>IF(F3458 = "", "", ROUND(F3458*SINAPI!$M$5,2))</f>
        <v>3477.05</v>
      </c>
      <c r="F3458" s="680">
        <v>3617.27</v>
      </c>
      <c r="G3458" s="204">
        <f>IF(P.O.!$F$4 = "DESONERADO", SICRO!E3458, SICRO!F3458)</f>
        <v>3617.27</v>
      </c>
    </row>
    <row r="3459" spans="1:7">
      <c r="A3459" s="645" t="s">
        <v>69</v>
      </c>
      <c r="B3459" s="676">
        <v>2306647</v>
      </c>
      <c r="C3459" s="677" t="s">
        <v>9236</v>
      </c>
      <c r="D3459" s="678" t="s">
        <v>5970</v>
      </c>
      <c r="E3459" s="679">
        <f>IF(F3459 = "", "", ROUND(F3459*SINAPI!$M$5,2))</f>
        <v>3724.29</v>
      </c>
      <c r="F3459" s="680">
        <v>3874.49</v>
      </c>
      <c r="G3459" s="204">
        <f>IF(P.O.!$F$4 = "DESONERADO", SICRO!E3459, SICRO!F3459)</f>
        <v>3874.49</v>
      </c>
    </row>
    <row r="3460" spans="1:7">
      <c r="A3460" s="645" t="s">
        <v>69</v>
      </c>
      <c r="B3460" s="676">
        <v>2306674</v>
      </c>
      <c r="C3460" s="677" t="s">
        <v>9237</v>
      </c>
      <c r="D3460" s="678" t="s">
        <v>5970</v>
      </c>
      <c r="E3460" s="679">
        <f>IF(F3460 = "", "", ROUND(F3460*SINAPI!$M$5,2))</f>
        <v>3507.97</v>
      </c>
      <c r="F3460" s="680">
        <v>3649.44</v>
      </c>
      <c r="G3460" s="204">
        <f>IF(P.O.!$F$4 = "DESONERADO", SICRO!E3460, SICRO!F3460)</f>
        <v>3649.44</v>
      </c>
    </row>
    <row r="3461" spans="1:7">
      <c r="A3461" s="645" t="s">
        <v>69</v>
      </c>
      <c r="B3461" s="676">
        <v>2306648</v>
      </c>
      <c r="C3461" s="677" t="s">
        <v>9238</v>
      </c>
      <c r="D3461" s="678" t="s">
        <v>5970</v>
      </c>
      <c r="E3461" s="679">
        <f>IF(F3461 = "", "", ROUND(F3461*SINAPI!$M$5,2))</f>
        <v>5227.62</v>
      </c>
      <c r="F3461" s="680">
        <v>5438.44</v>
      </c>
      <c r="G3461" s="204">
        <f>IF(P.O.!$F$4 = "DESONERADO", SICRO!E3461, SICRO!F3461)</f>
        <v>5438.44</v>
      </c>
    </row>
    <row r="3462" spans="1:7">
      <c r="A3462" s="645" t="s">
        <v>69</v>
      </c>
      <c r="B3462" s="676">
        <v>2306675</v>
      </c>
      <c r="C3462" s="677" t="s">
        <v>9239</v>
      </c>
      <c r="D3462" s="678" t="s">
        <v>5970</v>
      </c>
      <c r="E3462" s="679">
        <f>IF(F3462 = "", "", ROUND(F3462*SINAPI!$M$5,2))</f>
        <v>5003.83</v>
      </c>
      <c r="F3462" s="680">
        <v>5205.63</v>
      </c>
      <c r="G3462" s="204">
        <f>IF(P.O.!$F$4 = "DESONERADO", SICRO!E3462, SICRO!F3462)</f>
        <v>5205.63</v>
      </c>
    </row>
    <row r="3463" spans="1:7">
      <c r="A3463" s="645" t="s">
        <v>69</v>
      </c>
      <c r="B3463" s="676">
        <v>2306649</v>
      </c>
      <c r="C3463" s="677" t="s">
        <v>9240</v>
      </c>
      <c r="D3463" s="678" t="s">
        <v>5970</v>
      </c>
      <c r="E3463" s="679">
        <f>IF(F3463 = "", "", ROUND(F3463*SINAPI!$M$5,2))</f>
        <v>5267.56</v>
      </c>
      <c r="F3463" s="680">
        <v>5479.99</v>
      </c>
      <c r="G3463" s="204">
        <f>IF(P.O.!$F$4 = "DESONERADO", SICRO!E3463, SICRO!F3463)</f>
        <v>5479.99</v>
      </c>
    </row>
    <row r="3464" spans="1:7">
      <c r="A3464" s="645" t="s">
        <v>69</v>
      </c>
      <c r="B3464" s="676">
        <v>2306676</v>
      </c>
      <c r="C3464" s="677" t="s">
        <v>9241</v>
      </c>
      <c r="D3464" s="678" t="s">
        <v>5970</v>
      </c>
      <c r="E3464" s="679">
        <f>IF(F3464 = "", "", ROUND(F3464*SINAPI!$M$5,2))</f>
        <v>5035.78</v>
      </c>
      <c r="F3464" s="680">
        <v>5238.87</v>
      </c>
      <c r="G3464" s="204">
        <f>IF(P.O.!$F$4 = "DESONERADO", SICRO!E3464, SICRO!F3464)</f>
        <v>5238.87</v>
      </c>
    </row>
    <row r="3465" spans="1:7">
      <c r="A3465" s="645" t="s">
        <v>69</v>
      </c>
      <c r="B3465" s="676">
        <v>2306650</v>
      </c>
      <c r="C3465" s="677" t="s">
        <v>9242</v>
      </c>
      <c r="D3465" s="678" t="s">
        <v>5970</v>
      </c>
      <c r="E3465" s="679">
        <f>IF(F3465 = "", "", ROUND(F3465*SINAPI!$M$5,2))</f>
        <v>5307.16</v>
      </c>
      <c r="F3465" s="680">
        <v>5521.19</v>
      </c>
      <c r="G3465" s="204">
        <f>IF(P.O.!$F$4 = "DESONERADO", SICRO!E3465, SICRO!F3465)</f>
        <v>5521.19</v>
      </c>
    </row>
    <row r="3466" spans="1:7">
      <c r="A3466" s="645" t="s">
        <v>69</v>
      </c>
      <c r="B3466" s="676">
        <v>2306677</v>
      </c>
      <c r="C3466" s="677" t="s">
        <v>9243</v>
      </c>
      <c r="D3466" s="678" t="s">
        <v>5970</v>
      </c>
      <c r="E3466" s="679">
        <f>IF(F3466 = "", "", ROUND(F3466*SINAPI!$M$5,2))</f>
        <v>5066.8</v>
      </c>
      <c r="F3466" s="680">
        <v>5271.14</v>
      </c>
      <c r="G3466" s="204">
        <f>IF(P.O.!$F$4 = "DESONERADO", SICRO!E3466, SICRO!F3466)</f>
        <v>5271.14</v>
      </c>
    </row>
    <row r="3467" spans="1:7">
      <c r="A3467" s="645" t="s">
        <v>69</v>
      </c>
      <c r="B3467" s="676">
        <v>2306644</v>
      </c>
      <c r="C3467" s="677" t="s">
        <v>9244</v>
      </c>
      <c r="D3467" s="678" t="s">
        <v>5970</v>
      </c>
      <c r="E3467" s="679">
        <f>IF(F3467 = "", "", ROUND(F3467*SINAPI!$M$5,2))</f>
        <v>2878.61</v>
      </c>
      <c r="F3467" s="680">
        <v>2994.7</v>
      </c>
      <c r="G3467" s="204">
        <f>IF(P.O.!$F$4 = "DESONERADO", SICRO!E3467, SICRO!F3467)</f>
        <v>2994.7</v>
      </c>
    </row>
    <row r="3468" spans="1:7">
      <c r="A3468" s="645" t="s">
        <v>69</v>
      </c>
      <c r="B3468" s="676">
        <v>2306671</v>
      </c>
      <c r="C3468" s="677" t="s">
        <v>9245</v>
      </c>
      <c r="D3468" s="678" t="s">
        <v>5970</v>
      </c>
      <c r="E3468" s="679">
        <f>IF(F3468 = "", "", ROUND(F3468*SINAPI!$M$5,2))</f>
        <v>2681.95</v>
      </c>
      <c r="F3468" s="680">
        <v>2790.11</v>
      </c>
      <c r="G3468" s="204">
        <f>IF(P.O.!$F$4 = "DESONERADO", SICRO!E3468, SICRO!F3468)</f>
        <v>2790.11</v>
      </c>
    </row>
    <row r="3469" spans="1:7">
      <c r="A3469" s="645" t="s">
        <v>69</v>
      </c>
      <c r="B3469" s="676">
        <v>2306141</v>
      </c>
      <c r="C3469" s="677" t="s">
        <v>9246</v>
      </c>
      <c r="D3469" s="678" t="s">
        <v>5970</v>
      </c>
      <c r="E3469" s="679">
        <f>IF(F3469 = "", "", ROUND(F3469*SINAPI!$M$5,2))</f>
        <v>63.67</v>
      </c>
      <c r="F3469" s="680">
        <v>66.239999999999995</v>
      </c>
      <c r="G3469" s="204">
        <f>IF(P.O.!$F$4 = "DESONERADO", SICRO!E3469, SICRO!F3469)</f>
        <v>66.239999999999995</v>
      </c>
    </row>
    <row r="3470" spans="1:7">
      <c r="A3470" s="645" t="s">
        <v>69</v>
      </c>
      <c r="B3470" s="676">
        <v>2306145</v>
      </c>
      <c r="C3470" s="677" t="s">
        <v>9247</v>
      </c>
      <c r="D3470" s="678" t="s">
        <v>5970</v>
      </c>
      <c r="E3470" s="679">
        <f>IF(F3470 = "", "", ROUND(F3470*SINAPI!$M$5,2))</f>
        <v>48.21</v>
      </c>
      <c r="F3470" s="680">
        <v>50.15</v>
      </c>
      <c r="G3470" s="204">
        <f>IF(P.O.!$F$4 = "DESONERADO", SICRO!E3470, SICRO!F3470)</f>
        <v>50.15</v>
      </c>
    </row>
    <row r="3471" spans="1:7">
      <c r="A3471" s="645" t="s">
        <v>69</v>
      </c>
      <c r="B3471" s="676">
        <v>2306142</v>
      </c>
      <c r="C3471" s="677" t="s">
        <v>9248</v>
      </c>
      <c r="D3471" s="678" t="s">
        <v>5970</v>
      </c>
      <c r="E3471" s="679">
        <f>IF(F3471 = "", "", ROUND(F3471*SINAPI!$M$5,2))</f>
        <v>78.89</v>
      </c>
      <c r="F3471" s="680">
        <v>82.07</v>
      </c>
      <c r="G3471" s="204">
        <f>IF(P.O.!$F$4 = "DESONERADO", SICRO!E3471, SICRO!F3471)</f>
        <v>82.07</v>
      </c>
    </row>
    <row r="3472" spans="1:7">
      <c r="A3472" s="645" t="s">
        <v>69</v>
      </c>
      <c r="B3472" s="676">
        <v>2306146</v>
      </c>
      <c r="C3472" s="677" t="s">
        <v>9249</v>
      </c>
      <c r="D3472" s="678" t="s">
        <v>5970</v>
      </c>
      <c r="E3472" s="679">
        <f>IF(F3472 = "", "", ROUND(F3472*SINAPI!$M$5,2))</f>
        <v>56.63</v>
      </c>
      <c r="F3472" s="680">
        <v>58.91</v>
      </c>
      <c r="G3472" s="204">
        <f>IF(P.O.!$F$4 = "DESONERADO", SICRO!E3472, SICRO!F3472)</f>
        <v>58.91</v>
      </c>
    </row>
    <row r="3473" spans="1:7">
      <c r="A3473" s="645" t="s">
        <v>69</v>
      </c>
      <c r="B3473" s="676">
        <v>2306143</v>
      </c>
      <c r="C3473" s="677" t="s">
        <v>9250</v>
      </c>
      <c r="D3473" s="678" t="s">
        <v>5970</v>
      </c>
      <c r="E3473" s="679">
        <f>IF(F3473 = "", "", ROUND(F3473*SINAPI!$M$5,2))</f>
        <v>96.59</v>
      </c>
      <c r="F3473" s="680">
        <v>100.49</v>
      </c>
      <c r="G3473" s="204">
        <f>IF(P.O.!$F$4 = "DESONERADO", SICRO!E3473, SICRO!F3473)</f>
        <v>100.49</v>
      </c>
    </row>
    <row r="3474" spans="1:7">
      <c r="A3474" s="645" t="s">
        <v>69</v>
      </c>
      <c r="B3474" s="676">
        <v>2306147</v>
      </c>
      <c r="C3474" s="677" t="s">
        <v>9251</v>
      </c>
      <c r="D3474" s="678" t="s">
        <v>5970</v>
      </c>
      <c r="E3474" s="679">
        <f>IF(F3474 = "", "", ROUND(F3474*SINAPI!$M$5,2))</f>
        <v>66.3</v>
      </c>
      <c r="F3474" s="680">
        <v>68.97</v>
      </c>
      <c r="G3474" s="204">
        <f>IF(P.O.!$F$4 = "DESONERADO", SICRO!E3474, SICRO!F3474)</f>
        <v>68.97</v>
      </c>
    </row>
    <row r="3475" spans="1:7">
      <c r="A3475" s="645" t="s">
        <v>69</v>
      </c>
      <c r="B3475" s="676">
        <v>2306144</v>
      </c>
      <c r="C3475" s="677" t="s">
        <v>9252</v>
      </c>
      <c r="D3475" s="678" t="s">
        <v>5970</v>
      </c>
      <c r="E3475" s="679">
        <f>IF(F3475 = "", "", ROUND(F3475*SINAPI!$M$5,2))</f>
        <v>117.58</v>
      </c>
      <c r="F3475" s="680">
        <v>122.32</v>
      </c>
      <c r="G3475" s="204">
        <f>IF(P.O.!$F$4 = "DESONERADO", SICRO!E3475, SICRO!F3475)</f>
        <v>122.32</v>
      </c>
    </row>
    <row r="3476" spans="1:7">
      <c r="A3476" s="645" t="s">
        <v>69</v>
      </c>
      <c r="B3476" s="676">
        <v>2306148</v>
      </c>
      <c r="C3476" s="677" t="s">
        <v>9253</v>
      </c>
      <c r="D3476" s="678" t="s">
        <v>5970</v>
      </c>
      <c r="E3476" s="679">
        <f>IF(F3476 = "", "", ROUND(F3476*SINAPI!$M$5,2))</f>
        <v>78.010000000000005</v>
      </c>
      <c r="F3476" s="680">
        <v>81.16</v>
      </c>
      <c r="G3476" s="204">
        <f>IF(P.O.!$F$4 = "DESONERADO", SICRO!E3476, SICRO!F3476)</f>
        <v>81.16</v>
      </c>
    </row>
    <row r="3477" spans="1:7">
      <c r="A3477" s="645" t="s">
        <v>69</v>
      </c>
      <c r="B3477" s="676">
        <v>2306624</v>
      </c>
      <c r="C3477" s="677" t="s">
        <v>9254</v>
      </c>
      <c r="D3477" s="678" t="s">
        <v>5970</v>
      </c>
      <c r="E3477" s="679">
        <f>IF(F3477 = "", "", ROUND(F3477*SINAPI!$M$5,2))</f>
        <v>6902.11</v>
      </c>
      <c r="F3477" s="680">
        <v>7180.46</v>
      </c>
      <c r="G3477" s="204">
        <f>IF(P.O.!$F$4 = "DESONERADO", SICRO!E3477, SICRO!F3477)</f>
        <v>7180.46</v>
      </c>
    </row>
    <row r="3478" spans="1:7">
      <c r="A3478" s="645" t="s">
        <v>69</v>
      </c>
      <c r="B3478" s="676">
        <v>2306625</v>
      </c>
      <c r="C3478" s="677" t="s">
        <v>9255</v>
      </c>
      <c r="D3478" s="678" t="s">
        <v>5970</v>
      </c>
      <c r="E3478" s="679">
        <f>IF(F3478 = "", "", ROUND(F3478*SINAPI!$M$5,2))</f>
        <v>6956.67</v>
      </c>
      <c r="F3478" s="680">
        <v>7237.22</v>
      </c>
      <c r="G3478" s="204">
        <f>IF(P.O.!$F$4 = "DESONERADO", SICRO!E3478, SICRO!F3478)</f>
        <v>7237.22</v>
      </c>
    </row>
    <row r="3479" spans="1:7">
      <c r="A3479" s="645" t="s">
        <v>69</v>
      </c>
      <c r="B3479" s="676">
        <v>2306626</v>
      </c>
      <c r="C3479" s="677" t="s">
        <v>9256</v>
      </c>
      <c r="D3479" s="678" t="s">
        <v>5970</v>
      </c>
      <c r="E3479" s="679">
        <f>IF(F3479 = "", "", ROUND(F3479*SINAPI!$M$5,2))</f>
        <v>7013</v>
      </c>
      <c r="F3479" s="680">
        <v>7295.82</v>
      </c>
      <c r="G3479" s="204">
        <f>IF(P.O.!$F$4 = "DESONERADO", SICRO!E3479, SICRO!F3479)</f>
        <v>7295.82</v>
      </c>
    </row>
    <row r="3480" spans="1:7">
      <c r="A3480" s="645" t="s">
        <v>69</v>
      </c>
      <c r="B3480" s="676">
        <v>2306627</v>
      </c>
      <c r="C3480" s="677" t="s">
        <v>9257</v>
      </c>
      <c r="D3480" s="678" t="s">
        <v>5970</v>
      </c>
      <c r="E3480" s="679">
        <f>IF(F3480 = "", "", ROUND(F3480*SINAPI!$M$5,2))</f>
        <v>7067.56</v>
      </c>
      <c r="F3480" s="680">
        <v>7352.58</v>
      </c>
      <c r="G3480" s="204">
        <f>IF(P.O.!$F$4 = "DESONERADO", SICRO!E3480, SICRO!F3480)</f>
        <v>7352.58</v>
      </c>
    </row>
    <row r="3481" spans="1:7">
      <c r="A3481" s="645" t="s">
        <v>69</v>
      </c>
      <c r="B3481" s="676">
        <v>2306628</v>
      </c>
      <c r="C3481" s="677" t="s">
        <v>9258</v>
      </c>
      <c r="D3481" s="678" t="s">
        <v>5970</v>
      </c>
      <c r="E3481" s="679">
        <f>IF(F3481 = "", "", ROUND(F3481*SINAPI!$M$5,2))</f>
        <v>7122.16</v>
      </c>
      <c r="F3481" s="680">
        <v>7409.39</v>
      </c>
      <c r="G3481" s="204">
        <f>IF(P.O.!$F$4 = "DESONERADO", SICRO!E3481, SICRO!F3481)</f>
        <v>7409.39</v>
      </c>
    </row>
    <row r="3482" spans="1:7">
      <c r="A3482" s="645" t="s">
        <v>69</v>
      </c>
      <c r="B3482" s="676">
        <v>2306629</v>
      </c>
      <c r="C3482" s="677" t="s">
        <v>9259</v>
      </c>
      <c r="D3482" s="678" t="s">
        <v>5970</v>
      </c>
      <c r="E3482" s="679">
        <f>IF(F3482 = "", "", ROUND(F3482*SINAPI!$M$5,2))</f>
        <v>10049.35</v>
      </c>
      <c r="F3482" s="680">
        <v>10454.629999999999</v>
      </c>
      <c r="G3482" s="204">
        <f>IF(P.O.!$F$4 = "DESONERADO", SICRO!E3482, SICRO!F3482)</f>
        <v>10454.629999999999</v>
      </c>
    </row>
    <row r="3483" spans="1:7">
      <c r="A3483" s="645" t="s">
        <v>69</v>
      </c>
      <c r="B3483" s="676">
        <v>2306630</v>
      </c>
      <c r="C3483" s="677" t="s">
        <v>9260</v>
      </c>
      <c r="D3483" s="678" t="s">
        <v>5970</v>
      </c>
      <c r="E3483" s="679">
        <f>IF(F3483 = "", "", ROUND(F3483*SINAPI!$M$5,2))</f>
        <v>10176.780000000001</v>
      </c>
      <c r="F3483" s="680">
        <v>10587.19</v>
      </c>
      <c r="G3483" s="204">
        <f>IF(P.O.!$F$4 = "DESONERADO", SICRO!E3483, SICRO!F3483)</f>
        <v>10587.19</v>
      </c>
    </row>
    <row r="3484" spans="1:7">
      <c r="A3484" s="645" t="s">
        <v>69</v>
      </c>
      <c r="B3484" s="676">
        <v>2306631</v>
      </c>
      <c r="C3484" s="677" t="s">
        <v>9261</v>
      </c>
      <c r="D3484" s="678" t="s">
        <v>5970</v>
      </c>
      <c r="E3484" s="679">
        <f>IF(F3484 = "", "", ROUND(F3484*SINAPI!$M$5,2))</f>
        <v>10300.19</v>
      </c>
      <c r="F3484" s="680">
        <v>10715.58</v>
      </c>
      <c r="G3484" s="204">
        <f>IF(P.O.!$F$4 = "DESONERADO", SICRO!E3484, SICRO!F3484)</f>
        <v>10715.58</v>
      </c>
    </row>
    <row r="3485" spans="1:7">
      <c r="A3485" s="645" t="s">
        <v>69</v>
      </c>
      <c r="B3485" s="676">
        <v>2306632</v>
      </c>
      <c r="C3485" s="677" t="s">
        <v>9262</v>
      </c>
      <c r="D3485" s="678" t="s">
        <v>5970</v>
      </c>
      <c r="E3485" s="679">
        <f>IF(F3485 = "", "", ROUND(F3485*SINAPI!$M$5,2))</f>
        <v>10427.6</v>
      </c>
      <c r="F3485" s="680">
        <v>10848.13</v>
      </c>
      <c r="G3485" s="204">
        <f>IF(P.O.!$F$4 = "DESONERADO", SICRO!E3485, SICRO!F3485)</f>
        <v>10848.13</v>
      </c>
    </row>
    <row r="3486" spans="1:7">
      <c r="A3486" s="645" t="s">
        <v>69</v>
      </c>
      <c r="B3486" s="676">
        <v>2306610</v>
      </c>
      <c r="C3486" s="677" t="s">
        <v>9263</v>
      </c>
      <c r="D3486" s="678" t="s">
        <v>5970</v>
      </c>
      <c r="E3486" s="679">
        <f>IF(F3486 = "", "", ROUND(F3486*SINAPI!$M$5,2))</f>
        <v>2159.2600000000002</v>
      </c>
      <c r="F3486" s="680">
        <v>2246.34</v>
      </c>
      <c r="G3486" s="204">
        <f>IF(P.O.!$F$4 = "DESONERADO", SICRO!E3486, SICRO!F3486)</f>
        <v>2246.34</v>
      </c>
    </row>
    <row r="3487" spans="1:7">
      <c r="A3487" s="645" t="s">
        <v>69</v>
      </c>
      <c r="B3487" s="676">
        <v>2306604</v>
      </c>
      <c r="C3487" s="677" t="s">
        <v>9264</v>
      </c>
      <c r="D3487" s="678" t="s">
        <v>5970</v>
      </c>
      <c r="E3487" s="679">
        <f>IF(F3487 = "", "", ROUND(F3487*SINAPI!$M$5,2))</f>
        <v>787.04</v>
      </c>
      <c r="F3487" s="680">
        <v>818.78</v>
      </c>
      <c r="G3487" s="204">
        <f>IF(P.O.!$F$4 = "DESONERADO", SICRO!E3487, SICRO!F3487)</f>
        <v>818.78</v>
      </c>
    </row>
    <row r="3488" spans="1:7">
      <c r="A3488" s="645" t="s">
        <v>69</v>
      </c>
      <c r="B3488" s="676">
        <v>2306605</v>
      </c>
      <c r="C3488" s="677" t="s">
        <v>9265</v>
      </c>
      <c r="D3488" s="678" t="s">
        <v>5970</v>
      </c>
      <c r="E3488" s="679">
        <f>IF(F3488 = "", "", ROUND(F3488*SINAPI!$M$5,2))</f>
        <v>984.79</v>
      </c>
      <c r="F3488" s="680">
        <v>1024.5</v>
      </c>
      <c r="G3488" s="204">
        <f>IF(P.O.!$F$4 = "DESONERADO", SICRO!E3488, SICRO!F3488)</f>
        <v>1024.5</v>
      </c>
    </row>
    <row r="3489" spans="1:7">
      <c r="A3489" s="645" t="s">
        <v>69</v>
      </c>
      <c r="B3489" s="676">
        <v>2306606</v>
      </c>
      <c r="C3489" s="677" t="s">
        <v>9266</v>
      </c>
      <c r="D3489" s="678" t="s">
        <v>5970</v>
      </c>
      <c r="E3489" s="679">
        <f>IF(F3489 = "", "", ROUND(F3489*SINAPI!$M$5,2))</f>
        <v>1136.23</v>
      </c>
      <c r="F3489" s="680">
        <v>1182.05</v>
      </c>
      <c r="G3489" s="204">
        <f>IF(P.O.!$F$4 = "DESONERADO", SICRO!E3489, SICRO!F3489)</f>
        <v>1182.05</v>
      </c>
    </row>
    <row r="3490" spans="1:7">
      <c r="A3490" s="645" t="s">
        <v>69</v>
      </c>
      <c r="B3490" s="676">
        <v>2306607</v>
      </c>
      <c r="C3490" s="677" t="s">
        <v>9267</v>
      </c>
      <c r="D3490" s="678" t="s">
        <v>5970</v>
      </c>
      <c r="E3490" s="679">
        <f>IF(F3490 = "", "", ROUND(F3490*SINAPI!$M$5,2))</f>
        <v>1343.62</v>
      </c>
      <c r="F3490" s="680">
        <v>1397.81</v>
      </c>
      <c r="G3490" s="204">
        <f>IF(P.O.!$F$4 = "DESONERADO", SICRO!E3490, SICRO!F3490)</f>
        <v>1397.81</v>
      </c>
    </row>
    <row r="3491" spans="1:7">
      <c r="A3491" s="645" t="s">
        <v>69</v>
      </c>
      <c r="B3491" s="676">
        <v>2306608</v>
      </c>
      <c r="C3491" s="677" t="s">
        <v>9268</v>
      </c>
      <c r="D3491" s="678" t="s">
        <v>5970</v>
      </c>
      <c r="E3491" s="679">
        <f>IF(F3491 = "", "", ROUND(F3491*SINAPI!$M$5,2))</f>
        <v>1647.74</v>
      </c>
      <c r="F3491" s="680">
        <v>1714.19</v>
      </c>
      <c r="G3491" s="204">
        <f>IF(P.O.!$F$4 = "DESONERADO", SICRO!E3491, SICRO!F3491)</f>
        <v>1714.19</v>
      </c>
    </row>
    <row r="3492" spans="1:7">
      <c r="A3492" s="645" t="s">
        <v>69</v>
      </c>
      <c r="B3492" s="676">
        <v>2306609</v>
      </c>
      <c r="C3492" s="677" t="s">
        <v>9269</v>
      </c>
      <c r="D3492" s="678" t="s">
        <v>5970</v>
      </c>
      <c r="E3492" s="679">
        <f>IF(F3492 = "", "", ROUND(F3492*SINAPI!$M$5,2))</f>
        <v>1660.83</v>
      </c>
      <c r="F3492" s="680">
        <v>1727.81</v>
      </c>
      <c r="G3492" s="204">
        <f>IF(P.O.!$F$4 = "DESONERADO", SICRO!E3492, SICRO!F3492)</f>
        <v>1727.81</v>
      </c>
    </row>
    <row r="3493" spans="1:7">
      <c r="A3493" s="645" t="s">
        <v>69</v>
      </c>
      <c r="B3493" s="676">
        <v>2306614</v>
      </c>
      <c r="C3493" s="677" t="s">
        <v>9270</v>
      </c>
      <c r="D3493" s="678" t="s">
        <v>5970</v>
      </c>
      <c r="E3493" s="679">
        <f>IF(F3493 = "", "", ROUND(F3493*SINAPI!$M$5,2))</f>
        <v>2802.89</v>
      </c>
      <c r="F3493" s="680">
        <v>2915.93</v>
      </c>
      <c r="G3493" s="204">
        <f>IF(P.O.!$F$4 = "DESONERADO", SICRO!E3493, SICRO!F3493)</f>
        <v>2915.93</v>
      </c>
    </row>
    <row r="3494" spans="1:7">
      <c r="A3494" s="645" t="s">
        <v>69</v>
      </c>
      <c r="B3494" s="676">
        <v>2306615</v>
      </c>
      <c r="C3494" s="677" t="s">
        <v>9271</v>
      </c>
      <c r="D3494" s="678" t="s">
        <v>5970</v>
      </c>
      <c r="E3494" s="679">
        <f>IF(F3494 = "", "", ROUND(F3494*SINAPI!$M$5,2))</f>
        <v>2823.47</v>
      </c>
      <c r="F3494" s="680">
        <v>2937.34</v>
      </c>
      <c r="G3494" s="204">
        <f>IF(P.O.!$F$4 = "DESONERADO", SICRO!E3494, SICRO!F3494)</f>
        <v>2937.34</v>
      </c>
    </row>
    <row r="3495" spans="1:7">
      <c r="A3495" s="645" t="s">
        <v>69</v>
      </c>
      <c r="B3495" s="676">
        <v>2306616</v>
      </c>
      <c r="C3495" s="677" t="s">
        <v>9272</v>
      </c>
      <c r="D3495" s="678" t="s">
        <v>5970</v>
      </c>
      <c r="E3495" s="679">
        <f>IF(F3495 = "", "", ROUND(F3495*SINAPI!$M$5,2))</f>
        <v>2843.64</v>
      </c>
      <c r="F3495" s="680">
        <v>2958.32</v>
      </c>
      <c r="G3495" s="204">
        <f>IF(P.O.!$F$4 = "DESONERADO", SICRO!E3495, SICRO!F3495)</f>
        <v>2958.32</v>
      </c>
    </row>
    <row r="3496" spans="1:7">
      <c r="A3496" s="645" t="s">
        <v>69</v>
      </c>
      <c r="B3496" s="676">
        <v>2306611</v>
      </c>
      <c r="C3496" s="677" t="s">
        <v>9273</v>
      </c>
      <c r="D3496" s="678" t="s">
        <v>5970</v>
      </c>
      <c r="E3496" s="679">
        <f>IF(F3496 = "", "", ROUND(F3496*SINAPI!$M$5,2))</f>
        <v>1755.14</v>
      </c>
      <c r="F3496" s="680">
        <v>1825.92</v>
      </c>
      <c r="G3496" s="204">
        <f>IF(P.O.!$F$4 = "DESONERADO", SICRO!E3496, SICRO!F3496)</f>
        <v>1825.92</v>
      </c>
    </row>
    <row r="3497" spans="1:7">
      <c r="A3497" s="645" t="s">
        <v>69</v>
      </c>
      <c r="B3497" s="676">
        <v>2306612</v>
      </c>
      <c r="C3497" s="677" t="s">
        <v>9274</v>
      </c>
      <c r="D3497" s="678" t="s">
        <v>5970</v>
      </c>
      <c r="E3497" s="679">
        <f>IF(F3497 = "", "", ROUND(F3497*SINAPI!$M$5,2))</f>
        <v>2145.36</v>
      </c>
      <c r="F3497" s="680">
        <v>2231.88</v>
      </c>
      <c r="G3497" s="204">
        <f>IF(P.O.!$F$4 = "DESONERADO", SICRO!E3497, SICRO!F3497)</f>
        <v>2231.88</v>
      </c>
    </row>
    <row r="3498" spans="1:7">
      <c r="A3498" s="645" t="s">
        <v>69</v>
      </c>
      <c r="B3498" s="676">
        <v>2306613</v>
      </c>
      <c r="C3498" s="677" t="s">
        <v>9275</v>
      </c>
      <c r="D3498" s="678" t="s">
        <v>5970</v>
      </c>
      <c r="E3498" s="679">
        <f>IF(F3498 = "", "", ROUND(F3498*SINAPI!$M$5,2))</f>
        <v>2165.9499999999998</v>
      </c>
      <c r="F3498" s="680">
        <v>2253.3000000000002</v>
      </c>
      <c r="G3498" s="204">
        <f>IF(P.O.!$F$4 = "DESONERADO", SICRO!E3498, SICRO!F3498)</f>
        <v>2253.3000000000002</v>
      </c>
    </row>
    <row r="3499" spans="1:7">
      <c r="A3499" s="645" t="s">
        <v>69</v>
      </c>
      <c r="B3499" s="676">
        <v>2306618</v>
      </c>
      <c r="C3499" s="677" t="s">
        <v>9276</v>
      </c>
      <c r="D3499" s="678" t="s">
        <v>5970</v>
      </c>
      <c r="E3499" s="679">
        <f>IF(F3499 = "", "", ROUND(F3499*SINAPI!$M$5,2))</f>
        <v>3418.94</v>
      </c>
      <c r="F3499" s="680">
        <v>3556.82</v>
      </c>
      <c r="G3499" s="204">
        <f>IF(P.O.!$F$4 = "DESONERADO", SICRO!E3499, SICRO!F3499)</f>
        <v>3556.82</v>
      </c>
    </row>
    <row r="3500" spans="1:7">
      <c r="A3500" s="645" t="s">
        <v>69</v>
      </c>
      <c r="B3500" s="676">
        <v>2306619</v>
      </c>
      <c r="C3500" s="677" t="s">
        <v>9277</v>
      </c>
      <c r="D3500" s="678" t="s">
        <v>5970</v>
      </c>
      <c r="E3500" s="679">
        <f>IF(F3500 = "", "", ROUND(F3500*SINAPI!$M$5,2))</f>
        <v>3449.34</v>
      </c>
      <c r="F3500" s="680">
        <v>3588.45</v>
      </c>
      <c r="G3500" s="204">
        <f>IF(P.O.!$F$4 = "DESONERADO", SICRO!E3500, SICRO!F3500)</f>
        <v>3588.45</v>
      </c>
    </row>
    <row r="3501" spans="1:7">
      <c r="A3501" s="645" t="s">
        <v>69</v>
      </c>
      <c r="B3501" s="676">
        <v>2306620</v>
      </c>
      <c r="C3501" s="677" t="s">
        <v>9278</v>
      </c>
      <c r="D3501" s="678" t="s">
        <v>5970</v>
      </c>
      <c r="E3501" s="679">
        <f>IF(F3501 = "", "", ROUND(F3501*SINAPI!$M$5,2))</f>
        <v>3478.89</v>
      </c>
      <c r="F3501" s="680">
        <v>3619.19</v>
      </c>
      <c r="G3501" s="204">
        <f>IF(P.O.!$F$4 = "DESONERADO", SICRO!E3501, SICRO!F3501)</f>
        <v>3619.19</v>
      </c>
    </row>
    <row r="3502" spans="1:7">
      <c r="A3502" s="645" t="s">
        <v>69</v>
      </c>
      <c r="B3502" s="676">
        <v>2306621</v>
      </c>
      <c r="C3502" s="677" t="s">
        <v>9279</v>
      </c>
      <c r="D3502" s="678" t="s">
        <v>5970</v>
      </c>
      <c r="E3502" s="679">
        <f>IF(F3502 = "", "", ROUND(F3502*SINAPI!$M$5,2))</f>
        <v>4973.32</v>
      </c>
      <c r="F3502" s="680">
        <v>5173.8900000000003</v>
      </c>
      <c r="G3502" s="204">
        <f>IF(P.O.!$F$4 = "DESONERADO", SICRO!E3502, SICRO!F3502)</f>
        <v>5173.8900000000003</v>
      </c>
    </row>
    <row r="3503" spans="1:7">
      <c r="A3503" s="645" t="s">
        <v>69</v>
      </c>
      <c r="B3503" s="676">
        <v>2306622</v>
      </c>
      <c r="C3503" s="677" t="s">
        <v>9280</v>
      </c>
      <c r="D3503" s="678" t="s">
        <v>5970</v>
      </c>
      <c r="E3503" s="679">
        <f>IF(F3503 = "", "", ROUND(F3503*SINAPI!$M$5,2))</f>
        <v>5003.78</v>
      </c>
      <c r="F3503" s="680">
        <v>5205.57</v>
      </c>
      <c r="G3503" s="204">
        <f>IF(P.O.!$F$4 = "DESONERADO", SICRO!E3503, SICRO!F3503)</f>
        <v>5205.57</v>
      </c>
    </row>
    <row r="3504" spans="1:7">
      <c r="A3504" s="645" t="s">
        <v>69</v>
      </c>
      <c r="B3504" s="676">
        <v>2306623</v>
      </c>
      <c r="C3504" s="677" t="s">
        <v>9281</v>
      </c>
      <c r="D3504" s="678" t="s">
        <v>5970</v>
      </c>
      <c r="E3504" s="679">
        <f>IF(F3504 = "", "", ROUND(F3504*SINAPI!$M$5,2))</f>
        <v>5033.2700000000004</v>
      </c>
      <c r="F3504" s="680">
        <v>5236.25</v>
      </c>
      <c r="G3504" s="204">
        <f>IF(P.O.!$F$4 = "DESONERADO", SICRO!E3504, SICRO!F3504)</f>
        <v>5236.25</v>
      </c>
    </row>
    <row r="3505" spans="1:7">
      <c r="A3505" s="645" t="s">
        <v>69</v>
      </c>
      <c r="B3505" s="676">
        <v>2306617</v>
      </c>
      <c r="C3505" s="677" t="s">
        <v>9282</v>
      </c>
      <c r="D3505" s="678" t="s">
        <v>5970</v>
      </c>
      <c r="E3505" s="679">
        <f>IF(F3505 = "", "", ROUND(F3505*SINAPI!$M$5,2))</f>
        <v>2656.92</v>
      </c>
      <c r="F3505" s="680">
        <v>2764.07</v>
      </c>
      <c r="G3505" s="204">
        <f>IF(P.O.!$F$4 = "DESONERADO", SICRO!E3505, SICRO!F3505)</f>
        <v>2764.07</v>
      </c>
    </row>
    <row r="3506" spans="1:7">
      <c r="A3506" s="645" t="s">
        <v>69</v>
      </c>
      <c r="B3506" s="676">
        <v>2306014</v>
      </c>
      <c r="C3506" s="677" t="s">
        <v>9283</v>
      </c>
      <c r="D3506" s="678" t="s">
        <v>5978</v>
      </c>
      <c r="E3506" s="679">
        <f>IF(F3506 = "", "", ROUND(F3506*SINAPI!$M$5,2))</f>
        <v>11.54</v>
      </c>
      <c r="F3506" s="680">
        <v>12.01</v>
      </c>
      <c r="G3506" s="204">
        <f>IF(P.O.!$F$4 = "DESONERADO", SICRO!E3506, SICRO!F3506)</f>
        <v>12.01</v>
      </c>
    </row>
    <row r="3507" spans="1:7">
      <c r="A3507" s="645" t="s">
        <v>69</v>
      </c>
      <c r="B3507" s="676">
        <v>2306700</v>
      </c>
      <c r="C3507" s="677" t="s">
        <v>9284</v>
      </c>
      <c r="D3507" s="678" t="s">
        <v>5970</v>
      </c>
      <c r="E3507" s="679">
        <f>IF(F3507 = "", "", ROUND(F3507*SINAPI!$M$5,2))</f>
        <v>2021.36</v>
      </c>
      <c r="F3507" s="680">
        <v>2102.88</v>
      </c>
      <c r="G3507" s="204">
        <f>IF(P.O.!$F$4 = "DESONERADO", SICRO!E3507, SICRO!F3507)</f>
        <v>2102.88</v>
      </c>
    </row>
    <row r="3508" spans="1:7">
      <c r="A3508" s="645" t="s">
        <v>69</v>
      </c>
      <c r="B3508" s="676">
        <v>2306703</v>
      </c>
      <c r="C3508" s="677" t="s">
        <v>9285</v>
      </c>
      <c r="D3508" s="678" t="s">
        <v>5970</v>
      </c>
      <c r="E3508" s="679">
        <f>IF(F3508 = "", "", ROUND(F3508*SINAPI!$M$5,2))</f>
        <v>2091.29</v>
      </c>
      <c r="F3508" s="680">
        <v>2175.63</v>
      </c>
      <c r="G3508" s="204">
        <f>IF(P.O.!$F$4 = "DESONERADO", SICRO!E3508, SICRO!F3508)</f>
        <v>2175.63</v>
      </c>
    </row>
    <row r="3509" spans="1:7">
      <c r="A3509" s="645" t="s">
        <v>69</v>
      </c>
      <c r="B3509" s="676">
        <v>2306706</v>
      </c>
      <c r="C3509" s="677" t="s">
        <v>9286</v>
      </c>
      <c r="D3509" s="678" t="s">
        <v>5970</v>
      </c>
      <c r="E3509" s="679">
        <f>IF(F3509 = "", "", ROUND(F3509*SINAPI!$M$5,2))</f>
        <v>2203.41</v>
      </c>
      <c r="F3509" s="680">
        <v>2292.27</v>
      </c>
      <c r="G3509" s="204">
        <f>IF(P.O.!$F$4 = "DESONERADO", SICRO!E3509, SICRO!F3509)</f>
        <v>2292.27</v>
      </c>
    </row>
    <row r="3510" spans="1:7">
      <c r="A3510" s="645" t="s">
        <v>69</v>
      </c>
      <c r="B3510" s="676">
        <v>2306709</v>
      </c>
      <c r="C3510" s="677" t="s">
        <v>9287</v>
      </c>
      <c r="D3510" s="678" t="s">
        <v>5970</v>
      </c>
      <c r="E3510" s="679">
        <f>IF(F3510 = "", "", ROUND(F3510*SINAPI!$M$5,2))</f>
        <v>2365.8000000000002</v>
      </c>
      <c r="F3510" s="680">
        <v>2461.21</v>
      </c>
      <c r="G3510" s="204">
        <f>IF(P.O.!$F$4 = "DESONERADO", SICRO!E3510, SICRO!F3510)</f>
        <v>2461.21</v>
      </c>
    </row>
    <row r="3511" spans="1:7">
      <c r="A3511" s="645" t="s">
        <v>69</v>
      </c>
      <c r="B3511" s="676">
        <v>2306712</v>
      </c>
      <c r="C3511" s="677" t="s">
        <v>9288</v>
      </c>
      <c r="D3511" s="678" t="s">
        <v>5970</v>
      </c>
      <c r="E3511" s="679">
        <f>IF(F3511 = "", "", ROUND(F3511*SINAPI!$M$5,2))</f>
        <v>2448.62</v>
      </c>
      <c r="F3511" s="680">
        <v>2547.37</v>
      </c>
      <c r="G3511" s="204">
        <f>IF(P.O.!$F$4 = "DESONERADO", SICRO!E3511, SICRO!F3511)</f>
        <v>2547.37</v>
      </c>
    </row>
    <row r="3512" spans="1:7">
      <c r="A3512" s="645" t="s">
        <v>69</v>
      </c>
      <c r="B3512" s="676">
        <v>2306715</v>
      </c>
      <c r="C3512" s="677" t="s">
        <v>9289</v>
      </c>
      <c r="D3512" s="678" t="s">
        <v>5970</v>
      </c>
      <c r="E3512" s="679">
        <f>IF(F3512 = "", "", ROUND(F3512*SINAPI!$M$5,2))</f>
        <v>2553.6799999999998</v>
      </c>
      <c r="F3512" s="680">
        <v>2656.67</v>
      </c>
      <c r="G3512" s="204">
        <f>IF(P.O.!$F$4 = "DESONERADO", SICRO!E3512, SICRO!F3512)</f>
        <v>2656.67</v>
      </c>
    </row>
    <row r="3513" spans="1:7">
      <c r="A3513" s="645" t="s">
        <v>69</v>
      </c>
      <c r="B3513" s="676">
        <v>2306718</v>
      </c>
      <c r="C3513" s="677" t="s">
        <v>9290</v>
      </c>
      <c r="D3513" s="678" t="s">
        <v>5970</v>
      </c>
      <c r="E3513" s="679">
        <f>IF(F3513 = "", "", ROUND(F3513*SINAPI!$M$5,2))</f>
        <v>2716.26</v>
      </c>
      <c r="F3513" s="680">
        <v>2825.8</v>
      </c>
      <c r="G3513" s="204">
        <f>IF(P.O.!$F$4 = "DESONERADO", SICRO!E3513, SICRO!F3513)</f>
        <v>2825.8</v>
      </c>
    </row>
    <row r="3514" spans="1:7">
      <c r="A3514" s="645" t="s">
        <v>69</v>
      </c>
      <c r="B3514" s="676">
        <v>2306721</v>
      </c>
      <c r="C3514" s="677" t="s">
        <v>9291</v>
      </c>
      <c r="D3514" s="678" t="s">
        <v>5970</v>
      </c>
      <c r="E3514" s="679">
        <f>IF(F3514 = "", "", ROUND(F3514*SINAPI!$M$5,2))</f>
        <v>2794.22</v>
      </c>
      <c r="F3514" s="680">
        <v>2906.91</v>
      </c>
      <c r="G3514" s="204">
        <f>IF(P.O.!$F$4 = "DESONERADO", SICRO!E3514, SICRO!F3514)</f>
        <v>2906.91</v>
      </c>
    </row>
    <row r="3515" spans="1:7">
      <c r="A3515" s="645" t="s">
        <v>69</v>
      </c>
      <c r="B3515" s="676">
        <v>2306724</v>
      </c>
      <c r="C3515" s="677" t="s">
        <v>9292</v>
      </c>
      <c r="D3515" s="678" t="s">
        <v>5970</v>
      </c>
      <c r="E3515" s="679">
        <f>IF(F3515 = "", "", ROUND(F3515*SINAPI!$M$5,2))</f>
        <v>2940.97</v>
      </c>
      <c r="F3515" s="680">
        <v>3059.57</v>
      </c>
      <c r="G3515" s="204">
        <f>IF(P.O.!$F$4 = "DESONERADO", SICRO!E3515, SICRO!F3515)</f>
        <v>3059.57</v>
      </c>
    </row>
    <row r="3516" spans="1:7">
      <c r="A3516" s="645" t="s">
        <v>69</v>
      </c>
      <c r="B3516" s="676">
        <v>2306688</v>
      </c>
      <c r="C3516" s="677" t="s">
        <v>9293</v>
      </c>
      <c r="D3516" s="678" t="s">
        <v>5970</v>
      </c>
      <c r="E3516" s="679">
        <f>IF(F3516 = "", "", ROUND(F3516*SINAPI!$M$5,2))</f>
        <v>1610.03</v>
      </c>
      <c r="F3516" s="680">
        <v>1674.96</v>
      </c>
      <c r="G3516" s="204">
        <f>IF(P.O.!$F$4 = "DESONERADO", SICRO!E3516, SICRO!F3516)</f>
        <v>1674.96</v>
      </c>
    </row>
    <row r="3517" spans="1:7">
      <c r="A3517" s="645" t="s">
        <v>69</v>
      </c>
      <c r="B3517" s="676">
        <v>2306691</v>
      </c>
      <c r="C3517" s="677" t="s">
        <v>9294</v>
      </c>
      <c r="D3517" s="678" t="s">
        <v>5970</v>
      </c>
      <c r="E3517" s="679">
        <f>IF(F3517 = "", "", ROUND(F3517*SINAPI!$M$5,2))</f>
        <v>1696.43</v>
      </c>
      <c r="F3517" s="680">
        <v>1764.84</v>
      </c>
      <c r="G3517" s="204">
        <f>IF(P.O.!$F$4 = "DESONERADO", SICRO!E3517, SICRO!F3517)</f>
        <v>1764.84</v>
      </c>
    </row>
    <row r="3518" spans="1:7">
      <c r="A3518" s="645" t="s">
        <v>69</v>
      </c>
      <c r="B3518" s="676">
        <v>2306694</v>
      </c>
      <c r="C3518" s="677" t="s">
        <v>9295</v>
      </c>
      <c r="D3518" s="678" t="s">
        <v>5970</v>
      </c>
      <c r="E3518" s="679">
        <f>IF(F3518 = "", "", ROUND(F3518*SINAPI!$M$5,2))</f>
        <v>1817.32</v>
      </c>
      <c r="F3518" s="680">
        <v>1890.61</v>
      </c>
      <c r="G3518" s="204">
        <f>IF(P.O.!$F$4 = "DESONERADO", SICRO!E3518, SICRO!F3518)</f>
        <v>1890.61</v>
      </c>
    </row>
    <row r="3519" spans="1:7">
      <c r="A3519" s="645" t="s">
        <v>69</v>
      </c>
      <c r="B3519" s="676">
        <v>2306697</v>
      </c>
      <c r="C3519" s="677" t="s">
        <v>9296</v>
      </c>
      <c r="D3519" s="678" t="s">
        <v>5970</v>
      </c>
      <c r="E3519" s="679">
        <f>IF(F3519 = "", "", ROUND(F3519*SINAPI!$M$5,2))</f>
        <v>1900.52</v>
      </c>
      <c r="F3519" s="680">
        <v>1977.17</v>
      </c>
      <c r="G3519" s="204">
        <f>IF(P.O.!$F$4 = "DESONERADO", SICRO!E3519, SICRO!F3519)</f>
        <v>1977.17</v>
      </c>
    </row>
    <row r="3520" spans="1:7">
      <c r="A3520" s="645" t="s">
        <v>69</v>
      </c>
      <c r="B3520" s="676">
        <v>2306701</v>
      </c>
      <c r="C3520" s="677" t="s">
        <v>9297</v>
      </c>
      <c r="D3520" s="678" t="s">
        <v>5970</v>
      </c>
      <c r="E3520" s="679">
        <f>IF(F3520 = "", "", ROUND(F3520*SINAPI!$M$5,2))</f>
        <v>3734.99</v>
      </c>
      <c r="F3520" s="680">
        <v>3885.62</v>
      </c>
      <c r="G3520" s="204">
        <f>IF(P.O.!$F$4 = "DESONERADO", SICRO!E3520, SICRO!F3520)</f>
        <v>3885.62</v>
      </c>
    </row>
    <row r="3521" spans="1:7">
      <c r="A3521" s="645" t="s">
        <v>69</v>
      </c>
      <c r="B3521" s="676">
        <v>2306704</v>
      </c>
      <c r="C3521" s="677" t="s">
        <v>9298</v>
      </c>
      <c r="D3521" s="678" t="s">
        <v>5970</v>
      </c>
      <c r="E3521" s="679">
        <f>IF(F3521 = "", "", ROUND(F3521*SINAPI!$M$5,2))</f>
        <v>3957.1</v>
      </c>
      <c r="F3521" s="680">
        <v>4116.68</v>
      </c>
      <c r="G3521" s="204">
        <f>IF(P.O.!$F$4 = "DESONERADO", SICRO!E3521, SICRO!F3521)</f>
        <v>4116.68</v>
      </c>
    </row>
    <row r="3522" spans="1:7">
      <c r="A3522" s="645" t="s">
        <v>69</v>
      </c>
      <c r="B3522" s="676">
        <v>2306707</v>
      </c>
      <c r="C3522" s="677" t="s">
        <v>9299</v>
      </c>
      <c r="D3522" s="678" t="s">
        <v>5970</v>
      </c>
      <c r="E3522" s="679">
        <f>IF(F3522 = "", "", ROUND(F3522*SINAPI!$M$5,2))</f>
        <v>4119.0200000000004</v>
      </c>
      <c r="F3522" s="680">
        <v>4285.13</v>
      </c>
      <c r="G3522" s="204">
        <f>IF(P.O.!$F$4 = "DESONERADO", SICRO!E3522, SICRO!F3522)</f>
        <v>4285.13</v>
      </c>
    </row>
    <row r="3523" spans="1:7">
      <c r="A3523" s="645" t="s">
        <v>69</v>
      </c>
      <c r="B3523" s="676">
        <v>2306710</v>
      </c>
      <c r="C3523" s="677" t="s">
        <v>9300</v>
      </c>
      <c r="D3523" s="678" t="s">
        <v>5970</v>
      </c>
      <c r="E3523" s="679">
        <f>IF(F3523 = "", "", ROUND(F3523*SINAPI!$M$5,2))</f>
        <v>4320.6400000000003</v>
      </c>
      <c r="F3523" s="680">
        <v>4494.88</v>
      </c>
      <c r="G3523" s="204">
        <f>IF(P.O.!$F$4 = "DESONERADO", SICRO!E3523, SICRO!F3523)</f>
        <v>4494.88</v>
      </c>
    </row>
    <row r="3524" spans="1:7">
      <c r="A3524" s="645" t="s">
        <v>69</v>
      </c>
      <c r="B3524" s="676">
        <v>2306713</v>
      </c>
      <c r="C3524" s="677" t="s">
        <v>9301</v>
      </c>
      <c r="D3524" s="678" t="s">
        <v>5970</v>
      </c>
      <c r="E3524" s="679">
        <f>IF(F3524 = "", "", ROUND(F3524*SINAPI!$M$5,2))</f>
        <v>4436.66</v>
      </c>
      <c r="F3524" s="680">
        <v>4615.58</v>
      </c>
      <c r="G3524" s="204">
        <f>IF(P.O.!$F$4 = "DESONERADO", SICRO!E3524, SICRO!F3524)</f>
        <v>4615.58</v>
      </c>
    </row>
    <row r="3525" spans="1:7">
      <c r="A3525" s="645" t="s">
        <v>69</v>
      </c>
      <c r="B3525" s="676">
        <v>2306716</v>
      </c>
      <c r="C3525" s="677" t="s">
        <v>9302</v>
      </c>
      <c r="D3525" s="678" t="s">
        <v>5970</v>
      </c>
      <c r="E3525" s="679">
        <f>IF(F3525 = "", "", ROUND(F3525*SINAPI!$M$5,2))</f>
        <v>4692.6400000000003</v>
      </c>
      <c r="F3525" s="680">
        <v>4881.8900000000003</v>
      </c>
      <c r="G3525" s="204">
        <f>IF(P.O.!$F$4 = "DESONERADO", SICRO!E3525, SICRO!F3525)</f>
        <v>4881.8900000000003</v>
      </c>
    </row>
    <row r="3526" spans="1:7">
      <c r="A3526" s="645" t="s">
        <v>69</v>
      </c>
      <c r="B3526" s="676">
        <v>2306719</v>
      </c>
      <c r="C3526" s="677" t="s">
        <v>9303</v>
      </c>
      <c r="D3526" s="678" t="s">
        <v>5970</v>
      </c>
      <c r="E3526" s="679">
        <f>IF(F3526 = "", "", ROUND(F3526*SINAPI!$M$5,2))</f>
        <v>5088.01</v>
      </c>
      <c r="F3526" s="680">
        <v>5293.2</v>
      </c>
      <c r="G3526" s="204">
        <f>IF(P.O.!$F$4 = "DESONERADO", SICRO!E3526, SICRO!F3526)</f>
        <v>5293.2</v>
      </c>
    </row>
    <row r="3527" spans="1:7">
      <c r="A3527" s="645" t="s">
        <v>69</v>
      </c>
      <c r="B3527" s="676">
        <v>2306722</v>
      </c>
      <c r="C3527" s="677" t="s">
        <v>9304</v>
      </c>
      <c r="D3527" s="678" t="s">
        <v>5970</v>
      </c>
      <c r="E3527" s="679">
        <f>IF(F3527 = "", "", ROUND(F3527*SINAPI!$M$5,2))</f>
        <v>5318.75</v>
      </c>
      <c r="F3527" s="680">
        <v>5533.25</v>
      </c>
      <c r="G3527" s="204">
        <f>IF(P.O.!$F$4 = "DESONERADO", SICRO!E3527, SICRO!F3527)</f>
        <v>5533.25</v>
      </c>
    </row>
    <row r="3528" spans="1:7">
      <c r="A3528" s="645" t="s">
        <v>69</v>
      </c>
      <c r="B3528" s="676">
        <v>2306725</v>
      </c>
      <c r="C3528" s="677" t="s">
        <v>9305</v>
      </c>
      <c r="D3528" s="678" t="s">
        <v>5970</v>
      </c>
      <c r="E3528" s="679">
        <f>IF(F3528 = "", "", ROUND(F3528*SINAPI!$M$5,2))</f>
        <v>5565.13</v>
      </c>
      <c r="F3528" s="680">
        <v>5789.56</v>
      </c>
      <c r="G3528" s="204">
        <f>IF(P.O.!$F$4 = "DESONERADO", SICRO!E3528, SICRO!F3528)</f>
        <v>5789.56</v>
      </c>
    </row>
    <row r="3529" spans="1:7">
      <c r="A3529" s="645" t="s">
        <v>69</v>
      </c>
      <c r="B3529" s="676">
        <v>2306689</v>
      </c>
      <c r="C3529" s="677" t="s">
        <v>9306</v>
      </c>
      <c r="D3529" s="678" t="s">
        <v>5970</v>
      </c>
      <c r="E3529" s="679">
        <f>IF(F3529 = "", "", ROUND(F3529*SINAPI!$M$5,2))</f>
        <v>2965.75</v>
      </c>
      <c r="F3529" s="680">
        <v>3085.35</v>
      </c>
      <c r="G3529" s="204">
        <f>IF(P.O.!$F$4 = "DESONERADO", SICRO!E3529, SICRO!F3529)</f>
        <v>3085.35</v>
      </c>
    </row>
    <row r="3530" spans="1:7">
      <c r="A3530" s="645" t="s">
        <v>69</v>
      </c>
      <c r="B3530" s="676">
        <v>2306692</v>
      </c>
      <c r="C3530" s="677" t="s">
        <v>9307</v>
      </c>
      <c r="D3530" s="678" t="s">
        <v>5970</v>
      </c>
      <c r="E3530" s="679">
        <f>IF(F3530 = "", "", ROUND(F3530*SINAPI!$M$5,2))</f>
        <v>3119.51</v>
      </c>
      <c r="F3530" s="680">
        <v>3245.31</v>
      </c>
      <c r="G3530" s="204">
        <f>IF(P.O.!$F$4 = "DESONERADO", SICRO!E3530, SICRO!F3530)</f>
        <v>3245.31</v>
      </c>
    </row>
    <row r="3531" spans="1:7">
      <c r="A3531" s="645" t="s">
        <v>69</v>
      </c>
      <c r="B3531" s="676">
        <v>2306695</v>
      </c>
      <c r="C3531" s="677" t="s">
        <v>9308</v>
      </c>
      <c r="D3531" s="678" t="s">
        <v>5970</v>
      </c>
      <c r="E3531" s="679">
        <f>IF(F3531 = "", "", ROUND(F3531*SINAPI!$M$5,2))</f>
        <v>3277.98</v>
      </c>
      <c r="F3531" s="680">
        <v>3410.18</v>
      </c>
      <c r="G3531" s="204">
        <f>IF(P.O.!$F$4 = "DESONERADO", SICRO!E3531, SICRO!F3531)</f>
        <v>3410.18</v>
      </c>
    </row>
    <row r="3532" spans="1:7">
      <c r="A3532" s="645" t="s">
        <v>69</v>
      </c>
      <c r="B3532" s="676">
        <v>2306698</v>
      </c>
      <c r="C3532" s="677" t="s">
        <v>9309</v>
      </c>
      <c r="D3532" s="678" t="s">
        <v>5970</v>
      </c>
      <c r="E3532" s="679">
        <f>IF(F3532 = "", "", ROUND(F3532*SINAPI!$M$5,2))</f>
        <v>3467.94</v>
      </c>
      <c r="F3532" s="680">
        <v>3607.8</v>
      </c>
      <c r="G3532" s="204">
        <f>IF(P.O.!$F$4 = "DESONERADO", SICRO!E3532, SICRO!F3532)</f>
        <v>3607.8</v>
      </c>
    </row>
    <row r="3533" spans="1:7">
      <c r="A3533" s="645" t="s">
        <v>69</v>
      </c>
      <c r="B3533" s="676">
        <v>2306699</v>
      </c>
      <c r="C3533" s="677" t="s">
        <v>9310</v>
      </c>
      <c r="D3533" s="678" t="s">
        <v>5970</v>
      </c>
      <c r="E3533" s="679">
        <f>IF(F3533 = "", "", ROUND(F3533*SINAPI!$M$5,2))</f>
        <v>317.54000000000002</v>
      </c>
      <c r="F3533" s="680">
        <v>330.35</v>
      </c>
      <c r="G3533" s="204">
        <f>IF(P.O.!$F$4 = "DESONERADO", SICRO!E3533, SICRO!F3533)</f>
        <v>330.35</v>
      </c>
    </row>
    <row r="3534" spans="1:7">
      <c r="A3534" s="645" t="s">
        <v>69</v>
      </c>
      <c r="B3534" s="676">
        <v>2306702</v>
      </c>
      <c r="C3534" s="677" t="s">
        <v>9311</v>
      </c>
      <c r="D3534" s="678" t="s">
        <v>5970</v>
      </c>
      <c r="E3534" s="679">
        <f>IF(F3534 = "", "", ROUND(F3534*SINAPI!$M$5,2))</f>
        <v>328.22</v>
      </c>
      <c r="F3534" s="680">
        <v>341.46</v>
      </c>
      <c r="G3534" s="204">
        <f>IF(P.O.!$F$4 = "DESONERADO", SICRO!E3534, SICRO!F3534)</f>
        <v>341.46</v>
      </c>
    </row>
    <row r="3535" spans="1:7">
      <c r="A3535" s="645" t="s">
        <v>69</v>
      </c>
      <c r="B3535" s="676">
        <v>2306705</v>
      </c>
      <c r="C3535" s="677" t="s">
        <v>9312</v>
      </c>
      <c r="D3535" s="678" t="s">
        <v>5970</v>
      </c>
      <c r="E3535" s="679">
        <f>IF(F3535 = "", "", ROUND(F3535*SINAPI!$M$5,2))</f>
        <v>345.65</v>
      </c>
      <c r="F3535" s="680">
        <v>359.59</v>
      </c>
      <c r="G3535" s="204">
        <f>IF(P.O.!$F$4 = "DESONERADO", SICRO!E3535, SICRO!F3535)</f>
        <v>359.59</v>
      </c>
    </row>
    <row r="3536" spans="1:7">
      <c r="A3536" s="645" t="s">
        <v>69</v>
      </c>
      <c r="B3536" s="676">
        <v>2306708</v>
      </c>
      <c r="C3536" s="677" t="s">
        <v>9313</v>
      </c>
      <c r="D3536" s="678" t="s">
        <v>5970</v>
      </c>
      <c r="E3536" s="679">
        <f>IF(F3536 = "", "", ROUND(F3536*SINAPI!$M$5,2))</f>
        <v>358.33</v>
      </c>
      <c r="F3536" s="680">
        <v>372.78</v>
      </c>
      <c r="G3536" s="204">
        <f>IF(P.O.!$F$4 = "DESONERADO", SICRO!E3536, SICRO!F3536)</f>
        <v>372.78</v>
      </c>
    </row>
    <row r="3537" spans="1:7">
      <c r="A3537" s="645" t="s">
        <v>69</v>
      </c>
      <c r="B3537" s="676">
        <v>2306711</v>
      </c>
      <c r="C3537" s="677" t="s">
        <v>9314</v>
      </c>
      <c r="D3537" s="678" t="s">
        <v>5970</v>
      </c>
      <c r="E3537" s="679">
        <f>IF(F3537 = "", "", ROUND(F3537*SINAPI!$M$5,2))</f>
        <v>371.98</v>
      </c>
      <c r="F3537" s="680">
        <v>386.98</v>
      </c>
      <c r="G3537" s="204">
        <f>IF(P.O.!$F$4 = "DESONERADO", SICRO!E3537, SICRO!F3537)</f>
        <v>386.98</v>
      </c>
    </row>
    <row r="3538" spans="1:7">
      <c r="A3538" s="645" t="s">
        <v>69</v>
      </c>
      <c r="B3538" s="676">
        <v>2306714</v>
      </c>
      <c r="C3538" s="677" t="s">
        <v>9315</v>
      </c>
      <c r="D3538" s="678" t="s">
        <v>5970</v>
      </c>
      <c r="E3538" s="679">
        <f>IF(F3538 = "", "", ROUND(F3538*SINAPI!$M$5,2))</f>
        <v>386.71</v>
      </c>
      <c r="F3538" s="680">
        <v>402.31</v>
      </c>
      <c r="G3538" s="204">
        <f>IF(P.O.!$F$4 = "DESONERADO", SICRO!E3538, SICRO!F3538)</f>
        <v>402.31</v>
      </c>
    </row>
    <row r="3539" spans="1:7">
      <c r="A3539" s="645" t="s">
        <v>69</v>
      </c>
      <c r="B3539" s="676">
        <v>2306717</v>
      </c>
      <c r="C3539" s="677" t="s">
        <v>9316</v>
      </c>
      <c r="D3539" s="678" t="s">
        <v>5970</v>
      </c>
      <c r="E3539" s="679">
        <f>IF(F3539 = "", "", ROUND(F3539*SINAPI!$M$5,2))</f>
        <v>403.7</v>
      </c>
      <c r="F3539" s="680">
        <v>419.98</v>
      </c>
      <c r="G3539" s="204">
        <f>IF(P.O.!$F$4 = "DESONERADO", SICRO!E3539, SICRO!F3539)</f>
        <v>419.98</v>
      </c>
    </row>
    <row r="3540" spans="1:7">
      <c r="A3540" s="645" t="s">
        <v>69</v>
      </c>
      <c r="B3540" s="676">
        <v>2306720</v>
      </c>
      <c r="C3540" s="677" t="s">
        <v>9317</v>
      </c>
      <c r="D3540" s="678" t="s">
        <v>5970</v>
      </c>
      <c r="E3540" s="679">
        <f>IF(F3540 = "", "", ROUND(F3540*SINAPI!$M$5,2))</f>
        <v>421.12</v>
      </c>
      <c r="F3540" s="680">
        <v>438.1</v>
      </c>
      <c r="G3540" s="204">
        <f>IF(P.O.!$F$4 = "DESONERADO", SICRO!E3540, SICRO!F3540)</f>
        <v>438.1</v>
      </c>
    </row>
    <row r="3541" spans="1:7">
      <c r="A3541" s="645" t="s">
        <v>69</v>
      </c>
      <c r="B3541" s="676">
        <v>2306723</v>
      </c>
      <c r="C3541" s="677" t="s">
        <v>9318</v>
      </c>
      <c r="D3541" s="678" t="s">
        <v>5970</v>
      </c>
      <c r="E3541" s="679">
        <f>IF(F3541 = "", "", ROUND(F3541*SINAPI!$M$5,2))</f>
        <v>430.39</v>
      </c>
      <c r="F3541" s="680">
        <v>447.75</v>
      </c>
      <c r="G3541" s="204">
        <f>IF(P.O.!$F$4 = "DESONERADO", SICRO!E3541, SICRO!F3541)</f>
        <v>447.75</v>
      </c>
    </row>
    <row r="3542" spans="1:7">
      <c r="A3542" s="645" t="s">
        <v>69</v>
      </c>
      <c r="B3542" s="676">
        <v>2306687</v>
      </c>
      <c r="C3542" s="677" t="s">
        <v>9319</v>
      </c>
      <c r="D3542" s="678" t="s">
        <v>5970</v>
      </c>
      <c r="E3542" s="679">
        <f>IF(F3542 = "", "", ROUND(F3542*SINAPI!$M$5,2))</f>
        <v>264.35000000000002</v>
      </c>
      <c r="F3542" s="680">
        <v>275.01</v>
      </c>
      <c r="G3542" s="204">
        <f>IF(P.O.!$F$4 = "DESONERADO", SICRO!E3542, SICRO!F3542)</f>
        <v>275.01</v>
      </c>
    </row>
    <row r="3543" spans="1:7">
      <c r="A3543" s="645" t="s">
        <v>69</v>
      </c>
      <c r="B3543" s="676">
        <v>2306690</v>
      </c>
      <c r="C3543" s="677" t="s">
        <v>9320</v>
      </c>
      <c r="D3543" s="678" t="s">
        <v>5970</v>
      </c>
      <c r="E3543" s="679">
        <f>IF(F3543 = "", "", ROUND(F3543*SINAPI!$M$5,2))</f>
        <v>276.52</v>
      </c>
      <c r="F3543" s="680">
        <v>287.67</v>
      </c>
      <c r="G3543" s="204">
        <f>IF(P.O.!$F$4 = "DESONERADO", SICRO!E3543, SICRO!F3543)</f>
        <v>287.67</v>
      </c>
    </row>
    <row r="3544" spans="1:7">
      <c r="A3544" s="645" t="s">
        <v>69</v>
      </c>
      <c r="B3544" s="676">
        <v>2306693</v>
      </c>
      <c r="C3544" s="677" t="s">
        <v>9321</v>
      </c>
      <c r="D3544" s="678" t="s">
        <v>5970</v>
      </c>
      <c r="E3544" s="679">
        <f>IF(F3544 = "", "", ROUND(F3544*SINAPI!$M$5,2))</f>
        <v>288.77999999999997</v>
      </c>
      <c r="F3544" s="680">
        <v>300.43</v>
      </c>
      <c r="G3544" s="204">
        <f>IF(P.O.!$F$4 = "DESONERADO", SICRO!E3544, SICRO!F3544)</f>
        <v>300.43</v>
      </c>
    </row>
    <row r="3545" spans="1:7">
      <c r="A3545" s="645" t="s">
        <v>69</v>
      </c>
      <c r="B3545" s="676">
        <v>2306696</v>
      </c>
      <c r="C3545" s="677" t="s">
        <v>9322</v>
      </c>
      <c r="D3545" s="678" t="s">
        <v>5970</v>
      </c>
      <c r="E3545" s="679">
        <f>IF(F3545 = "", "", ROUND(F3545*SINAPI!$M$5,2))</f>
        <v>302.19</v>
      </c>
      <c r="F3545" s="680">
        <v>314.38</v>
      </c>
      <c r="G3545" s="204">
        <f>IF(P.O.!$F$4 = "DESONERADO", SICRO!E3545, SICRO!F3545)</f>
        <v>314.38</v>
      </c>
    </row>
    <row r="3546" spans="1:7">
      <c r="A3546" s="645" t="s">
        <v>69</v>
      </c>
      <c r="B3546" s="676">
        <v>2306239</v>
      </c>
      <c r="C3546" s="677" t="s">
        <v>9323</v>
      </c>
      <c r="D3546" s="678" t="s">
        <v>6087</v>
      </c>
      <c r="E3546" s="679">
        <f>IF(F3546 = "", "", ROUND(F3546*SINAPI!$M$5,2))</f>
        <v>225.3</v>
      </c>
      <c r="F3546" s="680">
        <v>234.39</v>
      </c>
      <c r="G3546" s="204">
        <f>IF(P.O.!$F$4 = "DESONERADO", SICRO!E3546, SICRO!F3546)</f>
        <v>234.39</v>
      </c>
    </row>
    <row r="3547" spans="1:7">
      <c r="A3547" s="645" t="s">
        <v>69</v>
      </c>
      <c r="B3547" s="676">
        <v>2306090</v>
      </c>
      <c r="C3547" s="677" t="s">
        <v>9324</v>
      </c>
      <c r="D3547" s="678" t="s">
        <v>5970</v>
      </c>
      <c r="E3547" s="679">
        <f>IF(F3547 = "", "", ROUND(F3547*SINAPI!$M$5,2))</f>
        <v>40.29</v>
      </c>
      <c r="F3547" s="680">
        <v>41.92</v>
      </c>
      <c r="G3547" s="204">
        <f>IF(P.O.!$F$4 = "DESONERADO", SICRO!E3547, SICRO!F3547)</f>
        <v>41.92</v>
      </c>
    </row>
    <row r="3548" spans="1:7">
      <c r="A3548" s="645" t="s">
        <v>69</v>
      </c>
      <c r="B3548" s="676">
        <v>2306091</v>
      </c>
      <c r="C3548" s="677" t="s">
        <v>9325</v>
      </c>
      <c r="D3548" s="678" t="s">
        <v>5970</v>
      </c>
      <c r="E3548" s="679">
        <f>IF(F3548 = "", "", ROUND(F3548*SINAPI!$M$5,2))</f>
        <v>53.72</v>
      </c>
      <c r="F3548" s="680">
        <v>55.89</v>
      </c>
      <c r="G3548" s="204">
        <f>IF(P.O.!$F$4 = "DESONERADO", SICRO!E3548, SICRO!F3548)</f>
        <v>55.89</v>
      </c>
    </row>
    <row r="3549" spans="1:7">
      <c r="A3549" s="645" t="s">
        <v>69</v>
      </c>
      <c r="B3549" s="676">
        <v>2306072</v>
      </c>
      <c r="C3549" s="677" t="s">
        <v>9326</v>
      </c>
      <c r="D3549" s="678" t="s">
        <v>6087</v>
      </c>
      <c r="E3549" s="679">
        <f>IF(F3549 = "", "", ROUND(F3549*SINAPI!$M$5,2))</f>
        <v>707.47</v>
      </c>
      <c r="F3549" s="680">
        <v>736</v>
      </c>
      <c r="G3549" s="204">
        <f>IF(P.O.!$F$4 = "DESONERADO", SICRO!E3549, SICRO!F3549)</f>
        <v>736</v>
      </c>
    </row>
    <row r="3550" spans="1:7">
      <c r="A3550" s="645" t="s">
        <v>69</v>
      </c>
      <c r="B3550" s="676">
        <v>2306133</v>
      </c>
      <c r="C3550" s="677" t="s">
        <v>9327</v>
      </c>
      <c r="D3550" s="678" t="s">
        <v>5970</v>
      </c>
      <c r="E3550" s="679">
        <f>IF(F3550 = "", "", ROUND(F3550*SINAPI!$M$5,2))</f>
        <v>489.55</v>
      </c>
      <c r="F3550" s="680">
        <v>509.29</v>
      </c>
      <c r="G3550" s="204">
        <f>IF(P.O.!$F$4 = "DESONERADO", SICRO!E3550, SICRO!F3550)</f>
        <v>509.29</v>
      </c>
    </row>
    <row r="3551" spans="1:7">
      <c r="A3551" s="645" t="s">
        <v>69</v>
      </c>
      <c r="B3551" s="676">
        <v>2306114</v>
      </c>
      <c r="C3551" s="677" t="s">
        <v>9328</v>
      </c>
      <c r="D3551" s="678" t="s">
        <v>5970</v>
      </c>
      <c r="E3551" s="679">
        <f>IF(F3551 = "", "", ROUND(F3551*SINAPI!$M$5,2))</f>
        <v>293.77</v>
      </c>
      <c r="F3551" s="680">
        <v>305.62</v>
      </c>
      <c r="G3551" s="204">
        <f>IF(P.O.!$F$4 = "DESONERADO", SICRO!E3551, SICRO!F3551)</f>
        <v>305.62</v>
      </c>
    </row>
    <row r="3552" spans="1:7">
      <c r="A3552" s="645" t="s">
        <v>69</v>
      </c>
      <c r="B3552" s="676">
        <v>2306115</v>
      </c>
      <c r="C3552" s="677" t="s">
        <v>9329</v>
      </c>
      <c r="D3552" s="678" t="s">
        <v>5970</v>
      </c>
      <c r="E3552" s="679">
        <f>IF(F3552 = "", "", ROUND(F3552*SINAPI!$M$5,2))</f>
        <v>428.86</v>
      </c>
      <c r="F3552" s="680">
        <v>446.16</v>
      </c>
      <c r="G3552" s="204">
        <f>IF(P.O.!$F$4 = "DESONERADO", SICRO!E3552, SICRO!F3552)</f>
        <v>446.16</v>
      </c>
    </row>
    <row r="3553" spans="1:7">
      <c r="A3553" s="645" t="s">
        <v>69</v>
      </c>
      <c r="B3553" s="676">
        <v>2306116</v>
      </c>
      <c r="C3553" s="677" t="s">
        <v>9330</v>
      </c>
      <c r="D3553" s="678" t="s">
        <v>5970</v>
      </c>
      <c r="E3553" s="679">
        <f>IF(F3553 = "", "", ROUND(F3553*SINAPI!$M$5,2))</f>
        <v>511.24</v>
      </c>
      <c r="F3553" s="680">
        <v>531.86</v>
      </c>
      <c r="G3553" s="204">
        <f>IF(P.O.!$F$4 = "DESONERADO", SICRO!E3553, SICRO!F3553)</f>
        <v>531.86</v>
      </c>
    </row>
    <row r="3554" spans="1:7">
      <c r="A3554" s="645" t="s">
        <v>69</v>
      </c>
      <c r="B3554" s="676">
        <v>2306118</v>
      </c>
      <c r="C3554" s="677" t="s">
        <v>9331</v>
      </c>
      <c r="D3554" s="678" t="s">
        <v>5970</v>
      </c>
      <c r="E3554" s="679">
        <f>IF(F3554 = "", "", ROUND(F3554*SINAPI!$M$5,2))</f>
        <v>642.89</v>
      </c>
      <c r="F3554" s="680">
        <v>668.82</v>
      </c>
      <c r="G3554" s="204">
        <f>IF(P.O.!$F$4 = "DESONERADO", SICRO!E3554, SICRO!F3554)</f>
        <v>668.82</v>
      </c>
    </row>
    <row r="3555" spans="1:7">
      <c r="A3555" s="645" t="s">
        <v>69</v>
      </c>
      <c r="B3555" s="676">
        <v>2306122</v>
      </c>
      <c r="C3555" s="677" t="s">
        <v>9332</v>
      </c>
      <c r="D3555" s="678" t="s">
        <v>5970</v>
      </c>
      <c r="E3555" s="679">
        <f>IF(F3555 = "", "", ROUND(F3555*SINAPI!$M$5,2))</f>
        <v>761.97</v>
      </c>
      <c r="F3555" s="680">
        <v>792.7</v>
      </c>
      <c r="G3555" s="204">
        <f>IF(P.O.!$F$4 = "DESONERADO", SICRO!E3555, SICRO!F3555)</f>
        <v>792.7</v>
      </c>
    </row>
    <row r="3556" spans="1:7">
      <c r="A3556" s="645" t="s">
        <v>69</v>
      </c>
      <c r="B3556" s="676">
        <v>2306078</v>
      </c>
      <c r="C3556" s="677" t="s">
        <v>9333</v>
      </c>
      <c r="D3556" s="678" t="s">
        <v>5970</v>
      </c>
      <c r="E3556" s="679">
        <f>IF(F3556 = "", "", ROUND(F3556*SINAPI!$M$5,2))</f>
        <v>116.7</v>
      </c>
      <c r="F3556" s="680">
        <v>121.41</v>
      </c>
      <c r="G3556" s="204">
        <f>IF(P.O.!$F$4 = "DESONERADO", SICRO!E3556, SICRO!F3556)</f>
        <v>121.41</v>
      </c>
    </row>
    <row r="3557" spans="1:7">
      <c r="A3557" s="645" t="s">
        <v>69</v>
      </c>
      <c r="B3557" s="676">
        <v>2306080</v>
      </c>
      <c r="C3557" s="677" t="s">
        <v>9334</v>
      </c>
      <c r="D3557" s="678" t="s">
        <v>5970</v>
      </c>
      <c r="E3557" s="679">
        <f>IF(F3557 = "", "", ROUND(F3557*SINAPI!$M$5,2))</f>
        <v>127.32</v>
      </c>
      <c r="F3557" s="680">
        <v>132.44999999999999</v>
      </c>
      <c r="G3557" s="204">
        <f>IF(P.O.!$F$4 = "DESONERADO", SICRO!E3557, SICRO!F3557)</f>
        <v>132.44999999999999</v>
      </c>
    </row>
    <row r="3558" spans="1:7">
      <c r="A3558" s="645" t="s">
        <v>69</v>
      </c>
      <c r="B3558" s="676">
        <v>2306082</v>
      </c>
      <c r="C3558" s="677" t="s">
        <v>9335</v>
      </c>
      <c r="D3558" s="678" t="s">
        <v>5970</v>
      </c>
      <c r="E3558" s="679">
        <f>IF(F3558 = "", "", ROUND(F3558*SINAPI!$M$5,2))</f>
        <v>140.04</v>
      </c>
      <c r="F3558" s="680">
        <v>145.69</v>
      </c>
      <c r="G3558" s="204">
        <f>IF(P.O.!$F$4 = "DESONERADO", SICRO!E3558, SICRO!F3558)</f>
        <v>145.69</v>
      </c>
    </row>
    <row r="3559" spans="1:7">
      <c r="A3559" s="645" t="s">
        <v>69</v>
      </c>
      <c r="B3559" s="676">
        <v>2306084</v>
      </c>
      <c r="C3559" s="677" t="s">
        <v>9336</v>
      </c>
      <c r="D3559" s="678" t="s">
        <v>5970</v>
      </c>
      <c r="E3559" s="679">
        <f>IF(F3559 = "", "", ROUND(F3559*SINAPI!$M$5,2))</f>
        <v>162.84</v>
      </c>
      <c r="F3559" s="680">
        <v>169.41</v>
      </c>
      <c r="G3559" s="204">
        <f>IF(P.O.!$F$4 = "DESONERADO", SICRO!E3559, SICRO!F3559)</f>
        <v>169.41</v>
      </c>
    </row>
    <row r="3560" spans="1:7">
      <c r="A3560" s="645" t="s">
        <v>69</v>
      </c>
      <c r="B3560" s="676">
        <v>2306086</v>
      </c>
      <c r="C3560" s="677" t="s">
        <v>9337</v>
      </c>
      <c r="D3560" s="678" t="s">
        <v>5970</v>
      </c>
      <c r="E3560" s="679">
        <f>IF(F3560 = "", "", ROUND(F3560*SINAPI!$M$5,2))</f>
        <v>200.06</v>
      </c>
      <c r="F3560" s="680">
        <v>208.13</v>
      </c>
      <c r="G3560" s="204">
        <f>IF(P.O.!$F$4 = "DESONERADO", SICRO!E3560, SICRO!F3560)</f>
        <v>208.13</v>
      </c>
    </row>
    <row r="3561" spans="1:7">
      <c r="A3561" s="645" t="s">
        <v>69</v>
      </c>
      <c r="B3561" s="676">
        <v>2309088</v>
      </c>
      <c r="C3561" s="677" t="s">
        <v>9338</v>
      </c>
      <c r="D3561" s="678" t="s">
        <v>5970</v>
      </c>
      <c r="E3561" s="679">
        <f>IF(F3561 = "", "", ROUND(F3561*SINAPI!$M$5,2))</f>
        <v>280.08999999999997</v>
      </c>
      <c r="F3561" s="680">
        <v>291.39</v>
      </c>
      <c r="G3561" s="204">
        <f>IF(P.O.!$F$4 = "DESONERADO", SICRO!E3561, SICRO!F3561)</f>
        <v>291.39</v>
      </c>
    </row>
    <row r="3562" spans="1:7">
      <c r="A3562" s="645" t="s">
        <v>69</v>
      </c>
      <c r="B3562" s="676">
        <v>2306074</v>
      </c>
      <c r="C3562" s="677" t="s">
        <v>9339</v>
      </c>
      <c r="D3562" s="678" t="s">
        <v>6087</v>
      </c>
      <c r="E3562" s="679">
        <f>IF(F3562 = "", "", ROUND(F3562*SINAPI!$M$5,2))</f>
        <v>183.95</v>
      </c>
      <c r="F3562" s="680">
        <v>191.37</v>
      </c>
      <c r="G3562" s="204">
        <f>IF(P.O.!$F$4 = "DESONERADO", SICRO!E3562, SICRO!F3562)</f>
        <v>191.37</v>
      </c>
    </row>
    <row r="3563" spans="1:7">
      <c r="A3563" s="645" t="s">
        <v>69</v>
      </c>
      <c r="B3563" s="676">
        <v>2306095</v>
      </c>
      <c r="C3563" s="677" t="s">
        <v>9340</v>
      </c>
      <c r="D3563" s="678" t="s">
        <v>6087</v>
      </c>
      <c r="E3563" s="679">
        <f>IF(F3563 = "", "", ROUND(F3563*SINAPI!$M$5,2))</f>
        <v>220.56</v>
      </c>
      <c r="F3563" s="680">
        <v>229.45</v>
      </c>
      <c r="G3563" s="204">
        <f>IF(P.O.!$F$4 = "DESONERADO", SICRO!E3563, SICRO!F3563)</f>
        <v>229.45</v>
      </c>
    </row>
    <row r="3564" spans="1:7">
      <c r="A3564" s="645" t="s">
        <v>69</v>
      </c>
      <c r="B3564" s="676">
        <v>2306132</v>
      </c>
      <c r="C3564" s="677" t="s">
        <v>9341</v>
      </c>
      <c r="D3564" s="678" t="s">
        <v>5970</v>
      </c>
      <c r="E3564" s="679">
        <f>IF(F3564 = "", "", ROUND(F3564*SINAPI!$M$5,2))</f>
        <v>314.52</v>
      </c>
      <c r="F3564" s="680">
        <v>327.2</v>
      </c>
      <c r="G3564" s="204">
        <f>IF(P.O.!$F$4 = "DESONERADO", SICRO!E3564, SICRO!F3564)</f>
        <v>327.2</v>
      </c>
    </row>
    <row r="3565" spans="1:7">
      <c r="A3565" s="645" t="s">
        <v>69</v>
      </c>
      <c r="B3565" s="676">
        <v>2306015</v>
      </c>
      <c r="C3565" s="677" t="s">
        <v>9342</v>
      </c>
      <c r="D3565" s="678" t="s">
        <v>5978</v>
      </c>
      <c r="E3565" s="679">
        <f>IF(F3565 = "", "", ROUND(F3565*SINAPI!$M$5,2))</f>
        <v>14.91</v>
      </c>
      <c r="F3565" s="680">
        <v>15.51</v>
      </c>
      <c r="G3565" s="204">
        <f>IF(P.O.!$F$4 = "DESONERADO", SICRO!E3565, SICRO!F3565)</f>
        <v>15.51</v>
      </c>
    </row>
    <row r="3566" spans="1:7">
      <c r="A3566" s="645" t="s">
        <v>69</v>
      </c>
      <c r="B3566" s="676">
        <v>2306019</v>
      </c>
      <c r="C3566" s="677" t="s">
        <v>9343</v>
      </c>
      <c r="D3566" s="678" t="s">
        <v>5978</v>
      </c>
      <c r="E3566" s="679">
        <f>IF(F3566 = "", "", ROUND(F3566*SINAPI!$M$5,2))</f>
        <v>15.45</v>
      </c>
      <c r="F3566" s="680">
        <v>16.07</v>
      </c>
      <c r="G3566" s="204">
        <f>IF(P.O.!$F$4 = "DESONERADO", SICRO!E3566, SICRO!F3566)</f>
        <v>16.07</v>
      </c>
    </row>
    <row r="3567" spans="1:7">
      <c r="A3567" s="645" t="s">
        <v>69</v>
      </c>
      <c r="B3567" s="676">
        <v>2306018</v>
      </c>
      <c r="C3567" s="677" t="s">
        <v>9344</v>
      </c>
      <c r="D3567" s="678" t="s">
        <v>5978</v>
      </c>
      <c r="E3567" s="679">
        <f>IF(F3567 = "", "", ROUND(F3567*SINAPI!$M$5,2))</f>
        <v>2.59</v>
      </c>
      <c r="F3567" s="680">
        <v>2.69</v>
      </c>
      <c r="G3567" s="204">
        <f>IF(P.O.!$F$4 = "DESONERADO", SICRO!E3567, SICRO!F3567)</f>
        <v>2.69</v>
      </c>
    </row>
    <row r="3568" spans="1:7">
      <c r="A3568" s="645" t="s">
        <v>69</v>
      </c>
      <c r="B3568" s="676">
        <v>2306016</v>
      </c>
      <c r="C3568" s="677" t="s">
        <v>9345</v>
      </c>
      <c r="D3568" s="678" t="s">
        <v>5978</v>
      </c>
      <c r="E3568" s="679">
        <f>IF(F3568 = "", "", ROUND(F3568*SINAPI!$M$5,2))</f>
        <v>1.77</v>
      </c>
      <c r="F3568" s="680">
        <v>1.84</v>
      </c>
      <c r="G3568" s="204">
        <f>IF(P.O.!$F$4 = "DESONERADO", SICRO!E3568, SICRO!F3568)</f>
        <v>1.84</v>
      </c>
    </row>
    <row r="3569" spans="1:7">
      <c r="A3569" s="645" t="s">
        <v>69</v>
      </c>
      <c r="B3569" s="676">
        <v>2305999</v>
      </c>
      <c r="C3569" s="677" t="s">
        <v>9346</v>
      </c>
      <c r="D3569" s="678" t="s">
        <v>5970</v>
      </c>
      <c r="E3569" s="679">
        <f>IF(F3569 = "", "", ROUND(F3569*SINAPI!$M$5,2))</f>
        <v>314.61</v>
      </c>
      <c r="F3569" s="680">
        <v>327.3</v>
      </c>
      <c r="G3569" s="204">
        <f>IF(P.O.!$F$4 = "DESONERADO", SICRO!E3569, SICRO!F3569)</f>
        <v>327.3</v>
      </c>
    </row>
    <row r="3570" spans="1:7">
      <c r="A3570" s="645" t="s">
        <v>69</v>
      </c>
      <c r="B3570" s="676">
        <v>2306000</v>
      </c>
      <c r="C3570" s="677" t="s">
        <v>9347</v>
      </c>
      <c r="D3570" s="678" t="s">
        <v>5970</v>
      </c>
      <c r="E3570" s="679">
        <f>IF(F3570 = "", "", ROUND(F3570*SINAPI!$M$5,2))</f>
        <v>403.67</v>
      </c>
      <c r="F3570" s="680">
        <v>419.95</v>
      </c>
      <c r="G3570" s="204">
        <f>IF(P.O.!$F$4 = "DESONERADO", SICRO!E3570, SICRO!F3570)</f>
        <v>419.95</v>
      </c>
    </row>
    <row r="3571" spans="1:7">
      <c r="A3571" s="645" t="s">
        <v>69</v>
      </c>
      <c r="B3571" s="676">
        <v>2306001</v>
      </c>
      <c r="C3571" s="677" t="s">
        <v>9348</v>
      </c>
      <c r="D3571" s="678" t="s">
        <v>5970</v>
      </c>
      <c r="E3571" s="679">
        <f>IF(F3571 = "", "", ROUND(F3571*SINAPI!$M$5,2))</f>
        <v>610.29999999999995</v>
      </c>
      <c r="F3571" s="680">
        <v>634.91</v>
      </c>
      <c r="G3571" s="204">
        <f>IF(P.O.!$F$4 = "DESONERADO", SICRO!E3571, SICRO!F3571)</f>
        <v>634.91</v>
      </c>
    </row>
    <row r="3572" spans="1:7">
      <c r="A3572" s="645" t="s">
        <v>69</v>
      </c>
      <c r="B3572" s="676">
        <v>2306002</v>
      </c>
      <c r="C3572" s="677" t="s">
        <v>9349</v>
      </c>
      <c r="D3572" s="678" t="s">
        <v>5970</v>
      </c>
      <c r="E3572" s="679">
        <f>IF(F3572 = "", "", ROUND(F3572*SINAPI!$M$5,2))</f>
        <v>670.05</v>
      </c>
      <c r="F3572" s="680">
        <v>697.07</v>
      </c>
      <c r="G3572" s="204">
        <f>IF(P.O.!$F$4 = "DESONERADO", SICRO!E3572, SICRO!F3572)</f>
        <v>697.07</v>
      </c>
    </row>
    <row r="3573" spans="1:7">
      <c r="A3573" s="645" t="s">
        <v>69</v>
      </c>
      <c r="B3573" s="676">
        <v>2306003</v>
      </c>
      <c r="C3573" s="677" t="s">
        <v>9350</v>
      </c>
      <c r="D3573" s="678" t="s">
        <v>5970</v>
      </c>
      <c r="E3573" s="679">
        <f>IF(F3573 = "", "", ROUND(F3573*SINAPI!$M$5,2))</f>
        <v>936.82</v>
      </c>
      <c r="F3573" s="680">
        <v>974.6</v>
      </c>
      <c r="G3573" s="204">
        <f>IF(P.O.!$F$4 = "DESONERADO", SICRO!E3573, SICRO!F3573)</f>
        <v>974.6</v>
      </c>
    </row>
    <row r="3574" spans="1:7">
      <c r="A3574" s="645" t="s">
        <v>69</v>
      </c>
      <c r="B3574" s="676">
        <v>2305997</v>
      </c>
      <c r="C3574" s="677" t="s">
        <v>9351</v>
      </c>
      <c r="D3574" s="678" t="s">
        <v>5970</v>
      </c>
      <c r="E3574" s="679">
        <f>IF(F3574 = "", "", ROUND(F3574*SINAPI!$M$5,2))</f>
        <v>212.37</v>
      </c>
      <c r="F3574" s="680">
        <v>220.93</v>
      </c>
      <c r="G3574" s="204">
        <f>IF(P.O.!$F$4 = "DESONERADO", SICRO!E3574, SICRO!F3574)</f>
        <v>220.93</v>
      </c>
    </row>
    <row r="3575" spans="1:7">
      <c r="A3575" s="645" t="s">
        <v>69</v>
      </c>
      <c r="B3575" s="676">
        <v>2305998</v>
      </c>
      <c r="C3575" s="677" t="s">
        <v>9352</v>
      </c>
      <c r="D3575" s="678" t="s">
        <v>5970</v>
      </c>
      <c r="E3575" s="679">
        <f>IF(F3575 = "", "", ROUND(F3575*SINAPI!$M$5,2))</f>
        <v>298.44</v>
      </c>
      <c r="F3575" s="680">
        <v>310.48</v>
      </c>
      <c r="G3575" s="204">
        <f>IF(P.O.!$F$4 = "DESONERADO", SICRO!E3575, SICRO!F3575)</f>
        <v>310.48</v>
      </c>
    </row>
    <row r="3576" spans="1:7">
      <c r="A3576" s="645" t="s">
        <v>69</v>
      </c>
      <c r="B3576" s="676">
        <v>2306101</v>
      </c>
      <c r="C3576" s="677" t="s">
        <v>9353</v>
      </c>
      <c r="D3576" s="678" t="s">
        <v>5970</v>
      </c>
      <c r="E3576" s="679">
        <f>IF(F3576 = "", "", ROUND(F3576*SINAPI!$M$5,2))</f>
        <v>67.16</v>
      </c>
      <c r="F3576" s="680">
        <v>69.87</v>
      </c>
      <c r="G3576" s="204">
        <f>IF(P.O.!$F$4 = "DESONERADO", SICRO!E3576, SICRO!F3576)</f>
        <v>69.87</v>
      </c>
    </row>
    <row r="3577" spans="1:7">
      <c r="A3577" s="645" t="s">
        <v>69</v>
      </c>
      <c r="B3577" s="676">
        <v>2306102</v>
      </c>
      <c r="C3577" s="677" t="s">
        <v>9354</v>
      </c>
      <c r="D3577" s="678" t="s">
        <v>5970</v>
      </c>
      <c r="E3577" s="679">
        <f>IF(F3577 = "", "", ROUND(F3577*SINAPI!$M$5,2))</f>
        <v>71.52</v>
      </c>
      <c r="F3577" s="680">
        <v>74.400000000000006</v>
      </c>
      <c r="G3577" s="204">
        <f>IF(P.O.!$F$4 = "DESONERADO", SICRO!E3577, SICRO!F3577)</f>
        <v>74.400000000000006</v>
      </c>
    </row>
    <row r="3578" spans="1:7">
      <c r="A3578" s="645" t="s">
        <v>69</v>
      </c>
      <c r="B3578" s="676">
        <v>2306103</v>
      </c>
      <c r="C3578" s="677" t="s">
        <v>9355</v>
      </c>
      <c r="D3578" s="678" t="s">
        <v>5970</v>
      </c>
      <c r="E3578" s="679">
        <f>IF(F3578 = "", "", ROUND(F3578*SINAPI!$M$5,2))</f>
        <v>80.790000000000006</v>
      </c>
      <c r="F3578" s="680">
        <v>84.05</v>
      </c>
      <c r="G3578" s="204">
        <f>IF(P.O.!$F$4 = "DESONERADO", SICRO!E3578, SICRO!F3578)</f>
        <v>84.05</v>
      </c>
    </row>
    <row r="3579" spans="1:7">
      <c r="A3579" s="645" t="s">
        <v>69</v>
      </c>
      <c r="B3579" s="676">
        <v>2306104</v>
      </c>
      <c r="C3579" s="677" t="s">
        <v>9356</v>
      </c>
      <c r="D3579" s="678" t="s">
        <v>5970</v>
      </c>
      <c r="E3579" s="679">
        <f>IF(F3579 = "", "", ROUND(F3579*SINAPI!$M$5,2))</f>
        <v>86.01</v>
      </c>
      <c r="F3579" s="680">
        <v>89.48</v>
      </c>
      <c r="G3579" s="204">
        <f>IF(P.O.!$F$4 = "DESONERADO", SICRO!E3579, SICRO!F3579)</f>
        <v>89.48</v>
      </c>
    </row>
    <row r="3580" spans="1:7">
      <c r="A3580" s="645" t="s">
        <v>69</v>
      </c>
      <c r="B3580" s="676">
        <v>2306105</v>
      </c>
      <c r="C3580" s="677" t="s">
        <v>9357</v>
      </c>
      <c r="D3580" s="678" t="s">
        <v>5970</v>
      </c>
      <c r="E3580" s="679">
        <f>IF(F3580 = "", "", ROUND(F3580*SINAPI!$M$5,2))</f>
        <v>91.33</v>
      </c>
      <c r="F3580" s="680">
        <v>95.01</v>
      </c>
      <c r="G3580" s="204">
        <f>IF(P.O.!$F$4 = "DESONERADO", SICRO!E3580, SICRO!F3580)</f>
        <v>95.01</v>
      </c>
    </row>
    <row r="3581" spans="1:7">
      <c r="A3581" s="645" t="s">
        <v>69</v>
      </c>
      <c r="B3581" s="676">
        <v>2306106</v>
      </c>
      <c r="C3581" s="677" t="s">
        <v>9358</v>
      </c>
      <c r="D3581" s="678" t="s">
        <v>5970</v>
      </c>
      <c r="E3581" s="679">
        <f>IF(F3581 = "", "", ROUND(F3581*SINAPI!$M$5,2))</f>
        <v>99.31</v>
      </c>
      <c r="F3581" s="680">
        <v>103.31</v>
      </c>
      <c r="G3581" s="204">
        <f>IF(P.O.!$F$4 = "DESONERADO", SICRO!E3581, SICRO!F3581)</f>
        <v>103.31</v>
      </c>
    </row>
    <row r="3582" spans="1:7">
      <c r="A3582" s="645" t="s">
        <v>69</v>
      </c>
      <c r="B3582" s="676">
        <v>2306107</v>
      </c>
      <c r="C3582" s="677" t="s">
        <v>9359</v>
      </c>
      <c r="D3582" s="678" t="s">
        <v>5970</v>
      </c>
      <c r="E3582" s="679">
        <f>IF(F3582 = "", "", ROUND(F3582*SINAPI!$M$5,2))</f>
        <v>102.15</v>
      </c>
      <c r="F3582" s="680">
        <v>106.27</v>
      </c>
      <c r="G3582" s="204">
        <f>IF(P.O.!$F$4 = "DESONERADO", SICRO!E3582, SICRO!F3582)</f>
        <v>106.27</v>
      </c>
    </row>
    <row r="3583" spans="1:7">
      <c r="A3583" s="645" t="s">
        <v>69</v>
      </c>
      <c r="B3583" s="676">
        <v>2306269</v>
      </c>
      <c r="C3583" s="677" t="s">
        <v>9360</v>
      </c>
      <c r="D3583" s="678" t="s">
        <v>5970</v>
      </c>
      <c r="E3583" s="679">
        <f>IF(F3583 = "", "", ROUND(F3583*SINAPI!$M$5,2))</f>
        <v>115.21</v>
      </c>
      <c r="F3583" s="680">
        <v>119.86</v>
      </c>
      <c r="G3583" s="204">
        <f>IF(P.O.!$F$4 = "DESONERADO", SICRO!E3583, SICRO!F3583)</f>
        <v>119.86</v>
      </c>
    </row>
    <row r="3584" spans="1:7">
      <c r="A3584" s="645" t="s">
        <v>69</v>
      </c>
      <c r="B3584" s="676">
        <v>2306270</v>
      </c>
      <c r="C3584" s="677" t="s">
        <v>9361</v>
      </c>
      <c r="D3584" s="678" t="s">
        <v>5970</v>
      </c>
      <c r="E3584" s="679">
        <f>IF(F3584 = "", "", ROUND(F3584*SINAPI!$M$5,2))</f>
        <v>129.12</v>
      </c>
      <c r="F3584" s="680">
        <v>134.33000000000001</v>
      </c>
      <c r="G3584" s="204">
        <f>IF(P.O.!$F$4 = "DESONERADO", SICRO!E3584, SICRO!F3584)</f>
        <v>134.33000000000001</v>
      </c>
    </row>
    <row r="3585" spans="1:7">
      <c r="A3585" s="645" t="s">
        <v>69</v>
      </c>
      <c r="B3585" s="676">
        <v>2306271</v>
      </c>
      <c r="C3585" s="677" t="s">
        <v>9362</v>
      </c>
      <c r="D3585" s="678" t="s">
        <v>5970</v>
      </c>
      <c r="E3585" s="679">
        <f>IF(F3585 = "", "", ROUND(F3585*SINAPI!$M$5,2))</f>
        <v>141.99</v>
      </c>
      <c r="F3585" s="680">
        <v>147.72</v>
      </c>
      <c r="G3585" s="204">
        <f>IF(P.O.!$F$4 = "DESONERADO", SICRO!E3585, SICRO!F3585)</f>
        <v>147.72</v>
      </c>
    </row>
    <row r="3586" spans="1:7">
      <c r="A3586" s="645" t="s">
        <v>69</v>
      </c>
      <c r="B3586" s="676">
        <v>2306272</v>
      </c>
      <c r="C3586" s="677" t="s">
        <v>9363</v>
      </c>
      <c r="D3586" s="678" t="s">
        <v>5970</v>
      </c>
      <c r="E3586" s="679">
        <f>IF(F3586 = "", "", ROUND(F3586*SINAPI!$M$5,2))</f>
        <v>150.18</v>
      </c>
      <c r="F3586" s="680">
        <v>156.24</v>
      </c>
      <c r="G3586" s="204">
        <f>IF(P.O.!$F$4 = "DESONERADO", SICRO!E3586, SICRO!F3586)</f>
        <v>156.24</v>
      </c>
    </row>
    <row r="3587" spans="1:7">
      <c r="A3587" s="645" t="s">
        <v>69</v>
      </c>
      <c r="B3587" s="676">
        <v>2306273</v>
      </c>
      <c r="C3587" s="677" t="s">
        <v>9364</v>
      </c>
      <c r="D3587" s="678" t="s">
        <v>5970</v>
      </c>
      <c r="E3587" s="679">
        <f>IF(F3587 = "", "", ROUND(F3587*SINAPI!$M$5,2))</f>
        <v>168.16</v>
      </c>
      <c r="F3587" s="680">
        <v>174.94</v>
      </c>
      <c r="G3587" s="204">
        <f>IF(P.O.!$F$4 = "DESONERADO", SICRO!E3587, SICRO!F3587)</f>
        <v>174.94</v>
      </c>
    </row>
    <row r="3588" spans="1:7">
      <c r="A3588" s="645" t="s">
        <v>69</v>
      </c>
      <c r="B3588" s="676">
        <v>2306274</v>
      </c>
      <c r="C3588" s="677" t="s">
        <v>9365</v>
      </c>
      <c r="D3588" s="678" t="s">
        <v>5970</v>
      </c>
      <c r="E3588" s="679">
        <f>IF(F3588 = "", "", ROUND(F3588*SINAPI!$M$5,2))</f>
        <v>180.57</v>
      </c>
      <c r="F3588" s="680">
        <v>187.85</v>
      </c>
      <c r="G3588" s="204">
        <f>IF(P.O.!$F$4 = "DESONERADO", SICRO!E3588, SICRO!F3588)</f>
        <v>187.85</v>
      </c>
    </row>
    <row r="3589" spans="1:7">
      <c r="A3589" s="645" t="s">
        <v>69</v>
      </c>
      <c r="B3589" s="676">
        <v>2306275</v>
      </c>
      <c r="C3589" s="677" t="s">
        <v>9366</v>
      </c>
      <c r="D3589" s="678" t="s">
        <v>5970</v>
      </c>
      <c r="E3589" s="679">
        <f>IF(F3589 = "", "", ROUND(F3589*SINAPI!$M$5,2))</f>
        <v>208.85</v>
      </c>
      <c r="F3589" s="680">
        <v>217.27</v>
      </c>
      <c r="G3589" s="204">
        <f>IF(P.O.!$F$4 = "DESONERADO", SICRO!E3589, SICRO!F3589)</f>
        <v>217.27</v>
      </c>
    </row>
    <row r="3590" spans="1:7">
      <c r="A3590" s="645" t="s">
        <v>69</v>
      </c>
      <c r="B3590" s="676">
        <v>2306100</v>
      </c>
      <c r="C3590" s="677" t="s">
        <v>9367</v>
      </c>
      <c r="D3590" s="678" t="s">
        <v>5970</v>
      </c>
      <c r="E3590" s="679">
        <f>IF(F3590 = "", "", ROUND(F3590*SINAPI!$M$5,2))</f>
        <v>300.12</v>
      </c>
      <c r="F3590" s="680">
        <v>312.22000000000003</v>
      </c>
      <c r="G3590" s="204">
        <f>IF(P.O.!$F$4 = "DESONERADO", SICRO!E3590, SICRO!F3590)</f>
        <v>312.22000000000003</v>
      </c>
    </row>
    <row r="3591" spans="1:7">
      <c r="A3591" s="645" t="s">
        <v>69</v>
      </c>
      <c r="B3591" s="676">
        <v>2306004</v>
      </c>
      <c r="C3591" s="677" t="s">
        <v>9368</v>
      </c>
      <c r="D3591" s="678" t="s">
        <v>5970</v>
      </c>
      <c r="E3591" s="679">
        <f>IF(F3591 = "", "", ROUND(F3591*SINAPI!$M$5,2))</f>
        <v>119.6</v>
      </c>
      <c r="F3591" s="680">
        <v>124.42</v>
      </c>
      <c r="G3591" s="204">
        <f>IF(P.O.!$F$4 = "DESONERADO", SICRO!E3591, SICRO!F3591)</f>
        <v>124.42</v>
      </c>
    </row>
    <row r="3592" spans="1:7">
      <c r="A3592" s="645" t="s">
        <v>69</v>
      </c>
      <c r="B3592" s="676">
        <v>2306097</v>
      </c>
      <c r="C3592" s="677" t="s">
        <v>9369</v>
      </c>
      <c r="D3592" s="678" t="s">
        <v>5970</v>
      </c>
      <c r="E3592" s="679">
        <f>IF(F3592 = "", "", ROUND(F3592*SINAPI!$M$5,2))</f>
        <v>143.13</v>
      </c>
      <c r="F3592" s="680">
        <v>148.9</v>
      </c>
      <c r="G3592" s="204">
        <f>IF(P.O.!$F$4 = "DESONERADO", SICRO!E3592, SICRO!F3592)</f>
        <v>148.9</v>
      </c>
    </row>
    <row r="3593" spans="1:7">
      <c r="A3593" s="645" t="s">
        <v>69</v>
      </c>
      <c r="B3593" s="676">
        <v>2306098</v>
      </c>
      <c r="C3593" s="677" t="s">
        <v>9370</v>
      </c>
      <c r="D3593" s="678" t="s">
        <v>5970</v>
      </c>
      <c r="E3593" s="679">
        <f>IF(F3593 = "", "", ROUND(F3593*SINAPI!$M$5,2))</f>
        <v>169.57</v>
      </c>
      <c r="F3593" s="680">
        <v>176.41</v>
      </c>
      <c r="G3593" s="204">
        <f>IF(P.O.!$F$4 = "DESONERADO", SICRO!E3593, SICRO!F3593)</f>
        <v>176.41</v>
      </c>
    </row>
    <row r="3594" spans="1:7">
      <c r="A3594" s="645" t="s">
        <v>69</v>
      </c>
      <c r="B3594" s="676">
        <v>2306007</v>
      </c>
      <c r="C3594" s="677" t="s">
        <v>9371</v>
      </c>
      <c r="D3594" s="678" t="s">
        <v>5970</v>
      </c>
      <c r="E3594" s="679">
        <f>IF(F3594 = "", "", ROUND(F3594*SINAPI!$M$5,2))</f>
        <v>230.36</v>
      </c>
      <c r="F3594" s="680">
        <v>239.65</v>
      </c>
      <c r="G3594" s="204">
        <f>IF(P.O.!$F$4 = "DESONERADO", SICRO!E3594, SICRO!F3594)</f>
        <v>239.65</v>
      </c>
    </row>
    <row r="3595" spans="1:7">
      <c r="A3595" s="645" t="s">
        <v>69</v>
      </c>
      <c r="B3595" s="676">
        <v>2306067</v>
      </c>
      <c r="C3595" s="677" t="s">
        <v>9372</v>
      </c>
      <c r="D3595" s="678" t="s">
        <v>5970</v>
      </c>
      <c r="E3595" s="679">
        <f>IF(F3595 = "", "", ROUND(F3595*SINAPI!$M$5,2))</f>
        <v>446.67</v>
      </c>
      <c r="F3595" s="680">
        <v>464.68</v>
      </c>
      <c r="G3595" s="204">
        <f>IF(P.O.!$F$4 = "DESONERADO", SICRO!E3595, SICRO!F3595)</f>
        <v>464.68</v>
      </c>
    </row>
    <row r="3596" spans="1:7">
      <c r="A3596" s="645" t="s">
        <v>69</v>
      </c>
      <c r="B3596" s="676">
        <v>2306068</v>
      </c>
      <c r="C3596" s="677" t="s">
        <v>9373</v>
      </c>
      <c r="D3596" s="678" t="s">
        <v>5970</v>
      </c>
      <c r="E3596" s="679">
        <f>IF(F3596 = "", "", ROUND(F3596*SINAPI!$M$5,2))</f>
        <v>563</v>
      </c>
      <c r="F3596" s="680">
        <v>585.71</v>
      </c>
      <c r="G3596" s="204">
        <f>IF(P.O.!$F$4 = "DESONERADO", SICRO!E3596, SICRO!F3596)</f>
        <v>585.71</v>
      </c>
    </row>
    <row r="3597" spans="1:7">
      <c r="A3597" s="645" t="s">
        <v>69</v>
      </c>
      <c r="B3597" s="676">
        <v>2306069</v>
      </c>
      <c r="C3597" s="677" t="s">
        <v>9374</v>
      </c>
      <c r="D3597" s="678" t="s">
        <v>5970</v>
      </c>
      <c r="E3597" s="679">
        <f>IF(F3597 = "", "", ROUND(F3597*SINAPI!$M$5,2))</f>
        <v>762.61</v>
      </c>
      <c r="F3597" s="680">
        <v>793.36</v>
      </c>
      <c r="G3597" s="204">
        <f>IF(P.O.!$F$4 = "DESONERADO", SICRO!E3597, SICRO!F3597)</f>
        <v>793.36</v>
      </c>
    </row>
    <row r="3598" spans="1:7">
      <c r="A3598" s="645" t="s">
        <v>69</v>
      </c>
      <c r="B3598" s="676">
        <v>2306070</v>
      </c>
      <c r="C3598" s="677" t="s">
        <v>9375</v>
      </c>
      <c r="D3598" s="678" t="s">
        <v>5970</v>
      </c>
      <c r="E3598" s="679">
        <f>IF(F3598 = "", "", ROUND(F3598*SINAPI!$M$5,2))</f>
        <v>1195.76</v>
      </c>
      <c r="F3598" s="680">
        <v>1243.98</v>
      </c>
      <c r="G3598" s="204">
        <f>IF(P.O.!$F$4 = "DESONERADO", SICRO!E3598, SICRO!F3598)</f>
        <v>1243.98</v>
      </c>
    </row>
    <row r="3599" spans="1:7">
      <c r="A3599" s="645" t="s">
        <v>69</v>
      </c>
      <c r="B3599" s="676">
        <v>2306071</v>
      </c>
      <c r="C3599" s="677" t="s">
        <v>9376</v>
      </c>
      <c r="D3599" s="678" t="s">
        <v>5970</v>
      </c>
      <c r="E3599" s="679">
        <f>IF(F3599 = "", "", ROUND(F3599*SINAPI!$M$5,2))</f>
        <v>1799.28</v>
      </c>
      <c r="F3599" s="680">
        <v>1871.84</v>
      </c>
      <c r="G3599" s="204">
        <f>IF(P.O.!$F$4 = "DESONERADO", SICRO!E3599, SICRO!F3599)</f>
        <v>1871.84</v>
      </c>
    </row>
    <row r="3600" spans="1:7">
      <c r="A3600" s="645" t="s">
        <v>69</v>
      </c>
      <c r="B3600" s="676">
        <v>2306181</v>
      </c>
      <c r="C3600" s="677" t="s">
        <v>9377</v>
      </c>
      <c r="D3600" s="678" t="s">
        <v>5970</v>
      </c>
      <c r="E3600" s="679">
        <f>IF(F3600 = "", "", ROUND(F3600*SINAPI!$M$5,2))</f>
        <v>1812.37</v>
      </c>
      <c r="F3600" s="680">
        <v>1885.46</v>
      </c>
      <c r="G3600" s="204">
        <f>IF(P.O.!$F$4 = "DESONERADO", SICRO!E3600, SICRO!F3600)</f>
        <v>1885.46</v>
      </c>
    </row>
    <row r="3601" spans="1:7">
      <c r="A3601" s="645" t="s">
        <v>69</v>
      </c>
      <c r="B3601" s="676">
        <v>2306062</v>
      </c>
      <c r="C3601" s="677" t="s">
        <v>9378</v>
      </c>
      <c r="D3601" s="678" t="s">
        <v>5970</v>
      </c>
      <c r="E3601" s="679">
        <f>IF(F3601 = "", "", ROUND(F3601*SINAPI!$M$5,2))</f>
        <v>80.2</v>
      </c>
      <c r="F3601" s="680">
        <v>83.43</v>
      </c>
      <c r="G3601" s="204">
        <f>IF(P.O.!$F$4 = "DESONERADO", SICRO!E3601, SICRO!F3601)</f>
        <v>83.43</v>
      </c>
    </row>
    <row r="3602" spans="1:7">
      <c r="A3602" s="645" t="s">
        <v>69</v>
      </c>
      <c r="B3602" s="676">
        <v>2306063</v>
      </c>
      <c r="C3602" s="677" t="s">
        <v>9379</v>
      </c>
      <c r="D3602" s="678" t="s">
        <v>5970</v>
      </c>
      <c r="E3602" s="679">
        <f>IF(F3602 = "", "", ROUND(F3602*SINAPI!$M$5,2))</f>
        <v>96.9</v>
      </c>
      <c r="F3602" s="680">
        <v>100.81</v>
      </c>
      <c r="G3602" s="204">
        <f>IF(P.O.!$F$4 = "DESONERADO", SICRO!E3602, SICRO!F3602)</f>
        <v>100.81</v>
      </c>
    </row>
    <row r="3603" spans="1:7">
      <c r="A3603" s="645" t="s">
        <v>69</v>
      </c>
      <c r="B3603" s="676">
        <v>2306064</v>
      </c>
      <c r="C3603" s="677" t="s">
        <v>9380</v>
      </c>
      <c r="D3603" s="678" t="s">
        <v>5970</v>
      </c>
      <c r="E3603" s="679">
        <f>IF(F3603 = "", "", ROUND(F3603*SINAPI!$M$5,2))</f>
        <v>119.83</v>
      </c>
      <c r="F3603" s="680">
        <v>124.66</v>
      </c>
      <c r="G3603" s="204">
        <f>IF(P.O.!$F$4 = "DESONERADO", SICRO!E3603, SICRO!F3603)</f>
        <v>124.66</v>
      </c>
    </row>
    <row r="3604" spans="1:7">
      <c r="A3604" s="645" t="s">
        <v>69</v>
      </c>
      <c r="B3604" s="676">
        <v>2306065</v>
      </c>
      <c r="C3604" s="677" t="s">
        <v>9381</v>
      </c>
      <c r="D3604" s="678" t="s">
        <v>5970</v>
      </c>
      <c r="E3604" s="679">
        <f>IF(F3604 = "", "", ROUND(F3604*SINAPI!$M$5,2))</f>
        <v>155.4</v>
      </c>
      <c r="F3604" s="680">
        <v>161.66999999999999</v>
      </c>
      <c r="G3604" s="204">
        <f>IF(P.O.!$F$4 = "DESONERADO", SICRO!E3604, SICRO!F3604)</f>
        <v>161.66999999999999</v>
      </c>
    </row>
    <row r="3605" spans="1:7">
      <c r="A3605" s="645" t="s">
        <v>69</v>
      </c>
      <c r="B3605" s="676">
        <v>2306066</v>
      </c>
      <c r="C3605" s="677" t="s">
        <v>9382</v>
      </c>
      <c r="D3605" s="678" t="s">
        <v>5970</v>
      </c>
      <c r="E3605" s="679">
        <f>IF(F3605 = "", "", ROUND(F3605*SINAPI!$M$5,2))</f>
        <v>219.33</v>
      </c>
      <c r="F3605" s="680">
        <v>228.18</v>
      </c>
      <c r="G3605" s="204">
        <f>IF(P.O.!$F$4 = "DESONERADO", SICRO!E3605, SICRO!F3605)</f>
        <v>228.18</v>
      </c>
    </row>
    <row r="3606" spans="1:7">
      <c r="A3606" s="645" t="s">
        <v>69</v>
      </c>
      <c r="B3606" s="676">
        <v>2306180</v>
      </c>
      <c r="C3606" s="677" t="s">
        <v>9383</v>
      </c>
      <c r="D3606" s="678" t="s">
        <v>5970</v>
      </c>
      <c r="E3606" s="679">
        <f>IF(F3606 = "", "", ROUND(F3606*SINAPI!$M$5,2))</f>
        <v>247.71</v>
      </c>
      <c r="F3606" s="680">
        <v>257.7</v>
      </c>
      <c r="G3606" s="204">
        <f>IF(P.O.!$F$4 = "DESONERADO", SICRO!E3606, SICRO!F3606)</f>
        <v>257.7</v>
      </c>
    </row>
    <row r="3607" spans="1:7">
      <c r="A3607" s="645" t="s">
        <v>69</v>
      </c>
      <c r="B3607" s="676">
        <v>2306009</v>
      </c>
      <c r="C3607" s="677" t="s">
        <v>9384</v>
      </c>
      <c r="D3607" s="678" t="s">
        <v>5970</v>
      </c>
      <c r="E3607" s="679">
        <f>IF(F3607 = "", "", ROUND(F3607*SINAPI!$M$5,2))</f>
        <v>15.43</v>
      </c>
      <c r="F3607" s="680">
        <v>16.05</v>
      </c>
      <c r="G3607" s="204">
        <f>IF(P.O.!$F$4 = "DESONERADO", SICRO!E3607, SICRO!F3607)</f>
        <v>16.05</v>
      </c>
    </row>
    <row r="3608" spans="1:7">
      <c r="A3608" s="645" t="s">
        <v>69</v>
      </c>
      <c r="B3608" s="676">
        <v>2306010</v>
      </c>
      <c r="C3608" s="677" t="s">
        <v>9385</v>
      </c>
      <c r="D3608" s="678" t="s">
        <v>5970</v>
      </c>
      <c r="E3608" s="679">
        <f>IF(F3608 = "", "", ROUND(F3608*SINAPI!$M$5,2))</f>
        <v>19.22</v>
      </c>
      <c r="F3608" s="680">
        <v>20</v>
      </c>
      <c r="G3608" s="204">
        <f>IF(P.O.!$F$4 = "DESONERADO", SICRO!E3608, SICRO!F3608)</f>
        <v>20</v>
      </c>
    </row>
    <row r="3609" spans="1:7">
      <c r="A3609" s="645" t="s">
        <v>69</v>
      </c>
      <c r="B3609" s="676">
        <v>2306011</v>
      </c>
      <c r="C3609" s="677" t="s">
        <v>9386</v>
      </c>
      <c r="D3609" s="678" t="s">
        <v>5970</v>
      </c>
      <c r="E3609" s="679">
        <f>IF(F3609 = "", "", ROUND(F3609*SINAPI!$M$5,2))</f>
        <v>21.9</v>
      </c>
      <c r="F3609" s="680">
        <v>22.78</v>
      </c>
      <c r="G3609" s="204">
        <f>IF(P.O.!$F$4 = "DESONERADO", SICRO!E3609, SICRO!F3609)</f>
        <v>22.78</v>
      </c>
    </row>
    <row r="3610" spans="1:7">
      <c r="A3610" s="645" t="s">
        <v>69</v>
      </c>
      <c r="B3610" s="676">
        <v>2306012</v>
      </c>
      <c r="C3610" s="677" t="s">
        <v>9387</v>
      </c>
      <c r="D3610" s="678" t="s">
        <v>5970</v>
      </c>
      <c r="E3610" s="679">
        <f>IF(F3610 = "", "", ROUND(F3610*SINAPI!$M$5,2))</f>
        <v>25.64</v>
      </c>
      <c r="F3610" s="680">
        <v>26.67</v>
      </c>
      <c r="G3610" s="204">
        <f>IF(P.O.!$F$4 = "DESONERADO", SICRO!E3610, SICRO!F3610)</f>
        <v>26.67</v>
      </c>
    </row>
    <row r="3611" spans="1:7">
      <c r="A3611" s="645" t="s">
        <v>69</v>
      </c>
      <c r="B3611" s="676">
        <v>2306108</v>
      </c>
      <c r="C3611" s="677" t="s">
        <v>9388</v>
      </c>
      <c r="D3611" s="678" t="s">
        <v>5970</v>
      </c>
      <c r="E3611" s="679">
        <f>IF(F3611 = "", "", ROUND(F3611*SINAPI!$M$5,2))</f>
        <v>156.16999999999999</v>
      </c>
      <c r="F3611" s="680">
        <v>162.47</v>
      </c>
      <c r="G3611" s="204">
        <f>IF(P.O.!$F$4 = "DESONERADO", SICRO!E3611, SICRO!F3611)</f>
        <v>162.47</v>
      </c>
    </row>
    <row r="3612" spans="1:7">
      <c r="A3612" s="645" t="s">
        <v>69</v>
      </c>
      <c r="B3612" s="676">
        <v>2306110</v>
      </c>
      <c r="C3612" s="677" t="s">
        <v>9389</v>
      </c>
      <c r="D3612" s="678" t="s">
        <v>5970</v>
      </c>
      <c r="E3612" s="679">
        <f>IF(F3612 = "", "", ROUND(F3612*SINAPI!$M$5,2))</f>
        <v>223.9</v>
      </c>
      <c r="F3612" s="680">
        <v>232.93</v>
      </c>
      <c r="G3612" s="204">
        <f>IF(P.O.!$F$4 = "DESONERADO", SICRO!E3612, SICRO!F3612)</f>
        <v>232.93</v>
      </c>
    </row>
    <row r="3613" spans="1:7">
      <c r="A3613" s="645" t="s">
        <v>69</v>
      </c>
      <c r="B3613" s="676">
        <v>2306111</v>
      </c>
      <c r="C3613" s="677" t="s">
        <v>9390</v>
      </c>
      <c r="D3613" s="678" t="s">
        <v>5970</v>
      </c>
      <c r="E3613" s="679">
        <f>IF(F3613 = "", "", ROUND(F3613*SINAPI!$M$5,2))</f>
        <v>264.7</v>
      </c>
      <c r="F3613" s="680">
        <v>275.38</v>
      </c>
      <c r="G3613" s="204">
        <f>IF(P.O.!$F$4 = "DESONERADO", SICRO!E3613, SICRO!F3613)</f>
        <v>275.38</v>
      </c>
    </row>
    <row r="3614" spans="1:7">
      <c r="A3614" s="645" t="s">
        <v>69</v>
      </c>
      <c r="B3614" s="676">
        <v>2306112</v>
      </c>
      <c r="C3614" s="677" t="s">
        <v>9391</v>
      </c>
      <c r="D3614" s="678" t="s">
        <v>5970</v>
      </c>
      <c r="E3614" s="679">
        <f>IF(F3614 = "", "", ROUND(F3614*SINAPI!$M$5,2))</f>
        <v>330.3</v>
      </c>
      <c r="F3614" s="680">
        <v>343.62</v>
      </c>
      <c r="G3614" s="204">
        <f>IF(P.O.!$F$4 = "DESONERADO", SICRO!E3614, SICRO!F3614)</f>
        <v>343.62</v>
      </c>
    </row>
    <row r="3615" spans="1:7">
      <c r="A3615" s="645" t="s">
        <v>69</v>
      </c>
      <c r="B3615" s="676">
        <v>2306113</v>
      </c>
      <c r="C3615" s="677" t="s">
        <v>9392</v>
      </c>
      <c r="D3615" s="678" t="s">
        <v>5970</v>
      </c>
      <c r="E3615" s="679">
        <f>IF(F3615 = "", "", ROUND(F3615*SINAPI!$M$5,2))</f>
        <v>389.67</v>
      </c>
      <c r="F3615" s="680">
        <v>405.38</v>
      </c>
      <c r="G3615" s="204">
        <f>IF(P.O.!$F$4 = "DESONERADO", SICRO!E3615, SICRO!F3615)</f>
        <v>405.38</v>
      </c>
    </row>
    <row r="3616" spans="1:7">
      <c r="A3616" s="645" t="s">
        <v>69</v>
      </c>
      <c r="B3616" s="676">
        <v>2306123</v>
      </c>
      <c r="C3616" s="677" t="s">
        <v>9393</v>
      </c>
      <c r="D3616" s="678" t="s">
        <v>5970</v>
      </c>
      <c r="E3616" s="679">
        <f>IF(F3616 = "", "", ROUND(F3616*SINAPI!$M$5,2))</f>
        <v>430.02</v>
      </c>
      <c r="F3616" s="680">
        <v>447.36</v>
      </c>
      <c r="G3616" s="204">
        <f>IF(P.O.!$F$4 = "DESONERADO", SICRO!E3616, SICRO!F3616)</f>
        <v>447.36</v>
      </c>
    </row>
    <row r="3617" spans="1:7">
      <c r="A3617" s="645" t="s">
        <v>69</v>
      </c>
      <c r="B3617" s="676">
        <v>2306124</v>
      </c>
      <c r="C3617" s="677" t="s">
        <v>9394</v>
      </c>
      <c r="D3617" s="678" t="s">
        <v>5970</v>
      </c>
      <c r="E3617" s="679">
        <f>IF(F3617 = "", "", ROUND(F3617*SINAPI!$M$5,2))</f>
        <v>632.1</v>
      </c>
      <c r="F3617" s="680">
        <v>657.59</v>
      </c>
      <c r="G3617" s="204">
        <f>IF(P.O.!$F$4 = "DESONERADO", SICRO!E3617, SICRO!F3617)</f>
        <v>657.59</v>
      </c>
    </row>
    <row r="3618" spans="1:7">
      <c r="A3618" s="645" t="s">
        <v>69</v>
      </c>
      <c r="B3618" s="676">
        <v>2306125</v>
      </c>
      <c r="C3618" s="677" t="s">
        <v>9395</v>
      </c>
      <c r="D3618" s="678" t="s">
        <v>5970</v>
      </c>
      <c r="E3618" s="679">
        <f>IF(F3618 = "", "", ROUND(F3618*SINAPI!$M$5,2))</f>
        <v>755.27</v>
      </c>
      <c r="F3618" s="680">
        <v>785.73</v>
      </c>
      <c r="G3618" s="204">
        <f>IF(P.O.!$F$4 = "DESONERADO", SICRO!E3618, SICRO!F3618)</f>
        <v>785.73</v>
      </c>
    </row>
    <row r="3619" spans="1:7">
      <c r="A3619" s="645" t="s">
        <v>69</v>
      </c>
      <c r="B3619" s="676">
        <v>2306126</v>
      </c>
      <c r="C3619" s="677" t="s">
        <v>9396</v>
      </c>
      <c r="D3619" s="678" t="s">
        <v>5970</v>
      </c>
      <c r="E3619" s="679">
        <f>IF(F3619 = "", "", ROUND(F3619*SINAPI!$M$5,2))</f>
        <v>952.18</v>
      </c>
      <c r="F3619" s="680">
        <v>990.58</v>
      </c>
      <c r="G3619" s="204">
        <f>IF(P.O.!$F$4 = "DESONERADO", SICRO!E3619, SICRO!F3619)</f>
        <v>990.58</v>
      </c>
    </row>
    <row r="3620" spans="1:7">
      <c r="A3620" s="645" t="s">
        <v>69</v>
      </c>
      <c r="B3620" s="676">
        <v>2306127</v>
      </c>
      <c r="C3620" s="677" t="s">
        <v>9397</v>
      </c>
      <c r="D3620" s="678" t="s">
        <v>5970</v>
      </c>
      <c r="E3620" s="679">
        <f>IF(F3620 = "", "", ROUND(F3620*SINAPI!$M$5,2))</f>
        <v>1130.2</v>
      </c>
      <c r="F3620" s="680">
        <v>1175.78</v>
      </c>
      <c r="G3620" s="204">
        <f>IF(P.O.!$F$4 = "DESONERADO", SICRO!E3620, SICRO!F3620)</f>
        <v>1175.78</v>
      </c>
    </row>
    <row r="3621" spans="1:7">
      <c r="A3621" s="645" t="s">
        <v>69</v>
      </c>
      <c r="B3621" s="676">
        <v>2306300</v>
      </c>
      <c r="C3621" s="677" t="s">
        <v>9398</v>
      </c>
      <c r="D3621" s="678" t="s">
        <v>5970</v>
      </c>
      <c r="E3621" s="679">
        <f>IF(F3621 = "", "", ROUND(F3621*SINAPI!$M$5,2))</f>
        <v>31.97</v>
      </c>
      <c r="F3621" s="680">
        <v>33.26</v>
      </c>
      <c r="G3621" s="204">
        <f>IF(P.O.!$F$4 = "DESONERADO", SICRO!E3621, SICRO!F3621)</f>
        <v>33.26</v>
      </c>
    </row>
    <row r="3622" spans="1:7">
      <c r="A3622" s="645" t="s">
        <v>69</v>
      </c>
      <c r="B3622" s="676">
        <v>2306301</v>
      </c>
      <c r="C3622" s="677" t="s">
        <v>9399</v>
      </c>
      <c r="D3622" s="678" t="s">
        <v>5970</v>
      </c>
      <c r="E3622" s="679">
        <f>IF(F3622 = "", "", ROUND(F3622*SINAPI!$M$5,2))</f>
        <v>34.520000000000003</v>
      </c>
      <c r="F3622" s="680">
        <v>35.909999999999997</v>
      </c>
      <c r="G3622" s="204">
        <f>IF(P.O.!$F$4 = "DESONERADO", SICRO!E3622, SICRO!F3622)</f>
        <v>35.909999999999997</v>
      </c>
    </row>
    <row r="3623" spans="1:7">
      <c r="A3623" s="645" t="s">
        <v>69</v>
      </c>
      <c r="B3623" s="676">
        <v>2306302</v>
      </c>
      <c r="C3623" s="677" t="s">
        <v>9400</v>
      </c>
      <c r="D3623" s="678" t="s">
        <v>5970</v>
      </c>
      <c r="E3623" s="679">
        <f>IF(F3623 = "", "", ROUND(F3623*SINAPI!$M$5,2))</f>
        <v>41.61</v>
      </c>
      <c r="F3623" s="680">
        <v>43.29</v>
      </c>
      <c r="G3623" s="204">
        <f>IF(P.O.!$F$4 = "DESONERADO", SICRO!E3623, SICRO!F3623)</f>
        <v>43.29</v>
      </c>
    </row>
    <row r="3624" spans="1:7">
      <c r="A3624" s="645" t="s">
        <v>69</v>
      </c>
      <c r="B3624" s="676">
        <v>2306303</v>
      </c>
      <c r="C3624" s="677" t="s">
        <v>9401</v>
      </c>
      <c r="D3624" s="678" t="s">
        <v>5970</v>
      </c>
      <c r="E3624" s="679">
        <f>IF(F3624 = "", "", ROUND(F3624*SINAPI!$M$5,2))</f>
        <v>45.33</v>
      </c>
      <c r="F3624" s="680">
        <v>47.16</v>
      </c>
      <c r="G3624" s="204">
        <f>IF(P.O.!$F$4 = "DESONERADO", SICRO!E3624, SICRO!F3624)</f>
        <v>47.16</v>
      </c>
    </row>
    <row r="3625" spans="1:7">
      <c r="A3625" s="645" t="s">
        <v>69</v>
      </c>
      <c r="B3625" s="676">
        <v>2306304</v>
      </c>
      <c r="C3625" s="677" t="s">
        <v>9402</v>
      </c>
      <c r="D3625" s="678" t="s">
        <v>5970</v>
      </c>
      <c r="E3625" s="679">
        <f>IF(F3625 = "", "", ROUND(F3625*SINAPI!$M$5,2))</f>
        <v>48.41</v>
      </c>
      <c r="F3625" s="680">
        <v>50.36</v>
      </c>
      <c r="G3625" s="204">
        <f>IF(P.O.!$F$4 = "DESONERADO", SICRO!E3625, SICRO!F3625)</f>
        <v>50.36</v>
      </c>
    </row>
    <row r="3626" spans="1:7">
      <c r="A3626" s="645" t="s">
        <v>69</v>
      </c>
      <c r="B3626" s="676">
        <v>2306305</v>
      </c>
      <c r="C3626" s="677" t="s">
        <v>9403</v>
      </c>
      <c r="D3626" s="678" t="s">
        <v>5970</v>
      </c>
      <c r="E3626" s="679">
        <f>IF(F3626 = "", "", ROUND(F3626*SINAPI!$M$5,2))</f>
        <v>54.23</v>
      </c>
      <c r="F3626" s="680">
        <v>56.42</v>
      </c>
      <c r="G3626" s="204">
        <f>IF(P.O.!$F$4 = "DESONERADO", SICRO!E3626, SICRO!F3626)</f>
        <v>56.42</v>
      </c>
    </row>
    <row r="3627" spans="1:7">
      <c r="A3627" s="645" t="s">
        <v>69</v>
      </c>
      <c r="B3627" s="676">
        <v>2306306</v>
      </c>
      <c r="C3627" s="677" t="s">
        <v>9404</v>
      </c>
      <c r="D3627" s="678" t="s">
        <v>5970</v>
      </c>
      <c r="E3627" s="679">
        <f>IF(F3627 = "", "", ROUND(F3627*SINAPI!$M$5,2))</f>
        <v>55.57</v>
      </c>
      <c r="F3627" s="680">
        <v>57.81</v>
      </c>
      <c r="G3627" s="204">
        <f>IF(P.O.!$F$4 = "DESONERADO", SICRO!E3627, SICRO!F3627)</f>
        <v>57.81</v>
      </c>
    </row>
    <row r="3628" spans="1:7">
      <c r="A3628" s="645" t="s">
        <v>69</v>
      </c>
      <c r="B3628" s="676">
        <v>2306307</v>
      </c>
      <c r="C3628" s="677" t="s">
        <v>9405</v>
      </c>
      <c r="D3628" s="678" t="s">
        <v>5970</v>
      </c>
      <c r="E3628" s="679">
        <f>IF(F3628 = "", "", ROUND(F3628*SINAPI!$M$5,2))</f>
        <v>64.69</v>
      </c>
      <c r="F3628" s="680">
        <v>67.3</v>
      </c>
      <c r="G3628" s="204">
        <f>IF(P.O.!$F$4 = "DESONERADO", SICRO!E3628, SICRO!F3628)</f>
        <v>67.3</v>
      </c>
    </row>
    <row r="3629" spans="1:7">
      <c r="A3629" s="645" t="s">
        <v>69</v>
      </c>
      <c r="B3629" s="676">
        <v>2306308</v>
      </c>
      <c r="C3629" s="677" t="s">
        <v>9406</v>
      </c>
      <c r="D3629" s="678" t="s">
        <v>5970</v>
      </c>
      <c r="E3629" s="679">
        <f>IF(F3629 = "", "", ROUND(F3629*SINAPI!$M$5,2))</f>
        <v>73.319999999999993</v>
      </c>
      <c r="F3629" s="680">
        <v>76.28</v>
      </c>
      <c r="G3629" s="204">
        <f>IF(P.O.!$F$4 = "DESONERADO", SICRO!E3629, SICRO!F3629)</f>
        <v>76.28</v>
      </c>
    </row>
    <row r="3630" spans="1:7">
      <c r="A3630" s="645" t="s">
        <v>69</v>
      </c>
      <c r="B3630" s="676">
        <v>2306309</v>
      </c>
      <c r="C3630" s="677" t="s">
        <v>9407</v>
      </c>
      <c r="D3630" s="678" t="s">
        <v>5970</v>
      </c>
      <c r="E3630" s="679">
        <f>IF(F3630 = "", "", ROUND(F3630*SINAPI!$M$5,2))</f>
        <v>82.95</v>
      </c>
      <c r="F3630" s="680">
        <v>86.3</v>
      </c>
      <c r="G3630" s="204">
        <f>IF(P.O.!$F$4 = "DESONERADO", SICRO!E3630, SICRO!F3630)</f>
        <v>86.3</v>
      </c>
    </row>
    <row r="3631" spans="1:7">
      <c r="A3631" s="645" t="s">
        <v>69</v>
      </c>
      <c r="B3631" s="676">
        <v>2306310</v>
      </c>
      <c r="C3631" s="677" t="s">
        <v>9408</v>
      </c>
      <c r="D3631" s="678" t="s">
        <v>5970</v>
      </c>
      <c r="E3631" s="679">
        <f>IF(F3631 = "", "", ROUND(F3631*SINAPI!$M$5,2))</f>
        <v>87.81</v>
      </c>
      <c r="F3631" s="680">
        <v>91.35</v>
      </c>
      <c r="G3631" s="204">
        <f>IF(P.O.!$F$4 = "DESONERADO", SICRO!E3631, SICRO!F3631)</f>
        <v>91.35</v>
      </c>
    </row>
    <row r="3632" spans="1:7">
      <c r="A3632" s="645" t="s">
        <v>69</v>
      </c>
      <c r="B3632" s="676">
        <v>2306311</v>
      </c>
      <c r="C3632" s="677" t="s">
        <v>9409</v>
      </c>
      <c r="D3632" s="678" t="s">
        <v>5970</v>
      </c>
      <c r="E3632" s="679">
        <f>IF(F3632 = "", "", ROUND(F3632*SINAPI!$M$5,2))</f>
        <v>100.92</v>
      </c>
      <c r="F3632" s="680">
        <v>104.99</v>
      </c>
      <c r="G3632" s="204">
        <f>IF(P.O.!$F$4 = "DESONERADO", SICRO!E3632, SICRO!F3632)</f>
        <v>104.99</v>
      </c>
    </row>
    <row r="3633" spans="1:7">
      <c r="A3633" s="645" t="s">
        <v>69</v>
      </c>
      <c r="B3633" s="676">
        <v>2306312</v>
      </c>
      <c r="C3633" s="677" t="s">
        <v>9410</v>
      </c>
      <c r="D3633" s="678" t="s">
        <v>5970</v>
      </c>
      <c r="E3633" s="679">
        <f>IF(F3633 = "", "", ROUND(F3633*SINAPI!$M$5,2))</f>
        <v>109.58</v>
      </c>
      <c r="F3633" s="680">
        <v>114</v>
      </c>
      <c r="G3633" s="204">
        <f>IF(P.O.!$F$4 = "DESONERADO", SICRO!E3633, SICRO!F3633)</f>
        <v>114</v>
      </c>
    </row>
    <row r="3634" spans="1:7">
      <c r="A3634" s="645" t="s">
        <v>69</v>
      </c>
      <c r="B3634" s="676">
        <v>2306313</v>
      </c>
      <c r="C3634" s="677" t="s">
        <v>9411</v>
      </c>
      <c r="D3634" s="678" t="s">
        <v>5970</v>
      </c>
      <c r="E3634" s="679">
        <f>IF(F3634 = "", "", ROUND(F3634*SINAPI!$M$5,2))</f>
        <v>132.03</v>
      </c>
      <c r="F3634" s="680">
        <v>137.35</v>
      </c>
      <c r="G3634" s="204">
        <f>IF(P.O.!$F$4 = "DESONERADO", SICRO!E3634, SICRO!F3634)</f>
        <v>137.35</v>
      </c>
    </row>
    <row r="3635" spans="1:7">
      <c r="A3635" s="645" t="s">
        <v>69</v>
      </c>
      <c r="B3635" s="676">
        <v>2306013</v>
      </c>
      <c r="C3635" s="677" t="s">
        <v>9412</v>
      </c>
      <c r="D3635" s="678" t="s">
        <v>5978</v>
      </c>
      <c r="E3635" s="679">
        <f>IF(F3635 = "", "", ROUND(F3635*SINAPI!$M$5,2))</f>
        <v>11.46</v>
      </c>
      <c r="F3635" s="680">
        <v>11.92</v>
      </c>
      <c r="G3635" s="204">
        <f>IF(P.O.!$F$4 = "DESONERADO", SICRO!E3635, SICRO!F3635)</f>
        <v>11.92</v>
      </c>
    </row>
    <row r="3636" spans="1:7">
      <c r="A3636" s="645" t="s">
        <v>69</v>
      </c>
      <c r="B3636" s="676">
        <v>2306243</v>
      </c>
      <c r="C3636" s="677" t="s">
        <v>9413</v>
      </c>
      <c r="D3636" s="678" t="s">
        <v>5970</v>
      </c>
      <c r="E3636" s="679">
        <f>IF(F3636 = "", "", ROUND(F3636*SINAPI!$M$5,2))</f>
        <v>586.25</v>
      </c>
      <c r="F3636" s="680">
        <v>609.89</v>
      </c>
      <c r="G3636" s="204">
        <f>IF(P.O.!$F$4 = "DESONERADO", SICRO!E3636, SICRO!F3636)</f>
        <v>609.89</v>
      </c>
    </row>
    <row r="3637" spans="1:7">
      <c r="A3637" s="645" t="s">
        <v>69</v>
      </c>
      <c r="B3637" s="676">
        <v>2408149</v>
      </c>
      <c r="C3637" s="677" t="s">
        <v>32737</v>
      </c>
      <c r="D3637" s="678" t="s">
        <v>5978</v>
      </c>
      <c r="E3637" s="679">
        <f>IF(F3637 = "", "", ROUND(F3637*SINAPI!$M$5,2))</f>
        <v>14.72</v>
      </c>
      <c r="F3637" s="680">
        <v>15.31</v>
      </c>
      <c r="G3637" s="204">
        <f>IF(P.O.!$F$4 = "DESONERADO", SICRO!E3637, SICRO!F3637)</f>
        <v>15.31</v>
      </c>
    </row>
    <row r="3638" spans="1:7">
      <c r="A3638" s="645" t="s">
        <v>69</v>
      </c>
      <c r="B3638" s="676">
        <v>2407972</v>
      </c>
      <c r="C3638" s="677" t="s">
        <v>9414</v>
      </c>
      <c r="D3638" s="678" t="s">
        <v>5978</v>
      </c>
      <c r="E3638" s="679">
        <f>IF(F3638 = "", "", ROUND(F3638*SINAPI!$M$5,2))</f>
        <v>69.569999999999993</v>
      </c>
      <c r="F3638" s="680">
        <v>72.38</v>
      </c>
      <c r="G3638" s="204">
        <f>IF(P.O.!$F$4 = "DESONERADO", SICRO!E3638, SICRO!F3638)</f>
        <v>72.38</v>
      </c>
    </row>
    <row r="3639" spans="1:7">
      <c r="A3639" s="645" t="s">
        <v>69</v>
      </c>
      <c r="B3639" s="676">
        <v>2408075</v>
      </c>
      <c r="C3639" s="677" t="s">
        <v>9415</v>
      </c>
      <c r="D3639" s="678" t="s">
        <v>7325</v>
      </c>
      <c r="E3639" s="679">
        <f>IF(F3639 = "", "", ROUND(F3639*SINAPI!$M$5,2))</f>
        <v>5.28</v>
      </c>
      <c r="F3639" s="680">
        <v>5.49</v>
      </c>
      <c r="G3639" s="204">
        <f>IF(P.O.!$F$4 = "DESONERADO", SICRO!E3639, SICRO!F3639)</f>
        <v>5.49</v>
      </c>
    </row>
    <row r="3640" spans="1:7">
      <c r="A3640" s="645" t="s">
        <v>69</v>
      </c>
      <c r="B3640" s="676">
        <v>2408069</v>
      </c>
      <c r="C3640" s="677" t="s">
        <v>9416</v>
      </c>
      <c r="D3640" s="678" t="s">
        <v>7325</v>
      </c>
      <c r="E3640" s="679">
        <f>IF(F3640 = "", "", ROUND(F3640*SINAPI!$M$5,2))</f>
        <v>5.21</v>
      </c>
      <c r="F3640" s="680">
        <v>5.42</v>
      </c>
      <c r="G3640" s="204">
        <f>IF(P.O.!$F$4 = "DESONERADO", SICRO!E3640, SICRO!F3640)</f>
        <v>5.42</v>
      </c>
    </row>
    <row r="3641" spans="1:7">
      <c r="A3641" s="645" t="s">
        <v>69</v>
      </c>
      <c r="B3641" s="676">
        <v>2419790</v>
      </c>
      <c r="C3641" s="677" t="s">
        <v>9417</v>
      </c>
      <c r="D3641" s="678" t="s">
        <v>7325</v>
      </c>
      <c r="E3641" s="679">
        <f>IF(F3641 = "", "", ROUND(F3641*SINAPI!$M$5,2))</f>
        <v>9.42</v>
      </c>
      <c r="F3641" s="680">
        <v>9.8000000000000007</v>
      </c>
      <c r="G3641" s="204">
        <f>IF(P.O.!$F$4 = "DESONERADO", SICRO!E3641, SICRO!F3641)</f>
        <v>9.8000000000000007</v>
      </c>
    </row>
    <row r="3642" spans="1:7">
      <c r="A3642" s="645" t="s">
        <v>69</v>
      </c>
      <c r="B3642" s="676">
        <v>2408068</v>
      </c>
      <c r="C3642" s="677" t="s">
        <v>9418</v>
      </c>
      <c r="D3642" s="678" t="s">
        <v>7325</v>
      </c>
      <c r="E3642" s="679">
        <f>IF(F3642 = "", "", ROUND(F3642*SINAPI!$M$5,2))</f>
        <v>14.67</v>
      </c>
      <c r="F3642" s="680">
        <v>15.26</v>
      </c>
      <c r="G3642" s="204">
        <f>IF(P.O.!$F$4 = "DESONERADO", SICRO!E3642, SICRO!F3642)</f>
        <v>15.26</v>
      </c>
    </row>
    <row r="3643" spans="1:7">
      <c r="A3643" s="645" t="s">
        <v>69</v>
      </c>
      <c r="B3643" s="676">
        <v>2419705</v>
      </c>
      <c r="C3643" s="677" t="s">
        <v>9419</v>
      </c>
      <c r="D3643" s="678" t="s">
        <v>7325</v>
      </c>
      <c r="E3643" s="679">
        <f>IF(F3643 = "", "", ROUND(F3643*SINAPI!$M$5,2))</f>
        <v>10.31</v>
      </c>
      <c r="F3643" s="680">
        <v>10.73</v>
      </c>
      <c r="G3643" s="204">
        <f>IF(P.O.!$F$4 = "DESONERADO", SICRO!E3643, SICRO!F3643)</f>
        <v>10.73</v>
      </c>
    </row>
    <row r="3644" spans="1:7">
      <c r="A3644" s="645" t="s">
        <v>69</v>
      </c>
      <c r="B3644" s="676">
        <v>2419704</v>
      </c>
      <c r="C3644" s="677" t="s">
        <v>9420</v>
      </c>
      <c r="D3644" s="678" t="s">
        <v>7325</v>
      </c>
      <c r="E3644" s="679">
        <f>IF(F3644 = "", "", ROUND(F3644*SINAPI!$M$5,2))</f>
        <v>12.9</v>
      </c>
      <c r="F3644" s="680">
        <v>13.42</v>
      </c>
      <c r="G3644" s="204">
        <f>IF(P.O.!$F$4 = "DESONERADO", SICRO!E3644, SICRO!F3644)</f>
        <v>13.42</v>
      </c>
    </row>
    <row r="3645" spans="1:7">
      <c r="A3645" s="645" t="s">
        <v>69</v>
      </c>
      <c r="B3645" s="676">
        <v>2419703</v>
      </c>
      <c r="C3645" s="677" t="s">
        <v>9421</v>
      </c>
      <c r="D3645" s="678" t="s">
        <v>7325</v>
      </c>
      <c r="E3645" s="679">
        <f>IF(F3645 = "", "", ROUND(F3645*SINAPI!$M$5,2))</f>
        <v>15.32</v>
      </c>
      <c r="F3645" s="680">
        <v>15.94</v>
      </c>
      <c r="G3645" s="204">
        <f>IF(P.O.!$F$4 = "DESONERADO", SICRO!E3645, SICRO!F3645)</f>
        <v>15.94</v>
      </c>
    </row>
    <row r="3646" spans="1:7">
      <c r="A3646" s="645" t="s">
        <v>69</v>
      </c>
      <c r="B3646" s="676">
        <v>2408080</v>
      </c>
      <c r="C3646" s="677" t="s">
        <v>9422</v>
      </c>
      <c r="D3646" s="678" t="s">
        <v>7325</v>
      </c>
      <c r="E3646" s="679">
        <f>IF(F3646 = "", "", ROUND(F3646*SINAPI!$M$5,2))</f>
        <v>7.77</v>
      </c>
      <c r="F3646" s="680">
        <v>8.08</v>
      </c>
      <c r="G3646" s="204">
        <f>IF(P.O.!$F$4 = "DESONERADO", SICRO!E3646, SICRO!F3646)</f>
        <v>8.08</v>
      </c>
    </row>
    <row r="3647" spans="1:7">
      <c r="A3647" s="645" t="s">
        <v>69</v>
      </c>
      <c r="B3647" s="676">
        <v>2408078</v>
      </c>
      <c r="C3647" s="677" t="s">
        <v>9423</v>
      </c>
      <c r="D3647" s="678" t="s">
        <v>7325</v>
      </c>
      <c r="E3647" s="679">
        <f>IF(F3647 = "", "", ROUND(F3647*SINAPI!$M$5,2))</f>
        <v>2.9</v>
      </c>
      <c r="F3647" s="680">
        <v>3.02</v>
      </c>
      <c r="G3647" s="204">
        <f>IF(P.O.!$F$4 = "DESONERADO", SICRO!E3647, SICRO!F3647)</f>
        <v>3.02</v>
      </c>
    </row>
    <row r="3648" spans="1:7">
      <c r="A3648" s="645" t="s">
        <v>69</v>
      </c>
      <c r="B3648" s="676">
        <v>2408077</v>
      </c>
      <c r="C3648" s="677" t="s">
        <v>9424</v>
      </c>
      <c r="D3648" s="678" t="s">
        <v>7325</v>
      </c>
      <c r="E3648" s="679">
        <f>IF(F3648 = "", "", ROUND(F3648*SINAPI!$M$5,2))</f>
        <v>7.87</v>
      </c>
      <c r="F3648" s="680">
        <v>8.19</v>
      </c>
      <c r="G3648" s="204">
        <f>IF(P.O.!$F$4 = "DESONERADO", SICRO!E3648, SICRO!F3648)</f>
        <v>8.19</v>
      </c>
    </row>
    <row r="3649" spans="1:7">
      <c r="A3649" s="645" t="s">
        <v>69</v>
      </c>
      <c r="B3649" s="676">
        <v>2408079</v>
      </c>
      <c r="C3649" s="677" t="s">
        <v>9425</v>
      </c>
      <c r="D3649" s="678" t="s">
        <v>7325</v>
      </c>
      <c r="E3649" s="679">
        <f>IF(F3649 = "", "", ROUND(F3649*SINAPI!$M$5,2))</f>
        <v>41.94</v>
      </c>
      <c r="F3649" s="680">
        <v>43.63</v>
      </c>
      <c r="G3649" s="204">
        <f>IF(P.O.!$F$4 = "DESONERADO", SICRO!E3649, SICRO!F3649)</f>
        <v>43.63</v>
      </c>
    </row>
    <row r="3650" spans="1:7">
      <c r="A3650" s="645" t="s">
        <v>69</v>
      </c>
      <c r="B3650" s="676">
        <v>2408076</v>
      </c>
      <c r="C3650" s="677" t="s">
        <v>9426</v>
      </c>
      <c r="D3650" s="678" t="s">
        <v>7325</v>
      </c>
      <c r="E3650" s="679">
        <f>IF(F3650 = "", "", ROUND(F3650*SINAPI!$M$5,2))</f>
        <v>10.33</v>
      </c>
      <c r="F3650" s="680">
        <v>10.75</v>
      </c>
      <c r="G3650" s="204">
        <f>IF(P.O.!$F$4 = "DESONERADO", SICRO!E3650, SICRO!F3650)</f>
        <v>10.75</v>
      </c>
    </row>
    <row r="3651" spans="1:7">
      <c r="A3651" s="645" t="s">
        <v>69</v>
      </c>
      <c r="B3651" s="676">
        <v>2408057</v>
      </c>
      <c r="C3651" s="677" t="s">
        <v>9427</v>
      </c>
      <c r="D3651" s="678" t="s">
        <v>5978</v>
      </c>
      <c r="E3651" s="679">
        <f>IF(F3651 = "", "", ROUND(F3651*SINAPI!$M$5,2))</f>
        <v>90.38</v>
      </c>
      <c r="F3651" s="680">
        <v>94.03</v>
      </c>
      <c r="G3651" s="204">
        <f>IF(P.O.!$F$4 = "DESONERADO", SICRO!E3651, SICRO!F3651)</f>
        <v>94.03</v>
      </c>
    </row>
    <row r="3652" spans="1:7">
      <c r="A3652" s="645" t="s">
        <v>69</v>
      </c>
      <c r="B3652" s="676">
        <v>2408058</v>
      </c>
      <c r="C3652" s="677" t="s">
        <v>9428</v>
      </c>
      <c r="D3652" s="678" t="s">
        <v>5978</v>
      </c>
      <c r="E3652" s="679">
        <f>IF(F3652 = "", "", ROUND(F3652*SINAPI!$M$5,2))</f>
        <v>62.08</v>
      </c>
      <c r="F3652" s="680">
        <v>64.58</v>
      </c>
      <c r="G3652" s="204">
        <f>IF(P.O.!$F$4 = "DESONERADO", SICRO!E3652, SICRO!F3652)</f>
        <v>64.58</v>
      </c>
    </row>
    <row r="3653" spans="1:7">
      <c r="A3653" s="645" t="s">
        <v>69</v>
      </c>
      <c r="B3653" s="676">
        <v>2419789</v>
      </c>
      <c r="C3653" s="677" t="s">
        <v>9429</v>
      </c>
      <c r="D3653" s="678" t="s">
        <v>7325</v>
      </c>
      <c r="E3653" s="679">
        <f>IF(F3653 = "", "", ROUND(F3653*SINAPI!$M$5,2))</f>
        <v>8.77</v>
      </c>
      <c r="F3653" s="680">
        <v>9.1199999999999992</v>
      </c>
      <c r="G3653" s="204">
        <f>IF(P.O.!$F$4 = "DESONERADO", SICRO!E3653, SICRO!F3653)</f>
        <v>9.1199999999999992</v>
      </c>
    </row>
    <row r="3654" spans="1:7">
      <c r="A3654" s="645" t="s">
        <v>69</v>
      </c>
      <c r="B3654" s="676">
        <v>2607183</v>
      </c>
      <c r="C3654" s="677" t="s">
        <v>9430</v>
      </c>
      <c r="D3654" s="678" t="s">
        <v>5891</v>
      </c>
      <c r="E3654" s="679">
        <f>IF(F3654 = "", "", ROUND(F3654*SINAPI!$M$5,2))</f>
        <v>300.11</v>
      </c>
      <c r="F3654" s="680">
        <v>312.20999999999998</v>
      </c>
      <c r="G3654" s="204">
        <f>IF(P.O.!$F$4 = "DESONERADO", SICRO!E3654, SICRO!F3654)</f>
        <v>312.20999999999998</v>
      </c>
    </row>
    <row r="3655" spans="1:7">
      <c r="A3655" s="645" t="s">
        <v>69</v>
      </c>
      <c r="B3655" s="676">
        <v>2607226</v>
      </c>
      <c r="C3655" s="677" t="s">
        <v>9431</v>
      </c>
      <c r="D3655" s="678" t="s">
        <v>5891</v>
      </c>
      <c r="E3655" s="679">
        <f>IF(F3655 = "", "", ROUND(F3655*SINAPI!$M$5,2))</f>
        <v>340886.26</v>
      </c>
      <c r="F3655" s="680">
        <v>354633.7</v>
      </c>
      <c r="G3655" s="204">
        <f>IF(P.O.!$F$4 = "DESONERADO", SICRO!E3655, SICRO!F3655)</f>
        <v>354633.7</v>
      </c>
    </row>
    <row r="3656" spans="1:7">
      <c r="A3656" s="645" t="s">
        <v>69</v>
      </c>
      <c r="B3656" s="676">
        <v>2607209</v>
      </c>
      <c r="C3656" s="677" t="s">
        <v>9432</v>
      </c>
      <c r="D3656" s="678" t="s">
        <v>5891</v>
      </c>
      <c r="E3656" s="679">
        <f>IF(F3656 = "", "", ROUND(F3656*SINAPI!$M$5,2))</f>
        <v>297576.51</v>
      </c>
      <c r="F3656" s="680">
        <v>309577.33</v>
      </c>
      <c r="G3656" s="204">
        <f>IF(P.O.!$F$4 = "DESONERADO", SICRO!E3656, SICRO!F3656)</f>
        <v>309577.33</v>
      </c>
    </row>
    <row r="3657" spans="1:7">
      <c r="A3657" s="645" t="s">
        <v>69</v>
      </c>
      <c r="B3657" s="676">
        <v>2607161</v>
      </c>
      <c r="C3657" s="677" t="s">
        <v>9433</v>
      </c>
      <c r="D3657" s="678" t="s">
        <v>5891</v>
      </c>
      <c r="E3657" s="679">
        <f>IF(F3657 = "", "", ROUND(F3657*SINAPI!$M$5,2))</f>
        <v>407577.5</v>
      </c>
      <c r="F3657" s="680">
        <v>424014.49</v>
      </c>
      <c r="G3657" s="204">
        <f>IF(P.O.!$F$4 = "DESONERADO", SICRO!E3657, SICRO!F3657)</f>
        <v>424014.49</v>
      </c>
    </row>
    <row r="3658" spans="1:7">
      <c r="A3658" s="645" t="s">
        <v>69</v>
      </c>
      <c r="B3658" s="676">
        <v>2607148</v>
      </c>
      <c r="C3658" s="677" t="s">
        <v>9434</v>
      </c>
      <c r="D3658" s="678" t="s">
        <v>5891</v>
      </c>
      <c r="E3658" s="679">
        <f>IF(F3658 = "", "", ROUND(F3658*SINAPI!$M$5,2))</f>
        <v>429340.36</v>
      </c>
      <c r="F3658" s="680">
        <v>446655.02</v>
      </c>
      <c r="G3658" s="204">
        <f>IF(P.O.!$F$4 = "DESONERADO", SICRO!E3658, SICRO!F3658)</f>
        <v>446655.02</v>
      </c>
    </row>
    <row r="3659" spans="1:7">
      <c r="A3659" s="645" t="s">
        <v>69</v>
      </c>
      <c r="B3659" s="676">
        <v>2607213</v>
      </c>
      <c r="C3659" s="677" t="s">
        <v>9435</v>
      </c>
      <c r="D3659" s="678" t="s">
        <v>5891</v>
      </c>
      <c r="E3659" s="679">
        <f>IF(F3659 = "", "", ROUND(F3659*SINAPI!$M$5,2))</f>
        <v>374419.4</v>
      </c>
      <c r="F3659" s="680">
        <v>389519.18</v>
      </c>
      <c r="G3659" s="204">
        <f>IF(P.O.!$F$4 = "DESONERADO", SICRO!E3659, SICRO!F3659)</f>
        <v>389519.18</v>
      </c>
    </row>
    <row r="3660" spans="1:7">
      <c r="A3660" s="645" t="s">
        <v>69</v>
      </c>
      <c r="B3660" s="676">
        <v>2607165</v>
      </c>
      <c r="C3660" s="677" t="s">
        <v>9436</v>
      </c>
      <c r="D3660" s="678" t="s">
        <v>5891</v>
      </c>
      <c r="E3660" s="679">
        <f>IF(F3660 = "", "", ROUND(F3660*SINAPI!$M$5,2))</f>
        <v>518582.78</v>
      </c>
      <c r="F3660" s="680">
        <v>539496.44999999995</v>
      </c>
      <c r="G3660" s="204">
        <f>IF(P.O.!$F$4 = "DESONERADO", SICRO!E3660, SICRO!F3660)</f>
        <v>539496.44999999995</v>
      </c>
    </row>
    <row r="3661" spans="1:7">
      <c r="A3661" s="645" t="s">
        <v>69</v>
      </c>
      <c r="B3661" s="676">
        <v>2607152</v>
      </c>
      <c r="C3661" s="677" t="s">
        <v>9437</v>
      </c>
      <c r="D3661" s="678" t="s">
        <v>5891</v>
      </c>
      <c r="E3661" s="679">
        <f>IF(F3661 = "", "", ROUND(F3661*SINAPI!$M$5,2))</f>
        <v>514438.95</v>
      </c>
      <c r="F3661" s="680">
        <v>535185.51</v>
      </c>
      <c r="G3661" s="204">
        <f>IF(P.O.!$F$4 = "DESONERADO", SICRO!E3661, SICRO!F3661)</f>
        <v>535185.51</v>
      </c>
    </row>
    <row r="3662" spans="1:7">
      <c r="A3662" s="645" t="s">
        <v>69</v>
      </c>
      <c r="B3662" s="676">
        <v>2607217</v>
      </c>
      <c r="C3662" s="677" t="s">
        <v>9438</v>
      </c>
      <c r="D3662" s="678" t="s">
        <v>5891</v>
      </c>
      <c r="E3662" s="679">
        <f>IF(F3662 = "", "", ROUND(F3662*SINAPI!$M$5,2))</f>
        <v>444831.66</v>
      </c>
      <c r="F3662" s="680">
        <v>462771.06</v>
      </c>
      <c r="G3662" s="204">
        <f>IF(P.O.!$F$4 = "DESONERADO", SICRO!E3662, SICRO!F3662)</f>
        <v>462771.06</v>
      </c>
    </row>
    <row r="3663" spans="1:7">
      <c r="A3663" s="645" t="s">
        <v>69</v>
      </c>
      <c r="B3663" s="676">
        <v>2607169</v>
      </c>
      <c r="C3663" s="677" t="s">
        <v>9439</v>
      </c>
      <c r="D3663" s="678" t="s">
        <v>5891</v>
      </c>
      <c r="E3663" s="679">
        <f>IF(F3663 = "", "", ROUND(F3663*SINAPI!$M$5,2))</f>
        <v>615809.26</v>
      </c>
      <c r="F3663" s="680">
        <v>640643.93000000005</v>
      </c>
      <c r="G3663" s="204">
        <f>IF(P.O.!$F$4 = "DESONERADO", SICRO!E3663, SICRO!F3663)</f>
        <v>640643.93000000005</v>
      </c>
    </row>
    <row r="3664" spans="1:7">
      <c r="A3664" s="645" t="s">
        <v>69</v>
      </c>
      <c r="B3664" s="676">
        <v>2607156</v>
      </c>
      <c r="C3664" s="677" t="s">
        <v>9440</v>
      </c>
      <c r="D3664" s="678" t="s">
        <v>5891</v>
      </c>
      <c r="E3664" s="679">
        <f>IF(F3664 = "", "", ROUND(F3664*SINAPI!$M$5,2))</f>
        <v>451561.66</v>
      </c>
      <c r="F3664" s="680">
        <v>469772.47</v>
      </c>
      <c r="G3664" s="204">
        <f>IF(P.O.!$F$4 = "DESONERADO", SICRO!E3664, SICRO!F3664)</f>
        <v>469772.47</v>
      </c>
    </row>
    <row r="3665" spans="1:7">
      <c r="A3665" s="645" t="s">
        <v>69</v>
      </c>
      <c r="B3665" s="676">
        <v>2607221</v>
      </c>
      <c r="C3665" s="677" t="s">
        <v>9441</v>
      </c>
      <c r="D3665" s="678" t="s">
        <v>5891</v>
      </c>
      <c r="E3665" s="679">
        <f>IF(F3665 = "", "", ROUND(F3665*SINAPI!$M$5,2))</f>
        <v>393674.71</v>
      </c>
      <c r="F3665" s="680">
        <v>409551.02</v>
      </c>
      <c r="G3665" s="204">
        <f>IF(P.O.!$F$4 = "DESONERADO", SICRO!E3665, SICRO!F3665)</f>
        <v>409551.02</v>
      </c>
    </row>
    <row r="3666" spans="1:7">
      <c r="A3666" s="645" t="s">
        <v>69</v>
      </c>
      <c r="B3666" s="676">
        <v>2607173</v>
      </c>
      <c r="C3666" s="677" t="s">
        <v>9442</v>
      </c>
      <c r="D3666" s="678" t="s">
        <v>5891</v>
      </c>
      <c r="E3666" s="679">
        <f>IF(F3666 = "", "", ROUND(F3666*SINAPI!$M$5,2))</f>
        <v>545172.39</v>
      </c>
      <c r="F3666" s="680">
        <v>567158.38</v>
      </c>
      <c r="G3666" s="204">
        <f>IF(P.O.!$F$4 = "DESONERADO", SICRO!E3666, SICRO!F3666)</f>
        <v>567158.38</v>
      </c>
    </row>
    <row r="3667" spans="1:7">
      <c r="A3667" s="645" t="s">
        <v>69</v>
      </c>
      <c r="B3667" s="676">
        <v>2607227</v>
      </c>
      <c r="C3667" s="677" t="s">
        <v>9443</v>
      </c>
      <c r="D3667" s="678" t="s">
        <v>5891</v>
      </c>
      <c r="E3667" s="679">
        <f>IF(F3667 = "", "", ROUND(F3667*SINAPI!$M$5,2))</f>
        <v>374190.88</v>
      </c>
      <c r="F3667" s="680">
        <v>389281.44</v>
      </c>
      <c r="G3667" s="204">
        <f>IF(P.O.!$F$4 = "DESONERADO", SICRO!E3667, SICRO!F3667)</f>
        <v>389281.44</v>
      </c>
    </row>
    <row r="3668" spans="1:7">
      <c r="A3668" s="645" t="s">
        <v>69</v>
      </c>
      <c r="B3668" s="676">
        <v>2607210</v>
      </c>
      <c r="C3668" s="677" t="s">
        <v>9444</v>
      </c>
      <c r="D3668" s="678" t="s">
        <v>5891</v>
      </c>
      <c r="E3668" s="679">
        <f>IF(F3668 = "", "", ROUND(F3668*SINAPI!$M$5,2))</f>
        <v>326517.52</v>
      </c>
      <c r="F3668" s="680">
        <v>339685.49</v>
      </c>
      <c r="G3668" s="204">
        <f>IF(P.O.!$F$4 = "DESONERADO", SICRO!E3668, SICRO!F3668)</f>
        <v>339685.49</v>
      </c>
    </row>
    <row r="3669" spans="1:7">
      <c r="A3669" s="645" t="s">
        <v>69</v>
      </c>
      <c r="B3669" s="676">
        <v>2607162</v>
      </c>
      <c r="C3669" s="677" t="s">
        <v>9445</v>
      </c>
      <c r="D3669" s="678" t="s">
        <v>5891</v>
      </c>
      <c r="E3669" s="679">
        <f>IF(F3669 = "", "", ROUND(F3669*SINAPI!$M$5,2))</f>
        <v>447631.39</v>
      </c>
      <c r="F3669" s="680">
        <v>465683.7</v>
      </c>
      <c r="G3669" s="204">
        <f>IF(P.O.!$F$4 = "DESONERADO", SICRO!E3669, SICRO!F3669)</f>
        <v>465683.7</v>
      </c>
    </row>
    <row r="3670" spans="1:7">
      <c r="A3670" s="645" t="s">
        <v>69</v>
      </c>
      <c r="B3670" s="676">
        <v>2607149</v>
      </c>
      <c r="C3670" s="677" t="s">
        <v>9446</v>
      </c>
      <c r="D3670" s="678" t="s">
        <v>5891</v>
      </c>
      <c r="E3670" s="679">
        <f>IF(F3670 = "", "", ROUND(F3670*SINAPI!$M$5,2))</f>
        <v>471524.69</v>
      </c>
      <c r="F3670" s="680">
        <v>490540.58</v>
      </c>
      <c r="G3670" s="204">
        <f>IF(P.O.!$F$4 = "DESONERADO", SICRO!E3670, SICRO!F3670)</f>
        <v>490540.58</v>
      </c>
    </row>
    <row r="3671" spans="1:7">
      <c r="A3671" s="645" t="s">
        <v>69</v>
      </c>
      <c r="B3671" s="676">
        <v>2607214</v>
      </c>
      <c r="C3671" s="677" t="s">
        <v>9447</v>
      </c>
      <c r="D3671" s="678" t="s">
        <v>5891</v>
      </c>
      <c r="E3671" s="679">
        <f>IF(F3671 = "", "", ROUND(F3671*SINAPI!$M$5,2))</f>
        <v>411070.33</v>
      </c>
      <c r="F3671" s="680">
        <v>427648.18</v>
      </c>
      <c r="G3671" s="204">
        <f>IF(P.O.!$F$4 = "DESONERADO", SICRO!E3671, SICRO!F3671)</f>
        <v>427648.18</v>
      </c>
    </row>
    <row r="3672" spans="1:7">
      <c r="A3672" s="645" t="s">
        <v>69</v>
      </c>
      <c r="B3672" s="676">
        <v>2607166</v>
      </c>
      <c r="C3672" s="677" t="s">
        <v>9448</v>
      </c>
      <c r="D3672" s="678" t="s">
        <v>5891</v>
      </c>
      <c r="E3672" s="679">
        <f>IF(F3672 = "", "", ROUND(F3672*SINAPI!$M$5,2))</f>
        <v>569336.36</v>
      </c>
      <c r="F3672" s="680">
        <v>592296.85</v>
      </c>
      <c r="G3672" s="204">
        <f>IF(P.O.!$F$4 = "DESONERADO", SICRO!E3672, SICRO!F3672)</f>
        <v>592296.85</v>
      </c>
    </row>
    <row r="3673" spans="1:7">
      <c r="A3673" s="645" t="s">
        <v>69</v>
      </c>
      <c r="B3673" s="676">
        <v>2607153</v>
      </c>
      <c r="C3673" s="677" t="s">
        <v>9449</v>
      </c>
      <c r="D3673" s="678" t="s">
        <v>5891</v>
      </c>
      <c r="E3673" s="679">
        <f>IF(F3673 = "", "", ROUND(F3673*SINAPI!$M$5,2))</f>
        <v>564649.15</v>
      </c>
      <c r="F3673" s="680">
        <v>587420.61</v>
      </c>
      <c r="G3673" s="204">
        <f>IF(P.O.!$F$4 = "DESONERADO", SICRO!E3673, SICRO!F3673)</f>
        <v>587420.61</v>
      </c>
    </row>
    <row r="3674" spans="1:7">
      <c r="A3674" s="645" t="s">
        <v>69</v>
      </c>
      <c r="B3674" s="676">
        <v>2607218</v>
      </c>
      <c r="C3674" s="677" t="s">
        <v>9450</v>
      </c>
      <c r="D3674" s="678" t="s">
        <v>5891</v>
      </c>
      <c r="E3674" s="679">
        <f>IF(F3674 = "", "", ROUND(F3674*SINAPI!$M$5,2))</f>
        <v>493106.23</v>
      </c>
      <c r="F3674" s="680">
        <v>512992.47</v>
      </c>
      <c r="G3674" s="204">
        <f>IF(P.O.!$F$4 = "DESONERADO", SICRO!E3674, SICRO!F3674)</f>
        <v>512992.47</v>
      </c>
    </row>
    <row r="3675" spans="1:7">
      <c r="A3675" s="645" t="s">
        <v>69</v>
      </c>
      <c r="B3675" s="676">
        <v>2607170</v>
      </c>
      <c r="C3675" s="677" t="s">
        <v>9451</v>
      </c>
      <c r="D3675" s="678" t="s">
        <v>5891</v>
      </c>
      <c r="E3675" s="679">
        <f>IF(F3675 = "", "", ROUND(F3675*SINAPI!$M$5,2))</f>
        <v>676315</v>
      </c>
      <c r="F3675" s="680">
        <v>703589.78</v>
      </c>
      <c r="G3675" s="204">
        <f>IF(P.O.!$F$4 = "DESONERADO", SICRO!E3675, SICRO!F3675)</f>
        <v>703589.78</v>
      </c>
    </row>
    <row r="3676" spans="1:7">
      <c r="A3676" s="645" t="s">
        <v>69</v>
      </c>
      <c r="B3676" s="676">
        <v>2607157</v>
      </c>
      <c r="C3676" s="677" t="s">
        <v>9452</v>
      </c>
      <c r="D3676" s="678" t="s">
        <v>5891</v>
      </c>
      <c r="E3676" s="679">
        <f>IF(F3676 = "", "", ROUND(F3676*SINAPI!$M$5,2))</f>
        <v>500554</v>
      </c>
      <c r="F3676" s="680">
        <v>520740.6</v>
      </c>
      <c r="G3676" s="204">
        <f>IF(P.O.!$F$4 = "DESONERADO", SICRO!E3676, SICRO!F3676)</f>
        <v>520740.6</v>
      </c>
    </row>
    <row r="3677" spans="1:7">
      <c r="A3677" s="645" t="s">
        <v>69</v>
      </c>
      <c r="B3677" s="676">
        <v>2607222</v>
      </c>
      <c r="C3677" s="677" t="s">
        <v>9453</v>
      </c>
      <c r="D3677" s="678" t="s">
        <v>5891</v>
      </c>
      <c r="E3677" s="679">
        <f>IF(F3677 = "", "", ROUND(F3677*SINAPI!$M$5,2))</f>
        <v>432257.85</v>
      </c>
      <c r="F3677" s="680">
        <v>449690.17</v>
      </c>
      <c r="G3677" s="204">
        <f>IF(P.O.!$F$4 = "DESONERADO", SICRO!E3677, SICRO!F3677)</f>
        <v>449690.17</v>
      </c>
    </row>
    <row r="3678" spans="1:7">
      <c r="A3678" s="645" t="s">
        <v>69</v>
      </c>
      <c r="B3678" s="676">
        <v>2607174</v>
      </c>
      <c r="C3678" s="677" t="s">
        <v>9454</v>
      </c>
      <c r="D3678" s="678" t="s">
        <v>5891</v>
      </c>
      <c r="E3678" s="679">
        <f>IF(F3678 = "", "", ROUND(F3678*SINAPI!$M$5,2))</f>
        <v>598598.62</v>
      </c>
      <c r="F3678" s="680">
        <v>622739.21</v>
      </c>
      <c r="G3678" s="204">
        <f>IF(P.O.!$F$4 = "DESONERADO", SICRO!E3678, SICRO!F3678)</f>
        <v>622739.21</v>
      </c>
    </row>
    <row r="3679" spans="1:7">
      <c r="A3679" s="645" t="s">
        <v>69</v>
      </c>
      <c r="B3679" s="676">
        <v>2607228</v>
      </c>
      <c r="C3679" s="677" t="s">
        <v>9455</v>
      </c>
      <c r="D3679" s="678" t="s">
        <v>5891</v>
      </c>
      <c r="E3679" s="679">
        <f>IF(F3679 = "", "", ROUND(F3679*SINAPI!$M$5,2))</f>
        <v>410799.8</v>
      </c>
      <c r="F3679" s="680">
        <v>427366.74</v>
      </c>
      <c r="G3679" s="204">
        <f>IF(P.O.!$F$4 = "DESONERADO", SICRO!E3679, SICRO!F3679)</f>
        <v>427366.74</v>
      </c>
    </row>
    <row r="3680" spans="1:7">
      <c r="A3680" s="645" t="s">
        <v>69</v>
      </c>
      <c r="B3680" s="676">
        <v>2607211</v>
      </c>
      <c r="C3680" s="677" t="s">
        <v>9456</v>
      </c>
      <c r="D3680" s="678" t="s">
        <v>5891</v>
      </c>
      <c r="E3680" s="679">
        <f>IF(F3680 = "", "", ROUND(F3680*SINAPI!$M$5,2))</f>
        <v>358332.91</v>
      </c>
      <c r="F3680" s="680">
        <v>372783.94</v>
      </c>
      <c r="G3680" s="204">
        <f>IF(P.O.!$F$4 = "DESONERADO", SICRO!E3680, SICRO!F3680)</f>
        <v>372783.94</v>
      </c>
    </row>
    <row r="3681" spans="1:7">
      <c r="A3681" s="645" t="s">
        <v>69</v>
      </c>
      <c r="B3681" s="676">
        <v>2607163</v>
      </c>
      <c r="C3681" s="677" t="s">
        <v>9457</v>
      </c>
      <c r="D3681" s="678" t="s">
        <v>5891</v>
      </c>
      <c r="E3681" s="679">
        <f>IF(F3681 = "", "", ROUND(F3681*SINAPI!$M$5,2))</f>
        <v>496216.54</v>
      </c>
      <c r="F3681" s="680">
        <v>516228.21</v>
      </c>
      <c r="G3681" s="204">
        <f>IF(P.O.!$F$4 = "DESONERADO", SICRO!E3681, SICRO!F3681)</f>
        <v>516228.21</v>
      </c>
    </row>
    <row r="3682" spans="1:7">
      <c r="A3682" s="645" t="s">
        <v>69</v>
      </c>
      <c r="B3682" s="676">
        <v>2607150</v>
      </c>
      <c r="C3682" s="677" t="s">
        <v>9458</v>
      </c>
      <c r="D3682" s="678" t="s">
        <v>5891</v>
      </c>
      <c r="E3682" s="679">
        <f>IF(F3682 = "", "", ROUND(F3682*SINAPI!$M$5,2))</f>
        <v>522525.83</v>
      </c>
      <c r="F3682" s="680">
        <v>543598.52</v>
      </c>
      <c r="G3682" s="204">
        <f>IF(P.O.!$F$4 = "DESONERADO", SICRO!E3682, SICRO!F3682)</f>
        <v>543598.52</v>
      </c>
    </row>
    <row r="3683" spans="1:7">
      <c r="A3683" s="645" t="s">
        <v>69</v>
      </c>
      <c r="B3683" s="676">
        <v>2607215</v>
      </c>
      <c r="C3683" s="677" t="s">
        <v>9459</v>
      </c>
      <c r="D3683" s="678" t="s">
        <v>5891</v>
      </c>
      <c r="E3683" s="679">
        <f>IF(F3683 = "", "", ROUND(F3683*SINAPI!$M$5,2))</f>
        <v>451361.76</v>
      </c>
      <c r="F3683" s="680">
        <v>469564.51</v>
      </c>
      <c r="G3683" s="204">
        <f>IF(P.O.!$F$4 = "DESONERADO", SICRO!E3683, SICRO!F3683)</f>
        <v>469564.51</v>
      </c>
    </row>
    <row r="3684" spans="1:7">
      <c r="A3684" s="645" t="s">
        <v>69</v>
      </c>
      <c r="B3684" s="676">
        <v>2607167</v>
      </c>
      <c r="C3684" s="677" t="s">
        <v>9460</v>
      </c>
      <c r="D3684" s="678" t="s">
        <v>5891</v>
      </c>
      <c r="E3684" s="679">
        <f>IF(F3684 = "", "", ROUND(F3684*SINAPI!$M$5,2))</f>
        <v>625111.98</v>
      </c>
      <c r="F3684" s="680">
        <v>650321.81000000006</v>
      </c>
      <c r="G3684" s="204">
        <f>IF(P.O.!$F$4 = "DESONERADO", SICRO!E3684, SICRO!F3684)</f>
        <v>650321.81000000006</v>
      </c>
    </row>
    <row r="3685" spans="1:7">
      <c r="A3685" s="645" t="s">
        <v>69</v>
      </c>
      <c r="B3685" s="676">
        <v>2607154</v>
      </c>
      <c r="C3685" s="677" t="s">
        <v>9461</v>
      </c>
      <c r="D3685" s="678" t="s">
        <v>5891</v>
      </c>
      <c r="E3685" s="679">
        <f>IF(F3685 = "", "", ROUND(F3685*SINAPI!$M$5,2))</f>
        <v>619853.01</v>
      </c>
      <c r="F3685" s="680">
        <v>644850.76</v>
      </c>
      <c r="G3685" s="204">
        <f>IF(P.O.!$F$4 = "DESONERADO", SICRO!E3685, SICRO!F3685)</f>
        <v>644850.76</v>
      </c>
    </row>
    <row r="3686" spans="1:7">
      <c r="A3686" s="645" t="s">
        <v>69</v>
      </c>
      <c r="B3686" s="676">
        <v>2607219</v>
      </c>
      <c r="C3686" s="677" t="s">
        <v>9462</v>
      </c>
      <c r="D3686" s="678" t="s">
        <v>5891</v>
      </c>
      <c r="E3686" s="679">
        <f>IF(F3686 = "", "", ROUND(F3686*SINAPI!$M$5,2))</f>
        <v>541155.75</v>
      </c>
      <c r="F3686" s="680">
        <v>562979.76</v>
      </c>
      <c r="G3686" s="204">
        <f>IF(P.O.!$F$4 = "DESONERADO", SICRO!E3686, SICRO!F3686)</f>
        <v>562979.76</v>
      </c>
    </row>
    <row r="3687" spans="1:7">
      <c r="A3687" s="645" t="s">
        <v>69</v>
      </c>
      <c r="B3687" s="676">
        <v>2607171</v>
      </c>
      <c r="C3687" s="677" t="s">
        <v>9463</v>
      </c>
      <c r="D3687" s="678" t="s">
        <v>5891</v>
      </c>
      <c r="E3687" s="679">
        <f>IF(F3687 = "", "", ROUND(F3687*SINAPI!$M$5,2))</f>
        <v>756516.49</v>
      </c>
      <c r="F3687" s="680">
        <v>787025.67</v>
      </c>
      <c r="G3687" s="204">
        <f>IF(P.O.!$F$4 = "DESONERADO", SICRO!E3687, SICRO!F3687)</f>
        <v>787025.67</v>
      </c>
    </row>
    <row r="3688" spans="1:7">
      <c r="A3688" s="645" t="s">
        <v>69</v>
      </c>
      <c r="B3688" s="676">
        <v>2607158</v>
      </c>
      <c r="C3688" s="677" t="s">
        <v>9464</v>
      </c>
      <c r="D3688" s="678" t="s">
        <v>5891</v>
      </c>
      <c r="E3688" s="679">
        <f>IF(F3688 = "", "", ROUND(F3688*SINAPI!$M$5,2))</f>
        <v>549384.51</v>
      </c>
      <c r="F3688" s="680">
        <v>571540.37</v>
      </c>
      <c r="G3688" s="204">
        <f>IF(P.O.!$F$4 = "DESONERADO", SICRO!E3688, SICRO!F3688)</f>
        <v>571540.37</v>
      </c>
    </row>
    <row r="3689" spans="1:7">
      <c r="A3689" s="645" t="s">
        <v>69</v>
      </c>
      <c r="B3689" s="676">
        <v>2607223</v>
      </c>
      <c r="C3689" s="677" t="s">
        <v>9465</v>
      </c>
      <c r="D3689" s="678" t="s">
        <v>5891</v>
      </c>
      <c r="E3689" s="679">
        <f>IF(F3689 = "", "", ROUND(F3689*SINAPI!$M$5,2))</f>
        <v>474673.49</v>
      </c>
      <c r="F3689" s="680">
        <v>493816.36</v>
      </c>
      <c r="G3689" s="204">
        <f>IF(P.O.!$F$4 = "DESONERADO", SICRO!E3689, SICRO!F3689)</f>
        <v>493816.36</v>
      </c>
    </row>
    <row r="3690" spans="1:7">
      <c r="A3690" s="645" t="s">
        <v>69</v>
      </c>
      <c r="B3690" s="676">
        <v>2607175</v>
      </c>
      <c r="C3690" s="677" t="s">
        <v>9466</v>
      </c>
      <c r="D3690" s="678" t="s">
        <v>5891</v>
      </c>
      <c r="E3690" s="679">
        <f>IF(F3690 = "", "", ROUND(F3690*SINAPI!$M$5,2))</f>
        <v>657311.9</v>
      </c>
      <c r="F3690" s="680">
        <v>683820.31</v>
      </c>
      <c r="G3690" s="204">
        <f>IF(P.O.!$F$4 = "DESONERADO", SICRO!E3690, SICRO!F3690)</f>
        <v>683820.31</v>
      </c>
    </row>
    <row r="3691" spans="1:7">
      <c r="A3691" s="645" t="s">
        <v>69</v>
      </c>
      <c r="B3691" s="676">
        <v>2607151</v>
      </c>
      <c r="C3691" s="677" t="s">
        <v>9467</v>
      </c>
      <c r="D3691" s="678" t="s">
        <v>5891</v>
      </c>
      <c r="E3691" s="679">
        <f>IF(F3691 = "", "", ROUND(F3691*SINAPI!$M$5,2))</f>
        <v>624738.99</v>
      </c>
      <c r="F3691" s="680">
        <v>649933.78</v>
      </c>
      <c r="G3691" s="204">
        <f>IF(P.O.!$F$4 = "DESONERADO", SICRO!E3691, SICRO!F3691)</f>
        <v>649933.78</v>
      </c>
    </row>
    <row r="3692" spans="1:7">
      <c r="A3692" s="645" t="s">
        <v>69</v>
      </c>
      <c r="B3692" s="676">
        <v>2607216</v>
      </c>
      <c r="C3692" s="677" t="s">
        <v>9468</v>
      </c>
      <c r="D3692" s="678" t="s">
        <v>5891</v>
      </c>
      <c r="E3692" s="679">
        <f>IF(F3692 = "", "", ROUND(F3692*SINAPI!$M$5,2))</f>
        <v>544767.06999999995</v>
      </c>
      <c r="F3692" s="680">
        <v>566736.71</v>
      </c>
      <c r="G3692" s="204">
        <f>IF(P.O.!$F$4 = "DESONERADO", SICRO!E3692, SICRO!F3692)</f>
        <v>566736.71</v>
      </c>
    </row>
    <row r="3693" spans="1:7">
      <c r="A3693" s="645" t="s">
        <v>69</v>
      </c>
      <c r="B3693" s="676">
        <v>2607168</v>
      </c>
      <c r="C3693" s="677" t="s">
        <v>9469</v>
      </c>
      <c r="D3693" s="678" t="s">
        <v>5891</v>
      </c>
      <c r="E3693" s="679">
        <f>IF(F3693 = "", "", ROUND(F3693*SINAPI!$M$5,2))</f>
        <v>761947.68</v>
      </c>
      <c r="F3693" s="680">
        <v>792675.9</v>
      </c>
      <c r="G3693" s="204">
        <f>IF(P.O.!$F$4 = "DESONERADO", SICRO!E3693, SICRO!F3693)</f>
        <v>792675.9</v>
      </c>
    </row>
    <row r="3694" spans="1:7">
      <c r="A3694" s="645" t="s">
        <v>69</v>
      </c>
      <c r="B3694" s="676">
        <v>2607155</v>
      </c>
      <c r="C3694" s="677" t="s">
        <v>9470</v>
      </c>
      <c r="D3694" s="678" t="s">
        <v>5891</v>
      </c>
      <c r="E3694" s="679">
        <f>IF(F3694 = "", "", ROUND(F3694*SINAPI!$M$5,2))</f>
        <v>755224.37</v>
      </c>
      <c r="F3694" s="680">
        <v>785681.44</v>
      </c>
      <c r="G3694" s="204">
        <f>IF(P.O.!$F$4 = "DESONERADO", SICRO!E3694, SICRO!F3694)</f>
        <v>785681.44</v>
      </c>
    </row>
    <row r="3695" spans="1:7">
      <c r="A3695" s="645" t="s">
        <v>69</v>
      </c>
      <c r="B3695" s="676">
        <v>2607220</v>
      </c>
      <c r="C3695" s="677" t="s">
        <v>9471</v>
      </c>
      <c r="D3695" s="678" t="s">
        <v>5891</v>
      </c>
      <c r="E3695" s="679">
        <f>IF(F3695 = "", "", ROUND(F3695*SINAPI!$M$5,2))</f>
        <v>647083.68999999994</v>
      </c>
      <c r="F3695" s="680">
        <v>673179.61</v>
      </c>
      <c r="G3695" s="204">
        <f>IF(P.O.!$F$4 = "DESONERADO", SICRO!E3695, SICRO!F3695)</f>
        <v>673179.61</v>
      </c>
    </row>
    <row r="3696" spans="1:7">
      <c r="A3696" s="645" t="s">
        <v>69</v>
      </c>
      <c r="B3696" s="676">
        <v>2607172</v>
      </c>
      <c r="C3696" s="677" t="s">
        <v>9472</v>
      </c>
      <c r="D3696" s="678" t="s">
        <v>5891</v>
      </c>
      <c r="E3696" s="679">
        <f>IF(F3696 = "", "", ROUND(F3696*SINAPI!$M$5,2))</f>
        <v>903283.16</v>
      </c>
      <c r="F3696" s="680">
        <v>939711.22</v>
      </c>
      <c r="G3696" s="204">
        <f>IF(P.O.!$F$4 = "DESONERADO", SICRO!E3696, SICRO!F3696)</f>
        <v>939711.22</v>
      </c>
    </row>
    <row r="3697" spans="1:7">
      <c r="A3697" s="645" t="s">
        <v>69</v>
      </c>
      <c r="B3697" s="676">
        <v>2607159</v>
      </c>
      <c r="C3697" s="677" t="s">
        <v>9473</v>
      </c>
      <c r="D3697" s="678" t="s">
        <v>5891</v>
      </c>
      <c r="E3697" s="679">
        <f>IF(F3697 = "", "", ROUND(F3697*SINAPI!$M$5,2))</f>
        <v>657102.06000000006</v>
      </c>
      <c r="F3697" s="680">
        <v>683602.01</v>
      </c>
      <c r="G3697" s="204">
        <f>IF(P.O.!$F$4 = "DESONERADO", SICRO!E3697, SICRO!F3697)</f>
        <v>683602.01</v>
      </c>
    </row>
    <row r="3698" spans="1:7">
      <c r="A3698" s="645" t="s">
        <v>69</v>
      </c>
      <c r="B3698" s="676">
        <v>2607224</v>
      </c>
      <c r="C3698" s="677" t="s">
        <v>9474</v>
      </c>
      <c r="D3698" s="678" t="s">
        <v>5891</v>
      </c>
      <c r="E3698" s="679">
        <f>IF(F3698 = "", "", ROUND(F3698*SINAPI!$M$5,2))</f>
        <v>572763.09</v>
      </c>
      <c r="F3698" s="680">
        <v>595861.77</v>
      </c>
      <c r="G3698" s="204">
        <f>IF(P.O.!$F$4 = "DESONERADO", SICRO!E3698, SICRO!F3698)</f>
        <v>595861.77</v>
      </c>
    </row>
    <row r="3699" spans="1:7">
      <c r="A3699" s="645" t="s">
        <v>69</v>
      </c>
      <c r="B3699" s="676">
        <v>2607176</v>
      </c>
      <c r="C3699" s="677" t="s">
        <v>9475</v>
      </c>
      <c r="D3699" s="678" t="s">
        <v>5891</v>
      </c>
      <c r="E3699" s="679">
        <f>IF(F3699 = "", "", ROUND(F3699*SINAPI!$M$5,2))</f>
        <v>800632.02</v>
      </c>
      <c r="F3699" s="680">
        <v>832920.32</v>
      </c>
      <c r="G3699" s="204">
        <f>IF(P.O.!$F$4 = "DESONERADO", SICRO!E3699, SICRO!F3699)</f>
        <v>832920.32</v>
      </c>
    </row>
    <row r="3700" spans="1:7">
      <c r="A3700" s="645" t="s">
        <v>69</v>
      </c>
      <c r="B3700" s="676">
        <v>2607225</v>
      </c>
      <c r="C3700" s="677" t="s">
        <v>9476</v>
      </c>
      <c r="D3700" s="678" t="s">
        <v>5891</v>
      </c>
      <c r="E3700" s="679">
        <f>IF(F3700 = "", "", ROUND(F3700*SINAPI!$M$5,2))</f>
        <v>310586.06</v>
      </c>
      <c r="F3700" s="680">
        <v>323111.53000000003</v>
      </c>
      <c r="G3700" s="204">
        <f>IF(P.O.!$F$4 = "DESONERADO", SICRO!E3700, SICRO!F3700)</f>
        <v>323111.53000000003</v>
      </c>
    </row>
    <row r="3701" spans="1:7">
      <c r="A3701" s="645" t="s">
        <v>69</v>
      </c>
      <c r="B3701" s="676">
        <v>2607208</v>
      </c>
      <c r="C3701" s="677" t="s">
        <v>9477</v>
      </c>
      <c r="D3701" s="678" t="s">
        <v>5891</v>
      </c>
      <c r="E3701" s="679">
        <f>IF(F3701 = "", "", ROUND(F3701*SINAPI!$M$5,2))</f>
        <v>271249.28999999998</v>
      </c>
      <c r="F3701" s="680">
        <v>282188.37</v>
      </c>
      <c r="G3701" s="204">
        <f>IF(P.O.!$F$4 = "DESONERADO", SICRO!E3701, SICRO!F3701)</f>
        <v>282188.37</v>
      </c>
    </row>
    <row r="3702" spans="1:7">
      <c r="A3702" s="645" t="s">
        <v>69</v>
      </c>
      <c r="B3702" s="676">
        <v>2607160</v>
      </c>
      <c r="C3702" s="677" t="s">
        <v>9478</v>
      </c>
      <c r="D3702" s="678" t="s">
        <v>5891</v>
      </c>
      <c r="E3702" s="679">
        <f>IF(F3702 = "", "", ROUND(F3702*SINAPI!$M$5,2))</f>
        <v>371126.81</v>
      </c>
      <c r="F3702" s="680">
        <v>386093.8</v>
      </c>
      <c r="G3702" s="204">
        <f>IF(P.O.!$F$4 = "DESONERADO", SICRO!E3702, SICRO!F3702)</f>
        <v>386093.8</v>
      </c>
    </row>
    <row r="3703" spans="1:7">
      <c r="A3703" s="645" t="s">
        <v>69</v>
      </c>
      <c r="B3703" s="676">
        <v>2607229</v>
      </c>
      <c r="C3703" s="677" t="s">
        <v>9479</v>
      </c>
      <c r="D3703" s="678" t="s">
        <v>5891</v>
      </c>
      <c r="E3703" s="679">
        <f>IF(F3703 = "", "", ROUND(F3703*SINAPI!$M$5,2))</f>
        <v>390934.03</v>
      </c>
      <c r="F3703" s="680">
        <v>406699.82</v>
      </c>
      <c r="G3703" s="204">
        <f>IF(P.O.!$F$4 = "DESONERADO", SICRO!E3703, SICRO!F3703)</f>
        <v>406699.82</v>
      </c>
    </row>
    <row r="3704" spans="1:7">
      <c r="A3704" s="645" t="s">
        <v>69</v>
      </c>
      <c r="B3704" s="676">
        <v>2607212</v>
      </c>
      <c r="C3704" s="677" t="s">
        <v>9480</v>
      </c>
      <c r="D3704" s="678" t="s">
        <v>5891</v>
      </c>
      <c r="E3704" s="679">
        <f>IF(F3704 = "", "", ROUND(F3704*SINAPI!$M$5,2))</f>
        <v>341078.31</v>
      </c>
      <c r="F3704" s="680">
        <v>354833.49</v>
      </c>
      <c r="G3704" s="204">
        <f>IF(P.O.!$F$4 = "DESONERADO", SICRO!E3704, SICRO!F3704)</f>
        <v>354833.49</v>
      </c>
    </row>
    <row r="3705" spans="1:7">
      <c r="A3705" s="645" t="s">
        <v>69</v>
      </c>
      <c r="B3705" s="676">
        <v>2607164</v>
      </c>
      <c r="C3705" s="677" t="s">
        <v>9481</v>
      </c>
      <c r="D3705" s="678" t="s">
        <v>5891</v>
      </c>
      <c r="E3705" s="679">
        <f>IF(F3705 = "", "", ROUND(F3705*SINAPI!$M$5,2))</f>
        <v>467827.09</v>
      </c>
      <c r="F3705" s="680">
        <v>486693.86</v>
      </c>
      <c r="G3705" s="204">
        <f>IF(P.O.!$F$4 = "DESONERADO", SICRO!E3705, SICRO!F3705)</f>
        <v>486693.86</v>
      </c>
    </row>
    <row r="3706" spans="1:7">
      <c r="A3706" s="645" t="s">
        <v>69</v>
      </c>
      <c r="B3706" s="676">
        <v>2607207</v>
      </c>
      <c r="C3706" s="677" t="s">
        <v>9482</v>
      </c>
      <c r="D3706" s="678" t="s">
        <v>6087</v>
      </c>
      <c r="E3706" s="679">
        <f>IF(F3706 = "", "", ROUND(F3706*SINAPI!$M$5,2))</f>
        <v>152.66999999999999</v>
      </c>
      <c r="F3706" s="680">
        <v>158.83000000000001</v>
      </c>
      <c r="G3706" s="204">
        <f>IF(P.O.!$F$4 = "DESONERADO", SICRO!E3706, SICRO!F3706)</f>
        <v>158.83000000000001</v>
      </c>
    </row>
    <row r="3707" spans="1:7">
      <c r="A3707" s="645" t="s">
        <v>69</v>
      </c>
      <c r="B3707" s="676">
        <v>2607206</v>
      </c>
      <c r="C3707" s="677" t="s">
        <v>9483</v>
      </c>
      <c r="D3707" s="678" t="s">
        <v>6087</v>
      </c>
      <c r="E3707" s="679">
        <f>IF(F3707 = "", "", ROUND(F3707*SINAPI!$M$5,2))</f>
        <v>148.4</v>
      </c>
      <c r="F3707" s="680">
        <v>154.38</v>
      </c>
      <c r="G3707" s="204">
        <f>IF(P.O.!$F$4 = "DESONERADO", SICRO!E3707, SICRO!F3707)</f>
        <v>154.38</v>
      </c>
    </row>
    <row r="3708" spans="1:7">
      <c r="A3708" s="645" t="s">
        <v>69</v>
      </c>
      <c r="B3708" s="676">
        <v>2607344</v>
      </c>
      <c r="C3708" s="677" t="s">
        <v>9484</v>
      </c>
      <c r="D3708" s="678" t="s">
        <v>5891</v>
      </c>
      <c r="E3708" s="679">
        <f>IF(F3708 = "", "", ROUND(F3708*SINAPI!$M$5,2))</f>
        <v>217.6</v>
      </c>
      <c r="F3708" s="680">
        <v>226.38</v>
      </c>
      <c r="G3708" s="204">
        <f>IF(P.O.!$F$4 = "DESONERADO", SICRO!E3708, SICRO!F3708)</f>
        <v>226.38</v>
      </c>
    </row>
    <row r="3709" spans="1:7">
      <c r="A3709" s="645" t="s">
        <v>69</v>
      </c>
      <c r="B3709" s="676">
        <v>2607339</v>
      </c>
      <c r="C3709" s="677" t="s">
        <v>9485</v>
      </c>
      <c r="D3709" s="678" t="s">
        <v>5891</v>
      </c>
      <c r="E3709" s="679">
        <f>IF(F3709 = "", "", ROUND(F3709*SINAPI!$M$5,2))</f>
        <v>149.49</v>
      </c>
      <c r="F3709" s="680">
        <v>155.52000000000001</v>
      </c>
      <c r="G3709" s="204">
        <f>IF(P.O.!$F$4 = "DESONERADO", SICRO!E3709, SICRO!F3709)</f>
        <v>155.52000000000001</v>
      </c>
    </row>
    <row r="3710" spans="1:7">
      <c r="A3710" s="645" t="s">
        <v>69</v>
      </c>
      <c r="B3710" s="676">
        <v>2607349</v>
      </c>
      <c r="C3710" s="677" t="s">
        <v>9486</v>
      </c>
      <c r="D3710" s="678" t="s">
        <v>5891</v>
      </c>
      <c r="E3710" s="679">
        <f>IF(F3710 = "", "", ROUND(F3710*SINAPI!$M$5,2))</f>
        <v>332.25</v>
      </c>
      <c r="F3710" s="680">
        <v>345.65</v>
      </c>
      <c r="G3710" s="204">
        <f>IF(P.O.!$F$4 = "DESONERADO", SICRO!E3710, SICRO!F3710)</f>
        <v>345.65</v>
      </c>
    </row>
    <row r="3711" spans="1:7">
      <c r="A3711" s="645" t="s">
        <v>69</v>
      </c>
      <c r="B3711" s="676">
        <v>2607345</v>
      </c>
      <c r="C3711" s="677" t="s">
        <v>9487</v>
      </c>
      <c r="D3711" s="678" t="s">
        <v>5891</v>
      </c>
      <c r="E3711" s="679">
        <f>IF(F3711 = "", "", ROUND(F3711*SINAPI!$M$5,2))</f>
        <v>248.31</v>
      </c>
      <c r="F3711" s="680">
        <v>258.32</v>
      </c>
      <c r="G3711" s="204">
        <f>IF(P.O.!$F$4 = "DESONERADO", SICRO!E3711, SICRO!F3711)</f>
        <v>258.32</v>
      </c>
    </row>
    <row r="3712" spans="1:7">
      <c r="A3712" s="645" t="s">
        <v>69</v>
      </c>
      <c r="B3712" s="676">
        <v>2607340</v>
      </c>
      <c r="C3712" s="677" t="s">
        <v>9488</v>
      </c>
      <c r="D3712" s="678" t="s">
        <v>5891</v>
      </c>
      <c r="E3712" s="679">
        <f>IF(F3712 = "", "", ROUND(F3712*SINAPI!$M$5,2))</f>
        <v>170.69</v>
      </c>
      <c r="F3712" s="680">
        <v>177.57</v>
      </c>
      <c r="G3712" s="204">
        <f>IF(P.O.!$F$4 = "DESONERADO", SICRO!E3712, SICRO!F3712)</f>
        <v>177.57</v>
      </c>
    </row>
    <row r="3713" spans="1:7">
      <c r="A3713" s="645" t="s">
        <v>69</v>
      </c>
      <c r="B3713" s="676">
        <v>2607350</v>
      </c>
      <c r="C3713" s="677" t="s">
        <v>9489</v>
      </c>
      <c r="D3713" s="678" t="s">
        <v>5891</v>
      </c>
      <c r="E3713" s="679">
        <f>IF(F3713 = "", "", ROUND(F3713*SINAPI!$M$5,2))</f>
        <v>379.52</v>
      </c>
      <c r="F3713" s="680">
        <v>394.83</v>
      </c>
      <c r="G3713" s="204">
        <f>IF(P.O.!$F$4 = "DESONERADO", SICRO!E3713, SICRO!F3713)</f>
        <v>394.83</v>
      </c>
    </row>
    <row r="3714" spans="1:7">
      <c r="A3714" s="645" t="s">
        <v>69</v>
      </c>
      <c r="B3714" s="676">
        <v>2607346</v>
      </c>
      <c r="C3714" s="677" t="s">
        <v>9490</v>
      </c>
      <c r="D3714" s="678" t="s">
        <v>5891</v>
      </c>
      <c r="E3714" s="679">
        <f>IF(F3714 = "", "", ROUND(F3714*SINAPI!$M$5,2))</f>
        <v>288.39999999999998</v>
      </c>
      <c r="F3714" s="680">
        <v>300.02999999999997</v>
      </c>
      <c r="G3714" s="204">
        <f>IF(P.O.!$F$4 = "DESONERADO", SICRO!E3714, SICRO!F3714)</f>
        <v>300.02999999999997</v>
      </c>
    </row>
    <row r="3715" spans="1:7">
      <c r="A3715" s="645" t="s">
        <v>69</v>
      </c>
      <c r="B3715" s="676">
        <v>2607341</v>
      </c>
      <c r="C3715" s="677" t="s">
        <v>9491</v>
      </c>
      <c r="D3715" s="678" t="s">
        <v>5891</v>
      </c>
      <c r="E3715" s="679">
        <f>IF(F3715 = "", "", ROUND(F3715*SINAPI!$M$5,2))</f>
        <v>201.36</v>
      </c>
      <c r="F3715" s="680">
        <v>209.48</v>
      </c>
      <c r="G3715" s="204">
        <f>IF(P.O.!$F$4 = "DESONERADO", SICRO!E3715, SICRO!F3715)</f>
        <v>209.48</v>
      </c>
    </row>
    <row r="3716" spans="1:7">
      <c r="A3716" s="645" t="s">
        <v>69</v>
      </c>
      <c r="B3716" s="676">
        <v>2607351</v>
      </c>
      <c r="C3716" s="677" t="s">
        <v>9492</v>
      </c>
      <c r="D3716" s="678" t="s">
        <v>5891</v>
      </c>
      <c r="E3716" s="679">
        <f>IF(F3716 = "", "", ROUND(F3716*SINAPI!$M$5,2))</f>
        <v>440.85</v>
      </c>
      <c r="F3716" s="680">
        <v>458.63</v>
      </c>
      <c r="G3716" s="204">
        <f>IF(P.O.!$F$4 = "DESONERADO", SICRO!E3716, SICRO!F3716)</f>
        <v>458.63</v>
      </c>
    </row>
    <row r="3717" spans="1:7">
      <c r="A3717" s="645" t="s">
        <v>69</v>
      </c>
      <c r="B3717" s="676">
        <v>2607347</v>
      </c>
      <c r="C3717" s="677" t="s">
        <v>9493</v>
      </c>
      <c r="D3717" s="678" t="s">
        <v>5891</v>
      </c>
      <c r="E3717" s="679">
        <f>IF(F3717 = "", "", ROUND(F3717*SINAPI!$M$5,2))</f>
        <v>380.51</v>
      </c>
      <c r="F3717" s="680">
        <v>395.86</v>
      </c>
      <c r="G3717" s="204">
        <f>IF(P.O.!$F$4 = "DESONERADO", SICRO!E3717, SICRO!F3717)</f>
        <v>395.86</v>
      </c>
    </row>
    <row r="3718" spans="1:7">
      <c r="A3718" s="645" t="s">
        <v>69</v>
      </c>
      <c r="B3718" s="676">
        <v>2607342</v>
      </c>
      <c r="C3718" s="677" t="s">
        <v>9494</v>
      </c>
      <c r="D3718" s="678" t="s">
        <v>5891</v>
      </c>
      <c r="E3718" s="679">
        <f>IF(F3718 = "", "", ROUND(F3718*SINAPI!$M$5,2))</f>
        <v>248.31</v>
      </c>
      <c r="F3718" s="680">
        <v>258.32</v>
      </c>
      <c r="G3718" s="204">
        <f>IF(P.O.!$F$4 = "DESONERADO", SICRO!E3718, SICRO!F3718)</f>
        <v>258.32</v>
      </c>
    </row>
    <row r="3719" spans="1:7">
      <c r="A3719" s="645" t="s">
        <v>69</v>
      </c>
      <c r="B3719" s="676">
        <v>2607352</v>
      </c>
      <c r="C3719" s="677" t="s">
        <v>9495</v>
      </c>
      <c r="D3719" s="678" t="s">
        <v>5891</v>
      </c>
      <c r="E3719" s="679">
        <f>IF(F3719 = "", "", ROUND(F3719*SINAPI!$M$5,2))</f>
        <v>580.04999999999995</v>
      </c>
      <c r="F3719" s="680">
        <v>603.44000000000005</v>
      </c>
      <c r="G3719" s="204">
        <f>IF(P.O.!$F$4 = "DESONERADO", SICRO!E3719, SICRO!F3719)</f>
        <v>603.44000000000005</v>
      </c>
    </row>
    <row r="3720" spans="1:7">
      <c r="A3720" s="645" t="s">
        <v>69</v>
      </c>
      <c r="B3720" s="676">
        <v>2607343</v>
      </c>
      <c r="C3720" s="677" t="s">
        <v>9496</v>
      </c>
      <c r="D3720" s="678" t="s">
        <v>5891</v>
      </c>
      <c r="E3720" s="679">
        <f>IF(F3720 = "", "", ROUND(F3720*SINAPI!$M$5,2))</f>
        <v>174.71</v>
      </c>
      <c r="F3720" s="680">
        <v>181.76</v>
      </c>
      <c r="G3720" s="204">
        <f>IF(P.O.!$F$4 = "DESONERADO", SICRO!E3720, SICRO!F3720)</f>
        <v>181.76</v>
      </c>
    </row>
    <row r="3721" spans="1:7">
      <c r="A3721" s="645" t="s">
        <v>69</v>
      </c>
      <c r="B3721" s="676">
        <v>2607338</v>
      </c>
      <c r="C3721" s="677" t="s">
        <v>9497</v>
      </c>
      <c r="D3721" s="678" t="s">
        <v>5891</v>
      </c>
      <c r="E3721" s="679">
        <f>IF(F3721 = "", "", ROUND(F3721*SINAPI!$M$5,2))</f>
        <v>127.84</v>
      </c>
      <c r="F3721" s="680">
        <v>133</v>
      </c>
      <c r="G3721" s="204">
        <f>IF(P.O.!$F$4 = "DESONERADO", SICRO!E3721, SICRO!F3721)</f>
        <v>133</v>
      </c>
    </row>
    <row r="3722" spans="1:7">
      <c r="A3722" s="645" t="s">
        <v>69</v>
      </c>
      <c r="B3722" s="676">
        <v>2607348</v>
      </c>
      <c r="C3722" s="677" t="s">
        <v>9498</v>
      </c>
      <c r="D3722" s="678" t="s">
        <v>5891</v>
      </c>
      <c r="E3722" s="679">
        <f>IF(F3722 = "", "", ROUND(F3722*SINAPI!$M$5,2))</f>
        <v>266.93</v>
      </c>
      <c r="F3722" s="680">
        <v>277.69</v>
      </c>
      <c r="G3722" s="204">
        <f>IF(P.O.!$F$4 = "DESONERADO", SICRO!E3722, SICRO!F3722)</f>
        <v>277.69</v>
      </c>
    </row>
    <row r="3723" spans="1:7">
      <c r="A3723" s="645" t="s">
        <v>69</v>
      </c>
      <c r="B3723" s="676">
        <v>2607329</v>
      </c>
      <c r="C3723" s="677" t="s">
        <v>9499</v>
      </c>
      <c r="D3723" s="678" t="s">
        <v>5891</v>
      </c>
      <c r="E3723" s="679">
        <f>IF(F3723 = "", "", ROUND(F3723*SINAPI!$M$5,2))</f>
        <v>498.97</v>
      </c>
      <c r="F3723" s="680">
        <v>519.09</v>
      </c>
      <c r="G3723" s="204">
        <f>IF(P.O.!$F$4 = "DESONERADO", SICRO!E3723, SICRO!F3723)</f>
        <v>519.09</v>
      </c>
    </row>
    <row r="3724" spans="1:7">
      <c r="A3724" s="645" t="s">
        <v>69</v>
      </c>
      <c r="B3724" s="676">
        <v>2607324</v>
      </c>
      <c r="C3724" s="677" t="s">
        <v>9500</v>
      </c>
      <c r="D3724" s="678" t="s">
        <v>5891</v>
      </c>
      <c r="E3724" s="679">
        <f>IF(F3724 = "", "", ROUND(F3724*SINAPI!$M$5,2))</f>
        <v>340.66</v>
      </c>
      <c r="F3724" s="680">
        <v>354.4</v>
      </c>
      <c r="G3724" s="204">
        <f>IF(P.O.!$F$4 = "DESONERADO", SICRO!E3724, SICRO!F3724)</f>
        <v>354.4</v>
      </c>
    </row>
    <row r="3725" spans="1:7">
      <c r="A3725" s="645" t="s">
        <v>69</v>
      </c>
      <c r="B3725" s="676">
        <v>2607334</v>
      </c>
      <c r="C3725" s="677" t="s">
        <v>9501</v>
      </c>
      <c r="D3725" s="678" t="s">
        <v>5891</v>
      </c>
      <c r="E3725" s="679">
        <f>IF(F3725 = "", "", ROUND(F3725*SINAPI!$M$5,2))</f>
        <v>723.43</v>
      </c>
      <c r="F3725" s="680">
        <v>752.61</v>
      </c>
      <c r="G3725" s="204">
        <f>IF(P.O.!$F$4 = "DESONERADO", SICRO!E3725, SICRO!F3725)</f>
        <v>752.61</v>
      </c>
    </row>
    <row r="3726" spans="1:7">
      <c r="A3726" s="645" t="s">
        <v>69</v>
      </c>
      <c r="B3726" s="676">
        <v>2607330</v>
      </c>
      <c r="C3726" s="677" t="s">
        <v>9502</v>
      </c>
      <c r="D3726" s="678" t="s">
        <v>5891</v>
      </c>
      <c r="E3726" s="679">
        <f>IF(F3726 = "", "", ROUND(F3726*SINAPI!$M$5,2))</f>
        <v>570.55999999999995</v>
      </c>
      <c r="F3726" s="680">
        <v>593.57000000000005</v>
      </c>
      <c r="G3726" s="204">
        <f>IF(P.O.!$F$4 = "DESONERADO", SICRO!E3726, SICRO!F3726)</f>
        <v>593.57000000000005</v>
      </c>
    </row>
    <row r="3727" spans="1:7">
      <c r="A3727" s="645" t="s">
        <v>69</v>
      </c>
      <c r="B3727" s="676">
        <v>2607325</v>
      </c>
      <c r="C3727" s="677" t="s">
        <v>9503</v>
      </c>
      <c r="D3727" s="678" t="s">
        <v>5891</v>
      </c>
      <c r="E3727" s="679">
        <f>IF(F3727 = "", "", ROUND(F3727*SINAPI!$M$5,2))</f>
        <v>391.21</v>
      </c>
      <c r="F3727" s="680">
        <v>406.99</v>
      </c>
      <c r="G3727" s="204">
        <f>IF(P.O.!$F$4 = "DESONERADO", SICRO!E3727, SICRO!F3727)</f>
        <v>406.99</v>
      </c>
    </row>
    <row r="3728" spans="1:7">
      <c r="A3728" s="645" t="s">
        <v>69</v>
      </c>
      <c r="B3728" s="676">
        <v>2607335</v>
      </c>
      <c r="C3728" s="677" t="s">
        <v>9504</v>
      </c>
      <c r="D3728" s="678" t="s">
        <v>5891</v>
      </c>
      <c r="E3728" s="679">
        <f>IF(F3728 = "", "", ROUND(F3728*SINAPI!$M$5,2))</f>
        <v>826.66</v>
      </c>
      <c r="F3728" s="680">
        <v>860</v>
      </c>
      <c r="G3728" s="204">
        <f>IF(P.O.!$F$4 = "DESONERADO", SICRO!E3728, SICRO!F3728)</f>
        <v>860</v>
      </c>
    </row>
    <row r="3729" spans="1:7">
      <c r="A3729" s="645" t="s">
        <v>69</v>
      </c>
      <c r="B3729" s="676">
        <v>2607331</v>
      </c>
      <c r="C3729" s="677" t="s">
        <v>9505</v>
      </c>
      <c r="D3729" s="678" t="s">
        <v>5891</v>
      </c>
      <c r="E3729" s="679">
        <f>IF(F3729 = "", "", ROUND(F3729*SINAPI!$M$5,2))</f>
        <v>663.3</v>
      </c>
      <c r="F3729" s="680">
        <v>690.05</v>
      </c>
      <c r="G3729" s="204">
        <f>IF(P.O.!$F$4 = "DESONERADO", SICRO!E3729, SICRO!F3729)</f>
        <v>690.05</v>
      </c>
    </row>
    <row r="3730" spans="1:7">
      <c r="A3730" s="645" t="s">
        <v>69</v>
      </c>
      <c r="B3730" s="676">
        <v>2607326</v>
      </c>
      <c r="C3730" s="677" t="s">
        <v>9506</v>
      </c>
      <c r="D3730" s="678" t="s">
        <v>5891</v>
      </c>
      <c r="E3730" s="679">
        <f>IF(F3730 = "", "", ROUND(F3730*SINAPI!$M$5,2))</f>
        <v>462.81</v>
      </c>
      <c r="F3730" s="680">
        <v>481.47</v>
      </c>
      <c r="G3730" s="204">
        <f>IF(P.O.!$F$4 = "DESONERADO", SICRO!E3730, SICRO!F3730)</f>
        <v>481.47</v>
      </c>
    </row>
    <row r="3731" spans="1:7">
      <c r="A3731" s="645" t="s">
        <v>69</v>
      </c>
      <c r="B3731" s="676">
        <v>2607336</v>
      </c>
      <c r="C3731" s="677" t="s">
        <v>9507</v>
      </c>
      <c r="D3731" s="678" t="s">
        <v>5891</v>
      </c>
      <c r="E3731" s="679">
        <f>IF(F3731 = "", "", ROUND(F3731*SINAPI!$M$5,2))</f>
        <v>961.59</v>
      </c>
      <c r="F3731" s="680">
        <v>1000.37</v>
      </c>
      <c r="G3731" s="204">
        <f>IF(P.O.!$F$4 = "DESONERADO", SICRO!E3731, SICRO!F3731)</f>
        <v>1000.37</v>
      </c>
    </row>
    <row r="3732" spans="1:7">
      <c r="A3732" s="645" t="s">
        <v>69</v>
      </c>
      <c r="B3732" s="676">
        <v>2607332</v>
      </c>
      <c r="C3732" s="677" t="s">
        <v>9508</v>
      </c>
      <c r="D3732" s="678" t="s">
        <v>5891</v>
      </c>
      <c r="E3732" s="679">
        <f>IF(F3732 = "", "", ROUND(F3732*SINAPI!$M$5,2))</f>
        <v>878.14</v>
      </c>
      <c r="F3732" s="680">
        <v>913.55</v>
      </c>
      <c r="G3732" s="204">
        <f>IF(P.O.!$F$4 = "DESONERADO", SICRO!E3732, SICRO!F3732)</f>
        <v>913.55</v>
      </c>
    </row>
    <row r="3733" spans="1:7">
      <c r="A3733" s="645" t="s">
        <v>69</v>
      </c>
      <c r="B3733" s="676">
        <v>2607327</v>
      </c>
      <c r="C3733" s="677" t="s">
        <v>9509</v>
      </c>
      <c r="D3733" s="678" t="s">
        <v>5891</v>
      </c>
      <c r="E3733" s="679">
        <f>IF(F3733 = "", "", ROUND(F3733*SINAPI!$M$5,2))</f>
        <v>570.55999999999995</v>
      </c>
      <c r="F3733" s="680">
        <v>593.57000000000005</v>
      </c>
      <c r="G3733" s="204">
        <f>IF(P.O.!$F$4 = "DESONERADO", SICRO!E3733, SICRO!F3733)</f>
        <v>593.57000000000005</v>
      </c>
    </row>
    <row r="3734" spans="1:7">
      <c r="A3734" s="645" t="s">
        <v>69</v>
      </c>
      <c r="B3734" s="676">
        <v>2607337</v>
      </c>
      <c r="C3734" s="677" t="s">
        <v>9510</v>
      </c>
      <c r="D3734" s="678" t="s">
        <v>5891</v>
      </c>
      <c r="E3734" s="679">
        <f>IF(F3734 = "", "", ROUND(F3734*SINAPI!$M$5,2))</f>
        <v>1271.3499999999999</v>
      </c>
      <c r="F3734" s="680">
        <v>1322.62</v>
      </c>
      <c r="G3734" s="204">
        <f>IF(P.O.!$F$4 = "DESONERADO", SICRO!E3734, SICRO!F3734)</f>
        <v>1322.62</v>
      </c>
    </row>
    <row r="3735" spans="1:7">
      <c r="A3735" s="645" t="s">
        <v>69</v>
      </c>
      <c r="B3735" s="676">
        <v>2607328</v>
      </c>
      <c r="C3735" s="677" t="s">
        <v>9511</v>
      </c>
      <c r="D3735" s="678" t="s">
        <v>5891</v>
      </c>
      <c r="E3735" s="679">
        <f>IF(F3735 = "", "", ROUND(F3735*SINAPI!$M$5,2))</f>
        <v>400.26</v>
      </c>
      <c r="F3735" s="680">
        <v>416.4</v>
      </c>
      <c r="G3735" s="204">
        <f>IF(P.O.!$F$4 = "DESONERADO", SICRO!E3735, SICRO!F3735)</f>
        <v>416.4</v>
      </c>
    </row>
    <row r="3736" spans="1:7">
      <c r="A3736" s="645" t="s">
        <v>69</v>
      </c>
      <c r="B3736" s="676">
        <v>2607323</v>
      </c>
      <c r="C3736" s="677" t="s">
        <v>9512</v>
      </c>
      <c r="D3736" s="678" t="s">
        <v>5891</v>
      </c>
      <c r="E3736" s="679">
        <f>IF(F3736 = "", "", ROUND(F3736*SINAPI!$M$5,2))</f>
        <v>292.45</v>
      </c>
      <c r="F3736" s="680">
        <v>304.24</v>
      </c>
      <c r="G3736" s="204">
        <f>IF(P.O.!$F$4 = "DESONERADO", SICRO!E3736, SICRO!F3736)</f>
        <v>304.24</v>
      </c>
    </row>
    <row r="3737" spans="1:7">
      <c r="A3737" s="645" t="s">
        <v>69</v>
      </c>
      <c r="B3737" s="676">
        <v>2607333</v>
      </c>
      <c r="C3737" s="677" t="s">
        <v>9513</v>
      </c>
      <c r="D3737" s="678" t="s">
        <v>5891</v>
      </c>
      <c r="E3737" s="679">
        <f>IF(F3737 = "", "", ROUND(F3737*SINAPI!$M$5,2))</f>
        <v>579.54</v>
      </c>
      <c r="F3737" s="680">
        <v>602.91</v>
      </c>
      <c r="G3737" s="204">
        <f>IF(P.O.!$F$4 = "DESONERADO", SICRO!E3737, SICRO!F3737)</f>
        <v>602.91</v>
      </c>
    </row>
    <row r="3738" spans="1:7">
      <c r="A3738" s="645" t="s">
        <v>69</v>
      </c>
      <c r="B3738" s="676">
        <v>2607106</v>
      </c>
      <c r="C3738" s="677" t="s">
        <v>9514</v>
      </c>
      <c r="D3738" s="678" t="s">
        <v>9515</v>
      </c>
      <c r="E3738" s="679">
        <f>IF(F3738 = "", "", ROUND(F3738*SINAPI!$M$5,2))</f>
        <v>90194.29</v>
      </c>
      <c r="F3738" s="680">
        <v>93831.69</v>
      </c>
      <c r="G3738" s="204">
        <f>IF(P.O.!$F$4 = "DESONERADO", SICRO!E3738, SICRO!F3738)</f>
        <v>93831.69</v>
      </c>
    </row>
    <row r="3739" spans="1:7">
      <c r="A3739" s="645" t="s">
        <v>69</v>
      </c>
      <c r="B3739" s="676">
        <v>2607102</v>
      </c>
      <c r="C3739" s="677" t="s">
        <v>9516</v>
      </c>
      <c r="D3739" s="678" t="s">
        <v>9515</v>
      </c>
      <c r="E3739" s="679">
        <f>IF(F3739 = "", "", ROUND(F3739*SINAPI!$M$5,2))</f>
        <v>44423.91</v>
      </c>
      <c r="F3739" s="680">
        <v>46215.46</v>
      </c>
      <c r="G3739" s="204">
        <f>IF(P.O.!$F$4 = "DESONERADO", SICRO!E3739, SICRO!F3739)</f>
        <v>46215.46</v>
      </c>
    </row>
    <row r="3740" spans="1:7">
      <c r="A3740" s="645" t="s">
        <v>69</v>
      </c>
      <c r="B3740" s="676">
        <v>2607261</v>
      </c>
      <c r="C3740" s="677" t="s">
        <v>9517</v>
      </c>
      <c r="D3740" s="678" t="s">
        <v>9515</v>
      </c>
      <c r="E3740" s="679">
        <f>IF(F3740 = "", "", ROUND(F3740*SINAPI!$M$5,2))</f>
        <v>90194.29</v>
      </c>
      <c r="F3740" s="680">
        <v>93831.69</v>
      </c>
      <c r="G3740" s="204">
        <f>IF(P.O.!$F$4 = "DESONERADO", SICRO!E3740, SICRO!F3740)</f>
        <v>93831.69</v>
      </c>
    </row>
    <row r="3741" spans="1:7">
      <c r="A3741" s="645" t="s">
        <v>69</v>
      </c>
      <c r="B3741" s="676">
        <v>2607107</v>
      </c>
      <c r="C3741" s="677" t="s">
        <v>9518</v>
      </c>
      <c r="D3741" s="678" t="s">
        <v>9515</v>
      </c>
      <c r="E3741" s="679">
        <f>IF(F3741 = "", "", ROUND(F3741*SINAPI!$M$5,2))</f>
        <v>102941.08</v>
      </c>
      <c r="F3741" s="680">
        <v>107092.54</v>
      </c>
      <c r="G3741" s="204">
        <f>IF(P.O.!$F$4 = "DESONERADO", SICRO!E3741, SICRO!F3741)</f>
        <v>107092.54</v>
      </c>
    </row>
    <row r="3742" spans="1:7">
      <c r="A3742" s="645" t="s">
        <v>69</v>
      </c>
      <c r="B3742" s="676">
        <v>2607103</v>
      </c>
      <c r="C3742" s="677" t="s">
        <v>9519</v>
      </c>
      <c r="D3742" s="678" t="s">
        <v>9515</v>
      </c>
      <c r="E3742" s="679">
        <f>IF(F3742 = "", "", ROUND(F3742*SINAPI!$M$5,2))</f>
        <v>50559.12</v>
      </c>
      <c r="F3742" s="680">
        <v>52598.09</v>
      </c>
      <c r="G3742" s="204">
        <f>IF(P.O.!$F$4 = "DESONERADO", SICRO!E3742, SICRO!F3742)</f>
        <v>52598.09</v>
      </c>
    </row>
    <row r="3743" spans="1:7">
      <c r="A3743" s="645" t="s">
        <v>69</v>
      </c>
      <c r="B3743" s="676">
        <v>2607262</v>
      </c>
      <c r="C3743" s="677" t="s">
        <v>9520</v>
      </c>
      <c r="D3743" s="678" t="s">
        <v>9515</v>
      </c>
      <c r="E3743" s="679">
        <f>IF(F3743 = "", "", ROUND(F3743*SINAPI!$M$5,2))</f>
        <v>102941.08</v>
      </c>
      <c r="F3743" s="680">
        <v>107092.54</v>
      </c>
      <c r="G3743" s="204">
        <f>IF(P.O.!$F$4 = "DESONERADO", SICRO!E3743, SICRO!F3743)</f>
        <v>107092.54</v>
      </c>
    </row>
    <row r="3744" spans="1:7">
      <c r="A3744" s="645" t="s">
        <v>69</v>
      </c>
      <c r="B3744" s="676">
        <v>2607108</v>
      </c>
      <c r="C3744" s="677" t="s">
        <v>9521</v>
      </c>
      <c r="D3744" s="678" t="s">
        <v>9515</v>
      </c>
      <c r="E3744" s="679">
        <f>IF(F3744 = "", "", ROUND(F3744*SINAPI!$M$5,2))</f>
        <v>119914.33</v>
      </c>
      <c r="F3744" s="680">
        <v>124750.3</v>
      </c>
      <c r="G3744" s="204">
        <f>IF(P.O.!$F$4 = "DESONERADO", SICRO!E3744, SICRO!F3744)</f>
        <v>124750.3</v>
      </c>
    </row>
    <row r="3745" spans="1:7">
      <c r="A3745" s="645" t="s">
        <v>69</v>
      </c>
      <c r="B3745" s="676">
        <v>2607104</v>
      </c>
      <c r="C3745" s="677" t="s">
        <v>9522</v>
      </c>
      <c r="D3745" s="678" t="s">
        <v>9515</v>
      </c>
      <c r="E3745" s="679">
        <f>IF(F3745 = "", "", ROUND(F3745*SINAPI!$M$5,2))</f>
        <v>59739.35</v>
      </c>
      <c r="F3745" s="680">
        <v>62148.55</v>
      </c>
      <c r="G3745" s="204">
        <f>IF(P.O.!$F$4 = "DESONERADO", SICRO!E3745, SICRO!F3745)</f>
        <v>62148.55</v>
      </c>
    </row>
    <row r="3746" spans="1:7">
      <c r="A3746" s="645" t="s">
        <v>69</v>
      </c>
      <c r="B3746" s="676">
        <v>2607263</v>
      </c>
      <c r="C3746" s="677" t="s">
        <v>9523</v>
      </c>
      <c r="D3746" s="678" t="s">
        <v>9515</v>
      </c>
      <c r="E3746" s="679">
        <f>IF(F3746 = "", "", ROUND(F3746*SINAPI!$M$5,2))</f>
        <v>119914.33</v>
      </c>
      <c r="F3746" s="680">
        <v>124750.3</v>
      </c>
      <c r="G3746" s="204">
        <f>IF(P.O.!$F$4 = "DESONERADO", SICRO!E3746, SICRO!F3746)</f>
        <v>124750.3</v>
      </c>
    </row>
    <row r="3747" spans="1:7">
      <c r="A3747" s="645" t="s">
        <v>69</v>
      </c>
      <c r="B3747" s="676">
        <v>2607109</v>
      </c>
      <c r="C3747" s="677" t="s">
        <v>9524</v>
      </c>
      <c r="D3747" s="678" t="s">
        <v>9515</v>
      </c>
      <c r="E3747" s="679">
        <f>IF(F3747 = "", "", ROUND(F3747*SINAPI!$M$5,2))</f>
        <v>158109.74</v>
      </c>
      <c r="F3747" s="680">
        <v>164486.07</v>
      </c>
      <c r="G3747" s="204">
        <f>IF(P.O.!$F$4 = "DESONERADO", SICRO!E3747, SICRO!F3747)</f>
        <v>164486.07</v>
      </c>
    </row>
    <row r="3748" spans="1:7">
      <c r="A3748" s="645" t="s">
        <v>69</v>
      </c>
      <c r="B3748" s="676">
        <v>2607105</v>
      </c>
      <c r="C3748" s="677" t="s">
        <v>9525</v>
      </c>
      <c r="D3748" s="678" t="s">
        <v>9515</v>
      </c>
      <c r="E3748" s="679">
        <f>IF(F3748 = "", "", ROUND(F3748*SINAPI!$M$5,2))</f>
        <v>74293.53</v>
      </c>
      <c r="F3748" s="680">
        <v>77289.679999999993</v>
      </c>
      <c r="G3748" s="204">
        <f>IF(P.O.!$F$4 = "DESONERADO", SICRO!E3748, SICRO!F3748)</f>
        <v>77289.679999999993</v>
      </c>
    </row>
    <row r="3749" spans="1:7">
      <c r="A3749" s="645" t="s">
        <v>69</v>
      </c>
      <c r="B3749" s="676">
        <v>2607264</v>
      </c>
      <c r="C3749" s="677" t="s">
        <v>9526</v>
      </c>
      <c r="D3749" s="678" t="s">
        <v>9515</v>
      </c>
      <c r="E3749" s="679">
        <f>IF(F3749 = "", "", ROUND(F3749*SINAPI!$M$5,2))</f>
        <v>158109.74</v>
      </c>
      <c r="F3749" s="680">
        <v>164486.07</v>
      </c>
      <c r="G3749" s="204">
        <f>IF(P.O.!$F$4 = "DESONERADO", SICRO!E3749, SICRO!F3749)</f>
        <v>164486.07</v>
      </c>
    </row>
    <row r="3750" spans="1:7">
      <c r="A3750" s="645" t="s">
        <v>69</v>
      </c>
      <c r="B3750" s="676">
        <v>2607093</v>
      </c>
      <c r="C3750" s="677" t="s">
        <v>9527</v>
      </c>
      <c r="D3750" s="678" t="s">
        <v>9515</v>
      </c>
      <c r="E3750" s="679">
        <f>IF(F3750 = "", "", ROUND(F3750*SINAPI!$M$5,2))</f>
        <v>51734.3</v>
      </c>
      <c r="F3750" s="680">
        <v>53820.67</v>
      </c>
      <c r="G3750" s="204">
        <f>IF(P.O.!$F$4 = "DESONERADO", SICRO!E3750, SICRO!F3750)</f>
        <v>53820.67</v>
      </c>
    </row>
    <row r="3751" spans="1:7">
      <c r="A3751" s="645" t="s">
        <v>69</v>
      </c>
      <c r="B3751" s="676">
        <v>2607088</v>
      </c>
      <c r="C3751" s="677" t="s">
        <v>9528</v>
      </c>
      <c r="D3751" s="678" t="s">
        <v>9515</v>
      </c>
      <c r="E3751" s="679">
        <f>IF(F3751 = "", "", ROUND(F3751*SINAPI!$M$5,2))</f>
        <v>21298.639999999999</v>
      </c>
      <c r="F3751" s="680">
        <v>22157.58</v>
      </c>
      <c r="G3751" s="204">
        <f>IF(P.O.!$F$4 = "DESONERADO", SICRO!E3751, SICRO!F3751)</f>
        <v>22157.58</v>
      </c>
    </row>
    <row r="3752" spans="1:7">
      <c r="A3752" s="645" t="s">
        <v>69</v>
      </c>
      <c r="B3752" s="676">
        <v>2607098</v>
      </c>
      <c r="C3752" s="677" t="s">
        <v>9529</v>
      </c>
      <c r="D3752" s="678" t="s">
        <v>9515</v>
      </c>
      <c r="E3752" s="679">
        <f>IF(F3752 = "", "", ROUND(F3752*SINAPI!$M$5,2))</f>
        <v>52050.96</v>
      </c>
      <c r="F3752" s="680">
        <v>54150.1</v>
      </c>
      <c r="G3752" s="204">
        <f>IF(P.O.!$F$4 = "DESONERADO", SICRO!E3752, SICRO!F3752)</f>
        <v>54150.1</v>
      </c>
    </row>
    <row r="3753" spans="1:7">
      <c r="A3753" s="645" t="s">
        <v>69</v>
      </c>
      <c r="B3753" s="676">
        <v>2607094</v>
      </c>
      <c r="C3753" s="677" t="s">
        <v>9530</v>
      </c>
      <c r="D3753" s="678" t="s">
        <v>9515</v>
      </c>
      <c r="E3753" s="679">
        <f>IF(F3753 = "", "", ROUND(F3753*SINAPI!$M$5,2))</f>
        <v>58311.06</v>
      </c>
      <c r="F3753" s="680">
        <v>60662.66</v>
      </c>
      <c r="G3753" s="204">
        <f>IF(P.O.!$F$4 = "DESONERADO", SICRO!E3753, SICRO!F3753)</f>
        <v>60662.66</v>
      </c>
    </row>
    <row r="3754" spans="1:7">
      <c r="A3754" s="645" t="s">
        <v>69</v>
      </c>
      <c r="B3754" s="676">
        <v>2607089</v>
      </c>
      <c r="C3754" s="677" t="s">
        <v>9531</v>
      </c>
      <c r="D3754" s="678" t="s">
        <v>9515</v>
      </c>
      <c r="E3754" s="679">
        <f>IF(F3754 = "", "", ROUND(F3754*SINAPI!$M$5,2))</f>
        <v>24384.93</v>
      </c>
      <c r="F3754" s="680">
        <v>25368.34</v>
      </c>
      <c r="G3754" s="204">
        <f>IF(P.O.!$F$4 = "DESONERADO", SICRO!E3754, SICRO!F3754)</f>
        <v>25368.34</v>
      </c>
    </row>
    <row r="3755" spans="1:7">
      <c r="A3755" s="645" t="s">
        <v>69</v>
      </c>
      <c r="B3755" s="676">
        <v>2607099</v>
      </c>
      <c r="C3755" s="677" t="s">
        <v>9532</v>
      </c>
      <c r="D3755" s="678" t="s">
        <v>9515</v>
      </c>
      <c r="E3755" s="679">
        <f>IF(F3755 = "", "", ROUND(F3755*SINAPI!$M$5,2))</f>
        <v>58671.81</v>
      </c>
      <c r="F3755" s="680">
        <v>61037.96</v>
      </c>
      <c r="G3755" s="204">
        <f>IF(P.O.!$F$4 = "DESONERADO", SICRO!E3755, SICRO!F3755)</f>
        <v>61037.96</v>
      </c>
    </row>
    <row r="3756" spans="1:7">
      <c r="A3756" s="645" t="s">
        <v>69</v>
      </c>
      <c r="B3756" s="676">
        <v>2607095</v>
      </c>
      <c r="C3756" s="677" t="s">
        <v>9533</v>
      </c>
      <c r="D3756" s="678" t="s">
        <v>9515</v>
      </c>
      <c r="E3756" s="679">
        <f>IF(F3756 = "", "", ROUND(F3756*SINAPI!$M$5,2))</f>
        <v>68499.490000000005</v>
      </c>
      <c r="F3756" s="680">
        <v>71261.97</v>
      </c>
      <c r="G3756" s="204">
        <f>IF(P.O.!$F$4 = "DESONERADO", SICRO!E3756, SICRO!F3756)</f>
        <v>71261.97</v>
      </c>
    </row>
    <row r="3757" spans="1:7">
      <c r="A3757" s="645" t="s">
        <v>69</v>
      </c>
      <c r="B3757" s="676">
        <v>2607090</v>
      </c>
      <c r="C3757" s="677" t="s">
        <v>9534</v>
      </c>
      <c r="D3757" s="678" t="s">
        <v>9515</v>
      </c>
      <c r="E3757" s="679">
        <f>IF(F3757 = "", "", ROUND(F3757*SINAPI!$M$5,2))</f>
        <v>29696.57</v>
      </c>
      <c r="F3757" s="680">
        <v>30894.19</v>
      </c>
      <c r="G3757" s="204">
        <f>IF(P.O.!$F$4 = "DESONERADO", SICRO!E3757, SICRO!F3757)</f>
        <v>30894.19</v>
      </c>
    </row>
    <row r="3758" spans="1:7">
      <c r="A3758" s="645" t="s">
        <v>69</v>
      </c>
      <c r="B3758" s="676">
        <v>2607260</v>
      </c>
      <c r="C3758" s="677" t="s">
        <v>9535</v>
      </c>
      <c r="D3758" s="678" t="s">
        <v>9515</v>
      </c>
      <c r="E3758" s="679">
        <f>IF(F3758 = "", "", ROUND(F3758*SINAPI!$M$5,2))</f>
        <v>68918.47</v>
      </c>
      <c r="F3758" s="680">
        <v>71697.850000000006</v>
      </c>
      <c r="G3758" s="204">
        <f>IF(P.O.!$F$4 = "DESONERADO", SICRO!E3758, SICRO!F3758)</f>
        <v>71697.850000000006</v>
      </c>
    </row>
    <row r="3759" spans="1:7">
      <c r="A3759" s="645" t="s">
        <v>69</v>
      </c>
      <c r="B3759" s="676">
        <v>2607096</v>
      </c>
      <c r="C3759" s="677" t="s">
        <v>9536</v>
      </c>
      <c r="D3759" s="678" t="s">
        <v>9515</v>
      </c>
      <c r="E3759" s="679">
        <f>IF(F3759 = "", "", ROUND(F3759*SINAPI!$M$5,2))</f>
        <v>90300.44</v>
      </c>
      <c r="F3759" s="680">
        <v>93942.12</v>
      </c>
      <c r="G3759" s="204">
        <f>IF(P.O.!$F$4 = "DESONERADO", SICRO!E3759, SICRO!F3759)</f>
        <v>93942.12</v>
      </c>
    </row>
    <row r="3760" spans="1:7">
      <c r="A3760" s="645" t="s">
        <v>69</v>
      </c>
      <c r="B3760" s="676">
        <v>2607091</v>
      </c>
      <c r="C3760" s="677" t="s">
        <v>9537</v>
      </c>
      <c r="D3760" s="678" t="s">
        <v>9515</v>
      </c>
      <c r="E3760" s="679">
        <f>IF(F3760 = "", "", ROUND(F3760*SINAPI!$M$5,2))</f>
        <v>37310.559999999998</v>
      </c>
      <c r="F3760" s="680">
        <v>38815.24</v>
      </c>
      <c r="G3760" s="204">
        <f>IF(P.O.!$F$4 = "DESONERADO", SICRO!E3760, SICRO!F3760)</f>
        <v>38815.24</v>
      </c>
    </row>
    <row r="3761" spans="1:7">
      <c r="A3761" s="645" t="s">
        <v>69</v>
      </c>
      <c r="B3761" s="676">
        <v>2607101</v>
      </c>
      <c r="C3761" s="677" t="s">
        <v>9538</v>
      </c>
      <c r="D3761" s="678" t="s">
        <v>9515</v>
      </c>
      <c r="E3761" s="679">
        <f>IF(F3761 = "", "", ROUND(F3761*SINAPI!$M$5,2))</f>
        <v>90852.65</v>
      </c>
      <c r="F3761" s="680">
        <v>94516.6</v>
      </c>
      <c r="G3761" s="204">
        <f>IF(P.O.!$F$4 = "DESONERADO", SICRO!E3761, SICRO!F3761)</f>
        <v>94516.6</v>
      </c>
    </row>
    <row r="3762" spans="1:7">
      <c r="A3762" s="645" t="s">
        <v>69</v>
      </c>
      <c r="B3762" s="676">
        <v>2607092</v>
      </c>
      <c r="C3762" s="677" t="s">
        <v>9539</v>
      </c>
      <c r="D3762" s="678" t="s">
        <v>9515</v>
      </c>
      <c r="E3762" s="679">
        <f>IF(F3762 = "", "", ROUND(F3762*SINAPI!$M$5,2))</f>
        <v>41165.870000000003</v>
      </c>
      <c r="F3762" s="680">
        <v>42826.03</v>
      </c>
      <c r="G3762" s="204">
        <f>IF(P.O.!$F$4 = "DESONERADO", SICRO!E3762, SICRO!F3762)</f>
        <v>42826.03</v>
      </c>
    </row>
    <row r="3763" spans="1:7">
      <c r="A3763" s="645" t="s">
        <v>69</v>
      </c>
      <c r="B3763" s="676">
        <v>2607087</v>
      </c>
      <c r="C3763" s="677" t="s">
        <v>9540</v>
      </c>
      <c r="D3763" s="678" t="s">
        <v>9515</v>
      </c>
      <c r="E3763" s="679">
        <f>IF(F3763 = "", "", ROUND(F3763*SINAPI!$M$5,2))</f>
        <v>17776.759999999998</v>
      </c>
      <c r="F3763" s="680">
        <v>18493.669999999998</v>
      </c>
      <c r="G3763" s="204">
        <f>IF(P.O.!$F$4 = "DESONERADO", SICRO!E3763, SICRO!F3763)</f>
        <v>18493.669999999998</v>
      </c>
    </row>
    <row r="3764" spans="1:7">
      <c r="A3764" s="645" t="s">
        <v>69</v>
      </c>
      <c r="B3764" s="676">
        <v>2607097</v>
      </c>
      <c r="C3764" s="677" t="s">
        <v>9541</v>
      </c>
      <c r="D3764" s="678" t="s">
        <v>9515</v>
      </c>
      <c r="E3764" s="679">
        <f>IF(F3764 = "", "", ROUND(F3764*SINAPI!$M$5,2))</f>
        <v>41419.4</v>
      </c>
      <c r="F3764" s="680">
        <v>43089.78</v>
      </c>
      <c r="G3764" s="204">
        <f>IF(P.O.!$F$4 = "DESONERADO", SICRO!E3764, SICRO!F3764)</f>
        <v>43089.78</v>
      </c>
    </row>
    <row r="3765" spans="1:7">
      <c r="A3765" s="645" t="s">
        <v>69</v>
      </c>
      <c r="B3765" s="676">
        <v>2607198</v>
      </c>
      <c r="C3765" s="677" t="s">
        <v>9542</v>
      </c>
      <c r="D3765" s="678" t="s">
        <v>5891</v>
      </c>
      <c r="E3765" s="679">
        <f>IF(F3765 = "", "", ROUND(F3765*SINAPI!$M$5,2))</f>
        <v>301.73</v>
      </c>
      <c r="F3765" s="680">
        <v>313.89999999999998</v>
      </c>
      <c r="G3765" s="204">
        <f>IF(P.O.!$F$4 = "DESONERADO", SICRO!E3765, SICRO!F3765)</f>
        <v>313.89999999999998</v>
      </c>
    </row>
    <row r="3766" spans="1:7">
      <c r="A3766" s="645" t="s">
        <v>69</v>
      </c>
      <c r="B3766" s="676">
        <v>2809170</v>
      </c>
      <c r="C3766" s="677" t="s">
        <v>9543</v>
      </c>
      <c r="D3766" s="678" t="s">
        <v>5891</v>
      </c>
      <c r="E3766" s="679">
        <f>IF(F3766 = "", "", ROUND(F3766*SINAPI!$M$5,2))</f>
        <v>1825.9</v>
      </c>
      <c r="F3766" s="680">
        <v>1899.54</v>
      </c>
      <c r="G3766" s="204">
        <f>IF(P.O.!$F$4 = "DESONERADO", SICRO!E3766, SICRO!F3766)</f>
        <v>1899.54</v>
      </c>
    </row>
    <row r="3767" spans="1:7">
      <c r="A3767" s="645" t="s">
        <v>69</v>
      </c>
      <c r="B3767" s="676">
        <v>2809183</v>
      </c>
      <c r="C3767" s="677" t="s">
        <v>9544</v>
      </c>
      <c r="D3767" s="678" t="s">
        <v>5891</v>
      </c>
      <c r="E3767" s="679">
        <f>IF(F3767 = "", "", ROUND(F3767*SINAPI!$M$5,2))</f>
        <v>2644.69</v>
      </c>
      <c r="F3767" s="680">
        <v>2751.35</v>
      </c>
      <c r="G3767" s="204">
        <f>IF(P.O.!$F$4 = "DESONERADO", SICRO!E3767, SICRO!F3767)</f>
        <v>2751.35</v>
      </c>
    </row>
    <row r="3768" spans="1:7">
      <c r="A3768" s="645" t="s">
        <v>69</v>
      </c>
      <c r="B3768" s="676">
        <v>2809174</v>
      </c>
      <c r="C3768" s="677" t="s">
        <v>9545</v>
      </c>
      <c r="D3768" s="678" t="s">
        <v>5891</v>
      </c>
      <c r="E3768" s="679">
        <f>IF(F3768 = "", "", ROUND(F3768*SINAPI!$M$5,2))</f>
        <v>1915.57</v>
      </c>
      <c r="F3768" s="680">
        <v>1992.82</v>
      </c>
      <c r="G3768" s="204">
        <f>IF(P.O.!$F$4 = "DESONERADO", SICRO!E3768, SICRO!F3768)</f>
        <v>1992.82</v>
      </c>
    </row>
    <row r="3769" spans="1:7">
      <c r="A3769" s="645" t="s">
        <v>69</v>
      </c>
      <c r="B3769" s="676">
        <v>2809196</v>
      </c>
      <c r="C3769" s="677" t="s">
        <v>9546</v>
      </c>
      <c r="D3769" s="678" t="s">
        <v>5891</v>
      </c>
      <c r="E3769" s="679">
        <f>IF(F3769 = "", "", ROUND(F3769*SINAPI!$M$5,2))</f>
        <v>2779.16</v>
      </c>
      <c r="F3769" s="680">
        <v>2891.24</v>
      </c>
      <c r="G3769" s="204">
        <f>IF(P.O.!$F$4 = "DESONERADO", SICRO!E3769, SICRO!F3769)</f>
        <v>2891.24</v>
      </c>
    </row>
    <row r="3770" spans="1:7">
      <c r="A3770" s="645" t="s">
        <v>69</v>
      </c>
      <c r="B3770" s="676">
        <v>2809187</v>
      </c>
      <c r="C3770" s="677" t="s">
        <v>9547</v>
      </c>
      <c r="D3770" s="678" t="s">
        <v>5891</v>
      </c>
      <c r="E3770" s="679">
        <f>IF(F3770 = "", "", ROUND(F3770*SINAPI!$M$5,2))</f>
        <v>2779.43</v>
      </c>
      <c r="F3770" s="680">
        <v>2891.52</v>
      </c>
      <c r="G3770" s="204">
        <f>IF(P.O.!$F$4 = "DESONERADO", SICRO!E3770, SICRO!F3770)</f>
        <v>2891.52</v>
      </c>
    </row>
    <row r="3771" spans="1:7">
      <c r="A3771" s="645" t="s">
        <v>69</v>
      </c>
      <c r="B3771" s="676">
        <v>2809178</v>
      </c>
      <c r="C3771" s="677" t="s">
        <v>9548</v>
      </c>
      <c r="D3771" s="678" t="s">
        <v>5891</v>
      </c>
      <c r="E3771" s="679">
        <f>IF(F3771 = "", "", ROUND(F3771*SINAPI!$M$5,2))</f>
        <v>2049.9299999999998</v>
      </c>
      <c r="F3771" s="680">
        <v>2132.6</v>
      </c>
      <c r="G3771" s="204">
        <f>IF(P.O.!$F$4 = "DESONERADO", SICRO!E3771, SICRO!F3771)</f>
        <v>2132.6</v>
      </c>
    </row>
    <row r="3772" spans="1:7">
      <c r="A3772" s="645" t="s">
        <v>69</v>
      </c>
      <c r="B3772" s="676">
        <v>2809200</v>
      </c>
      <c r="C3772" s="677" t="s">
        <v>9549</v>
      </c>
      <c r="D3772" s="678" t="s">
        <v>5891</v>
      </c>
      <c r="E3772" s="679">
        <f>IF(F3772 = "", "", ROUND(F3772*SINAPI!$M$5,2))</f>
        <v>2919.46</v>
      </c>
      <c r="F3772" s="680">
        <v>3037.2</v>
      </c>
      <c r="G3772" s="204">
        <f>IF(P.O.!$F$4 = "DESONERADO", SICRO!E3772, SICRO!F3772)</f>
        <v>3037.2</v>
      </c>
    </row>
    <row r="3773" spans="1:7">
      <c r="A3773" s="645" t="s">
        <v>69</v>
      </c>
      <c r="B3773" s="676">
        <v>2809191</v>
      </c>
      <c r="C3773" s="677" t="s">
        <v>9550</v>
      </c>
      <c r="D3773" s="678" t="s">
        <v>5891</v>
      </c>
      <c r="E3773" s="679">
        <f>IF(F3773 = "", "", ROUND(F3773*SINAPI!$M$5,2))</f>
        <v>2903</v>
      </c>
      <c r="F3773" s="680">
        <v>3020.07</v>
      </c>
      <c r="G3773" s="204">
        <f>IF(P.O.!$F$4 = "DESONERADO", SICRO!E3773, SICRO!F3773)</f>
        <v>3020.07</v>
      </c>
    </row>
    <row r="3774" spans="1:7">
      <c r="A3774" s="645" t="s">
        <v>69</v>
      </c>
      <c r="B3774" s="676">
        <v>2809204</v>
      </c>
      <c r="C3774" s="677" t="s">
        <v>9551</v>
      </c>
      <c r="D3774" s="678" t="s">
        <v>5891</v>
      </c>
      <c r="E3774" s="679">
        <f>IF(F3774 = "", "", ROUND(F3774*SINAPI!$M$5,2))</f>
        <v>3047.92</v>
      </c>
      <c r="F3774" s="680">
        <v>3170.84</v>
      </c>
      <c r="G3774" s="204">
        <f>IF(P.O.!$F$4 = "DESONERADO", SICRO!E3774, SICRO!F3774)</f>
        <v>3170.84</v>
      </c>
    </row>
    <row r="3775" spans="1:7">
      <c r="A3775" s="645" t="s">
        <v>69</v>
      </c>
      <c r="B3775" s="676">
        <v>2809171</v>
      </c>
      <c r="C3775" s="677" t="s">
        <v>9552</v>
      </c>
      <c r="D3775" s="678" t="s">
        <v>5891</v>
      </c>
      <c r="E3775" s="679">
        <f>IF(F3775 = "", "", ROUND(F3775*SINAPI!$M$5,2))</f>
        <v>2061.06</v>
      </c>
      <c r="F3775" s="680">
        <v>2144.1799999999998</v>
      </c>
      <c r="G3775" s="204">
        <f>IF(P.O.!$F$4 = "DESONERADO", SICRO!E3775, SICRO!F3775)</f>
        <v>2144.1799999999998</v>
      </c>
    </row>
    <row r="3776" spans="1:7">
      <c r="A3776" s="645" t="s">
        <v>69</v>
      </c>
      <c r="B3776" s="676">
        <v>2809184</v>
      </c>
      <c r="C3776" s="677" t="s">
        <v>9553</v>
      </c>
      <c r="D3776" s="678" t="s">
        <v>5891</v>
      </c>
      <c r="E3776" s="679">
        <f>IF(F3776 = "", "", ROUND(F3776*SINAPI!$M$5,2))</f>
        <v>2983.55</v>
      </c>
      <c r="F3776" s="680">
        <v>3103.87</v>
      </c>
      <c r="G3776" s="204">
        <f>IF(P.O.!$F$4 = "DESONERADO", SICRO!E3776, SICRO!F3776)</f>
        <v>3103.87</v>
      </c>
    </row>
    <row r="3777" spans="1:7">
      <c r="A3777" s="645" t="s">
        <v>69</v>
      </c>
      <c r="B3777" s="676">
        <v>2809175</v>
      </c>
      <c r="C3777" s="677" t="s">
        <v>9554</v>
      </c>
      <c r="D3777" s="678" t="s">
        <v>5891</v>
      </c>
      <c r="E3777" s="679">
        <f>IF(F3777 = "", "", ROUND(F3777*SINAPI!$M$5,2))</f>
        <v>2159.69</v>
      </c>
      <c r="F3777" s="680">
        <v>2246.79</v>
      </c>
      <c r="G3777" s="204">
        <f>IF(P.O.!$F$4 = "DESONERADO", SICRO!E3777, SICRO!F3777)</f>
        <v>2246.79</v>
      </c>
    </row>
    <row r="3778" spans="1:7">
      <c r="A3778" s="645" t="s">
        <v>69</v>
      </c>
      <c r="B3778" s="676">
        <v>2809197</v>
      </c>
      <c r="C3778" s="677" t="s">
        <v>9555</v>
      </c>
      <c r="D3778" s="678" t="s">
        <v>5891</v>
      </c>
      <c r="E3778" s="679">
        <f>IF(F3778 = "", "", ROUND(F3778*SINAPI!$M$5,2))</f>
        <v>3131.9</v>
      </c>
      <c r="F3778" s="680">
        <v>3258.21</v>
      </c>
      <c r="G3778" s="204">
        <f>IF(P.O.!$F$4 = "DESONERADO", SICRO!E3778, SICRO!F3778)</f>
        <v>3258.21</v>
      </c>
    </row>
    <row r="3779" spans="1:7">
      <c r="A3779" s="645" t="s">
        <v>69</v>
      </c>
      <c r="B3779" s="676">
        <v>2809188</v>
      </c>
      <c r="C3779" s="677" t="s">
        <v>9556</v>
      </c>
      <c r="D3779" s="678" t="s">
        <v>5891</v>
      </c>
      <c r="E3779" s="679">
        <f>IF(F3779 = "", "", ROUND(F3779*SINAPI!$M$5,2))</f>
        <v>3131.75</v>
      </c>
      <c r="F3779" s="680">
        <v>3258.05</v>
      </c>
      <c r="G3779" s="204">
        <f>IF(P.O.!$F$4 = "DESONERADO", SICRO!E3779, SICRO!F3779)</f>
        <v>3258.05</v>
      </c>
    </row>
    <row r="3780" spans="1:7">
      <c r="A3780" s="645" t="s">
        <v>69</v>
      </c>
      <c r="B3780" s="676">
        <v>2809179</v>
      </c>
      <c r="C3780" s="677" t="s">
        <v>9557</v>
      </c>
      <c r="D3780" s="678" t="s">
        <v>5891</v>
      </c>
      <c r="E3780" s="679">
        <f>IF(F3780 = "", "", ROUND(F3780*SINAPI!$M$5,2))</f>
        <v>2307.4899999999998</v>
      </c>
      <c r="F3780" s="680">
        <v>2400.5500000000002</v>
      </c>
      <c r="G3780" s="204">
        <f>IF(P.O.!$F$4 = "DESONERADO", SICRO!E3780, SICRO!F3780)</f>
        <v>2400.5500000000002</v>
      </c>
    </row>
    <row r="3781" spans="1:7">
      <c r="A3781" s="645" t="s">
        <v>69</v>
      </c>
      <c r="B3781" s="676">
        <v>2809201</v>
      </c>
      <c r="C3781" s="677" t="s">
        <v>9558</v>
      </c>
      <c r="D3781" s="678" t="s">
        <v>5891</v>
      </c>
      <c r="E3781" s="679">
        <f>IF(F3781 = "", "", ROUND(F3781*SINAPI!$M$5,2))</f>
        <v>3286.25</v>
      </c>
      <c r="F3781" s="680">
        <v>3418.78</v>
      </c>
      <c r="G3781" s="204">
        <f>IF(P.O.!$F$4 = "DESONERADO", SICRO!E3781, SICRO!F3781)</f>
        <v>3418.78</v>
      </c>
    </row>
    <row r="3782" spans="1:7">
      <c r="A3782" s="645" t="s">
        <v>69</v>
      </c>
      <c r="B3782" s="676">
        <v>2809192</v>
      </c>
      <c r="C3782" s="677" t="s">
        <v>9559</v>
      </c>
      <c r="D3782" s="678" t="s">
        <v>5891</v>
      </c>
      <c r="E3782" s="679">
        <f>IF(F3782 = "", "", ROUND(F3782*SINAPI!$M$5,2))</f>
        <v>3267.67</v>
      </c>
      <c r="F3782" s="680">
        <v>3399.45</v>
      </c>
      <c r="G3782" s="204">
        <f>IF(P.O.!$F$4 = "DESONERADO", SICRO!E3782, SICRO!F3782)</f>
        <v>3399.45</v>
      </c>
    </row>
    <row r="3783" spans="1:7">
      <c r="A3783" s="645" t="s">
        <v>69</v>
      </c>
      <c r="B3783" s="676">
        <v>2809205</v>
      </c>
      <c r="C3783" s="677" t="s">
        <v>9560</v>
      </c>
      <c r="D3783" s="678" t="s">
        <v>5891</v>
      </c>
      <c r="E3783" s="679">
        <f>IF(F3783 = "", "", ROUND(F3783*SINAPI!$M$5,2))</f>
        <v>3427.54</v>
      </c>
      <c r="F3783" s="680">
        <v>3565.77</v>
      </c>
      <c r="G3783" s="204">
        <f>IF(P.O.!$F$4 = "DESONERADO", SICRO!E3783, SICRO!F3783)</f>
        <v>3565.77</v>
      </c>
    </row>
    <row r="3784" spans="1:7">
      <c r="A3784" s="645" t="s">
        <v>69</v>
      </c>
      <c r="B3784" s="676">
        <v>2809172</v>
      </c>
      <c r="C3784" s="677" t="s">
        <v>9561</v>
      </c>
      <c r="D3784" s="678" t="s">
        <v>5891</v>
      </c>
      <c r="E3784" s="679">
        <f>IF(F3784 = "", "", ROUND(F3784*SINAPI!$M$5,2))</f>
        <v>2409.48</v>
      </c>
      <c r="F3784" s="680">
        <v>2506.65</v>
      </c>
      <c r="G3784" s="204">
        <f>IF(P.O.!$F$4 = "DESONERADO", SICRO!E3784, SICRO!F3784)</f>
        <v>2506.65</v>
      </c>
    </row>
    <row r="3785" spans="1:7">
      <c r="A3785" s="645" t="s">
        <v>69</v>
      </c>
      <c r="B3785" s="676">
        <v>2809185</v>
      </c>
      <c r="C3785" s="677" t="s">
        <v>9562</v>
      </c>
      <c r="D3785" s="678" t="s">
        <v>5891</v>
      </c>
      <c r="E3785" s="679">
        <f>IF(F3785 = "", "", ROUND(F3785*SINAPI!$M$5,2))</f>
        <v>3434.99</v>
      </c>
      <c r="F3785" s="680">
        <v>3573.52</v>
      </c>
      <c r="G3785" s="204">
        <f>IF(P.O.!$F$4 = "DESONERADO", SICRO!E3785, SICRO!F3785)</f>
        <v>3573.52</v>
      </c>
    </row>
    <row r="3786" spans="1:7">
      <c r="A3786" s="645" t="s">
        <v>69</v>
      </c>
      <c r="B3786" s="676">
        <v>2809176</v>
      </c>
      <c r="C3786" s="677" t="s">
        <v>9563</v>
      </c>
      <c r="D3786" s="678" t="s">
        <v>5891</v>
      </c>
      <c r="E3786" s="679">
        <f>IF(F3786 = "", "", ROUND(F3786*SINAPI!$M$5,2))</f>
        <v>2517.9699999999998</v>
      </c>
      <c r="F3786" s="680">
        <v>2619.52</v>
      </c>
      <c r="G3786" s="204">
        <f>IF(P.O.!$F$4 = "DESONERADO", SICRO!E3786, SICRO!F3786)</f>
        <v>2619.52</v>
      </c>
    </row>
    <row r="3787" spans="1:7">
      <c r="A3787" s="645" t="s">
        <v>69</v>
      </c>
      <c r="B3787" s="676">
        <v>2809198</v>
      </c>
      <c r="C3787" s="677" t="s">
        <v>9564</v>
      </c>
      <c r="D3787" s="678" t="s">
        <v>5891</v>
      </c>
      <c r="E3787" s="679">
        <f>IF(F3787 = "", "", ROUND(F3787*SINAPI!$M$5,2))</f>
        <v>3601.05</v>
      </c>
      <c r="F3787" s="680">
        <v>3746.27</v>
      </c>
      <c r="G3787" s="204">
        <f>IF(P.O.!$F$4 = "DESONERADO", SICRO!E3787, SICRO!F3787)</f>
        <v>3746.27</v>
      </c>
    </row>
    <row r="3788" spans="1:7">
      <c r="A3788" s="645" t="s">
        <v>69</v>
      </c>
      <c r="B3788" s="676">
        <v>2809189</v>
      </c>
      <c r="C3788" s="677" t="s">
        <v>9565</v>
      </c>
      <c r="D3788" s="678" t="s">
        <v>5891</v>
      </c>
      <c r="E3788" s="679">
        <f>IF(F3788 = "", "", ROUND(F3788*SINAPI!$M$5,2))</f>
        <v>3598.03</v>
      </c>
      <c r="F3788" s="680">
        <v>3743.13</v>
      </c>
      <c r="G3788" s="204">
        <f>IF(P.O.!$F$4 = "DESONERADO", SICRO!E3788, SICRO!F3788)</f>
        <v>3743.13</v>
      </c>
    </row>
    <row r="3789" spans="1:7">
      <c r="A3789" s="645" t="s">
        <v>69</v>
      </c>
      <c r="B3789" s="676">
        <v>2809180</v>
      </c>
      <c r="C3789" s="677" t="s">
        <v>9566</v>
      </c>
      <c r="D3789" s="678" t="s">
        <v>5891</v>
      </c>
      <c r="E3789" s="679">
        <f>IF(F3789 = "", "", ROUND(F3789*SINAPI!$M$5,2))</f>
        <v>2680.55</v>
      </c>
      <c r="F3789" s="680">
        <v>2788.65</v>
      </c>
      <c r="G3789" s="204">
        <f>IF(P.O.!$F$4 = "DESONERADO", SICRO!E3789, SICRO!F3789)</f>
        <v>2788.65</v>
      </c>
    </row>
    <row r="3790" spans="1:7">
      <c r="A3790" s="645" t="s">
        <v>69</v>
      </c>
      <c r="B3790" s="676">
        <v>2809202</v>
      </c>
      <c r="C3790" s="677" t="s">
        <v>9567</v>
      </c>
      <c r="D3790" s="678" t="s">
        <v>5891</v>
      </c>
      <c r="E3790" s="679">
        <f>IF(F3790 = "", "", ROUND(F3790*SINAPI!$M$5,2))</f>
        <v>3770.82</v>
      </c>
      <c r="F3790" s="680">
        <v>3922.89</v>
      </c>
      <c r="G3790" s="204">
        <f>IF(P.O.!$F$4 = "DESONERADO", SICRO!E3790, SICRO!F3790)</f>
        <v>3922.89</v>
      </c>
    </row>
    <row r="3791" spans="1:7">
      <c r="A3791" s="645" t="s">
        <v>69</v>
      </c>
      <c r="B3791" s="676">
        <v>2809193</v>
      </c>
      <c r="C3791" s="677" t="s">
        <v>9568</v>
      </c>
      <c r="D3791" s="678" t="s">
        <v>5891</v>
      </c>
      <c r="E3791" s="679">
        <f>IF(F3791 = "", "", ROUND(F3791*SINAPI!$M$5,2))</f>
        <v>3747.54</v>
      </c>
      <c r="F3791" s="680">
        <v>3898.67</v>
      </c>
      <c r="G3791" s="204">
        <f>IF(P.O.!$F$4 = "DESONERADO", SICRO!E3791, SICRO!F3791)</f>
        <v>3898.67</v>
      </c>
    </row>
    <row r="3792" spans="1:7">
      <c r="A3792" s="645" t="s">
        <v>69</v>
      </c>
      <c r="B3792" s="676">
        <v>2809206</v>
      </c>
      <c r="C3792" s="677" t="s">
        <v>9569</v>
      </c>
      <c r="D3792" s="678" t="s">
        <v>5891</v>
      </c>
      <c r="E3792" s="679">
        <f>IF(F3792 = "", "", ROUND(F3792*SINAPI!$M$5,2))</f>
        <v>3926.25</v>
      </c>
      <c r="F3792" s="680">
        <v>4084.59</v>
      </c>
      <c r="G3792" s="204">
        <f>IF(P.O.!$F$4 = "DESONERADO", SICRO!E3792, SICRO!F3792)</f>
        <v>4084.59</v>
      </c>
    </row>
    <row r="3793" spans="1:7">
      <c r="A3793" s="645" t="s">
        <v>69</v>
      </c>
      <c r="B3793" s="676">
        <v>2809190</v>
      </c>
      <c r="C3793" s="677" t="s">
        <v>9570</v>
      </c>
      <c r="D3793" s="678" t="s">
        <v>5891</v>
      </c>
      <c r="E3793" s="679">
        <f>IF(F3793 = "", "", ROUND(F3793*SINAPI!$M$5,2))</f>
        <v>4659.97</v>
      </c>
      <c r="F3793" s="680">
        <v>4847.8999999999996</v>
      </c>
      <c r="G3793" s="204">
        <f>IF(P.O.!$F$4 = "DESONERADO", SICRO!E3793, SICRO!F3793)</f>
        <v>4847.8999999999996</v>
      </c>
    </row>
    <row r="3794" spans="1:7">
      <c r="A3794" s="645" t="s">
        <v>69</v>
      </c>
      <c r="B3794" s="676">
        <v>2809181</v>
      </c>
      <c r="C3794" s="677" t="s">
        <v>9571</v>
      </c>
      <c r="D3794" s="678" t="s">
        <v>5891</v>
      </c>
      <c r="E3794" s="679">
        <f>IF(F3794 = "", "", ROUND(F3794*SINAPI!$M$5,2))</f>
        <v>3295.05</v>
      </c>
      <c r="F3794" s="680">
        <v>3427.93</v>
      </c>
      <c r="G3794" s="204">
        <f>IF(P.O.!$F$4 = "DESONERADO", SICRO!E3794, SICRO!F3794)</f>
        <v>3427.93</v>
      </c>
    </row>
    <row r="3795" spans="1:7">
      <c r="A3795" s="645" t="s">
        <v>69</v>
      </c>
      <c r="B3795" s="676">
        <v>2809203</v>
      </c>
      <c r="C3795" s="677" t="s">
        <v>9572</v>
      </c>
      <c r="D3795" s="678" t="s">
        <v>5891</v>
      </c>
      <c r="E3795" s="679">
        <f>IF(F3795 = "", "", ROUND(F3795*SINAPI!$M$5,2))</f>
        <v>4869.16</v>
      </c>
      <c r="F3795" s="680">
        <v>5065.53</v>
      </c>
      <c r="G3795" s="204">
        <f>IF(P.O.!$F$4 = "DESONERADO", SICRO!E3795, SICRO!F3795)</f>
        <v>5065.53</v>
      </c>
    </row>
    <row r="3796" spans="1:7">
      <c r="A3796" s="645" t="s">
        <v>69</v>
      </c>
      <c r="B3796" s="676">
        <v>2809194</v>
      </c>
      <c r="C3796" s="677" t="s">
        <v>9573</v>
      </c>
      <c r="D3796" s="678" t="s">
        <v>5891</v>
      </c>
      <c r="E3796" s="679">
        <f>IF(F3796 = "", "", ROUND(F3796*SINAPI!$M$5,2))</f>
        <v>4839.38</v>
      </c>
      <c r="F3796" s="680">
        <v>5034.55</v>
      </c>
      <c r="G3796" s="204">
        <f>IF(P.O.!$F$4 = "DESONERADO", SICRO!E3796, SICRO!F3796)</f>
        <v>5034.55</v>
      </c>
    </row>
    <row r="3797" spans="1:7">
      <c r="A3797" s="645" t="s">
        <v>69</v>
      </c>
      <c r="B3797" s="676">
        <v>2809207</v>
      </c>
      <c r="C3797" s="677" t="s">
        <v>9574</v>
      </c>
      <c r="D3797" s="678" t="s">
        <v>5891</v>
      </c>
      <c r="E3797" s="679">
        <f>IF(F3797 = "", "", ROUND(F3797*SINAPI!$M$5,2))</f>
        <v>5055.68</v>
      </c>
      <c r="F3797" s="680">
        <v>5259.57</v>
      </c>
      <c r="G3797" s="204">
        <f>IF(P.O.!$F$4 = "DESONERADO", SICRO!E3797, SICRO!F3797)</f>
        <v>5259.57</v>
      </c>
    </row>
    <row r="3798" spans="1:7">
      <c r="A3798" s="645" t="s">
        <v>69</v>
      </c>
      <c r="B3798" s="676">
        <v>2809169</v>
      </c>
      <c r="C3798" s="677" t="s">
        <v>9575</v>
      </c>
      <c r="D3798" s="678" t="s">
        <v>5891</v>
      </c>
      <c r="E3798" s="679">
        <f>IF(F3798 = "", "", ROUND(F3798*SINAPI!$M$5,2))</f>
        <v>1570.08</v>
      </c>
      <c r="F3798" s="680">
        <v>1633.4</v>
      </c>
      <c r="G3798" s="204">
        <f>IF(P.O.!$F$4 = "DESONERADO", SICRO!E3798, SICRO!F3798)</f>
        <v>1633.4</v>
      </c>
    </row>
    <row r="3799" spans="1:7">
      <c r="A3799" s="645" t="s">
        <v>69</v>
      </c>
      <c r="B3799" s="676">
        <v>2809182</v>
      </c>
      <c r="C3799" s="677" t="s">
        <v>9576</v>
      </c>
      <c r="D3799" s="678" t="s">
        <v>5891</v>
      </c>
      <c r="E3799" s="679">
        <f>IF(F3799 = "", "", ROUND(F3799*SINAPI!$M$5,2))</f>
        <v>2177.9899999999998</v>
      </c>
      <c r="F3799" s="680">
        <v>2265.8200000000002</v>
      </c>
      <c r="G3799" s="204">
        <f>IF(P.O.!$F$4 = "DESONERADO", SICRO!E3799, SICRO!F3799)</f>
        <v>2265.8200000000002</v>
      </c>
    </row>
    <row r="3800" spans="1:7">
      <c r="A3800" s="645" t="s">
        <v>69</v>
      </c>
      <c r="B3800" s="676">
        <v>2809173</v>
      </c>
      <c r="C3800" s="677" t="s">
        <v>9577</v>
      </c>
      <c r="D3800" s="678" t="s">
        <v>5891</v>
      </c>
      <c r="E3800" s="679">
        <f>IF(F3800 = "", "", ROUND(F3800*SINAPI!$M$5,2))</f>
        <v>1651.59</v>
      </c>
      <c r="F3800" s="680">
        <v>1718.2</v>
      </c>
      <c r="G3800" s="204">
        <f>IF(P.O.!$F$4 = "DESONERADO", SICRO!E3800, SICRO!F3800)</f>
        <v>1718.2</v>
      </c>
    </row>
    <row r="3801" spans="1:7">
      <c r="A3801" s="645" t="s">
        <v>69</v>
      </c>
      <c r="B3801" s="676">
        <v>2809195</v>
      </c>
      <c r="C3801" s="677" t="s">
        <v>9578</v>
      </c>
      <c r="D3801" s="678" t="s">
        <v>5891</v>
      </c>
      <c r="E3801" s="679">
        <f>IF(F3801 = "", "", ROUND(F3801*SINAPI!$M$5,2))</f>
        <v>2278.69</v>
      </c>
      <c r="F3801" s="680">
        <v>2370.59</v>
      </c>
      <c r="G3801" s="204">
        <f>IF(P.O.!$F$4 = "DESONERADO", SICRO!E3801, SICRO!F3801)</f>
        <v>2370.59</v>
      </c>
    </row>
    <row r="3802" spans="1:7">
      <c r="A3802" s="645" t="s">
        <v>69</v>
      </c>
      <c r="B3802" s="676">
        <v>2809186</v>
      </c>
      <c r="C3802" s="677" t="s">
        <v>9579</v>
      </c>
      <c r="D3802" s="678" t="s">
        <v>5891</v>
      </c>
      <c r="E3802" s="679">
        <f>IF(F3802 = "", "", ROUND(F3802*SINAPI!$M$5,2))</f>
        <v>2300.4699999999998</v>
      </c>
      <c r="F3802" s="680">
        <v>2393.2399999999998</v>
      </c>
      <c r="G3802" s="204">
        <f>IF(P.O.!$F$4 = "DESONERADO", SICRO!E3802, SICRO!F3802)</f>
        <v>2393.2399999999998</v>
      </c>
    </row>
    <row r="3803" spans="1:7">
      <c r="A3803" s="645" t="s">
        <v>69</v>
      </c>
      <c r="B3803" s="676">
        <v>2809177</v>
      </c>
      <c r="C3803" s="677" t="s">
        <v>9580</v>
      </c>
      <c r="D3803" s="678" t="s">
        <v>5891</v>
      </c>
      <c r="E3803" s="679">
        <f>IF(F3803 = "", "", ROUND(F3803*SINAPI!$M$5,2))</f>
        <v>1773.74</v>
      </c>
      <c r="F3803" s="680">
        <v>1845.27</v>
      </c>
      <c r="G3803" s="204">
        <f>IF(P.O.!$F$4 = "DESONERADO", SICRO!E3803, SICRO!F3803)</f>
        <v>1845.27</v>
      </c>
    </row>
    <row r="3804" spans="1:7">
      <c r="A3804" s="645" t="s">
        <v>69</v>
      </c>
      <c r="B3804" s="676">
        <v>2809199</v>
      </c>
      <c r="C3804" s="677" t="s">
        <v>9581</v>
      </c>
      <c r="D3804" s="678" t="s">
        <v>5891</v>
      </c>
      <c r="E3804" s="679">
        <f>IF(F3804 = "", "", ROUND(F3804*SINAPI!$M$5,2))</f>
        <v>2406.25</v>
      </c>
      <c r="F3804" s="680">
        <v>2503.29</v>
      </c>
      <c r="G3804" s="204">
        <f>IF(P.O.!$F$4 = "DESONERADO", SICRO!E3804, SICRO!F3804)</f>
        <v>2503.29</v>
      </c>
    </row>
    <row r="3805" spans="1:7">
      <c r="A3805" s="645" t="s">
        <v>69</v>
      </c>
      <c r="B3805" s="676">
        <v>2809219</v>
      </c>
      <c r="C3805" s="677" t="s">
        <v>9582</v>
      </c>
      <c r="D3805" s="678" t="s">
        <v>7684</v>
      </c>
      <c r="E3805" s="679">
        <f>IF(F3805 = "", "", ROUND(F3805*SINAPI!$M$5,2))</f>
        <v>22062.05</v>
      </c>
      <c r="F3805" s="680">
        <v>22951.78</v>
      </c>
      <c r="G3805" s="204">
        <f>IF(P.O.!$F$4 = "DESONERADO", SICRO!E3805, SICRO!F3805)</f>
        <v>22951.78</v>
      </c>
    </row>
    <row r="3806" spans="1:7">
      <c r="A3806" s="645" t="s">
        <v>69</v>
      </c>
      <c r="B3806" s="676">
        <v>2809220</v>
      </c>
      <c r="C3806" s="677" t="s">
        <v>9583</v>
      </c>
      <c r="D3806" s="678" t="s">
        <v>7684</v>
      </c>
      <c r="E3806" s="679">
        <f>IF(F3806 = "", "", ROUND(F3806*SINAPI!$M$5,2))</f>
        <v>23479.58</v>
      </c>
      <c r="F3806" s="680">
        <v>24426.48</v>
      </c>
      <c r="G3806" s="204">
        <f>IF(P.O.!$F$4 = "DESONERADO", SICRO!E3806, SICRO!F3806)</f>
        <v>24426.48</v>
      </c>
    </row>
    <row r="3807" spans="1:7">
      <c r="A3807" s="645" t="s">
        <v>69</v>
      </c>
      <c r="B3807" s="676">
        <v>2809221</v>
      </c>
      <c r="C3807" s="677" t="s">
        <v>9584</v>
      </c>
      <c r="D3807" s="678" t="s">
        <v>7684</v>
      </c>
      <c r="E3807" s="679">
        <f>IF(F3807 = "", "", ROUND(F3807*SINAPI!$M$5,2))</f>
        <v>24165.7</v>
      </c>
      <c r="F3807" s="680">
        <v>25140.27</v>
      </c>
      <c r="G3807" s="204">
        <f>IF(P.O.!$F$4 = "DESONERADO", SICRO!E3807, SICRO!F3807)</f>
        <v>25140.27</v>
      </c>
    </row>
    <row r="3808" spans="1:7">
      <c r="A3808" s="645" t="s">
        <v>69</v>
      </c>
      <c r="B3808" s="676">
        <v>2809163</v>
      </c>
      <c r="C3808" s="677" t="s">
        <v>9585</v>
      </c>
      <c r="D3808" s="678" t="s">
        <v>7684</v>
      </c>
      <c r="E3808" s="679">
        <f>IF(F3808 = "", "", ROUND(F3808*SINAPI!$M$5,2))</f>
        <v>23037.58</v>
      </c>
      <c r="F3808" s="680">
        <v>23966.65</v>
      </c>
      <c r="G3808" s="204">
        <f>IF(P.O.!$F$4 = "DESONERADO", SICRO!E3808, SICRO!F3808)</f>
        <v>23966.65</v>
      </c>
    </row>
    <row r="3809" spans="1:7">
      <c r="A3809" s="645" t="s">
        <v>69</v>
      </c>
      <c r="B3809" s="676">
        <v>2809164</v>
      </c>
      <c r="C3809" s="677" t="s">
        <v>9586</v>
      </c>
      <c r="D3809" s="678" t="s">
        <v>7684</v>
      </c>
      <c r="E3809" s="679">
        <f>IF(F3809 = "", "", ROUND(F3809*SINAPI!$M$5,2))</f>
        <v>24507.33</v>
      </c>
      <c r="F3809" s="680">
        <v>25495.67</v>
      </c>
      <c r="G3809" s="204">
        <f>IF(P.O.!$F$4 = "DESONERADO", SICRO!E3809, SICRO!F3809)</f>
        <v>25495.67</v>
      </c>
    </row>
    <row r="3810" spans="1:7">
      <c r="A3810" s="645" t="s">
        <v>69</v>
      </c>
      <c r="B3810" s="676">
        <v>2809165</v>
      </c>
      <c r="C3810" s="677" t="s">
        <v>9587</v>
      </c>
      <c r="D3810" s="678" t="s">
        <v>7684</v>
      </c>
      <c r="E3810" s="679">
        <f>IF(F3810 = "", "", ROUND(F3810*SINAPI!$M$5,2))</f>
        <v>25212.73</v>
      </c>
      <c r="F3810" s="680">
        <v>26229.52</v>
      </c>
      <c r="G3810" s="204">
        <f>IF(P.O.!$F$4 = "DESONERADO", SICRO!E3810, SICRO!F3810)</f>
        <v>26229.52</v>
      </c>
    </row>
    <row r="3811" spans="1:7">
      <c r="A3811" s="645" t="s">
        <v>69</v>
      </c>
      <c r="B3811" s="676">
        <v>2809216</v>
      </c>
      <c r="C3811" s="677" t="s">
        <v>9588</v>
      </c>
      <c r="D3811" s="678" t="s">
        <v>7684</v>
      </c>
      <c r="E3811" s="679">
        <f>IF(F3811 = "", "", ROUND(F3811*SINAPI!$M$5,2))</f>
        <v>20540.09</v>
      </c>
      <c r="F3811" s="680">
        <v>21368.44</v>
      </c>
      <c r="G3811" s="204">
        <f>IF(P.O.!$F$4 = "DESONERADO", SICRO!E3811, SICRO!F3811)</f>
        <v>21368.44</v>
      </c>
    </row>
    <row r="3812" spans="1:7">
      <c r="A3812" s="645" t="s">
        <v>69</v>
      </c>
      <c r="B3812" s="676">
        <v>2809217</v>
      </c>
      <c r="C3812" s="677" t="s">
        <v>9589</v>
      </c>
      <c r="D3812" s="678" t="s">
        <v>7684</v>
      </c>
      <c r="E3812" s="679">
        <f>IF(F3812 = "", "", ROUND(F3812*SINAPI!$M$5,2))</f>
        <v>20902.759999999998</v>
      </c>
      <c r="F3812" s="680">
        <v>21745.74</v>
      </c>
      <c r="G3812" s="204">
        <f>IF(P.O.!$F$4 = "DESONERADO", SICRO!E3812, SICRO!F3812)</f>
        <v>21745.74</v>
      </c>
    </row>
    <row r="3813" spans="1:7">
      <c r="A3813" s="645" t="s">
        <v>69</v>
      </c>
      <c r="B3813" s="676">
        <v>2809218</v>
      </c>
      <c r="C3813" s="677" t="s">
        <v>9590</v>
      </c>
      <c r="D3813" s="678" t="s">
        <v>7684</v>
      </c>
      <c r="E3813" s="679">
        <f>IF(F3813 = "", "", ROUND(F3813*SINAPI!$M$5,2))</f>
        <v>22312.37</v>
      </c>
      <c r="F3813" s="680">
        <v>23212.19</v>
      </c>
      <c r="G3813" s="204">
        <f>IF(P.O.!$F$4 = "DESONERADO", SICRO!E3813, SICRO!F3813)</f>
        <v>23212.19</v>
      </c>
    </row>
    <row r="3814" spans="1:7">
      <c r="A3814" s="645" t="s">
        <v>69</v>
      </c>
      <c r="B3814" s="676">
        <v>2809160</v>
      </c>
      <c r="C3814" s="677" t="s">
        <v>9591</v>
      </c>
      <c r="D3814" s="678" t="s">
        <v>7684</v>
      </c>
      <c r="E3814" s="679">
        <f>IF(F3814 = "", "", ROUND(F3814*SINAPI!$M$5,2))</f>
        <v>21456.240000000002</v>
      </c>
      <c r="F3814" s="680">
        <v>22321.54</v>
      </c>
      <c r="G3814" s="204">
        <f>IF(P.O.!$F$4 = "DESONERADO", SICRO!E3814, SICRO!F3814)</f>
        <v>22321.54</v>
      </c>
    </row>
    <row r="3815" spans="1:7">
      <c r="A3815" s="645" t="s">
        <v>69</v>
      </c>
      <c r="B3815" s="676">
        <v>2809161</v>
      </c>
      <c r="C3815" s="677" t="s">
        <v>9592</v>
      </c>
      <c r="D3815" s="678" t="s">
        <v>7684</v>
      </c>
      <c r="E3815" s="679">
        <f>IF(F3815 = "", "", ROUND(F3815*SINAPI!$M$5,2))</f>
        <v>21821.53</v>
      </c>
      <c r="F3815" s="680">
        <v>22701.56</v>
      </c>
      <c r="G3815" s="204">
        <f>IF(P.O.!$F$4 = "DESONERADO", SICRO!E3815, SICRO!F3815)</f>
        <v>22701.56</v>
      </c>
    </row>
    <row r="3816" spans="1:7">
      <c r="A3816" s="645" t="s">
        <v>69</v>
      </c>
      <c r="B3816" s="676">
        <v>2809162</v>
      </c>
      <c r="C3816" s="677" t="s">
        <v>9593</v>
      </c>
      <c r="D3816" s="678" t="s">
        <v>7684</v>
      </c>
      <c r="E3816" s="679">
        <f>IF(F3816 = "", "", ROUND(F3816*SINAPI!$M$5,2))</f>
        <v>23283.21</v>
      </c>
      <c r="F3816" s="680">
        <v>24222.19</v>
      </c>
      <c r="G3816" s="204">
        <f>IF(P.O.!$F$4 = "DESONERADO", SICRO!E3816, SICRO!F3816)</f>
        <v>24222.19</v>
      </c>
    </row>
    <row r="3817" spans="1:7">
      <c r="A3817" s="645" t="s">
        <v>69</v>
      </c>
      <c r="B3817" s="676">
        <v>2809222</v>
      </c>
      <c r="C3817" s="677" t="s">
        <v>9594</v>
      </c>
      <c r="D3817" s="678" t="s">
        <v>7684</v>
      </c>
      <c r="E3817" s="679">
        <f>IF(F3817 = "", "", ROUND(F3817*SINAPI!$M$5,2))</f>
        <v>20080.560000000001</v>
      </c>
      <c r="F3817" s="680">
        <v>20890.38</v>
      </c>
      <c r="G3817" s="204">
        <f>IF(P.O.!$F$4 = "DESONERADO", SICRO!E3817, SICRO!F3817)</f>
        <v>20890.38</v>
      </c>
    </row>
    <row r="3818" spans="1:7">
      <c r="A3818" s="645" t="s">
        <v>69</v>
      </c>
      <c r="B3818" s="676">
        <v>2809223</v>
      </c>
      <c r="C3818" s="677" t="s">
        <v>9595</v>
      </c>
      <c r="D3818" s="678" t="s">
        <v>7684</v>
      </c>
      <c r="E3818" s="679">
        <f>IF(F3818 = "", "", ROUND(F3818*SINAPI!$M$5,2))</f>
        <v>25746.67</v>
      </c>
      <c r="F3818" s="680">
        <v>26785</v>
      </c>
      <c r="G3818" s="204">
        <f>IF(P.O.!$F$4 = "DESONERADO", SICRO!E3818, SICRO!F3818)</f>
        <v>26785</v>
      </c>
    </row>
    <row r="3819" spans="1:7">
      <c r="A3819" s="645" t="s">
        <v>69</v>
      </c>
      <c r="B3819" s="676">
        <v>2809224</v>
      </c>
      <c r="C3819" s="677" t="s">
        <v>9596</v>
      </c>
      <c r="D3819" s="678" t="s">
        <v>7684</v>
      </c>
      <c r="E3819" s="679">
        <f>IF(F3819 = "", "", ROUND(F3819*SINAPI!$M$5,2))</f>
        <v>26775.85</v>
      </c>
      <c r="F3819" s="680">
        <v>27855.68</v>
      </c>
      <c r="G3819" s="204">
        <f>IF(P.O.!$F$4 = "DESONERADO", SICRO!E3819, SICRO!F3819)</f>
        <v>27855.68</v>
      </c>
    </row>
    <row r="3820" spans="1:7">
      <c r="A3820" s="645" t="s">
        <v>69</v>
      </c>
      <c r="B3820" s="676">
        <v>2809166</v>
      </c>
      <c r="C3820" s="677" t="s">
        <v>9597</v>
      </c>
      <c r="D3820" s="678" t="s">
        <v>7684</v>
      </c>
      <c r="E3820" s="679">
        <f>IF(F3820 = "", "", ROUND(F3820*SINAPI!$M$5,2))</f>
        <v>20898.349999999999</v>
      </c>
      <c r="F3820" s="680">
        <v>21741.15</v>
      </c>
      <c r="G3820" s="204">
        <f>IF(P.O.!$F$4 = "DESONERADO", SICRO!E3820, SICRO!F3820)</f>
        <v>21741.15</v>
      </c>
    </row>
    <row r="3821" spans="1:7">
      <c r="A3821" s="645" t="s">
        <v>69</v>
      </c>
      <c r="B3821" s="676">
        <v>2809167</v>
      </c>
      <c r="C3821" s="677" t="s">
        <v>9598</v>
      </c>
      <c r="D3821" s="678" t="s">
        <v>7684</v>
      </c>
      <c r="E3821" s="679">
        <f>IF(F3821 = "", "", ROUND(F3821*SINAPI!$M$5,2))</f>
        <v>26841.93</v>
      </c>
      <c r="F3821" s="680">
        <v>27924.42</v>
      </c>
      <c r="G3821" s="204">
        <f>IF(P.O.!$F$4 = "DESONERADO", SICRO!E3821, SICRO!F3821)</f>
        <v>27924.42</v>
      </c>
    </row>
    <row r="3822" spans="1:7">
      <c r="A3822" s="645" t="s">
        <v>69</v>
      </c>
      <c r="B3822" s="676">
        <v>2809168</v>
      </c>
      <c r="C3822" s="677" t="s">
        <v>9599</v>
      </c>
      <c r="D3822" s="678" t="s">
        <v>7684</v>
      </c>
      <c r="E3822" s="679">
        <f>IF(F3822 = "", "", ROUND(F3822*SINAPI!$M$5,2))</f>
        <v>27900.01</v>
      </c>
      <c r="F3822" s="680">
        <v>29025.18</v>
      </c>
      <c r="G3822" s="204">
        <f>IF(P.O.!$F$4 = "DESONERADO", SICRO!E3822, SICRO!F3822)</f>
        <v>29025.18</v>
      </c>
    </row>
    <row r="3823" spans="1:7">
      <c r="A3823" s="645" t="s">
        <v>69</v>
      </c>
      <c r="B3823" s="676">
        <v>2909152</v>
      </c>
      <c r="C3823" s="677" t="s">
        <v>9600</v>
      </c>
      <c r="D3823" s="678" t="s">
        <v>7684</v>
      </c>
      <c r="E3823" s="679">
        <f>IF(F3823 = "", "", ROUND(F3823*SINAPI!$M$5,2))</f>
        <v>110.49</v>
      </c>
      <c r="F3823" s="680">
        <v>114.95</v>
      </c>
      <c r="G3823" s="204">
        <f>IF(P.O.!$F$4 = "DESONERADO", SICRO!E3823, SICRO!F3823)</f>
        <v>114.95</v>
      </c>
    </row>
    <row r="3824" spans="1:7">
      <c r="A3824" s="645" t="s">
        <v>69</v>
      </c>
      <c r="B3824" s="676">
        <v>2909153</v>
      </c>
      <c r="C3824" s="677" t="s">
        <v>9601</v>
      </c>
      <c r="D3824" s="678" t="s">
        <v>7684</v>
      </c>
      <c r="E3824" s="679">
        <f>IF(F3824 = "", "", ROUND(F3824*SINAPI!$M$5,2))</f>
        <v>166.21</v>
      </c>
      <c r="F3824" s="680">
        <v>172.91</v>
      </c>
      <c r="G3824" s="204">
        <f>IF(P.O.!$F$4 = "DESONERADO", SICRO!E3824, SICRO!F3824)</f>
        <v>172.91</v>
      </c>
    </row>
    <row r="3825" spans="1:7">
      <c r="A3825" s="645" t="s">
        <v>69</v>
      </c>
      <c r="B3825" s="676">
        <v>2909151</v>
      </c>
      <c r="C3825" s="677" t="s">
        <v>9602</v>
      </c>
      <c r="D3825" s="678" t="s">
        <v>7684</v>
      </c>
      <c r="E3825" s="679">
        <f>IF(F3825 = "", "", ROUND(F3825*SINAPI!$M$5,2))</f>
        <v>59.2</v>
      </c>
      <c r="F3825" s="680">
        <v>61.59</v>
      </c>
      <c r="G3825" s="204">
        <f>IF(P.O.!$F$4 = "DESONERADO", SICRO!E3825, SICRO!F3825)</f>
        <v>61.59</v>
      </c>
    </row>
    <row r="3826" spans="1:7">
      <c r="A3826" s="645" t="s">
        <v>69</v>
      </c>
      <c r="B3826" s="676">
        <v>2909145</v>
      </c>
      <c r="C3826" s="677" t="s">
        <v>9603</v>
      </c>
      <c r="D3826" s="678" t="s">
        <v>5891</v>
      </c>
      <c r="E3826" s="679">
        <f>IF(F3826 = "", "", ROUND(F3826*SINAPI!$M$5,2))</f>
        <v>10.01</v>
      </c>
      <c r="F3826" s="680">
        <v>10.41</v>
      </c>
      <c r="G3826" s="204">
        <f>IF(P.O.!$F$4 = "DESONERADO", SICRO!E3826, SICRO!F3826)</f>
        <v>10.41</v>
      </c>
    </row>
    <row r="3827" spans="1:7">
      <c r="A3827" s="645" t="s">
        <v>69</v>
      </c>
      <c r="B3827" s="676">
        <v>2909379</v>
      </c>
      <c r="C3827" s="677" t="s">
        <v>9604</v>
      </c>
      <c r="D3827" s="678" t="s">
        <v>7684</v>
      </c>
      <c r="E3827" s="679">
        <f>IF(F3827 = "", "", ROUND(F3827*SINAPI!$M$5,2))</f>
        <v>5575.68</v>
      </c>
      <c r="F3827" s="680">
        <v>5800.54</v>
      </c>
      <c r="G3827" s="204">
        <f>IF(P.O.!$F$4 = "DESONERADO", SICRO!E3827, SICRO!F3827)</f>
        <v>5800.54</v>
      </c>
    </row>
    <row r="3828" spans="1:7">
      <c r="A3828" s="645" t="s">
        <v>69</v>
      </c>
      <c r="B3828" s="676">
        <v>2909381</v>
      </c>
      <c r="C3828" s="677" t="s">
        <v>9605</v>
      </c>
      <c r="D3828" s="678" t="s">
        <v>7684</v>
      </c>
      <c r="E3828" s="679">
        <f>IF(F3828 = "", "", ROUND(F3828*SINAPI!$M$5,2))</f>
        <v>5834.44</v>
      </c>
      <c r="F3828" s="680">
        <v>6069.73</v>
      </c>
      <c r="G3828" s="204">
        <f>IF(P.O.!$F$4 = "DESONERADO", SICRO!E3828, SICRO!F3828)</f>
        <v>6069.73</v>
      </c>
    </row>
    <row r="3829" spans="1:7">
      <c r="A3829" s="645" t="s">
        <v>69</v>
      </c>
      <c r="B3829" s="676">
        <v>2909380</v>
      </c>
      <c r="C3829" s="677" t="s">
        <v>9606</v>
      </c>
      <c r="D3829" s="678" t="s">
        <v>7684</v>
      </c>
      <c r="E3829" s="679">
        <f>IF(F3829 = "", "", ROUND(F3829*SINAPI!$M$5,2))</f>
        <v>8172.24</v>
      </c>
      <c r="F3829" s="680">
        <v>8501.81</v>
      </c>
      <c r="G3829" s="204">
        <f>IF(P.O.!$F$4 = "DESONERADO", SICRO!E3829, SICRO!F3829)</f>
        <v>8501.81</v>
      </c>
    </row>
    <row r="3830" spans="1:7">
      <c r="A3830" s="645" t="s">
        <v>69</v>
      </c>
      <c r="B3830" s="676">
        <v>2909382</v>
      </c>
      <c r="C3830" s="677" t="s">
        <v>9607</v>
      </c>
      <c r="D3830" s="678" t="s">
        <v>7684</v>
      </c>
      <c r="E3830" s="679">
        <f>IF(F3830 = "", "", ROUND(F3830*SINAPI!$M$5,2))</f>
        <v>8559.5</v>
      </c>
      <c r="F3830" s="680">
        <v>8904.69</v>
      </c>
      <c r="G3830" s="204">
        <f>IF(P.O.!$F$4 = "DESONERADO", SICRO!E3830, SICRO!F3830)</f>
        <v>8904.69</v>
      </c>
    </row>
    <row r="3831" spans="1:7">
      <c r="A3831" s="645" t="s">
        <v>69</v>
      </c>
      <c r="B3831" s="676">
        <v>2909375</v>
      </c>
      <c r="C3831" s="677" t="s">
        <v>9608</v>
      </c>
      <c r="D3831" s="678" t="s">
        <v>7684</v>
      </c>
      <c r="E3831" s="679">
        <f>IF(F3831 = "", "", ROUND(F3831*SINAPI!$M$5,2))</f>
        <v>8926.32</v>
      </c>
      <c r="F3831" s="680">
        <v>9286.2999999999993</v>
      </c>
      <c r="G3831" s="204">
        <f>IF(P.O.!$F$4 = "DESONERADO", SICRO!E3831, SICRO!F3831)</f>
        <v>9286.2999999999993</v>
      </c>
    </row>
    <row r="3832" spans="1:7">
      <c r="A3832" s="645" t="s">
        <v>69</v>
      </c>
      <c r="B3832" s="676">
        <v>2909377</v>
      </c>
      <c r="C3832" s="677" t="s">
        <v>9609</v>
      </c>
      <c r="D3832" s="678" t="s">
        <v>7684</v>
      </c>
      <c r="E3832" s="679">
        <f>IF(F3832 = "", "", ROUND(F3832*SINAPI!$M$5,2))</f>
        <v>9343.17</v>
      </c>
      <c r="F3832" s="680">
        <v>9719.9699999999993</v>
      </c>
      <c r="G3832" s="204">
        <f>IF(P.O.!$F$4 = "DESONERADO", SICRO!E3832, SICRO!F3832)</f>
        <v>9719.9699999999993</v>
      </c>
    </row>
    <row r="3833" spans="1:7">
      <c r="A3833" s="645" t="s">
        <v>69</v>
      </c>
      <c r="B3833" s="676">
        <v>2909376</v>
      </c>
      <c r="C3833" s="677" t="s">
        <v>9610</v>
      </c>
      <c r="D3833" s="678" t="s">
        <v>7684</v>
      </c>
      <c r="E3833" s="679">
        <f>IF(F3833 = "", "", ROUND(F3833*SINAPI!$M$5,2))</f>
        <v>13110.65</v>
      </c>
      <c r="F3833" s="680">
        <v>13639.38</v>
      </c>
      <c r="G3833" s="204">
        <f>IF(P.O.!$F$4 = "DESONERADO", SICRO!E3833, SICRO!F3833)</f>
        <v>13639.38</v>
      </c>
    </row>
    <row r="3834" spans="1:7">
      <c r="A3834" s="645" t="s">
        <v>69</v>
      </c>
      <c r="B3834" s="676">
        <v>2909378</v>
      </c>
      <c r="C3834" s="677" t="s">
        <v>9611</v>
      </c>
      <c r="D3834" s="678" t="s">
        <v>7684</v>
      </c>
      <c r="E3834" s="679">
        <f>IF(F3834 = "", "", ROUND(F3834*SINAPI!$M$5,2))</f>
        <v>13740.97</v>
      </c>
      <c r="F3834" s="680">
        <v>14295.12</v>
      </c>
      <c r="G3834" s="204">
        <f>IF(P.O.!$F$4 = "DESONERADO", SICRO!E3834, SICRO!F3834)</f>
        <v>14295.12</v>
      </c>
    </row>
    <row r="3835" spans="1:7">
      <c r="A3835" s="645" t="s">
        <v>69</v>
      </c>
      <c r="B3835" s="676">
        <v>2909383</v>
      </c>
      <c r="C3835" s="677" t="s">
        <v>9612</v>
      </c>
      <c r="D3835" s="678" t="s">
        <v>7684</v>
      </c>
      <c r="E3835" s="679">
        <f>IF(F3835 = "", "", ROUND(F3835*SINAPI!$M$5,2))</f>
        <v>5198.75</v>
      </c>
      <c r="F3835" s="680">
        <v>5408.41</v>
      </c>
      <c r="G3835" s="204">
        <f>IF(P.O.!$F$4 = "DESONERADO", SICRO!E3835, SICRO!F3835)</f>
        <v>5408.41</v>
      </c>
    </row>
    <row r="3836" spans="1:7">
      <c r="A3836" s="645" t="s">
        <v>69</v>
      </c>
      <c r="B3836" s="676">
        <v>2909384</v>
      </c>
      <c r="C3836" s="677" t="s">
        <v>9613</v>
      </c>
      <c r="D3836" s="678" t="s">
        <v>7684</v>
      </c>
      <c r="E3836" s="679">
        <f>IF(F3836 = "", "", ROUND(F3836*SINAPI!$M$5,2))</f>
        <v>5457.62</v>
      </c>
      <c r="F3836" s="680">
        <v>5677.72</v>
      </c>
      <c r="G3836" s="204">
        <f>IF(P.O.!$F$4 = "DESONERADO", SICRO!E3836, SICRO!F3836)</f>
        <v>5677.72</v>
      </c>
    </row>
    <row r="3837" spans="1:7">
      <c r="A3837" s="645" t="s">
        <v>69</v>
      </c>
      <c r="B3837" s="676">
        <v>2909148</v>
      </c>
      <c r="C3837" s="677" t="s">
        <v>9614</v>
      </c>
      <c r="D3837" s="678" t="s">
        <v>7684</v>
      </c>
      <c r="E3837" s="679">
        <f>IF(F3837 = "", "", ROUND(F3837*SINAPI!$M$5,2))</f>
        <v>412.61</v>
      </c>
      <c r="F3837" s="680">
        <v>429.25</v>
      </c>
      <c r="G3837" s="204">
        <f>IF(P.O.!$F$4 = "DESONERADO", SICRO!E3837, SICRO!F3837)</f>
        <v>429.25</v>
      </c>
    </row>
    <row r="3838" spans="1:7">
      <c r="A3838" s="645" t="s">
        <v>69</v>
      </c>
      <c r="B3838" s="676">
        <v>3009336</v>
      </c>
      <c r="C3838" s="677" t="s">
        <v>9615</v>
      </c>
      <c r="D3838" s="678" t="s">
        <v>5891</v>
      </c>
      <c r="E3838" s="679">
        <f>IF(F3838 = "", "", ROUND(F3838*SINAPI!$M$5,2))</f>
        <v>90.55</v>
      </c>
      <c r="F3838" s="680">
        <v>94.2</v>
      </c>
      <c r="G3838" s="204">
        <f>IF(P.O.!$F$4 = "DESONERADO", SICRO!E3838, SICRO!F3838)</f>
        <v>94.2</v>
      </c>
    </row>
    <row r="3839" spans="1:7">
      <c r="A3839" s="645" t="s">
        <v>69</v>
      </c>
      <c r="B3839" s="676">
        <v>3009337</v>
      </c>
      <c r="C3839" s="677" t="s">
        <v>9616</v>
      </c>
      <c r="D3839" s="678" t="s">
        <v>5891</v>
      </c>
      <c r="E3839" s="679">
        <f>IF(F3839 = "", "", ROUND(F3839*SINAPI!$M$5,2))</f>
        <v>92.95</v>
      </c>
      <c r="F3839" s="680">
        <v>96.7</v>
      </c>
      <c r="G3839" s="204">
        <f>IF(P.O.!$F$4 = "DESONERADO", SICRO!E3839, SICRO!F3839)</f>
        <v>96.7</v>
      </c>
    </row>
    <row r="3840" spans="1:7">
      <c r="A3840" s="645" t="s">
        <v>69</v>
      </c>
      <c r="B3840" s="676">
        <v>3009340</v>
      </c>
      <c r="C3840" s="677" t="s">
        <v>9617</v>
      </c>
      <c r="D3840" s="678" t="s">
        <v>5891</v>
      </c>
      <c r="E3840" s="679">
        <f>IF(F3840 = "", "", ROUND(F3840*SINAPI!$M$5,2))</f>
        <v>173.14</v>
      </c>
      <c r="F3840" s="680">
        <v>180.12</v>
      </c>
      <c r="G3840" s="204">
        <f>IF(P.O.!$F$4 = "DESONERADO", SICRO!E3840, SICRO!F3840)</f>
        <v>180.12</v>
      </c>
    </row>
    <row r="3841" spans="1:7">
      <c r="A3841" s="645" t="s">
        <v>69</v>
      </c>
      <c r="B3841" s="676">
        <v>3009341</v>
      </c>
      <c r="C3841" s="677" t="s">
        <v>9618</v>
      </c>
      <c r="D3841" s="678" t="s">
        <v>5891</v>
      </c>
      <c r="E3841" s="679">
        <f>IF(F3841 = "", "", ROUND(F3841*SINAPI!$M$5,2))</f>
        <v>177.94</v>
      </c>
      <c r="F3841" s="680">
        <v>185.12</v>
      </c>
      <c r="G3841" s="204">
        <f>IF(P.O.!$F$4 = "DESONERADO", SICRO!E3841, SICRO!F3841)</f>
        <v>185.12</v>
      </c>
    </row>
    <row r="3842" spans="1:7">
      <c r="A3842" s="645" t="s">
        <v>69</v>
      </c>
      <c r="B3842" s="676">
        <v>3009344</v>
      </c>
      <c r="C3842" s="677" t="s">
        <v>9619</v>
      </c>
      <c r="D3842" s="678" t="s">
        <v>5891</v>
      </c>
      <c r="E3842" s="679">
        <f>IF(F3842 = "", "", ROUND(F3842*SINAPI!$M$5,2))</f>
        <v>90.94</v>
      </c>
      <c r="F3842" s="680">
        <v>94.61</v>
      </c>
      <c r="G3842" s="204">
        <f>IF(P.O.!$F$4 = "DESONERADO", SICRO!E3842, SICRO!F3842)</f>
        <v>94.61</v>
      </c>
    </row>
    <row r="3843" spans="1:7">
      <c r="A3843" s="645" t="s">
        <v>69</v>
      </c>
      <c r="B3843" s="676">
        <v>3009345</v>
      </c>
      <c r="C3843" s="677" t="s">
        <v>9620</v>
      </c>
      <c r="D3843" s="678" t="s">
        <v>5891</v>
      </c>
      <c r="E3843" s="679">
        <f>IF(F3843 = "", "", ROUND(F3843*SINAPI!$M$5,2))</f>
        <v>93.35</v>
      </c>
      <c r="F3843" s="680">
        <v>97.11</v>
      </c>
      <c r="G3843" s="204">
        <f>IF(P.O.!$F$4 = "DESONERADO", SICRO!E3843, SICRO!F3843)</f>
        <v>97.11</v>
      </c>
    </row>
    <row r="3844" spans="1:7">
      <c r="A3844" s="645" t="s">
        <v>69</v>
      </c>
      <c r="B3844" s="676">
        <v>3009348</v>
      </c>
      <c r="C3844" s="677" t="s">
        <v>9621</v>
      </c>
      <c r="D3844" s="678" t="s">
        <v>5891</v>
      </c>
      <c r="E3844" s="679">
        <f>IF(F3844 = "", "", ROUND(F3844*SINAPI!$M$5,2))</f>
        <v>173.2</v>
      </c>
      <c r="F3844" s="680">
        <v>180.18</v>
      </c>
      <c r="G3844" s="204">
        <f>IF(P.O.!$F$4 = "DESONERADO", SICRO!E3844, SICRO!F3844)</f>
        <v>180.18</v>
      </c>
    </row>
    <row r="3845" spans="1:7">
      <c r="A3845" s="645" t="s">
        <v>69</v>
      </c>
      <c r="B3845" s="676">
        <v>3009349</v>
      </c>
      <c r="C3845" s="677" t="s">
        <v>9622</v>
      </c>
      <c r="D3845" s="678" t="s">
        <v>5891</v>
      </c>
      <c r="E3845" s="679">
        <f>IF(F3845 = "", "", ROUND(F3845*SINAPI!$M$5,2))</f>
        <v>178</v>
      </c>
      <c r="F3845" s="680">
        <v>185.18</v>
      </c>
      <c r="G3845" s="204">
        <f>IF(P.O.!$F$4 = "DESONERADO", SICRO!E3845, SICRO!F3845)</f>
        <v>185.18</v>
      </c>
    </row>
    <row r="3846" spans="1:7">
      <c r="A3846" s="645" t="s">
        <v>69</v>
      </c>
      <c r="B3846" s="676">
        <v>3009338</v>
      </c>
      <c r="C3846" s="677" t="s">
        <v>9623</v>
      </c>
      <c r="D3846" s="678" t="s">
        <v>5891</v>
      </c>
      <c r="E3846" s="679">
        <f>IF(F3846 = "", "", ROUND(F3846*SINAPI!$M$5,2))</f>
        <v>90.55</v>
      </c>
      <c r="F3846" s="680">
        <v>94.2</v>
      </c>
      <c r="G3846" s="204">
        <f>IF(P.O.!$F$4 = "DESONERADO", SICRO!E3846, SICRO!F3846)</f>
        <v>94.2</v>
      </c>
    </row>
    <row r="3847" spans="1:7">
      <c r="A3847" s="645" t="s">
        <v>69</v>
      </c>
      <c r="B3847" s="676">
        <v>3009339</v>
      </c>
      <c r="C3847" s="677" t="s">
        <v>9624</v>
      </c>
      <c r="D3847" s="678" t="s">
        <v>5891</v>
      </c>
      <c r="E3847" s="679">
        <f>IF(F3847 = "", "", ROUND(F3847*SINAPI!$M$5,2))</f>
        <v>92.95</v>
      </c>
      <c r="F3847" s="680">
        <v>96.7</v>
      </c>
      <c r="G3847" s="204">
        <f>IF(P.O.!$F$4 = "DESONERADO", SICRO!E3847, SICRO!F3847)</f>
        <v>96.7</v>
      </c>
    </row>
    <row r="3848" spans="1:7">
      <c r="A3848" s="645" t="s">
        <v>69</v>
      </c>
      <c r="B3848" s="676">
        <v>3009342</v>
      </c>
      <c r="C3848" s="677" t="s">
        <v>9625</v>
      </c>
      <c r="D3848" s="678" t="s">
        <v>5891</v>
      </c>
      <c r="E3848" s="679">
        <f>IF(F3848 = "", "", ROUND(F3848*SINAPI!$M$5,2))</f>
        <v>173.14</v>
      </c>
      <c r="F3848" s="680">
        <v>180.12</v>
      </c>
      <c r="G3848" s="204">
        <f>IF(P.O.!$F$4 = "DESONERADO", SICRO!E3848, SICRO!F3848)</f>
        <v>180.12</v>
      </c>
    </row>
    <row r="3849" spans="1:7">
      <c r="A3849" s="645" t="s">
        <v>69</v>
      </c>
      <c r="B3849" s="676">
        <v>3009343</v>
      </c>
      <c r="C3849" s="677" t="s">
        <v>9626</v>
      </c>
      <c r="D3849" s="678" t="s">
        <v>5891</v>
      </c>
      <c r="E3849" s="679">
        <f>IF(F3849 = "", "", ROUND(F3849*SINAPI!$M$5,2))</f>
        <v>177.94</v>
      </c>
      <c r="F3849" s="680">
        <v>185.12</v>
      </c>
      <c r="G3849" s="204">
        <f>IF(P.O.!$F$4 = "DESONERADO", SICRO!E3849, SICRO!F3849)</f>
        <v>185.12</v>
      </c>
    </row>
    <row r="3850" spans="1:7">
      <c r="A3850" s="645" t="s">
        <v>69</v>
      </c>
      <c r="B3850" s="676">
        <v>3009346</v>
      </c>
      <c r="C3850" s="677" t="s">
        <v>9627</v>
      </c>
      <c r="D3850" s="678" t="s">
        <v>5891</v>
      </c>
      <c r="E3850" s="679">
        <f>IF(F3850 = "", "", ROUND(F3850*SINAPI!$M$5,2))</f>
        <v>90.94</v>
      </c>
      <c r="F3850" s="680">
        <v>94.61</v>
      </c>
      <c r="G3850" s="204">
        <f>IF(P.O.!$F$4 = "DESONERADO", SICRO!E3850, SICRO!F3850)</f>
        <v>94.61</v>
      </c>
    </row>
    <row r="3851" spans="1:7">
      <c r="A3851" s="645" t="s">
        <v>69</v>
      </c>
      <c r="B3851" s="676">
        <v>3009347</v>
      </c>
      <c r="C3851" s="677" t="s">
        <v>9628</v>
      </c>
      <c r="D3851" s="678" t="s">
        <v>5891</v>
      </c>
      <c r="E3851" s="679">
        <f>IF(F3851 = "", "", ROUND(F3851*SINAPI!$M$5,2))</f>
        <v>93.35</v>
      </c>
      <c r="F3851" s="680">
        <v>97.11</v>
      </c>
      <c r="G3851" s="204">
        <f>IF(P.O.!$F$4 = "DESONERADO", SICRO!E3851, SICRO!F3851)</f>
        <v>97.11</v>
      </c>
    </row>
    <row r="3852" spans="1:7">
      <c r="A3852" s="645" t="s">
        <v>69</v>
      </c>
      <c r="B3852" s="676">
        <v>3009350</v>
      </c>
      <c r="C3852" s="677" t="s">
        <v>9629</v>
      </c>
      <c r="D3852" s="678" t="s">
        <v>5891</v>
      </c>
      <c r="E3852" s="679">
        <f>IF(F3852 = "", "", ROUND(F3852*SINAPI!$M$5,2))</f>
        <v>173.2</v>
      </c>
      <c r="F3852" s="680">
        <v>180.18</v>
      </c>
      <c r="G3852" s="204">
        <f>IF(P.O.!$F$4 = "DESONERADO", SICRO!E3852, SICRO!F3852)</f>
        <v>180.18</v>
      </c>
    </row>
    <row r="3853" spans="1:7">
      <c r="A3853" s="645" t="s">
        <v>69</v>
      </c>
      <c r="B3853" s="676">
        <v>3009351</v>
      </c>
      <c r="C3853" s="677" t="s">
        <v>9630</v>
      </c>
      <c r="D3853" s="678" t="s">
        <v>5891</v>
      </c>
      <c r="E3853" s="679">
        <f>IF(F3853 = "", "", ROUND(F3853*SINAPI!$M$5,2))</f>
        <v>178</v>
      </c>
      <c r="F3853" s="680">
        <v>185.18</v>
      </c>
      <c r="G3853" s="204">
        <f>IF(P.O.!$F$4 = "DESONERADO", SICRO!E3853, SICRO!F3853)</f>
        <v>185.18</v>
      </c>
    </row>
    <row r="3854" spans="1:7">
      <c r="A3854" s="645" t="s">
        <v>69</v>
      </c>
      <c r="B3854" s="676">
        <v>3009080</v>
      </c>
      <c r="C3854" s="677" t="s">
        <v>9631</v>
      </c>
      <c r="D3854" s="678" t="s">
        <v>5891</v>
      </c>
      <c r="E3854" s="679">
        <f>IF(F3854 = "", "", ROUND(F3854*SINAPI!$M$5,2))</f>
        <v>0.13</v>
      </c>
      <c r="F3854" s="680">
        <v>0.14000000000000001</v>
      </c>
      <c r="G3854" s="204">
        <f>IF(P.O.!$F$4 = "DESONERADO", SICRO!E3854, SICRO!F3854)</f>
        <v>0.14000000000000001</v>
      </c>
    </row>
    <row r="3855" spans="1:7">
      <c r="A3855" s="645" t="s">
        <v>69</v>
      </c>
      <c r="B3855" s="676">
        <v>3009075</v>
      </c>
      <c r="C3855" s="677" t="s">
        <v>9632</v>
      </c>
      <c r="D3855" s="678" t="s">
        <v>5891</v>
      </c>
      <c r="E3855" s="679">
        <f>IF(F3855 = "", "", ROUND(F3855*SINAPI!$M$5,2))</f>
        <v>46.93</v>
      </c>
      <c r="F3855" s="680">
        <v>48.82</v>
      </c>
      <c r="G3855" s="204">
        <f>IF(P.O.!$F$4 = "DESONERADO", SICRO!E3855, SICRO!F3855)</f>
        <v>48.82</v>
      </c>
    </row>
    <row r="3856" spans="1:7">
      <c r="A3856" s="645" t="s">
        <v>69</v>
      </c>
      <c r="B3856" s="676">
        <v>3009076</v>
      </c>
      <c r="C3856" s="677" t="s">
        <v>9633</v>
      </c>
      <c r="D3856" s="678" t="s">
        <v>5891</v>
      </c>
      <c r="E3856" s="679">
        <f>IF(F3856 = "", "", ROUND(F3856*SINAPI!$M$5,2))</f>
        <v>48.63</v>
      </c>
      <c r="F3856" s="680">
        <v>50.59</v>
      </c>
      <c r="G3856" s="204">
        <f>IF(P.O.!$F$4 = "DESONERADO", SICRO!E3856, SICRO!F3856)</f>
        <v>50.59</v>
      </c>
    </row>
    <row r="3857" spans="1:7">
      <c r="A3857" s="645" t="s">
        <v>69</v>
      </c>
      <c r="B3857" s="676">
        <v>3009077</v>
      </c>
      <c r="C3857" s="677" t="s">
        <v>9634</v>
      </c>
      <c r="D3857" s="678" t="s">
        <v>5891</v>
      </c>
      <c r="E3857" s="679">
        <f>IF(F3857 = "", "", ROUND(F3857*SINAPI!$M$5,2))</f>
        <v>50.74</v>
      </c>
      <c r="F3857" s="680">
        <v>52.79</v>
      </c>
      <c r="G3857" s="204">
        <f>IF(P.O.!$F$4 = "DESONERADO", SICRO!E3857, SICRO!F3857)</f>
        <v>52.79</v>
      </c>
    </row>
    <row r="3858" spans="1:7">
      <c r="A3858" s="645" t="s">
        <v>69</v>
      </c>
      <c r="B3858" s="676">
        <v>3009078</v>
      </c>
      <c r="C3858" s="677" t="s">
        <v>9635</v>
      </c>
      <c r="D3858" s="678" t="s">
        <v>5891</v>
      </c>
      <c r="E3858" s="679">
        <f>IF(F3858 = "", "", ROUND(F3858*SINAPI!$M$5,2))</f>
        <v>52.68</v>
      </c>
      <c r="F3858" s="680">
        <v>54.8</v>
      </c>
      <c r="G3858" s="204">
        <f>IF(P.O.!$F$4 = "DESONERADO", SICRO!E3858, SICRO!F3858)</f>
        <v>54.8</v>
      </c>
    </row>
    <row r="3859" spans="1:7">
      <c r="A3859" s="645" t="s">
        <v>69</v>
      </c>
      <c r="B3859" s="676">
        <v>3009087</v>
      </c>
      <c r="C3859" s="677" t="s">
        <v>9636</v>
      </c>
      <c r="D3859" s="678" t="s">
        <v>5891</v>
      </c>
      <c r="E3859" s="679">
        <f>IF(F3859 = "", "", ROUND(F3859*SINAPI!$M$5,2))</f>
        <v>0.09</v>
      </c>
      <c r="F3859" s="680">
        <v>0.09</v>
      </c>
      <c r="G3859" s="204">
        <f>IF(P.O.!$F$4 = "DESONERADO", SICRO!E3859, SICRO!F3859)</f>
        <v>0.09</v>
      </c>
    </row>
    <row r="3860" spans="1:7">
      <c r="A3860" s="645" t="s">
        <v>69</v>
      </c>
      <c r="B3860" s="676">
        <v>3009085</v>
      </c>
      <c r="C3860" s="677" t="s">
        <v>9637</v>
      </c>
      <c r="D3860" s="678" t="s">
        <v>5970</v>
      </c>
      <c r="E3860" s="679">
        <f>IF(F3860 = "", "", ROUND(F3860*SINAPI!$M$5,2))</f>
        <v>1554.69</v>
      </c>
      <c r="F3860" s="680">
        <v>1617.39</v>
      </c>
      <c r="G3860" s="204">
        <f>IF(P.O.!$F$4 = "DESONERADO", SICRO!E3860, SICRO!F3860)</f>
        <v>1617.39</v>
      </c>
    </row>
    <row r="3861" spans="1:7">
      <c r="A3861" s="645" t="s">
        <v>69</v>
      </c>
      <c r="B3861" s="676">
        <v>3009086</v>
      </c>
      <c r="C3861" s="677" t="s">
        <v>9638</v>
      </c>
      <c r="D3861" s="678" t="s">
        <v>5970</v>
      </c>
      <c r="E3861" s="679">
        <f>IF(F3861 = "", "", ROUND(F3861*SINAPI!$M$5,2))</f>
        <v>1942.96</v>
      </c>
      <c r="F3861" s="680">
        <v>2021.32</v>
      </c>
      <c r="G3861" s="204">
        <f>IF(P.O.!$F$4 = "DESONERADO", SICRO!E3861, SICRO!F3861)</f>
        <v>2021.32</v>
      </c>
    </row>
    <row r="3862" spans="1:7">
      <c r="A3862" s="645" t="s">
        <v>69</v>
      </c>
      <c r="B3862" s="676">
        <v>3009089</v>
      </c>
      <c r="C3862" s="677" t="s">
        <v>9639</v>
      </c>
      <c r="D3862" s="678" t="s">
        <v>5970</v>
      </c>
      <c r="E3862" s="679">
        <f>IF(F3862 = "", "", ROUND(F3862*SINAPI!$M$5,2))</f>
        <v>2284.83</v>
      </c>
      <c r="F3862" s="680">
        <v>2376.9699999999998</v>
      </c>
      <c r="G3862" s="204">
        <f>IF(P.O.!$F$4 = "DESONERADO", SICRO!E3862, SICRO!F3862)</f>
        <v>2376.9699999999998</v>
      </c>
    </row>
    <row r="3863" spans="1:7">
      <c r="A3863" s="645" t="s">
        <v>69</v>
      </c>
      <c r="B3863" s="676">
        <v>3009090</v>
      </c>
      <c r="C3863" s="677" t="s">
        <v>9640</v>
      </c>
      <c r="D3863" s="678" t="s">
        <v>5970</v>
      </c>
      <c r="E3863" s="679">
        <f>IF(F3863 = "", "", ROUND(F3863*SINAPI!$M$5,2))</f>
        <v>2178.96</v>
      </c>
      <c r="F3863" s="680">
        <v>2266.83</v>
      </c>
      <c r="G3863" s="204">
        <f>IF(P.O.!$F$4 = "DESONERADO", SICRO!E3863, SICRO!F3863)</f>
        <v>2266.83</v>
      </c>
    </row>
    <row r="3864" spans="1:7">
      <c r="A3864" s="645" t="s">
        <v>69</v>
      </c>
      <c r="B3864" s="676">
        <v>3009004</v>
      </c>
      <c r="C3864" s="677" t="s">
        <v>9641</v>
      </c>
      <c r="D3864" s="678" t="s">
        <v>5891</v>
      </c>
      <c r="E3864" s="679">
        <f>IF(F3864 = "", "", ROUND(F3864*SINAPI!$M$5,2))</f>
        <v>396.95</v>
      </c>
      <c r="F3864" s="680">
        <v>412.96</v>
      </c>
      <c r="G3864" s="204">
        <f>IF(P.O.!$F$4 = "DESONERADO", SICRO!E3864, SICRO!F3864)</f>
        <v>412.96</v>
      </c>
    </row>
    <row r="3865" spans="1:7">
      <c r="A3865" s="645" t="s">
        <v>69</v>
      </c>
      <c r="B3865" s="676">
        <v>3009002</v>
      </c>
      <c r="C3865" s="677" t="s">
        <v>9642</v>
      </c>
      <c r="D3865" s="678" t="s">
        <v>5891</v>
      </c>
      <c r="E3865" s="679">
        <f>IF(F3865 = "", "", ROUND(F3865*SINAPI!$M$5,2))</f>
        <v>301.57</v>
      </c>
      <c r="F3865" s="680">
        <v>313.73</v>
      </c>
      <c r="G3865" s="204">
        <f>IF(P.O.!$F$4 = "DESONERADO", SICRO!E3865, SICRO!F3865)</f>
        <v>313.73</v>
      </c>
    </row>
    <row r="3866" spans="1:7">
      <c r="A3866" s="645" t="s">
        <v>69</v>
      </c>
      <c r="B3866" s="676">
        <v>3009006</v>
      </c>
      <c r="C3866" s="677" t="s">
        <v>9643</v>
      </c>
      <c r="D3866" s="678" t="s">
        <v>5891</v>
      </c>
      <c r="E3866" s="679">
        <f>IF(F3866 = "", "", ROUND(F3866*SINAPI!$M$5,2))</f>
        <v>548.54</v>
      </c>
      <c r="F3866" s="680">
        <v>570.66</v>
      </c>
      <c r="G3866" s="204">
        <f>IF(P.O.!$F$4 = "DESONERADO", SICRO!E3866, SICRO!F3866)</f>
        <v>570.66</v>
      </c>
    </row>
    <row r="3867" spans="1:7">
      <c r="A3867" s="645" t="s">
        <v>69</v>
      </c>
      <c r="B3867" s="676">
        <v>3009335</v>
      </c>
      <c r="C3867" s="677" t="s">
        <v>9644</v>
      </c>
      <c r="D3867" s="678" t="s">
        <v>5891</v>
      </c>
      <c r="E3867" s="679">
        <f>IF(F3867 = "", "", ROUND(F3867*SINAPI!$M$5,2))</f>
        <v>1038.2</v>
      </c>
      <c r="F3867" s="680">
        <v>1080.07</v>
      </c>
      <c r="G3867" s="204">
        <f>IF(P.O.!$F$4 = "DESONERADO", SICRO!E3867, SICRO!F3867)</f>
        <v>1080.07</v>
      </c>
    </row>
    <row r="3868" spans="1:7">
      <c r="A3868" s="645" t="s">
        <v>69</v>
      </c>
      <c r="B3868" s="676">
        <v>3009334</v>
      </c>
      <c r="C3868" s="677" t="s">
        <v>9645</v>
      </c>
      <c r="D3868" s="678" t="s">
        <v>5891</v>
      </c>
      <c r="E3868" s="679">
        <f>IF(F3868 = "", "", ROUND(F3868*SINAPI!$M$5,2))</f>
        <v>741.35</v>
      </c>
      <c r="F3868" s="680">
        <v>771.25</v>
      </c>
      <c r="G3868" s="204">
        <f>IF(P.O.!$F$4 = "DESONERADO", SICRO!E3868, SICRO!F3868)</f>
        <v>771.25</v>
      </c>
    </row>
    <row r="3869" spans="1:7">
      <c r="A3869" s="645" t="s">
        <v>69</v>
      </c>
      <c r="B3869" s="676">
        <v>3009280</v>
      </c>
      <c r="C3869" s="677" t="s">
        <v>9646</v>
      </c>
      <c r="D3869" s="678" t="s">
        <v>7684</v>
      </c>
      <c r="E3869" s="679">
        <f>IF(F3869 = "", "", ROUND(F3869*SINAPI!$M$5,2))</f>
        <v>683144.84</v>
      </c>
      <c r="F3869" s="680">
        <v>710695.05</v>
      </c>
      <c r="G3869" s="204">
        <f>IF(P.O.!$F$4 = "DESONERADO", SICRO!E3869, SICRO!F3869)</f>
        <v>710695.05</v>
      </c>
    </row>
    <row r="3870" spans="1:7">
      <c r="A3870" s="645" t="s">
        <v>69</v>
      </c>
      <c r="B3870" s="676">
        <v>3009281</v>
      </c>
      <c r="C3870" s="677" t="s">
        <v>9647</v>
      </c>
      <c r="D3870" s="678" t="s">
        <v>7684</v>
      </c>
      <c r="E3870" s="679">
        <f>IF(F3870 = "", "", ROUND(F3870*SINAPI!$M$5,2))</f>
        <v>675941.12</v>
      </c>
      <c r="F3870" s="680">
        <v>703200.82</v>
      </c>
      <c r="G3870" s="204">
        <f>IF(P.O.!$F$4 = "DESONERADO", SICRO!E3870, SICRO!F3870)</f>
        <v>703200.82</v>
      </c>
    </row>
    <row r="3871" spans="1:7">
      <c r="A3871" s="645" t="s">
        <v>69</v>
      </c>
      <c r="B3871" s="676">
        <v>3009061</v>
      </c>
      <c r="C3871" s="677" t="s">
        <v>9648</v>
      </c>
      <c r="D3871" s="678" t="s">
        <v>7684</v>
      </c>
      <c r="E3871" s="679">
        <f>IF(F3871 = "", "", ROUND(F3871*SINAPI!$M$5,2))</f>
        <v>717159.59</v>
      </c>
      <c r="F3871" s="680">
        <v>746081.57</v>
      </c>
      <c r="G3871" s="204">
        <f>IF(P.O.!$F$4 = "DESONERADO", SICRO!E3871, SICRO!F3871)</f>
        <v>746081.57</v>
      </c>
    </row>
    <row r="3872" spans="1:7">
      <c r="A3872" s="645" t="s">
        <v>69</v>
      </c>
      <c r="B3872" s="676">
        <v>3009062</v>
      </c>
      <c r="C3872" s="677" t="s">
        <v>9649</v>
      </c>
      <c r="D3872" s="678" t="s">
        <v>7684</v>
      </c>
      <c r="E3872" s="679">
        <f>IF(F3872 = "", "", ROUND(F3872*SINAPI!$M$5,2))</f>
        <v>709596.2</v>
      </c>
      <c r="F3872" s="680">
        <v>738213.16</v>
      </c>
      <c r="G3872" s="204">
        <f>IF(P.O.!$F$4 = "DESONERADO", SICRO!E3872, SICRO!F3872)</f>
        <v>738213.16</v>
      </c>
    </row>
    <row r="3873" spans="1:7">
      <c r="A3873" s="645" t="s">
        <v>69</v>
      </c>
      <c r="B3873" s="676">
        <v>3009278</v>
      </c>
      <c r="C3873" s="677" t="s">
        <v>9650</v>
      </c>
      <c r="D3873" s="678" t="s">
        <v>7684</v>
      </c>
      <c r="E3873" s="679">
        <f>IF(F3873 = "", "", ROUND(F3873*SINAPI!$M$5,2))</f>
        <v>519653.04</v>
      </c>
      <c r="F3873" s="680">
        <v>540609.87</v>
      </c>
      <c r="G3873" s="204">
        <f>IF(P.O.!$F$4 = "DESONERADO", SICRO!E3873, SICRO!F3873)</f>
        <v>540609.87</v>
      </c>
    </row>
    <row r="3874" spans="1:7">
      <c r="A3874" s="645" t="s">
        <v>69</v>
      </c>
      <c r="B3874" s="676">
        <v>3009279</v>
      </c>
      <c r="C3874" s="677" t="s">
        <v>9651</v>
      </c>
      <c r="D3874" s="678" t="s">
        <v>7684</v>
      </c>
      <c r="E3874" s="679">
        <f>IF(F3874 = "", "", ROUND(F3874*SINAPI!$M$5,2))</f>
        <v>514470.59</v>
      </c>
      <c r="F3874" s="680">
        <v>535218.42000000004</v>
      </c>
      <c r="G3874" s="204">
        <f>IF(P.O.!$F$4 = "DESONERADO", SICRO!E3874, SICRO!F3874)</f>
        <v>535218.42000000004</v>
      </c>
    </row>
    <row r="3875" spans="1:7">
      <c r="A3875" s="645" t="s">
        <v>69</v>
      </c>
      <c r="B3875" s="676">
        <v>3009059</v>
      </c>
      <c r="C3875" s="677" t="s">
        <v>9652</v>
      </c>
      <c r="D3875" s="678" t="s">
        <v>7684</v>
      </c>
      <c r="E3875" s="679">
        <f>IF(F3875 = "", "", ROUND(F3875*SINAPI!$M$5,2))</f>
        <v>545527.53</v>
      </c>
      <c r="F3875" s="680">
        <v>567527.84</v>
      </c>
      <c r="G3875" s="204">
        <f>IF(P.O.!$F$4 = "DESONERADO", SICRO!E3875, SICRO!F3875)</f>
        <v>567527.84</v>
      </c>
    </row>
    <row r="3876" spans="1:7">
      <c r="A3876" s="645" t="s">
        <v>69</v>
      </c>
      <c r="B3876" s="676">
        <v>3009060</v>
      </c>
      <c r="C3876" s="677" t="s">
        <v>9653</v>
      </c>
      <c r="D3876" s="678" t="s">
        <v>7684</v>
      </c>
      <c r="E3876" s="679">
        <f>IF(F3876 = "", "", ROUND(F3876*SINAPI!$M$5,2))</f>
        <v>540086.05000000005</v>
      </c>
      <c r="F3876" s="680">
        <v>561866.92000000004</v>
      </c>
      <c r="G3876" s="204">
        <f>IF(P.O.!$F$4 = "DESONERADO", SICRO!E3876, SICRO!F3876)</f>
        <v>561866.92000000004</v>
      </c>
    </row>
    <row r="3877" spans="1:7">
      <c r="A3877" s="645" t="s">
        <v>69</v>
      </c>
      <c r="B3877" s="676">
        <v>3009282</v>
      </c>
      <c r="C3877" s="677" t="s">
        <v>9654</v>
      </c>
      <c r="D3877" s="678" t="s">
        <v>7684</v>
      </c>
      <c r="E3877" s="679">
        <f>IF(F3877 = "", "", ROUND(F3877*SINAPI!$M$5,2))</f>
        <v>935837.83</v>
      </c>
      <c r="F3877" s="680">
        <v>973578.78</v>
      </c>
      <c r="G3877" s="204">
        <f>IF(P.O.!$F$4 = "DESONERADO", SICRO!E3877, SICRO!F3877)</f>
        <v>973578.78</v>
      </c>
    </row>
    <row r="3878" spans="1:7">
      <c r="A3878" s="645" t="s">
        <v>69</v>
      </c>
      <c r="B3878" s="676">
        <v>3009283</v>
      </c>
      <c r="C3878" s="677" t="s">
        <v>9655</v>
      </c>
      <c r="D3878" s="678" t="s">
        <v>7684</v>
      </c>
      <c r="E3878" s="679">
        <f>IF(F3878 = "", "", ROUND(F3878*SINAPI!$M$5,2))</f>
        <v>928638.29</v>
      </c>
      <c r="F3878" s="680">
        <v>966088.89</v>
      </c>
      <c r="G3878" s="204">
        <f>IF(P.O.!$F$4 = "DESONERADO", SICRO!E3878, SICRO!F3878)</f>
        <v>966088.89</v>
      </c>
    </row>
    <row r="3879" spans="1:7">
      <c r="A3879" s="645" t="s">
        <v>69</v>
      </c>
      <c r="B3879" s="676">
        <v>3009063</v>
      </c>
      <c r="C3879" s="677" t="s">
        <v>9656</v>
      </c>
      <c r="D3879" s="678" t="s">
        <v>7684</v>
      </c>
      <c r="E3879" s="679">
        <f>IF(F3879 = "", "", ROUND(F3879*SINAPI!$M$5,2))</f>
        <v>982434.18</v>
      </c>
      <c r="F3879" s="680">
        <v>1022054.29</v>
      </c>
      <c r="G3879" s="204">
        <f>IF(P.O.!$F$4 = "DESONERADO", SICRO!E3879, SICRO!F3879)</f>
        <v>1022054.29</v>
      </c>
    </row>
    <row r="3880" spans="1:7">
      <c r="A3880" s="645" t="s">
        <v>69</v>
      </c>
      <c r="B3880" s="676">
        <v>3009064</v>
      </c>
      <c r="C3880" s="677" t="s">
        <v>9657</v>
      </c>
      <c r="D3880" s="678" t="s">
        <v>7684</v>
      </c>
      <c r="E3880" s="679">
        <f>IF(F3880 = "", "", ROUND(F3880*SINAPI!$M$5,2))</f>
        <v>974875.18</v>
      </c>
      <c r="F3880" s="680">
        <v>1014190.44</v>
      </c>
      <c r="G3880" s="204">
        <f>IF(P.O.!$F$4 = "DESONERADO", SICRO!E3880, SICRO!F3880)</f>
        <v>1014190.44</v>
      </c>
    </row>
    <row r="3881" spans="1:7">
      <c r="A3881" s="645" t="s">
        <v>69</v>
      </c>
      <c r="B3881" s="676">
        <v>3009081</v>
      </c>
      <c r="C3881" s="677" t="s">
        <v>9658</v>
      </c>
      <c r="D3881" s="678" t="s">
        <v>5891</v>
      </c>
      <c r="E3881" s="679">
        <f>IF(F3881 = "", "", ROUND(F3881*SINAPI!$M$5,2))</f>
        <v>807.63</v>
      </c>
      <c r="F3881" s="680">
        <v>840.2</v>
      </c>
      <c r="G3881" s="204">
        <f>IF(P.O.!$F$4 = "DESONERADO", SICRO!E3881, SICRO!F3881)</f>
        <v>840.2</v>
      </c>
    </row>
    <row r="3882" spans="1:7">
      <c r="A3882" s="645" t="s">
        <v>69</v>
      </c>
      <c r="B3882" s="676">
        <v>3009082</v>
      </c>
      <c r="C3882" s="677" t="s">
        <v>9659</v>
      </c>
      <c r="D3882" s="678" t="s">
        <v>5891</v>
      </c>
      <c r="E3882" s="679">
        <f>IF(F3882 = "", "", ROUND(F3882*SINAPI!$M$5,2))</f>
        <v>958.84</v>
      </c>
      <c r="F3882" s="680">
        <v>997.51</v>
      </c>
      <c r="G3882" s="204">
        <f>IF(P.O.!$F$4 = "DESONERADO", SICRO!E3882, SICRO!F3882)</f>
        <v>997.51</v>
      </c>
    </row>
    <row r="3883" spans="1:7">
      <c r="A3883" s="645" t="s">
        <v>69</v>
      </c>
      <c r="B3883" s="676">
        <v>3009083</v>
      </c>
      <c r="C3883" s="677" t="s">
        <v>9660</v>
      </c>
      <c r="D3883" s="678" t="s">
        <v>5891</v>
      </c>
      <c r="E3883" s="679">
        <f>IF(F3883 = "", "", ROUND(F3883*SINAPI!$M$5,2))</f>
        <v>981.61</v>
      </c>
      <c r="F3883" s="680">
        <v>1021.2</v>
      </c>
      <c r="G3883" s="204">
        <f>IF(P.O.!$F$4 = "DESONERADO", SICRO!E3883, SICRO!F3883)</f>
        <v>1021.2</v>
      </c>
    </row>
    <row r="3884" spans="1:7">
      <c r="A3884" s="645" t="s">
        <v>69</v>
      </c>
      <c r="B3884" s="676">
        <v>3009084</v>
      </c>
      <c r="C3884" s="677" t="s">
        <v>9661</v>
      </c>
      <c r="D3884" s="678" t="s">
        <v>5891</v>
      </c>
      <c r="E3884" s="679">
        <f>IF(F3884 = "", "", ROUND(F3884*SINAPI!$M$5,2))</f>
        <v>985.69</v>
      </c>
      <c r="F3884" s="680">
        <v>1025.44</v>
      </c>
      <c r="G3884" s="204">
        <f>IF(P.O.!$F$4 = "DESONERADO", SICRO!E3884, SICRO!F3884)</f>
        <v>1025.44</v>
      </c>
    </row>
    <row r="3885" spans="1:7">
      <c r="A3885" s="645" t="s">
        <v>69</v>
      </c>
      <c r="B3885" s="676">
        <v>3009070</v>
      </c>
      <c r="C3885" s="677" t="s">
        <v>9662</v>
      </c>
      <c r="D3885" s="678" t="s">
        <v>5891</v>
      </c>
      <c r="E3885" s="679">
        <f>IF(F3885 = "", "", ROUND(F3885*SINAPI!$M$5,2))</f>
        <v>446.25</v>
      </c>
      <c r="F3885" s="680">
        <v>464.25</v>
      </c>
      <c r="G3885" s="204">
        <f>IF(P.O.!$F$4 = "DESONERADO", SICRO!E3885, SICRO!F3885)</f>
        <v>464.25</v>
      </c>
    </row>
    <row r="3886" spans="1:7">
      <c r="A3886" s="645" t="s">
        <v>69</v>
      </c>
      <c r="B3886" s="676">
        <v>3009285</v>
      </c>
      <c r="C3886" s="677" t="s">
        <v>9663</v>
      </c>
      <c r="D3886" s="678" t="s">
        <v>7684</v>
      </c>
      <c r="E3886" s="679">
        <f>IF(F3886 = "", "", ROUND(F3886*SINAPI!$M$5,2))</f>
        <v>725566.84</v>
      </c>
      <c r="F3886" s="680">
        <v>754827.87</v>
      </c>
      <c r="G3886" s="204">
        <f>IF(P.O.!$F$4 = "DESONERADO", SICRO!E3886, SICRO!F3886)</f>
        <v>754827.87</v>
      </c>
    </row>
    <row r="3887" spans="1:7">
      <c r="A3887" s="645" t="s">
        <v>69</v>
      </c>
      <c r="B3887" s="676">
        <v>3009072</v>
      </c>
      <c r="C3887" s="677" t="s">
        <v>9664</v>
      </c>
      <c r="D3887" s="678" t="s">
        <v>7684</v>
      </c>
      <c r="E3887" s="679">
        <f>IF(F3887 = "", "", ROUND(F3887*SINAPI!$M$5,2))</f>
        <v>761693.78</v>
      </c>
      <c r="F3887" s="680">
        <v>792411.76</v>
      </c>
      <c r="G3887" s="204">
        <f>IF(P.O.!$F$4 = "DESONERADO", SICRO!E3887, SICRO!F3887)</f>
        <v>792411.76</v>
      </c>
    </row>
    <row r="3888" spans="1:7">
      <c r="A3888" s="645" t="s">
        <v>69</v>
      </c>
      <c r="B3888" s="676">
        <v>3009069</v>
      </c>
      <c r="C3888" s="677" t="s">
        <v>9665</v>
      </c>
      <c r="D3888" s="678" t="s">
        <v>5891</v>
      </c>
      <c r="E3888" s="679">
        <f>IF(F3888 = "", "", ROUND(F3888*SINAPI!$M$5,2))</f>
        <v>278.8</v>
      </c>
      <c r="F3888" s="680">
        <v>290.04000000000002</v>
      </c>
      <c r="G3888" s="204">
        <f>IF(P.O.!$F$4 = "DESONERADO", SICRO!E3888, SICRO!F3888)</f>
        <v>290.04000000000002</v>
      </c>
    </row>
    <row r="3889" spans="1:7">
      <c r="A3889" s="645" t="s">
        <v>69</v>
      </c>
      <c r="B3889" s="676">
        <v>3009284</v>
      </c>
      <c r="C3889" s="677" t="s">
        <v>9666</v>
      </c>
      <c r="D3889" s="678" t="s">
        <v>7684</v>
      </c>
      <c r="E3889" s="679">
        <f>IF(F3889 = "", "", ROUND(F3889*SINAPI!$M$5,2))</f>
        <v>450866.98</v>
      </c>
      <c r="F3889" s="680">
        <v>469049.77</v>
      </c>
      <c r="G3889" s="204">
        <f>IF(P.O.!$F$4 = "DESONERADO", SICRO!E3889, SICRO!F3889)</f>
        <v>469049.77</v>
      </c>
    </row>
    <row r="3890" spans="1:7">
      <c r="A3890" s="645" t="s">
        <v>69</v>
      </c>
      <c r="B3890" s="676">
        <v>3009071</v>
      </c>
      <c r="C3890" s="677" t="s">
        <v>9667</v>
      </c>
      <c r="D3890" s="678" t="s">
        <v>7684</v>
      </c>
      <c r="E3890" s="679">
        <f>IF(F3890 = "", "", ROUND(F3890*SINAPI!$M$5,2))</f>
        <v>473316.61</v>
      </c>
      <c r="F3890" s="680">
        <v>492404.76</v>
      </c>
      <c r="G3890" s="204">
        <f>IF(P.O.!$F$4 = "DESONERADO", SICRO!E3890, SICRO!F3890)</f>
        <v>492404.76</v>
      </c>
    </row>
    <row r="3891" spans="1:7">
      <c r="A3891" s="645" t="s">
        <v>69</v>
      </c>
      <c r="B3891" s="676">
        <v>3009091</v>
      </c>
      <c r="C3891" s="677" t="s">
        <v>9668</v>
      </c>
      <c r="D3891" s="678" t="s">
        <v>6087</v>
      </c>
      <c r="E3891" s="679">
        <f>IF(F3891 = "", "", ROUND(F3891*SINAPI!$M$5,2))</f>
        <v>161.76</v>
      </c>
      <c r="F3891" s="680">
        <v>168.28</v>
      </c>
      <c r="G3891" s="204">
        <f>IF(P.O.!$F$4 = "DESONERADO", SICRO!E3891, SICRO!F3891)</f>
        <v>168.28</v>
      </c>
    </row>
    <row r="3892" spans="1:7">
      <c r="A3892" s="645" t="s">
        <v>69</v>
      </c>
      <c r="B3892" s="676">
        <v>3009058</v>
      </c>
      <c r="C3892" s="677" t="s">
        <v>9669</v>
      </c>
      <c r="D3892" s="678" t="s">
        <v>5891</v>
      </c>
      <c r="E3892" s="679">
        <f>IF(F3892 = "", "", ROUND(F3892*SINAPI!$M$5,2))</f>
        <v>89058.58</v>
      </c>
      <c r="F3892" s="680">
        <v>92650.18</v>
      </c>
      <c r="G3892" s="204">
        <f>IF(P.O.!$F$4 = "DESONERADO", SICRO!E3892, SICRO!F3892)</f>
        <v>92650.18</v>
      </c>
    </row>
    <row r="3893" spans="1:7">
      <c r="A3893" s="645" t="s">
        <v>69</v>
      </c>
      <c r="B3893" s="676">
        <v>3009229</v>
      </c>
      <c r="C3893" s="677" t="s">
        <v>9670</v>
      </c>
      <c r="D3893" s="678" t="s">
        <v>7684</v>
      </c>
      <c r="E3893" s="679">
        <f>IF(F3893 = "", "", ROUND(F3893*SINAPI!$M$5,2))</f>
        <v>167.45</v>
      </c>
      <c r="F3893" s="680">
        <v>174.2</v>
      </c>
      <c r="G3893" s="204">
        <f>IF(P.O.!$F$4 = "DESONERADO", SICRO!E3893, SICRO!F3893)</f>
        <v>174.2</v>
      </c>
    </row>
    <row r="3894" spans="1:7">
      <c r="A3894" s="645" t="s">
        <v>69</v>
      </c>
      <c r="B3894" s="676">
        <v>3009132</v>
      </c>
      <c r="C3894" s="677" t="s">
        <v>9671</v>
      </c>
      <c r="D3894" s="678" t="s">
        <v>7684</v>
      </c>
      <c r="E3894" s="679">
        <f>IF(F3894 = "", "", ROUND(F3894*SINAPI!$M$5,2))</f>
        <v>1200.4100000000001</v>
      </c>
      <c r="F3894" s="680">
        <v>1248.82</v>
      </c>
      <c r="G3894" s="204">
        <f>IF(P.O.!$F$4 = "DESONERADO", SICRO!E3894, SICRO!F3894)</f>
        <v>1248.82</v>
      </c>
    </row>
    <row r="3895" spans="1:7">
      <c r="A3895" s="645" t="s">
        <v>69</v>
      </c>
      <c r="B3895" s="676">
        <v>3009133</v>
      </c>
      <c r="C3895" s="677" t="s">
        <v>9672</v>
      </c>
      <c r="D3895" s="678" t="s">
        <v>7684</v>
      </c>
      <c r="E3895" s="679">
        <f>IF(F3895 = "", "", ROUND(F3895*SINAPI!$M$5,2))</f>
        <v>1478.49</v>
      </c>
      <c r="F3895" s="680">
        <v>1538.12</v>
      </c>
      <c r="G3895" s="204">
        <f>IF(P.O.!$F$4 = "DESONERADO", SICRO!E3895, SICRO!F3895)</f>
        <v>1538.12</v>
      </c>
    </row>
    <row r="3896" spans="1:7">
      <c r="A3896" s="645" t="s">
        <v>69</v>
      </c>
      <c r="B3896" s="676">
        <v>3009321</v>
      </c>
      <c r="C3896" s="677" t="s">
        <v>9673</v>
      </c>
      <c r="D3896" s="678" t="s">
        <v>5891</v>
      </c>
      <c r="E3896" s="679">
        <f>IF(F3896 = "", "", ROUND(F3896*SINAPI!$M$5,2))</f>
        <v>1267.71</v>
      </c>
      <c r="F3896" s="680">
        <v>1318.84</v>
      </c>
      <c r="G3896" s="204">
        <f>IF(P.O.!$F$4 = "DESONERADO", SICRO!E3896, SICRO!F3896)</f>
        <v>1318.84</v>
      </c>
    </row>
    <row r="3897" spans="1:7">
      <c r="A3897" s="645" t="s">
        <v>69</v>
      </c>
      <c r="B3897" s="676">
        <v>3009322</v>
      </c>
      <c r="C3897" s="677" t="s">
        <v>9674</v>
      </c>
      <c r="D3897" s="678" t="s">
        <v>5891</v>
      </c>
      <c r="E3897" s="679">
        <f>IF(F3897 = "", "", ROUND(F3897*SINAPI!$M$5,2))</f>
        <v>1277.81</v>
      </c>
      <c r="F3897" s="680">
        <v>1329.34</v>
      </c>
      <c r="G3897" s="204">
        <f>IF(P.O.!$F$4 = "DESONERADO", SICRO!E3897, SICRO!F3897)</f>
        <v>1329.34</v>
      </c>
    </row>
    <row r="3898" spans="1:7">
      <c r="A3898" s="645" t="s">
        <v>69</v>
      </c>
      <c r="B3898" s="676">
        <v>3009323</v>
      </c>
      <c r="C3898" s="677" t="s">
        <v>9675</v>
      </c>
      <c r="D3898" s="678" t="s">
        <v>5891</v>
      </c>
      <c r="E3898" s="679">
        <f>IF(F3898 = "", "", ROUND(F3898*SINAPI!$M$5,2))</f>
        <v>1349.07</v>
      </c>
      <c r="F3898" s="680">
        <v>1403.48</v>
      </c>
      <c r="G3898" s="204">
        <f>IF(P.O.!$F$4 = "DESONERADO", SICRO!E3898, SICRO!F3898)</f>
        <v>1403.48</v>
      </c>
    </row>
    <row r="3899" spans="1:7">
      <c r="A3899" s="645" t="s">
        <v>69</v>
      </c>
      <c r="B3899" s="676">
        <v>3009324</v>
      </c>
      <c r="C3899" s="677" t="s">
        <v>9676</v>
      </c>
      <c r="D3899" s="678" t="s">
        <v>5891</v>
      </c>
      <c r="E3899" s="679">
        <f>IF(F3899 = "", "", ROUND(F3899*SINAPI!$M$5,2))</f>
        <v>1292.73</v>
      </c>
      <c r="F3899" s="680">
        <v>1344.86</v>
      </c>
      <c r="G3899" s="204">
        <f>IF(P.O.!$F$4 = "DESONERADO", SICRO!E3899, SICRO!F3899)</f>
        <v>1344.86</v>
      </c>
    </row>
    <row r="3900" spans="1:7">
      <c r="A3900" s="645" t="s">
        <v>69</v>
      </c>
      <c r="B3900" s="676">
        <v>3009096</v>
      </c>
      <c r="C3900" s="677" t="s">
        <v>9677</v>
      </c>
      <c r="D3900" s="678" t="s">
        <v>5891</v>
      </c>
      <c r="E3900" s="679">
        <f>IF(F3900 = "", "", ROUND(F3900*SINAPI!$M$5,2))</f>
        <v>235.91</v>
      </c>
      <c r="F3900" s="680">
        <v>245.42</v>
      </c>
      <c r="G3900" s="204">
        <f>IF(P.O.!$F$4 = "DESONERADO", SICRO!E3900, SICRO!F3900)</f>
        <v>245.42</v>
      </c>
    </row>
    <row r="3901" spans="1:7">
      <c r="A3901" s="645" t="s">
        <v>69</v>
      </c>
      <c r="B3901" s="676">
        <v>3009330</v>
      </c>
      <c r="C3901" s="677" t="s">
        <v>9678</v>
      </c>
      <c r="D3901" s="678" t="s">
        <v>5891</v>
      </c>
      <c r="E3901" s="679">
        <f>IF(F3901 = "", "", ROUND(F3901*SINAPI!$M$5,2))</f>
        <v>190.49</v>
      </c>
      <c r="F3901" s="680">
        <v>198.17</v>
      </c>
      <c r="G3901" s="204">
        <f>IF(P.O.!$F$4 = "DESONERADO", SICRO!E3901, SICRO!F3901)</f>
        <v>198.17</v>
      </c>
    </row>
    <row r="3902" spans="1:7">
      <c r="A3902" s="645" t="s">
        <v>69</v>
      </c>
      <c r="B3902" s="676">
        <v>3009326</v>
      </c>
      <c r="C3902" s="677" t="s">
        <v>9679</v>
      </c>
      <c r="D3902" s="678" t="s">
        <v>5891</v>
      </c>
      <c r="E3902" s="679">
        <f>IF(F3902 = "", "", ROUND(F3902*SINAPI!$M$5,2))</f>
        <v>196.04</v>
      </c>
      <c r="F3902" s="680">
        <v>203.95</v>
      </c>
      <c r="G3902" s="204">
        <f>IF(P.O.!$F$4 = "DESONERADO", SICRO!E3902, SICRO!F3902)</f>
        <v>203.95</v>
      </c>
    </row>
    <row r="3903" spans="1:7">
      <c r="A3903" s="645" t="s">
        <v>69</v>
      </c>
      <c r="B3903" s="676">
        <v>3009234</v>
      </c>
      <c r="C3903" s="677" t="s">
        <v>9680</v>
      </c>
      <c r="D3903" s="678" t="s">
        <v>7684</v>
      </c>
      <c r="E3903" s="679">
        <f>IF(F3903 = "", "", ROUND(F3903*SINAPI!$M$5,2))</f>
        <v>1618384.96</v>
      </c>
      <c r="F3903" s="680">
        <v>1683652.02</v>
      </c>
      <c r="G3903" s="204">
        <f>IF(P.O.!$F$4 = "DESONERADO", SICRO!E3903, SICRO!F3903)</f>
        <v>1683652.02</v>
      </c>
    </row>
    <row r="3904" spans="1:7">
      <c r="A3904" s="645" t="s">
        <v>69</v>
      </c>
      <c r="B3904" s="676">
        <v>3009022</v>
      </c>
      <c r="C3904" s="677" t="s">
        <v>9681</v>
      </c>
      <c r="D3904" s="678" t="s">
        <v>7684</v>
      </c>
      <c r="E3904" s="679">
        <f>IF(F3904 = "", "", ROUND(F3904*SINAPI!$M$5,2))</f>
        <v>1625276.85</v>
      </c>
      <c r="F3904" s="680">
        <v>1690821.84</v>
      </c>
      <c r="G3904" s="204">
        <f>IF(P.O.!$F$4 = "DESONERADO", SICRO!E3904, SICRO!F3904)</f>
        <v>1690821.84</v>
      </c>
    </row>
    <row r="3905" spans="1:7">
      <c r="A3905" s="645" t="s">
        <v>69</v>
      </c>
      <c r="B3905" s="676">
        <v>3009230</v>
      </c>
      <c r="C3905" s="677" t="s">
        <v>9682</v>
      </c>
      <c r="D3905" s="678" t="s">
        <v>7684</v>
      </c>
      <c r="E3905" s="679">
        <f>IF(F3905 = "", "", ROUND(F3905*SINAPI!$M$5,2))</f>
        <v>2427727.61</v>
      </c>
      <c r="F3905" s="680">
        <v>2525634.25</v>
      </c>
      <c r="G3905" s="204">
        <f>IF(P.O.!$F$4 = "DESONERADO", SICRO!E3905, SICRO!F3905)</f>
        <v>2525634.25</v>
      </c>
    </row>
    <row r="3906" spans="1:7">
      <c r="A3906" s="645" t="s">
        <v>69</v>
      </c>
      <c r="B3906" s="676">
        <v>3009018</v>
      </c>
      <c r="C3906" s="677" t="s">
        <v>9683</v>
      </c>
      <c r="D3906" s="678" t="s">
        <v>7684</v>
      </c>
      <c r="E3906" s="679">
        <f>IF(F3906 = "", "", ROUND(F3906*SINAPI!$M$5,2))</f>
        <v>2438065.44</v>
      </c>
      <c r="F3906" s="680">
        <v>2536388.9900000002</v>
      </c>
      <c r="G3906" s="204">
        <f>IF(P.O.!$F$4 = "DESONERADO", SICRO!E3906, SICRO!F3906)</f>
        <v>2536388.9900000002</v>
      </c>
    </row>
    <row r="3907" spans="1:7">
      <c r="A3907" s="645" t="s">
        <v>69</v>
      </c>
      <c r="B3907" s="676">
        <v>3009288</v>
      </c>
      <c r="C3907" s="677" t="s">
        <v>9684</v>
      </c>
      <c r="D3907" s="678" t="s">
        <v>7684</v>
      </c>
      <c r="E3907" s="679">
        <f>IF(F3907 = "", "", ROUND(F3907*SINAPI!$M$5,2))</f>
        <v>1967425.81</v>
      </c>
      <c r="F3907" s="680">
        <v>2046769.16</v>
      </c>
      <c r="G3907" s="204">
        <f>IF(P.O.!$F$4 = "DESONERADO", SICRO!E3907, SICRO!F3907)</f>
        <v>2046769.16</v>
      </c>
    </row>
    <row r="3908" spans="1:7">
      <c r="A3908" s="645" t="s">
        <v>69</v>
      </c>
      <c r="B3908" s="676">
        <v>3009013</v>
      </c>
      <c r="C3908" s="677" t="s">
        <v>9685</v>
      </c>
      <c r="D3908" s="678" t="s">
        <v>7684</v>
      </c>
      <c r="E3908" s="679">
        <f>IF(F3908 = "", "", ROUND(F3908*SINAPI!$M$5,2))</f>
        <v>1991498.03</v>
      </c>
      <c r="F3908" s="680">
        <v>2071812.18</v>
      </c>
      <c r="G3908" s="204">
        <f>IF(P.O.!$F$4 = "DESONERADO", SICRO!E3908, SICRO!F3908)</f>
        <v>2071812.18</v>
      </c>
    </row>
    <row r="3909" spans="1:7">
      <c r="A3909" s="645" t="s">
        <v>69</v>
      </c>
      <c r="B3909" s="676">
        <v>3009292</v>
      </c>
      <c r="C3909" s="677" t="s">
        <v>9686</v>
      </c>
      <c r="D3909" s="678" t="s">
        <v>7684</v>
      </c>
      <c r="E3909" s="679">
        <f>IF(F3909 = "", "", ROUND(F3909*SINAPI!$M$5,2))</f>
        <v>2951141.18</v>
      </c>
      <c r="F3909" s="680">
        <v>3070156.31</v>
      </c>
      <c r="G3909" s="204">
        <f>IF(P.O.!$F$4 = "DESONERADO", SICRO!E3909, SICRO!F3909)</f>
        <v>3070156.31</v>
      </c>
    </row>
    <row r="3910" spans="1:7">
      <c r="A3910" s="645" t="s">
        <v>69</v>
      </c>
      <c r="B3910" s="676">
        <v>3009225</v>
      </c>
      <c r="C3910" s="677" t="s">
        <v>9687</v>
      </c>
      <c r="D3910" s="678" t="s">
        <v>7684</v>
      </c>
      <c r="E3910" s="679">
        <f>IF(F3910 = "", "", ROUND(F3910*SINAPI!$M$5,2))</f>
        <v>2987249.68</v>
      </c>
      <c r="F3910" s="680">
        <v>3107721.01</v>
      </c>
      <c r="G3910" s="204">
        <f>IF(P.O.!$F$4 = "DESONERADO", SICRO!E3910, SICRO!F3910)</f>
        <v>3107721.01</v>
      </c>
    </row>
    <row r="3911" spans="1:7">
      <c r="A3911" s="645" t="s">
        <v>69</v>
      </c>
      <c r="B3911" s="676">
        <v>3009100</v>
      </c>
      <c r="C3911" s="677" t="s">
        <v>9688</v>
      </c>
      <c r="D3911" s="678" t="s">
        <v>5891</v>
      </c>
      <c r="E3911" s="679">
        <f>IF(F3911 = "", "", ROUND(F3911*SINAPI!$M$5,2))</f>
        <v>81665.289999999994</v>
      </c>
      <c r="F3911" s="680">
        <v>84958.73</v>
      </c>
      <c r="G3911" s="204">
        <f>IF(P.O.!$F$4 = "DESONERADO", SICRO!E3911, SICRO!F3911)</f>
        <v>84958.73</v>
      </c>
    </row>
    <row r="3912" spans="1:7">
      <c r="A3912" s="645" t="s">
        <v>69</v>
      </c>
      <c r="B3912" s="676">
        <v>3009238</v>
      </c>
      <c r="C3912" s="677" t="s">
        <v>9689</v>
      </c>
      <c r="D3912" s="678" t="s">
        <v>7684</v>
      </c>
      <c r="E3912" s="679">
        <f>IF(F3912 = "", "", ROUND(F3912*SINAPI!$M$5,2))</f>
        <v>1517781.72</v>
      </c>
      <c r="F3912" s="680">
        <v>1578991.6</v>
      </c>
      <c r="G3912" s="204">
        <f>IF(P.O.!$F$4 = "DESONERADO", SICRO!E3912, SICRO!F3912)</f>
        <v>1578991.6</v>
      </c>
    </row>
    <row r="3913" spans="1:7">
      <c r="A3913" s="645" t="s">
        <v>69</v>
      </c>
      <c r="B3913" s="676">
        <v>3009304</v>
      </c>
      <c r="C3913" s="677" t="s">
        <v>9690</v>
      </c>
      <c r="D3913" s="678" t="s">
        <v>7684</v>
      </c>
      <c r="E3913" s="679">
        <f>IF(F3913 = "", "", ROUND(F3913*SINAPI!$M$5,2))</f>
        <v>2276588.5299999998</v>
      </c>
      <c r="F3913" s="680">
        <v>2368399.96</v>
      </c>
      <c r="G3913" s="204">
        <f>IF(P.O.!$F$4 = "DESONERADO", SICRO!E3913, SICRO!F3913)</f>
        <v>2368399.96</v>
      </c>
    </row>
    <row r="3914" spans="1:7">
      <c r="A3914" s="645" t="s">
        <v>69</v>
      </c>
      <c r="B3914" s="676">
        <v>3009030</v>
      </c>
      <c r="C3914" s="677" t="s">
        <v>9691</v>
      </c>
      <c r="D3914" s="678" t="s">
        <v>7684</v>
      </c>
      <c r="E3914" s="679">
        <f>IF(F3914 = "", "", ROUND(F3914*SINAPI!$M$5,2))</f>
        <v>2286919.02</v>
      </c>
      <c r="F3914" s="680">
        <v>2379147.06</v>
      </c>
      <c r="G3914" s="204">
        <f>IF(P.O.!$F$4 = "DESONERADO", SICRO!E3914, SICRO!F3914)</f>
        <v>2379147.06</v>
      </c>
    </row>
    <row r="3915" spans="1:7">
      <c r="A3915" s="645" t="s">
        <v>69</v>
      </c>
      <c r="B3915" s="676">
        <v>3009254</v>
      </c>
      <c r="C3915" s="677" t="s">
        <v>9692</v>
      </c>
      <c r="D3915" s="678" t="s">
        <v>7684</v>
      </c>
      <c r="E3915" s="679">
        <f>IF(F3915 = "", "", ROUND(F3915*SINAPI!$M$5,2))</f>
        <v>1989778.05</v>
      </c>
      <c r="F3915" s="680">
        <v>2070022.84</v>
      </c>
      <c r="G3915" s="204">
        <f>IF(P.O.!$F$4 = "DESONERADO", SICRO!E3915, SICRO!F3915)</f>
        <v>2070022.84</v>
      </c>
    </row>
    <row r="3916" spans="1:7">
      <c r="A3916" s="645" t="s">
        <v>69</v>
      </c>
      <c r="B3916" s="676">
        <v>3009262</v>
      </c>
      <c r="C3916" s="677" t="s">
        <v>9693</v>
      </c>
      <c r="D3916" s="678" t="s">
        <v>7684</v>
      </c>
      <c r="E3916" s="679">
        <f>IF(F3916 = "", "", ROUND(F3916*SINAPI!$M$5,2))</f>
        <v>1865453.68</v>
      </c>
      <c r="F3916" s="680">
        <v>1940684.65</v>
      </c>
      <c r="G3916" s="204">
        <f>IF(P.O.!$F$4 = "DESONERADO", SICRO!E3916, SICRO!F3916)</f>
        <v>1940684.65</v>
      </c>
    </row>
    <row r="3917" spans="1:7">
      <c r="A3917" s="645" t="s">
        <v>69</v>
      </c>
      <c r="B3917" s="676">
        <v>3009034</v>
      </c>
      <c r="C3917" s="677" t="s">
        <v>9694</v>
      </c>
      <c r="D3917" s="678" t="s">
        <v>7684</v>
      </c>
      <c r="E3917" s="679">
        <f>IF(F3917 = "", "", ROUND(F3917*SINAPI!$M$5,2))</f>
        <v>2020426.03</v>
      </c>
      <c r="F3917" s="680">
        <v>2101906.7999999998</v>
      </c>
      <c r="G3917" s="204">
        <f>IF(P.O.!$F$4 = "DESONERADO", SICRO!E3917, SICRO!F3917)</f>
        <v>2101906.7999999998</v>
      </c>
    </row>
    <row r="3918" spans="1:7">
      <c r="A3918" s="645" t="s">
        <v>69</v>
      </c>
      <c r="B3918" s="676">
        <v>3009042</v>
      </c>
      <c r="C3918" s="677" t="s">
        <v>9695</v>
      </c>
      <c r="D3918" s="678" t="s">
        <v>7684</v>
      </c>
      <c r="E3918" s="679">
        <f>IF(F3918 = "", "", ROUND(F3918*SINAPI!$M$5,2))</f>
        <v>1889911.39</v>
      </c>
      <c r="F3918" s="680">
        <v>1966128.7</v>
      </c>
      <c r="G3918" s="204">
        <f>IF(P.O.!$F$4 = "DESONERADO", SICRO!E3918, SICRO!F3918)</f>
        <v>1966128.7</v>
      </c>
    </row>
    <row r="3919" spans="1:7">
      <c r="A3919" s="645" t="s">
        <v>69</v>
      </c>
      <c r="B3919" s="676">
        <v>3009270</v>
      </c>
      <c r="C3919" s="677" t="s">
        <v>9696</v>
      </c>
      <c r="D3919" s="678" t="s">
        <v>7684</v>
      </c>
      <c r="E3919" s="679">
        <f>IF(F3919 = "", "", ROUND(F3919*SINAPI!$M$5,2))</f>
        <v>2985308.04</v>
      </c>
      <c r="F3919" s="680">
        <v>3105701.07</v>
      </c>
      <c r="G3919" s="204">
        <f>IF(P.O.!$F$4 = "DESONERADO", SICRO!E3919, SICRO!F3919)</f>
        <v>3105701.07</v>
      </c>
    </row>
    <row r="3920" spans="1:7">
      <c r="A3920" s="645" t="s">
        <v>69</v>
      </c>
      <c r="B3920" s="676">
        <v>3009050</v>
      </c>
      <c r="C3920" s="677" t="s">
        <v>9697</v>
      </c>
      <c r="D3920" s="678" t="s">
        <v>7684</v>
      </c>
      <c r="E3920" s="679">
        <f>IF(F3920 = "", "", ROUND(F3920*SINAPI!$M$5,2))</f>
        <v>3031316.53</v>
      </c>
      <c r="F3920" s="680">
        <v>3153565.01</v>
      </c>
      <c r="G3920" s="204">
        <f>IF(P.O.!$F$4 = "DESONERADO", SICRO!E3920, SICRO!F3920)</f>
        <v>3153565.01</v>
      </c>
    </row>
    <row r="3921" spans="1:7">
      <c r="A3921" s="645" t="s">
        <v>69</v>
      </c>
      <c r="B3921" s="676">
        <v>3009101</v>
      </c>
      <c r="C3921" s="677" t="s">
        <v>9698</v>
      </c>
      <c r="D3921" s="678" t="s">
        <v>5891</v>
      </c>
      <c r="E3921" s="679">
        <f>IF(F3921 = "", "", ROUND(F3921*SINAPI!$M$5,2))</f>
        <v>163566.49</v>
      </c>
      <c r="F3921" s="680">
        <v>170162.88</v>
      </c>
      <c r="G3921" s="204">
        <f>IF(P.O.!$F$4 = "DESONERADO", SICRO!E3921, SICRO!F3921)</f>
        <v>170162.88</v>
      </c>
    </row>
    <row r="3922" spans="1:7">
      <c r="A3922" s="645" t="s">
        <v>69</v>
      </c>
      <c r="B3922" s="676">
        <v>3009246</v>
      </c>
      <c r="C3922" s="677" t="s">
        <v>9699</v>
      </c>
      <c r="D3922" s="678" t="s">
        <v>7684</v>
      </c>
      <c r="E3922" s="679">
        <f>IF(F3922 = "", "", ROUND(F3922*SINAPI!$M$5,2))</f>
        <v>1512579.42</v>
      </c>
      <c r="F3922" s="680">
        <v>1573579.5</v>
      </c>
      <c r="G3922" s="204">
        <f>IF(P.O.!$F$4 = "DESONERADO", SICRO!E3922, SICRO!F3922)</f>
        <v>1573579.5</v>
      </c>
    </row>
    <row r="3923" spans="1:7">
      <c r="A3923" s="645" t="s">
        <v>69</v>
      </c>
      <c r="B3923" s="676">
        <v>3009208</v>
      </c>
      <c r="C3923" s="677" t="s">
        <v>9700</v>
      </c>
      <c r="D3923" s="678" t="s">
        <v>7684</v>
      </c>
      <c r="E3923" s="679">
        <f>IF(F3923 = "", "", ROUND(F3923*SINAPI!$M$5,2))</f>
        <v>1519466.6</v>
      </c>
      <c r="F3923" s="680">
        <v>1580744.43</v>
      </c>
      <c r="G3923" s="204">
        <f>IF(P.O.!$F$4 = "DESONERADO", SICRO!E3923, SICRO!F3923)</f>
        <v>1580744.43</v>
      </c>
    </row>
    <row r="3924" spans="1:7">
      <c r="A3924" s="645" t="s">
        <v>69</v>
      </c>
      <c r="B3924" s="676">
        <v>3009308</v>
      </c>
      <c r="C3924" s="677" t="s">
        <v>9701</v>
      </c>
      <c r="D3924" s="678" t="s">
        <v>7684</v>
      </c>
      <c r="E3924" s="679">
        <f>IF(F3924 = "", "", ROUND(F3924*SINAPI!$M$5,2))</f>
        <v>2268786.23</v>
      </c>
      <c r="F3924" s="680">
        <v>2360283</v>
      </c>
      <c r="G3924" s="204">
        <f>IF(P.O.!$F$4 = "DESONERADO", SICRO!E3924, SICRO!F3924)</f>
        <v>2360283</v>
      </c>
    </row>
    <row r="3925" spans="1:7">
      <c r="A3925" s="645" t="s">
        <v>69</v>
      </c>
      <c r="B3925" s="676">
        <v>3009212</v>
      </c>
      <c r="C3925" s="677" t="s">
        <v>9702</v>
      </c>
      <c r="D3925" s="678" t="s">
        <v>7684</v>
      </c>
      <c r="E3925" s="679">
        <f>IF(F3925 = "", "", ROUND(F3925*SINAPI!$M$5,2))</f>
        <v>2279117.0099999998</v>
      </c>
      <c r="F3925" s="680">
        <v>2371030.4</v>
      </c>
      <c r="G3925" s="204">
        <f>IF(P.O.!$F$4 = "DESONERADO", SICRO!E3925, SICRO!F3925)</f>
        <v>2371030.4</v>
      </c>
    </row>
    <row r="3926" spans="1:7">
      <c r="A3926" s="645" t="s">
        <v>69</v>
      </c>
      <c r="B3926" s="676">
        <v>3009258</v>
      </c>
      <c r="C3926" s="677" t="s">
        <v>9703</v>
      </c>
      <c r="D3926" s="678" t="s">
        <v>7684</v>
      </c>
      <c r="E3926" s="679">
        <f>IF(F3926 = "", "", ROUND(F3926*SINAPI!$M$5,2))</f>
        <v>1984630.81</v>
      </c>
      <c r="F3926" s="680">
        <v>2064668.01</v>
      </c>
      <c r="G3926" s="204">
        <f>IF(P.O.!$F$4 = "DESONERADO", SICRO!E3926, SICRO!F3926)</f>
        <v>2064668.01</v>
      </c>
    </row>
    <row r="3927" spans="1:7">
      <c r="A3927" s="645" t="s">
        <v>69</v>
      </c>
      <c r="B3927" s="676">
        <v>3009266</v>
      </c>
      <c r="C3927" s="677" t="s">
        <v>9704</v>
      </c>
      <c r="D3927" s="678" t="s">
        <v>7684</v>
      </c>
      <c r="E3927" s="679">
        <f>IF(F3927 = "", "", ROUND(F3927*SINAPI!$M$5,2))</f>
        <v>1860306.42</v>
      </c>
      <c r="F3927" s="680">
        <v>1935329.81</v>
      </c>
      <c r="G3927" s="204">
        <f>IF(P.O.!$F$4 = "DESONERADO", SICRO!E3927, SICRO!F3927)</f>
        <v>1935329.81</v>
      </c>
    </row>
    <row r="3928" spans="1:7">
      <c r="A3928" s="645" t="s">
        <v>69</v>
      </c>
      <c r="B3928" s="676">
        <v>3009038</v>
      </c>
      <c r="C3928" s="677" t="s">
        <v>9705</v>
      </c>
      <c r="D3928" s="678" t="s">
        <v>7684</v>
      </c>
      <c r="E3928" s="679">
        <f>IF(F3928 = "", "", ROUND(F3928*SINAPI!$M$5,2))</f>
        <v>2015278.78</v>
      </c>
      <c r="F3928" s="680">
        <v>2096551.97</v>
      </c>
      <c r="G3928" s="204">
        <f>IF(P.O.!$F$4 = "DESONERADO", SICRO!E3928, SICRO!F3928)</f>
        <v>2096551.97</v>
      </c>
    </row>
    <row r="3929" spans="1:7">
      <c r="A3929" s="645" t="s">
        <v>69</v>
      </c>
      <c r="B3929" s="676">
        <v>3009046</v>
      </c>
      <c r="C3929" s="677" t="s">
        <v>9706</v>
      </c>
      <c r="D3929" s="678" t="s">
        <v>7684</v>
      </c>
      <c r="E3929" s="679">
        <f>IF(F3929 = "", "", ROUND(F3929*SINAPI!$M$5,2))</f>
        <v>1884764.13</v>
      </c>
      <c r="F3929" s="680">
        <v>1960773.86</v>
      </c>
      <c r="G3929" s="204">
        <f>IF(P.O.!$F$4 = "DESONERADO", SICRO!E3929, SICRO!F3929)</f>
        <v>1960773.86</v>
      </c>
    </row>
    <row r="3930" spans="1:7">
      <c r="A3930" s="645" t="s">
        <v>69</v>
      </c>
      <c r="B3930" s="676">
        <v>3009274</v>
      </c>
      <c r="C3930" s="677" t="s">
        <v>9707</v>
      </c>
      <c r="D3930" s="678" t="s">
        <v>7684</v>
      </c>
      <c r="E3930" s="679">
        <f>IF(F3930 = "", "", ROUND(F3930*SINAPI!$M$5,2))</f>
        <v>2977588.39</v>
      </c>
      <c r="F3930" s="680">
        <v>3097670.1</v>
      </c>
      <c r="G3930" s="204">
        <f>IF(P.O.!$F$4 = "DESONERADO", SICRO!E3930, SICRO!F3930)</f>
        <v>3097670.1</v>
      </c>
    </row>
    <row r="3931" spans="1:7">
      <c r="A3931" s="645" t="s">
        <v>69</v>
      </c>
      <c r="B3931" s="676">
        <v>3009054</v>
      </c>
      <c r="C3931" s="677" t="s">
        <v>9708</v>
      </c>
      <c r="D3931" s="678" t="s">
        <v>7684</v>
      </c>
      <c r="E3931" s="679">
        <f>IF(F3931 = "", "", ROUND(F3931*SINAPI!$M$5,2))</f>
        <v>3023596.88</v>
      </c>
      <c r="F3931" s="680">
        <v>3145534.04</v>
      </c>
      <c r="G3931" s="204">
        <f>IF(P.O.!$F$4 = "DESONERADO", SICRO!E3931, SICRO!F3931)</f>
        <v>3145534.04</v>
      </c>
    </row>
    <row r="3932" spans="1:7">
      <c r="A3932" s="645" t="s">
        <v>69</v>
      </c>
      <c r="B3932" s="676">
        <v>3009235</v>
      </c>
      <c r="C3932" s="677" t="s">
        <v>9709</v>
      </c>
      <c r="D3932" s="678" t="s">
        <v>7684</v>
      </c>
      <c r="E3932" s="679">
        <f>IF(F3932 = "", "", ROUND(F3932*SINAPI!$M$5,2))</f>
        <v>2007057.87</v>
      </c>
      <c r="F3932" s="680">
        <v>2087999.52</v>
      </c>
      <c r="G3932" s="204">
        <f>IF(P.O.!$F$4 = "DESONERADO", SICRO!E3932, SICRO!F3932)</f>
        <v>2087999.52</v>
      </c>
    </row>
    <row r="3933" spans="1:7">
      <c r="A3933" s="645" t="s">
        <v>69</v>
      </c>
      <c r="B3933" s="676">
        <v>3009023</v>
      </c>
      <c r="C3933" s="677" t="s">
        <v>9710</v>
      </c>
      <c r="D3933" s="678" t="s">
        <v>7684</v>
      </c>
      <c r="E3933" s="679">
        <f>IF(F3933 = "", "", ROUND(F3933*SINAPI!$M$5,2))</f>
        <v>2013749.68</v>
      </c>
      <c r="F3933" s="680">
        <v>2094961.21</v>
      </c>
      <c r="G3933" s="204">
        <f>IF(P.O.!$F$4 = "DESONERADO", SICRO!E3933, SICRO!F3933)</f>
        <v>2094961.21</v>
      </c>
    </row>
    <row r="3934" spans="1:7">
      <c r="A3934" s="645" t="s">
        <v>69</v>
      </c>
      <c r="B3934" s="676">
        <v>3009231</v>
      </c>
      <c r="C3934" s="677" t="s">
        <v>9711</v>
      </c>
      <c r="D3934" s="678" t="s">
        <v>7684</v>
      </c>
      <c r="E3934" s="679">
        <f>IF(F3934 = "", "", ROUND(F3934*SINAPI!$M$5,2))</f>
        <v>3008904.23</v>
      </c>
      <c r="F3934" s="680">
        <v>3130248.86</v>
      </c>
      <c r="G3934" s="204">
        <f>IF(P.O.!$F$4 = "DESONERADO", SICRO!E3934, SICRO!F3934)</f>
        <v>3130248.86</v>
      </c>
    </row>
    <row r="3935" spans="1:7">
      <c r="A3935" s="645" t="s">
        <v>69</v>
      </c>
      <c r="B3935" s="676">
        <v>3009019</v>
      </c>
      <c r="C3935" s="677" t="s">
        <v>9712</v>
      </c>
      <c r="D3935" s="678" t="s">
        <v>7684</v>
      </c>
      <c r="E3935" s="679">
        <f>IF(F3935 = "", "", ROUND(F3935*SINAPI!$M$5,2))</f>
        <v>3021224.87</v>
      </c>
      <c r="F3935" s="680">
        <v>3143066.37</v>
      </c>
      <c r="G3935" s="204">
        <f>IF(P.O.!$F$4 = "DESONERADO", SICRO!E3935, SICRO!F3935)</f>
        <v>3143066.37</v>
      </c>
    </row>
    <row r="3936" spans="1:7">
      <c r="A3936" s="645" t="s">
        <v>69</v>
      </c>
      <c r="B3936" s="676">
        <v>3009289</v>
      </c>
      <c r="C3936" s="677" t="s">
        <v>9713</v>
      </c>
      <c r="D3936" s="678" t="s">
        <v>7684</v>
      </c>
      <c r="E3936" s="679">
        <f>IF(F3936 = "", "", ROUND(F3936*SINAPI!$M$5,2))</f>
        <v>2607908.2799999998</v>
      </c>
      <c r="F3936" s="680">
        <v>2713081.34</v>
      </c>
      <c r="G3936" s="204">
        <f>IF(P.O.!$F$4 = "DESONERADO", SICRO!E3936, SICRO!F3936)</f>
        <v>2713081.34</v>
      </c>
    </row>
    <row r="3937" spans="1:7">
      <c r="A3937" s="645" t="s">
        <v>69</v>
      </c>
      <c r="B3937" s="676">
        <v>3009014</v>
      </c>
      <c r="C3937" s="677" t="s">
        <v>9714</v>
      </c>
      <c r="D3937" s="678" t="s">
        <v>7684</v>
      </c>
      <c r="E3937" s="679">
        <f>IF(F3937 = "", "", ROUND(F3937*SINAPI!$M$5,2))</f>
        <v>2644796.23</v>
      </c>
      <c r="F3937" s="680">
        <v>2751456.92</v>
      </c>
      <c r="G3937" s="204">
        <f>IF(P.O.!$F$4 = "DESONERADO", SICRO!E3937, SICRO!F3937)</f>
        <v>2751456.92</v>
      </c>
    </row>
    <row r="3938" spans="1:7">
      <c r="A3938" s="645" t="s">
        <v>69</v>
      </c>
      <c r="B3938" s="676">
        <v>3009293</v>
      </c>
      <c r="C3938" s="677" t="s">
        <v>9715</v>
      </c>
      <c r="D3938" s="678" t="s">
        <v>7684</v>
      </c>
      <c r="E3938" s="679">
        <f>IF(F3938 = "", "", ROUND(F3938*SINAPI!$M$5,2))</f>
        <v>3911864.99</v>
      </c>
      <c r="F3938" s="680">
        <v>4069624.68</v>
      </c>
      <c r="G3938" s="204">
        <f>IF(P.O.!$F$4 = "DESONERADO", SICRO!E3938, SICRO!F3938)</f>
        <v>4069624.68</v>
      </c>
    </row>
    <row r="3939" spans="1:7">
      <c r="A3939" s="645" t="s">
        <v>69</v>
      </c>
      <c r="B3939" s="676">
        <v>3009226</v>
      </c>
      <c r="C3939" s="677" t="s">
        <v>9716</v>
      </c>
      <c r="D3939" s="678" t="s">
        <v>7684</v>
      </c>
      <c r="E3939" s="679">
        <f>IF(F3939 = "", "", ROUND(F3939*SINAPI!$M$5,2))</f>
        <v>3967197.17</v>
      </c>
      <c r="F3939" s="680">
        <v>4127188.32</v>
      </c>
      <c r="G3939" s="204">
        <f>IF(P.O.!$F$4 = "DESONERADO", SICRO!E3939, SICRO!F3939)</f>
        <v>4127188.32</v>
      </c>
    </row>
    <row r="3940" spans="1:7">
      <c r="A3940" s="645" t="s">
        <v>69</v>
      </c>
      <c r="B3940" s="676">
        <v>3009102</v>
      </c>
      <c r="C3940" s="677" t="s">
        <v>9717</v>
      </c>
      <c r="D3940" s="678" t="s">
        <v>5891</v>
      </c>
      <c r="E3940" s="679">
        <f>IF(F3940 = "", "", ROUND(F3940*SINAPI!$M$5,2))</f>
        <v>103510.87</v>
      </c>
      <c r="F3940" s="680">
        <v>107685.31</v>
      </c>
      <c r="G3940" s="204">
        <f>IF(P.O.!$F$4 = "DESONERADO", SICRO!E3940, SICRO!F3940)</f>
        <v>107685.31</v>
      </c>
    </row>
    <row r="3941" spans="1:7">
      <c r="A3941" s="645" t="s">
        <v>69</v>
      </c>
      <c r="B3941" s="676">
        <v>3009297</v>
      </c>
      <c r="C3941" s="677" t="s">
        <v>9718</v>
      </c>
      <c r="D3941" s="678" t="s">
        <v>7684</v>
      </c>
      <c r="E3941" s="679">
        <f>IF(F3941 = "", "", ROUND(F3941*SINAPI!$M$5,2))</f>
        <v>1884195.66</v>
      </c>
      <c r="F3941" s="680">
        <v>1960182.47</v>
      </c>
      <c r="G3941" s="204">
        <f>IF(P.O.!$F$4 = "DESONERADO", SICRO!E3941, SICRO!F3941)</f>
        <v>1960182.47</v>
      </c>
    </row>
    <row r="3942" spans="1:7">
      <c r="A3942" s="645" t="s">
        <v>69</v>
      </c>
      <c r="B3942" s="676">
        <v>3009027</v>
      </c>
      <c r="C3942" s="677" t="s">
        <v>9719</v>
      </c>
      <c r="D3942" s="678" t="s">
        <v>7684</v>
      </c>
      <c r="E3942" s="679">
        <f>IF(F3942 = "", "", ROUND(F3942*SINAPI!$M$5,2))</f>
        <v>1891082.77</v>
      </c>
      <c r="F3942" s="680">
        <v>1967347.32</v>
      </c>
      <c r="G3942" s="204">
        <f>IF(P.O.!$F$4 = "DESONERADO", SICRO!E3942, SICRO!F3942)</f>
        <v>1967347.32</v>
      </c>
    </row>
    <row r="3943" spans="1:7">
      <c r="A3943" s="645" t="s">
        <v>69</v>
      </c>
      <c r="B3943" s="676">
        <v>3009305</v>
      </c>
      <c r="C3943" s="677" t="s">
        <v>9720</v>
      </c>
      <c r="D3943" s="678" t="s">
        <v>7684</v>
      </c>
      <c r="E3943" s="679">
        <f>IF(F3943 = "", "", ROUND(F3943*SINAPI!$M$5,2))</f>
        <v>2826209.34</v>
      </c>
      <c r="F3943" s="680">
        <v>2940186.15</v>
      </c>
      <c r="G3943" s="204">
        <f>IF(P.O.!$F$4 = "DESONERADO", SICRO!E3943, SICRO!F3943)</f>
        <v>2940186.15</v>
      </c>
    </row>
    <row r="3944" spans="1:7">
      <c r="A3944" s="645" t="s">
        <v>69</v>
      </c>
      <c r="B3944" s="676">
        <v>3009031</v>
      </c>
      <c r="C3944" s="677" t="s">
        <v>9721</v>
      </c>
      <c r="D3944" s="678" t="s">
        <v>7684</v>
      </c>
      <c r="E3944" s="679">
        <f>IF(F3944 = "", "", ROUND(F3944*SINAPI!$M$5,2))</f>
        <v>2836539.82</v>
      </c>
      <c r="F3944" s="680">
        <v>2950933.25</v>
      </c>
      <c r="G3944" s="204">
        <f>IF(P.O.!$F$4 = "DESONERADO", SICRO!E3944, SICRO!F3944)</f>
        <v>2950933.25</v>
      </c>
    </row>
    <row r="3945" spans="1:7">
      <c r="A3945" s="645" t="s">
        <v>69</v>
      </c>
      <c r="B3945" s="676">
        <v>3009255</v>
      </c>
      <c r="C3945" s="677" t="s">
        <v>9722</v>
      </c>
      <c r="D3945" s="678" t="s">
        <v>7684</v>
      </c>
      <c r="E3945" s="679">
        <f>IF(F3945 = "", "", ROUND(F3945*SINAPI!$M$5,2))</f>
        <v>2483579.61</v>
      </c>
      <c r="F3945" s="680">
        <v>2583738.6800000002</v>
      </c>
      <c r="G3945" s="204">
        <f>IF(P.O.!$F$4 = "DESONERADO", SICRO!E3945, SICRO!F3945)</f>
        <v>2583738.6800000002</v>
      </c>
    </row>
    <row r="3946" spans="1:7">
      <c r="A3946" s="645" t="s">
        <v>69</v>
      </c>
      <c r="B3946" s="676">
        <v>3009263</v>
      </c>
      <c r="C3946" s="677" t="s">
        <v>9723</v>
      </c>
      <c r="D3946" s="678" t="s">
        <v>7684</v>
      </c>
      <c r="E3946" s="679">
        <f>IF(F3946 = "", "", ROUND(F3946*SINAPI!$M$5,2))</f>
        <v>2483936.33</v>
      </c>
      <c r="F3946" s="680">
        <v>2584109.7799999998</v>
      </c>
      <c r="G3946" s="204">
        <f>IF(P.O.!$F$4 = "DESONERADO", SICRO!E3946, SICRO!F3946)</f>
        <v>2584109.7799999998</v>
      </c>
    </row>
    <row r="3947" spans="1:7">
      <c r="A3947" s="645" t="s">
        <v>69</v>
      </c>
      <c r="B3947" s="676">
        <v>3009035</v>
      </c>
      <c r="C3947" s="677" t="s">
        <v>9724</v>
      </c>
      <c r="D3947" s="678" t="s">
        <v>7684</v>
      </c>
      <c r="E3947" s="679">
        <f>IF(F3947 = "", "", ROUND(F3947*SINAPI!$M$5,2))</f>
        <v>2520570.2200000002</v>
      </c>
      <c r="F3947" s="680">
        <v>2622221.06</v>
      </c>
      <c r="G3947" s="204">
        <f>IF(P.O.!$F$4 = "DESONERADO", SICRO!E3947, SICRO!F3947)</f>
        <v>2622221.06</v>
      </c>
    </row>
    <row r="3948" spans="1:7">
      <c r="A3948" s="645" t="s">
        <v>69</v>
      </c>
      <c r="B3948" s="676">
        <v>3009043</v>
      </c>
      <c r="C3948" s="677" t="s">
        <v>9725</v>
      </c>
      <c r="D3948" s="678" t="s">
        <v>7684</v>
      </c>
      <c r="E3948" s="679">
        <f>IF(F3948 = "", "", ROUND(F3948*SINAPI!$M$5,2))</f>
        <v>2520944.54</v>
      </c>
      <c r="F3948" s="680">
        <v>2622610.48</v>
      </c>
      <c r="G3948" s="204">
        <f>IF(P.O.!$F$4 = "DESONERADO", SICRO!E3948, SICRO!F3948)</f>
        <v>2622610.48</v>
      </c>
    </row>
    <row r="3949" spans="1:7">
      <c r="A3949" s="645" t="s">
        <v>69</v>
      </c>
      <c r="B3949" s="676">
        <v>3009271</v>
      </c>
      <c r="C3949" s="677" t="s">
        <v>9726</v>
      </c>
      <c r="D3949" s="678" t="s">
        <v>7684</v>
      </c>
      <c r="E3949" s="679">
        <f>IF(F3949 = "", "", ROUND(F3949*SINAPI!$M$5,2))</f>
        <v>3726010.27</v>
      </c>
      <c r="F3949" s="680">
        <v>3876274.72</v>
      </c>
      <c r="G3949" s="204">
        <f>IF(P.O.!$F$4 = "DESONERADO", SICRO!E3949, SICRO!F3949)</f>
        <v>3876274.72</v>
      </c>
    </row>
    <row r="3950" spans="1:7">
      <c r="A3950" s="645" t="s">
        <v>69</v>
      </c>
      <c r="B3950" s="676">
        <v>3009051</v>
      </c>
      <c r="C3950" s="677" t="s">
        <v>9727</v>
      </c>
      <c r="D3950" s="678" t="s">
        <v>7684</v>
      </c>
      <c r="E3950" s="679">
        <f>IF(F3950 = "", "", ROUND(F3950*SINAPI!$M$5,2))</f>
        <v>3781532.71</v>
      </c>
      <c r="F3950" s="680">
        <v>3934036.29</v>
      </c>
      <c r="G3950" s="204">
        <f>IF(P.O.!$F$4 = "DESONERADO", SICRO!E3950, SICRO!F3950)</f>
        <v>3934036.29</v>
      </c>
    </row>
    <row r="3951" spans="1:7">
      <c r="A3951" s="645" t="s">
        <v>69</v>
      </c>
      <c r="B3951" s="676">
        <v>3009103</v>
      </c>
      <c r="C3951" s="677" t="s">
        <v>9728</v>
      </c>
      <c r="D3951" s="678" t="s">
        <v>5891</v>
      </c>
      <c r="E3951" s="679">
        <f>IF(F3951 = "", "", ROUND(F3951*SINAPI!$M$5,2))</f>
        <v>207257.65</v>
      </c>
      <c r="F3951" s="680">
        <v>215616.04</v>
      </c>
      <c r="G3951" s="204">
        <f>IF(P.O.!$F$4 = "DESONERADO", SICRO!E3951, SICRO!F3951)</f>
        <v>215616.04</v>
      </c>
    </row>
    <row r="3952" spans="1:7">
      <c r="A3952" s="645" t="s">
        <v>69</v>
      </c>
      <c r="B3952" s="676">
        <v>3009247</v>
      </c>
      <c r="C3952" s="677" t="s">
        <v>9729</v>
      </c>
      <c r="D3952" s="678" t="s">
        <v>7684</v>
      </c>
      <c r="E3952" s="679">
        <f>IF(F3952 = "", "", ROUND(F3952*SINAPI!$M$5,2))</f>
        <v>1877832.77</v>
      </c>
      <c r="F3952" s="680">
        <v>1953562.97</v>
      </c>
      <c r="G3952" s="204">
        <f>IF(P.O.!$F$4 = "DESONERADO", SICRO!E3952, SICRO!F3952)</f>
        <v>1953562.97</v>
      </c>
    </row>
    <row r="3953" spans="1:7">
      <c r="A3953" s="645" t="s">
        <v>69</v>
      </c>
      <c r="B3953" s="676">
        <v>3009209</v>
      </c>
      <c r="C3953" s="677" t="s">
        <v>9730</v>
      </c>
      <c r="D3953" s="678" t="s">
        <v>7684</v>
      </c>
      <c r="E3953" s="679">
        <f>IF(F3953 = "", "", ROUND(F3953*SINAPI!$M$5,2))</f>
        <v>1884719.95</v>
      </c>
      <c r="F3953" s="680">
        <v>1960727.9</v>
      </c>
      <c r="G3953" s="204">
        <f>IF(P.O.!$F$4 = "DESONERADO", SICRO!E3953, SICRO!F3953)</f>
        <v>1960727.9</v>
      </c>
    </row>
    <row r="3954" spans="1:7">
      <c r="A3954" s="645" t="s">
        <v>69</v>
      </c>
      <c r="B3954" s="676">
        <v>3009309</v>
      </c>
      <c r="C3954" s="677" t="s">
        <v>9731</v>
      </c>
      <c r="D3954" s="678" t="s">
        <v>7684</v>
      </c>
      <c r="E3954" s="679">
        <f>IF(F3954 = "", "", ROUND(F3954*SINAPI!$M$5,2))</f>
        <v>2816666.48</v>
      </c>
      <c r="F3954" s="680">
        <v>2930258.44</v>
      </c>
      <c r="G3954" s="204">
        <f>IF(P.O.!$F$4 = "DESONERADO", SICRO!E3954, SICRO!F3954)</f>
        <v>2930258.44</v>
      </c>
    </row>
    <row r="3955" spans="1:7">
      <c r="A3955" s="645" t="s">
        <v>69</v>
      </c>
      <c r="B3955" s="676">
        <v>3009213</v>
      </c>
      <c r="C3955" s="677" t="s">
        <v>9732</v>
      </c>
      <c r="D3955" s="678" t="s">
        <v>7684</v>
      </c>
      <c r="E3955" s="679">
        <f>IF(F3955 = "", "", ROUND(F3955*SINAPI!$M$5,2))</f>
        <v>2826997.25</v>
      </c>
      <c r="F3955" s="680">
        <v>2941005.84</v>
      </c>
      <c r="G3955" s="204">
        <f>IF(P.O.!$F$4 = "DESONERADO", SICRO!E3955, SICRO!F3955)</f>
        <v>2941005.84</v>
      </c>
    </row>
    <row r="3956" spans="1:7">
      <c r="A3956" s="645" t="s">
        <v>69</v>
      </c>
      <c r="B3956" s="676">
        <v>3009259</v>
      </c>
      <c r="C3956" s="677" t="s">
        <v>9733</v>
      </c>
      <c r="D3956" s="678" t="s">
        <v>7684</v>
      </c>
      <c r="E3956" s="679">
        <f>IF(F3956 = "", "", ROUND(F3956*SINAPI!$M$5,2))</f>
        <v>2477271.77</v>
      </c>
      <c r="F3956" s="680">
        <v>2577176.4500000002</v>
      </c>
      <c r="G3956" s="204">
        <f>IF(P.O.!$F$4 = "DESONERADO", SICRO!E3956, SICRO!F3956)</f>
        <v>2577176.4500000002</v>
      </c>
    </row>
    <row r="3957" spans="1:7">
      <c r="A3957" s="645" t="s">
        <v>69</v>
      </c>
      <c r="B3957" s="676">
        <v>3009267</v>
      </c>
      <c r="C3957" s="677" t="s">
        <v>9734</v>
      </c>
      <c r="D3957" s="678" t="s">
        <v>7684</v>
      </c>
      <c r="E3957" s="679">
        <f>IF(F3957 = "", "", ROUND(F3957*SINAPI!$M$5,2))</f>
        <v>2477628.4700000002</v>
      </c>
      <c r="F3957" s="680">
        <v>2577547.54</v>
      </c>
      <c r="G3957" s="204">
        <f>IF(P.O.!$F$4 = "DESONERADO", SICRO!E3957, SICRO!F3957)</f>
        <v>2577547.54</v>
      </c>
    </row>
    <row r="3958" spans="1:7">
      <c r="A3958" s="645" t="s">
        <v>69</v>
      </c>
      <c r="B3958" s="676">
        <v>3009039</v>
      </c>
      <c r="C3958" s="677" t="s">
        <v>9735</v>
      </c>
      <c r="D3958" s="678" t="s">
        <v>7684</v>
      </c>
      <c r="E3958" s="679">
        <f>IF(F3958 = "", "", ROUND(F3958*SINAPI!$M$5,2))</f>
        <v>2514262.37</v>
      </c>
      <c r="F3958" s="680">
        <v>2615658.83</v>
      </c>
      <c r="G3958" s="204">
        <f>IF(P.O.!$F$4 = "DESONERADO", SICRO!E3958, SICRO!F3958)</f>
        <v>2615658.83</v>
      </c>
    </row>
    <row r="3959" spans="1:7">
      <c r="A3959" s="645" t="s">
        <v>69</v>
      </c>
      <c r="B3959" s="676">
        <v>3009047</v>
      </c>
      <c r="C3959" s="677" t="s">
        <v>9736</v>
      </c>
      <c r="D3959" s="678" t="s">
        <v>7684</v>
      </c>
      <c r="E3959" s="679">
        <f>IF(F3959 = "", "", ROUND(F3959*SINAPI!$M$5,2))</f>
        <v>2514636.7000000002</v>
      </c>
      <c r="F3959" s="680">
        <v>2616048.25</v>
      </c>
      <c r="G3959" s="204">
        <f>IF(P.O.!$F$4 = "DESONERADO", SICRO!E3959, SICRO!F3959)</f>
        <v>2616048.25</v>
      </c>
    </row>
    <row r="3960" spans="1:7">
      <c r="A3960" s="645" t="s">
        <v>69</v>
      </c>
      <c r="B3960" s="676">
        <v>3009275</v>
      </c>
      <c r="C3960" s="677" t="s">
        <v>9737</v>
      </c>
      <c r="D3960" s="678" t="s">
        <v>7684</v>
      </c>
      <c r="E3960" s="679">
        <f>IF(F3960 = "", "", ROUND(F3960*SINAPI!$M$5,2))</f>
        <v>3716550.06</v>
      </c>
      <c r="F3960" s="680">
        <v>3866432.99</v>
      </c>
      <c r="G3960" s="204">
        <f>IF(P.O.!$F$4 = "DESONERADO", SICRO!E3960, SICRO!F3960)</f>
        <v>3866432.99</v>
      </c>
    </row>
    <row r="3961" spans="1:7">
      <c r="A3961" s="645" t="s">
        <v>69</v>
      </c>
      <c r="B3961" s="676">
        <v>3009055</v>
      </c>
      <c r="C3961" s="677" t="s">
        <v>9738</v>
      </c>
      <c r="D3961" s="678" t="s">
        <v>7684</v>
      </c>
      <c r="E3961" s="679">
        <f>IF(F3961 = "", "", ROUND(F3961*SINAPI!$M$5,2))</f>
        <v>3772072.49</v>
      </c>
      <c r="F3961" s="680">
        <v>3924194.56</v>
      </c>
      <c r="G3961" s="204">
        <f>IF(P.O.!$F$4 = "DESONERADO", SICRO!E3961, SICRO!F3961)</f>
        <v>3924194.56</v>
      </c>
    </row>
    <row r="3962" spans="1:7">
      <c r="A3962" s="645" t="s">
        <v>69</v>
      </c>
      <c r="B3962" s="676">
        <v>3009236</v>
      </c>
      <c r="C3962" s="677" t="s">
        <v>9739</v>
      </c>
      <c r="D3962" s="678" t="s">
        <v>7684</v>
      </c>
      <c r="E3962" s="679">
        <f>IF(F3962 = "", "", ROUND(F3962*SINAPI!$M$5,2))</f>
        <v>2350301.41</v>
      </c>
      <c r="F3962" s="680">
        <v>2445085.5699999998</v>
      </c>
      <c r="G3962" s="204">
        <f>IF(P.O.!$F$4 = "DESONERADO", SICRO!E3962, SICRO!F3962)</f>
        <v>2445085.5699999998</v>
      </c>
    </row>
    <row r="3963" spans="1:7">
      <c r="A3963" s="645" t="s">
        <v>69</v>
      </c>
      <c r="B3963" s="676">
        <v>3009024</v>
      </c>
      <c r="C3963" s="677" t="s">
        <v>9740</v>
      </c>
      <c r="D3963" s="678" t="s">
        <v>7684</v>
      </c>
      <c r="E3963" s="679">
        <f>IF(F3963 = "", "", ROUND(F3963*SINAPI!$M$5,2))</f>
        <v>2355510.61</v>
      </c>
      <c r="F3963" s="680">
        <v>2450504.84</v>
      </c>
      <c r="G3963" s="204">
        <f>IF(P.O.!$F$4 = "DESONERADO", SICRO!E3963, SICRO!F3963)</f>
        <v>2450504.84</v>
      </c>
    </row>
    <row r="3964" spans="1:7">
      <c r="A3964" s="645" t="s">
        <v>69</v>
      </c>
      <c r="B3964" s="676">
        <v>3009232</v>
      </c>
      <c r="C3964" s="677" t="s">
        <v>9741</v>
      </c>
      <c r="D3964" s="678" t="s">
        <v>7684</v>
      </c>
      <c r="E3964" s="679">
        <f>IF(F3964 = "", "", ROUND(F3964*SINAPI!$M$5,2))</f>
        <v>3521745.69</v>
      </c>
      <c r="F3964" s="680">
        <v>3663772.45</v>
      </c>
      <c r="G3964" s="204">
        <f>IF(P.O.!$F$4 = "DESONERADO", SICRO!E3964, SICRO!F3964)</f>
        <v>3663772.45</v>
      </c>
    </row>
    <row r="3965" spans="1:7">
      <c r="A3965" s="645" t="s">
        <v>69</v>
      </c>
      <c r="B3965" s="676">
        <v>3009020</v>
      </c>
      <c r="C3965" s="677" t="s">
        <v>9742</v>
      </c>
      <c r="D3965" s="678" t="s">
        <v>7684</v>
      </c>
      <c r="E3965" s="679">
        <f>IF(F3965 = "", "", ROUND(F3965*SINAPI!$M$5,2))</f>
        <v>3531733.4</v>
      </c>
      <c r="F3965" s="680">
        <v>3674162.95</v>
      </c>
      <c r="G3965" s="204">
        <f>IF(P.O.!$F$4 = "DESONERADO", SICRO!E3965, SICRO!F3965)</f>
        <v>3674162.95</v>
      </c>
    </row>
    <row r="3966" spans="1:7">
      <c r="A3966" s="645" t="s">
        <v>69</v>
      </c>
      <c r="B3966" s="676">
        <v>3009290</v>
      </c>
      <c r="C3966" s="677" t="s">
        <v>9743</v>
      </c>
      <c r="D3966" s="678" t="s">
        <v>7684</v>
      </c>
      <c r="E3966" s="679">
        <f>IF(F3966 = "", "", ROUND(F3966*SINAPI!$M$5,2))</f>
        <v>2987634.85</v>
      </c>
      <c r="F3966" s="680">
        <v>3108121.71</v>
      </c>
      <c r="G3966" s="204">
        <f>IF(P.O.!$F$4 = "DESONERADO", SICRO!E3966, SICRO!F3966)</f>
        <v>3108121.71</v>
      </c>
    </row>
    <row r="3967" spans="1:7">
      <c r="A3967" s="645" t="s">
        <v>69</v>
      </c>
      <c r="B3967" s="676">
        <v>3009015</v>
      </c>
      <c r="C3967" s="677" t="s">
        <v>9744</v>
      </c>
      <c r="D3967" s="678" t="s">
        <v>7684</v>
      </c>
      <c r="E3967" s="679">
        <f>IF(F3967 = "", "", ROUND(F3967*SINAPI!$M$5,2))</f>
        <v>3026413.1</v>
      </c>
      <c r="F3967" s="680">
        <v>3148463.83</v>
      </c>
      <c r="G3967" s="204">
        <f>IF(P.O.!$F$4 = "DESONERADO", SICRO!E3967, SICRO!F3967)</f>
        <v>3148463.83</v>
      </c>
    </row>
    <row r="3968" spans="1:7">
      <c r="A3968" s="645" t="s">
        <v>69</v>
      </c>
      <c r="B3968" s="676">
        <v>3009294</v>
      </c>
      <c r="C3968" s="677" t="s">
        <v>9745</v>
      </c>
      <c r="D3968" s="678" t="s">
        <v>7684</v>
      </c>
      <c r="E3968" s="679">
        <f>IF(F3968 = "", "", ROUND(F3968*SINAPI!$M$5,2))</f>
        <v>4481454.83</v>
      </c>
      <c r="F3968" s="680">
        <v>4662185.2300000004</v>
      </c>
      <c r="G3968" s="204">
        <f>IF(P.O.!$F$4 = "DESONERADO", SICRO!E3968, SICRO!F3968)</f>
        <v>4662185.2300000004</v>
      </c>
    </row>
    <row r="3969" spans="1:7">
      <c r="A3969" s="645" t="s">
        <v>69</v>
      </c>
      <c r="B3969" s="676">
        <v>3009227</v>
      </c>
      <c r="C3969" s="677" t="s">
        <v>9746</v>
      </c>
      <c r="D3969" s="678" t="s">
        <v>7684</v>
      </c>
      <c r="E3969" s="679">
        <f>IF(F3969 = "", "", ROUND(F3969*SINAPI!$M$5,2))</f>
        <v>4539622.4800000004</v>
      </c>
      <c r="F3969" s="680">
        <v>4722698.6900000004</v>
      </c>
      <c r="G3969" s="204">
        <f>IF(P.O.!$F$4 = "DESONERADO", SICRO!E3969, SICRO!F3969)</f>
        <v>4722698.6900000004</v>
      </c>
    </row>
    <row r="3970" spans="1:7">
      <c r="A3970" s="645" t="s">
        <v>69</v>
      </c>
      <c r="B3970" s="676">
        <v>3009104</v>
      </c>
      <c r="C3970" s="677" t="s">
        <v>9747</v>
      </c>
      <c r="D3970" s="678" t="s">
        <v>5891</v>
      </c>
      <c r="E3970" s="679">
        <f>IF(F3970 = "", "", ROUND(F3970*SINAPI!$M$5,2))</f>
        <v>122505.48</v>
      </c>
      <c r="F3970" s="680">
        <v>127445.94</v>
      </c>
      <c r="G3970" s="204">
        <f>IF(P.O.!$F$4 = "DESONERADO", SICRO!E3970, SICRO!F3970)</f>
        <v>127445.94</v>
      </c>
    </row>
    <row r="3971" spans="1:7">
      <c r="A3971" s="645" t="s">
        <v>69</v>
      </c>
      <c r="B3971" s="676">
        <v>3009240</v>
      </c>
      <c r="C3971" s="677" t="s">
        <v>9748</v>
      </c>
      <c r="D3971" s="678" t="s">
        <v>7684</v>
      </c>
      <c r="E3971" s="679">
        <f>IF(F3971 = "", "", ROUND(F3971*SINAPI!$M$5,2))</f>
        <v>2203207.2400000002</v>
      </c>
      <c r="F3971" s="680">
        <v>2292059.31</v>
      </c>
      <c r="G3971" s="204">
        <f>IF(P.O.!$F$4 = "DESONERADO", SICRO!E3971, SICRO!F3971)</f>
        <v>2292059.31</v>
      </c>
    </row>
    <row r="3972" spans="1:7">
      <c r="A3972" s="645" t="s">
        <v>69</v>
      </c>
      <c r="B3972" s="676">
        <v>3009028</v>
      </c>
      <c r="C3972" s="677" t="s">
        <v>9749</v>
      </c>
      <c r="D3972" s="678" t="s">
        <v>7684</v>
      </c>
      <c r="E3972" s="679">
        <f>IF(F3972 = "", "", ROUND(F3972*SINAPI!$M$5,2))</f>
        <v>2210094.35</v>
      </c>
      <c r="F3972" s="680">
        <v>2299224.16</v>
      </c>
      <c r="G3972" s="204">
        <f>IF(P.O.!$F$4 = "DESONERADO", SICRO!E3972, SICRO!F3972)</f>
        <v>2299224.16</v>
      </c>
    </row>
    <row r="3973" spans="1:7">
      <c r="A3973" s="645" t="s">
        <v>69</v>
      </c>
      <c r="B3973" s="676">
        <v>3009306</v>
      </c>
      <c r="C3973" s="677" t="s">
        <v>9750</v>
      </c>
      <c r="D3973" s="678" t="s">
        <v>7684</v>
      </c>
      <c r="E3973" s="679">
        <f>IF(F3973 = "", "", ROUND(F3973*SINAPI!$M$5,2))</f>
        <v>3304726.61</v>
      </c>
      <c r="F3973" s="680">
        <v>3438001.31</v>
      </c>
      <c r="G3973" s="204">
        <f>IF(P.O.!$F$4 = "DESONERADO", SICRO!E3973, SICRO!F3973)</f>
        <v>3438001.31</v>
      </c>
    </row>
    <row r="3974" spans="1:7">
      <c r="A3974" s="645" t="s">
        <v>69</v>
      </c>
      <c r="B3974" s="676">
        <v>3009032</v>
      </c>
      <c r="C3974" s="677" t="s">
        <v>9751</v>
      </c>
      <c r="D3974" s="678" t="s">
        <v>7684</v>
      </c>
      <c r="E3974" s="679">
        <f>IF(F3974 = "", "", ROUND(F3974*SINAPI!$M$5,2))</f>
        <v>3315057.1</v>
      </c>
      <c r="F3974" s="680">
        <v>3448748.42</v>
      </c>
      <c r="G3974" s="204">
        <f>IF(P.O.!$F$4 = "DESONERADO", SICRO!E3974, SICRO!F3974)</f>
        <v>3448748.42</v>
      </c>
    </row>
    <row r="3975" spans="1:7">
      <c r="A3975" s="645" t="s">
        <v>69</v>
      </c>
      <c r="B3975" s="676">
        <v>3009256</v>
      </c>
      <c r="C3975" s="677" t="s">
        <v>9752</v>
      </c>
      <c r="D3975" s="678" t="s">
        <v>7684</v>
      </c>
      <c r="E3975" s="679">
        <f>IF(F3975 = "", "", ROUND(F3975*SINAPI!$M$5,2))</f>
        <v>2836781.3</v>
      </c>
      <c r="F3975" s="680">
        <v>2951184.46</v>
      </c>
      <c r="G3975" s="204">
        <f>IF(P.O.!$F$4 = "DESONERADO", SICRO!E3975, SICRO!F3975)</f>
        <v>2951184.46</v>
      </c>
    </row>
    <row r="3976" spans="1:7">
      <c r="A3976" s="645" t="s">
        <v>69</v>
      </c>
      <c r="B3976" s="676">
        <v>3009264</v>
      </c>
      <c r="C3976" s="677" t="s">
        <v>9753</v>
      </c>
      <c r="D3976" s="678" t="s">
        <v>7684</v>
      </c>
      <c r="E3976" s="679">
        <f>IF(F3976 = "", "", ROUND(F3976*SINAPI!$M$5,2))</f>
        <v>2840913.54</v>
      </c>
      <c r="F3976" s="680">
        <v>2955483.35</v>
      </c>
      <c r="G3976" s="204">
        <f>IF(P.O.!$F$4 = "DESONERADO", SICRO!E3976, SICRO!F3976)</f>
        <v>2955483.35</v>
      </c>
    </row>
    <row r="3977" spans="1:7">
      <c r="A3977" s="645" t="s">
        <v>69</v>
      </c>
      <c r="B3977" s="676">
        <v>3009036</v>
      </c>
      <c r="C3977" s="677" t="s">
        <v>9754</v>
      </c>
      <c r="D3977" s="678" t="s">
        <v>7684</v>
      </c>
      <c r="E3977" s="679">
        <f>IF(F3977 = "", "", ROUND(F3977*SINAPI!$M$5,2))</f>
        <v>2875474.23</v>
      </c>
      <c r="F3977" s="680">
        <v>2991437.82</v>
      </c>
      <c r="G3977" s="204">
        <f>IF(P.O.!$F$4 = "DESONERADO", SICRO!E3977, SICRO!F3977)</f>
        <v>2991437.82</v>
      </c>
    </row>
    <row r="3978" spans="1:7">
      <c r="A3978" s="645" t="s">
        <v>69</v>
      </c>
      <c r="B3978" s="676">
        <v>3009044</v>
      </c>
      <c r="C3978" s="677" t="s">
        <v>9755</v>
      </c>
      <c r="D3978" s="678" t="s">
        <v>7684</v>
      </c>
      <c r="E3978" s="679">
        <f>IF(F3978 = "", "", ROUND(F3978*SINAPI!$M$5,2))</f>
        <v>2879812.07</v>
      </c>
      <c r="F3978" s="680">
        <v>2995950.6</v>
      </c>
      <c r="G3978" s="204">
        <f>IF(P.O.!$F$4 = "DESONERADO", SICRO!E3978, SICRO!F3978)</f>
        <v>2995950.6</v>
      </c>
    </row>
    <row r="3979" spans="1:7">
      <c r="A3979" s="645" t="s">
        <v>69</v>
      </c>
      <c r="B3979" s="676">
        <v>3009272</v>
      </c>
      <c r="C3979" s="677" t="s">
        <v>9756</v>
      </c>
      <c r="D3979" s="678" t="s">
        <v>7684</v>
      </c>
      <c r="E3979" s="679">
        <f>IF(F3979 = "", "", ROUND(F3979*SINAPI!$M$5,2))</f>
        <v>4255812.6900000004</v>
      </c>
      <c r="F3979" s="680">
        <v>4427443.28</v>
      </c>
      <c r="G3979" s="204">
        <f>IF(P.O.!$F$4 = "DESONERADO", SICRO!E3979, SICRO!F3979)</f>
        <v>4427443.28</v>
      </c>
    </row>
    <row r="3980" spans="1:7">
      <c r="A3980" s="645" t="s">
        <v>69</v>
      </c>
      <c r="B3980" s="676">
        <v>3009052</v>
      </c>
      <c r="C3980" s="677" t="s">
        <v>9757</v>
      </c>
      <c r="D3980" s="678" t="s">
        <v>7684</v>
      </c>
      <c r="E3980" s="679">
        <f>IF(F3980 = "", "", ROUND(F3980*SINAPI!$M$5,2))</f>
        <v>4313888.63</v>
      </c>
      <c r="F3980" s="680">
        <v>4487861.33</v>
      </c>
      <c r="G3980" s="204">
        <f>IF(P.O.!$F$4 = "DESONERADO", SICRO!E3980, SICRO!F3980)</f>
        <v>4487861.33</v>
      </c>
    </row>
    <row r="3981" spans="1:7">
      <c r="A3981" s="645" t="s">
        <v>69</v>
      </c>
      <c r="B3981" s="676">
        <v>3009105</v>
      </c>
      <c r="C3981" s="677" t="s">
        <v>9758</v>
      </c>
      <c r="D3981" s="678" t="s">
        <v>5891</v>
      </c>
      <c r="E3981" s="679">
        <f>IF(F3981 = "", "", ROUND(F3981*SINAPI!$M$5,2))</f>
        <v>245246.86</v>
      </c>
      <c r="F3981" s="680">
        <v>255137.3</v>
      </c>
      <c r="G3981" s="204">
        <f>IF(P.O.!$F$4 = "DESONERADO", SICRO!E3981, SICRO!F3981)</f>
        <v>255137.3</v>
      </c>
    </row>
    <row r="3982" spans="1:7">
      <c r="A3982" s="645" t="s">
        <v>69</v>
      </c>
      <c r="B3982" s="676">
        <v>3009248</v>
      </c>
      <c r="C3982" s="677" t="s">
        <v>9759</v>
      </c>
      <c r="D3982" s="678" t="s">
        <v>7684</v>
      </c>
      <c r="E3982" s="679">
        <f>IF(F3982 = "", "", ROUND(F3982*SINAPI!$M$5,2))</f>
        <v>2195631.9300000002</v>
      </c>
      <c r="F3982" s="680">
        <v>2284178.5</v>
      </c>
      <c r="G3982" s="204">
        <f>IF(P.O.!$F$4 = "DESONERADO", SICRO!E3982, SICRO!F3982)</f>
        <v>2284178.5</v>
      </c>
    </row>
    <row r="3983" spans="1:7">
      <c r="A3983" s="645" t="s">
        <v>69</v>
      </c>
      <c r="B3983" s="676">
        <v>3009210</v>
      </c>
      <c r="C3983" s="677" t="s">
        <v>9760</v>
      </c>
      <c r="D3983" s="678" t="s">
        <v>7684</v>
      </c>
      <c r="E3983" s="679">
        <f>IF(F3983 = "", "", ROUND(F3983*SINAPI!$M$5,2))</f>
        <v>2202519.12</v>
      </c>
      <c r="F3983" s="680">
        <v>2291343.44</v>
      </c>
      <c r="G3983" s="204">
        <f>IF(P.O.!$F$4 = "DESONERADO", SICRO!E3983, SICRO!F3983)</f>
        <v>2291343.44</v>
      </c>
    </row>
    <row r="3984" spans="1:7">
      <c r="A3984" s="645" t="s">
        <v>69</v>
      </c>
      <c r="B3984" s="676">
        <v>3009310</v>
      </c>
      <c r="C3984" s="677" t="s">
        <v>9761</v>
      </c>
      <c r="D3984" s="678" t="s">
        <v>7684</v>
      </c>
      <c r="E3984" s="679">
        <f>IF(F3984 = "", "", ROUND(F3984*SINAPI!$M$5,2))</f>
        <v>3293365.41</v>
      </c>
      <c r="F3984" s="680">
        <v>3426181.93</v>
      </c>
      <c r="G3984" s="204">
        <f>IF(P.O.!$F$4 = "DESONERADO", SICRO!E3984, SICRO!F3984)</f>
        <v>3426181.93</v>
      </c>
    </row>
    <row r="3985" spans="1:7">
      <c r="A3985" s="645" t="s">
        <v>69</v>
      </c>
      <c r="B3985" s="676">
        <v>3009214</v>
      </c>
      <c r="C3985" s="677" t="s">
        <v>9762</v>
      </c>
      <c r="D3985" s="678" t="s">
        <v>7684</v>
      </c>
      <c r="E3985" s="679">
        <f>IF(F3985 = "", "", ROUND(F3985*SINAPI!$M$5,2))</f>
        <v>3303696.18</v>
      </c>
      <c r="F3985" s="680">
        <v>3436929.33</v>
      </c>
      <c r="G3985" s="204">
        <f>IF(P.O.!$F$4 = "DESONERADO", SICRO!E3985, SICRO!F3985)</f>
        <v>3436929.33</v>
      </c>
    </row>
    <row r="3986" spans="1:7">
      <c r="A3986" s="645" t="s">
        <v>69</v>
      </c>
      <c r="B3986" s="676">
        <v>3009260</v>
      </c>
      <c r="C3986" s="677" t="s">
        <v>9763</v>
      </c>
      <c r="D3986" s="678" t="s">
        <v>7684</v>
      </c>
      <c r="E3986" s="679">
        <f>IF(F3986 = "", "", ROUND(F3986*SINAPI!$M$5,2))</f>
        <v>2829261.03</v>
      </c>
      <c r="F3986" s="680">
        <v>2943360.91</v>
      </c>
      <c r="G3986" s="204">
        <f>IF(P.O.!$F$4 = "DESONERADO", SICRO!E3986, SICRO!F3986)</f>
        <v>2943360.91</v>
      </c>
    </row>
    <row r="3987" spans="1:7">
      <c r="A3987" s="645" t="s">
        <v>69</v>
      </c>
      <c r="B3987" s="676">
        <v>3009268</v>
      </c>
      <c r="C3987" s="677" t="s">
        <v>9764</v>
      </c>
      <c r="D3987" s="678" t="s">
        <v>7684</v>
      </c>
      <c r="E3987" s="679">
        <f>IF(F3987 = "", "", ROUND(F3987*SINAPI!$M$5,2))</f>
        <v>2833393.28</v>
      </c>
      <c r="F3987" s="680">
        <v>2947659.81</v>
      </c>
      <c r="G3987" s="204">
        <f>IF(P.O.!$F$4 = "DESONERADO", SICRO!E3987, SICRO!F3987)</f>
        <v>2947659.81</v>
      </c>
    </row>
    <row r="3988" spans="1:7">
      <c r="A3988" s="645" t="s">
        <v>69</v>
      </c>
      <c r="B3988" s="676">
        <v>3009040</v>
      </c>
      <c r="C3988" s="677" t="s">
        <v>9765</v>
      </c>
      <c r="D3988" s="678" t="s">
        <v>7684</v>
      </c>
      <c r="E3988" s="679">
        <f>IF(F3988 = "", "", ROUND(F3988*SINAPI!$M$5,2))</f>
        <v>2867953.97</v>
      </c>
      <c r="F3988" s="680">
        <v>2983614.28</v>
      </c>
      <c r="G3988" s="204">
        <f>IF(P.O.!$F$4 = "DESONERADO", SICRO!E3988, SICRO!F3988)</f>
        <v>2983614.28</v>
      </c>
    </row>
    <row r="3989" spans="1:7">
      <c r="A3989" s="645" t="s">
        <v>69</v>
      </c>
      <c r="B3989" s="676">
        <v>3009048</v>
      </c>
      <c r="C3989" s="677" t="s">
        <v>9766</v>
      </c>
      <c r="D3989" s="678" t="s">
        <v>7684</v>
      </c>
      <c r="E3989" s="679">
        <f>IF(F3989 = "", "", ROUND(F3989*SINAPI!$M$5,2))</f>
        <v>2872291.8</v>
      </c>
      <c r="F3989" s="680">
        <v>2988127.05</v>
      </c>
      <c r="G3989" s="204">
        <f>IF(P.O.!$F$4 = "DESONERADO", SICRO!E3989, SICRO!F3989)</f>
        <v>2988127.05</v>
      </c>
    </row>
    <row r="3990" spans="1:7">
      <c r="A3990" s="645" t="s">
        <v>69</v>
      </c>
      <c r="B3990" s="676">
        <v>3009276</v>
      </c>
      <c r="C3990" s="677" t="s">
        <v>9767</v>
      </c>
      <c r="D3990" s="678" t="s">
        <v>7684</v>
      </c>
      <c r="E3990" s="679">
        <f>IF(F3990 = "", "", ROUND(F3990*SINAPI!$M$5,2))</f>
        <v>4244534.1399999997</v>
      </c>
      <c r="F3990" s="680">
        <v>4415709.88</v>
      </c>
      <c r="G3990" s="204">
        <f>IF(P.O.!$F$4 = "DESONERADO", SICRO!E3990, SICRO!F3990)</f>
        <v>4415709.88</v>
      </c>
    </row>
    <row r="3991" spans="1:7">
      <c r="A3991" s="645" t="s">
        <v>69</v>
      </c>
      <c r="B3991" s="676">
        <v>3009056</v>
      </c>
      <c r="C3991" s="677" t="s">
        <v>9768</v>
      </c>
      <c r="D3991" s="678" t="s">
        <v>7684</v>
      </c>
      <c r="E3991" s="679">
        <f>IF(F3991 = "", "", ROUND(F3991*SINAPI!$M$5,2))</f>
        <v>4302610.07</v>
      </c>
      <c r="F3991" s="680">
        <v>4476127.93</v>
      </c>
      <c r="G3991" s="204">
        <f>IF(P.O.!$F$4 = "DESONERADO", SICRO!E3991, SICRO!F3991)</f>
        <v>4476127.93</v>
      </c>
    </row>
    <row r="3992" spans="1:7">
      <c r="A3992" s="645" t="s">
        <v>69</v>
      </c>
      <c r="B3992" s="676">
        <v>3009237</v>
      </c>
      <c r="C3992" s="677" t="s">
        <v>9769</v>
      </c>
      <c r="D3992" s="678" t="s">
        <v>7684</v>
      </c>
      <c r="E3992" s="679">
        <f>IF(F3992 = "", "", ROUND(F3992*SINAPI!$M$5,2))</f>
        <v>2244477.86</v>
      </c>
      <c r="F3992" s="680">
        <v>2334994.31</v>
      </c>
      <c r="G3992" s="204">
        <f>IF(P.O.!$F$4 = "DESONERADO", SICRO!E3992, SICRO!F3992)</f>
        <v>2334994.31</v>
      </c>
    </row>
    <row r="3993" spans="1:7">
      <c r="A3993" s="645" t="s">
        <v>69</v>
      </c>
      <c r="B3993" s="676">
        <v>3009025</v>
      </c>
      <c r="C3993" s="677" t="s">
        <v>9770</v>
      </c>
      <c r="D3993" s="678" t="s">
        <v>7684</v>
      </c>
      <c r="E3993" s="679">
        <f>IF(F3993 = "", "", ROUND(F3993*SINAPI!$M$5,2))</f>
        <v>2249787.1</v>
      </c>
      <c r="F3993" s="680">
        <v>2340517.66</v>
      </c>
      <c r="G3993" s="204">
        <f>IF(P.O.!$F$4 = "DESONERADO", SICRO!E3993, SICRO!F3993)</f>
        <v>2340517.66</v>
      </c>
    </row>
    <row r="3994" spans="1:7">
      <c r="A3994" s="645" t="s">
        <v>69</v>
      </c>
      <c r="B3994" s="676">
        <v>3009319</v>
      </c>
      <c r="C3994" s="677" t="s">
        <v>9771</v>
      </c>
      <c r="D3994" s="678" t="s">
        <v>7684</v>
      </c>
      <c r="E3994" s="679">
        <f>IF(F3994 = "", "", ROUND(F3994*SINAPI!$M$5,2))</f>
        <v>3364943.16</v>
      </c>
      <c r="F3994" s="680">
        <v>3500646.31</v>
      </c>
      <c r="G3994" s="204">
        <f>IF(P.O.!$F$4 = "DESONERADO", SICRO!E3994, SICRO!F3994)</f>
        <v>3500646.31</v>
      </c>
    </row>
    <row r="3995" spans="1:7">
      <c r="A3995" s="645" t="s">
        <v>69</v>
      </c>
      <c r="B3995" s="676">
        <v>3009021</v>
      </c>
      <c r="C3995" s="677" t="s">
        <v>9772</v>
      </c>
      <c r="D3995" s="678" t="s">
        <v>7684</v>
      </c>
      <c r="E3995" s="679">
        <f>IF(F3995 = "", "", ROUND(F3995*SINAPI!$M$5,2))</f>
        <v>3373198.15</v>
      </c>
      <c r="F3995" s="680">
        <v>3509234.21</v>
      </c>
      <c r="G3995" s="204">
        <f>IF(P.O.!$F$4 = "DESONERADO", SICRO!E3995, SICRO!F3995)</f>
        <v>3509234.21</v>
      </c>
    </row>
    <row r="3996" spans="1:7">
      <c r="A3996" s="645" t="s">
        <v>69</v>
      </c>
      <c r="B3996" s="676">
        <v>3009291</v>
      </c>
      <c r="C3996" s="677" t="s">
        <v>9773</v>
      </c>
      <c r="D3996" s="678" t="s">
        <v>7684</v>
      </c>
      <c r="E3996" s="679">
        <f>IF(F3996 = "", "", ROUND(F3996*SINAPI!$M$5,2))</f>
        <v>2888599.06</v>
      </c>
      <c r="F3996" s="680">
        <v>3005091.96</v>
      </c>
      <c r="G3996" s="204">
        <f>IF(P.O.!$F$4 = "DESONERADO", SICRO!E3996, SICRO!F3996)</f>
        <v>3005091.96</v>
      </c>
    </row>
    <row r="3997" spans="1:7">
      <c r="A3997" s="645" t="s">
        <v>69</v>
      </c>
      <c r="B3997" s="676">
        <v>3009016</v>
      </c>
      <c r="C3997" s="677" t="s">
        <v>9774</v>
      </c>
      <c r="D3997" s="678" t="s">
        <v>7684</v>
      </c>
      <c r="E3997" s="679">
        <f>IF(F3997 = "", "", ROUND(F3997*SINAPI!$M$5,2))</f>
        <v>2927715.27</v>
      </c>
      <c r="F3997" s="680">
        <v>3045785.67</v>
      </c>
      <c r="G3997" s="204">
        <f>IF(P.O.!$F$4 = "DESONERADO", SICRO!E3997, SICRO!F3997)</f>
        <v>3045785.67</v>
      </c>
    </row>
    <row r="3998" spans="1:7">
      <c r="A3998" s="645" t="s">
        <v>69</v>
      </c>
      <c r="B3998" s="676">
        <v>3009295</v>
      </c>
      <c r="C3998" s="677" t="s">
        <v>9775</v>
      </c>
      <c r="D3998" s="678" t="s">
        <v>7684</v>
      </c>
      <c r="E3998" s="679">
        <f>IF(F3998 = "", "", ROUND(F3998*SINAPI!$M$5,2))</f>
        <v>4332901.1500000004</v>
      </c>
      <c r="F3998" s="680">
        <v>4507640.5999999996</v>
      </c>
      <c r="G3998" s="204">
        <f>IF(P.O.!$F$4 = "DESONERADO", SICRO!E3998, SICRO!F3998)</f>
        <v>4507640.5999999996</v>
      </c>
    </row>
    <row r="3999" spans="1:7">
      <c r="A3999" s="645" t="s">
        <v>69</v>
      </c>
      <c r="B3999" s="676">
        <v>3009228</v>
      </c>
      <c r="C3999" s="677" t="s">
        <v>9776</v>
      </c>
      <c r="D3999" s="678" t="s">
        <v>7684</v>
      </c>
      <c r="E3999" s="679">
        <f>IF(F3999 = "", "", ROUND(F3999*SINAPI!$M$5,2))</f>
        <v>4391575.7300000004</v>
      </c>
      <c r="F3999" s="680">
        <v>4568681.4400000004</v>
      </c>
      <c r="G3999" s="204">
        <f>IF(P.O.!$F$4 = "DESONERADO", SICRO!E3999, SICRO!F3999)</f>
        <v>4568681.4400000004</v>
      </c>
    </row>
    <row r="4000" spans="1:7">
      <c r="A4000" s="645" t="s">
        <v>69</v>
      </c>
      <c r="B4000" s="676">
        <v>3009106</v>
      </c>
      <c r="C4000" s="677" t="s">
        <v>9777</v>
      </c>
      <c r="D4000" s="678" t="s">
        <v>5891</v>
      </c>
      <c r="E4000" s="679">
        <f>IF(F4000 = "", "", ROUND(F4000*SINAPI!$M$5,2))</f>
        <v>116883.41</v>
      </c>
      <c r="F4000" s="680">
        <v>121597.14</v>
      </c>
      <c r="G4000" s="204">
        <f>IF(P.O.!$F$4 = "DESONERADO", SICRO!E4000, SICRO!F4000)</f>
        <v>121597.14</v>
      </c>
    </row>
    <row r="4001" spans="1:7">
      <c r="A4001" s="645" t="s">
        <v>69</v>
      </c>
      <c r="B4001" s="676">
        <v>3009299</v>
      </c>
      <c r="C4001" s="677" t="s">
        <v>9778</v>
      </c>
      <c r="D4001" s="678" t="s">
        <v>7684</v>
      </c>
      <c r="E4001" s="679">
        <f>IF(F4001 = "", "", ROUND(F4001*SINAPI!$M$5,2))</f>
        <v>2108337.59</v>
      </c>
      <c r="F4001" s="680">
        <v>2193363.7000000002</v>
      </c>
      <c r="G4001" s="204">
        <f>IF(P.O.!$F$4 = "DESONERADO", SICRO!E4001, SICRO!F4001)</f>
        <v>2193363.7000000002</v>
      </c>
    </row>
    <row r="4002" spans="1:7">
      <c r="A4002" s="645" t="s">
        <v>69</v>
      </c>
      <c r="B4002" s="676">
        <v>3009029</v>
      </c>
      <c r="C4002" s="677" t="s">
        <v>9779</v>
      </c>
      <c r="D4002" s="678" t="s">
        <v>7684</v>
      </c>
      <c r="E4002" s="679">
        <f>IF(F4002 = "", "", ROUND(F4002*SINAPI!$M$5,2))</f>
        <v>2115224.69</v>
      </c>
      <c r="F4002" s="680">
        <v>2200528.5499999998</v>
      </c>
      <c r="G4002" s="204">
        <f>IF(P.O.!$F$4 = "DESONERADO", SICRO!E4002, SICRO!F4002)</f>
        <v>2200528.5499999998</v>
      </c>
    </row>
    <row r="4003" spans="1:7">
      <c r="A4003" s="645" t="s">
        <v>69</v>
      </c>
      <c r="B4003" s="676">
        <v>3009245</v>
      </c>
      <c r="C4003" s="677" t="s">
        <v>9780</v>
      </c>
      <c r="D4003" s="678" t="s">
        <v>7684</v>
      </c>
      <c r="E4003" s="679">
        <f>IF(F4003 = "", "", ROUND(F4003*SINAPI!$M$5,2))</f>
        <v>3162422.14</v>
      </c>
      <c r="F4003" s="680">
        <v>3289957.92</v>
      </c>
      <c r="G4003" s="204">
        <f>IF(P.O.!$F$4 = "DESONERADO", SICRO!E4003, SICRO!F4003)</f>
        <v>3289957.92</v>
      </c>
    </row>
    <row r="4004" spans="1:7">
      <c r="A4004" s="645" t="s">
        <v>69</v>
      </c>
      <c r="B4004" s="676">
        <v>3009033</v>
      </c>
      <c r="C4004" s="677" t="s">
        <v>9781</v>
      </c>
      <c r="D4004" s="678" t="s">
        <v>7684</v>
      </c>
      <c r="E4004" s="679">
        <f>IF(F4004 = "", "", ROUND(F4004*SINAPI!$M$5,2))</f>
        <v>3172752.64</v>
      </c>
      <c r="F4004" s="680">
        <v>3300705.03</v>
      </c>
      <c r="G4004" s="204">
        <f>IF(P.O.!$F$4 = "DESONERADO", SICRO!E4004, SICRO!F4004)</f>
        <v>3300705.03</v>
      </c>
    </row>
    <row r="4005" spans="1:7">
      <c r="A4005" s="645" t="s">
        <v>69</v>
      </c>
      <c r="B4005" s="676">
        <v>3009257</v>
      </c>
      <c r="C4005" s="677" t="s">
        <v>9782</v>
      </c>
      <c r="D4005" s="678" t="s">
        <v>7684</v>
      </c>
      <c r="E4005" s="679">
        <f>IF(F4005 = "", "", ROUND(F4005*SINAPI!$M$5,2))</f>
        <v>2743873.51</v>
      </c>
      <c r="F4005" s="680">
        <v>2854529.84</v>
      </c>
      <c r="G4005" s="204">
        <f>IF(P.O.!$F$4 = "DESONERADO", SICRO!E4005, SICRO!F4005)</f>
        <v>2854529.84</v>
      </c>
    </row>
    <row r="4006" spans="1:7">
      <c r="A4006" s="645" t="s">
        <v>69</v>
      </c>
      <c r="B4006" s="676">
        <v>3009265</v>
      </c>
      <c r="C4006" s="677" t="s">
        <v>9783</v>
      </c>
      <c r="D4006" s="678" t="s">
        <v>7684</v>
      </c>
      <c r="E4006" s="679">
        <f>IF(F4006 = "", "", ROUND(F4006*SINAPI!$M$5,2))</f>
        <v>2752831.64</v>
      </c>
      <c r="F4006" s="680">
        <v>2863849.24</v>
      </c>
      <c r="G4006" s="204">
        <f>IF(P.O.!$F$4 = "DESONERADO", SICRO!E4006, SICRO!F4006)</f>
        <v>2863849.24</v>
      </c>
    </row>
    <row r="4007" spans="1:7">
      <c r="A4007" s="645" t="s">
        <v>69</v>
      </c>
      <c r="B4007" s="676">
        <v>3009037</v>
      </c>
      <c r="C4007" s="677" t="s">
        <v>9784</v>
      </c>
      <c r="D4007" s="678" t="s">
        <v>7684</v>
      </c>
      <c r="E4007" s="679">
        <f>IF(F4007 = "", "", ROUND(F4007*SINAPI!$M$5,2))</f>
        <v>2782664.12</v>
      </c>
      <c r="F4007" s="680">
        <v>2894884.82</v>
      </c>
      <c r="G4007" s="204">
        <f>IF(P.O.!$F$4 = "DESONERADO", SICRO!E4007, SICRO!F4007)</f>
        <v>2894884.82</v>
      </c>
    </row>
    <row r="4008" spans="1:7">
      <c r="A4008" s="645" t="s">
        <v>69</v>
      </c>
      <c r="B4008" s="676">
        <v>3009045</v>
      </c>
      <c r="C4008" s="677" t="s">
        <v>9785</v>
      </c>
      <c r="D4008" s="678" t="s">
        <v>7684</v>
      </c>
      <c r="E4008" s="679">
        <f>IF(F4008 = "", "", ROUND(F4008*SINAPI!$M$5,2))</f>
        <v>2792068.13</v>
      </c>
      <c r="F4008" s="680">
        <v>2904668.08</v>
      </c>
      <c r="G4008" s="204">
        <f>IF(P.O.!$F$4 = "DESONERADO", SICRO!E4008, SICRO!F4008)</f>
        <v>2904668.08</v>
      </c>
    </row>
    <row r="4009" spans="1:7">
      <c r="A4009" s="645" t="s">
        <v>69</v>
      </c>
      <c r="B4009" s="676">
        <v>3009273</v>
      </c>
      <c r="C4009" s="677" t="s">
        <v>9786</v>
      </c>
      <c r="D4009" s="678" t="s">
        <v>7684</v>
      </c>
      <c r="E4009" s="679">
        <f>IF(F4009 = "", "", ROUND(F4009*SINAPI!$M$5,2))</f>
        <v>4116451.04</v>
      </c>
      <c r="F4009" s="680">
        <v>4282461.38</v>
      </c>
      <c r="G4009" s="204">
        <f>IF(P.O.!$F$4 = "DESONERADO", SICRO!E4009, SICRO!F4009)</f>
        <v>4282461.38</v>
      </c>
    </row>
    <row r="4010" spans="1:7">
      <c r="A4010" s="645" t="s">
        <v>69</v>
      </c>
      <c r="B4010" s="676">
        <v>3009053</v>
      </c>
      <c r="C4010" s="677" t="s">
        <v>9787</v>
      </c>
      <c r="D4010" s="678" t="s">
        <v>7684</v>
      </c>
      <c r="E4010" s="679">
        <f>IF(F4010 = "", "", ROUND(F4010*SINAPI!$M$5,2))</f>
        <v>4174673.5</v>
      </c>
      <c r="F4010" s="680">
        <v>4343031.8600000003</v>
      </c>
      <c r="G4010" s="204">
        <f>IF(P.O.!$F$4 = "DESONERADO", SICRO!E4010, SICRO!F4010)</f>
        <v>4343031.8600000003</v>
      </c>
    </row>
    <row r="4011" spans="1:7">
      <c r="A4011" s="645" t="s">
        <v>69</v>
      </c>
      <c r="B4011" s="676">
        <v>3009107</v>
      </c>
      <c r="C4011" s="677" t="s">
        <v>9788</v>
      </c>
      <c r="D4011" s="678" t="s">
        <v>5891</v>
      </c>
      <c r="E4011" s="679">
        <f>IF(F4011 = "", "", ROUND(F4011*SINAPI!$M$5,2))</f>
        <v>234002.73</v>
      </c>
      <c r="F4011" s="680">
        <v>243439.71</v>
      </c>
      <c r="G4011" s="204">
        <f>IF(P.O.!$F$4 = "DESONERADO", SICRO!E4011, SICRO!F4011)</f>
        <v>243439.71</v>
      </c>
    </row>
    <row r="4012" spans="1:7">
      <c r="A4012" s="645" t="s">
        <v>69</v>
      </c>
      <c r="B4012" s="676">
        <v>3009249</v>
      </c>
      <c r="C4012" s="677" t="s">
        <v>9789</v>
      </c>
      <c r="D4012" s="678" t="s">
        <v>7684</v>
      </c>
      <c r="E4012" s="679">
        <f>IF(F4012 = "", "", ROUND(F4012*SINAPI!$M$5,2))</f>
        <v>2101346.48</v>
      </c>
      <c r="F4012" s="680">
        <v>2186090.65</v>
      </c>
      <c r="G4012" s="204">
        <f>IF(P.O.!$F$4 = "DESONERADO", SICRO!E4012, SICRO!F4012)</f>
        <v>2186090.65</v>
      </c>
    </row>
    <row r="4013" spans="1:7">
      <c r="A4013" s="645" t="s">
        <v>69</v>
      </c>
      <c r="B4013" s="676">
        <v>3009211</v>
      </c>
      <c r="C4013" s="677" t="s">
        <v>9790</v>
      </c>
      <c r="D4013" s="678" t="s">
        <v>7684</v>
      </c>
      <c r="E4013" s="679">
        <f>IF(F4013 = "", "", ROUND(F4013*SINAPI!$M$5,2))</f>
        <v>2108233.66</v>
      </c>
      <c r="F4013" s="680">
        <v>2193255.58</v>
      </c>
      <c r="G4013" s="204">
        <f>IF(P.O.!$F$4 = "DESONERADO", SICRO!E4013, SICRO!F4013)</f>
        <v>2193255.58</v>
      </c>
    </row>
    <row r="4014" spans="1:7">
      <c r="A4014" s="645" t="s">
        <v>69</v>
      </c>
      <c r="B4014" s="676">
        <v>3009253</v>
      </c>
      <c r="C4014" s="677" t="s">
        <v>9791</v>
      </c>
      <c r="D4014" s="678" t="s">
        <v>7684</v>
      </c>
      <c r="E4014" s="679">
        <f>IF(F4014 = "", "", ROUND(F4014*SINAPI!$M$5,2))</f>
        <v>3151937.17</v>
      </c>
      <c r="F4014" s="680">
        <v>3279050.1</v>
      </c>
      <c r="G4014" s="204">
        <f>IF(P.O.!$F$4 = "DESONERADO", SICRO!E4014, SICRO!F4014)</f>
        <v>3279050.1</v>
      </c>
    </row>
    <row r="4015" spans="1:7">
      <c r="A4015" s="645" t="s">
        <v>69</v>
      </c>
      <c r="B4015" s="676">
        <v>3009215</v>
      </c>
      <c r="C4015" s="677" t="s">
        <v>9792</v>
      </c>
      <c r="D4015" s="678" t="s">
        <v>7684</v>
      </c>
      <c r="E4015" s="679">
        <f>IF(F4015 = "", "", ROUND(F4015*SINAPI!$M$5,2))</f>
        <v>3162267.94</v>
      </c>
      <c r="F4015" s="680">
        <v>3289797.5</v>
      </c>
      <c r="G4015" s="204">
        <f>IF(P.O.!$F$4 = "DESONERADO", SICRO!E4015, SICRO!F4015)</f>
        <v>3289797.5</v>
      </c>
    </row>
    <row r="4016" spans="1:7">
      <c r="A4016" s="645" t="s">
        <v>69</v>
      </c>
      <c r="B4016" s="676">
        <v>3009261</v>
      </c>
      <c r="C4016" s="677" t="s">
        <v>9793</v>
      </c>
      <c r="D4016" s="678" t="s">
        <v>7684</v>
      </c>
      <c r="E4016" s="679">
        <f>IF(F4016 = "", "", ROUND(F4016*SINAPI!$M$5,2))</f>
        <v>2736937.45</v>
      </c>
      <c r="F4016" s="680">
        <v>2847314.06</v>
      </c>
      <c r="G4016" s="204">
        <f>IF(P.O.!$F$4 = "DESONERADO", SICRO!E4016, SICRO!F4016)</f>
        <v>2847314.06</v>
      </c>
    </row>
    <row r="4017" spans="1:7">
      <c r="A4017" s="645" t="s">
        <v>69</v>
      </c>
      <c r="B4017" s="676">
        <v>3009269</v>
      </c>
      <c r="C4017" s="677" t="s">
        <v>9794</v>
      </c>
      <c r="D4017" s="678" t="s">
        <v>7684</v>
      </c>
      <c r="E4017" s="679">
        <f>IF(F4017 = "", "", ROUND(F4017*SINAPI!$M$5,2))</f>
        <v>2745895.58</v>
      </c>
      <c r="F4017" s="680">
        <v>2856633.46</v>
      </c>
      <c r="G4017" s="204">
        <f>IF(P.O.!$F$4 = "DESONERADO", SICRO!E4017, SICRO!F4017)</f>
        <v>2856633.46</v>
      </c>
    </row>
    <row r="4018" spans="1:7">
      <c r="A4018" s="645" t="s">
        <v>69</v>
      </c>
      <c r="B4018" s="676">
        <v>3009041</v>
      </c>
      <c r="C4018" s="677" t="s">
        <v>9795</v>
      </c>
      <c r="D4018" s="678" t="s">
        <v>7684</v>
      </c>
      <c r="E4018" s="679">
        <f>IF(F4018 = "", "", ROUND(F4018*SINAPI!$M$5,2))</f>
        <v>2775728.06</v>
      </c>
      <c r="F4018" s="680">
        <v>2887669.04</v>
      </c>
      <c r="G4018" s="204">
        <f>IF(P.O.!$F$4 = "DESONERADO", SICRO!E4018, SICRO!F4018)</f>
        <v>2887669.04</v>
      </c>
    </row>
    <row r="4019" spans="1:7">
      <c r="A4019" s="645" t="s">
        <v>69</v>
      </c>
      <c r="B4019" s="676">
        <v>3009049</v>
      </c>
      <c r="C4019" s="677" t="s">
        <v>9796</v>
      </c>
      <c r="D4019" s="678" t="s">
        <v>7684</v>
      </c>
      <c r="E4019" s="679">
        <f>IF(F4019 = "", "", ROUND(F4019*SINAPI!$M$5,2))</f>
        <v>2785132.07</v>
      </c>
      <c r="F4019" s="680">
        <v>2897452.3</v>
      </c>
      <c r="G4019" s="204">
        <f>IF(P.O.!$F$4 = "DESONERADO", SICRO!E4019, SICRO!F4019)</f>
        <v>2897452.3</v>
      </c>
    </row>
    <row r="4020" spans="1:7">
      <c r="A4020" s="645" t="s">
        <v>69</v>
      </c>
      <c r="B4020" s="676">
        <v>3009277</v>
      </c>
      <c r="C4020" s="677" t="s">
        <v>9797</v>
      </c>
      <c r="D4020" s="678" t="s">
        <v>7684</v>
      </c>
      <c r="E4020" s="679">
        <f>IF(F4020 = "", "", ROUND(F4020*SINAPI!$M$5,2))</f>
        <v>4106048.71</v>
      </c>
      <c r="F4020" s="680">
        <v>4271639.54</v>
      </c>
      <c r="G4020" s="204">
        <f>IF(P.O.!$F$4 = "DESONERADO", SICRO!E4020, SICRO!F4020)</f>
        <v>4271639.54</v>
      </c>
    </row>
    <row r="4021" spans="1:7">
      <c r="A4021" s="645" t="s">
        <v>69</v>
      </c>
      <c r="B4021" s="676">
        <v>3009057</v>
      </c>
      <c r="C4021" s="677" t="s">
        <v>9798</v>
      </c>
      <c r="D4021" s="678" t="s">
        <v>7684</v>
      </c>
      <c r="E4021" s="679">
        <f>IF(F4021 = "", "", ROUND(F4021*SINAPI!$M$5,2))</f>
        <v>4164271.16</v>
      </c>
      <c r="F4021" s="680">
        <v>4332210.01</v>
      </c>
      <c r="G4021" s="204">
        <f>IF(P.O.!$F$4 = "DESONERADO", SICRO!E4021, SICRO!F4021)</f>
        <v>4332210.01</v>
      </c>
    </row>
    <row r="4022" spans="1:7">
      <c r="A4022" s="645" t="s">
        <v>69</v>
      </c>
      <c r="B4022" s="676">
        <v>3108073</v>
      </c>
      <c r="C4022" s="677" t="s">
        <v>9799</v>
      </c>
      <c r="D4022" s="678" t="s">
        <v>7325</v>
      </c>
      <c r="E4022" s="679">
        <f>IF(F4022 = "", "", ROUND(F4022*SINAPI!$M$5,2))</f>
        <v>327.14999999999998</v>
      </c>
      <c r="F4022" s="680">
        <v>340.34</v>
      </c>
      <c r="G4022" s="204">
        <f>IF(P.O.!$F$4 = "DESONERADO", SICRO!E4022, SICRO!F4022)</f>
        <v>340.34</v>
      </c>
    </row>
    <row r="4023" spans="1:7">
      <c r="A4023" s="645" t="s">
        <v>69</v>
      </c>
      <c r="B4023" s="676">
        <v>3107965</v>
      </c>
      <c r="C4023" s="677" t="s">
        <v>9800</v>
      </c>
      <c r="D4023" s="678" t="s">
        <v>7325</v>
      </c>
      <c r="E4023" s="679">
        <f>IF(F4023 = "", "", ROUND(F4023*SINAPI!$M$5,2))</f>
        <v>528.29999999999995</v>
      </c>
      <c r="F4023" s="680">
        <v>549.61</v>
      </c>
      <c r="G4023" s="204">
        <f>IF(P.O.!$F$4 = "DESONERADO", SICRO!E4023, SICRO!F4023)</f>
        <v>549.61</v>
      </c>
    </row>
    <row r="4024" spans="1:7">
      <c r="A4024" s="645" t="s">
        <v>69</v>
      </c>
      <c r="B4024" s="676">
        <v>3105941</v>
      </c>
      <c r="C4024" s="677" t="s">
        <v>9801</v>
      </c>
      <c r="D4024" s="678" t="s">
        <v>7325</v>
      </c>
      <c r="E4024" s="679">
        <f>IF(F4024 = "", "", ROUND(F4024*SINAPI!$M$5,2))</f>
        <v>26.45</v>
      </c>
      <c r="F4024" s="680">
        <v>27.52</v>
      </c>
      <c r="G4024" s="204">
        <f>IF(P.O.!$F$4 = "DESONERADO", SICRO!E4024, SICRO!F4024)</f>
        <v>27.52</v>
      </c>
    </row>
    <row r="4025" spans="1:7">
      <c r="A4025" s="645" t="s">
        <v>69</v>
      </c>
      <c r="B4025" s="676">
        <v>3108150</v>
      </c>
      <c r="C4025" s="677" t="s">
        <v>9802</v>
      </c>
      <c r="D4025" s="678" t="s">
        <v>7325</v>
      </c>
      <c r="E4025" s="679">
        <f>IF(F4025 = "", "", ROUND(F4025*SINAPI!$M$5,2))</f>
        <v>17.29</v>
      </c>
      <c r="F4025" s="680">
        <v>17.989999999999998</v>
      </c>
      <c r="G4025" s="204">
        <f>IF(P.O.!$F$4 = "DESONERADO", SICRO!E4025, SICRO!F4025)</f>
        <v>17.989999999999998</v>
      </c>
    </row>
    <row r="4026" spans="1:7">
      <c r="A4026" s="645" t="s">
        <v>69</v>
      </c>
      <c r="B4026" s="676">
        <v>3108071</v>
      </c>
      <c r="C4026" s="677" t="s">
        <v>32738</v>
      </c>
      <c r="D4026" s="678" t="s">
        <v>7325</v>
      </c>
      <c r="E4026" s="679">
        <f>IF(F4026 = "", "", ROUND(F4026*SINAPI!$M$5,2))</f>
        <v>13</v>
      </c>
      <c r="F4026" s="680">
        <v>13.52</v>
      </c>
      <c r="G4026" s="204">
        <f>IF(P.O.!$F$4 = "DESONERADO", SICRO!E4026, SICRO!F4026)</f>
        <v>13.52</v>
      </c>
    </row>
    <row r="4027" spans="1:7">
      <c r="A4027" s="645" t="s">
        <v>69</v>
      </c>
      <c r="B4027" s="676">
        <v>3107967</v>
      </c>
      <c r="C4027" s="677" t="s">
        <v>9803</v>
      </c>
      <c r="D4027" s="678" t="s">
        <v>7325</v>
      </c>
      <c r="E4027" s="679">
        <f>IF(F4027 = "", "", ROUND(F4027*SINAPI!$M$5,2))</f>
        <v>9.58</v>
      </c>
      <c r="F4027" s="680">
        <v>9.9700000000000006</v>
      </c>
      <c r="G4027" s="204">
        <f>IF(P.O.!$F$4 = "DESONERADO", SICRO!E4027, SICRO!F4027)</f>
        <v>9.9700000000000006</v>
      </c>
    </row>
    <row r="4028" spans="1:7">
      <c r="A4028" s="645" t="s">
        <v>69</v>
      </c>
      <c r="B4028" s="676">
        <v>3107966</v>
      </c>
      <c r="C4028" s="677" t="s">
        <v>32739</v>
      </c>
      <c r="D4028" s="678" t="s">
        <v>7325</v>
      </c>
      <c r="E4028" s="679">
        <f>IF(F4028 = "", "", ROUND(F4028*SINAPI!$M$5,2))</f>
        <v>25.57</v>
      </c>
      <c r="F4028" s="680">
        <v>26.6</v>
      </c>
      <c r="G4028" s="204">
        <f>IF(P.O.!$F$4 = "DESONERADO", SICRO!E4028, SICRO!F4028)</f>
        <v>26.6</v>
      </c>
    </row>
    <row r="4029" spans="1:7">
      <c r="A4029" s="645" t="s">
        <v>69</v>
      </c>
      <c r="B4029" s="676">
        <v>3108072</v>
      </c>
      <c r="C4029" s="677" t="s">
        <v>9804</v>
      </c>
      <c r="D4029" s="678" t="s">
        <v>7325</v>
      </c>
      <c r="E4029" s="679">
        <f>IF(F4029 = "", "", ROUND(F4029*SINAPI!$M$5,2))</f>
        <v>14.17</v>
      </c>
      <c r="F4029" s="680">
        <v>14.74</v>
      </c>
      <c r="G4029" s="204">
        <f>IF(P.O.!$F$4 = "DESONERADO", SICRO!E4029, SICRO!F4029)</f>
        <v>14.74</v>
      </c>
    </row>
    <row r="4030" spans="1:7">
      <c r="A4030" s="645" t="s">
        <v>69</v>
      </c>
      <c r="B4030" s="676">
        <v>3117750</v>
      </c>
      <c r="C4030" s="677" t="s">
        <v>9805</v>
      </c>
      <c r="D4030" s="678" t="s">
        <v>7325</v>
      </c>
      <c r="E4030" s="679">
        <f>IF(F4030 = "", "", ROUND(F4030*SINAPI!$M$5,2))</f>
        <v>17.13</v>
      </c>
      <c r="F4030" s="680">
        <v>17.82</v>
      </c>
      <c r="G4030" s="204">
        <f>IF(P.O.!$F$4 = "DESONERADO", SICRO!E4030, SICRO!F4030)</f>
        <v>17.82</v>
      </c>
    </row>
    <row r="4031" spans="1:7">
      <c r="A4031" s="645" t="s">
        <v>69</v>
      </c>
      <c r="B4031" s="676">
        <v>3117749</v>
      </c>
      <c r="C4031" s="677" t="s">
        <v>9806</v>
      </c>
      <c r="D4031" s="678" t="s">
        <v>7325</v>
      </c>
      <c r="E4031" s="679">
        <f>IF(F4031 = "", "", ROUND(F4031*SINAPI!$M$5,2))</f>
        <v>12.98</v>
      </c>
      <c r="F4031" s="680">
        <v>13.5</v>
      </c>
      <c r="G4031" s="204">
        <f>IF(P.O.!$F$4 = "DESONERADO", SICRO!E4031, SICRO!F4031)</f>
        <v>13.5</v>
      </c>
    </row>
    <row r="4032" spans="1:7">
      <c r="A4032" s="645" t="s">
        <v>69</v>
      </c>
      <c r="B4032" s="676">
        <v>3106551</v>
      </c>
      <c r="C4032" s="677" t="s">
        <v>9807</v>
      </c>
      <c r="D4032" s="678" t="s">
        <v>7325</v>
      </c>
      <c r="E4032" s="679">
        <f>IF(F4032 = "", "", ROUND(F4032*SINAPI!$M$5,2))</f>
        <v>10.68</v>
      </c>
      <c r="F4032" s="680">
        <v>11.11</v>
      </c>
      <c r="G4032" s="204">
        <f>IF(P.O.!$F$4 = "DESONERADO", SICRO!E4032, SICRO!F4032)</f>
        <v>11.11</v>
      </c>
    </row>
    <row r="4033" spans="1:7">
      <c r="A4033" s="645" t="s">
        <v>69</v>
      </c>
      <c r="B4033" s="676">
        <v>3106427</v>
      </c>
      <c r="C4033" s="677" t="s">
        <v>9808</v>
      </c>
      <c r="D4033" s="678" t="s">
        <v>7325</v>
      </c>
      <c r="E4033" s="679">
        <f>IF(F4033 = "", "", ROUND(F4033*SINAPI!$M$5,2))</f>
        <v>38</v>
      </c>
      <c r="F4033" s="680">
        <v>39.53</v>
      </c>
      <c r="G4033" s="204">
        <f>IF(P.O.!$F$4 = "DESONERADO", SICRO!E4033, SICRO!F4033)</f>
        <v>39.53</v>
      </c>
    </row>
    <row r="4034" spans="1:7">
      <c r="A4034" s="645" t="s">
        <v>69</v>
      </c>
      <c r="B4034" s="676">
        <v>3106552</v>
      </c>
      <c r="C4034" s="677" t="s">
        <v>9809</v>
      </c>
      <c r="D4034" s="678" t="s">
        <v>7325</v>
      </c>
      <c r="E4034" s="679">
        <f>IF(F4034 = "", "", ROUND(F4034*SINAPI!$M$5,2))</f>
        <v>9.9</v>
      </c>
      <c r="F4034" s="680">
        <v>10.3</v>
      </c>
      <c r="G4034" s="204">
        <f>IF(P.O.!$F$4 = "DESONERADO", SICRO!E4034, SICRO!F4034)</f>
        <v>10.3</v>
      </c>
    </row>
    <row r="4035" spans="1:7">
      <c r="A4035" s="645" t="s">
        <v>69</v>
      </c>
      <c r="B4035" s="676">
        <v>3107969</v>
      </c>
      <c r="C4035" s="677" t="s">
        <v>9810</v>
      </c>
      <c r="D4035" s="678" t="s">
        <v>7325</v>
      </c>
      <c r="E4035" s="679">
        <f>IF(F4035 = "", "", ROUND(F4035*SINAPI!$M$5,2))</f>
        <v>124.81</v>
      </c>
      <c r="F4035" s="680">
        <v>129.84</v>
      </c>
      <c r="G4035" s="204">
        <f>IF(P.O.!$F$4 = "DESONERADO", SICRO!E4035, SICRO!F4035)</f>
        <v>129.84</v>
      </c>
    </row>
    <row r="4036" spans="1:7">
      <c r="A4036" s="645" t="s">
        <v>69</v>
      </c>
      <c r="B4036" s="676">
        <v>3107970</v>
      </c>
      <c r="C4036" s="677" t="s">
        <v>9811</v>
      </c>
      <c r="D4036" s="678" t="s">
        <v>7325</v>
      </c>
      <c r="E4036" s="679">
        <f>IF(F4036 = "", "", ROUND(F4036*SINAPI!$M$5,2))</f>
        <v>119.24</v>
      </c>
      <c r="F4036" s="680">
        <v>124.05</v>
      </c>
      <c r="G4036" s="204">
        <f>IF(P.O.!$F$4 = "DESONERADO", SICRO!E4036, SICRO!F4036)</f>
        <v>124.05</v>
      </c>
    </row>
    <row r="4037" spans="1:7">
      <c r="A4037" s="645" t="s">
        <v>69</v>
      </c>
      <c r="B4037" s="676">
        <v>3108007</v>
      </c>
      <c r="C4037" s="677" t="s">
        <v>9812</v>
      </c>
      <c r="D4037" s="678" t="s">
        <v>7325</v>
      </c>
      <c r="E4037" s="679">
        <f>IF(F4037 = "", "", ROUND(F4037*SINAPI!$M$5,2))</f>
        <v>151.46</v>
      </c>
      <c r="F4037" s="680">
        <v>157.57</v>
      </c>
      <c r="G4037" s="204">
        <f>IF(P.O.!$F$4 = "DESONERADO", SICRO!E4037, SICRO!F4037)</f>
        <v>157.57</v>
      </c>
    </row>
    <row r="4038" spans="1:7">
      <c r="A4038" s="645" t="s">
        <v>69</v>
      </c>
      <c r="B4038" s="676">
        <v>3108008</v>
      </c>
      <c r="C4038" s="677" t="s">
        <v>9813</v>
      </c>
      <c r="D4038" s="678" t="s">
        <v>7325</v>
      </c>
      <c r="E4038" s="679">
        <f>IF(F4038 = "", "", ROUND(F4038*SINAPI!$M$5,2))</f>
        <v>97</v>
      </c>
      <c r="F4038" s="680">
        <v>100.91</v>
      </c>
      <c r="G4038" s="204">
        <f>IF(P.O.!$F$4 = "DESONERADO", SICRO!E4038, SICRO!F4038)</f>
        <v>100.91</v>
      </c>
    </row>
    <row r="4039" spans="1:7">
      <c r="A4039" s="645" t="s">
        <v>69</v>
      </c>
      <c r="B4039" s="676">
        <v>3108009</v>
      </c>
      <c r="C4039" s="677" t="s">
        <v>9814</v>
      </c>
      <c r="D4039" s="678" t="s">
        <v>7325</v>
      </c>
      <c r="E4039" s="679">
        <f>IF(F4039 = "", "", ROUND(F4039*SINAPI!$M$5,2))</f>
        <v>80.209999999999994</v>
      </c>
      <c r="F4039" s="680">
        <v>83.44</v>
      </c>
      <c r="G4039" s="204">
        <f>IF(P.O.!$F$4 = "DESONERADO", SICRO!E4039, SICRO!F4039)</f>
        <v>83.44</v>
      </c>
    </row>
    <row r="4040" spans="1:7">
      <c r="A4040" s="645" t="s">
        <v>69</v>
      </c>
      <c r="B4040" s="676">
        <v>3108011</v>
      </c>
      <c r="C4040" s="677" t="s">
        <v>9815</v>
      </c>
      <c r="D4040" s="678" t="s">
        <v>7325</v>
      </c>
      <c r="E4040" s="679">
        <f>IF(F4040 = "", "", ROUND(F4040*SINAPI!$M$5,2))</f>
        <v>163.94</v>
      </c>
      <c r="F4040" s="680">
        <v>170.55</v>
      </c>
      <c r="G4040" s="204">
        <f>IF(P.O.!$F$4 = "DESONERADO", SICRO!E4040, SICRO!F4040)</f>
        <v>170.55</v>
      </c>
    </row>
    <row r="4041" spans="1:7">
      <c r="A4041" s="645" t="s">
        <v>69</v>
      </c>
      <c r="B4041" s="676">
        <v>3108012</v>
      </c>
      <c r="C4041" s="677" t="s">
        <v>9816</v>
      </c>
      <c r="D4041" s="678" t="s">
        <v>7325</v>
      </c>
      <c r="E4041" s="679">
        <f>IF(F4041 = "", "", ROUND(F4041*SINAPI!$M$5,2))</f>
        <v>103.54</v>
      </c>
      <c r="F4041" s="680">
        <v>107.72</v>
      </c>
      <c r="G4041" s="204">
        <f>IF(P.O.!$F$4 = "DESONERADO", SICRO!E4041, SICRO!F4041)</f>
        <v>107.72</v>
      </c>
    </row>
    <row r="4042" spans="1:7">
      <c r="A4042" s="645" t="s">
        <v>69</v>
      </c>
      <c r="B4042" s="676">
        <v>3108013</v>
      </c>
      <c r="C4042" s="677" t="s">
        <v>9817</v>
      </c>
      <c r="D4042" s="678" t="s">
        <v>7325</v>
      </c>
      <c r="E4042" s="679">
        <f>IF(F4042 = "", "", ROUND(F4042*SINAPI!$M$5,2))</f>
        <v>84.79</v>
      </c>
      <c r="F4042" s="680">
        <v>88.21</v>
      </c>
      <c r="G4042" s="204">
        <f>IF(P.O.!$F$4 = "DESONERADO", SICRO!E4042, SICRO!F4042)</f>
        <v>88.21</v>
      </c>
    </row>
    <row r="4043" spans="1:7">
      <c r="A4043" s="645" t="s">
        <v>69</v>
      </c>
      <c r="B4043" s="676">
        <v>3108015</v>
      </c>
      <c r="C4043" s="677" t="s">
        <v>9818</v>
      </c>
      <c r="D4043" s="678" t="s">
        <v>7325</v>
      </c>
      <c r="E4043" s="679">
        <f>IF(F4043 = "", "", ROUND(F4043*SINAPI!$M$5,2))</f>
        <v>173.77</v>
      </c>
      <c r="F4043" s="680">
        <v>180.78</v>
      </c>
      <c r="G4043" s="204">
        <f>IF(P.O.!$F$4 = "DESONERADO", SICRO!E4043, SICRO!F4043)</f>
        <v>180.78</v>
      </c>
    </row>
    <row r="4044" spans="1:7">
      <c r="A4044" s="645" t="s">
        <v>69</v>
      </c>
      <c r="B4044" s="676">
        <v>3108016</v>
      </c>
      <c r="C4044" s="677" t="s">
        <v>9819</v>
      </c>
      <c r="D4044" s="678" t="s">
        <v>7325</v>
      </c>
      <c r="E4044" s="679">
        <f>IF(F4044 = "", "", ROUND(F4044*SINAPI!$M$5,2))</f>
        <v>108.71</v>
      </c>
      <c r="F4044" s="680">
        <v>113.09</v>
      </c>
      <c r="G4044" s="204">
        <f>IF(P.O.!$F$4 = "DESONERADO", SICRO!E4044, SICRO!F4044)</f>
        <v>113.09</v>
      </c>
    </row>
    <row r="4045" spans="1:7">
      <c r="A4045" s="645" t="s">
        <v>69</v>
      </c>
      <c r="B4045" s="676">
        <v>3108017</v>
      </c>
      <c r="C4045" s="677" t="s">
        <v>9820</v>
      </c>
      <c r="D4045" s="678" t="s">
        <v>7325</v>
      </c>
      <c r="E4045" s="679">
        <f>IF(F4045 = "", "", ROUND(F4045*SINAPI!$M$5,2))</f>
        <v>88.4</v>
      </c>
      <c r="F4045" s="680">
        <v>91.97</v>
      </c>
      <c r="G4045" s="204">
        <f>IF(P.O.!$F$4 = "DESONERADO", SICRO!E4045, SICRO!F4045)</f>
        <v>91.97</v>
      </c>
    </row>
    <row r="4046" spans="1:7">
      <c r="A4046" s="645" t="s">
        <v>69</v>
      </c>
      <c r="B4046" s="676">
        <v>3107995</v>
      </c>
      <c r="C4046" s="677" t="s">
        <v>9821</v>
      </c>
      <c r="D4046" s="678" t="s">
        <v>7325</v>
      </c>
      <c r="E4046" s="679">
        <f>IF(F4046 = "", "", ROUND(F4046*SINAPI!$M$5,2))</f>
        <v>141.66999999999999</v>
      </c>
      <c r="F4046" s="680">
        <v>147.38</v>
      </c>
      <c r="G4046" s="204">
        <f>IF(P.O.!$F$4 = "DESONERADO", SICRO!E4046, SICRO!F4046)</f>
        <v>147.38</v>
      </c>
    </row>
    <row r="4047" spans="1:7">
      <c r="A4047" s="645" t="s">
        <v>69</v>
      </c>
      <c r="B4047" s="676">
        <v>3107996</v>
      </c>
      <c r="C4047" s="677" t="s">
        <v>9822</v>
      </c>
      <c r="D4047" s="678" t="s">
        <v>7325</v>
      </c>
      <c r="E4047" s="679">
        <f>IF(F4047 = "", "", ROUND(F4047*SINAPI!$M$5,2))</f>
        <v>91.89</v>
      </c>
      <c r="F4047" s="680">
        <v>95.6</v>
      </c>
      <c r="G4047" s="204">
        <f>IF(P.O.!$F$4 = "DESONERADO", SICRO!E4047, SICRO!F4047)</f>
        <v>95.6</v>
      </c>
    </row>
    <row r="4048" spans="1:7">
      <c r="A4048" s="645" t="s">
        <v>69</v>
      </c>
      <c r="B4048" s="676">
        <v>3107997</v>
      </c>
      <c r="C4048" s="677" t="s">
        <v>9823</v>
      </c>
      <c r="D4048" s="678" t="s">
        <v>7325</v>
      </c>
      <c r="E4048" s="679">
        <f>IF(F4048 = "", "", ROUND(F4048*SINAPI!$M$5,2))</f>
        <v>76.67</v>
      </c>
      <c r="F4048" s="680">
        <v>79.760000000000005</v>
      </c>
      <c r="G4048" s="204">
        <f>IF(P.O.!$F$4 = "DESONERADO", SICRO!E4048, SICRO!F4048)</f>
        <v>79.760000000000005</v>
      </c>
    </row>
    <row r="4049" spans="1:7">
      <c r="A4049" s="645" t="s">
        <v>69</v>
      </c>
      <c r="B4049" s="676">
        <v>3107999</v>
      </c>
      <c r="C4049" s="677" t="s">
        <v>9824</v>
      </c>
      <c r="D4049" s="678" t="s">
        <v>7325</v>
      </c>
      <c r="E4049" s="679">
        <f>IF(F4049 = "", "", ROUND(F4049*SINAPI!$M$5,2))</f>
        <v>145.82</v>
      </c>
      <c r="F4049" s="680">
        <v>151.69999999999999</v>
      </c>
      <c r="G4049" s="204">
        <f>IF(P.O.!$F$4 = "DESONERADO", SICRO!E4049, SICRO!F4049)</f>
        <v>151.69999999999999</v>
      </c>
    </row>
    <row r="4050" spans="1:7">
      <c r="A4050" s="645" t="s">
        <v>69</v>
      </c>
      <c r="B4050" s="676">
        <v>3108000</v>
      </c>
      <c r="C4050" s="677" t="s">
        <v>9825</v>
      </c>
      <c r="D4050" s="678" t="s">
        <v>7325</v>
      </c>
      <c r="E4050" s="679">
        <f>IF(F4050 = "", "", ROUND(F4050*SINAPI!$M$5,2))</f>
        <v>94.08</v>
      </c>
      <c r="F4050" s="680">
        <v>97.87</v>
      </c>
      <c r="G4050" s="204">
        <f>IF(P.O.!$F$4 = "DESONERADO", SICRO!E4050, SICRO!F4050)</f>
        <v>97.87</v>
      </c>
    </row>
    <row r="4051" spans="1:7">
      <c r="A4051" s="645" t="s">
        <v>69</v>
      </c>
      <c r="B4051" s="676">
        <v>3108001</v>
      </c>
      <c r="C4051" s="677" t="s">
        <v>9826</v>
      </c>
      <c r="D4051" s="678" t="s">
        <v>7325</v>
      </c>
      <c r="E4051" s="679">
        <f>IF(F4051 = "", "", ROUND(F4051*SINAPI!$M$5,2))</f>
        <v>78.19</v>
      </c>
      <c r="F4051" s="680">
        <v>81.34</v>
      </c>
      <c r="G4051" s="204">
        <f>IF(P.O.!$F$4 = "DESONERADO", SICRO!E4051, SICRO!F4051)</f>
        <v>81.34</v>
      </c>
    </row>
    <row r="4052" spans="1:7">
      <c r="A4052" s="645" t="s">
        <v>69</v>
      </c>
      <c r="B4052" s="676">
        <v>3108003</v>
      </c>
      <c r="C4052" s="677" t="s">
        <v>9827</v>
      </c>
      <c r="D4052" s="678" t="s">
        <v>7325</v>
      </c>
      <c r="E4052" s="679">
        <f>IF(F4052 = "", "", ROUND(F4052*SINAPI!$M$5,2))</f>
        <v>154.66999999999999</v>
      </c>
      <c r="F4052" s="680">
        <v>160.91</v>
      </c>
      <c r="G4052" s="204">
        <f>IF(P.O.!$F$4 = "DESONERADO", SICRO!E4052, SICRO!F4052)</f>
        <v>160.91</v>
      </c>
    </row>
    <row r="4053" spans="1:7">
      <c r="A4053" s="645" t="s">
        <v>69</v>
      </c>
      <c r="B4053" s="676">
        <v>3108004</v>
      </c>
      <c r="C4053" s="677" t="s">
        <v>9828</v>
      </c>
      <c r="D4053" s="678" t="s">
        <v>7325</v>
      </c>
      <c r="E4053" s="679">
        <f>IF(F4053 = "", "", ROUND(F4053*SINAPI!$M$5,2))</f>
        <v>98.72</v>
      </c>
      <c r="F4053" s="680">
        <v>102.7</v>
      </c>
      <c r="G4053" s="204">
        <f>IF(P.O.!$F$4 = "DESONERADO", SICRO!E4053, SICRO!F4053)</f>
        <v>102.7</v>
      </c>
    </row>
    <row r="4054" spans="1:7">
      <c r="A4054" s="645" t="s">
        <v>69</v>
      </c>
      <c r="B4054" s="676">
        <v>3108005</v>
      </c>
      <c r="C4054" s="677" t="s">
        <v>9829</v>
      </c>
      <c r="D4054" s="678" t="s">
        <v>7325</v>
      </c>
      <c r="E4054" s="679">
        <f>IF(F4054 = "", "", ROUND(F4054*SINAPI!$M$5,2))</f>
        <v>81.45</v>
      </c>
      <c r="F4054" s="680">
        <v>84.73</v>
      </c>
      <c r="G4054" s="204">
        <f>IF(P.O.!$F$4 = "DESONERADO", SICRO!E4054, SICRO!F4054)</f>
        <v>84.73</v>
      </c>
    </row>
    <row r="4055" spans="1:7">
      <c r="A4055" s="645" t="s">
        <v>69</v>
      </c>
      <c r="B4055" s="676">
        <v>3106119</v>
      </c>
      <c r="C4055" s="677" t="s">
        <v>9830</v>
      </c>
      <c r="D4055" s="678" t="s">
        <v>7325</v>
      </c>
      <c r="E4055" s="679">
        <f>IF(F4055 = "", "", ROUND(F4055*SINAPI!$M$5,2))</f>
        <v>177.27</v>
      </c>
      <c r="F4055" s="680">
        <v>184.42</v>
      </c>
      <c r="G4055" s="204">
        <f>IF(P.O.!$F$4 = "DESONERADO", SICRO!E4055, SICRO!F4055)</f>
        <v>184.42</v>
      </c>
    </row>
    <row r="4056" spans="1:7">
      <c r="A4056" s="645" t="s">
        <v>69</v>
      </c>
      <c r="B4056" s="676">
        <v>3106120</v>
      </c>
      <c r="C4056" s="677" t="s">
        <v>9831</v>
      </c>
      <c r="D4056" s="678" t="s">
        <v>7325</v>
      </c>
      <c r="E4056" s="679">
        <f>IF(F4056 = "", "", ROUND(F4056*SINAPI!$M$5,2))</f>
        <v>117.69</v>
      </c>
      <c r="F4056" s="680">
        <v>122.44</v>
      </c>
      <c r="G4056" s="204">
        <f>IF(P.O.!$F$4 = "DESONERADO", SICRO!E4056, SICRO!F4056)</f>
        <v>122.44</v>
      </c>
    </row>
    <row r="4057" spans="1:7">
      <c r="A4057" s="645" t="s">
        <v>69</v>
      </c>
      <c r="B4057" s="676">
        <v>3106121</v>
      </c>
      <c r="C4057" s="677" t="s">
        <v>9832</v>
      </c>
      <c r="D4057" s="678" t="s">
        <v>7325</v>
      </c>
      <c r="E4057" s="679">
        <f>IF(F4057 = "", "", ROUND(F4057*SINAPI!$M$5,2))</f>
        <v>99.49</v>
      </c>
      <c r="F4057" s="680">
        <v>103.5</v>
      </c>
      <c r="G4057" s="204">
        <f>IF(P.O.!$F$4 = "DESONERADO", SICRO!E4057, SICRO!F4057)</f>
        <v>103.5</v>
      </c>
    </row>
    <row r="4058" spans="1:7">
      <c r="A4058" s="645" t="s">
        <v>69</v>
      </c>
      <c r="B4058" s="676">
        <v>3103302</v>
      </c>
      <c r="C4058" s="677" t="s">
        <v>9833</v>
      </c>
      <c r="D4058" s="678" t="s">
        <v>7325</v>
      </c>
      <c r="E4058" s="679">
        <f>IF(F4058 = "", "", ROUND(F4058*SINAPI!$M$5,2))</f>
        <v>75.97</v>
      </c>
      <c r="F4058" s="680">
        <v>79.03</v>
      </c>
      <c r="G4058" s="204">
        <f>IF(P.O.!$F$4 = "DESONERADO", SICRO!E4058, SICRO!F4058)</f>
        <v>79.03</v>
      </c>
    </row>
    <row r="4059" spans="1:7">
      <c r="A4059" s="645" t="s">
        <v>69</v>
      </c>
      <c r="B4059" s="676">
        <v>3103303</v>
      </c>
      <c r="C4059" s="677" t="s">
        <v>9834</v>
      </c>
      <c r="D4059" s="678" t="s">
        <v>7325</v>
      </c>
      <c r="E4059" s="679">
        <f>IF(F4059 = "", "", ROUND(F4059*SINAPI!$M$5,2))</f>
        <v>39.42</v>
      </c>
      <c r="F4059" s="680">
        <v>41.01</v>
      </c>
      <c r="G4059" s="204">
        <f>IF(P.O.!$F$4 = "DESONERADO", SICRO!E4059, SICRO!F4059)</f>
        <v>41.01</v>
      </c>
    </row>
    <row r="4060" spans="1:7">
      <c r="A4060" s="645" t="s">
        <v>69</v>
      </c>
      <c r="B4060" s="676">
        <v>3106759</v>
      </c>
      <c r="C4060" s="677" t="s">
        <v>9835</v>
      </c>
      <c r="D4060" s="678" t="s">
        <v>7325</v>
      </c>
      <c r="E4060" s="679">
        <f>IF(F4060 = "", "", ROUND(F4060*SINAPI!$M$5,2))</f>
        <v>120.83</v>
      </c>
      <c r="F4060" s="680">
        <v>125.7</v>
      </c>
      <c r="G4060" s="204">
        <f>IF(P.O.!$F$4 = "DESONERADO", SICRO!E4060, SICRO!F4060)</f>
        <v>125.7</v>
      </c>
    </row>
    <row r="4061" spans="1:7">
      <c r="A4061" s="645" t="s">
        <v>69</v>
      </c>
      <c r="B4061" s="676">
        <v>3108023</v>
      </c>
      <c r="C4061" s="677" t="s">
        <v>9836</v>
      </c>
      <c r="D4061" s="678" t="s">
        <v>5970</v>
      </c>
      <c r="E4061" s="679">
        <f>IF(F4061 = "", "", ROUND(F4061*SINAPI!$M$5,2))</f>
        <v>6.32</v>
      </c>
      <c r="F4061" s="680">
        <v>6.57</v>
      </c>
      <c r="G4061" s="204">
        <f>IF(P.O.!$F$4 = "DESONERADO", SICRO!E4061, SICRO!F4061)</f>
        <v>6.57</v>
      </c>
    </row>
    <row r="4062" spans="1:7">
      <c r="A4062" s="645" t="s">
        <v>69</v>
      </c>
      <c r="B4062" s="676">
        <v>3108018</v>
      </c>
      <c r="C4062" s="677" t="s">
        <v>9837</v>
      </c>
      <c r="D4062" s="678" t="s">
        <v>5970</v>
      </c>
      <c r="E4062" s="679">
        <f>IF(F4062 = "", "", ROUND(F4062*SINAPI!$M$5,2))</f>
        <v>4.57</v>
      </c>
      <c r="F4062" s="680">
        <v>4.75</v>
      </c>
      <c r="G4062" s="204">
        <f>IF(P.O.!$F$4 = "DESONERADO", SICRO!E4062, SICRO!F4062)</f>
        <v>4.75</v>
      </c>
    </row>
    <row r="4063" spans="1:7">
      <c r="A4063" s="645" t="s">
        <v>69</v>
      </c>
      <c r="B4063" s="676">
        <v>3108022</v>
      </c>
      <c r="C4063" s="677" t="s">
        <v>9838</v>
      </c>
      <c r="D4063" s="678" t="s">
        <v>5970</v>
      </c>
      <c r="E4063" s="679">
        <f>IF(F4063 = "", "", ROUND(F4063*SINAPI!$M$5,2))</f>
        <v>5.15</v>
      </c>
      <c r="F4063" s="680">
        <v>5.36</v>
      </c>
      <c r="G4063" s="204">
        <f>IF(P.O.!$F$4 = "DESONERADO", SICRO!E4063, SICRO!F4063)</f>
        <v>5.36</v>
      </c>
    </row>
    <row r="4064" spans="1:7">
      <c r="A4064" s="645" t="s">
        <v>69</v>
      </c>
      <c r="B4064" s="676">
        <v>3205864</v>
      </c>
      <c r="C4064" s="677" t="s">
        <v>9839</v>
      </c>
      <c r="D4064" s="678" t="s">
        <v>6087</v>
      </c>
      <c r="E4064" s="679">
        <f>IF(F4064 = "", "", ROUND(F4064*SINAPI!$M$5,2))</f>
        <v>981.33</v>
      </c>
      <c r="F4064" s="680">
        <v>1020.91</v>
      </c>
      <c r="G4064" s="204">
        <f>IF(P.O.!$F$4 = "DESONERADO", SICRO!E4064, SICRO!F4064)</f>
        <v>1020.91</v>
      </c>
    </row>
    <row r="4065" spans="1:7">
      <c r="A4065" s="645" t="s">
        <v>69</v>
      </c>
      <c r="B4065" s="676">
        <v>3205863</v>
      </c>
      <c r="C4065" s="677" t="s">
        <v>9840</v>
      </c>
      <c r="D4065" s="678" t="s">
        <v>6087</v>
      </c>
      <c r="E4065" s="679">
        <f>IF(F4065 = "", "", ROUND(F4065*SINAPI!$M$5,2))</f>
        <v>904.19</v>
      </c>
      <c r="F4065" s="680">
        <v>940.65</v>
      </c>
      <c r="G4065" s="204">
        <f>IF(P.O.!$F$4 = "DESONERADO", SICRO!E4065, SICRO!F4065)</f>
        <v>940.65</v>
      </c>
    </row>
    <row r="4066" spans="1:7">
      <c r="A4066" s="645" t="s">
        <v>69</v>
      </c>
      <c r="B4066" s="676">
        <v>3205868</v>
      </c>
      <c r="C4066" s="677" t="s">
        <v>9841</v>
      </c>
      <c r="D4066" s="678" t="s">
        <v>6087</v>
      </c>
      <c r="E4066" s="679">
        <f>IF(F4066 = "", "", ROUND(F4066*SINAPI!$M$5,2))</f>
        <v>833.95</v>
      </c>
      <c r="F4066" s="680">
        <v>867.58</v>
      </c>
      <c r="G4066" s="204">
        <f>IF(P.O.!$F$4 = "DESONERADO", SICRO!E4066, SICRO!F4066)</f>
        <v>867.58</v>
      </c>
    </row>
    <row r="4067" spans="1:7">
      <c r="A4067" s="645" t="s">
        <v>69</v>
      </c>
      <c r="B4067" s="676">
        <v>3205867</v>
      </c>
      <c r="C4067" s="677" t="s">
        <v>9842</v>
      </c>
      <c r="D4067" s="678" t="s">
        <v>6087</v>
      </c>
      <c r="E4067" s="679">
        <f>IF(F4067 = "", "", ROUND(F4067*SINAPI!$M$5,2))</f>
        <v>756.79</v>
      </c>
      <c r="F4067" s="680">
        <v>787.31</v>
      </c>
      <c r="G4067" s="204">
        <f>IF(P.O.!$F$4 = "DESONERADO", SICRO!E4067, SICRO!F4067)</f>
        <v>787.31</v>
      </c>
    </row>
    <row r="4068" spans="1:7">
      <c r="A4068" s="645" t="s">
        <v>69</v>
      </c>
      <c r="B4068" s="676">
        <v>3205866</v>
      </c>
      <c r="C4068" s="677" t="s">
        <v>9843</v>
      </c>
      <c r="D4068" s="678" t="s">
        <v>6087</v>
      </c>
      <c r="E4068" s="679">
        <f>IF(F4068 = "", "", ROUND(F4068*SINAPI!$M$5,2))</f>
        <v>747.37</v>
      </c>
      <c r="F4068" s="680">
        <v>777.51</v>
      </c>
      <c r="G4068" s="204">
        <f>IF(P.O.!$F$4 = "DESONERADO", SICRO!E4068, SICRO!F4068)</f>
        <v>777.51</v>
      </c>
    </row>
    <row r="4069" spans="1:7">
      <c r="A4069" s="645" t="s">
        <v>69</v>
      </c>
      <c r="B4069" s="676">
        <v>3205865</v>
      </c>
      <c r="C4069" s="677" t="s">
        <v>9844</v>
      </c>
      <c r="D4069" s="678" t="s">
        <v>6087</v>
      </c>
      <c r="E4069" s="679">
        <f>IF(F4069 = "", "", ROUND(F4069*SINAPI!$M$5,2))</f>
        <v>670.22</v>
      </c>
      <c r="F4069" s="680">
        <v>697.25</v>
      </c>
      <c r="G4069" s="204">
        <f>IF(P.O.!$F$4 = "DESONERADO", SICRO!E4069, SICRO!F4069)</f>
        <v>697.25</v>
      </c>
    </row>
    <row r="4070" spans="1:7">
      <c r="A4070" s="645" t="s">
        <v>69</v>
      </c>
      <c r="B4070" s="676">
        <v>3205870</v>
      </c>
      <c r="C4070" s="677" t="s">
        <v>9845</v>
      </c>
      <c r="D4070" s="678" t="s">
        <v>6087</v>
      </c>
      <c r="E4070" s="679">
        <f>IF(F4070 = "", "", ROUND(F4070*SINAPI!$M$5,2))</f>
        <v>694.29</v>
      </c>
      <c r="F4070" s="680">
        <v>722.29</v>
      </c>
      <c r="G4070" s="204">
        <f>IF(P.O.!$F$4 = "DESONERADO", SICRO!E4070, SICRO!F4070)</f>
        <v>722.29</v>
      </c>
    </row>
    <row r="4071" spans="1:7">
      <c r="A4071" s="645" t="s">
        <v>69</v>
      </c>
      <c r="B4071" s="676">
        <v>3205869</v>
      </c>
      <c r="C4071" s="677" t="s">
        <v>9846</v>
      </c>
      <c r="D4071" s="678" t="s">
        <v>6087</v>
      </c>
      <c r="E4071" s="679">
        <f>IF(F4071 = "", "", ROUND(F4071*SINAPI!$M$5,2))</f>
        <v>617.13</v>
      </c>
      <c r="F4071" s="680">
        <v>642.02</v>
      </c>
      <c r="G4071" s="204">
        <f>IF(P.O.!$F$4 = "DESONERADO", SICRO!E4071, SICRO!F4071)</f>
        <v>642.02</v>
      </c>
    </row>
    <row r="4072" spans="1:7">
      <c r="A4072" s="645" t="s">
        <v>69</v>
      </c>
      <c r="B4072" s="676">
        <v>3205872</v>
      </c>
      <c r="C4072" s="677" t="s">
        <v>9847</v>
      </c>
      <c r="D4072" s="678" t="s">
        <v>7325</v>
      </c>
      <c r="E4072" s="679">
        <f>IF(F4072 = "", "", ROUND(F4072*SINAPI!$M$5,2))</f>
        <v>253.58</v>
      </c>
      <c r="F4072" s="680">
        <v>263.81</v>
      </c>
      <c r="G4072" s="204">
        <f>IF(P.O.!$F$4 = "DESONERADO", SICRO!E4072, SICRO!F4072)</f>
        <v>263.81</v>
      </c>
    </row>
    <row r="4073" spans="1:7">
      <c r="A4073" s="645" t="s">
        <v>69</v>
      </c>
      <c r="B4073" s="676">
        <v>3205871</v>
      </c>
      <c r="C4073" s="677" t="s">
        <v>9848</v>
      </c>
      <c r="D4073" s="678" t="s">
        <v>7325</v>
      </c>
      <c r="E4073" s="679">
        <f>IF(F4073 = "", "", ROUND(F4073*SINAPI!$M$5,2))</f>
        <v>240.47</v>
      </c>
      <c r="F4073" s="680">
        <v>250.17</v>
      </c>
      <c r="G4073" s="204">
        <f>IF(P.O.!$F$4 = "DESONERADO", SICRO!E4073, SICRO!F4073)</f>
        <v>250.17</v>
      </c>
    </row>
    <row r="4074" spans="1:7">
      <c r="A4074" s="645" t="s">
        <v>69</v>
      </c>
      <c r="B4074" s="676">
        <v>3205874</v>
      </c>
      <c r="C4074" s="677" t="s">
        <v>9849</v>
      </c>
      <c r="D4074" s="678" t="s">
        <v>7325</v>
      </c>
      <c r="E4074" s="679">
        <f>IF(F4074 = "", "", ROUND(F4074*SINAPI!$M$5,2))</f>
        <v>277.04000000000002</v>
      </c>
      <c r="F4074" s="680">
        <v>288.20999999999998</v>
      </c>
      <c r="G4074" s="204">
        <f>IF(P.O.!$F$4 = "DESONERADO", SICRO!E4074, SICRO!F4074)</f>
        <v>288.20999999999998</v>
      </c>
    </row>
    <row r="4075" spans="1:7">
      <c r="A4075" s="645" t="s">
        <v>69</v>
      </c>
      <c r="B4075" s="676">
        <v>3205873</v>
      </c>
      <c r="C4075" s="677" t="s">
        <v>9850</v>
      </c>
      <c r="D4075" s="678" t="s">
        <v>7325</v>
      </c>
      <c r="E4075" s="679">
        <f>IF(F4075 = "", "", ROUND(F4075*SINAPI!$M$5,2))</f>
        <v>259.29000000000002</v>
      </c>
      <c r="F4075" s="680">
        <v>269.75</v>
      </c>
      <c r="G4075" s="204">
        <f>IF(P.O.!$F$4 = "DESONERADO", SICRO!E4075, SICRO!F4075)</f>
        <v>269.75</v>
      </c>
    </row>
    <row r="4076" spans="1:7">
      <c r="A4076" s="645" t="s">
        <v>69</v>
      </c>
      <c r="B4076" s="676">
        <v>3205876</v>
      </c>
      <c r="C4076" s="677" t="s">
        <v>9851</v>
      </c>
      <c r="D4076" s="678" t="s">
        <v>7325</v>
      </c>
      <c r="E4076" s="679">
        <f>IF(F4076 = "", "", ROUND(F4076*SINAPI!$M$5,2))</f>
        <v>311.99</v>
      </c>
      <c r="F4076" s="680">
        <v>324.57</v>
      </c>
      <c r="G4076" s="204">
        <f>IF(P.O.!$F$4 = "DESONERADO", SICRO!E4076, SICRO!F4076)</f>
        <v>324.57</v>
      </c>
    </row>
    <row r="4077" spans="1:7">
      <c r="A4077" s="645" t="s">
        <v>69</v>
      </c>
      <c r="B4077" s="676">
        <v>3205875</v>
      </c>
      <c r="C4077" s="677" t="s">
        <v>9852</v>
      </c>
      <c r="D4077" s="678" t="s">
        <v>7325</v>
      </c>
      <c r="E4077" s="679">
        <f>IF(F4077 = "", "", ROUND(F4077*SINAPI!$M$5,2))</f>
        <v>288.83999999999997</v>
      </c>
      <c r="F4077" s="680">
        <v>300.49</v>
      </c>
      <c r="G4077" s="204">
        <f>IF(P.O.!$F$4 = "DESONERADO", SICRO!E4077, SICRO!F4077)</f>
        <v>300.49</v>
      </c>
    </row>
    <row r="4078" spans="1:7">
      <c r="A4078" s="645" t="s">
        <v>69</v>
      </c>
      <c r="B4078" s="676">
        <v>3205862</v>
      </c>
      <c r="C4078" s="677" t="s">
        <v>9853</v>
      </c>
      <c r="D4078" s="678" t="s">
        <v>6087</v>
      </c>
      <c r="E4078" s="679">
        <f>IF(F4078 = "", "", ROUND(F4078*SINAPI!$M$5,2))</f>
        <v>785.66</v>
      </c>
      <c r="F4078" s="680">
        <v>817.34</v>
      </c>
      <c r="G4078" s="204">
        <f>IF(P.O.!$F$4 = "DESONERADO", SICRO!E4078, SICRO!F4078)</f>
        <v>817.34</v>
      </c>
    </row>
    <row r="4079" spans="1:7">
      <c r="A4079" s="645" t="s">
        <v>69</v>
      </c>
      <c r="B4079" s="676">
        <v>3205861</v>
      </c>
      <c r="C4079" s="677" t="s">
        <v>9854</v>
      </c>
      <c r="D4079" s="678" t="s">
        <v>6087</v>
      </c>
      <c r="E4079" s="679">
        <f>IF(F4079 = "", "", ROUND(F4079*SINAPI!$M$5,2))</f>
        <v>708.51</v>
      </c>
      <c r="F4079" s="680">
        <v>737.08</v>
      </c>
      <c r="G4079" s="204">
        <f>IF(P.O.!$F$4 = "DESONERADO", SICRO!E4079, SICRO!F4079)</f>
        <v>737.08</v>
      </c>
    </row>
    <row r="4080" spans="1:7">
      <c r="A4080" s="645" t="s">
        <v>69</v>
      </c>
      <c r="B4080" s="676">
        <v>3606579</v>
      </c>
      <c r="C4080" s="677" t="s">
        <v>9855</v>
      </c>
      <c r="D4080" s="678" t="s">
        <v>6087</v>
      </c>
      <c r="E4080" s="679">
        <f>IF(F4080 = "", "", ROUND(F4080*SINAPI!$M$5,2))</f>
        <v>19.940000000000001</v>
      </c>
      <c r="F4080" s="680">
        <v>20.74</v>
      </c>
      <c r="G4080" s="204">
        <f>IF(P.O.!$F$4 = "DESONERADO", SICRO!E4080, SICRO!F4080)</f>
        <v>20.74</v>
      </c>
    </row>
    <row r="4081" spans="1:7">
      <c r="A4081" s="645" t="s">
        <v>69</v>
      </c>
      <c r="B4081" s="676">
        <v>3606583</v>
      </c>
      <c r="C4081" s="677" t="s">
        <v>9856</v>
      </c>
      <c r="D4081" s="678" t="s">
        <v>6087</v>
      </c>
      <c r="E4081" s="679">
        <f>IF(F4081 = "", "", ROUND(F4081*SINAPI!$M$5,2))</f>
        <v>20.69</v>
      </c>
      <c r="F4081" s="680">
        <v>21.52</v>
      </c>
      <c r="G4081" s="204">
        <f>IF(P.O.!$F$4 = "DESONERADO", SICRO!E4081, SICRO!F4081)</f>
        <v>21.52</v>
      </c>
    </row>
    <row r="4082" spans="1:7">
      <c r="A4082" s="645" t="s">
        <v>69</v>
      </c>
      <c r="B4082" s="676">
        <v>3606584</v>
      </c>
      <c r="C4082" s="677" t="s">
        <v>9857</v>
      </c>
      <c r="D4082" s="678" t="s">
        <v>6087</v>
      </c>
      <c r="E4082" s="679">
        <f>IF(F4082 = "", "", ROUND(F4082*SINAPI!$M$5,2))</f>
        <v>20.79</v>
      </c>
      <c r="F4082" s="680">
        <v>21.63</v>
      </c>
      <c r="G4082" s="204">
        <f>IF(P.O.!$F$4 = "DESONERADO", SICRO!E4082, SICRO!F4082)</f>
        <v>21.63</v>
      </c>
    </row>
    <row r="4083" spans="1:7">
      <c r="A4083" s="645" t="s">
        <v>69</v>
      </c>
      <c r="B4083" s="676">
        <v>3606585</v>
      </c>
      <c r="C4083" s="677" t="s">
        <v>9858</v>
      </c>
      <c r="D4083" s="678" t="s">
        <v>6087</v>
      </c>
      <c r="E4083" s="679">
        <f>IF(F4083 = "", "", ROUND(F4083*SINAPI!$M$5,2))</f>
        <v>20.9</v>
      </c>
      <c r="F4083" s="680">
        <v>21.74</v>
      </c>
      <c r="G4083" s="204">
        <f>IF(P.O.!$F$4 = "DESONERADO", SICRO!E4083, SICRO!F4083)</f>
        <v>21.74</v>
      </c>
    </row>
    <row r="4084" spans="1:7">
      <c r="A4084" s="645" t="s">
        <v>69</v>
      </c>
      <c r="B4084" s="676">
        <v>3606586</v>
      </c>
      <c r="C4084" s="677" t="s">
        <v>9859</v>
      </c>
      <c r="D4084" s="678" t="s">
        <v>6087</v>
      </c>
      <c r="E4084" s="679">
        <f>IF(F4084 = "", "", ROUND(F4084*SINAPI!$M$5,2))</f>
        <v>21.11</v>
      </c>
      <c r="F4084" s="680">
        <v>21.96</v>
      </c>
      <c r="G4084" s="204">
        <f>IF(P.O.!$F$4 = "DESONERADO", SICRO!E4084, SICRO!F4084)</f>
        <v>21.96</v>
      </c>
    </row>
    <row r="4085" spans="1:7">
      <c r="A4085" s="645" t="s">
        <v>69</v>
      </c>
      <c r="B4085" s="676">
        <v>3606587</v>
      </c>
      <c r="C4085" s="677" t="s">
        <v>9860</v>
      </c>
      <c r="D4085" s="678" t="s">
        <v>6087</v>
      </c>
      <c r="E4085" s="679">
        <f>IF(F4085 = "", "", ROUND(F4085*SINAPI!$M$5,2))</f>
        <v>21.32</v>
      </c>
      <c r="F4085" s="680">
        <v>22.18</v>
      </c>
      <c r="G4085" s="204">
        <f>IF(P.O.!$F$4 = "DESONERADO", SICRO!E4085, SICRO!F4085)</f>
        <v>22.18</v>
      </c>
    </row>
    <row r="4086" spans="1:7">
      <c r="A4086" s="645" t="s">
        <v>69</v>
      </c>
      <c r="B4086" s="676">
        <v>3606588</v>
      </c>
      <c r="C4086" s="677" t="s">
        <v>9861</v>
      </c>
      <c r="D4086" s="678" t="s">
        <v>6087</v>
      </c>
      <c r="E4086" s="679">
        <f>IF(F4086 = "", "", ROUND(F4086*SINAPI!$M$5,2))</f>
        <v>21.43</v>
      </c>
      <c r="F4086" s="680">
        <v>22.29</v>
      </c>
      <c r="G4086" s="204">
        <f>IF(P.O.!$F$4 = "DESONERADO", SICRO!E4086, SICRO!F4086)</f>
        <v>22.29</v>
      </c>
    </row>
    <row r="4087" spans="1:7">
      <c r="A4087" s="645" t="s">
        <v>69</v>
      </c>
      <c r="B4087" s="676">
        <v>3606589</v>
      </c>
      <c r="C4087" s="677" t="s">
        <v>9862</v>
      </c>
      <c r="D4087" s="678" t="s">
        <v>6087</v>
      </c>
      <c r="E4087" s="679">
        <f>IF(F4087 = "", "", ROUND(F4087*SINAPI!$M$5,2))</f>
        <v>21.53</v>
      </c>
      <c r="F4087" s="680">
        <v>22.4</v>
      </c>
      <c r="G4087" s="204">
        <f>IF(P.O.!$F$4 = "DESONERADO", SICRO!E4087, SICRO!F4087)</f>
        <v>22.4</v>
      </c>
    </row>
    <row r="4088" spans="1:7">
      <c r="A4088" s="645" t="s">
        <v>69</v>
      </c>
      <c r="B4088" s="676">
        <v>3606580</v>
      </c>
      <c r="C4088" s="677" t="s">
        <v>9863</v>
      </c>
      <c r="D4088" s="678" t="s">
        <v>6087</v>
      </c>
      <c r="E4088" s="679">
        <f>IF(F4088 = "", "", ROUND(F4088*SINAPI!$M$5,2))</f>
        <v>20.149999999999999</v>
      </c>
      <c r="F4088" s="680">
        <v>20.96</v>
      </c>
      <c r="G4088" s="204">
        <f>IF(P.O.!$F$4 = "DESONERADO", SICRO!E4088, SICRO!F4088)</f>
        <v>20.96</v>
      </c>
    </row>
    <row r="4089" spans="1:7">
      <c r="A4089" s="645" t="s">
        <v>69</v>
      </c>
      <c r="B4089" s="676">
        <v>3606581</v>
      </c>
      <c r="C4089" s="677" t="s">
        <v>9864</v>
      </c>
      <c r="D4089" s="678" t="s">
        <v>6087</v>
      </c>
      <c r="E4089" s="679">
        <f>IF(F4089 = "", "", ROUND(F4089*SINAPI!$M$5,2))</f>
        <v>20.37</v>
      </c>
      <c r="F4089" s="680">
        <v>21.19</v>
      </c>
      <c r="G4089" s="204">
        <f>IF(P.O.!$F$4 = "DESONERADO", SICRO!E4089, SICRO!F4089)</f>
        <v>21.19</v>
      </c>
    </row>
    <row r="4090" spans="1:7">
      <c r="A4090" s="645" t="s">
        <v>69</v>
      </c>
      <c r="B4090" s="676">
        <v>3606582</v>
      </c>
      <c r="C4090" s="677" t="s">
        <v>9865</v>
      </c>
      <c r="D4090" s="678" t="s">
        <v>6087</v>
      </c>
      <c r="E4090" s="679">
        <f>IF(F4090 = "", "", ROUND(F4090*SINAPI!$M$5,2))</f>
        <v>20.47</v>
      </c>
      <c r="F4090" s="680">
        <v>21.3</v>
      </c>
      <c r="G4090" s="204">
        <f>IF(P.O.!$F$4 = "DESONERADO", SICRO!E4090, SICRO!F4090)</f>
        <v>21.3</v>
      </c>
    </row>
    <row r="4091" spans="1:7">
      <c r="A4091" s="645" t="s">
        <v>69</v>
      </c>
      <c r="B4091" s="676">
        <v>3606527</v>
      </c>
      <c r="C4091" s="677" t="s">
        <v>9866</v>
      </c>
      <c r="D4091" s="678" t="s">
        <v>6087</v>
      </c>
      <c r="E4091" s="679">
        <f>IF(F4091 = "", "", ROUND(F4091*SINAPI!$M$5,2))</f>
        <v>48.12</v>
      </c>
      <c r="F4091" s="680">
        <v>50.06</v>
      </c>
      <c r="G4091" s="204">
        <f>IF(P.O.!$F$4 = "DESONERADO", SICRO!E4091, SICRO!F4091)</f>
        <v>50.06</v>
      </c>
    </row>
    <row r="4092" spans="1:7">
      <c r="A4092" s="645" t="s">
        <v>69</v>
      </c>
      <c r="B4092" s="676">
        <v>3606528</v>
      </c>
      <c r="C4092" s="677" t="s">
        <v>9867</v>
      </c>
      <c r="D4092" s="678" t="s">
        <v>6087</v>
      </c>
      <c r="E4092" s="679">
        <f>IF(F4092 = "", "", ROUND(F4092*SINAPI!$M$5,2))</f>
        <v>48.85</v>
      </c>
      <c r="F4092" s="680">
        <v>50.82</v>
      </c>
      <c r="G4092" s="204">
        <f>IF(P.O.!$F$4 = "DESONERADO", SICRO!E4092, SICRO!F4092)</f>
        <v>50.82</v>
      </c>
    </row>
    <row r="4093" spans="1:7">
      <c r="A4093" s="645" t="s">
        <v>69</v>
      </c>
      <c r="B4093" s="676">
        <v>3606529</v>
      </c>
      <c r="C4093" s="677" t="s">
        <v>9868</v>
      </c>
      <c r="D4093" s="678" t="s">
        <v>6087</v>
      </c>
      <c r="E4093" s="679">
        <f>IF(F4093 = "", "", ROUND(F4093*SINAPI!$M$5,2))</f>
        <v>49.43</v>
      </c>
      <c r="F4093" s="680">
        <v>51.42</v>
      </c>
      <c r="G4093" s="204">
        <f>IF(P.O.!$F$4 = "DESONERADO", SICRO!E4093, SICRO!F4093)</f>
        <v>51.42</v>
      </c>
    </row>
    <row r="4094" spans="1:7">
      <c r="A4094" s="645" t="s">
        <v>69</v>
      </c>
      <c r="B4094" s="676">
        <v>3606530</v>
      </c>
      <c r="C4094" s="677" t="s">
        <v>9869</v>
      </c>
      <c r="D4094" s="678" t="s">
        <v>6087</v>
      </c>
      <c r="E4094" s="679">
        <f>IF(F4094 = "", "", ROUND(F4094*SINAPI!$M$5,2))</f>
        <v>50.16</v>
      </c>
      <c r="F4094" s="680">
        <v>52.18</v>
      </c>
      <c r="G4094" s="204">
        <f>IF(P.O.!$F$4 = "DESONERADO", SICRO!E4094, SICRO!F4094)</f>
        <v>52.18</v>
      </c>
    </row>
    <row r="4095" spans="1:7">
      <c r="A4095" s="645" t="s">
        <v>69</v>
      </c>
      <c r="B4095" s="676">
        <v>3606531</v>
      </c>
      <c r="C4095" s="677" t="s">
        <v>9870</v>
      </c>
      <c r="D4095" s="678" t="s">
        <v>6087</v>
      </c>
      <c r="E4095" s="679">
        <f>IF(F4095 = "", "", ROUND(F4095*SINAPI!$M$5,2))</f>
        <v>50.89</v>
      </c>
      <c r="F4095" s="680">
        <v>52.94</v>
      </c>
      <c r="G4095" s="204">
        <f>IF(P.O.!$F$4 = "DESONERADO", SICRO!E4095, SICRO!F4095)</f>
        <v>52.94</v>
      </c>
    </row>
    <row r="4096" spans="1:7">
      <c r="A4096" s="645" t="s">
        <v>69</v>
      </c>
      <c r="B4096" s="676">
        <v>3606532</v>
      </c>
      <c r="C4096" s="677" t="s">
        <v>9871</v>
      </c>
      <c r="D4096" s="678" t="s">
        <v>6087</v>
      </c>
      <c r="E4096" s="679">
        <f>IF(F4096 = "", "", ROUND(F4096*SINAPI!$M$5,2))</f>
        <v>52.05</v>
      </c>
      <c r="F4096" s="680">
        <v>54.15</v>
      </c>
      <c r="G4096" s="204">
        <f>IF(P.O.!$F$4 = "DESONERADO", SICRO!E4096, SICRO!F4096)</f>
        <v>54.15</v>
      </c>
    </row>
    <row r="4097" spans="1:7">
      <c r="A4097" s="645" t="s">
        <v>69</v>
      </c>
      <c r="B4097" s="676">
        <v>3606533</v>
      </c>
      <c r="C4097" s="677" t="s">
        <v>9872</v>
      </c>
      <c r="D4097" s="678" t="s">
        <v>6087</v>
      </c>
      <c r="E4097" s="679">
        <f>IF(F4097 = "", "", ROUND(F4097*SINAPI!$M$5,2))</f>
        <v>56.14</v>
      </c>
      <c r="F4097" s="680">
        <v>58.4</v>
      </c>
      <c r="G4097" s="204">
        <f>IF(P.O.!$F$4 = "DESONERADO", SICRO!E4097, SICRO!F4097)</f>
        <v>58.4</v>
      </c>
    </row>
    <row r="4098" spans="1:7">
      <c r="A4098" s="645" t="s">
        <v>69</v>
      </c>
      <c r="B4098" s="676">
        <v>3606534</v>
      </c>
      <c r="C4098" s="677" t="s">
        <v>9873</v>
      </c>
      <c r="D4098" s="678" t="s">
        <v>6087</v>
      </c>
      <c r="E4098" s="679">
        <f>IF(F4098 = "", "", ROUND(F4098*SINAPI!$M$5,2))</f>
        <v>57.11</v>
      </c>
      <c r="F4098" s="680">
        <v>59.41</v>
      </c>
      <c r="G4098" s="204">
        <f>IF(P.O.!$F$4 = "DESONERADO", SICRO!E4098, SICRO!F4098)</f>
        <v>59.41</v>
      </c>
    </row>
    <row r="4099" spans="1:7">
      <c r="A4099" s="645" t="s">
        <v>69</v>
      </c>
      <c r="B4099" s="676">
        <v>3606535</v>
      </c>
      <c r="C4099" s="677" t="s">
        <v>9874</v>
      </c>
      <c r="D4099" s="678" t="s">
        <v>6087</v>
      </c>
      <c r="E4099" s="679">
        <f>IF(F4099 = "", "", ROUND(F4099*SINAPI!$M$5,2))</f>
        <v>43.78</v>
      </c>
      <c r="F4099" s="680">
        <v>45.55</v>
      </c>
      <c r="G4099" s="204">
        <f>IF(P.O.!$F$4 = "DESONERADO", SICRO!E4099, SICRO!F4099)</f>
        <v>45.55</v>
      </c>
    </row>
    <row r="4100" spans="1:7">
      <c r="A4100" s="645" t="s">
        <v>69</v>
      </c>
      <c r="B4100" s="676">
        <v>3606536</v>
      </c>
      <c r="C4100" s="677" t="s">
        <v>9875</v>
      </c>
      <c r="D4100" s="678" t="s">
        <v>6087</v>
      </c>
      <c r="E4100" s="679">
        <f>IF(F4100 = "", "", ROUND(F4100*SINAPI!$M$5,2))</f>
        <v>44.18</v>
      </c>
      <c r="F4100" s="680">
        <v>45.96</v>
      </c>
      <c r="G4100" s="204">
        <f>IF(P.O.!$F$4 = "DESONERADO", SICRO!E4100, SICRO!F4100)</f>
        <v>45.96</v>
      </c>
    </row>
    <row r="4101" spans="1:7">
      <c r="A4101" s="645" t="s">
        <v>69</v>
      </c>
      <c r="B4101" s="676">
        <v>3606537</v>
      </c>
      <c r="C4101" s="677" t="s">
        <v>9876</v>
      </c>
      <c r="D4101" s="678" t="s">
        <v>6087</v>
      </c>
      <c r="E4101" s="679">
        <f>IF(F4101 = "", "", ROUND(F4101*SINAPI!$M$5,2))</f>
        <v>44.66</v>
      </c>
      <c r="F4101" s="680">
        <v>46.46</v>
      </c>
      <c r="G4101" s="204">
        <f>IF(P.O.!$F$4 = "DESONERADO", SICRO!E4101, SICRO!F4101)</f>
        <v>46.46</v>
      </c>
    </row>
    <row r="4102" spans="1:7">
      <c r="A4102" s="645" t="s">
        <v>69</v>
      </c>
      <c r="B4102" s="676">
        <v>3606538</v>
      </c>
      <c r="C4102" s="677" t="s">
        <v>9877</v>
      </c>
      <c r="D4102" s="678" t="s">
        <v>6087</v>
      </c>
      <c r="E4102" s="679">
        <f>IF(F4102 = "", "", ROUND(F4102*SINAPI!$M$5,2))</f>
        <v>45.04</v>
      </c>
      <c r="F4102" s="680">
        <v>46.86</v>
      </c>
      <c r="G4102" s="204">
        <f>IF(P.O.!$F$4 = "DESONERADO", SICRO!E4102, SICRO!F4102)</f>
        <v>46.86</v>
      </c>
    </row>
    <row r="4103" spans="1:7">
      <c r="A4103" s="645" t="s">
        <v>69</v>
      </c>
      <c r="B4103" s="676">
        <v>3606539</v>
      </c>
      <c r="C4103" s="677" t="s">
        <v>9878</v>
      </c>
      <c r="D4103" s="678" t="s">
        <v>6087</v>
      </c>
      <c r="E4103" s="679">
        <f>IF(F4103 = "", "", ROUND(F4103*SINAPI!$M$5,2))</f>
        <v>45.53</v>
      </c>
      <c r="F4103" s="680">
        <v>47.37</v>
      </c>
      <c r="G4103" s="204">
        <f>IF(P.O.!$F$4 = "DESONERADO", SICRO!E4103, SICRO!F4103)</f>
        <v>47.37</v>
      </c>
    </row>
    <row r="4104" spans="1:7">
      <c r="A4104" s="645" t="s">
        <v>69</v>
      </c>
      <c r="B4104" s="676">
        <v>3606540</v>
      </c>
      <c r="C4104" s="677" t="s">
        <v>9879</v>
      </c>
      <c r="D4104" s="678" t="s">
        <v>6087</v>
      </c>
      <c r="E4104" s="679">
        <f>IF(F4104 = "", "", ROUND(F4104*SINAPI!$M$5,2))</f>
        <v>48.41</v>
      </c>
      <c r="F4104" s="680">
        <v>50.36</v>
      </c>
      <c r="G4104" s="204">
        <f>IF(P.O.!$F$4 = "DESONERADO", SICRO!E4104, SICRO!F4104)</f>
        <v>50.36</v>
      </c>
    </row>
    <row r="4105" spans="1:7">
      <c r="A4105" s="645" t="s">
        <v>69</v>
      </c>
      <c r="B4105" s="676">
        <v>3606541</v>
      </c>
      <c r="C4105" s="677" t="s">
        <v>9880</v>
      </c>
      <c r="D4105" s="678" t="s">
        <v>6087</v>
      </c>
      <c r="E4105" s="679">
        <f>IF(F4105 = "", "", ROUND(F4105*SINAPI!$M$5,2))</f>
        <v>49.72</v>
      </c>
      <c r="F4105" s="680">
        <v>51.73</v>
      </c>
      <c r="G4105" s="204">
        <f>IF(P.O.!$F$4 = "DESONERADO", SICRO!E4105, SICRO!F4105)</f>
        <v>51.73</v>
      </c>
    </row>
    <row r="4106" spans="1:7">
      <c r="A4106" s="645" t="s">
        <v>69</v>
      </c>
      <c r="B4106" s="676">
        <v>3606542</v>
      </c>
      <c r="C4106" s="677" t="s">
        <v>9881</v>
      </c>
      <c r="D4106" s="678" t="s">
        <v>6087</v>
      </c>
      <c r="E4106" s="679">
        <f>IF(F4106 = "", "", ROUND(F4106*SINAPI!$M$5,2))</f>
        <v>50.3</v>
      </c>
      <c r="F4106" s="680">
        <v>52.33</v>
      </c>
      <c r="G4106" s="204">
        <f>IF(P.O.!$F$4 = "DESONERADO", SICRO!E4106, SICRO!F4106)</f>
        <v>52.33</v>
      </c>
    </row>
    <row r="4107" spans="1:7">
      <c r="A4107" s="645" t="s">
        <v>69</v>
      </c>
      <c r="B4107" s="676">
        <v>3606543</v>
      </c>
      <c r="C4107" s="677" t="s">
        <v>9882</v>
      </c>
      <c r="D4107" s="678" t="s">
        <v>6087</v>
      </c>
      <c r="E4107" s="679">
        <f>IF(F4107 = "", "", ROUND(F4107*SINAPI!$M$5,2))</f>
        <v>43.11</v>
      </c>
      <c r="F4107" s="680">
        <v>44.85</v>
      </c>
      <c r="G4107" s="204">
        <f>IF(P.O.!$F$4 = "DESONERADO", SICRO!E4107, SICRO!F4107)</f>
        <v>44.85</v>
      </c>
    </row>
    <row r="4108" spans="1:7">
      <c r="A4108" s="645" t="s">
        <v>69</v>
      </c>
      <c r="B4108" s="676">
        <v>3606544</v>
      </c>
      <c r="C4108" s="677" t="s">
        <v>9883</v>
      </c>
      <c r="D4108" s="678" t="s">
        <v>6087</v>
      </c>
      <c r="E4108" s="679">
        <f>IF(F4108 = "", "", ROUND(F4108*SINAPI!$M$5,2))</f>
        <v>43.4</v>
      </c>
      <c r="F4108" s="680">
        <v>45.15</v>
      </c>
      <c r="G4108" s="204">
        <f>IF(P.O.!$F$4 = "DESONERADO", SICRO!E4108, SICRO!F4108)</f>
        <v>45.15</v>
      </c>
    </row>
    <row r="4109" spans="1:7">
      <c r="A4109" s="645" t="s">
        <v>69</v>
      </c>
      <c r="B4109" s="676">
        <v>3606545</v>
      </c>
      <c r="C4109" s="677" t="s">
        <v>9884</v>
      </c>
      <c r="D4109" s="678" t="s">
        <v>6087</v>
      </c>
      <c r="E4109" s="679">
        <f>IF(F4109 = "", "", ROUND(F4109*SINAPI!$M$5,2))</f>
        <v>43.78</v>
      </c>
      <c r="F4109" s="680">
        <v>45.55</v>
      </c>
      <c r="G4109" s="204">
        <f>IF(P.O.!$F$4 = "DESONERADO", SICRO!E4109, SICRO!F4109)</f>
        <v>45.55</v>
      </c>
    </row>
    <row r="4110" spans="1:7">
      <c r="A4110" s="645" t="s">
        <v>69</v>
      </c>
      <c r="B4110" s="676">
        <v>3606546</v>
      </c>
      <c r="C4110" s="677" t="s">
        <v>9885</v>
      </c>
      <c r="D4110" s="678" t="s">
        <v>6087</v>
      </c>
      <c r="E4110" s="679">
        <f>IF(F4110 = "", "", ROUND(F4110*SINAPI!$M$5,2))</f>
        <v>44.18</v>
      </c>
      <c r="F4110" s="680">
        <v>45.96</v>
      </c>
      <c r="G4110" s="204">
        <f>IF(P.O.!$F$4 = "DESONERADO", SICRO!E4110, SICRO!F4110)</f>
        <v>45.96</v>
      </c>
    </row>
    <row r="4111" spans="1:7">
      <c r="A4111" s="645" t="s">
        <v>69</v>
      </c>
      <c r="B4111" s="676">
        <v>3606547</v>
      </c>
      <c r="C4111" s="677" t="s">
        <v>9886</v>
      </c>
      <c r="D4111" s="678" t="s">
        <v>6087</v>
      </c>
      <c r="E4111" s="679">
        <f>IF(F4111 = "", "", ROUND(F4111*SINAPI!$M$5,2))</f>
        <v>44.47</v>
      </c>
      <c r="F4111" s="680">
        <v>46.26</v>
      </c>
      <c r="G4111" s="204">
        <f>IF(P.O.!$F$4 = "DESONERADO", SICRO!E4111, SICRO!F4111)</f>
        <v>46.26</v>
      </c>
    </row>
    <row r="4112" spans="1:7">
      <c r="A4112" s="645" t="s">
        <v>69</v>
      </c>
      <c r="B4112" s="676">
        <v>3606548</v>
      </c>
      <c r="C4112" s="677" t="s">
        <v>9887</v>
      </c>
      <c r="D4112" s="678" t="s">
        <v>6087</v>
      </c>
      <c r="E4112" s="679">
        <f>IF(F4112 = "", "", ROUND(F4112*SINAPI!$M$5,2))</f>
        <v>45.14</v>
      </c>
      <c r="F4112" s="680">
        <v>46.96</v>
      </c>
      <c r="G4112" s="204">
        <f>IF(P.O.!$F$4 = "DESONERADO", SICRO!E4112, SICRO!F4112)</f>
        <v>46.96</v>
      </c>
    </row>
    <row r="4113" spans="1:7">
      <c r="A4113" s="645" t="s">
        <v>69</v>
      </c>
      <c r="B4113" s="676">
        <v>3606549</v>
      </c>
      <c r="C4113" s="677" t="s">
        <v>9888</v>
      </c>
      <c r="D4113" s="678" t="s">
        <v>6087</v>
      </c>
      <c r="E4113" s="679">
        <f>IF(F4113 = "", "", ROUND(F4113*SINAPI!$M$5,2))</f>
        <v>48.26</v>
      </c>
      <c r="F4113" s="680">
        <v>50.21</v>
      </c>
      <c r="G4113" s="204">
        <f>IF(P.O.!$F$4 = "DESONERADO", SICRO!E4113, SICRO!F4113)</f>
        <v>50.21</v>
      </c>
    </row>
    <row r="4114" spans="1:7">
      <c r="A4114" s="645" t="s">
        <v>69</v>
      </c>
      <c r="B4114" s="676">
        <v>3606550</v>
      </c>
      <c r="C4114" s="677" t="s">
        <v>9889</v>
      </c>
      <c r="D4114" s="678" t="s">
        <v>6087</v>
      </c>
      <c r="E4114" s="679">
        <f>IF(F4114 = "", "", ROUND(F4114*SINAPI!$M$5,2))</f>
        <v>48.85</v>
      </c>
      <c r="F4114" s="680">
        <v>50.82</v>
      </c>
      <c r="G4114" s="204">
        <f>IF(P.O.!$F$4 = "DESONERADO", SICRO!E4114, SICRO!F4114)</f>
        <v>50.82</v>
      </c>
    </row>
    <row r="4115" spans="1:7">
      <c r="A4115" s="645" t="s">
        <v>69</v>
      </c>
      <c r="B4115" s="676">
        <v>3606500</v>
      </c>
      <c r="C4115" s="677" t="s">
        <v>9890</v>
      </c>
      <c r="D4115" s="678" t="s">
        <v>6087</v>
      </c>
      <c r="E4115" s="679">
        <f>IF(F4115 = "", "", ROUND(F4115*SINAPI!$M$5,2))</f>
        <v>44.88</v>
      </c>
      <c r="F4115" s="680">
        <v>46.69</v>
      </c>
      <c r="G4115" s="204">
        <f>IF(P.O.!$F$4 = "DESONERADO", SICRO!E4115, SICRO!F4115)</f>
        <v>46.69</v>
      </c>
    </row>
    <row r="4116" spans="1:7">
      <c r="A4116" s="645" t="s">
        <v>69</v>
      </c>
      <c r="B4116" s="676">
        <v>3606501</v>
      </c>
      <c r="C4116" s="677" t="s">
        <v>9891</v>
      </c>
      <c r="D4116" s="678" t="s">
        <v>6087</v>
      </c>
      <c r="E4116" s="679">
        <f>IF(F4116 = "", "", ROUND(F4116*SINAPI!$M$5,2))</f>
        <v>45.6</v>
      </c>
      <c r="F4116" s="680">
        <v>47.44</v>
      </c>
      <c r="G4116" s="204">
        <f>IF(P.O.!$F$4 = "DESONERADO", SICRO!E4116, SICRO!F4116)</f>
        <v>47.44</v>
      </c>
    </row>
    <row r="4117" spans="1:7">
      <c r="A4117" s="645" t="s">
        <v>69</v>
      </c>
      <c r="B4117" s="676">
        <v>3606502</v>
      </c>
      <c r="C4117" s="677" t="s">
        <v>9892</v>
      </c>
      <c r="D4117" s="678" t="s">
        <v>6087</v>
      </c>
      <c r="E4117" s="679">
        <f>IF(F4117 = "", "", ROUND(F4117*SINAPI!$M$5,2))</f>
        <v>46.19</v>
      </c>
      <c r="F4117" s="680">
        <v>48.05</v>
      </c>
      <c r="G4117" s="204">
        <f>IF(P.O.!$F$4 = "DESONERADO", SICRO!E4117, SICRO!F4117)</f>
        <v>48.05</v>
      </c>
    </row>
    <row r="4118" spans="1:7">
      <c r="A4118" s="645" t="s">
        <v>69</v>
      </c>
      <c r="B4118" s="676">
        <v>3606503</v>
      </c>
      <c r="C4118" s="677" t="s">
        <v>9893</v>
      </c>
      <c r="D4118" s="678" t="s">
        <v>6087</v>
      </c>
      <c r="E4118" s="679">
        <f>IF(F4118 = "", "", ROUND(F4118*SINAPI!$M$5,2))</f>
        <v>46.92</v>
      </c>
      <c r="F4118" s="680">
        <v>48.81</v>
      </c>
      <c r="G4118" s="204">
        <f>IF(P.O.!$F$4 = "DESONERADO", SICRO!E4118, SICRO!F4118)</f>
        <v>48.81</v>
      </c>
    </row>
    <row r="4119" spans="1:7">
      <c r="A4119" s="645" t="s">
        <v>69</v>
      </c>
      <c r="B4119" s="676">
        <v>3606504</v>
      </c>
      <c r="C4119" s="677" t="s">
        <v>9894</v>
      </c>
      <c r="D4119" s="678" t="s">
        <v>6087</v>
      </c>
      <c r="E4119" s="679">
        <f>IF(F4119 = "", "", ROUND(F4119*SINAPI!$M$5,2))</f>
        <v>47.64</v>
      </c>
      <c r="F4119" s="680">
        <v>49.56</v>
      </c>
      <c r="G4119" s="204">
        <f>IF(P.O.!$F$4 = "DESONERADO", SICRO!E4119, SICRO!F4119)</f>
        <v>49.56</v>
      </c>
    </row>
    <row r="4120" spans="1:7">
      <c r="A4120" s="645" t="s">
        <v>69</v>
      </c>
      <c r="B4120" s="676">
        <v>3606505</v>
      </c>
      <c r="C4120" s="677" t="s">
        <v>9895</v>
      </c>
      <c r="D4120" s="678" t="s">
        <v>6087</v>
      </c>
      <c r="E4120" s="679">
        <f>IF(F4120 = "", "", ROUND(F4120*SINAPI!$M$5,2))</f>
        <v>48.8</v>
      </c>
      <c r="F4120" s="680">
        <v>50.77</v>
      </c>
      <c r="G4120" s="204">
        <f>IF(P.O.!$F$4 = "DESONERADO", SICRO!E4120, SICRO!F4120)</f>
        <v>50.77</v>
      </c>
    </row>
    <row r="4121" spans="1:7">
      <c r="A4121" s="645" t="s">
        <v>69</v>
      </c>
      <c r="B4121" s="676">
        <v>3606506</v>
      </c>
      <c r="C4121" s="677" t="s">
        <v>9896</v>
      </c>
      <c r="D4121" s="678" t="s">
        <v>6087</v>
      </c>
      <c r="E4121" s="679">
        <f>IF(F4121 = "", "", ROUND(F4121*SINAPI!$M$5,2))</f>
        <v>52.8</v>
      </c>
      <c r="F4121" s="680">
        <v>54.93</v>
      </c>
      <c r="G4121" s="204">
        <f>IF(P.O.!$F$4 = "DESONERADO", SICRO!E4121, SICRO!F4121)</f>
        <v>54.93</v>
      </c>
    </row>
    <row r="4122" spans="1:7">
      <c r="A4122" s="645" t="s">
        <v>69</v>
      </c>
      <c r="B4122" s="676">
        <v>3606507</v>
      </c>
      <c r="C4122" s="677" t="s">
        <v>9897</v>
      </c>
      <c r="D4122" s="678" t="s">
        <v>6087</v>
      </c>
      <c r="E4122" s="679">
        <f>IF(F4122 = "", "", ROUND(F4122*SINAPI!$M$5,2))</f>
        <v>53.96</v>
      </c>
      <c r="F4122" s="680">
        <v>56.14</v>
      </c>
      <c r="G4122" s="204">
        <f>IF(P.O.!$F$4 = "DESONERADO", SICRO!E4122, SICRO!F4122)</f>
        <v>56.14</v>
      </c>
    </row>
    <row r="4123" spans="1:7">
      <c r="A4123" s="645" t="s">
        <v>69</v>
      </c>
      <c r="B4123" s="676">
        <v>3606509</v>
      </c>
      <c r="C4123" s="677" t="s">
        <v>9898</v>
      </c>
      <c r="D4123" s="678" t="s">
        <v>6087</v>
      </c>
      <c r="E4123" s="679">
        <f>IF(F4123 = "", "", ROUND(F4123*SINAPI!$M$5,2))</f>
        <v>40.54</v>
      </c>
      <c r="F4123" s="680">
        <v>42.18</v>
      </c>
      <c r="G4123" s="204">
        <f>IF(P.O.!$F$4 = "DESONERADO", SICRO!E4123, SICRO!F4123)</f>
        <v>42.18</v>
      </c>
    </row>
    <row r="4124" spans="1:7">
      <c r="A4124" s="645" t="s">
        <v>69</v>
      </c>
      <c r="B4124" s="676">
        <v>3606510</v>
      </c>
      <c r="C4124" s="677" t="s">
        <v>9899</v>
      </c>
      <c r="D4124" s="678" t="s">
        <v>6087</v>
      </c>
      <c r="E4124" s="679">
        <f>IF(F4124 = "", "", ROUND(F4124*SINAPI!$M$5,2))</f>
        <v>41.03</v>
      </c>
      <c r="F4124" s="680">
        <v>42.68</v>
      </c>
      <c r="G4124" s="204">
        <f>IF(P.O.!$F$4 = "DESONERADO", SICRO!E4124, SICRO!F4124)</f>
        <v>42.68</v>
      </c>
    </row>
    <row r="4125" spans="1:7">
      <c r="A4125" s="645" t="s">
        <v>69</v>
      </c>
      <c r="B4125" s="676">
        <v>3606511</v>
      </c>
      <c r="C4125" s="677" t="s">
        <v>9900</v>
      </c>
      <c r="D4125" s="678" t="s">
        <v>6087</v>
      </c>
      <c r="E4125" s="679">
        <f>IF(F4125 = "", "", ROUND(F4125*SINAPI!$M$5,2))</f>
        <v>41.42</v>
      </c>
      <c r="F4125" s="680">
        <v>43.09</v>
      </c>
      <c r="G4125" s="204">
        <f>IF(P.O.!$F$4 = "DESONERADO", SICRO!E4125, SICRO!F4125)</f>
        <v>43.09</v>
      </c>
    </row>
    <row r="4126" spans="1:7">
      <c r="A4126" s="645" t="s">
        <v>69</v>
      </c>
      <c r="B4126" s="676">
        <v>3606512</v>
      </c>
      <c r="C4126" s="677" t="s">
        <v>9901</v>
      </c>
      <c r="D4126" s="678" t="s">
        <v>6087</v>
      </c>
      <c r="E4126" s="679">
        <f>IF(F4126 = "", "", ROUND(F4126*SINAPI!$M$5,2))</f>
        <v>41.8</v>
      </c>
      <c r="F4126" s="680">
        <v>43.49</v>
      </c>
      <c r="G4126" s="204">
        <f>IF(P.O.!$F$4 = "DESONERADO", SICRO!E4126, SICRO!F4126)</f>
        <v>43.49</v>
      </c>
    </row>
    <row r="4127" spans="1:7">
      <c r="A4127" s="645" t="s">
        <v>69</v>
      </c>
      <c r="B4127" s="676">
        <v>3606513</v>
      </c>
      <c r="C4127" s="677" t="s">
        <v>9902</v>
      </c>
      <c r="D4127" s="678" t="s">
        <v>6087</v>
      </c>
      <c r="E4127" s="679">
        <f>IF(F4127 = "", "", ROUND(F4127*SINAPI!$M$5,2))</f>
        <v>44.44</v>
      </c>
      <c r="F4127" s="680">
        <v>46.23</v>
      </c>
      <c r="G4127" s="204">
        <f>IF(P.O.!$F$4 = "DESONERADO", SICRO!E4127, SICRO!F4127)</f>
        <v>46.23</v>
      </c>
    </row>
    <row r="4128" spans="1:7">
      <c r="A4128" s="645" t="s">
        <v>69</v>
      </c>
      <c r="B4128" s="676">
        <v>3606514</v>
      </c>
      <c r="C4128" s="677" t="s">
        <v>9903</v>
      </c>
      <c r="D4128" s="678" t="s">
        <v>6087</v>
      </c>
      <c r="E4128" s="679">
        <f>IF(F4128 = "", "", ROUND(F4128*SINAPI!$M$5,2))</f>
        <v>45.31</v>
      </c>
      <c r="F4128" s="680">
        <v>47.14</v>
      </c>
      <c r="G4128" s="204">
        <f>IF(P.O.!$F$4 = "DESONERADO", SICRO!E4128, SICRO!F4128)</f>
        <v>47.14</v>
      </c>
    </row>
    <row r="4129" spans="1:7">
      <c r="A4129" s="645" t="s">
        <v>69</v>
      </c>
      <c r="B4129" s="676">
        <v>3606515</v>
      </c>
      <c r="C4129" s="677" t="s">
        <v>9904</v>
      </c>
      <c r="D4129" s="678" t="s">
        <v>6087</v>
      </c>
      <c r="E4129" s="679">
        <f>IF(F4129 = "", "", ROUND(F4129*SINAPI!$M$5,2))</f>
        <v>46.48</v>
      </c>
      <c r="F4129" s="680">
        <v>48.35</v>
      </c>
      <c r="G4129" s="204">
        <f>IF(P.O.!$F$4 = "DESONERADO", SICRO!E4129, SICRO!F4129)</f>
        <v>48.35</v>
      </c>
    </row>
    <row r="4130" spans="1:7">
      <c r="A4130" s="645" t="s">
        <v>69</v>
      </c>
      <c r="B4130" s="676">
        <v>3606516</v>
      </c>
      <c r="C4130" s="677" t="s">
        <v>9905</v>
      </c>
      <c r="D4130" s="678" t="s">
        <v>6087</v>
      </c>
      <c r="E4130" s="679">
        <f>IF(F4130 = "", "", ROUND(F4130*SINAPI!$M$5,2))</f>
        <v>47.06</v>
      </c>
      <c r="F4130" s="680">
        <v>48.96</v>
      </c>
      <c r="G4130" s="204">
        <f>IF(P.O.!$F$4 = "DESONERADO", SICRO!E4130, SICRO!F4130)</f>
        <v>48.96</v>
      </c>
    </row>
    <row r="4131" spans="1:7">
      <c r="A4131" s="645" t="s">
        <v>69</v>
      </c>
      <c r="B4131" s="676">
        <v>3606518</v>
      </c>
      <c r="C4131" s="677" t="s">
        <v>9906</v>
      </c>
      <c r="D4131" s="678" t="s">
        <v>6087</v>
      </c>
      <c r="E4131" s="679">
        <f>IF(F4131 = "", "", ROUND(F4131*SINAPI!$M$5,2))</f>
        <v>39.86</v>
      </c>
      <c r="F4131" s="680">
        <v>41.47</v>
      </c>
      <c r="G4131" s="204">
        <f>IF(P.O.!$F$4 = "DESONERADO", SICRO!E4131, SICRO!F4131)</f>
        <v>41.47</v>
      </c>
    </row>
    <row r="4132" spans="1:7">
      <c r="A4132" s="645" t="s">
        <v>69</v>
      </c>
      <c r="B4132" s="676">
        <v>3606519</v>
      </c>
      <c r="C4132" s="677" t="s">
        <v>9907</v>
      </c>
      <c r="D4132" s="678" t="s">
        <v>6087</v>
      </c>
      <c r="E4132" s="679">
        <f>IF(F4132 = "", "", ROUND(F4132*SINAPI!$M$5,2))</f>
        <v>40.26</v>
      </c>
      <c r="F4132" s="680">
        <v>41.88</v>
      </c>
      <c r="G4132" s="204">
        <f>IF(P.O.!$F$4 = "DESONERADO", SICRO!E4132, SICRO!F4132)</f>
        <v>41.88</v>
      </c>
    </row>
    <row r="4133" spans="1:7">
      <c r="A4133" s="645" t="s">
        <v>69</v>
      </c>
      <c r="B4133" s="676">
        <v>3606520</v>
      </c>
      <c r="C4133" s="677" t="s">
        <v>9908</v>
      </c>
      <c r="D4133" s="678" t="s">
        <v>6087</v>
      </c>
      <c r="E4133" s="679">
        <f>IF(F4133 = "", "", ROUND(F4133*SINAPI!$M$5,2))</f>
        <v>40.54</v>
      </c>
      <c r="F4133" s="680">
        <v>42.18</v>
      </c>
      <c r="G4133" s="204">
        <f>IF(P.O.!$F$4 = "DESONERADO", SICRO!E4133, SICRO!F4133)</f>
        <v>42.18</v>
      </c>
    </row>
    <row r="4134" spans="1:7">
      <c r="A4134" s="645" t="s">
        <v>69</v>
      </c>
      <c r="B4134" s="676">
        <v>3606521</v>
      </c>
      <c r="C4134" s="677" t="s">
        <v>9909</v>
      </c>
      <c r="D4134" s="678" t="s">
        <v>6087</v>
      </c>
      <c r="E4134" s="679">
        <f>IF(F4134 = "", "", ROUND(F4134*SINAPI!$M$5,2))</f>
        <v>40.93</v>
      </c>
      <c r="F4134" s="680">
        <v>42.58</v>
      </c>
      <c r="G4134" s="204">
        <f>IF(P.O.!$F$4 = "DESONERADO", SICRO!E4134, SICRO!F4134)</f>
        <v>42.58</v>
      </c>
    </row>
    <row r="4135" spans="1:7">
      <c r="A4135" s="645" t="s">
        <v>69</v>
      </c>
      <c r="B4135" s="676">
        <v>3606522</v>
      </c>
      <c r="C4135" s="677" t="s">
        <v>9910</v>
      </c>
      <c r="D4135" s="678" t="s">
        <v>6087</v>
      </c>
      <c r="E4135" s="679">
        <f>IF(F4135 = "", "", ROUND(F4135*SINAPI!$M$5,2))</f>
        <v>41.23</v>
      </c>
      <c r="F4135" s="680">
        <v>42.89</v>
      </c>
      <c r="G4135" s="204">
        <f>IF(P.O.!$F$4 = "DESONERADO", SICRO!E4135, SICRO!F4135)</f>
        <v>42.89</v>
      </c>
    </row>
    <row r="4136" spans="1:7">
      <c r="A4136" s="645" t="s">
        <v>69</v>
      </c>
      <c r="B4136" s="676">
        <v>3606523</v>
      </c>
      <c r="C4136" s="677" t="s">
        <v>9911</v>
      </c>
      <c r="D4136" s="678" t="s">
        <v>6087</v>
      </c>
      <c r="E4136" s="679">
        <f>IF(F4136 = "", "", ROUND(F4136*SINAPI!$M$5,2))</f>
        <v>41.9</v>
      </c>
      <c r="F4136" s="680">
        <v>43.59</v>
      </c>
      <c r="G4136" s="204">
        <f>IF(P.O.!$F$4 = "DESONERADO", SICRO!E4136, SICRO!F4136)</f>
        <v>43.59</v>
      </c>
    </row>
    <row r="4137" spans="1:7">
      <c r="A4137" s="645" t="s">
        <v>69</v>
      </c>
      <c r="B4137" s="676">
        <v>3606524</v>
      </c>
      <c r="C4137" s="677" t="s">
        <v>9912</v>
      </c>
      <c r="D4137" s="678" t="s">
        <v>6087</v>
      </c>
      <c r="E4137" s="679">
        <f>IF(F4137 = "", "", ROUND(F4137*SINAPI!$M$5,2))</f>
        <v>45.17</v>
      </c>
      <c r="F4137" s="680">
        <v>46.99</v>
      </c>
      <c r="G4137" s="204">
        <f>IF(P.O.!$F$4 = "DESONERADO", SICRO!E4137, SICRO!F4137)</f>
        <v>46.99</v>
      </c>
    </row>
    <row r="4138" spans="1:7">
      <c r="A4138" s="645" t="s">
        <v>69</v>
      </c>
      <c r="B4138" s="676">
        <v>3606525</v>
      </c>
      <c r="C4138" s="677" t="s">
        <v>9913</v>
      </c>
      <c r="D4138" s="678" t="s">
        <v>6087</v>
      </c>
      <c r="E4138" s="679">
        <f>IF(F4138 = "", "", ROUND(F4138*SINAPI!$M$5,2))</f>
        <v>45.6</v>
      </c>
      <c r="F4138" s="680">
        <v>47.44</v>
      </c>
      <c r="G4138" s="204">
        <f>IF(P.O.!$F$4 = "DESONERADO", SICRO!E4138, SICRO!F4138)</f>
        <v>47.44</v>
      </c>
    </row>
    <row r="4139" spans="1:7">
      <c r="A4139" s="645" t="s">
        <v>69</v>
      </c>
      <c r="B4139" s="676">
        <v>3606577</v>
      </c>
      <c r="C4139" s="677" t="s">
        <v>32740</v>
      </c>
      <c r="D4139" s="678" t="s">
        <v>6087</v>
      </c>
      <c r="E4139" s="679">
        <f>IF(F4139 = "", "", ROUND(F4139*SINAPI!$M$5,2))</f>
        <v>10.61</v>
      </c>
      <c r="F4139" s="680">
        <v>11.04</v>
      </c>
      <c r="G4139" s="204">
        <f>IF(P.O.!$F$4 = "DESONERADO", SICRO!E4139, SICRO!F4139)</f>
        <v>11.04</v>
      </c>
    </row>
    <row r="4140" spans="1:7">
      <c r="A4140" s="645" t="s">
        <v>69</v>
      </c>
      <c r="B4140" s="676">
        <v>3606576</v>
      </c>
      <c r="C4140" s="677" t="s">
        <v>32741</v>
      </c>
      <c r="D4140" s="678" t="s">
        <v>6087</v>
      </c>
      <c r="E4140" s="679">
        <f>IF(F4140 = "", "", ROUND(F4140*SINAPI!$M$5,2))</f>
        <v>4.03</v>
      </c>
      <c r="F4140" s="680">
        <v>4.1900000000000004</v>
      </c>
      <c r="G4140" s="204">
        <f>IF(P.O.!$F$4 = "DESONERADO", SICRO!E4140, SICRO!F4140)</f>
        <v>4.1900000000000004</v>
      </c>
    </row>
    <row r="4141" spans="1:7">
      <c r="A4141" s="645" t="s">
        <v>69</v>
      </c>
      <c r="B4141" s="676">
        <v>3606561</v>
      </c>
      <c r="C4141" s="677" t="s">
        <v>9914</v>
      </c>
      <c r="D4141" s="678" t="s">
        <v>5891</v>
      </c>
      <c r="E4141" s="679">
        <f>IF(F4141 = "", "", ROUND(F4141*SINAPI!$M$5,2))</f>
        <v>1995.27</v>
      </c>
      <c r="F4141" s="680">
        <v>2075.7399999999998</v>
      </c>
      <c r="G4141" s="204">
        <f>IF(P.O.!$F$4 = "DESONERADO", SICRO!E4141, SICRO!F4141)</f>
        <v>2075.7399999999998</v>
      </c>
    </row>
    <row r="4142" spans="1:7">
      <c r="A4142" s="645" t="s">
        <v>69</v>
      </c>
      <c r="B4142" s="676">
        <v>3606556</v>
      </c>
      <c r="C4142" s="677" t="s">
        <v>9915</v>
      </c>
      <c r="D4142" s="678" t="s">
        <v>5891</v>
      </c>
      <c r="E4142" s="679">
        <f>IF(F4142 = "", "", ROUND(F4142*SINAPI!$M$5,2))</f>
        <v>1472.68</v>
      </c>
      <c r="F4142" s="680">
        <v>1532.07</v>
      </c>
      <c r="G4142" s="204">
        <f>IF(P.O.!$F$4 = "DESONERADO", SICRO!E4142, SICRO!F4142)</f>
        <v>1532.07</v>
      </c>
    </row>
    <row r="4143" spans="1:7">
      <c r="A4143" s="645" t="s">
        <v>69</v>
      </c>
      <c r="B4143" s="676">
        <v>3606562</v>
      </c>
      <c r="C4143" s="677" t="s">
        <v>9916</v>
      </c>
      <c r="D4143" s="678" t="s">
        <v>5891</v>
      </c>
      <c r="E4143" s="679">
        <f>IF(F4143 = "", "", ROUND(F4143*SINAPI!$M$5,2))</f>
        <v>2182.2600000000002</v>
      </c>
      <c r="F4143" s="680">
        <v>2270.27</v>
      </c>
      <c r="G4143" s="204">
        <f>IF(P.O.!$F$4 = "DESONERADO", SICRO!E4143, SICRO!F4143)</f>
        <v>2270.27</v>
      </c>
    </row>
    <row r="4144" spans="1:7">
      <c r="A4144" s="645" t="s">
        <v>69</v>
      </c>
      <c r="B4144" s="676">
        <v>3606557</v>
      </c>
      <c r="C4144" s="677" t="s">
        <v>9917</v>
      </c>
      <c r="D4144" s="678" t="s">
        <v>5891</v>
      </c>
      <c r="E4144" s="679">
        <f>IF(F4144 = "", "", ROUND(F4144*SINAPI!$M$5,2))</f>
        <v>1607.41</v>
      </c>
      <c r="F4144" s="680">
        <v>1672.23</v>
      </c>
      <c r="G4144" s="204">
        <f>IF(P.O.!$F$4 = "DESONERADO", SICRO!E4144, SICRO!F4144)</f>
        <v>1672.23</v>
      </c>
    </row>
    <row r="4145" spans="1:7">
      <c r="A4145" s="645" t="s">
        <v>69</v>
      </c>
      <c r="B4145" s="676">
        <v>3606563</v>
      </c>
      <c r="C4145" s="677" t="s">
        <v>9918</v>
      </c>
      <c r="D4145" s="678" t="s">
        <v>5891</v>
      </c>
      <c r="E4145" s="679">
        <f>IF(F4145 = "", "", ROUND(F4145*SINAPI!$M$5,2))</f>
        <v>2376.9299999999998</v>
      </c>
      <c r="F4145" s="680">
        <v>2472.79</v>
      </c>
      <c r="G4145" s="204">
        <f>IF(P.O.!$F$4 = "DESONERADO", SICRO!E4145, SICRO!F4145)</f>
        <v>2472.79</v>
      </c>
    </row>
    <row r="4146" spans="1:7">
      <c r="A4146" s="645" t="s">
        <v>69</v>
      </c>
      <c r="B4146" s="676">
        <v>3606558</v>
      </c>
      <c r="C4146" s="677" t="s">
        <v>9919</v>
      </c>
      <c r="D4146" s="678" t="s">
        <v>5891</v>
      </c>
      <c r="E4146" s="679">
        <f>IF(F4146 = "", "", ROUND(F4146*SINAPI!$M$5,2))</f>
        <v>1749.82</v>
      </c>
      <c r="F4146" s="680">
        <v>1820.39</v>
      </c>
      <c r="G4146" s="204">
        <f>IF(P.O.!$F$4 = "DESONERADO", SICRO!E4146, SICRO!F4146)</f>
        <v>1820.39</v>
      </c>
    </row>
    <row r="4147" spans="1:7">
      <c r="A4147" s="645" t="s">
        <v>69</v>
      </c>
      <c r="B4147" s="676">
        <v>3606559</v>
      </c>
      <c r="C4147" s="677" t="s">
        <v>9920</v>
      </c>
      <c r="D4147" s="678" t="s">
        <v>5891</v>
      </c>
      <c r="E4147" s="679">
        <f>IF(F4147 = "", "", ROUND(F4147*SINAPI!$M$5,2))</f>
        <v>1597.64</v>
      </c>
      <c r="F4147" s="680">
        <v>1662.07</v>
      </c>
      <c r="G4147" s="204">
        <f>IF(P.O.!$F$4 = "DESONERADO", SICRO!E4147, SICRO!F4147)</f>
        <v>1662.07</v>
      </c>
    </row>
    <row r="4148" spans="1:7">
      <c r="A4148" s="645" t="s">
        <v>69</v>
      </c>
      <c r="B4148" s="676">
        <v>3606554</v>
      </c>
      <c r="C4148" s="677" t="s">
        <v>9921</v>
      </c>
      <c r="D4148" s="678" t="s">
        <v>5891</v>
      </c>
      <c r="E4148" s="679">
        <f>IF(F4148 = "", "", ROUND(F4148*SINAPI!$M$5,2))</f>
        <v>1179.57</v>
      </c>
      <c r="F4148" s="680">
        <v>1227.1400000000001</v>
      </c>
      <c r="G4148" s="204">
        <f>IF(P.O.!$F$4 = "DESONERADO", SICRO!E4148, SICRO!F4148)</f>
        <v>1227.1400000000001</v>
      </c>
    </row>
    <row r="4149" spans="1:7">
      <c r="A4149" s="645" t="s">
        <v>69</v>
      </c>
      <c r="B4149" s="676">
        <v>3606560</v>
      </c>
      <c r="C4149" s="677" t="s">
        <v>9922</v>
      </c>
      <c r="D4149" s="678" t="s">
        <v>5891</v>
      </c>
      <c r="E4149" s="679">
        <f>IF(F4149 = "", "", ROUND(F4149*SINAPI!$M$5,2))</f>
        <v>1785.45</v>
      </c>
      <c r="F4149" s="680">
        <v>1857.45</v>
      </c>
      <c r="G4149" s="204">
        <f>IF(P.O.!$F$4 = "DESONERADO", SICRO!E4149, SICRO!F4149)</f>
        <v>1857.45</v>
      </c>
    </row>
    <row r="4150" spans="1:7">
      <c r="A4150" s="645" t="s">
        <v>69</v>
      </c>
      <c r="B4150" s="676">
        <v>3606555</v>
      </c>
      <c r="C4150" s="677" t="s">
        <v>9923</v>
      </c>
      <c r="D4150" s="678" t="s">
        <v>5891</v>
      </c>
      <c r="E4150" s="679">
        <f>IF(F4150 = "", "", ROUND(F4150*SINAPI!$M$5,2))</f>
        <v>1315.11</v>
      </c>
      <c r="F4150" s="680">
        <v>1368.15</v>
      </c>
      <c r="G4150" s="204">
        <f>IF(P.O.!$F$4 = "DESONERADO", SICRO!E4150, SICRO!F4150)</f>
        <v>1368.15</v>
      </c>
    </row>
    <row r="4151" spans="1:7">
      <c r="A4151" s="645" t="s">
        <v>69</v>
      </c>
      <c r="B4151" s="676">
        <v>3606571</v>
      </c>
      <c r="C4151" s="677" t="s">
        <v>9924</v>
      </c>
      <c r="D4151" s="678" t="s">
        <v>5891</v>
      </c>
      <c r="E4151" s="679">
        <f>IF(F4151 = "", "", ROUND(F4151*SINAPI!$M$5,2))</f>
        <v>1968.04</v>
      </c>
      <c r="F4151" s="680">
        <v>2047.41</v>
      </c>
      <c r="G4151" s="204">
        <f>IF(P.O.!$F$4 = "DESONERADO", SICRO!E4151, SICRO!F4151)</f>
        <v>2047.41</v>
      </c>
    </row>
    <row r="4152" spans="1:7">
      <c r="A4152" s="645" t="s">
        <v>69</v>
      </c>
      <c r="B4152" s="676">
        <v>3606566</v>
      </c>
      <c r="C4152" s="677" t="s">
        <v>9925</v>
      </c>
      <c r="D4152" s="678" t="s">
        <v>5891</v>
      </c>
      <c r="E4152" s="679">
        <f>IF(F4152 = "", "", ROUND(F4152*SINAPI!$M$5,2))</f>
        <v>1445.46</v>
      </c>
      <c r="F4152" s="680">
        <v>1503.75</v>
      </c>
      <c r="G4152" s="204">
        <f>IF(P.O.!$F$4 = "DESONERADO", SICRO!E4152, SICRO!F4152)</f>
        <v>1503.75</v>
      </c>
    </row>
    <row r="4153" spans="1:7">
      <c r="A4153" s="645" t="s">
        <v>69</v>
      </c>
      <c r="B4153" s="676">
        <v>3606572</v>
      </c>
      <c r="C4153" s="677" t="s">
        <v>9926</v>
      </c>
      <c r="D4153" s="678" t="s">
        <v>5891</v>
      </c>
      <c r="E4153" s="679">
        <f>IF(F4153 = "", "", ROUND(F4153*SINAPI!$M$5,2))</f>
        <v>2157.63</v>
      </c>
      <c r="F4153" s="680">
        <v>2244.64</v>
      </c>
      <c r="G4153" s="204">
        <f>IF(P.O.!$F$4 = "DESONERADO", SICRO!E4153, SICRO!F4153)</f>
        <v>2244.64</v>
      </c>
    </row>
    <row r="4154" spans="1:7">
      <c r="A4154" s="645" t="s">
        <v>69</v>
      </c>
      <c r="B4154" s="676">
        <v>3606567</v>
      </c>
      <c r="C4154" s="677" t="s">
        <v>9927</v>
      </c>
      <c r="D4154" s="678" t="s">
        <v>5891</v>
      </c>
      <c r="E4154" s="679">
        <f>IF(F4154 = "", "", ROUND(F4154*SINAPI!$M$5,2))</f>
        <v>1582.78</v>
      </c>
      <c r="F4154" s="680">
        <v>1646.61</v>
      </c>
      <c r="G4154" s="204">
        <f>IF(P.O.!$F$4 = "DESONERADO", SICRO!E4154, SICRO!F4154)</f>
        <v>1646.61</v>
      </c>
    </row>
    <row r="4155" spans="1:7">
      <c r="A4155" s="645" t="s">
        <v>69</v>
      </c>
      <c r="B4155" s="676">
        <v>3606573</v>
      </c>
      <c r="C4155" s="677" t="s">
        <v>9928</v>
      </c>
      <c r="D4155" s="678" t="s">
        <v>5891</v>
      </c>
      <c r="E4155" s="679">
        <f>IF(F4155 = "", "", ROUND(F4155*SINAPI!$M$5,2))</f>
        <v>2346.8000000000002</v>
      </c>
      <c r="F4155" s="680">
        <v>2441.44</v>
      </c>
      <c r="G4155" s="204">
        <f>IF(P.O.!$F$4 = "DESONERADO", SICRO!E4155, SICRO!F4155)</f>
        <v>2441.44</v>
      </c>
    </row>
    <row r="4156" spans="1:7">
      <c r="A4156" s="645" t="s">
        <v>69</v>
      </c>
      <c r="B4156" s="676">
        <v>3606568</v>
      </c>
      <c r="C4156" s="677" t="s">
        <v>9929</v>
      </c>
      <c r="D4156" s="678" t="s">
        <v>5891</v>
      </c>
      <c r="E4156" s="679">
        <f>IF(F4156 = "", "", ROUND(F4156*SINAPI!$M$5,2))</f>
        <v>1719.69</v>
      </c>
      <c r="F4156" s="680">
        <v>1789.04</v>
      </c>
      <c r="G4156" s="204">
        <f>IF(P.O.!$F$4 = "DESONERADO", SICRO!E4156, SICRO!F4156)</f>
        <v>1789.04</v>
      </c>
    </row>
    <row r="4157" spans="1:7">
      <c r="A4157" s="645" t="s">
        <v>69</v>
      </c>
      <c r="B4157" s="676">
        <v>3606569</v>
      </c>
      <c r="C4157" s="677" t="s">
        <v>9930</v>
      </c>
      <c r="D4157" s="678" t="s">
        <v>5891</v>
      </c>
      <c r="E4157" s="679">
        <f>IF(F4157 = "", "", ROUND(F4157*SINAPI!$M$5,2))</f>
        <v>1587.4</v>
      </c>
      <c r="F4157" s="680">
        <v>1651.42</v>
      </c>
      <c r="G4157" s="204">
        <f>IF(P.O.!$F$4 = "DESONERADO", SICRO!E4157, SICRO!F4157)</f>
        <v>1651.42</v>
      </c>
    </row>
    <row r="4158" spans="1:7">
      <c r="A4158" s="645" t="s">
        <v>69</v>
      </c>
      <c r="B4158" s="676">
        <v>3606564</v>
      </c>
      <c r="C4158" s="677" t="s">
        <v>9931</v>
      </c>
      <c r="D4158" s="678" t="s">
        <v>5891</v>
      </c>
      <c r="E4158" s="679">
        <f>IF(F4158 = "", "", ROUND(F4158*SINAPI!$M$5,2))</f>
        <v>1169.33</v>
      </c>
      <c r="F4158" s="680">
        <v>1216.49</v>
      </c>
      <c r="G4158" s="204">
        <f>IF(P.O.!$F$4 = "DESONERADO", SICRO!E4158, SICRO!F4158)</f>
        <v>1216.49</v>
      </c>
    </row>
    <row r="4159" spans="1:7">
      <c r="A4159" s="645" t="s">
        <v>69</v>
      </c>
      <c r="B4159" s="676">
        <v>3606570</v>
      </c>
      <c r="C4159" s="677" t="s">
        <v>9932</v>
      </c>
      <c r="D4159" s="678" t="s">
        <v>5891</v>
      </c>
      <c r="E4159" s="679">
        <f>IF(F4159 = "", "", ROUND(F4159*SINAPI!$M$5,2))</f>
        <v>1778</v>
      </c>
      <c r="F4159" s="680">
        <v>1849.7</v>
      </c>
      <c r="G4159" s="204">
        <f>IF(P.O.!$F$4 = "DESONERADO", SICRO!E4159, SICRO!F4159)</f>
        <v>1849.7</v>
      </c>
    </row>
    <row r="4160" spans="1:7">
      <c r="A4160" s="645" t="s">
        <v>69</v>
      </c>
      <c r="B4160" s="676">
        <v>3606565</v>
      </c>
      <c r="C4160" s="677" t="s">
        <v>9933</v>
      </c>
      <c r="D4160" s="678" t="s">
        <v>5891</v>
      </c>
      <c r="E4160" s="679">
        <f>IF(F4160 = "", "", ROUND(F4160*SINAPI!$M$5,2))</f>
        <v>1307.6600000000001</v>
      </c>
      <c r="F4160" s="680">
        <v>1360.4</v>
      </c>
      <c r="G4160" s="204">
        <f>IF(P.O.!$F$4 = "DESONERADO", SICRO!E4160, SICRO!F4160)</f>
        <v>1360.4</v>
      </c>
    </row>
    <row r="4161" spans="1:7">
      <c r="A4161" s="645" t="s">
        <v>69</v>
      </c>
      <c r="B4161" s="676">
        <v>3606578</v>
      </c>
      <c r="C4161" s="677" t="s">
        <v>9934</v>
      </c>
      <c r="D4161" s="678" t="s">
        <v>5891</v>
      </c>
      <c r="E4161" s="679">
        <f>IF(F4161 = "", "", ROUND(F4161*SINAPI!$M$5,2))</f>
        <v>106.82</v>
      </c>
      <c r="F4161" s="680">
        <v>111.13</v>
      </c>
      <c r="G4161" s="204">
        <f>IF(P.O.!$F$4 = "DESONERADO", SICRO!E4161, SICRO!F4161)</f>
        <v>111.13</v>
      </c>
    </row>
    <row r="4162" spans="1:7">
      <c r="A4162" s="645" t="s">
        <v>69</v>
      </c>
      <c r="B4162" s="676">
        <v>3606575</v>
      </c>
      <c r="C4162" s="677" t="s">
        <v>9935</v>
      </c>
      <c r="D4162" s="678" t="s">
        <v>6087</v>
      </c>
      <c r="E4162" s="679">
        <f>IF(F4162 = "", "", ROUND(F4162*SINAPI!$M$5,2))</f>
        <v>1.69</v>
      </c>
      <c r="F4162" s="680">
        <v>1.76</v>
      </c>
      <c r="G4162" s="204">
        <f>IF(P.O.!$F$4 = "DESONERADO", SICRO!E4162, SICRO!F4162)</f>
        <v>1.76</v>
      </c>
    </row>
    <row r="4163" spans="1:7">
      <c r="A4163" s="645" t="s">
        <v>69</v>
      </c>
      <c r="B4163" s="676">
        <v>3606574</v>
      </c>
      <c r="C4163" s="677" t="s">
        <v>9936</v>
      </c>
      <c r="D4163" s="678" t="s">
        <v>6087</v>
      </c>
      <c r="E4163" s="679">
        <f>IF(F4163 = "", "", ROUND(F4163*SINAPI!$M$5,2))</f>
        <v>0.85</v>
      </c>
      <c r="F4163" s="680">
        <v>0.88</v>
      </c>
      <c r="G4163" s="204">
        <f>IF(P.O.!$F$4 = "DESONERADO", SICRO!E4163, SICRO!F4163)</f>
        <v>0.88</v>
      </c>
    </row>
    <row r="4164" spans="1:7">
      <c r="A4164" s="645" t="s">
        <v>69</v>
      </c>
      <c r="B4164" s="676">
        <v>3713603</v>
      </c>
      <c r="C4164" s="677" t="s">
        <v>9937</v>
      </c>
      <c r="D4164" s="678" t="s">
        <v>5970</v>
      </c>
      <c r="E4164" s="679">
        <f>IF(F4164 = "", "", ROUND(F4164*SINAPI!$M$5,2))</f>
        <v>1002.06</v>
      </c>
      <c r="F4164" s="680">
        <v>1042.47</v>
      </c>
      <c r="G4164" s="204">
        <f>IF(P.O.!$F$4 = "DESONERADO", SICRO!E4164, SICRO!F4164)</f>
        <v>1042.47</v>
      </c>
    </row>
    <row r="4165" spans="1:7">
      <c r="A4165" s="645" t="s">
        <v>69</v>
      </c>
      <c r="B4165" s="676">
        <v>3713601</v>
      </c>
      <c r="C4165" s="677" t="s">
        <v>9938</v>
      </c>
      <c r="D4165" s="678" t="s">
        <v>5970</v>
      </c>
      <c r="E4165" s="679">
        <f>IF(F4165 = "", "", ROUND(F4165*SINAPI!$M$5,2))</f>
        <v>808.59</v>
      </c>
      <c r="F4165" s="680">
        <v>841.2</v>
      </c>
      <c r="G4165" s="204">
        <f>IF(P.O.!$F$4 = "DESONERADO", SICRO!E4165, SICRO!F4165)</f>
        <v>841.2</v>
      </c>
    </row>
    <row r="4166" spans="1:7">
      <c r="A4166" s="645" t="s">
        <v>69</v>
      </c>
      <c r="B4166" s="676">
        <v>3713607</v>
      </c>
      <c r="C4166" s="677" t="s">
        <v>9939</v>
      </c>
      <c r="D4166" s="678" t="s">
        <v>5970</v>
      </c>
      <c r="E4166" s="679">
        <f>IF(F4166 = "", "", ROUND(F4166*SINAPI!$M$5,2))</f>
        <v>761.21</v>
      </c>
      <c r="F4166" s="680">
        <v>791.91</v>
      </c>
      <c r="G4166" s="204">
        <f>IF(P.O.!$F$4 = "DESONERADO", SICRO!E4166, SICRO!F4166)</f>
        <v>791.91</v>
      </c>
    </row>
    <row r="4167" spans="1:7">
      <c r="A4167" s="645" t="s">
        <v>69</v>
      </c>
      <c r="B4167" s="676">
        <v>3713605</v>
      </c>
      <c r="C4167" s="677" t="s">
        <v>9940</v>
      </c>
      <c r="D4167" s="678" t="s">
        <v>5970</v>
      </c>
      <c r="E4167" s="679">
        <f>IF(F4167 = "", "", ROUND(F4167*SINAPI!$M$5,2))</f>
        <v>540.54999999999995</v>
      </c>
      <c r="F4167" s="680">
        <v>562.35</v>
      </c>
      <c r="G4167" s="204">
        <f>IF(P.O.!$F$4 = "DESONERADO", SICRO!E4167, SICRO!F4167)</f>
        <v>562.35</v>
      </c>
    </row>
    <row r="4168" spans="1:7">
      <c r="A4168" s="645" t="s">
        <v>69</v>
      </c>
      <c r="B4168" s="676">
        <v>3719530</v>
      </c>
      <c r="C4168" s="677" t="s">
        <v>9941</v>
      </c>
      <c r="D4168" s="678" t="s">
        <v>5970</v>
      </c>
      <c r="E4168" s="679">
        <f>IF(F4168 = "", "", ROUND(F4168*SINAPI!$M$5,2))</f>
        <v>284.3</v>
      </c>
      <c r="F4168" s="680">
        <v>295.77</v>
      </c>
      <c r="G4168" s="204">
        <f>IF(P.O.!$F$4 = "DESONERADO", SICRO!E4168, SICRO!F4168)</f>
        <v>295.77</v>
      </c>
    </row>
    <row r="4169" spans="1:7">
      <c r="A4169" s="645" t="s">
        <v>69</v>
      </c>
      <c r="B4169" s="676">
        <v>3713828</v>
      </c>
      <c r="C4169" s="677" t="s">
        <v>9942</v>
      </c>
      <c r="D4169" s="678" t="s">
        <v>5970</v>
      </c>
      <c r="E4169" s="679">
        <f>IF(F4169 = "", "", ROUND(F4169*SINAPI!$M$5,2))</f>
        <v>212.53</v>
      </c>
      <c r="F4169" s="680">
        <v>221.1</v>
      </c>
      <c r="G4169" s="204">
        <f>IF(P.O.!$F$4 = "DESONERADO", SICRO!E4169, SICRO!F4169)</f>
        <v>221.1</v>
      </c>
    </row>
    <row r="4170" spans="1:7">
      <c r="A4170" s="645" t="s">
        <v>69</v>
      </c>
      <c r="B4170" s="676">
        <v>3713875</v>
      </c>
      <c r="C4170" s="677" t="s">
        <v>9943</v>
      </c>
      <c r="D4170" s="678" t="s">
        <v>5970</v>
      </c>
      <c r="E4170" s="679">
        <f>IF(F4170 = "", "", ROUND(F4170*SINAPI!$M$5,2))</f>
        <v>61.31</v>
      </c>
      <c r="F4170" s="680">
        <v>63.78</v>
      </c>
      <c r="G4170" s="204">
        <f>IF(P.O.!$F$4 = "DESONERADO", SICRO!E4170, SICRO!F4170)</f>
        <v>63.78</v>
      </c>
    </row>
    <row r="4171" spans="1:7">
      <c r="A4171" s="645" t="s">
        <v>69</v>
      </c>
      <c r="B4171" s="676">
        <v>3713619</v>
      </c>
      <c r="C4171" s="677" t="s">
        <v>9944</v>
      </c>
      <c r="D4171" s="678" t="s">
        <v>5970</v>
      </c>
      <c r="E4171" s="679">
        <f>IF(F4171 = "", "", ROUND(F4171*SINAPI!$M$5,2))</f>
        <v>61.71</v>
      </c>
      <c r="F4171" s="680">
        <v>64.2</v>
      </c>
      <c r="G4171" s="204">
        <f>IF(P.O.!$F$4 = "DESONERADO", SICRO!E4171, SICRO!F4171)</f>
        <v>64.2</v>
      </c>
    </row>
    <row r="4172" spans="1:7">
      <c r="A4172" s="645" t="s">
        <v>69</v>
      </c>
      <c r="B4172" s="676">
        <v>3713876</v>
      </c>
      <c r="C4172" s="677" t="s">
        <v>9945</v>
      </c>
      <c r="D4172" s="678" t="s">
        <v>5970</v>
      </c>
      <c r="E4172" s="679">
        <f>IF(F4172 = "", "", ROUND(F4172*SINAPI!$M$5,2))</f>
        <v>80.91</v>
      </c>
      <c r="F4172" s="680">
        <v>84.17</v>
      </c>
      <c r="G4172" s="204">
        <f>IF(P.O.!$F$4 = "DESONERADO", SICRO!E4172, SICRO!F4172)</f>
        <v>84.17</v>
      </c>
    </row>
    <row r="4173" spans="1:7">
      <c r="A4173" s="645" t="s">
        <v>69</v>
      </c>
      <c r="B4173" s="676">
        <v>3713827</v>
      </c>
      <c r="C4173" s="677" t="s">
        <v>9946</v>
      </c>
      <c r="D4173" s="678" t="s">
        <v>5970</v>
      </c>
      <c r="E4173" s="679">
        <f>IF(F4173 = "", "", ROUND(F4173*SINAPI!$M$5,2))</f>
        <v>79.53</v>
      </c>
      <c r="F4173" s="680">
        <v>82.74</v>
      </c>
      <c r="G4173" s="204">
        <f>IF(P.O.!$F$4 = "DESONERADO", SICRO!E4173, SICRO!F4173)</f>
        <v>82.74</v>
      </c>
    </row>
    <row r="4174" spans="1:7">
      <c r="A4174" s="645" t="s">
        <v>69</v>
      </c>
      <c r="B4174" s="676">
        <v>3713904</v>
      </c>
      <c r="C4174" s="677" t="s">
        <v>9947</v>
      </c>
      <c r="D4174" s="678" t="s">
        <v>5970</v>
      </c>
      <c r="E4174" s="679">
        <f>IF(F4174 = "", "", ROUND(F4174*SINAPI!$M$5,2))</f>
        <v>246.09</v>
      </c>
      <c r="F4174" s="680">
        <v>256.01</v>
      </c>
      <c r="G4174" s="204">
        <f>IF(P.O.!$F$4 = "DESONERADO", SICRO!E4174, SICRO!F4174)</f>
        <v>256.01</v>
      </c>
    </row>
    <row r="4175" spans="1:7">
      <c r="A4175" s="645" t="s">
        <v>69</v>
      </c>
      <c r="B4175" s="676">
        <v>3719529</v>
      </c>
      <c r="C4175" s="677" t="s">
        <v>9948</v>
      </c>
      <c r="D4175" s="678" t="s">
        <v>5970</v>
      </c>
      <c r="E4175" s="679">
        <f>IF(F4175 = "", "", ROUND(F4175*SINAPI!$M$5,2))</f>
        <v>179.9</v>
      </c>
      <c r="F4175" s="680">
        <v>187.16</v>
      </c>
      <c r="G4175" s="204">
        <f>IF(P.O.!$F$4 = "DESONERADO", SICRO!E4175, SICRO!F4175)</f>
        <v>187.16</v>
      </c>
    </row>
    <row r="4176" spans="1:7">
      <c r="A4176" s="645" t="s">
        <v>69</v>
      </c>
      <c r="B4176" s="676">
        <v>3713878</v>
      </c>
      <c r="C4176" s="677" t="s">
        <v>9949</v>
      </c>
      <c r="D4176" s="678" t="s">
        <v>5970</v>
      </c>
      <c r="E4176" s="679">
        <f>IF(F4176 = "", "", ROUND(F4176*SINAPI!$M$5,2))</f>
        <v>60.94</v>
      </c>
      <c r="F4176" s="680">
        <v>63.4</v>
      </c>
      <c r="G4176" s="204">
        <f>IF(P.O.!$F$4 = "DESONERADO", SICRO!E4176, SICRO!F4176)</f>
        <v>63.4</v>
      </c>
    </row>
    <row r="4177" spans="1:7">
      <c r="A4177" s="645" t="s">
        <v>69</v>
      </c>
      <c r="B4177" s="676">
        <v>3713617</v>
      </c>
      <c r="C4177" s="677" t="s">
        <v>9950</v>
      </c>
      <c r="D4177" s="678" t="s">
        <v>5970</v>
      </c>
      <c r="E4177" s="679">
        <f>IF(F4177 = "", "", ROUND(F4177*SINAPI!$M$5,2))</f>
        <v>61.14</v>
      </c>
      <c r="F4177" s="680">
        <v>63.61</v>
      </c>
      <c r="G4177" s="204">
        <f>IF(P.O.!$F$4 = "DESONERADO", SICRO!E4177, SICRO!F4177)</f>
        <v>63.61</v>
      </c>
    </row>
    <row r="4178" spans="1:7">
      <c r="A4178" s="645" t="s">
        <v>69</v>
      </c>
      <c r="B4178" s="676">
        <v>3713879</v>
      </c>
      <c r="C4178" s="677" t="s">
        <v>9951</v>
      </c>
      <c r="D4178" s="678" t="s">
        <v>5970</v>
      </c>
      <c r="E4178" s="679">
        <f>IF(F4178 = "", "", ROUND(F4178*SINAPI!$M$5,2))</f>
        <v>72.62</v>
      </c>
      <c r="F4178" s="680">
        <v>75.55</v>
      </c>
      <c r="G4178" s="204">
        <f>IF(P.O.!$F$4 = "DESONERADO", SICRO!E4178, SICRO!F4178)</f>
        <v>75.55</v>
      </c>
    </row>
    <row r="4179" spans="1:7">
      <c r="A4179" s="645" t="s">
        <v>69</v>
      </c>
      <c r="B4179" s="676">
        <v>3713826</v>
      </c>
      <c r="C4179" s="677" t="s">
        <v>9952</v>
      </c>
      <c r="D4179" s="678" t="s">
        <v>5970</v>
      </c>
      <c r="E4179" s="679">
        <f>IF(F4179 = "", "", ROUND(F4179*SINAPI!$M$5,2))</f>
        <v>69.290000000000006</v>
      </c>
      <c r="F4179" s="680">
        <v>72.08</v>
      </c>
      <c r="G4179" s="204">
        <f>IF(P.O.!$F$4 = "DESONERADO", SICRO!E4179, SICRO!F4179)</f>
        <v>72.08</v>
      </c>
    </row>
    <row r="4180" spans="1:7">
      <c r="A4180" s="645" t="s">
        <v>69</v>
      </c>
      <c r="B4180" s="676">
        <v>3713610</v>
      </c>
      <c r="C4180" s="677" t="s">
        <v>9953</v>
      </c>
      <c r="D4180" s="678" t="s">
        <v>5970</v>
      </c>
      <c r="E4180" s="679">
        <f>IF(F4180 = "", "", ROUND(F4180*SINAPI!$M$5,2))</f>
        <v>31.56</v>
      </c>
      <c r="F4180" s="680">
        <v>32.83</v>
      </c>
      <c r="G4180" s="204">
        <f>IF(P.O.!$F$4 = "DESONERADO", SICRO!E4180, SICRO!F4180)</f>
        <v>32.83</v>
      </c>
    </row>
    <row r="4181" spans="1:7">
      <c r="A4181" s="645" t="s">
        <v>69</v>
      </c>
      <c r="B4181" s="676">
        <v>3713609</v>
      </c>
      <c r="C4181" s="677" t="s">
        <v>9954</v>
      </c>
      <c r="D4181" s="678" t="s">
        <v>5970</v>
      </c>
      <c r="E4181" s="679">
        <f>IF(F4181 = "", "", ROUND(F4181*SINAPI!$M$5,2))</f>
        <v>30.19</v>
      </c>
      <c r="F4181" s="680">
        <v>31.41</v>
      </c>
      <c r="G4181" s="204">
        <f>IF(P.O.!$F$4 = "DESONERADO", SICRO!E4181, SICRO!F4181)</f>
        <v>31.41</v>
      </c>
    </row>
    <row r="4182" spans="1:7">
      <c r="A4182" s="645" t="s">
        <v>69</v>
      </c>
      <c r="B4182" s="676">
        <v>3713612</v>
      </c>
      <c r="C4182" s="677" t="s">
        <v>9955</v>
      </c>
      <c r="D4182" s="678" t="s">
        <v>5970</v>
      </c>
      <c r="E4182" s="679">
        <f>IF(F4182 = "", "", ROUND(F4182*SINAPI!$M$5,2))</f>
        <v>25.97</v>
      </c>
      <c r="F4182" s="680">
        <v>27.02</v>
      </c>
      <c r="G4182" s="204">
        <f>IF(P.O.!$F$4 = "DESONERADO", SICRO!E4182, SICRO!F4182)</f>
        <v>27.02</v>
      </c>
    </row>
    <row r="4183" spans="1:7">
      <c r="A4183" s="645" t="s">
        <v>69</v>
      </c>
      <c r="B4183" s="676">
        <v>3713611</v>
      </c>
      <c r="C4183" s="677" t="s">
        <v>9956</v>
      </c>
      <c r="D4183" s="678" t="s">
        <v>5970</v>
      </c>
      <c r="E4183" s="679">
        <f>IF(F4183 = "", "", ROUND(F4183*SINAPI!$M$5,2))</f>
        <v>25.39</v>
      </c>
      <c r="F4183" s="680">
        <v>26.41</v>
      </c>
      <c r="G4183" s="204">
        <f>IF(P.O.!$F$4 = "DESONERADO", SICRO!E4183, SICRO!F4183)</f>
        <v>26.41</v>
      </c>
    </row>
    <row r="4184" spans="1:7">
      <c r="A4184" s="645" t="s">
        <v>69</v>
      </c>
      <c r="B4184" s="676">
        <v>3713608</v>
      </c>
      <c r="C4184" s="677" t="s">
        <v>9957</v>
      </c>
      <c r="D4184" s="678" t="s">
        <v>5970</v>
      </c>
      <c r="E4184" s="679">
        <f>IF(F4184 = "", "", ROUND(F4184*SINAPI!$M$5,2))</f>
        <v>20.68</v>
      </c>
      <c r="F4184" s="680">
        <v>21.51</v>
      </c>
      <c r="G4184" s="204">
        <f>IF(P.O.!$F$4 = "DESONERADO", SICRO!E4184, SICRO!F4184)</f>
        <v>21.51</v>
      </c>
    </row>
    <row r="4185" spans="1:7">
      <c r="A4185" s="645" t="s">
        <v>69</v>
      </c>
      <c r="B4185" s="676">
        <v>3713613</v>
      </c>
      <c r="C4185" s="677" t="s">
        <v>9958</v>
      </c>
      <c r="D4185" s="678" t="s">
        <v>5970</v>
      </c>
      <c r="E4185" s="679">
        <f>IF(F4185 = "", "", ROUND(F4185*SINAPI!$M$5,2))</f>
        <v>18.940000000000001</v>
      </c>
      <c r="F4185" s="680">
        <v>19.7</v>
      </c>
      <c r="G4185" s="204">
        <f>IF(P.O.!$F$4 = "DESONERADO", SICRO!E4185, SICRO!F4185)</f>
        <v>19.7</v>
      </c>
    </row>
    <row r="4186" spans="1:7">
      <c r="A4186" s="645" t="s">
        <v>69</v>
      </c>
      <c r="B4186" s="676">
        <v>3713822</v>
      </c>
      <c r="C4186" s="677" t="s">
        <v>9959</v>
      </c>
      <c r="D4186" s="678" t="s">
        <v>5970</v>
      </c>
      <c r="E4186" s="679">
        <f>IF(F4186 = "", "", ROUND(F4186*SINAPI!$M$5,2))</f>
        <v>277.76</v>
      </c>
      <c r="F4186" s="680">
        <v>288.95999999999998</v>
      </c>
      <c r="G4186" s="204">
        <f>IF(P.O.!$F$4 = "DESONERADO", SICRO!E4186, SICRO!F4186)</f>
        <v>288.95999999999998</v>
      </c>
    </row>
    <row r="4187" spans="1:7">
      <c r="A4187" s="645" t="s">
        <v>69</v>
      </c>
      <c r="B4187" s="676">
        <v>3713824</v>
      </c>
      <c r="C4187" s="677" t="s">
        <v>9960</v>
      </c>
      <c r="D4187" s="678" t="s">
        <v>5970</v>
      </c>
      <c r="E4187" s="679">
        <f>IF(F4187 = "", "", ROUND(F4187*SINAPI!$M$5,2))</f>
        <v>205.98</v>
      </c>
      <c r="F4187" s="680">
        <v>214.29</v>
      </c>
      <c r="G4187" s="204">
        <f>IF(P.O.!$F$4 = "DESONERADO", SICRO!E4187, SICRO!F4187)</f>
        <v>214.29</v>
      </c>
    </row>
    <row r="4188" spans="1:7">
      <c r="A4188" s="645" t="s">
        <v>69</v>
      </c>
      <c r="B4188" s="676">
        <v>3713825</v>
      </c>
      <c r="C4188" s="677" t="s">
        <v>9961</v>
      </c>
      <c r="D4188" s="678" t="s">
        <v>5970</v>
      </c>
      <c r="E4188" s="679">
        <f>IF(F4188 = "", "", ROUND(F4188*SINAPI!$M$5,2))</f>
        <v>239.54</v>
      </c>
      <c r="F4188" s="680">
        <v>249.2</v>
      </c>
      <c r="G4188" s="204">
        <f>IF(P.O.!$F$4 = "DESONERADO", SICRO!E4188, SICRO!F4188)</f>
        <v>249.2</v>
      </c>
    </row>
    <row r="4189" spans="1:7">
      <c r="A4189" s="645" t="s">
        <v>69</v>
      </c>
      <c r="B4189" s="676">
        <v>3713823</v>
      </c>
      <c r="C4189" s="677" t="s">
        <v>9962</v>
      </c>
      <c r="D4189" s="678" t="s">
        <v>5970</v>
      </c>
      <c r="E4189" s="679">
        <f>IF(F4189 = "", "", ROUND(F4189*SINAPI!$M$5,2))</f>
        <v>173.36</v>
      </c>
      <c r="F4189" s="680">
        <v>180.35</v>
      </c>
      <c r="G4189" s="204">
        <f>IF(P.O.!$F$4 = "DESONERADO", SICRO!E4189, SICRO!F4189)</f>
        <v>180.35</v>
      </c>
    </row>
    <row r="4190" spans="1:7">
      <c r="A4190" s="645" t="s">
        <v>69</v>
      </c>
      <c r="B4190" s="676">
        <v>3713602</v>
      </c>
      <c r="C4190" s="677" t="s">
        <v>9963</v>
      </c>
      <c r="D4190" s="678" t="s">
        <v>5970</v>
      </c>
      <c r="E4190" s="679">
        <f>IF(F4190 = "", "", ROUND(F4190*SINAPI!$M$5,2))</f>
        <v>926.34</v>
      </c>
      <c r="F4190" s="680">
        <v>963.7</v>
      </c>
      <c r="G4190" s="204">
        <f>IF(P.O.!$F$4 = "DESONERADO", SICRO!E4190, SICRO!F4190)</f>
        <v>963.7</v>
      </c>
    </row>
    <row r="4191" spans="1:7">
      <c r="A4191" s="645" t="s">
        <v>69</v>
      </c>
      <c r="B4191" s="676">
        <v>3713600</v>
      </c>
      <c r="C4191" s="677" t="s">
        <v>9964</v>
      </c>
      <c r="D4191" s="678" t="s">
        <v>5970</v>
      </c>
      <c r="E4191" s="679">
        <f>IF(F4191 = "", "", ROUND(F4191*SINAPI!$M$5,2))</f>
        <v>745.91</v>
      </c>
      <c r="F4191" s="680">
        <v>775.99</v>
      </c>
      <c r="G4191" s="204">
        <f>IF(P.O.!$F$4 = "DESONERADO", SICRO!E4191, SICRO!F4191)</f>
        <v>775.99</v>
      </c>
    </row>
    <row r="4192" spans="1:7">
      <c r="A4192" s="645" t="s">
        <v>69</v>
      </c>
      <c r="B4192" s="676">
        <v>3713606</v>
      </c>
      <c r="C4192" s="677" t="s">
        <v>9965</v>
      </c>
      <c r="D4192" s="678" t="s">
        <v>5970</v>
      </c>
      <c r="E4192" s="679">
        <f>IF(F4192 = "", "", ROUND(F4192*SINAPI!$M$5,2))</f>
        <v>685.49</v>
      </c>
      <c r="F4192" s="680">
        <v>713.13</v>
      </c>
      <c r="G4192" s="204">
        <f>IF(P.O.!$F$4 = "DESONERADO", SICRO!E4192, SICRO!F4192)</f>
        <v>713.13</v>
      </c>
    </row>
    <row r="4193" spans="1:7">
      <c r="A4193" s="645" t="s">
        <v>69</v>
      </c>
      <c r="B4193" s="676">
        <v>3713604</v>
      </c>
      <c r="C4193" s="677" t="s">
        <v>9966</v>
      </c>
      <c r="D4193" s="678" t="s">
        <v>5970</v>
      </c>
      <c r="E4193" s="679">
        <f>IF(F4193 = "", "", ROUND(F4193*SINAPI!$M$5,2))</f>
        <v>488.68</v>
      </c>
      <c r="F4193" s="680">
        <v>508.39</v>
      </c>
      <c r="G4193" s="204">
        <f>IF(P.O.!$F$4 = "DESONERADO", SICRO!E4193, SICRO!F4193)</f>
        <v>508.39</v>
      </c>
    </row>
    <row r="4194" spans="1:7">
      <c r="A4194" s="645" t="s">
        <v>69</v>
      </c>
      <c r="B4194" s="676">
        <v>3716129</v>
      </c>
      <c r="C4194" s="677" t="s">
        <v>9967</v>
      </c>
      <c r="D4194" s="678" t="s">
        <v>5891</v>
      </c>
      <c r="E4194" s="679">
        <f>IF(F4194 = "", "", ROUND(F4194*SINAPI!$M$5,2))</f>
        <v>46.13</v>
      </c>
      <c r="F4194" s="680">
        <v>47.99</v>
      </c>
      <c r="G4194" s="204">
        <f>IF(P.O.!$F$4 = "DESONERADO", SICRO!E4194, SICRO!F4194)</f>
        <v>47.99</v>
      </c>
    </row>
    <row r="4195" spans="1:7">
      <c r="A4195" s="645" t="s">
        <v>69</v>
      </c>
      <c r="B4195" s="676">
        <v>3716128</v>
      </c>
      <c r="C4195" s="677" t="s">
        <v>9968</v>
      </c>
      <c r="D4195" s="678" t="s">
        <v>5891</v>
      </c>
      <c r="E4195" s="679">
        <f>IF(F4195 = "", "", ROUND(F4195*SINAPI!$M$5,2))</f>
        <v>40.369999999999997</v>
      </c>
      <c r="F4195" s="680">
        <v>42</v>
      </c>
      <c r="G4195" s="204">
        <f>IF(P.O.!$F$4 = "DESONERADO", SICRO!E4195, SICRO!F4195)</f>
        <v>42</v>
      </c>
    </row>
    <row r="4196" spans="1:7">
      <c r="A4196" s="645" t="s">
        <v>69</v>
      </c>
      <c r="B4196" s="676">
        <v>3716133</v>
      </c>
      <c r="C4196" s="677" t="s">
        <v>9969</v>
      </c>
      <c r="D4196" s="678" t="s">
        <v>5891</v>
      </c>
      <c r="E4196" s="679">
        <f>IF(F4196 = "", "", ROUND(F4196*SINAPI!$M$5,2))</f>
        <v>27.26</v>
      </c>
      <c r="F4196" s="680">
        <v>28.36</v>
      </c>
      <c r="G4196" s="204">
        <f>IF(P.O.!$F$4 = "DESONERADO", SICRO!E4196, SICRO!F4196)</f>
        <v>28.36</v>
      </c>
    </row>
    <row r="4197" spans="1:7">
      <c r="A4197" s="645" t="s">
        <v>69</v>
      </c>
      <c r="B4197" s="676">
        <v>3716132</v>
      </c>
      <c r="C4197" s="677" t="s">
        <v>9970</v>
      </c>
      <c r="D4197" s="678" t="s">
        <v>5891</v>
      </c>
      <c r="E4197" s="679">
        <f>IF(F4197 = "", "", ROUND(F4197*SINAPI!$M$5,2))</f>
        <v>24.76</v>
      </c>
      <c r="F4197" s="680">
        <v>25.76</v>
      </c>
      <c r="G4197" s="204">
        <f>IF(P.O.!$F$4 = "DESONERADO", SICRO!E4197, SICRO!F4197)</f>
        <v>25.76</v>
      </c>
    </row>
    <row r="4198" spans="1:7">
      <c r="A4198" s="645" t="s">
        <v>69</v>
      </c>
      <c r="B4198" s="676">
        <v>3716131</v>
      </c>
      <c r="C4198" s="677" t="s">
        <v>9971</v>
      </c>
      <c r="D4198" s="678" t="s">
        <v>5891</v>
      </c>
      <c r="E4198" s="679">
        <f>IF(F4198 = "", "", ROUND(F4198*SINAPI!$M$5,2))</f>
        <v>30.03</v>
      </c>
      <c r="F4198" s="680">
        <v>31.24</v>
      </c>
      <c r="G4198" s="204">
        <f>IF(P.O.!$F$4 = "DESONERADO", SICRO!E4198, SICRO!F4198)</f>
        <v>31.24</v>
      </c>
    </row>
    <row r="4199" spans="1:7">
      <c r="A4199" s="645" t="s">
        <v>69</v>
      </c>
      <c r="B4199" s="676">
        <v>3716130</v>
      </c>
      <c r="C4199" s="677" t="s">
        <v>9972</v>
      </c>
      <c r="D4199" s="678" t="s">
        <v>5891</v>
      </c>
      <c r="E4199" s="679">
        <f>IF(F4199 = "", "", ROUND(F4199*SINAPI!$M$5,2))</f>
        <v>27.07</v>
      </c>
      <c r="F4199" s="680">
        <v>28.16</v>
      </c>
      <c r="G4199" s="204">
        <f>IF(P.O.!$F$4 = "DESONERADO", SICRO!E4199, SICRO!F4199)</f>
        <v>28.16</v>
      </c>
    </row>
    <row r="4200" spans="1:7">
      <c r="A4200" s="645" t="s">
        <v>69</v>
      </c>
      <c r="B4200" s="676">
        <v>3716135</v>
      </c>
      <c r="C4200" s="677" t="s">
        <v>9973</v>
      </c>
      <c r="D4200" s="678" t="s">
        <v>5891</v>
      </c>
      <c r="E4200" s="679">
        <f>IF(F4200 = "", "", ROUND(F4200*SINAPI!$M$5,2))</f>
        <v>18.87</v>
      </c>
      <c r="F4200" s="680">
        <v>19.63</v>
      </c>
      <c r="G4200" s="204">
        <f>IF(P.O.!$F$4 = "DESONERADO", SICRO!E4200, SICRO!F4200)</f>
        <v>19.63</v>
      </c>
    </row>
    <row r="4201" spans="1:7">
      <c r="A4201" s="645" t="s">
        <v>69</v>
      </c>
      <c r="B4201" s="676">
        <v>3716134</v>
      </c>
      <c r="C4201" s="677" t="s">
        <v>9974</v>
      </c>
      <c r="D4201" s="678" t="s">
        <v>5891</v>
      </c>
      <c r="E4201" s="679">
        <f>IF(F4201 = "", "", ROUND(F4201*SINAPI!$M$5,2))</f>
        <v>17.579999999999998</v>
      </c>
      <c r="F4201" s="680">
        <v>18.29</v>
      </c>
      <c r="G4201" s="204">
        <f>IF(P.O.!$F$4 = "DESONERADO", SICRO!E4201, SICRO!F4201)</f>
        <v>18.29</v>
      </c>
    </row>
    <row r="4202" spans="1:7">
      <c r="A4202" s="645" t="s">
        <v>69</v>
      </c>
      <c r="B4202" s="676">
        <v>3713698</v>
      </c>
      <c r="C4202" s="677" t="s">
        <v>9975</v>
      </c>
      <c r="D4202" s="678" t="s">
        <v>5891</v>
      </c>
      <c r="E4202" s="679">
        <f>IF(F4202 = "", "", ROUND(F4202*SINAPI!$M$5,2))</f>
        <v>304619.11</v>
      </c>
      <c r="F4202" s="680">
        <v>316903.95</v>
      </c>
      <c r="G4202" s="204">
        <f>IF(P.O.!$F$4 = "DESONERADO", SICRO!E4202, SICRO!F4202)</f>
        <v>316903.95</v>
      </c>
    </row>
    <row r="4203" spans="1:7">
      <c r="A4203" s="645" t="s">
        <v>69</v>
      </c>
      <c r="B4203" s="676">
        <v>3713699</v>
      </c>
      <c r="C4203" s="677" t="s">
        <v>9976</v>
      </c>
      <c r="D4203" s="678" t="s">
        <v>5891</v>
      </c>
      <c r="E4203" s="679">
        <f>IF(F4203 = "", "", ROUND(F4203*SINAPI!$M$5,2))</f>
        <v>313002.86</v>
      </c>
      <c r="F4203" s="680">
        <v>325625.8</v>
      </c>
      <c r="G4203" s="204">
        <f>IF(P.O.!$F$4 = "DESONERADO", SICRO!E4203, SICRO!F4203)</f>
        <v>325625.8</v>
      </c>
    </row>
    <row r="4204" spans="1:7">
      <c r="A4204" s="645" t="s">
        <v>69</v>
      </c>
      <c r="B4204" s="676">
        <v>3713700</v>
      </c>
      <c r="C4204" s="677" t="s">
        <v>9977</v>
      </c>
      <c r="D4204" s="678" t="s">
        <v>5891</v>
      </c>
      <c r="E4204" s="679">
        <f>IF(F4204 = "", "", ROUND(F4204*SINAPI!$M$5,2))</f>
        <v>319126.05</v>
      </c>
      <c r="F4204" s="680">
        <v>331995.93</v>
      </c>
      <c r="G4204" s="204">
        <f>IF(P.O.!$F$4 = "DESONERADO", SICRO!E4204, SICRO!F4204)</f>
        <v>331995.93</v>
      </c>
    </row>
    <row r="4205" spans="1:7">
      <c r="A4205" s="645" t="s">
        <v>69</v>
      </c>
      <c r="B4205" s="676">
        <v>3713701</v>
      </c>
      <c r="C4205" s="677" t="s">
        <v>9978</v>
      </c>
      <c r="D4205" s="678" t="s">
        <v>5891</v>
      </c>
      <c r="E4205" s="679">
        <f>IF(F4205 = "", "", ROUND(F4205*SINAPI!$M$5,2))</f>
        <v>332888.05</v>
      </c>
      <c r="F4205" s="680">
        <v>346312.93</v>
      </c>
      <c r="G4205" s="204">
        <f>IF(P.O.!$F$4 = "DESONERADO", SICRO!E4205, SICRO!F4205)</f>
        <v>346312.93</v>
      </c>
    </row>
    <row r="4206" spans="1:7">
      <c r="A4206" s="645" t="s">
        <v>69</v>
      </c>
      <c r="B4206" s="676">
        <v>3713702</v>
      </c>
      <c r="C4206" s="677" t="s">
        <v>9979</v>
      </c>
      <c r="D4206" s="678" t="s">
        <v>5891</v>
      </c>
      <c r="E4206" s="679">
        <f>IF(F4206 = "", "", ROUND(F4206*SINAPI!$M$5,2))</f>
        <v>351235.64</v>
      </c>
      <c r="F4206" s="680">
        <v>365400.45</v>
      </c>
      <c r="G4206" s="204">
        <f>IF(P.O.!$F$4 = "DESONERADO", SICRO!E4206, SICRO!F4206)</f>
        <v>365400.45</v>
      </c>
    </row>
    <row r="4207" spans="1:7">
      <c r="A4207" s="645" t="s">
        <v>69</v>
      </c>
      <c r="B4207" s="676">
        <v>3713693</v>
      </c>
      <c r="C4207" s="677" t="s">
        <v>9980</v>
      </c>
      <c r="D4207" s="678" t="s">
        <v>5891</v>
      </c>
      <c r="E4207" s="679">
        <f>IF(F4207 = "", "", ROUND(F4207*SINAPI!$M$5,2))</f>
        <v>264271.23</v>
      </c>
      <c r="F4207" s="680">
        <v>274928.89</v>
      </c>
      <c r="G4207" s="204">
        <f>IF(P.O.!$F$4 = "DESONERADO", SICRO!E4207, SICRO!F4207)</f>
        <v>274928.89</v>
      </c>
    </row>
    <row r="4208" spans="1:7">
      <c r="A4208" s="645" t="s">
        <v>69</v>
      </c>
      <c r="B4208" s="676">
        <v>3713694</v>
      </c>
      <c r="C4208" s="677" t="s">
        <v>9981</v>
      </c>
      <c r="D4208" s="678" t="s">
        <v>5891</v>
      </c>
      <c r="E4208" s="679">
        <f>IF(F4208 = "", "", ROUND(F4208*SINAPI!$M$5,2))</f>
        <v>277545.46999999997</v>
      </c>
      <c r="F4208" s="680">
        <v>288738.46999999997</v>
      </c>
      <c r="G4208" s="204">
        <f>IF(P.O.!$F$4 = "DESONERADO", SICRO!E4208, SICRO!F4208)</f>
        <v>288738.46999999997</v>
      </c>
    </row>
    <row r="4209" spans="1:7">
      <c r="A4209" s="645" t="s">
        <v>69</v>
      </c>
      <c r="B4209" s="676">
        <v>3713695</v>
      </c>
      <c r="C4209" s="677" t="s">
        <v>9982</v>
      </c>
      <c r="D4209" s="678" t="s">
        <v>5891</v>
      </c>
      <c r="E4209" s="679">
        <f>IF(F4209 = "", "", ROUND(F4209*SINAPI!$M$5,2))</f>
        <v>294588.03999999998</v>
      </c>
      <c r="F4209" s="680">
        <v>306468.34000000003</v>
      </c>
      <c r="G4209" s="204">
        <f>IF(P.O.!$F$4 = "DESONERADO", SICRO!E4209, SICRO!F4209)</f>
        <v>306468.34000000003</v>
      </c>
    </row>
    <row r="4210" spans="1:7">
      <c r="A4210" s="645" t="s">
        <v>69</v>
      </c>
      <c r="B4210" s="676">
        <v>3713696</v>
      </c>
      <c r="C4210" s="677" t="s">
        <v>9983</v>
      </c>
      <c r="D4210" s="678" t="s">
        <v>5891</v>
      </c>
      <c r="E4210" s="679">
        <f>IF(F4210 = "", "", ROUND(F4210*SINAPI!$M$5,2))</f>
        <v>307630.15999999997</v>
      </c>
      <c r="F4210" s="680">
        <v>320036.43</v>
      </c>
      <c r="G4210" s="204">
        <f>IF(P.O.!$F$4 = "DESONERADO", SICRO!E4210, SICRO!F4210)</f>
        <v>320036.43</v>
      </c>
    </row>
    <row r="4211" spans="1:7">
      <c r="A4211" s="645" t="s">
        <v>69</v>
      </c>
      <c r="B4211" s="676">
        <v>3713697</v>
      </c>
      <c r="C4211" s="677" t="s">
        <v>9984</v>
      </c>
      <c r="D4211" s="678" t="s">
        <v>5891</v>
      </c>
      <c r="E4211" s="679">
        <f>IF(F4211 = "", "", ROUND(F4211*SINAPI!$M$5,2))</f>
        <v>293906.15000000002</v>
      </c>
      <c r="F4211" s="680">
        <v>305758.95</v>
      </c>
      <c r="G4211" s="204">
        <f>IF(P.O.!$F$4 = "DESONERADO", SICRO!E4211, SICRO!F4211)</f>
        <v>305758.95</v>
      </c>
    </row>
    <row r="4212" spans="1:7">
      <c r="A4212" s="645" t="s">
        <v>69</v>
      </c>
      <c r="B4212" s="676">
        <v>3713692</v>
      </c>
      <c r="C4212" s="677" t="s">
        <v>9985</v>
      </c>
      <c r="D4212" s="678" t="s">
        <v>5891</v>
      </c>
      <c r="E4212" s="679">
        <f>IF(F4212 = "", "", ROUND(F4212*SINAPI!$M$5,2))</f>
        <v>226542.36</v>
      </c>
      <c r="F4212" s="680">
        <v>235678.48</v>
      </c>
      <c r="G4212" s="204">
        <f>IF(P.O.!$F$4 = "DESONERADO", SICRO!E4212, SICRO!F4212)</f>
        <v>235678.48</v>
      </c>
    </row>
    <row r="4213" spans="1:7">
      <c r="A4213" s="645" t="s">
        <v>69</v>
      </c>
      <c r="B4213" s="676">
        <v>3713691</v>
      </c>
      <c r="C4213" s="677" t="s">
        <v>9986</v>
      </c>
      <c r="D4213" s="678" t="s">
        <v>5891</v>
      </c>
      <c r="E4213" s="679">
        <f>IF(F4213 = "", "", ROUND(F4213*SINAPI!$M$5,2))</f>
        <v>201694.95</v>
      </c>
      <c r="F4213" s="680">
        <v>209829.01</v>
      </c>
      <c r="G4213" s="204">
        <f>IF(P.O.!$F$4 = "DESONERADO", SICRO!E4213, SICRO!F4213)</f>
        <v>209829.01</v>
      </c>
    </row>
    <row r="4214" spans="1:7">
      <c r="A4214" s="645" t="s">
        <v>69</v>
      </c>
      <c r="B4214" s="676">
        <v>3713873</v>
      </c>
      <c r="C4214" s="677" t="s">
        <v>9987</v>
      </c>
      <c r="D4214" s="678" t="s">
        <v>5891</v>
      </c>
      <c r="E4214" s="679">
        <f>IF(F4214 = "", "", ROUND(F4214*SINAPI!$M$5,2))</f>
        <v>6650.62</v>
      </c>
      <c r="F4214" s="680">
        <v>6918.83</v>
      </c>
      <c r="G4214" s="204">
        <f>IF(P.O.!$F$4 = "DESONERADO", SICRO!E4214, SICRO!F4214)</f>
        <v>6918.83</v>
      </c>
    </row>
    <row r="4215" spans="1:7">
      <c r="A4215" s="645" t="s">
        <v>69</v>
      </c>
      <c r="B4215" s="676">
        <v>3713705</v>
      </c>
      <c r="C4215" s="677" t="s">
        <v>9988</v>
      </c>
      <c r="D4215" s="678" t="s">
        <v>5970</v>
      </c>
      <c r="E4215" s="679">
        <f>IF(F4215 = "", "", ROUND(F4215*SINAPI!$M$5,2))</f>
        <v>22.11</v>
      </c>
      <c r="F4215" s="680">
        <v>23</v>
      </c>
      <c r="G4215" s="204">
        <f>IF(P.O.!$F$4 = "DESONERADO", SICRO!E4215, SICRO!F4215)</f>
        <v>23</v>
      </c>
    </row>
    <row r="4216" spans="1:7">
      <c r="A4216" s="645" t="s">
        <v>69</v>
      </c>
      <c r="B4216" s="676">
        <v>3713902</v>
      </c>
      <c r="C4216" s="677" t="s">
        <v>9989</v>
      </c>
      <c r="D4216" s="678" t="s">
        <v>5891</v>
      </c>
      <c r="E4216" s="679">
        <f>IF(F4216 = "", "", ROUND(F4216*SINAPI!$M$5,2))</f>
        <v>44597.36</v>
      </c>
      <c r="F4216" s="680">
        <v>46395.9</v>
      </c>
      <c r="G4216" s="204">
        <f>IF(P.O.!$F$4 = "DESONERADO", SICRO!E4216, SICRO!F4216)</f>
        <v>46395.9</v>
      </c>
    </row>
    <row r="4217" spans="1:7">
      <c r="A4217" s="645" t="s">
        <v>69</v>
      </c>
      <c r="B4217" s="676">
        <v>3713903</v>
      </c>
      <c r="C4217" s="677" t="s">
        <v>9990</v>
      </c>
      <c r="D4217" s="678" t="s">
        <v>5891</v>
      </c>
      <c r="E4217" s="679">
        <f>IF(F4217 = "", "", ROUND(F4217*SINAPI!$M$5,2))</f>
        <v>60319.24</v>
      </c>
      <c r="F4217" s="680">
        <v>62751.82</v>
      </c>
      <c r="G4217" s="204">
        <f>IF(P.O.!$F$4 = "DESONERADO", SICRO!E4217, SICRO!F4217)</f>
        <v>62751.82</v>
      </c>
    </row>
    <row r="4218" spans="1:7">
      <c r="A4218" s="645" t="s">
        <v>69</v>
      </c>
      <c r="B4218" s="676">
        <v>3713689</v>
      </c>
      <c r="C4218" s="677" t="s">
        <v>9991</v>
      </c>
      <c r="D4218" s="678" t="s">
        <v>5891</v>
      </c>
      <c r="E4218" s="679">
        <f>IF(F4218 = "", "", ROUND(F4218*SINAPI!$M$5,2))</f>
        <v>379.82</v>
      </c>
      <c r="F4218" s="680">
        <v>395.14</v>
      </c>
      <c r="G4218" s="204">
        <f>IF(P.O.!$F$4 = "DESONERADO", SICRO!E4218, SICRO!F4218)</f>
        <v>395.14</v>
      </c>
    </row>
    <row r="4219" spans="1:7">
      <c r="A4219" s="645" t="s">
        <v>69</v>
      </c>
      <c r="B4219" s="676">
        <v>3713690</v>
      </c>
      <c r="C4219" s="677" t="s">
        <v>9992</v>
      </c>
      <c r="D4219" s="678" t="s">
        <v>5891</v>
      </c>
      <c r="E4219" s="679">
        <f>IF(F4219 = "", "", ROUND(F4219*SINAPI!$M$5,2))</f>
        <v>482.1</v>
      </c>
      <c r="F4219" s="680">
        <v>501.54</v>
      </c>
      <c r="G4219" s="204">
        <f>IF(P.O.!$F$4 = "DESONERADO", SICRO!E4219, SICRO!F4219)</f>
        <v>501.54</v>
      </c>
    </row>
    <row r="4220" spans="1:7">
      <c r="A4220" s="645" t="s">
        <v>69</v>
      </c>
      <c r="B4220" s="676">
        <v>3713897</v>
      </c>
      <c r="C4220" s="677" t="s">
        <v>9993</v>
      </c>
      <c r="D4220" s="678" t="s">
        <v>5970</v>
      </c>
      <c r="E4220" s="679">
        <f>IF(F4220 = "", "", ROUND(F4220*SINAPI!$M$5,2))</f>
        <v>264.87</v>
      </c>
      <c r="F4220" s="680">
        <v>275.55</v>
      </c>
      <c r="G4220" s="204">
        <f>IF(P.O.!$F$4 = "DESONERADO", SICRO!E4220, SICRO!F4220)</f>
        <v>275.55</v>
      </c>
    </row>
    <row r="4221" spans="1:7">
      <c r="A4221" s="645" t="s">
        <v>69</v>
      </c>
      <c r="B4221" s="676">
        <v>3713893</v>
      </c>
      <c r="C4221" s="677" t="s">
        <v>9994</v>
      </c>
      <c r="D4221" s="678" t="s">
        <v>5970</v>
      </c>
      <c r="E4221" s="679">
        <f>IF(F4221 = "", "", ROUND(F4221*SINAPI!$M$5,2))</f>
        <v>268.60000000000002</v>
      </c>
      <c r="F4221" s="680">
        <v>279.43</v>
      </c>
      <c r="G4221" s="204">
        <f>IF(P.O.!$F$4 = "DESONERADO", SICRO!E4221, SICRO!F4221)</f>
        <v>279.43</v>
      </c>
    </row>
    <row r="4222" spans="1:7">
      <c r="A4222" s="645" t="s">
        <v>69</v>
      </c>
      <c r="B4222" s="676">
        <v>3713898</v>
      </c>
      <c r="C4222" s="677" t="s">
        <v>9995</v>
      </c>
      <c r="D4222" s="678" t="s">
        <v>5970</v>
      </c>
      <c r="E4222" s="679">
        <f>IF(F4222 = "", "", ROUND(F4222*SINAPI!$M$5,2))</f>
        <v>279.74</v>
      </c>
      <c r="F4222" s="680">
        <v>291.02</v>
      </c>
      <c r="G4222" s="204">
        <f>IF(P.O.!$F$4 = "DESONERADO", SICRO!E4222, SICRO!F4222)</f>
        <v>291.02</v>
      </c>
    </row>
    <row r="4223" spans="1:7">
      <c r="A4223" s="645" t="s">
        <v>69</v>
      </c>
      <c r="B4223" s="676">
        <v>3713894</v>
      </c>
      <c r="C4223" s="677" t="s">
        <v>9996</v>
      </c>
      <c r="D4223" s="678" t="s">
        <v>5970</v>
      </c>
      <c r="E4223" s="679">
        <f>IF(F4223 = "", "", ROUND(F4223*SINAPI!$M$5,2))</f>
        <v>281.23</v>
      </c>
      <c r="F4223" s="680">
        <v>292.57</v>
      </c>
      <c r="G4223" s="204">
        <f>IF(P.O.!$F$4 = "DESONERADO", SICRO!E4223, SICRO!F4223)</f>
        <v>292.57</v>
      </c>
    </row>
    <row r="4224" spans="1:7">
      <c r="A4224" s="645" t="s">
        <v>69</v>
      </c>
      <c r="B4224" s="676">
        <v>3713895</v>
      </c>
      <c r="C4224" s="677" t="s">
        <v>9997</v>
      </c>
      <c r="D4224" s="678" t="s">
        <v>5970</v>
      </c>
      <c r="E4224" s="679">
        <f>IF(F4224 = "", "", ROUND(F4224*SINAPI!$M$5,2))</f>
        <v>245.81</v>
      </c>
      <c r="F4224" s="680">
        <v>255.72</v>
      </c>
      <c r="G4224" s="204">
        <f>IF(P.O.!$F$4 = "DESONERADO", SICRO!E4224, SICRO!F4224)</f>
        <v>255.72</v>
      </c>
    </row>
    <row r="4225" spans="1:7">
      <c r="A4225" s="645" t="s">
        <v>69</v>
      </c>
      <c r="B4225" s="676">
        <v>3713891</v>
      </c>
      <c r="C4225" s="677" t="s">
        <v>9998</v>
      </c>
      <c r="D4225" s="678" t="s">
        <v>5970</v>
      </c>
      <c r="E4225" s="679">
        <f>IF(F4225 = "", "", ROUND(F4225*SINAPI!$M$5,2))</f>
        <v>244.71</v>
      </c>
      <c r="F4225" s="680">
        <v>254.58</v>
      </c>
      <c r="G4225" s="204">
        <f>IF(P.O.!$F$4 = "DESONERADO", SICRO!E4225, SICRO!F4225)</f>
        <v>254.58</v>
      </c>
    </row>
    <row r="4226" spans="1:7">
      <c r="A4226" s="645" t="s">
        <v>69</v>
      </c>
      <c r="B4226" s="676">
        <v>3713896</v>
      </c>
      <c r="C4226" s="677" t="s">
        <v>9999</v>
      </c>
      <c r="D4226" s="678" t="s">
        <v>5970</v>
      </c>
      <c r="E4226" s="679">
        <f>IF(F4226 = "", "", ROUND(F4226*SINAPI!$M$5,2))</f>
        <v>254.92</v>
      </c>
      <c r="F4226" s="680">
        <v>265.2</v>
      </c>
      <c r="G4226" s="204">
        <f>IF(P.O.!$F$4 = "DESONERADO", SICRO!E4226, SICRO!F4226)</f>
        <v>265.2</v>
      </c>
    </row>
    <row r="4227" spans="1:7">
      <c r="A4227" s="645" t="s">
        <v>69</v>
      </c>
      <c r="B4227" s="676">
        <v>3713892</v>
      </c>
      <c r="C4227" s="677" t="s">
        <v>10000</v>
      </c>
      <c r="D4227" s="678" t="s">
        <v>5970</v>
      </c>
      <c r="E4227" s="679">
        <f>IF(F4227 = "", "", ROUND(F4227*SINAPI!$M$5,2))</f>
        <v>250.34</v>
      </c>
      <c r="F4227" s="680">
        <v>260.44</v>
      </c>
      <c r="G4227" s="204">
        <f>IF(P.O.!$F$4 = "DESONERADO", SICRO!E4227, SICRO!F4227)</f>
        <v>260.44</v>
      </c>
    </row>
    <row r="4228" spans="1:7">
      <c r="A4228" s="645" t="s">
        <v>69</v>
      </c>
      <c r="B4228" s="676">
        <v>3806412</v>
      </c>
      <c r="C4228" s="677" t="s">
        <v>10001</v>
      </c>
      <c r="D4228" s="678" t="s">
        <v>5891</v>
      </c>
      <c r="E4228" s="679">
        <f>IF(F4228 = "", "", ROUND(F4228*SINAPI!$M$5,2))</f>
        <v>60.4</v>
      </c>
      <c r="F4228" s="680">
        <v>62.84</v>
      </c>
      <c r="G4228" s="204">
        <f>IF(P.O.!$F$4 = "DESONERADO", SICRO!E4228, SICRO!F4228)</f>
        <v>62.84</v>
      </c>
    </row>
    <row r="4229" spans="1:7">
      <c r="A4229" s="645" t="s">
        <v>69</v>
      </c>
      <c r="B4229" s="676">
        <v>3806413</v>
      </c>
      <c r="C4229" s="677" t="s">
        <v>10002</v>
      </c>
      <c r="D4229" s="678" t="s">
        <v>7325</v>
      </c>
      <c r="E4229" s="679">
        <f>IF(F4229 = "", "", ROUND(F4229*SINAPI!$M$5,2))</f>
        <v>20.84</v>
      </c>
      <c r="F4229" s="680">
        <v>21.68</v>
      </c>
      <c r="G4229" s="204">
        <f>IF(P.O.!$F$4 = "DESONERADO", SICRO!E4229, SICRO!F4229)</f>
        <v>21.68</v>
      </c>
    </row>
    <row r="4230" spans="1:7">
      <c r="A4230" s="645" t="s">
        <v>69</v>
      </c>
      <c r="B4230" s="676">
        <v>3807863</v>
      </c>
      <c r="C4230" s="677" t="s">
        <v>10003</v>
      </c>
      <c r="D4230" s="678" t="s">
        <v>5891</v>
      </c>
      <c r="E4230" s="679">
        <f>IF(F4230 = "", "", ROUND(F4230*SINAPI!$M$5,2))</f>
        <v>10.6</v>
      </c>
      <c r="F4230" s="680">
        <v>11.03</v>
      </c>
      <c r="G4230" s="204">
        <f>IF(P.O.!$F$4 = "DESONERADO", SICRO!E4230, SICRO!F4230)</f>
        <v>11.03</v>
      </c>
    </row>
    <row r="4231" spans="1:7">
      <c r="A4231" s="645" t="s">
        <v>69</v>
      </c>
      <c r="B4231" s="676">
        <v>3807864</v>
      </c>
      <c r="C4231" s="677" t="s">
        <v>10004</v>
      </c>
      <c r="D4231" s="678" t="s">
        <v>5891</v>
      </c>
      <c r="E4231" s="679">
        <f>IF(F4231 = "", "", ROUND(F4231*SINAPI!$M$5,2))</f>
        <v>15.25</v>
      </c>
      <c r="F4231" s="680">
        <v>15.87</v>
      </c>
      <c r="G4231" s="204">
        <f>IF(P.O.!$F$4 = "DESONERADO", SICRO!E4231, SICRO!F4231)</f>
        <v>15.87</v>
      </c>
    </row>
    <row r="4232" spans="1:7">
      <c r="A4232" s="645" t="s">
        <v>69</v>
      </c>
      <c r="B4232" s="676">
        <v>3807865</v>
      </c>
      <c r="C4232" s="677" t="s">
        <v>10005</v>
      </c>
      <c r="D4232" s="678" t="s">
        <v>5891</v>
      </c>
      <c r="E4232" s="679">
        <f>IF(F4232 = "", "", ROUND(F4232*SINAPI!$M$5,2))</f>
        <v>20.46</v>
      </c>
      <c r="F4232" s="680">
        <v>21.28</v>
      </c>
      <c r="G4232" s="204">
        <f>IF(P.O.!$F$4 = "DESONERADO", SICRO!E4232, SICRO!F4232)</f>
        <v>21.28</v>
      </c>
    </row>
    <row r="4233" spans="1:7">
      <c r="A4233" s="645" t="s">
        <v>69</v>
      </c>
      <c r="B4233" s="676">
        <v>3807861</v>
      </c>
      <c r="C4233" s="677" t="s">
        <v>10006</v>
      </c>
      <c r="D4233" s="678" t="s">
        <v>5891</v>
      </c>
      <c r="E4233" s="679">
        <f>IF(F4233 = "", "", ROUND(F4233*SINAPI!$M$5,2))</f>
        <v>3.07</v>
      </c>
      <c r="F4233" s="680">
        <v>3.19</v>
      </c>
      <c r="G4233" s="204">
        <f>IF(P.O.!$F$4 = "DESONERADO", SICRO!E4233, SICRO!F4233)</f>
        <v>3.19</v>
      </c>
    </row>
    <row r="4234" spans="1:7">
      <c r="A4234" s="645" t="s">
        <v>69</v>
      </c>
      <c r="B4234" s="676">
        <v>3807862</v>
      </c>
      <c r="C4234" s="677" t="s">
        <v>10007</v>
      </c>
      <c r="D4234" s="678" t="s">
        <v>5891</v>
      </c>
      <c r="E4234" s="679">
        <f>IF(F4234 = "", "", ROUND(F4234*SINAPI!$M$5,2))</f>
        <v>4.3600000000000003</v>
      </c>
      <c r="F4234" s="680">
        <v>4.54</v>
      </c>
      <c r="G4234" s="204">
        <f>IF(P.O.!$F$4 = "DESONERADO", SICRO!E4234, SICRO!F4234)</f>
        <v>4.54</v>
      </c>
    </row>
    <row r="4235" spans="1:7">
      <c r="A4235" s="645" t="s">
        <v>69</v>
      </c>
      <c r="B4235" s="676">
        <v>3807752</v>
      </c>
      <c r="C4235" s="677" t="s">
        <v>32742</v>
      </c>
      <c r="D4235" s="678" t="s">
        <v>5970</v>
      </c>
      <c r="E4235" s="679">
        <f>IF(F4235 = "", "", ROUND(F4235*SINAPI!$M$5,2))</f>
        <v>8.31</v>
      </c>
      <c r="F4235" s="680">
        <v>8.64</v>
      </c>
      <c r="G4235" s="204">
        <f>IF(P.O.!$F$4 = "DESONERADO", SICRO!E4235, SICRO!F4235)</f>
        <v>8.64</v>
      </c>
    </row>
    <row r="4236" spans="1:7">
      <c r="A4236" s="645" t="s">
        <v>69</v>
      </c>
      <c r="B4236" s="676">
        <v>3807753</v>
      </c>
      <c r="C4236" s="677" t="s">
        <v>32743</v>
      </c>
      <c r="D4236" s="678" t="s">
        <v>5970</v>
      </c>
      <c r="E4236" s="679">
        <f>IF(F4236 = "", "", ROUND(F4236*SINAPI!$M$5,2))</f>
        <v>11.95</v>
      </c>
      <c r="F4236" s="680">
        <v>12.43</v>
      </c>
      <c r="G4236" s="204">
        <f>IF(P.O.!$F$4 = "DESONERADO", SICRO!E4236, SICRO!F4236)</f>
        <v>12.43</v>
      </c>
    </row>
    <row r="4237" spans="1:7">
      <c r="A4237" s="645" t="s">
        <v>69</v>
      </c>
      <c r="B4237" s="676">
        <v>3807750</v>
      </c>
      <c r="C4237" s="677" t="s">
        <v>32744</v>
      </c>
      <c r="D4237" s="678" t="s">
        <v>5970</v>
      </c>
      <c r="E4237" s="679">
        <f>IF(F4237 = "", "", ROUND(F4237*SINAPI!$M$5,2))</f>
        <v>4.87</v>
      </c>
      <c r="F4237" s="680">
        <v>5.07</v>
      </c>
      <c r="G4237" s="204">
        <f>IF(P.O.!$F$4 = "DESONERADO", SICRO!E4237, SICRO!F4237)</f>
        <v>5.07</v>
      </c>
    </row>
    <row r="4238" spans="1:7">
      <c r="A4238" s="645" t="s">
        <v>69</v>
      </c>
      <c r="B4238" s="676">
        <v>3807751</v>
      </c>
      <c r="C4238" s="677" t="s">
        <v>32745</v>
      </c>
      <c r="D4238" s="678" t="s">
        <v>5970</v>
      </c>
      <c r="E4238" s="679">
        <f>IF(F4238 = "", "", ROUND(F4238*SINAPI!$M$5,2))</f>
        <v>6.37</v>
      </c>
      <c r="F4238" s="680">
        <v>6.63</v>
      </c>
      <c r="G4238" s="204">
        <f>IF(P.O.!$F$4 = "DESONERADO", SICRO!E4238, SICRO!F4238)</f>
        <v>6.63</v>
      </c>
    </row>
    <row r="4239" spans="1:7">
      <c r="A4239" s="645" t="s">
        <v>69</v>
      </c>
      <c r="B4239" s="676">
        <v>3806415</v>
      </c>
      <c r="C4239" s="677" t="s">
        <v>10008</v>
      </c>
      <c r="D4239" s="678" t="s">
        <v>6087</v>
      </c>
      <c r="E4239" s="679">
        <f>IF(F4239 = "", "", ROUND(F4239*SINAPI!$M$5,2))</f>
        <v>618.95000000000005</v>
      </c>
      <c r="F4239" s="680">
        <v>643.91</v>
      </c>
      <c r="G4239" s="204">
        <f>IF(P.O.!$F$4 = "DESONERADO", SICRO!E4239, SICRO!F4239)</f>
        <v>643.91</v>
      </c>
    </row>
    <row r="4240" spans="1:7">
      <c r="A4240" s="645" t="s">
        <v>69</v>
      </c>
      <c r="B4240" s="676">
        <v>3806416</v>
      </c>
      <c r="C4240" s="677" t="s">
        <v>10009</v>
      </c>
      <c r="D4240" s="678" t="s">
        <v>5891</v>
      </c>
      <c r="E4240" s="679">
        <f>IF(F4240 = "", "", ROUND(F4240*SINAPI!$M$5,2))</f>
        <v>70.209999999999994</v>
      </c>
      <c r="F4240" s="680">
        <v>73.040000000000006</v>
      </c>
      <c r="G4240" s="204">
        <f>IF(P.O.!$F$4 = "DESONERADO", SICRO!E4240, SICRO!F4240)</f>
        <v>73.040000000000006</v>
      </c>
    </row>
    <row r="4241" spans="1:7">
      <c r="A4241" s="645" t="s">
        <v>69</v>
      </c>
      <c r="B4241" s="676">
        <v>3806419</v>
      </c>
      <c r="C4241" s="677" t="s">
        <v>10010</v>
      </c>
      <c r="D4241" s="678" t="s">
        <v>5891</v>
      </c>
      <c r="E4241" s="679">
        <f>IF(F4241 = "", "", ROUND(F4241*SINAPI!$M$5,2))</f>
        <v>94.55</v>
      </c>
      <c r="F4241" s="680">
        <v>98.36</v>
      </c>
      <c r="G4241" s="204">
        <f>IF(P.O.!$F$4 = "DESONERADO", SICRO!E4241, SICRO!F4241)</f>
        <v>98.36</v>
      </c>
    </row>
    <row r="4242" spans="1:7">
      <c r="A4242" s="645" t="s">
        <v>69</v>
      </c>
      <c r="B4242" s="676">
        <v>3806417</v>
      </c>
      <c r="C4242" s="677" t="s">
        <v>10011</v>
      </c>
      <c r="D4242" s="678" t="s">
        <v>5891</v>
      </c>
      <c r="E4242" s="679">
        <f>IF(F4242 = "", "", ROUND(F4242*SINAPI!$M$5,2))</f>
        <v>78.709999999999994</v>
      </c>
      <c r="F4242" s="680">
        <v>81.88</v>
      </c>
      <c r="G4242" s="204">
        <f>IF(P.O.!$F$4 = "DESONERADO", SICRO!E4242, SICRO!F4242)</f>
        <v>81.88</v>
      </c>
    </row>
    <row r="4243" spans="1:7">
      <c r="A4243" s="645" t="s">
        <v>69</v>
      </c>
      <c r="B4243" s="676">
        <v>3806418</v>
      </c>
      <c r="C4243" s="677" t="s">
        <v>10012</v>
      </c>
      <c r="D4243" s="678" t="s">
        <v>5891</v>
      </c>
      <c r="E4243" s="679">
        <f>IF(F4243 = "", "", ROUND(F4243*SINAPI!$M$5,2))</f>
        <v>93.46</v>
      </c>
      <c r="F4243" s="680">
        <v>97.23</v>
      </c>
      <c r="G4243" s="204">
        <f>IF(P.O.!$F$4 = "DESONERADO", SICRO!E4243, SICRO!F4243)</f>
        <v>97.23</v>
      </c>
    </row>
    <row r="4244" spans="1:7">
      <c r="A4244" s="645" t="s">
        <v>69</v>
      </c>
      <c r="B4244" s="676">
        <v>3808207</v>
      </c>
      <c r="C4244" s="677" t="s">
        <v>10013</v>
      </c>
      <c r="D4244" s="678" t="s">
        <v>5970</v>
      </c>
      <c r="E4244" s="679">
        <f>IF(F4244 = "", "", ROUND(F4244*SINAPI!$M$5,2))</f>
        <v>166.19</v>
      </c>
      <c r="F4244" s="680">
        <v>172.89</v>
      </c>
      <c r="G4244" s="204">
        <f>IF(P.O.!$F$4 = "DESONERADO", SICRO!E4244, SICRO!F4244)</f>
        <v>172.89</v>
      </c>
    </row>
    <row r="4245" spans="1:7">
      <c r="A4245" s="645" t="s">
        <v>69</v>
      </c>
      <c r="B4245" s="676">
        <v>3806400</v>
      </c>
      <c r="C4245" s="677" t="s">
        <v>10014</v>
      </c>
      <c r="D4245" s="678" t="s">
        <v>5891</v>
      </c>
      <c r="E4245" s="679">
        <f>IF(F4245 = "", "", ROUND(F4245*SINAPI!$M$5,2))</f>
        <v>158316.76</v>
      </c>
      <c r="F4245" s="680">
        <v>164701.44</v>
      </c>
      <c r="G4245" s="204">
        <f>IF(P.O.!$F$4 = "DESONERADO", SICRO!E4245, SICRO!F4245)</f>
        <v>164701.44</v>
      </c>
    </row>
    <row r="4246" spans="1:7">
      <c r="A4246" s="645" t="s">
        <v>69</v>
      </c>
      <c r="B4246" s="676">
        <v>3806399</v>
      </c>
      <c r="C4246" s="677" t="s">
        <v>10015</v>
      </c>
      <c r="D4246" s="678" t="s">
        <v>5891</v>
      </c>
      <c r="E4246" s="679">
        <f>IF(F4246 = "", "", ROUND(F4246*SINAPI!$M$5,2))</f>
        <v>224784.44</v>
      </c>
      <c r="F4246" s="680">
        <v>233849.66</v>
      </c>
      <c r="G4246" s="204">
        <f>IF(P.O.!$F$4 = "DESONERADO", SICRO!E4246, SICRO!F4246)</f>
        <v>233849.66</v>
      </c>
    </row>
    <row r="4247" spans="1:7">
      <c r="A4247" s="645" t="s">
        <v>69</v>
      </c>
      <c r="B4247" s="676">
        <v>3806387</v>
      </c>
      <c r="C4247" s="677" t="s">
        <v>10016</v>
      </c>
      <c r="D4247" s="678" t="s">
        <v>5891</v>
      </c>
      <c r="E4247" s="679">
        <f>IF(F4247 = "", "", ROUND(F4247*SINAPI!$M$5,2))</f>
        <v>281277.09999999998</v>
      </c>
      <c r="F4247" s="680">
        <v>292620.59000000003</v>
      </c>
      <c r="G4247" s="204">
        <f>IF(P.O.!$F$4 = "DESONERADO", SICRO!E4247, SICRO!F4247)</f>
        <v>292620.59000000003</v>
      </c>
    </row>
    <row r="4248" spans="1:7">
      <c r="A4248" s="645" t="s">
        <v>69</v>
      </c>
      <c r="B4248" s="676">
        <v>3806397</v>
      </c>
      <c r="C4248" s="677" t="s">
        <v>10017</v>
      </c>
      <c r="D4248" s="678" t="s">
        <v>5891</v>
      </c>
      <c r="E4248" s="679">
        <f>IF(F4248 = "", "", ROUND(F4248*SINAPI!$M$5,2))</f>
        <v>376102.45</v>
      </c>
      <c r="F4248" s="680">
        <v>391270.1</v>
      </c>
      <c r="G4248" s="204">
        <f>IF(P.O.!$F$4 = "DESONERADO", SICRO!E4248, SICRO!F4248)</f>
        <v>391270.1</v>
      </c>
    </row>
    <row r="4249" spans="1:7">
      <c r="A4249" s="645" t="s">
        <v>69</v>
      </c>
      <c r="B4249" s="676">
        <v>3806396</v>
      </c>
      <c r="C4249" s="677" t="s">
        <v>10018</v>
      </c>
      <c r="D4249" s="678" t="s">
        <v>5891</v>
      </c>
      <c r="E4249" s="679">
        <f>IF(F4249 = "", "", ROUND(F4249*SINAPI!$M$5,2))</f>
        <v>433122.42</v>
      </c>
      <c r="F4249" s="680">
        <v>450589.6</v>
      </c>
      <c r="G4249" s="204">
        <f>IF(P.O.!$F$4 = "DESONERADO", SICRO!E4249, SICRO!F4249)</f>
        <v>450589.6</v>
      </c>
    </row>
    <row r="4250" spans="1:7">
      <c r="A4250" s="645" t="s">
        <v>69</v>
      </c>
      <c r="B4250" s="676">
        <v>3816118</v>
      </c>
      <c r="C4250" s="677" t="s">
        <v>10019</v>
      </c>
      <c r="D4250" s="678" t="s">
        <v>5970</v>
      </c>
      <c r="E4250" s="679">
        <f>IF(F4250 = "", "", ROUND(F4250*SINAPI!$M$5,2))</f>
        <v>89.29</v>
      </c>
      <c r="F4250" s="680">
        <v>92.89</v>
      </c>
      <c r="G4250" s="204">
        <f>IF(P.O.!$F$4 = "DESONERADO", SICRO!E4250, SICRO!F4250)</f>
        <v>92.89</v>
      </c>
    </row>
    <row r="4251" spans="1:7">
      <c r="A4251" s="645" t="s">
        <v>69</v>
      </c>
      <c r="B4251" s="676">
        <v>3816117</v>
      </c>
      <c r="C4251" s="677" t="s">
        <v>10020</v>
      </c>
      <c r="D4251" s="678" t="s">
        <v>5970</v>
      </c>
      <c r="E4251" s="679">
        <f>IF(F4251 = "", "", ROUND(F4251*SINAPI!$M$5,2))</f>
        <v>82.49</v>
      </c>
      <c r="F4251" s="680">
        <v>85.82</v>
      </c>
      <c r="G4251" s="204">
        <f>IF(P.O.!$F$4 = "DESONERADO", SICRO!E4251, SICRO!F4251)</f>
        <v>85.82</v>
      </c>
    </row>
    <row r="4252" spans="1:7">
      <c r="A4252" s="645" t="s">
        <v>69</v>
      </c>
      <c r="B4252" s="676">
        <v>3806386</v>
      </c>
      <c r="C4252" s="677" t="s">
        <v>10021</v>
      </c>
      <c r="D4252" s="678" t="s">
        <v>5970</v>
      </c>
      <c r="E4252" s="679">
        <f>IF(F4252 = "", "", ROUND(F4252*SINAPI!$M$5,2))</f>
        <v>674.77</v>
      </c>
      <c r="F4252" s="680">
        <v>701.98</v>
      </c>
      <c r="G4252" s="204">
        <f>IF(P.O.!$F$4 = "DESONERADO", SICRO!E4252, SICRO!F4252)</f>
        <v>701.98</v>
      </c>
    </row>
    <row r="4253" spans="1:7">
      <c r="A4253" s="645" t="s">
        <v>69</v>
      </c>
      <c r="B4253" s="676">
        <v>3816196</v>
      </c>
      <c r="C4253" s="677" t="s">
        <v>10022</v>
      </c>
      <c r="D4253" s="678" t="s">
        <v>6087</v>
      </c>
      <c r="E4253" s="679">
        <f>IF(F4253 = "", "", ROUND(F4253*SINAPI!$M$5,2))</f>
        <v>963.06</v>
      </c>
      <c r="F4253" s="680">
        <v>1001.9</v>
      </c>
      <c r="G4253" s="204">
        <f>IF(P.O.!$F$4 = "DESONERADO", SICRO!E4253, SICRO!F4253)</f>
        <v>1001.9</v>
      </c>
    </row>
    <row r="4254" spans="1:7">
      <c r="A4254" s="645" t="s">
        <v>69</v>
      </c>
      <c r="B4254" s="676">
        <v>3806426</v>
      </c>
      <c r="C4254" s="677" t="s">
        <v>10023</v>
      </c>
      <c r="D4254" s="678" t="s">
        <v>10024</v>
      </c>
      <c r="E4254" s="679">
        <f>IF(F4254 = "", "", ROUND(F4254*SINAPI!$M$5,2))</f>
        <v>59.97</v>
      </c>
      <c r="F4254" s="680">
        <v>62.39</v>
      </c>
      <c r="G4254" s="204">
        <f>IF(P.O.!$F$4 = "DESONERADO", SICRO!E4254, SICRO!F4254)</f>
        <v>62.39</v>
      </c>
    </row>
    <row r="4255" spans="1:7">
      <c r="A4255" s="645" t="s">
        <v>69</v>
      </c>
      <c r="B4255" s="676">
        <v>3806401</v>
      </c>
      <c r="C4255" s="677" t="s">
        <v>10025</v>
      </c>
      <c r="D4255" s="678" t="s">
        <v>5891</v>
      </c>
      <c r="E4255" s="679">
        <f>IF(F4255 = "", "", ROUND(F4255*SINAPI!$M$5,2))</f>
        <v>13596.59</v>
      </c>
      <c r="F4255" s="680">
        <v>14144.92</v>
      </c>
      <c r="G4255" s="204">
        <f>IF(P.O.!$F$4 = "DESONERADO", SICRO!E4255, SICRO!F4255)</f>
        <v>14144.92</v>
      </c>
    </row>
    <row r="4256" spans="1:7">
      <c r="A4256" s="645" t="s">
        <v>69</v>
      </c>
      <c r="B4256" s="676">
        <v>3806423</v>
      </c>
      <c r="C4256" s="677" t="s">
        <v>10026</v>
      </c>
      <c r="D4256" s="678" t="s">
        <v>5891</v>
      </c>
      <c r="E4256" s="679">
        <f>IF(F4256 = "", "", ROUND(F4256*SINAPI!$M$5,2))</f>
        <v>9630.64</v>
      </c>
      <c r="F4256" s="680">
        <v>10019.030000000001</v>
      </c>
      <c r="G4256" s="204">
        <f>IF(P.O.!$F$4 = "DESONERADO", SICRO!E4256, SICRO!F4256)</f>
        <v>10019.030000000001</v>
      </c>
    </row>
    <row r="4257" spans="1:7">
      <c r="A4257" s="645" t="s">
        <v>69</v>
      </c>
      <c r="B4257" s="676">
        <v>3806421</v>
      </c>
      <c r="C4257" s="677" t="s">
        <v>10027</v>
      </c>
      <c r="D4257" s="678" t="s">
        <v>5891</v>
      </c>
      <c r="E4257" s="679">
        <f>IF(F4257 = "", "", ROUND(F4257*SINAPI!$M$5,2))</f>
        <v>4530.5600000000004</v>
      </c>
      <c r="F4257" s="680">
        <v>4713.2700000000004</v>
      </c>
      <c r="G4257" s="204">
        <f>IF(P.O.!$F$4 = "DESONERADO", SICRO!E4257, SICRO!F4257)</f>
        <v>4713.2700000000004</v>
      </c>
    </row>
    <row r="4258" spans="1:7">
      <c r="A4258" s="645" t="s">
        <v>69</v>
      </c>
      <c r="B4258" s="676">
        <v>3806422</v>
      </c>
      <c r="C4258" s="677" t="s">
        <v>10028</v>
      </c>
      <c r="D4258" s="678" t="s">
        <v>5891</v>
      </c>
      <c r="E4258" s="679">
        <f>IF(F4258 = "", "", ROUND(F4258*SINAPI!$M$5,2))</f>
        <v>8667.6</v>
      </c>
      <c r="F4258" s="680">
        <v>9017.15</v>
      </c>
      <c r="G4258" s="204">
        <f>IF(P.O.!$F$4 = "DESONERADO", SICRO!E4258, SICRO!F4258)</f>
        <v>9017.15</v>
      </c>
    </row>
    <row r="4259" spans="1:7">
      <c r="A4259" s="645" t="s">
        <v>69</v>
      </c>
      <c r="B4259" s="676">
        <v>3806425</v>
      </c>
      <c r="C4259" s="677" t="s">
        <v>10029</v>
      </c>
      <c r="D4259" s="678" t="s">
        <v>5891</v>
      </c>
      <c r="E4259" s="679">
        <f>IF(F4259 = "", "", ROUND(F4259*SINAPI!$M$5,2))</f>
        <v>3407.3</v>
      </c>
      <c r="F4259" s="680">
        <v>3544.71</v>
      </c>
      <c r="G4259" s="204">
        <f>IF(P.O.!$F$4 = "DESONERADO", SICRO!E4259, SICRO!F4259)</f>
        <v>3544.71</v>
      </c>
    </row>
    <row r="4260" spans="1:7">
      <c r="A4260" s="645" t="s">
        <v>69</v>
      </c>
      <c r="B4260" s="676">
        <v>3806424</v>
      </c>
      <c r="C4260" s="677" t="s">
        <v>10030</v>
      </c>
      <c r="D4260" s="678" t="s">
        <v>5891</v>
      </c>
      <c r="E4260" s="679">
        <f>IF(F4260 = "", "", ROUND(F4260*SINAPI!$M$5,2))</f>
        <v>5438.35</v>
      </c>
      <c r="F4260" s="680">
        <v>5657.67</v>
      </c>
      <c r="G4260" s="204">
        <f>IF(P.O.!$F$4 = "DESONERADO", SICRO!E4260, SICRO!F4260)</f>
        <v>5657.67</v>
      </c>
    </row>
    <row r="4261" spans="1:7">
      <c r="A4261" s="645" t="s">
        <v>69</v>
      </c>
      <c r="B4261" s="676">
        <v>3806420</v>
      </c>
      <c r="C4261" s="677" t="s">
        <v>10031</v>
      </c>
      <c r="D4261" s="678" t="s">
        <v>5891</v>
      </c>
      <c r="E4261" s="679">
        <f>IF(F4261 = "", "", ROUND(F4261*SINAPI!$M$5,2))</f>
        <v>3964.25</v>
      </c>
      <c r="F4261" s="680">
        <v>4124.12</v>
      </c>
      <c r="G4261" s="204">
        <f>IF(P.O.!$F$4 = "DESONERADO", SICRO!E4261, SICRO!F4261)</f>
        <v>4124.12</v>
      </c>
    </row>
    <row r="4262" spans="1:7">
      <c r="A4262" s="645" t="s">
        <v>69</v>
      </c>
      <c r="B4262" s="676">
        <v>3806405</v>
      </c>
      <c r="C4262" s="677" t="s">
        <v>10032</v>
      </c>
      <c r="D4262" s="678" t="s">
        <v>5891</v>
      </c>
      <c r="E4262" s="679">
        <f>IF(F4262 = "", "", ROUND(F4262*SINAPI!$M$5,2))</f>
        <v>137.43</v>
      </c>
      <c r="F4262" s="680">
        <v>142.97</v>
      </c>
      <c r="G4262" s="204">
        <f>IF(P.O.!$F$4 = "DESONERADO", SICRO!E4262, SICRO!F4262)</f>
        <v>142.97</v>
      </c>
    </row>
    <row r="4263" spans="1:7">
      <c r="A4263" s="645" t="s">
        <v>69</v>
      </c>
      <c r="B4263" s="676">
        <v>3806404</v>
      </c>
      <c r="C4263" s="677" t="s">
        <v>10033</v>
      </c>
      <c r="D4263" s="678" t="s">
        <v>6087</v>
      </c>
      <c r="E4263" s="679">
        <f>IF(F4263 = "", "", ROUND(F4263*SINAPI!$M$5,2))</f>
        <v>117.91</v>
      </c>
      <c r="F4263" s="680">
        <v>122.67</v>
      </c>
      <c r="G4263" s="204">
        <f>IF(P.O.!$F$4 = "DESONERADO", SICRO!E4263, SICRO!F4263)</f>
        <v>122.67</v>
      </c>
    </row>
    <row r="4264" spans="1:7">
      <c r="A4264" s="645" t="s">
        <v>69</v>
      </c>
      <c r="B4264" s="676">
        <v>3806406</v>
      </c>
      <c r="C4264" s="677" t="s">
        <v>10034</v>
      </c>
      <c r="D4264" s="678" t="s">
        <v>5970</v>
      </c>
      <c r="E4264" s="679">
        <f>IF(F4264 = "", "", ROUND(F4264*SINAPI!$M$5,2))</f>
        <v>5.95</v>
      </c>
      <c r="F4264" s="680">
        <v>6.19</v>
      </c>
      <c r="G4264" s="204">
        <f>IF(P.O.!$F$4 = "DESONERADO", SICRO!E4264, SICRO!F4264)</f>
        <v>6.19</v>
      </c>
    </row>
    <row r="4265" spans="1:7">
      <c r="A4265" s="645" t="s">
        <v>69</v>
      </c>
      <c r="B4265" s="676">
        <v>3806403</v>
      </c>
      <c r="C4265" s="677" t="s">
        <v>10035</v>
      </c>
      <c r="D4265" s="678" t="s">
        <v>7325</v>
      </c>
      <c r="E4265" s="679">
        <f>IF(F4265 = "", "", ROUND(F4265*SINAPI!$M$5,2))</f>
        <v>8.26</v>
      </c>
      <c r="F4265" s="680">
        <v>8.59</v>
      </c>
      <c r="G4265" s="204">
        <f>IF(P.O.!$F$4 = "DESONERADO", SICRO!E4265, SICRO!F4265)</f>
        <v>8.59</v>
      </c>
    </row>
    <row r="4266" spans="1:7">
      <c r="A4266" s="645" t="s">
        <v>69</v>
      </c>
      <c r="B4266" s="676">
        <v>3806402</v>
      </c>
      <c r="C4266" s="677" t="s">
        <v>10036</v>
      </c>
      <c r="D4266" s="678" t="s">
        <v>7325</v>
      </c>
      <c r="E4266" s="679">
        <f>IF(F4266 = "", "", ROUND(F4266*SINAPI!$M$5,2))</f>
        <v>2.38</v>
      </c>
      <c r="F4266" s="680">
        <v>2.48</v>
      </c>
      <c r="G4266" s="204">
        <f>IF(P.O.!$F$4 = "DESONERADO", SICRO!E4266, SICRO!F4266)</f>
        <v>2.48</v>
      </c>
    </row>
    <row r="4267" spans="1:7">
      <c r="A4267" s="645" t="s">
        <v>69</v>
      </c>
      <c r="B4267" s="676">
        <v>3806407</v>
      </c>
      <c r="C4267" s="677" t="s">
        <v>10037</v>
      </c>
      <c r="D4267" s="678" t="s">
        <v>5970</v>
      </c>
      <c r="E4267" s="679">
        <f>IF(F4267 = "", "", ROUND(F4267*SINAPI!$M$5,2))</f>
        <v>176.25</v>
      </c>
      <c r="F4267" s="680">
        <v>183.36</v>
      </c>
      <c r="G4267" s="204">
        <f>IF(P.O.!$F$4 = "DESONERADO", SICRO!E4267, SICRO!F4267)</f>
        <v>183.36</v>
      </c>
    </row>
    <row r="4268" spans="1:7">
      <c r="A4268" s="645" t="s">
        <v>69</v>
      </c>
      <c r="B4268" s="676">
        <v>3808043</v>
      </c>
      <c r="C4268" s="677" t="s">
        <v>10038</v>
      </c>
      <c r="D4268" s="678" t="s">
        <v>7325</v>
      </c>
      <c r="E4268" s="679">
        <f>IF(F4268 = "", "", ROUND(F4268*SINAPI!$M$5,2))</f>
        <v>4.16</v>
      </c>
      <c r="F4268" s="680">
        <v>4.33</v>
      </c>
      <c r="G4268" s="204">
        <f>IF(P.O.!$F$4 = "DESONERADO", SICRO!E4268, SICRO!F4268)</f>
        <v>4.33</v>
      </c>
    </row>
    <row r="4269" spans="1:7">
      <c r="A4269" s="645" t="s">
        <v>69</v>
      </c>
      <c r="B4269" s="676">
        <v>3806431</v>
      </c>
      <c r="C4269" s="677" t="s">
        <v>10039</v>
      </c>
      <c r="D4269" s="678" t="s">
        <v>5891</v>
      </c>
      <c r="E4269" s="679">
        <f>IF(F4269 = "", "", ROUND(F4269*SINAPI!$M$5,2))</f>
        <v>5660.57</v>
      </c>
      <c r="F4269" s="680">
        <v>5888.85</v>
      </c>
      <c r="G4269" s="204">
        <f>IF(P.O.!$F$4 = "DESONERADO", SICRO!E4269, SICRO!F4269)</f>
        <v>5888.85</v>
      </c>
    </row>
    <row r="4270" spans="1:7">
      <c r="A4270" s="645" t="s">
        <v>69</v>
      </c>
      <c r="B4270" s="676">
        <v>3806432</v>
      </c>
      <c r="C4270" s="677" t="s">
        <v>10040</v>
      </c>
      <c r="D4270" s="678" t="s">
        <v>5891</v>
      </c>
      <c r="E4270" s="679">
        <f>IF(F4270 = "", "", ROUND(F4270*SINAPI!$M$5,2))</f>
        <v>2975.85</v>
      </c>
      <c r="F4270" s="680">
        <v>3095.86</v>
      </c>
      <c r="G4270" s="204">
        <f>IF(P.O.!$F$4 = "DESONERADO", SICRO!E4270, SICRO!F4270)</f>
        <v>3095.86</v>
      </c>
    </row>
    <row r="4271" spans="1:7">
      <c r="A4271" s="645" t="s">
        <v>69</v>
      </c>
      <c r="B4271" s="676">
        <v>3806429</v>
      </c>
      <c r="C4271" s="677" t="s">
        <v>10041</v>
      </c>
      <c r="D4271" s="678" t="s">
        <v>6087</v>
      </c>
      <c r="E4271" s="679">
        <f>IF(F4271 = "", "", ROUND(F4271*SINAPI!$M$5,2))</f>
        <v>16.54</v>
      </c>
      <c r="F4271" s="680">
        <v>17.21</v>
      </c>
      <c r="G4271" s="204">
        <f>IF(P.O.!$F$4 = "DESONERADO", SICRO!E4271, SICRO!F4271)</f>
        <v>17.21</v>
      </c>
    </row>
    <row r="4272" spans="1:7">
      <c r="A4272" s="645" t="s">
        <v>69</v>
      </c>
      <c r="B4272" s="676">
        <v>3806430</v>
      </c>
      <c r="C4272" s="677" t="s">
        <v>10042</v>
      </c>
      <c r="D4272" s="678" t="s">
        <v>6087</v>
      </c>
      <c r="E4272" s="679">
        <f>IF(F4272 = "", "", ROUND(F4272*SINAPI!$M$5,2))</f>
        <v>10.220000000000001</v>
      </c>
      <c r="F4272" s="680">
        <v>10.63</v>
      </c>
      <c r="G4272" s="204">
        <f>IF(P.O.!$F$4 = "DESONERADO", SICRO!E4272, SICRO!F4272)</f>
        <v>10.63</v>
      </c>
    </row>
    <row r="4273" spans="1:7">
      <c r="A4273" s="645" t="s">
        <v>69</v>
      </c>
      <c r="B4273" s="676">
        <v>3806428</v>
      </c>
      <c r="C4273" s="677" t="s">
        <v>10043</v>
      </c>
      <c r="D4273" s="678" t="s">
        <v>6087</v>
      </c>
      <c r="E4273" s="679">
        <f>IF(F4273 = "", "", ROUND(F4273*SINAPI!$M$5,2))</f>
        <v>37.4</v>
      </c>
      <c r="F4273" s="680">
        <v>38.909999999999997</v>
      </c>
      <c r="G4273" s="204">
        <f>IF(P.O.!$F$4 = "DESONERADO", SICRO!E4273, SICRO!F4273)</f>
        <v>38.909999999999997</v>
      </c>
    </row>
    <row r="4274" spans="1:7">
      <c r="A4274" s="645" t="s">
        <v>69</v>
      </c>
      <c r="B4274" s="676">
        <v>3816198</v>
      </c>
      <c r="C4274" s="677" t="s">
        <v>10044</v>
      </c>
      <c r="D4274" s="678" t="s">
        <v>6087</v>
      </c>
      <c r="E4274" s="679">
        <f>IF(F4274 = "", "", ROUND(F4274*SINAPI!$M$5,2))</f>
        <v>72.430000000000007</v>
      </c>
      <c r="F4274" s="680">
        <v>75.349999999999994</v>
      </c>
      <c r="G4274" s="204">
        <f>IF(P.O.!$F$4 = "DESONERADO", SICRO!E4274, SICRO!F4274)</f>
        <v>75.349999999999994</v>
      </c>
    </row>
    <row r="4275" spans="1:7">
      <c r="A4275" s="645" t="s">
        <v>69</v>
      </c>
      <c r="B4275" s="676">
        <v>3816197</v>
      </c>
      <c r="C4275" s="677" t="s">
        <v>10045</v>
      </c>
      <c r="D4275" s="678" t="s">
        <v>6087</v>
      </c>
      <c r="E4275" s="679">
        <f>IF(F4275 = "", "", ROUND(F4275*SINAPI!$M$5,2))</f>
        <v>67.98</v>
      </c>
      <c r="F4275" s="680">
        <v>70.72</v>
      </c>
      <c r="G4275" s="204">
        <f>IF(P.O.!$F$4 = "DESONERADO", SICRO!E4275, SICRO!F4275)</f>
        <v>70.72</v>
      </c>
    </row>
    <row r="4276" spans="1:7">
      <c r="A4276" s="645" t="s">
        <v>69</v>
      </c>
      <c r="B4276" s="676">
        <v>3806410</v>
      </c>
      <c r="C4276" s="677" t="s">
        <v>10046</v>
      </c>
      <c r="D4276" s="678" t="s">
        <v>7325</v>
      </c>
      <c r="E4276" s="679">
        <f>IF(F4276 = "", "", ROUND(F4276*SINAPI!$M$5,2))</f>
        <v>60.12</v>
      </c>
      <c r="F4276" s="680">
        <v>62.54</v>
      </c>
      <c r="G4276" s="204">
        <f>IF(P.O.!$F$4 = "DESONERADO", SICRO!E4276, SICRO!F4276)</f>
        <v>62.54</v>
      </c>
    </row>
    <row r="4277" spans="1:7">
      <c r="A4277" s="645" t="s">
        <v>69</v>
      </c>
      <c r="B4277" s="676">
        <v>3806411</v>
      </c>
      <c r="C4277" s="677" t="s">
        <v>10047</v>
      </c>
      <c r="D4277" s="678" t="s">
        <v>8979</v>
      </c>
      <c r="E4277" s="679">
        <f>IF(F4277 = "", "", ROUND(F4277*SINAPI!$M$5,2))</f>
        <v>624.89</v>
      </c>
      <c r="F4277" s="680">
        <v>650.09</v>
      </c>
      <c r="G4277" s="204">
        <f>IF(P.O.!$F$4 = "DESONERADO", SICRO!E4277, SICRO!F4277)</f>
        <v>650.09</v>
      </c>
    </row>
    <row r="4278" spans="1:7">
      <c r="A4278" s="645" t="s">
        <v>69</v>
      </c>
      <c r="B4278" s="676">
        <v>3815644</v>
      </c>
      <c r="C4278" s="677" t="s">
        <v>10048</v>
      </c>
      <c r="D4278" s="678" t="s">
        <v>5891</v>
      </c>
      <c r="E4278" s="679">
        <f>IF(F4278 = "", "", ROUND(F4278*SINAPI!$M$5,2))</f>
        <v>95.43</v>
      </c>
      <c r="F4278" s="680">
        <v>99.28</v>
      </c>
      <c r="G4278" s="204">
        <f>IF(P.O.!$F$4 = "DESONERADO", SICRO!E4278, SICRO!F4278)</f>
        <v>99.28</v>
      </c>
    </row>
    <row r="4279" spans="1:7">
      <c r="A4279" s="645" t="s">
        <v>69</v>
      </c>
      <c r="B4279" s="676">
        <v>3815643</v>
      </c>
      <c r="C4279" s="677" t="s">
        <v>10049</v>
      </c>
      <c r="D4279" s="678" t="s">
        <v>5891</v>
      </c>
      <c r="E4279" s="679">
        <f>IF(F4279 = "", "", ROUND(F4279*SINAPI!$M$5,2))</f>
        <v>86.42</v>
      </c>
      <c r="F4279" s="680">
        <v>89.9</v>
      </c>
      <c r="G4279" s="204">
        <f>IF(P.O.!$F$4 = "DESONERADO", SICRO!E4279, SICRO!F4279)</f>
        <v>89.9</v>
      </c>
    </row>
    <row r="4280" spans="1:7">
      <c r="A4280" s="645" t="s">
        <v>69</v>
      </c>
      <c r="B4280" s="676">
        <v>3815706</v>
      </c>
      <c r="C4280" s="677" t="s">
        <v>10050</v>
      </c>
      <c r="D4280" s="678" t="s">
        <v>5970</v>
      </c>
      <c r="E4280" s="679">
        <f>IF(F4280 = "", "", ROUND(F4280*SINAPI!$M$5,2))</f>
        <v>121.93</v>
      </c>
      <c r="F4280" s="680">
        <v>126.85</v>
      </c>
      <c r="G4280" s="204">
        <f>IF(P.O.!$F$4 = "DESONERADO", SICRO!E4280, SICRO!F4280)</f>
        <v>126.85</v>
      </c>
    </row>
    <row r="4281" spans="1:7">
      <c r="A4281" s="645" t="s">
        <v>69</v>
      </c>
      <c r="B4281" s="676">
        <v>3815597</v>
      </c>
      <c r="C4281" s="677" t="s">
        <v>10051</v>
      </c>
      <c r="D4281" s="678" t="s">
        <v>5970</v>
      </c>
      <c r="E4281" s="679">
        <f>IF(F4281 = "", "", ROUND(F4281*SINAPI!$M$5,2))</f>
        <v>115.14</v>
      </c>
      <c r="F4281" s="680">
        <v>119.78</v>
      </c>
      <c r="G4281" s="204">
        <f>IF(P.O.!$F$4 = "DESONERADO", SICRO!E4281, SICRO!F4281)</f>
        <v>119.78</v>
      </c>
    </row>
    <row r="4282" spans="1:7">
      <c r="A4282" s="645" t="s">
        <v>69</v>
      </c>
      <c r="B4282" s="676">
        <v>3815600</v>
      </c>
      <c r="C4282" s="677" t="s">
        <v>10052</v>
      </c>
      <c r="D4282" s="678" t="s">
        <v>7325</v>
      </c>
      <c r="E4282" s="679">
        <f>IF(F4282 = "", "", ROUND(F4282*SINAPI!$M$5,2))</f>
        <v>66.89</v>
      </c>
      <c r="F4282" s="680">
        <v>69.59</v>
      </c>
      <c r="G4282" s="204">
        <f>IF(P.O.!$F$4 = "DESONERADO", SICRO!E4282, SICRO!F4282)</f>
        <v>69.59</v>
      </c>
    </row>
    <row r="4283" spans="1:7">
      <c r="A4283" s="645" t="s">
        <v>69</v>
      </c>
      <c r="B4283" s="676">
        <v>3815601</v>
      </c>
      <c r="C4283" s="677" t="s">
        <v>10053</v>
      </c>
      <c r="D4283" s="678" t="s">
        <v>7325</v>
      </c>
      <c r="E4283" s="679">
        <f>IF(F4283 = "", "", ROUND(F4283*SINAPI!$M$5,2))</f>
        <v>61.67</v>
      </c>
      <c r="F4283" s="680">
        <v>64.16</v>
      </c>
      <c r="G4283" s="204">
        <f>IF(P.O.!$F$4 = "DESONERADO", SICRO!E4283, SICRO!F4283)</f>
        <v>64.16</v>
      </c>
    </row>
    <row r="4284" spans="1:7">
      <c r="A4284" s="645" t="s">
        <v>69</v>
      </c>
      <c r="B4284" s="676">
        <v>3815599</v>
      </c>
      <c r="C4284" s="677" t="s">
        <v>10054</v>
      </c>
      <c r="D4284" s="678" t="s">
        <v>7325</v>
      </c>
      <c r="E4284" s="679">
        <f>IF(F4284 = "", "", ROUND(F4284*SINAPI!$M$5,2))</f>
        <v>28.75</v>
      </c>
      <c r="F4284" s="680">
        <v>29.91</v>
      </c>
      <c r="G4284" s="204">
        <f>IF(P.O.!$F$4 = "DESONERADO", SICRO!E4284, SICRO!F4284)</f>
        <v>29.91</v>
      </c>
    </row>
    <row r="4285" spans="1:7">
      <c r="A4285" s="645" t="s">
        <v>69</v>
      </c>
      <c r="B4285" s="676">
        <v>3806414</v>
      </c>
      <c r="C4285" s="677" t="s">
        <v>10055</v>
      </c>
      <c r="D4285" s="678" t="s">
        <v>6087</v>
      </c>
      <c r="E4285" s="679">
        <f>IF(F4285 = "", "", ROUND(F4285*SINAPI!$M$5,2))</f>
        <v>565.55999999999995</v>
      </c>
      <c r="F4285" s="680">
        <v>588.37</v>
      </c>
      <c r="G4285" s="204">
        <f>IF(P.O.!$F$4 = "DESONERADO", SICRO!E4285, SICRO!F4285)</f>
        <v>588.37</v>
      </c>
    </row>
    <row r="4286" spans="1:7">
      <c r="A4286" s="645" t="s">
        <v>69</v>
      </c>
      <c r="B4286" s="676">
        <v>3806409</v>
      </c>
      <c r="C4286" s="677" t="s">
        <v>10056</v>
      </c>
      <c r="D4286" s="678" t="s">
        <v>5970</v>
      </c>
      <c r="E4286" s="679">
        <f>IF(F4286 = "", "", ROUND(F4286*SINAPI!$M$5,2))</f>
        <v>59.36</v>
      </c>
      <c r="F4286" s="680">
        <v>61.75</v>
      </c>
      <c r="G4286" s="204">
        <f>IF(P.O.!$F$4 = "DESONERADO", SICRO!E4286, SICRO!F4286)</f>
        <v>61.75</v>
      </c>
    </row>
    <row r="4287" spans="1:7">
      <c r="A4287" s="645" t="s">
        <v>69</v>
      </c>
      <c r="B4287" s="676">
        <v>3815602</v>
      </c>
      <c r="C4287" s="677" t="s">
        <v>10057</v>
      </c>
      <c r="D4287" s="678" t="s">
        <v>5970</v>
      </c>
      <c r="E4287" s="679">
        <f>IF(F4287 = "", "", ROUND(F4287*SINAPI!$M$5,2))</f>
        <v>30.65</v>
      </c>
      <c r="F4287" s="680">
        <v>31.89</v>
      </c>
      <c r="G4287" s="204">
        <f>IF(P.O.!$F$4 = "DESONERADO", SICRO!E4287, SICRO!F4287)</f>
        <v>31.89</v>
      </c>
    </row>
    <row r="4288" spans="1:7">
      <c r="A4288" s="645" t="s">
        <v>69</v>
      </c>
      <c r="B4288" s="676">
        <v>4011444</v>
      </c>
      <c r="C4288" s="677" t="s">
        <v>10058</v>
      </c>
      <c r="D4288" s="678" t="s">
        <v>10024</v>
      </c>
      <c r="E4288" s="679">
        <f>IF(F4288 = "", "", ROUND(F4288*SINAPI!$M$5,2))</f>
        <v>181.07</v>
      </c>
      <c r="F4288" s="680">
        <v>188.37</v>
      </c>
      <c r="G4288" s="204">
        <f>IF(P.O.!$F$4 = "DESONERADO", SICRO!E4288, SICRO!F4288)</f>
        <v>188.37</v>
      </c>
    </row>
    <row r="4289" spans="1:7">
      <c r="A4289" s="645" t="s">
        <v>69</v>
      </c>
      <c r="B4289" s="676">
        <v>4011443</v>
      </c>
      <c r="C4289" s="677" t="s">
        <v>10059</v>
      </c>
      <c r="D4289" s="678" t="s">
        <v>10024</v>
      </c>
      <c r="E4289" s="679">
        <f>IF(F4289 = "", "", ROUND(F4289*SINAPI!$M$5,2))</f>
        <v>118.89</v>
      </c>
      <c r="F4289" s="680">
        <v>123.68</v>
      </c>
      <c r="G4289" s="204">
        <f>IF(P.O.!$F$4 = "DESONERADO", SICRO!E4289, SICRO!F4289)</f>
        <v>123.68</v>
      </c>
    </row>
    <row r="4290" spans="1:7">
      <c r="A4290" s="645" t="s">
        <v>69</v>
      </c>
      <c r="B4290" s="676">
        <v>4011446</v>
      </c>
      <c r="C4290" s="677" t="s">
        <v>10060</v>
      </c>
      <c r="D4290" s="678" t="s">
        <v>10024</v>
      </c>
      <c r="E4290" s="679">
        <f>IF(F4290 = "", "", ROUND(F4290*SINAPI!$M$5,2))</f>
        <v>171.05</v>
      </c>
      <c r="F4290" s="680">
        <v>177.95</v>
      </c>
      <c r="G4290" s="204">
        <f>IF(P.O.!$F$4 = "DESONERADO", SICRO!E4290, SICRO!F4290)</f>
        <v>177.95</v>
      </c>
    </row>
    <row r="4291" spans="1:7">
      <c r="A4291" s="645" t="s">
        <v>69</v>
      </c>
      <c r="B4291" s="676">
        <v>4011445</v>
      </c>
      <c r="C4291" s="677" t="s">
        <v>10061</v>
      </c>
      <c r="D4291" s="678" t="s">
        <v>10024</v>
      </c>
      <c r="E4291" s="679">
        <f>IF(F4291 = "", "", ROUND(F4291*SINAPI!$M$5,2))</f>
        <v>107.51</v>
      </c>
      <c r="F4291" s="680">
        <v>111.85</v>
      </c>
      <c r="G4291" s="204">
        <f>IF(P.O.!$F$4 = "DESONERADO", SICRO!E4291, SICRO!F4291)</f>
        <v>111.85</v>
      </c>
    </row>
    <row r="4292" spans="1:7">
      <c r="A4292" s="645" t="s">
        <v>69</v>
      </c>
      <c r="B4292" s="676">
        <v>4011448</v>
      </c>
      <c r="C4292" s="677" t="s">
        <v>10062</v>
      </c>
      <c r="D4292" s="678" t="s">
        <v>10024</v>
      </c>
      <c r="E4292" s="679">
        <f>IF(F4292 = "", "", ROUND(F4292*SINAPI!$M$5,2))</f>
        <v>173.56</v>
      </c>
      <c r="F4292" s="680">
        <v>180.56</v>
      </c>
      <c r="G4292" s="204">
        <f>IF(P.O.!$F$4 = "DESONERADO", SICRO!E4292, SICRO!F4292)</f>
        <v>180.56</v>
      </c>
    </row>
    <row r="4293" spans="1:7">
      <c r="A4293" s="645" t="s">
        <v>69</v>
      </c>
      <c r="B4293" s="676">
        <v>4011447</v>
      </c>
      <c r="C4293" s="677" t="s">
        <v>10063</v>
      </c>
      <c r="D4293" s="678" t="s">
        <v>10024</v>
      </c>
      <c r="E4293" s="679">
        <f>IF(F4293 = "", "", ROUND(F4293*SINAPI!$M$5,2))</f>
        <v>108.23</v>
      </c>
      <c r="F4293" s="680">
        <v>112.59</v>
      </c>
      <c r="G4293" s="204">
        <f>IF(P.O.!$F$4 = "DESONERADO", SICRO!E4293, SICRO!F4293)</f>
        <v>112.59</v>
      </c>
    </row>
    <row r="4294" spans="1:7">
      <c r="A4294" s="645" t="s">
        <v>69</v>
      </c>
      <c r="B4294" s="676">
        <v>4011450</v>
      </c>
      <c r="C4294" s="677" t="s">
        <v>10064</v>
      </c>
      <c r="D4294" s="678" t="s">
        <v>10024</v>
      </c>
      <c r="E4294" s="679">
        <f>IF(F4294 = "", "", ROUND(F4294*SINAPI!$M$5,2))</f>
        <v>179.22</v>
      </c>
      <c r="F4294" s="680">
        <v>186.45</v>
      </c>
      <c r="G4294" s="204">
        <f>IF(P.O.!$F$4 = "DESONERADO", SICRO!E4294, SICRO!F4294)</f>
        <v>186.45</v>
      </c>
    </row>
    <row r="4295" spans="1:7">
      <c r="A4295" s="645" t="s">
        <v>69</v>
      </c>
      <c r="B4295" s="676">
        <v>4011449</v>
      </c>
      <c r="C4295" s="677" t="s">
        <v>10065</v>
      </c>
      <c r="D4295" s="678" t="s">
        <v>10024</v>
      </c>
      <c r="E4295" s="679">
        <f>IF(F4295 = "", "", ROUND(F4295*SINAPI!$M$5,2))</f>
        <v>115.06</v>
      </c>
      <c r="F4295" s="680">
        <v>119.7</v>
      </c>
      <c r="G4295" s="204">
        <f>IF(P.O.!$F$4 = "DESONERADO", SICRO!E4295, SICRO!F4295)</f>
        <v>119.7</v>
      </c>
    </row>
    <row r="4296" spans="1:7">
      <c r="A4296" s="645" t="s">
        <v>69</v>
      </c>
      <c r="B4296" s="676">
        <v>4011452</v>
      </c>
      <c r="C4296" s="677" t="s">
        <v>10066</v>
      </c>
      <c r="D4296" s="678" t="s">
        <v>10024</v>
      </c>
      <c r="E4296" s="679">
        <f>IF(F4296 = "", "", ROUND(F4296*SINAPI!$M$5,2))</f>
        <v>182.91</v>
      </c>
      <c r="F4296" s="680">
        <v>190.29</v>
      </c>
      <c r="G4296" s="204">
        <f>IF(P.O.!$F$4 = "DESONERADO", SICRO!E4296, SICRO!F4296)</f>
        <v>190.29</v>
      </c>
    </row>
    <row r="4297" spans="1:7">
      <c r="A4297" s="645" t="s">
        <v>69</v>
      </c>
      <c r="B4297" s="676">
        <v>4011451</v>
      </c>
      <c r="C4297" s="677" t="s">
        <v>10067</v>
      </c>
      <c r="D4297" s="678" t="s">
        <v>10024</v>
      </c>
      <c r="E4297" s="679">
        <f>IF(F4297 = "", "", ROUND(F4297*SINAPI!$M$5,2))</f>
        <v>119.58</v>
      </c>
      <c r="F4297" s="680">
        <v>124.4</v>
      </c>
      <c r="G4297" s="204">
        <f>IF(P.O.!$F$4 = "DESONERADO", SICRO!E4297, SICRO!F4297)</f>
        <v>124.4</v>
      </c>
    </row>
    <row r="4298" spans="1:7">
      <c r="A4298" s="645" t="s">
        <v>69</v>
      </c>
      <c r="B4298" s="676">
        <v>4011219</v>
      </c>
      <c r="C4298" s="677" t="s">
        <v>10068</v>
      </c>
      <c r="D4298" s="678" t="s">
        <v>6087</v>
      </c>
      <c r="E4298" s="679">
        <f>IF(F4298 = "", "", ROUND(F4298*SINAPI!$M$5,2))</f>
        <v>11.49</v>
      </c>
      <c r="F4298" s="680">
        <v>11.95</v>
      </c>
      <c r="G4298" s="204">
        <f>IF(P.O.!$F$4 = "DESONERADO", SICRO!E4298, SICRO!F4298)</f>
        <v>11.95</v>
      </c>
    </row>
    <row r="4299" spans="1:7">
      <c r="A4299" s="645" t="s">
        <v>69</v>
      </c>
      <c r="B4299" s="676">
        <v>4011291</v>
      </c>
      <c r="C4299" s="677" t="s">
        <v>10069</v>
      </c>
      <c r="D4299" s="678" t="s">
        <v>6087</v>
      </c>
      <c r="E4299" s="679">
        <f>IF(F4299 = "", "", ROUND(F4299*SINAPI!$M$5,2))</f>
        <v>59.95</v>
      </c>
      <c r="F4299" s="680">
        <v>62.37</v>
      </c>
      <c r="G4299" s="204">
        <f>IF(P.O.!$F$4 = "DESONERADO", SICRO!E4299, SICRO!F4299)</f>
        <v>62.37</v>
      </c>
    </row>
    <row r="4300" spans="1:7">
      <c r="A4300" s="645" t="s">
        <v>69</v>
      </c>
      <c r="B4300" s="676">
        <v>4011287</v>
      </c>
      <c r="C4300" s="677" t="s">
        <v>10070</v>
      </c>
      <c r="D4300" s="678" t="s">
        <v>6087</v>
      </c>
      <c r="E4300" s="679">
        <f>IF(F4300 = "", "", ROUND(F4300*SINAPI!$M$5,2))</f>
        <v>51.15</v>
      </c>
      <c r="F4300" s="680">
        <v>53.21</v>
      </c>
      <c r="G4300" s="204">
        <f>IF(P.O.!$F$4 = "DESONERADO", SICRO!E4300, SICRO!F4300)</f>
        <v>53.21</v>
      </c>
    </row>
    <row r="4301" spans="1:7">
      <c r="A4301" s="645" t="s">
        <v>69</v>
      </c>
      <c r="B4301" s="676">
        <v>4011305</v>
      </c>
      <c r="C4301" s="677" t="s">
        <v>10071</v>
      </c>
      <c r="D4301" s="678" t="s">
        <v>6087</v>
      </c>
      <c r="E4301" s="679">
        <f>IF(F4301 = "", "", ROUND(F4301*SINAPI!$M$5,2))</f>
        <v>85.67</v>
      </c>
      <c r="F4301" s="680">
        <v>89.13</v>
      </c>
      <c r="G4301" s="204">
        <f>IF(P.O.!$F$4 = "DESONERADO", SICRO!E4301, SICRO!F4301)</f>
        <v>89.13</v>
      </c>
    </row>
    <row r="4302" spans="1:7">
      <c r="A4302" s="645" t="s">
        <v>69</v>
      </c>
      <c r="B4302" s="676">
        <v>4011313</v>
      </c>
      <c r="C4302" s="677" t="s">
        <v>10072</v>
      </c>
      <c r="D4302" s="678" t="s">
        <v>6087</v>
      </c>
      <c r="E4302" s="679">
        <f>IF(F4302 = "", "", ROUND(F4302*SINAPI!$M$5,2))</f>
        <v>106.91</v>
      </c>
      <c r="F4302" s="680">
        <v>111.22</v>
      </c>
      <c r="G4302" s="204">
        <f>IF(P.O.!$F$4 = "DESONERADO", SICRO!E4302, SICRO!F4302)</f>
        <v>111.22</v>
      </c>
    </row>
    <row r="4303" spans="1:7">
      <c r="A4303" s="645" t="s">
        <v>69</v>
      </c>
      <c r="B4303" s="676">
        <v>4011297</v>
      </c>
      <c r="C4303" s="677" t="s">
        <v>10073</v>
      </c>
      <c r="D4303" s="678" t="s">
        <v>6087</v>
      </c>
      <c r="E4303" s="679">
        <f>IF(F4303 = "", "", ROUND(F4303*SINAPI!$M$5,2))</f>
        <v>102.07</v>
      </c>
      <c r="F4303" s="680">
        <v>106.19</v>
      </c>
      <c r="G4303" s="204">
        <f>IF(P.O.!$F$4 = "DESONERADO", SICRO!E4303, SICRO!F4303)</f>
        <v>106.19</v>
      </c>
    </row>
    <row r="4304" spans="1:7">
      <c r="A4304" s="645" t="s">
        <v>69</v>
      </c>
      <c r="B4304" s="676">
        <v>4011221</v>
      </c>
      <c r="C4304" s="677" t="s">
        <v>10074</v>
      </c>
      <c r="D4304" s="678" t="s">
        <v>6087</v>
      </c>
      <c r="E4304" s="679">
        <f>IF(F4304 = "", "", ROUND(F4304*SINAPI!$M$5,2))</f>
        <v>12.26</v>
      </c>
      <c r="F4304" s="680">
        <v>12.75</v>
      </c>
      <c r="G4304" s="204">
        <f>IF(P.O.!$F$4 = "DESONERADO", SICRO!E4304, SICRO!F4304)</f>
        <v>12.75</v>
      </c>
    </row>
    <row r="4305" spans="1:7">
      <c r="A4305" s="645" t="s">
        <v>69</v>
      </c>
      <c r="B4305" s="676">
        <v>4011226</v>
      </c>
      <c r="C4305" s="677" t="s">
        <v>10075</v>
      </c>
      <c r="D4305" s="678" t="s">
        <v>6087</v>
      </c>
      <c r="E4305" s="679">
        <f>IF(F4305 = "", "", ROUND(F4305*SINAPI!$M$5,2))</f>
        <v>29.47</v>
      </c>
      <c r="F4305" s="680">
        <v>30.66</v>
      </c>
      <c r="G4305" s="204">
        <f>IF(P.O.!$F$4 = "DESONERADO", SICRO!E4305, SICRO!F4305)</f>
        <v>30.66</v>
      </c>
    </row>
    <row r="4306" spans="1:7">
      <c r="A4306" s="645" t="s">
        <v>69</v>
      </c>
      <c r="B4306" s="676">
        <v>4011240</v>
      </c>
      <c r="C4306" s="677" t="s">
        <v>10076</v>
      </c>
      <c r="D4306" s="678" t="s">
        <v>6087</v>
      </c>
      <c r="E4306" s="679">
        <f>IF(F4306 = "", "", ROUND(F4306*SINAPI!$M$5,2))</f>
        <v>113.04</v>
      </c>
      <c r="F4306" s="680">
        <v>117.6</v>
      </c>
      <c r="G4306" s="204">
        <f>IF(P.O.!$F$4 = "DESONERADO", SICRO!E4306, SICRO!F4306)</f>
        <v>117.6</v>
      </c>
    </row>
    <row r="4307" spans="1:7">
      <c r="A4307" s="645" t="s">
        <v>69</v>
      </c>
      <c r="B4307" s="676">
        <v>4011239</v>
      </c>
      <c r="C4307" s="677" t="s">
        <v>10077</v>
      </c>
      <c r="D4307" s="678" t="s">
        <v>6087</v>
      </c>
      <c r="E4307" s="679">
        <f>IF(F4307 = "", "", ROUND(F4307*SINAPI!$M$5,2))</f>
        <v>83.58</v>
      </c>
      <c r="F4307" s="680">
        <v>86.95</v>
      </c>
      <c r="G4307" s="204">
        <f>IF(P.O.!$F$4 = "DESONERADO", SICRO!E4307, SICRO!F4307)</f>
        <v>86.95</v>
      </c>
    </row>
    <row r="4308" spans="1:7">
      <c r="A4308" s="645" t="s">
        <v>69</v>
      </c>
      <c r="B4308" s="676">
        <v>4011268</v>
      </c>
      <c r="C4308" s="677" t="s">
        <v>10078</v>
      </c>
      <c r="D4308" s="678" t="s">
        <v>6087</v>
      </c>
      <c r="E4308" s="679">
        <f>IF(F4308 = "", "", ROUND(F4308*SINAPI!$M$5,2))</f>
        <v>76.44</v>
      </c>
      <c r="F4308" s="680">
        <v>79.52</v>
      </c>
      <c r="G4308" s="204">
        <f>IF(P.O.!$F$4 = "DESONERADO", SICRO!E4308, SICRO!F4308)</f>
        <v>79.52</v>
      </c>
    </row>
    <row r="4309" spans="1:7">
      <c r="A4309" s="645" t="s">
        <v>69</v>
      </c>
      <c r="B4309" s="676">
        <v>4011267</v>
      </c>
      <c r="C4309" s="677" t="s">
        <v>10079</v>
      </c>
      <c r="D4309" s="678" t="s">
        <v>6087</v>
      </c>
      <c r="E4309" s="679">
        <f>IF(F4309 = "", "", ROUND(F4309*SINAPI!$M$5,2))</f>
        <v>46.07</v>
      </c>
      <c r="F4309" s="680">
        <v>47.93</v>
      </c>
      <c r="G4309" s="204">
        <f>IF(P.O.!$F$4 = "DESONERADO", SICRO!E4309, SICRO!F4309)</f>
        <v>47.93</v>
      </c>
    </row>
    <row r="4310" spans="1:7">
      <c r="A4310" s="645" t="s">
        <v>69</v>
      </c>
      <c r="B4310" s="676">
        <v>4011256</v>
      </c>
      <c r="C4310" s="677" t="s">
        <v>10080</v>
      </c>
      <c r="D4310" s="678" t="s">
        <v>6087</v>
      </c>
      <c r="E4310" s="679">
        <f>IF(F4310 = "", "", ROUND(F4310*SINAPI!$M$5,2))</f>
        <v>63.85</v>
      </c>
      <c r="F4310" s="680">
        <v>66.430000000000007</v>
      </c>
      <c r="G4310" s="204">
        <f>IF(P.O.!$F$4 = "DESONERADO", SICRO!E4310, SICRO!F4310)</f>
        <v>66.430000000000007</v>
      </c>
    </row>
    <row r="4311" spans="1:7">
      <c r="A4311" s="645" t="s">
        <v>69</v>
      </c>
      <c r="B4311" s="676">
        <v>4011255</v>
      </c>
      <c r="C4311" s="677" t="s">
        <v>10081</v>
      </c>
      <c r="D4311" s="678" t="s">
        <v>6087</v>
      </c>
      <c r="E4311" s="679">
        <f>IF(F4311 = "", "", ROUND(F4311*SINAPI!$M$5,2))</f>
        <v>33.49</v>
      </c>
      <c r="F4311" s="680">
        <v>34.840000000000003</v>
      </c>
      <c r="G4311" s="204">
        <f>IF(P.O.!$F$4 = "DESONERADO", SICRO!E4311, SICRO!F4311)</f>
        <v>34.840000000000003</v>
      </c>
    </row>
    <row r="4312" spans="1:7">
      <c r="A4312" s="645" t="s">
        <v>69</v>
      </c>
      <c r="B4312" s="676">
        <v>4011276</v>
      </c>
      <c r="C4312" s="677" t="s">
        <v>10082</v>
      </c>
      <c r="D4312" s="678" t="s">
        <v>6087</v>
      </c>
      <c r="E4312" s="679">
        <f>IF(F4312 = "", "", ROUND(F4312*SINAPI!$M$5,2))</f>
        <v>197.83</v>
      </c>
      <c r="F4312" s="680">
        <v>205.81</v>
      </c>
      <c r="G4312" s="204">
        <f>IF(P.O.!$F$4 = "DESONERADO", SICRO!E4312, SICRO!F4312)</f>
        <v>205.81</v>
      </c>
    </row>
    <row r="4313" spans="1:7">
      <c r="A4313" s="645" t="s">
        <v>69</v>
      </c>
      <c r="B4313" s="676">
        <v>4011275</v>
      </c>
      <c r="C4313" s="677" t="s">
        <v>10083</v>
      </c>
      <c r="D4313" s="678" t="s">
        <v>6087</v>
      </c>
      <c r="E4313" s="679">
        <f>IF(F4313 = "", "", ROUND(F4313*SINAPI!$M$5,2))</f>
        <v>103.91</v>
      </c>
      <c r="F4313" s="680">
        <v>108.1</v>
      </c>
      <c r="G4313" s="204">
        <f>IF(P.O.!$F$4 = "DESONERADO", SICRO!E4313, SICRO!F4313)</f>
        <v>108.1</v>
      </c>
    </row>
    <row r="4314" spans="1:7">
      <c r="A4314" s="645" t="s">
        <v>69</v>
      </c>
      <c r="B4314" s="676">
        <v>4011549</v>
      </c>
      <c r="C4314" s="677" t="s">
        <v>10084</v>
      </c>
      <c r="D4314" s="678" t="s">
        <v>6087</v>
      </c>
      <c r="E4314" s="679">
        <f>IF(F4314 = "", "", ROUND(F4314*SINAPI!$M$5,2))</f>
        <v>200.59</v>
      </c>
      <c r="F4314" s="680">
        <v>208.68</v>
      </c>
      <c r="G4314" s="204">
        <f>IF(P.O.!$F$4 = "DESONERADO", SICRO!E4314, SICRO!F4314)</f>
        <v>208.68</v>
      </c>
    </row>
    <row r="4315" spans="1:7">
      <c r="A4315" s="645" t="s">
        <v>69</v>
      </c>
      <c r="B4315" s="676">
        <v>4011548</v>
      </c>
      <c r="C4315" s="677" t="s">
        <v>10085</v>
      </c>
      <c r="D4315" s="678" t="s">
        <v>6087</v>
      </c>
      <c r="E4315" s="679">
        <f>IF(F4315 = "", "", ROUND(F4315*SINAPI!$M$5,2))</f>
        <v>106.67</v>
      </c>
      <c r="F4315" s="680">
        <v>110.97</v>
      </c>
      <c r="G4315" s="204">
        <f>IF(P.O.!$F$4 = "DESONERADO", SICRO!E4315, SICRO!F4315)</f>
        <v>110.97</v>
      </c>
    </row>
    <row r="4316" spans="1:7">
      <c r="A4316" s="645" t="s">
        <v>69</v>
      </c>
      <c r="B4316" s="676">
        <v>4011278</v>
      </c>
      <c r="C4316" s="677" t="s">
        <v>10086</v>
      </c>
      <c r="D4316" s="678" t="s">
        <v>6087</v>
      </c>
      <c r="E4316" s="679">
        <f>IF(F4316 = "", "", ROUND(F4316*SINAPI!$M$5,2))</f>
        <v>243.04</v>
      </c>
      <c r="F4316" s="680">
        <v>252.84</v>
      </c>
      <c r="G4316" s="204">
        <f>IF(P.O.!$F$4 = "DESONERADO", SICRO!E4316, SICRO!F4316)</f>
        <v>252.84</v>
      </c>
    </row>
    <row r="4317" spans="1:7">
      <c r="A4317" s="645" t="s">
        <v>69</v>
      </c>
      <c r="B4317" s="676">
        <v>4011277</v>
      </c>
      <c r="C4317" s="677" t="s">
        <v>10087</v>
      </c>
      <c r="D4317" s="678" t="s">
        <v>6087</v>
      </c>
      <c r="E4317" s="679">
        <f>IF(F4317 = "", "", ROUND(F4317*SINAPI!$M$5,2))</f>
        <v>150.97</v>
      </c>
      <c r="F4317" s="680">
        <v>157.06</v>
      </c>
      <c r="G4317" s="204">
        <f>IF(P.O.!$F$4 = "DESONERADO", SICRO!E4317, SICRO!F4317)</f>
        <v>157.06</v>
      </c>
    </row>
    <row r="4318" spans="1:7">
      <c r="A4318" s="645" t="s">
        <v>69</v>
      </c>
      <c r="B4318" s="676">
        <v>4011561</v>
      </c>
      <c r="C4318" s="677" t="s">
        <v>10088</v>
      </c>
      <c r="D4318" s="678" t="s">
        <v>6087</v>
      </c>
      <c r="E4318" s="679">
        <f>IF(F4318 = "", "", ROUND(F4318*SINAPI!$M$5,2))</f>
        <v>245.8</v>
      </c>
      <c r="F4318" s="680">
        <v>255.71</v>
      </c>
      <c r="G4318" s="204">
        <f>IF(P.O.!$F$4 = "DESONERADO", SICRO!E4318, SICRO!F4318)</f>
        <v>255.71</v>
      </c>
    </row>
    <row r="4319" spans="1:7">
      <c r="A4319" s="645" t="s">
        <v>69</v>
      </c>
      <c r="B4319" s="676">
        <v>4011560</v>
      </c>
      <c r="C4319" s="677" t="s">
        <v>10089</v>
      </c>
      <c r="D4319" s="678" t="s">
        <v>6087</v>
      </c>
      <c r="E4319" s="679">
        <f>IF(F4319 = "", "", ROUND(F4319*SINAPI!$M$5,2))</f>
        <v>153.72999999999999</v>
      </c>
      <c r="F4319" s="680">
        <v>159.93</v>
      </c>
      <c r="G4319" s="204">
        <f>IF(P.O.!$F$4 = "DESONERADO", SICRO!E4319, SICRO!F4319)</f>
        <v>159.93</v>
      </c>
    </row>
    <row r="4320" spans="1:7">
      <c r="A4320" s="645" t="s">
        <v>69</v>
      </c>
      <c r="B4320" s="676">
        <v>4011282</v>
      </c>
      <c r="C4320" s="677" t="s">
        <v>10090</v>
      </c>
      <c r="D4320" s="678" t="s">
        <v>6087</v>
      </c>
      <c r="E4320" s="679">
        <f>IF(F4320 = "", "", ROUND(F4320*SINAPI!$M$5,2))</f>
        <v>183.56</v>
      </c>
      <c r="F4320" s="680">
        <v>190.96</v>
      </c>
      <c r="G4320" s="204">
        <f>IF(P.O.!$F$4 = "DESONERADO", SICRO!E4320, SICRO!F4320)</f>
        <v>190.96</v>
      </c>
    </row>
    <row r="4321" spans="1:7">
      <c r="A4321" s="645" t="s">
        <v>69</v>
      </c>
      <c r="B4321" s="676">
        <v>4011281</v>
      </c>
      <c r="C4321" s="677" t="s">
        <v>10091</v>
      </c>
      <c r="D4321" s="678" t="s">
        <v>6087</v>
      </c>
      <c r="E4321" s="679">
        <f>IF(F4321 = "", "", ROUND(F4321*SINAPI!$M$5,2))</f>
        <v>90.01</v>
      </c>
      <c r="F4321" s="680">
        <v>93.64</v>
      </c>
      <c r="G4321" s="204">
        <f>IF(P.O.!$F$4 = "DESONERADO", SICRO!E4321, SICRO!F4321)</f>
        <v>93.64</v>
      </c>
    </row>
    <row r="4322" spans="1:7">
      <c r="A4322" s="645" t="s">
        <v>69</v>
      </c>
      <c r="B4322" s="676">
        <v>4011279</v>
      </c>
      <c r="C4322" s="677" t="s">
        <v>10092</v>
      </c>
      <c r="D4322" s="678" t="s">
        <v>6087</v>
      </c>
      <c r="E4322" s="679">
        <f>IF(F4322 = "", "", ROUND(F4322*SINAPI!$M$5,2))</f>
        <v>178.07</v>
      </c>
      <c r="F4322" s="680">
        <v>185.25</v>
      </c>
      <c r="G4322" s="204">
        <f>IF(P.O.!$F$4 = "DESONERADO", SICRO!E4322, SICRO!F4322)</f>
        <v>185.25</v>
      </c>
    </row>
    <row r="4323" spans="1:7">
      <c r="A4323" s="645" t="s">
        <v>69</v>
      </c>
      <c r="B4323" s="676">
        <v>4011280</v>
      </c>
      <c r="C4323" s="677" t="s">
        <v>10093</v>
      </c>
      <c r="D4323" s="678" t="s">
        <v>6087</v>
      </c>
      <c r="E4323" s="679">
        <f>IF(F4323 = "", "", ROUND(F4323*SINAPI!$M$5,2))</f>
        <v>84.52</v>
      </c>
      <c r="F4323" s="680">
        <v>87.93</v>
      </c>
      <c r="G4323" s="204">
        <f>IF(P.O.!$F$4 = "DESONERADO", SICRO!E4323, SICRO!F4323)</f>
        <v>87.93</v>
      </c>
    </row>
    <row r="4324" spans="1:7">
      <c r="A4324" s="645" t="s">
        <v>69</v>
      </c>
      <c r="B4324" s="676">
        <v>4011327</v>
      </c>
      <c r="C4324" s="677" t="s">
        <v>10094</v>
      </c>
      <c r="D4324" s="678" t="s">
        <v>6087</v>
      </c>
      <c r="E4324" s="679">
        <f>IF(F4324 = "", "", ROUND(F4324*SINAPI!$M$5,2))</f>
        <v>35.090000000000003</v>
      </c>
      <c r="F4324" s="680">
        <v>36.51</v>
      </c>
      <c r="G4324" s="204">
        <f>IF(P.O.!$F$4 = "DESONERADO", SICRO!E4324, SICRO!F4324)</f>
        <v>36.51</v>
      </c>
    </row>
    <row r="4325" spans="1:7">
      <c r="A4325" s="645" t="s">
        <v>69</v>
      </c>
      <c r="B4325" s="676">
        <v>4011325</v>
      </c>
      <c r="C4325" s="677" t="s">
        <v>10095</v>
      </c>
      <c r="D4325" s="678" t="s">
        <v>6087</v>
      </c>
      <c r="E4325" s="679">
        <f>IF(F4325 = "", "", ROUND(F4325*SINAPI!$M$5,2))</f>
        <v>20.73</v>
      </c>
      <c r="F4325" s="680">
        <v>21.57</v>
      </c>
      <c r="G4325" s="204">
        <f>IF(P.O.!$F$4 = "DESONERADO", SICRO!E4325, SICRO!F4325)</f>
        <v>21.57</v>
      </c>
    </row>
    <row r="4326" spans="1:7">
      <c r="A4326" s="645" t="s">
        <v>69</v>
      </c>
      <c r="B4326" s="676">
        <v>4011454</v>
      </c>
      <c r="C4326" s="677" t="s">
        <v>10096</v>
      </c>
      <c r="D4326" s="678" t="s">
        <v>10024</v>
      </c>
      <c r="E4326" s="679">
        <f>IF(F4326 = "", "", ROUND(F4326*SINAPI!$M$5,2))</f>
        <v>181.4</v>
      </c>
      <c r="F4326" s="680">
        <v>188.72</v>
      </c>
      <c r="G4326" s="204">
        <f>IF(P.O.!$F$4 = "DESONERADO", SICRO!E4326, SICRO!F4326)</f>
        <v>188.72</v>
      </c>
    </row>
    <row r="4327" spans="1:7">
      <c r="A4327" s="645" t="s">
        <v>69</v>
      </c>
      <c r="B4327" s="676">
        <v>4011453</v>
      </c>
      <c r="C4327" s="677" t="s">
        <v>10097</v>
      </c>
      <c r="D4327" s="678" t="s">
        <v>10024</v>
      </c>
      <c r="E4327" s="679">
        <f>IF(F4327 = "", "", ROUND(F4327*SINAPI!$M$5,2))</f>
        <v>128.88999999999999</v>
      </c>
      <c r="F4327" s="680">
        <v>134.09</v>
      </c>
      <c r="G4327" s="204">
        <f>IF(P.O.!$F$4 = "DESONERADO", SICRO!E4327, SICRO!F4327)</f>
        <v>134.09</v>
      </c>
    </row>
    <row r="4328" spans="1:7">
      <c r="A4328" s="645" t="s">
        <v>69</v>
      </c>
      <c r="B4328" s="676">
        <v>4011455</v>
      </c>
      <c r="C4328" s="677" t="s">
        <v>10098</v>
      </c>
      <c r="D4328" s="678" t="s">
        <v>10024</v>
      </c>
      <c r="E4328" s="679">
        <f>IF(F4328 = "", "", ROUND(F4328*SINAPI!$M$5,2))</f>
        <v>19.05</v>
      </c>
      <c r="F4328" s="680">
        <v>19.82</v>
      </c>
      <c r="G4328" s="204">
        <f>IF(P.O.!$F$4 = "DESONERADO", SICRO!E4328, SICRO!F4328)</f>
        <v>19.82</v>
      </c>
    </row>
    <row r="4329" spans="1:7">
      <c r="A4329" s="645" t="s">
        <v>69</v>
      </c>
      <c r="B4329" s="676">
        <v>4011459</v>
      </c>
      <c r="C4329" s="677" t="s">
        <v>10099</v>
      </c>
      <c r="D4329" s="678" t="s">
        <v>10024</v>
      </c>
      <c r="E4329" s="679">
        <f>IF(F4329 = "", "", ROUND(F4329*SINAPI!$M$5,2))</f>
        <v>184.84</v>
      </c>
      <c r="F4329" s="680">
        <v>192.29</v>
      </c>
      <c r="G4329" s="204">
        <f>IF(P.O.!$F$4 = "DESONERADO", SICRO!E4329, SICRO!F4329)</f>
        <v>192.29</v>
      </c>
    </row>
    <row r="4330" spans="1:7">
      <c r="A4330" s="645" t="s">
        <v>69</v>
      </c>
      <c r="B4330" s="676">
        <v>4011458</v>
      </c>
      <c r="C4330" s="677" t="s">
        <v>10100</v>
      </c>
      <c r="D4330" s="678" t="s">
        <v>10024</v>
      </c>
      <c r="E4330" s="679">
        <f>IF(F4330 = "", "", ROUND(F4330*SINAPI!$M$5,2))</f>
        <v>131.62</v>
      </c>
      <c r="F4330" s="680">
        <v>136.93</v>
      </c>
      <c r="G4330" s="204">
        <f>IF(P.O.!$F$4 = "DESONERADO", SICRO!E4330, SICRO!F4330)</f>
        <v>136.93</v>
      </c>
    </row>
    <row r="4331" spans="1:7">
      <c r="A4331" s="645" t="s">
        <v>69</v>
      </c>
      <c r="B4331" s="676">
        <v>4011463</v>
      </c>
      <c r="C4331" s="677" t="s">
        <v>10101</v>
      </c>
      <c r="D4331" s="678" t="s">
        <v>10024</v>
      </c>
      <c r="E4331" s="679">
        <f>IF(F4331 = "", "", ROUND(F4331*SINAPI!$M$5,2))</f>
        <v>185.45</v>
      </c>
      <c r="F4331" s="680">
        <v>192.93</v>
      </c>
      <c r="G4331" s="204">
        <f>IF(P.O.!$F$4 = "DESONERADO", SICRO!E4331, SICRO!F4331)</f>
        <v>192.93</v>
      </c>
    </row>
    <row r="4332" spans="1:7">
      <c r="A4332" s="645" t="s">
        <v>69</v>
      </c>
      <c r="B4332" s="676">
        <v>4011462</v>
      </c>
      <c r="C4332" s="677" t="s">
        <v>10102</v>
      </c>
      <c r="D4332" s="678" t="s">
        <v>10024</v>
      </c>
      <c r="E4332" s="679">
        <f>IF(F4332 = "", "", ROUND(F4332*SINAPI!$M$5,2))</f>
        <v>129.97999999999999</v>
      </c>
      <c r="F4332" s="680">
        <v>135.22</v>
      </c>
      <c r="G4332" s="204">
        <f>IF(P.O.!$F$4 = "DESONERADO", SICRO!E4332, SICRO!F4332)</f>
        <v>135.22</v>
      </c>
    </row>
    <row r="4333" spans="1:7">
      <c r="A4333" s="645" t="s">
        <v>69</v>
      </c>
      <c r="B4333" s="676">
        <v>4011464</v>
      </c>
      <c r="C4333" s="677" t="s">
        <v>10103</v>
      </c>
      <c r="D4333" s="678" t="s">
        <v>10024</v>
      </c>
      <c r="E4333" s="679">
        <f>IF(F4333 = "", "", ROUND(F4333*SINAPI!$M$5,2))</f>
        <v>19.05</v>
      </c>
      <c r="F4333" s="680">
        <v>19.82</v>
      </c>
      <c r="G4333" s="204">
        <f>IF(P.O.!$F$4 = "DESONERADO", SICRO!E4333, SICRO!F4333)</f>
        <v>19.82</v>
      </c>
    </row>
    <row r="4334" spans="1:7">
      <c r="A4334" s="645" t="s">
        <v>69</v>
      </c>
      <c r="B4334" s="676">
        <v>4011457</v>
      </c>
      <c r="C4334" s="677" t="s">
        <v>10104</v>
      </c>
      <c r="D4334" s="678" t="s">
        <v>10024</v>
      </c>
      <c r="E4334" s="679">
        <f>IF(F4334 = "", "", ROUND(F4334*SINAPI!$M$5,2))</f>
        <v>182.49</v>
      </c>
      <c r="F4334" s="680">
        <v>189.85</v>
      </c>
      <c r="G4334" s="204">
        <f>IF(P.O.!$F$4 = "DESONERADO", SICRO!E4334, SICRO!F4334)</f>
        <v>189.85</v>
      </c>
    </row>
    <row r="4335" spans="1:7">
      <c r="A4335" s="645" t="s">
        <v>69</v>
      </c>
      <c r="B4335" s="676">
        <v>4011456</v>
      </c>
      <c r="C4335" s="677" t="s">
        <v>10105</v>
      </c>
      <c r="D4335" s="678" t="s">
        <v>10024</v>
      </c>
      <c r="E4335" s="679">
        <f>IF(F4335 = "", "", ROUND(F4335*SINAPI!$M$5,2))</f>
        <v>129.11000000000001</v>
      </c>
      <c r="F4335" s="680">
        <v>134.32</v>
      </c>
      <c r="G4335" s="204">
        <f>IF(P.O.!$F$4 = "DESONERADO", SICRO!E4335, SICRO!F4335)</f>
        <v>134.32</v>
      </c>
    </row>
    <row r="4336" spans="1:7">
      <c r="A4336" s="645" t="s">
        <v>69</v>
      </c>
      <c r="B4336" s="676">
        <v>4011461</v>
      </c>
      <c r="C4336" s="677" t="s">
        <v>10106</v>
      </c>
      <c r="D4336" s="678" t="s">
        <v>10024</v>
      </c>
      <c r="E4336" s="679">
        <f>IF(F4336 = "", "", ROUND(F4336*SINAPI!$M$5,2))</f>
        <v>185.33</v>
      </c>
      <c r="F4336" s="680">
        <v>192.8</v>
      </c>
      <c r="G4336" s="204">
        <f>IF(P.O.!$F$4 = "DESONERADO", SICRO!E4336, SICRO!F4336)</f>
        <v>192.8</v>
      </c>
    </row>
    <row r="4337" spans="1:7">
      <c r="A4337" s="645" t="s">
        <v>69</v>
      </c>
      <c r="B4337" s="676">
        <v>4011460</v>
      </c>
      <c r="C4337" s="677" t="s">
        <v>10107</v>
      </c>
      <c r="D4337" s="678" t="s">
        <v>10024</v>
      </c>
      <c r="E4337" s="679">
        <f>IF(F4337 = "", "", ROUND(F4337*SINAPI!$M$5,2))</f>
        <v>131.86000000000001</v>
      </c>
      <c r="F4337" s="680">
        <v>137.18</v>
      </c>
      <c r="G4337" s="204">
        <f>IF(P.O.!$F$4 = "DESONERADO", SICRO!E4337, SICRO!F4337)</f>
        <v>137.18</v>
      </c>
    </row>
    <row r="4338" spans="1:7">
      <c r="A4338" s="645" t="s">
        <v>69</v>
      </c>
      <c r="B4338" s="676">
        <v>4011466</v>
      </c>
      <c r="C4338" s="677" t="s">
        <v>10108</v>
      </c>
      <c r="D4338" s="678" t="s">
        <v>10024</v>
      </c>
      <c r="E4338" s="679">
        <f>IF(F4338 = "", "", ROUND(F4338*SINAPI!$M$5,2))</f>
        <v>191.17</v>
      </c>
      <c r="F4338" s="680">
        <v>198.88</v>
      </c>
      <c r="G4338" s="204">
        <f>IF(P.O.!$F$4 = "DESONERADO", SICRO!E4338, SICRO!F4338)</f>
        <v>198.88</v>
      </c>
    </row>
    <row r="4339" spans="1:7">
      <c r="A4339" s="645" t="s">
        <v>69</v>
      </c>
      <c r="B4339" s="676">
        <v>4011465</v>
      </c>
      <c r="C4339" s="677" t="s">
        <v>10109</v>
      </c>
      <c r="D4339" s="678" t="s">
        <v>10024</v>
      </c>
      <c r="E4339" s="679">
        <f>IF(F4339 = "", "", ROUND(F4339*SINAPI!$M$5,2))</f>
        <v>134.69</v>
      </c>
      <c r="F4339" s="680">
        <v>140.12</v>
      </c>
      <c r="G4339" s="204">
        <f>IF(P.O.!$F$4 = "DESONERADO", SICRO!E4339, SICRO!F4339)</f>
        <v>140.12</v>
      </c>
    </row>
    <row r="4340" spans="1:7">
      <c r="A4340" s="645" t="s">
        <v>69</v>
      </c>
      <c r="B4340" s="676">
        <v>4011469</v>
      </c>
      <c r="C4340" s="677" t="s">
        <v>10110</v>
      </c>
      <c r="D4340" s="678" t="s">
        <v>10024</v>
      </c>
      <c r="E4340" s="679">
        <f>IF(F4340 = "", "", ROUND(F4340*SINAPI!$M$5,2))</f>
        <v>214.67</v>
      </c>
      <c r="F4340" s="680">
        <v>223.33</v>
      </c>
      <c r="G4340" s="204">
        <f>IF(P.O.!$F$4 = "DESONERADO", SICRO!E4340, SICRO!F4340)</f>
        <v>223.33</v>
      </c>
    </row>
    <row r="4341" spans="1:7">
      <c r="A4341" s="645" t="s">
        <v>69</v>
      </c>
      <c r="B4341" s="676">
        <v>4011473</v>
      </c>
      <c r="C4341" s="677" t="s">
        <v>10111</v>
      </c>
      <c r="D4341" s="678" t="s">
        <v>10024</v>
      </c>
      <c r="E4341" s="679">
        <f>IF(F4341 = "", "", ROUND(F4341*SINAPI!$M$5,2))</f>
        <v>175.7</v>
      </c>
      <c r="F4341" s="680">
        <v>182.79</v>
      </c>
      <c r="G4341" s="204">
        <f>IF(P.O.!$F$4 = "DESONERADO", SICRO!E4341, SICRO!F4341)</f>
        <v>182.79</v>
      </c>
    </row>
    <row r="4342" spans="1:7">
      <c r="A4342" s="645" t="s">
        <v>69</v>
      </c>
      <c r="B4342" s="676">
        <v>4011470</v>
      </c>
      <c r="C4342" s="677" t="s">
        <v>10112</v>
      </c>
      <c r="D4342" s="678" t="s">
        <v>10024</v>
      </c>
      <c r="E4342" s="679">
        <f>IF(F4342 = "", "", ROUND(F4342*SINAPI!$M$5,2))</f>
        <v>217.3</v>
      </c>
      <c r="F4342" s="680">
        <v>226.06</v>
      </c>
      <c r="G4342" s="204">
        <f>IF(P.O.!$F$4 = "DESONERADO", SICRO!E4342, SICRO!F4342)</f>
        <v>226.06</v>
      </c>
    </row>
    <row r="4343" spans="1:7">
      <c r="A4343" s="645" t="s">
        <v>69</v>
      </c>
      <c r="B4343" s="676">
        <v>4011474</v>
      </c>
      <c r="C4343" s="677" t="s">
        <v>10113</v>
      </c>
      <c r="D4343" s="678" t="s">
        <v>10024</v>
      </c>
      <c r="E4343" s="679">
        <f>IF(F4343 = "", "", ROUND(F4343*SINAPI!$M$5,2))</f>
        <v>179.81</v>
      </c>
      <c r="F4343" s="680">
        <v>187.06</v>
      </c>
      <c r="G4343" s="204">
        <f>IF(P.O.!$F$4 = "DESONERADO", SICRO!E4343, SICRO!F4343)</f>
        <v>187.06</v>
      </c>
    </row>
    <row r="4344" spans="1:7">
      <c r="A4344" s="645" t="s">
        <v>69</v>
      </c>
      <c r="B4344" s="676">
        <v>4011471</v>
      </c>
      <c r="C4344" s="677" t="s">
        <v>10114</v>
      </c>
      <c r="D4344" s="678" t="s">
        <v>10024</v>
      </c>
      <c r="E4344" s="679">
        <f>IF(F4344 = "", "", ROUND(F4344*SINAPI!$M$5,2))</f>
        <v>216.4</v>
      </c>
      <c r="F4344" s="680">
        <v>225.13</v>
      </c>
      <c r="G4344" s="204">
        <f>IF(P.O.!$F$4 = "DESONERADO", SICRO!E4344, SICRO!F4344)</f>
        <v>225.13</v>
      </c>
    </row>
    <row r="4345" spans="1:7">
      <c r="A4345" s="645" t="s">
        <v>69</v>
      </c>
      <c r="B4345" s="676">
        <v>4011475</v>
      </c>
      <c r="C4345" s="677" t="s">
        <v>10115</v>
      </c>
      <c r="D4345" s="678" t="s">
        <v>10024</v>
      </c>
      <c r="E4345" s="679">
        <f>IF(F4345 = "", "", ROUND(F4345*SINAPI!$M$5,2))</f>
        <v>181.85</v>
      </c>
      <c r="F4345" s="680">
        <v>189.18</v>
      </c>
      <c r="G4345" s="204">
        <f>IF(P.O.!$F$4 = "DESONERADO", SICRO!E4345, SICRO!F4345)</f>
        <v>189.18</v>
      </c>
    </row>
    <row r="4346" spans="1:7">
      <c r="A4346" s="645" t="s">
        <v>69</v>
      </c>
      <c r="B4346" s="676">
        <v>4011472</v>
      </c>
      <c r="C4346" s="677" t="s">
        <v>10116</v>
      </c>
      <c r="D4346" s="678" t="s">
        <v>10024</v>
      </c>
      <c r="E4346" s="679">
        <f>IF(F4346 = "", "", ROUND(F4346*SINAPI!$M$5,2))</f>
        <v>215.2</v>
      </c>
      <c r="F4346" s="680">
        <v>223.88</v>
      </c>
      <c r="G4346" s="204">
        <f>IF(P.O.!$F$4 = "DESONERADO", SICRO!E4346, SICRO!F4346)</f>
        <v>223.88</v>
      </c>
    </row>
    <row r="4347" spans="1:7">
      <c r="A4347" s="645" t="s">
        <v>69</v>
      </c>
      <c r="B4347" s="676">
        <v>4011476</v>
      </c>
      <c r="C4347" s="677" t="s">
        <v>10117</v>
      </c>
      <c r="D4347" s="678" t="s">
        <v>10024</v>
      </c>
      <c r="E4347" s="679">
        <f>IF(F4347 = "", "", ROUND(F4347*SINAPI!$M$5,2))</f>
        <v>175.36</v>
      </c>
      <c r="F4347" s="680">
        <v>182.43</v>
      </c>
      <c r="G4347" s="204">
        <f>IF(P.O.!$F$4 = "DESONERADO", SICRO!E4347, SICRO!F4347)</f>
        <v>182.43</v>
      </c>
    </row>
    <row r="4348" spans="1:7">
      <c r="A4348" s="645" t="s">
        <v>69</v>
      </c>
      <c r="B4348" s="676">
        <v>4011478</v>
      </c>
      <c r="C4348" s="677" t="s">
        <v>10118</v>
      </c>
      <c r="D4348" s="678" t="s">
        <v>10024</v>
      </c>
      <c r="E4348" s="679">
        <f>IF(F4348 = "", "", ROUND(F4348*SINAPI!$M$5,2))</f>
        <v>165.04</v>
      </c>
      <c r="F4348" s="680">
        <v>171.7</v>
      </c>
      <c r="G4348" s="204">
        <f>IF(P.O.!$F$4 = "DESONERADO", SICRO!E4348, SICRO!F4348)</f>
        <v>171.7</v>
      </c>
    </row>
    <row r="4349" spans="1:7">
      <c r="A4349" s="645" t="s">
        <v>69</v>
      </c>
      <c r="B4349" s="676">
        <v>4011477</v>
      </c>
      <c r="C4349" s="677" t="s">
        <v>10119</v>
      </c>
      <c r="D4349" s="678" t="s">
        <v>10024</v>
      </c>
      <c r="E4349" s="679">
        <f>IF(F4349 = "", "", ROUND(F4349*SINAPI!$M$5,2))</f>
        <v>135.66</v>
      </c>
      <c r="F4349" s="680">
        <v>141.13</v>
      </c>
      <c r="G4349" s="204">
        <f>IF(P.O.!$F$4 = "DESONERADO", SICRO!E4349, SICRO!F4349)</f>
        <v>141.13</v>
      </c>
    </row>
    <row r="4350" spans="1:7">
      <c r="A4350" s="645" t="s">
        <v>69</v>
      </c>
      <c r="B4350" s="676">
        <v>4011538</v>
      </c>
      <c r="C4350" s="677" t="s">
        <v>10120</v>
      </c>
      <c r="D4350" s="678" t="s">
        <v>7325</v>
      </c>
      <c r="E4350" s="679">
        <f>IF(F4350 = "", "", ROUND(F4350*SINAPI!$M$5,2))</f>
        <v>0.15</v>
      </c>
      <c r="F4350" s="680">
        <v>0.16</v>
      </c>
      <c r="G4350" s="204">
        <f>IF(P.O.!$F$4 = "DESONERADO", SICRO!E4350, SICRO!F4350)</f>
        <v>0.16</v>
      </c>
    </row>
    <row r="4351" spans="1:7">
      <c r="A4351" s="645" t="s">
        <v>69</v>
      </c>
      <c r="B4351" s="676">
        <v>4016096</v>
      </c>
      <c r="C4351" s="677" t="s">
        <v>10121</v>
      </c>
      <c r="D4351" s="678" t="s">
        <v>6087</v>
      </c>
      <c r="E4351" s="679">
        <f>IF(F4351 = "", "", ROUND(F4351*SINAPI!$M$5,2))</f>
        <v>1.29</v>
      </c>
      <c r="F4351" s="680">
        <v>1.34</v>
      </c>
      <c r="G4351" s="204">
        <f>IF(P.O.!$F$4 = "DESONERADO", SICRO!E4351, SICRO!F4351)</f>
        <v>1.34</v>
      </c>
    </row>
    <row r="4352" spans="1:7">
      <c r="A4352" s="645" t="s">
        <v>69</v>
      </c>
      <c r="B4352" s="676">
        <v>4016008</v>
      </c>
      <c r="C4352" s="677" t="s">
        <v>10122</v>
      </c>
      <c r="D4352" s="678" t="s">
        <v>6087</v>
      </c>
      <c r="E4352" s="679">
        <f>IF(F4352 = "", "", ROUND(F4352*SINAPI!$M$5,2))</f>
        <v>3.99</v>
      </c>
      <c r="F4352" s="680">
        <v>4.1500000000000004</v>
      </c>
      <c r="G4352" s="204">
        <f>IF(P.O.!$F$4 = "DESONERADO", SICRO!E4352, SICRO!F4352)</f>
        <v>4.1500000000000004</v>
      </c>
    </row>
    <row r="4353" spans="1:7">
      <c r="A4353" s="645" t="s">
        <v>69</v>
      </c>
      <c r="B4353" s="676">
        <v>4016007</v>
      </c>
      <c r="C4353" s="677" t="s">
        <v>10123</v>
      </c>
      <c r="D4353" s="678" t="s">
        <v>6087</v>
      </c>
      <c r="E4353" s="679">
        <f>IF(F4353 = "", "", ROUND(F4353*SINAPI!$M$5,2))</f>
        <v>4.6900000000000004</v>
      </c>
      <c r="F4353" s="680">
        <v>4.88</v>
      </c>
      <c r="G4353" s="204">
        <f>IF(P.O.!$F$4 = "DESONERADO", SICRO!E4353, SICRO!F4353)</f>
        <v>4.88</v>
      </c>
    </row>
    <row r="4354" spans="1:7">
      <c r="A4354" s="645" t="s">
        <v>69</v>
      </c>
      <c r="B4354" s="676">
        <v>4015612</v>
      </c>
      <c r="C4354" s="677" t="s">
        <v>10124</v>
      </c>
      <c r="D4354" s="678" t="s">
        <v>6087</v>
      </c>
      <c r="E4354" s="679">
        <f>IF(F4354 = "", "", ROUND(F4354*SINAPI!$M$5,2))</f>
        <v>11.3</v>
      </c>
      <c r="F4354" s="680">
        <v>11.76</v>
      </c>
      <c r="G4354" s="204">
        <f>IF(P.O.!$F$4 = "DESONERADO", SICRO!E4354, SICRO!F4354)</f>
        <v>11.76</v>
      </c>
    </row>
    <row r="4355" spans="1:7">
      <c r="A4355" s="645" t="s">
        <v>69</v>
      </c>
      <c r="B4355" s="676">
        <v>4011562</v>
      </c>
      <c r="C4355" s="677" t="s">
        <v>10125</v>
      </c>
      <c r="D4355" s="678" t="s">
        <v>7325</v>
      </c>
      <c r="E4355" s="679">
        <f>IF(F4355 = "", "", ROUND(F4355*SINAPI!$M$5,2))</f>
        <v>30.78</v>
      </c>
      <c r="F4355" s="680">
        <v>32.020000000000003</v>
      </c>
      <c r="G4355" s="204">
        <f>IF(P.O.!$F$4 = "DESONERADO", SICRO!E4355, SICRO!F4355)</f>
        <v>32.020000000000003</v>
      </c>
    </row>
    <row r="4356" spans="1:7">
      <c r="A4356" s="645" t="s">
        <v>69</v>
      </c>
      <c r="B4356" s="676">
        <v>4011351</v>
      </c>
      <c r="C4356" s="677" t="s">
        <v>10126</v>
      </c>
      <c r="D4356" s="678" t="s">
        <v>7325</v>
      </c>
      <c r="E4356" s="679">
        <f>IF(F4356 = "", "", ROUND(F4356*SINAPI!$M$5,2))</f>
        <v>0.36</v>
      </c>
      <c r="F4356" s="680">
        <v>0.37</v>
      </c>
      <c r="G4356" s="204">
        <f>IF(P.O.!$F$4 = "DESONERADO", SICRO!E4356, SICRO!F4356)</f>
        <v>0.37</v>
      </c>
    </row>
    <row r="4357" spans="1:7">
      <c r="A4357" s="645" t="s">
        <v>69</v>
      </c>
      <c r="B4357" s="676">
        <v>4011352</v>
      </c>
      <c r="C4357" s="677" t="s">
        <v>10127</v>
      </c>
      <c r="D4357" s="678" t="s">
        <v>7325</v>
      </c>
      <c r="E4357" s="679">
        <f>IF(F4357 = "", "", ROUND(F4357*SINAPI!$M$5,2))</f>
        <v>0.38</v>
      </c>
      <c r="F4357" s="680">
        <v>0.4</v>
      </c>
      <c r="G4357" s="204">
        <f>IF(P.O.!$F$4 = "DESONERADO", SICRO!E4357, SICRO!F4357)</f>
        <v>0.4</v>
      </c>
    </row>
    <row r="4358" spans="1:7">
      <c r="A4358" s="645" t="s">
        <v>69</v>
      </c>
      <c r="B4358" s="676">
        <v>4011402</v>
      </c>
      <c r="C4358" s="677" t="s">
        <v>10128</v>
      </c>
      <c r="D4358" s="678" t="s">
        <v>7325</v>
      </c>
      <c r="E4358" s="679">
        <f>IF(F4358 = "", "", ROUND(F4358*SINAPI!$M$5,2))</f>
        <v>0.79</v>
      </c>
      <c r="F4358" s="680">
        <v>0.82</v>
      </c>
      <c r="G4358" s="204">
        <f>IF(P.O.!$F$4 = "DESONERADO", SICRO!E4358, SICRO!F4358)</f>
        <v>0.82</v>
      </c>
    </row>
    <row r="4359" spans="1:7">
      <c r="A4359" s="645" t="s">
        <v>69</v>
      </c>
      <c r="B4359" s="676">
        <v>4011401</v>
      </c>
      <c r="C4359" s="677" t="s">
        <v>10129</v>
      </c>
      <c r="D4359" s="678" t="s">
        <v>7325</v>
      </c>
      <c r="E4359" s="679">
        <f>IF(F4359 = "", "", ROUND(F4359*SINAPI!$M$5,2))</f>
        <v>0.56000000000000005</v>
      </c>
      <c r="F4359" s="680">
        <v>0.57999999999999996</v>
      </c>
      <c r="G4359" s="204">
        <f>IF(P.O.!$F$4 = "DESONERADO", SICRO!E4359, SICRO!F4359)</f>
        <v>0.57999999999999996</v>
      </c>
    </row>
    <row r="4360" spans="1:7">
      <c r="A4360" s="645" t="s">
        <v>69</v>
      </c>
      <c r="B4360" s="676">
        <v>4011404</v>
      </c>
      <c r="C4360" s="677" t="s">
        <v>10130</v>
      </c>
      <c r="D4360" s="678" t="s">
        <v>7325</v>
      </c>
      <c r="E4360" s="679">
        <f>IF(F4360 = "", "", ROUND(F4360*SINAPI!$M$5,2))</f>
        <v>0.56000000000000005</v>
      </c>
      <c r="F4360" s="680">
        <v>0.57999999999999996</v>
      </c>
      <c r="G4360" s="204">
        <f>IF(P.O.!$F$4 = "DESONERADO", SICRO!E4360, SICRO!F4360)</f>
        <v>0.57999999999999996</v>
      </c>
    </row>
    <row r="4361" spans="1:7">
      <c r="A4361" s="645" t="s">
        <v>69</v>
      </c>
      <c r="B4361" s="676">
        <v>4011403</v>
      </c>
      <c r="C4361" s="677" t="s">
        <v>10131</v>
      </c>
      <c r="D4361" s="678" t="s">
        <v>7325</v>
      </c>
      <c r="E4361" s="679">
        <f>IF(F4361 = "", "", ROUND(F4361*SINAPI!$M$5,2))</f>
        <v>0.38</v>
      </c>
      <c r="F4361" s="680">
        <v>0.4</v>
      </c>
      <c r="G4361" s="204">
        <f>IF(P.O.!$F$4 = "DESONERADO", SICRO!E4361, SICRO!F4361)</f>
        <v>0.4</v>
      </c>
    </row>
    <row r="4362" spans="1:7">
      <c r="A4362" s="645" t="s">
        <v>69</v>
      </c>
      <c r="B4362" s="676">
        <v>4011406</v>
      </c>
      <c r="C4362" s="677" t="s">
        <v>10132</v>
      </c>
      <c r="D4362" s="678" t="s">
        <v>7325</v>
      </c>
      <c r="E4362" s="679">
        <f>IF(F4362 = "", "", ROUND(F4362*SINAPI!$M$5,2))</f>
        <v>1.03</v>
      </c>
      <c r="F4362" s="680">
        <v>1.07</v>
      </c>
      <c r="G4362" s="204">
        <f>IF(P.O.!$F$4 = "DESONERADO", SICRO!E4362, SICRO!F4362)</f>
        <v>1.07</v>
      </c>
    </row>
    <row r="4363" spans="1:7">
      <c r="A4363" s="645" t="s">
        <v>69</v>
      </c>
      <c r="B4363" s="676">
        <v>4011405</v>
      </c>
      <c r="C4363" s="677" t="s">
        <v>10133</v>
      </c>
      <c r="D4363" s="678" t="s">
        <v>7325</v>
      </c>
      <c r="E4363" s="679">
        <f>IF(F4363 = "", "", ROUND(F4363*SINAPI!$M$5,2))</f>
        <v>0.73</v>
      </c>
      <c r="F4363" s="680">
        <v>0.76</v>
      </c>
      <c r="G4363" s="204">
        <f>IF(P.O.!$F$4 = "DESONERADO", SICRO!E4363, SICRO!F4363)</f>
        <v>0.76</v>
      </c>
    </row>
    <row r="4364" spans="1:7">
      <c r="A4364" s="645" t="s">
        <v>69</v>
      </c>
      <c r="B4364" s="676">
        <v>4011392</v>
      </c>
      <c r="C4364" s="677" t="s">
        <v>10134</v>
      </c>
      <c r="D4364" s="678" t="s">
        <v>6087</v>
      </c>
      <c r="E4364" s="679">
        <f>IF(F4364 = "", "", ROUND(F4364*SINAPI!$M$5,2))</f>
        <v>213.42</v>
      </c>
      <c r="F4364" s="680">
        <v>222.03</v>
      </c>
      <c r="G4364" s="204">
        <f>IF(P.O.!$F$4 = "DESONERADO", SICRO!E4364, SICRO!F4364)</f>
        <v>222.03</v>
      </c>
    </row>
    <row r="4365" spans="1:7">
      <c r="A4365" s="645" t="s">
        <v>69</v>
      </c>
      <c r="B4365" s="676">
        <v>4011391</v>
      </c>
      <c r="C4365" s="677" t="s">
        <v>10135</v>
      </c>
      <c r="D4365" s="678" t="s">
        <v>6087</v>
      </c>
      <c r="E4365" s="679">
        <f>IF(F4365 = "", "", ROUND(F4365*SINAPI!$M$5,2))</f>
        <v>119.21</v>
      </c>
      <c r="F4365" s="680">
        <v>124.02</v>
      </c>
      <c r="G4365" s="204">
        <f>IF(P.O.!$F$4 = "DESONERADO", SICRO!E4365, SICRO!F4365)</f>
        <v>124.02</v>
      </c>
    </row>
    <row r="4366" spans="1:7">
      <c r="A4366" s="645" t="s">
        <v>69</v>
      </c>
      <c r="B4366" s="676">
        <v>4011394</v>
      </c>
      <c r="C4366" s="677" t="s">
        <v>10136</v>
      </c>
      <c r="D4366" s="678" t="s">
        <v>6087</v>
      </c>
      <c r="E4366" s="679">
        <f>IF(F4366 = "", "", ROUND(F4366*SINAPI!$M$5,2))</f>
        <v>213.97</v>
      </c>
      <c r="F4366" s="680">
        <v>222.6</v>
      </c>
      <c r="G4366" s="204">
        <f>IF(P.O.!$F$4 = "DESONERADO", SICRO!E4366, SICRO!F4366)</f>
        <v>222.6</v>
      </c>
    </row>
    <row r="4367" spans="1:7">
      <c r="A4367" s="645" t="s">
        <v>69</v>
      </c>
      <c r="B4367" s="676">
        <v>4011393</v>
      </c>
      <c r="C4367" s="677" t="s">
        <v>10137</v>
      </c>
      <c r="D4367" s="678" t="s">
        <v>6087</v>
      </c>
      <c r="E4367" s="679">
        <f>IF(F4367 = "", "", ROUND(F4367*SINAPI!$M$5,2))</f>
        <v>119.8</v>
      </c>
      <c r="F4367" s="680">
        <v>124.63</v>
      </c>
      <c r="G4367" s="204">
        <f>IF(P.O.!$F$4 = "DESONERADO", SICRO!E4367, SICRO!F4367)</f>
        <v>124.63</v>
      </c>
    </row>
    <row r="4368" spans="1:7">
      <c r="A4368" s="645" t="s">
        <v>69</v>
      </c>
      <c r="B4368" s="676">
        <v>4011396</v>
      </c>
      <c r="C4368" s="677" t="s">
        <v>10138</v>
      </c>
      <c r="D4368" s="678" t="s">
        <v>6087</v>
      </c>
      <c r="E4368" s="679">
        <f>IF(F4368 = "", "", ROUND(F4368*SINAPI!$M$5,2))</f>
        <v>215.46</v>
      </c>
      <c r="F4368" s="680">
        <v>224.15</v>
      </c>
      <c r="G4368" s="204">
        <f>IF(P.O.!$F$4 = "DESONERADO", SICRO!E4368, SICRO!F4368)</f>
        <v>224.15</v>
      </c>
    </row>
    <row r="4369" spans="1:7">
      <c r="A4369" s="645" t="s">
        <v>69</v>
      </c>
      <c r="B4369" s="676">
        <v>4011395</v>
      </c>
      <c r="C4369" s="677" t="s">
        <v>10139</v>
      </c>
      <c r="D4369" s="678" t="s">
        <v>6087</v>
      </c>
      <c r="E4369" s="679">
        <f>IF(F4369 = "", "", ROUND(F4369*SINAPI!$M$5,2))</f>
        <v>120.46</v>
      </c>
      <c r="F4369" s="680">
        <v>125.32</v>
      </c>
      <c r="G4369" s="204">
        <f>IF(P.O.!$F$4 = "DESONERADO", SICRO!E4369, SICRO!F4369)</f>
        <v>125.32</v>
      </c>
    </row>
    <row r="4370" spans="1:7">
      <c r="A4370" s="645" t="s">
        <v>69</v>
      </c>
      <c r="B4370" s="676">
        <v>4011398</v>
      </c>
      <c r="C4370" s="677" t="s">
        <v>10140</v>
      </c>
      <c r="D4370" s="678" t="s">
        <v>6087</v>
      </c>
      <c r="E4370" s="679">
        <f>IF(F4370 = "", "", ROUND(F4370*SINAPI!$M$5,2))</f>
        <v>216.45</v>
      </c>
      <c r="F4370" s="680">
        <v>225.18</v>
      </c>
      <c r="G4370" s="204">
        <f>IF(P.O.!$F$4 = "DESONERADO", SICRO!E4370, SICRO!F4370)</f>
        <v>225.18</v>
      </c>
    </row>
    <row r="4371" spans="1:7">
      <c r="A4371" s="645" t="s">
        <v>69</v>
      </c>
      <c r="B4371" s="676">
        <v>4011397</v>
      </c>
      <c r="C4371" s="677" t="s">
        <v>10141</v>
      </c>
      <c r="D4371" s="678" t="s">
        <v>6087</v>
      </c>
      <c r="E4371" s="679">
        <f>IF(F4371 = "", "", ROUND(F4371*SINAPI!$M$5,2))</f>
        <v>120.73</v>
      </c>
      <c r="F4371" s="680">
        <v>125.6</v>
      </c>
      <c r="G4371" s="204">
        <f>IF(P.O.!$F$4 = "DESONERADO", SICRO!E4371, SICRO!F4371)</f>
        <v>125.6</v>
      </c>
    </row>
    <row r="4372" spans="1:7">
      <c r="A4372" s="645" t="s">
        <v>69</v>
      </c>
      <c r="B4372" s="676">
        <v>4011400</v>
      </c>
      <c r="C4372" s="677" t="s">
        <v>10142</v>
      </c>
      <c r="D4372" s="678" t="s">
        <v>6087</v>
      </c>
      <c r="E4372" s="679">
        <f>IF(F4372 = "", "", ROUND(F4372*SINAPI!$M$5,2))</f>
        <v>228.38</v>
      </c>
      <c r="F4372" s="680">
        <v>237.59</v>
      </c>
      <c r="G4372" s="204">
        <f>IF(P.O.!$F$4 = "DESONERADO", SICRO!E4372, SICRO!F4372)</f>
        <v>237.59</v>
      </c>
    </row>
    <row r="4373" spans="1:7">
      <c r="A4373" s="645" t="s">
        <v>69</v>
      </c>
      <c r="B4373" s="676">
        <v>4011399</v>
      </c>
      <c r="C4373" s="677" t="s">
        <v>10143</v>
      </c>
      <c r="D4373" s="678" t="s">
        <v>6087</v>
      </c>
      <c r="E4373" s="679">
        <f>IF(F4373 = "", "", ROUND(F4373*SINAPI!$M$5,2))</f>
        <v>137.58000000000001</v>
      </c>
      <c r="F4373" s="680">
        <v>143.13</v>
      </c>
      <c r="G4373" s="204">
        <f>IF(P.O.!$F$4 = "DESONERADO", SICRO!E4373, SICRO!F4373)</f>
        <v>143.13</v>
      </c>
    </row>
    <row r="4374" spans="1:7">
      <c r="A4374" s="645" t="s">
        <v>69</v>
      </c>
      <c r="B4374" s="676">
        <v>4011490</v>
      </c>
      <c r="C4374" s="677" t="s">
        <v>10144</v>
      </c>
      <c r="D4374" s="678" t="s">
        <v>7325</v>
      </c>
      <c r="E4374" s="679">
        <f>IF(F4374 = "", "", ROUND(F4374*SINAPI!$M$5,2))</f>
        <v>5.42</v>
      </c>
      <c r="F4374" s="680">
        <v>5.64</v>
      </c>
      <c r="G4374" s="204">
        <f>IF(P.O.!$F$4 = "DESONERADO", SICRO!E4374, SICRO!F4374)</f>
        <v>5.64</v>
      </c>
    </row>
    <row r="4375" spans="1:7">
      <c r="A4375" s="645" t="s">
        <v>69</v>
      </c>
      <c r="B4375" s="676">
        <v>4011536</v>
      </c>
      <c r="C4375" s="677" t="s">
        <v>10145</v>
      </c>
      <c r="D4375" s="678" t="s">
        <v>7325</v>
      </c>
      <c r="E4375" s="679">
        <f>IF(F4375 = "", "", ROUND(F4375*SINAPI!$M$5,2))</f>
        <v>1.76</v>
      </c>
      <c r="F4375" s="680">
        <v>1.83</v>
      </c>
      <c r="G4375" s="204">
        <f>IF(P.O.!$F$4 = "DESONERADO", SICRO!E4375, SICRO!F4375)</f>
        <v>1.83</v>
      </c>
    </row>
    <row r="4376" spans="1:7">
      <c r="A4376" s="645" t="s">
        <v>69</v>
      </c>
      <c r="B4376" s="676">
        <v>4011415</v>
      </c>
      <c r="C4376" s="677" t="s">
        <v>10146</v>
      </c>
      <c r="D4376" s="678" t="s">
        <v>10024</v>
      </c>
      <c r="E4376" s="679">
        <f>IF(F4376 = "", "", ROUND(F4376*SINAPI!$M$5,2))</f>
        <v>163.6</v>
      </c>
      <c r="F4376" s="680">
        <v>170.2</v>
      </c>
      <c r="G4376" s="204">
        <f>IF(P.O.!$F$4 = "DESONERADO", SICRO!E4376, SICRO!F4376)</f>
        <v>170.2</v>
      </c>
    </row>
    <row r="4377" spans="1:7">
      <c r="A4377" s="645" t="s">
        <v>69</v>
      </c>
      <c r="B4377" s="676">
        <v>4011416</v>
      </c>
      <c r="C4377" s="677" t="s">
        <v>10147</v>
      </c>
      <c r="D4377" s="678" t="s">
        <v>10024</v>
      </c>
      <c r="E4377" s="679">
        <f>IF(F4377 = "", "", ROUND(F4377*SINAPI!$M$5,2))</f>
        <v>131.41999999999999</v>
      </c>
      <c r="F4377" s="680">
        <v>136.72</v>
      </c>
      <c r="G4377" s="204">
        <f>IF(P.O.!$F$4 = "DESONERADO", SICRO!E4377, SICRO!F4377)</f>
        <v>136.72</v>
      </c>
    </row>
    <row r="4378" spans="1:7">
      <c r="A4378" s="645" t="s">
        <v>69</v>
      </c>
      <c r="B4378" s="676">
        <v>4011408</v>
      </c>
      <c r="C4378" s="677" t="s">
        <v>32746</v>
      </c>
      <c r="D4378" s="678" t="s">
        <v>7325</v>
      </c>
      <c r="E4378" s="679">
        <f>IF(F4378 = "", "", ROUND(F4378*SINAPI!$M$5,2))</f>
        <v>2.0499999999999998</v>
      </c>
      <c r="F4378" s="680">
        <v>2.13</v>
      </c>
      <c r="G4378" s="204">
        <f>IF(P.O.!$F$4 = "DESONERADO", SICRO!E4378, SICRO!F4378)</f>
        <v>2.13</v>
      </c>
    </row>
    <row r="4379" spans="1:7">
      <c r="A4379" s="645" t="s">
        <v>69</v>
      </c>
      <c r="B4379" s="676">
        <v>4011407</v>
      </c>
      <c r="C4379" s="677" t="s">
        <v>32747</v>
      </c>
      <c r="D4379" s="678" t="s">
        <v>7325</v>
      </c>
      <c r="E4379" s="679">
        <f>IF(F4379 = "", "", ROUND(F4379*SINAPI!$M$5,2))</f>
        <v>1.64</v>
      </c>
      <c r="F4379" s="680">
        <v>1.71</v>
      </c>
      <c r="G4379" s="204">
        <f>IF(P.O.!$F$4 = "DESONERADO", SICRO!E4379, SICRO!F4379)</f>
        <v>1.71</v>
      </c>
    </row>
    <row r="4380" spans="1:7">
      <c r="A4380" s="645" t="s">
        <v>69</v>
      </c>
      <c r="B4380" s="676">
        <v>4011410</v>
      </c>
      <c r="C4380" s="677" t="s">
        <v>32748</v>
      </c>
      <c r="D4380" s="678" t="s">
        <v>7325</v>
      </c>
      <c r="E4380" s="679">
        <f>IF(F4380 = "", "", ROUND(F4380*SINAPI!$M$5,2))</f>
        <v>3.99</v>
      </c>
      <c r="F4380" s="680">
        <v>4.1500000000000004</v>
      </c>
      <c r="G4380" s="204">
        <f>IF(P.O.!$F$4 = "DESONERADO", SICRO!E4380, SICRO!F4380)</f>
        <v>4.1500000000000004</v>
      </c>
    </row>
    <row r="4381" spans="1:7">
      <c r="A4381" s="645" t="s">
        <v>69</v>
      </c>
      <c r="B4381" s="676">
        <v>4011409</v>
      </c>
      <c r="C4381" s="677" t="s">
        <v>32749</v>
      </c>
      <c r="D4381" s="678" t="s">
        <v>7325</v>
      </c>
      <c r="E4381" s="679">
        <f>IF(F4381 = "", "", ROUND(F4381*SINAPI!$M$5,2))</f>
        <v>3.21</v>
      </c>
      <c r="F4381" s="680">
        <v>3.34</v>
      </c>
      <c r="G4381" s="204">
        <f>IF(P.O.!$F$4 = "DESONERADO", SICRO!E4381, SICRO!F4381)</f>
        <v>3.34</v>
      </c>
    </row>
    <row r="4382" spans="1:7">
      <c r="A4382" s="645" t="s">
        <v>69</v>
      </c>
      <c r="B4382" s="676">
        <v>4011412</v>
      </c>
      <c r="C4382" s="677" t="s">
        <v>32750</v>
      </c>
      <c r="D4382" s="678" t="s">
        <v>7325</v>
      </c>
      <c r="E4382" s="679">
        <f>IF(F4382 = "", "", ROUND(F4382*SINAPI!$M$5,2))</f>
        <v>5.32</v>
      </c>
      <c r="F4382" s="680">
        <v>5.53</v>
      </c>
      <c r="G4382" s="204">
        <f>IF(P.O.!$F$4 = "DESONERADO", SICRO!E4382, SICRO!F4382)</f>
        <v>5.53</v>
      </c>
    </row>
    <row r="4383" spans="1:7">
      <c r="A4383" s="645" t="s">
        <v>69</v>
      </c>
      <c r="B4383" s="676">
        <v>4011411</v>
      </c>
      <c r="C4383" s="677" t="s">
        <v>32751</v>
      </c>
      <c r="D4383" s="678" t="s">
        <v>7325</v>
      </c>
      <c r="E4383" s="679">
        <f>IF(F4383 = "", "", ROUND(F4383*SINAPI!$M$5,2))</f>
        <v>4.29</v>
      </c>
      <c r="F4383" s="680">
        <v>4.46</v>
      </c>
      <c r="G4383" s="204">
        <f>IF(P.O.!$F$4 = "DESONERADO", SICRO!E4383, SICRO!F4383)</f>
        <v>4.46</v>
      </c>
    </row>
    <row r="4384" spans="1:7">
      <c r="A4384" s="645" t="s">
        <v>69</v>
      </c>
      <c r="B4384" s="676">
        <v>4011520</v>
      </c>
      <c r="C4384" s="677" t="s">
        <v>10148</v>
      </c>
      <c r="D4384" s="678" t="s">
        <v>6087</v>
      </c>
      <c r="E4384" s="679">
        <f>IF(F4384 = "", "", ROUND(F4384*SINAPI!$M$5,2))</f>
        <v>511.54</v>
      </c>
      <c r="F4384" s="680">
        <v>532.16999999999996</v>
      </c>
      <c r="G4384" s="204">
        <f>IF(P.O.!$F$4 = "DESONERADO", SICRO!E4384, SICRO!F4384)</f>
        <v>532.16999999999996</v>
      </c>
    </row>
    <row r="4385" spans="1:7">
      <c r="A4385" s="645" t="s">
        <v>69</v>
      </c>
      <c r="B4385" s="676">
        <v>4011507</v>
      </c>
      <c r="C4385" s="677" t="s">
        <v>10149</v>
      </c>
      <c r="D4385" s="678" t="s">
        <v>6087</v>
      </c>
      <c r="E4385" s="679">
        <f>IF(F4385 = "", "", ROUND(F4385*SINAPI!$M$5,2))</f>
        <v>392.13</v>
      </c>
      <c r="F4385" s="680">
        <v>407.94</v>
      </c>
      <c r="G4385" s="204">
        <f>IF(P.O.!$F$4 = "DESONERADO", SICRO!E4385, SICRO!F4385)</f>
        <v>407.94</v>
      </c>
    </row>
    <row r="4386" spans="1:7">
      <c r="A4386" s="645" t="s">
        <v>69</v>
      </c>
      <c r="B4386" s="676">
        <v>4011535</v>
      </c>
      <c r="C4386" s="677" t="s">
        <v>10150</v>
      </c>
      <c r="D4386" s="678" t="s">
        <v>6087</v>
      </c>
      <c r="E4386" s="679">
        <f>IF(F4386 = "", "", ROUND(F4386*SINAPI!$M$5,2))</f>
        <v>398.55</v>
      </c>
      <c r="F4386" s="680">
        <v>414.62</v>
      </c>
      <c r="G4386" s="204">
        <f>IF(P.O.!$F$4 = "DESONERADO", SICRO!E4386, SICRO!F4386)</f>
        <v>414.62</v>
      </c>
    </row>
    <row r="4387" spans="1:7">
      <c r="A4387" s="645" t="s">
        <v>69</v>
      </c>
      <c r="B4387" s="676">
        <v>4011534</v>
      </c>
      <c r="C4387" s="677" t="s">
        <v>10151</v>
      </c>
      <c r="D4387" s="678" t="s">
        <v>6087</v>
      </c>
      <c r="E4387" s="679">
        <f>IF(F4387 = "", "", ROUND(F4387*SINAPI!$M$5,2))</f>
        <v>291.01</v>
      </c>
      <c r="F4387" s="680">
        <v>302.75</v>
      </c>
      <c r="G4387" s="204">
        <f>IF(P.O.!$F$4 = "DESONERADO", SICRO!E4387, SICRO!F4387)</f>
        <v>302.75</v>
      </c>
    </row>
    <row r="4388" spans="1:7">
      <c r="A4388" s="645" t="s">
        <v>69</v>
      </c>
      <c r="B4388" s="676">
        <v>4011533</v>
      </c>
      <c r="C4388" s="677" t="s">
        <v>10152</v>
      </c>
      <c r="D4388" s="678" t="s">
        <v>6087</v>
      </c>
      <c r="E4388" s="679">
        <f>IF(F4388 = "", "", ROUND(F4388*SINAPI!$M$5,2))</f>
        <v>404.38</v>
      </c>
      <c r="F4388" s="680">
        <v>420.69</v>
      </c>
      <c r="G4388" s="204">
        <f>IF(P.O.!$F$4 = "DESONERADO", SICRO!E4388, SICRO!F4388)</f>
        <v>420.69</v>
      </c>
    </row>
    <row r="4389" spans="1:7">
      <c r="A4389" s="645" t="s">
        <v>69</v>
      </c>
      <c r="B4389" s="676">
        <v>4011532</v>
      </c>
      <c r="C4389" s="677" t="s">
        <v>10153</v>
      </c>
      <c r="D4389" s="678" t="s">
        <v>6087</v>
      </c>
      <c r="E4389" s="679">
        <f>IF(F4389 = "", "", ROUND(F4389*SINAPI!$M$5,2))</f>
        <v>296.85000000000002</v>
      </c>
      <c r="F4389" s="680">
        <v>308.82</v>
      </c>
      <c r="G4389" s="204">
        <f>IF(P.O.!$F$4 = "DESONERADO", SICRO!E4389, SICRO!F4389)</f>
        <v>308.82</v>
      </c>
    </row>
    <row r="4390" spans="1:7">
      <c r="A4390" s="645" t="s">
        <v>69</v>
      </c>
      <c r="B4390" s="676">
        <v>4011492</v>
      </c>
      <c r="C4390" s="677" t="s">
        <v>10154</v>
      </c>
      <c r="D4390" s="678" t="s">
        <v>6087</v>
      </c>
      <c r="E4390" s="679">
        <f>IF(F4390 = "", "", ROUND(F4390*SINAPI!$M$5,2))</f>
        <v>311.11</v>
      </c>
      <c r="F4390" s="680">
        <v>323.66000000000003</v>
      </c>
      <c r="G4390" s="204">
        <f>IF(P.O.!$F$4 = "DESONERADO", SICRO!E4390, SICRO!F4390)</f>
        <v>323.66000000000003</v>
      </c>
    </row>
    <row r="4391" spans="1:7">
      <c r="A4391" s="645" t="s">
        <v>69</v>
      </c>
      <c r="B4391" s="676">
        <v>4011491</v>
      </c>
      <c r="C4391" s="677" t="s">
        <v>10155</v>
      </c>
      <c r="D4391" s="678" t="s">
        <v>6087</v>
      </c>
      <c r="E4391" s="679">
        <f>IF(F4391 = "", "", ROUND(F4391*SINAPI!$M$5,2))</f>
        <v>221.29</v>
      </c>
      <c r="F4391" s="680">
        <v>230.21</v>
      </c>
      <c r="G4391" s="204">
        <f>IF(P.O.!$F$4 = "DESONERADO", SICRO!E4391, SICRO!F4391)</f>
        <v>230.21</v>
      </c>
    </row>
    <row r="4392" spans="1:7">
      <c r="A4392" s="645" t="s">
        <v>69</v>
      </c>
      <c r="B4392" s="676">
        <v>4011353</v>
      </c>
      <c r="C4392" s="677" t="s">
        <v>10156</v>
      </c>
      <c r="D4392" s="678" t="s">
        <v>7325</v>
      </c>
      <c r="E4392" s="679">
        <f>IF(F4392 = "", "", ROUND(F4392*SINAPI!$M$5,2))</f>
        <v>0.27</v>
      </c>
      <c r="F4392" s="680">
        <v>0.28000000000000003</v>
      </c>
      <c r="G4392" s="204">
        <f>IF(P.O.!$F$4 = "DESONERADO", SICRO!E4392, SICRO!F4392)</f>
        <v>0.28000000000000003</v>
      </c>
    </row>
    <row r="4393" spans="1:7">
      <c r="A4393" s="645" t="s">
        <v>69</v>
      </c>
      <c r="B4393" s="676">
        <v>4011354</v>
      </c>
      <c r="C4393" s="677" t="s">
        <v>10157</v>
      </c>
      <c r="D4393" s="678" t="s">
        <v>7325</v>
      </c>
      <c r="E4393" s="679">
        <f>IF(F4393 = "", "", ROUND(F4393*SINAPI!$M$5,2))</f>
        <v>0.27</v>
      </c>
      <c r="F4393" s="680">
        <v>0.28000000000000003</v>
      </c>
      <c r="G4393" s="204">
        <f>IF(P.O.!$F$4 = "DESONERADO", SICRO!E4393, SICRO!F4393)</f>
        <v>0.28000000000000003</v>
      </c>
    </row>
    <row r="4394" spans="1:7">
      <c r="A4394" s="645" t="s">
        <v>69</v>
      </c>
      <c r="B4394" s="676">
        <v>4011418</v>
      </c>
      <c r="C4394" s="677" t="s">
        <v>10158</v>
      </c>
      <c r="D4394" s="678" t="s">
        <v>6087</v>
      </c>
      <c r="E4394" s="679">
        <f>IF(F4394 = "", "", ROUND(F4394*SINAPI!$M$5,2))</f>
        <v>307.82</v>
      </c>
      <c r="F4394" s="680">
        <v>320.23</v>
      </c>
      <c r="G4394" s="204">
        <f>IF(P.O.!$F$4 = "DESONERADO", SICRO!E4394, SICRO!F4394)</f>
        <v>320.23</v>
      </c>
    </row>
    <row r="4395" spans="1:7">
      <c r="A4395" s="645" t="s">
        <v>69</v>
      </c>
      <c r="B4395" s="676">
        <v>4011417</v>
      </c>
      <c r="C4395" s="677" t="s">
        <v>10159</v>
      </c>
      <c r="D4395" s="678" t="s">
        <v>6087</v>
      </c>
      <c r="E4395" s="679">
        <f>IF(F4395 = "", "", ROUND(F4395*SINAPI!$M$5,2))</f>
        <v>189.34</v>
      </c>
      <c r="F4395" s="680">
        <v>196.98</v>
      </c>
      <c r="G4395" s="204">
        <f>IF(P.O.!$F$4 = "DESONERADO", SICRO!E4395, SICRO!F4395)</f>
        <v>196.98</v>
      </c>
    </row>
    <row r="4396" spans="1:7">
      <c r="A4396" s="645" t="s">
        <v>69</v>
      </c>
      <c r="B4396" s="676">
        <v>4011420</v>
      </c>
      <c r="C4396" s="677" t="s">
        <v>10160</v>
      </c>
      <c r="D4396" s="678" t="s">
        <v>6087</v>
      </c>
      <c r="E4396" s="679">
        <f>IF(F4396 = "", "", ROUND(F4396*SINAPI!$M$5,2))</f>
        <v>309.08</v>
      </c>
      <c r="F4396" s="680">
        <v>321.54000000000002</v>
      </c>
      <c r="G4396" s="204">
        <f>IF(P.O.!$F$4 = "DESONERADO", SICRO!E4396, SICRO!F4396)</f>
        <v>321.54000000000002</v>
      </c>
    </row>
    <row r="4397" spans="1:7">
      <c r="A4397" s="645" t="s">
        <v>69</v>
      </c>
      <c r="B4397" s="676">
        <v>4011419</v>
      </c>
      <c r="C4397" s="677" t="s">
        <v>10161</v>
      </c>
      <c r="D4397" s="678" t="s">
        <v>6087</v>
      </c>
      <c r="E4397" s="679">
        <f>IF(F4397 = "", "", ROUND(F4397*SINAPI!$M$5,2))</f>
        <v>186.35</v>
      </c>
      <c r="F4397" s="680">
        <v>193.87</v>
      </c>
      <c r="G4397" s="204">
        <f>IF(P.O.!$F$4 = "DESONERADO", SICRO!E4397, SICRO!F4397)</f>
        <v>193.87</v>
      </c>
    </row>
    <row r="4398" spans="1:7">
      <c r="A4398" s="645" t="s">
        <v>69</v>
      </c>
      <c r="B4398" s="676">
        <v>4011422</v>
      </c>
      <c r="C4398" s="677" t="s">
        <v>10162</v>
      </c>
      <c r="D4398" s="678" t="s">
        <v>6087</v>
      </c>
      <c r="E4398" s="679">
        <f>IF(F4398 = "", "", ROUND(F4398*SINAPI!$M$5,2))</f>
        <v>320.77</v>
      </c>
      <c r="F4398" s="680">
        <v>333.71</v>
      </c>
      <c r="G4398" s="204">
        <f>IF(P.O.!$F$4 = "DESONERADO", SICRO!E4398, SICRO!F4398)</f>
        <v>333.71</v>
      </c>
    </row>
    <row r="4399" spans="1:7">
      <c r="A4399" s="645" t="s">
        <v>69</v>
      </c>
      <c r="B4399" s="676">
        <v>4011421</v>
      </c>
      <c r="C4399" s="677" t="s">
        <v>10163</v>
      </c>
      <c r="D4399" s="678" t="s">
        <v>6087</v>
      </c>
      <c r="E4399" s="679">
        <f>IF(F4399 = "", "", ROUND(F4399*SINAPI!$M$5,2))</f>
        <v>200.97</v>
      </c>
      <c r="F4399" s="680">
        <v>209.08</v>
      </c>
      <c r="G4399" s="204">
        <f>IF(P.O.!$F$4 = "DESONERADO", SICRO!E4399, SICRO!F4399)</f>
        <v>209.08</v>
      </c>
    </row>
    <row r="4400" spans="1:7">
      <c r="A4400" s="645" t="s">
        <v>69</v>
      </c>
      <c r="B4400" s="676">
        <v>4011424</v>
      </c>
      <c r="C4400" s="677" t="s">
        <v>10164</v>
      </c>
      <c r="D4400" s="678" t="s">
        <v>6087</v>
      </c>
      <c r="E4400" s="679">
        <f>IF(F4400 = "", "", ROUND(F4400*SINAPI!$M$5,2))</f>
        <v>322.24</v>
      </c>
      <c r="F4400" s="680">
        <v>335.24</v>
      </c>
      <c r="G4400" s="204">
        <f>IF(P.O.!$F$4 = "DESONERADO", SICRO!E4400, SICRO!F4400)</f>
        <v>335.24</v>
      </c>
    </row>
    <row r="4401" spans="1:7">
      <c r="A4401" s="645" t="s">
        <v>69</v>
      </c>
      <c r="B4401" s="676">
        <v>4011423</v>
      </c>
      <c r="C4401" s="677" t="s">
        <v>10165</v>
      </c>
      <c r="D4401" s="678" t="s">
        <v>6087</v>
      </c>
      <c r="E4401" s="679">
        <f>IF(F4401 = "", "", ROUND(F4401*SINAPI!$M$5,2))</f>
        <v>197.98</v>
      </c>
      <c r="F4401" s="680">
        <v>205.96</v>
      </c>
      <c r="G4401" s="204">
        <f>IF(P.O.!$F$4 = "DESONERADO", SICRO!E4401, SICRO!F4401)</f>
        <v>205.96</v>
      </c>
    </row>
    <row r="4402" spans="1:7">
      <c r="A4402" s="645" t="s">
        <v>69</v>
      </c>
      <c r="B4402" s="676">
        <v>4011426</v>
      </c>
      <c r="C4402" s="677" t="s">
        <v>10166</v>
      </c>
      <c r="D4402" s="678" t="s">
        <v>6087</v>
      </c>
      <c r="E4402" s="679">
        <f>IF(F4402 = "", "", ROUND(F4402*SINAPI!$M$5,2))</f>
        <v>307.82</v>
      </c>
      <c r="F4402" s="680">
        <v>320.23</v>
      </c>
      <c r="G4402" s="204">
        <f>IF(P.O.!$F$4 = "DESONERADO", SICRO!E4402, SICRO!F4402)</f>
        <v>320.23</v>
      </c>
    </row>
    <row r="4403" spans="1:7">
      <c r="A4403" s="645" t="s">
        <v>69</v>
      </c>
      <c r="B4403" s="676">
        <v>4011425</v>
      </c>
      <c r="C4403" s="677" t="s">
        <v>10167</v>
      </c>
      <c r="D4403" s="678" t="s">
        <v>6087</v>
      </c>
      <c r="E4403" s="679">
        <f>IF(F4403 = "", "", ROUND(F4403*SINAPI!$M$5,2))</f>
        <v>189.34</v>
      </c>
      <c r="F4403" s="680">
        <v>196.98</v>
      </c>
      <c r="G4403" s="204">
        <f>IF(P.O.!$F$4 = "DESONERADO", SICRO!E4403, SICRO!F4403)</f>
        <v>196.98</v>
      </c>
    </row>
    <row r="4404" spans="1:7">
      <c r="A4404" s="645" t="s">
        <v>69</v>
      </c>
      <c r="B4404" s="676">
        <v>4011428</v>
      </c>
      <c r="C4404" s="677" t="s">
        <v>10168</v>
      </c>
      <c r="D4404" s="678" t="s">
        <v>6087</v>
      </c>
      <c r="E4404" s="679">
        <f>IF(F4404 = "", "", ROUND(F4404*SINAPI!$M$5,2))</f>
        <v>309.08</v>
      </c>
      <c r="F4404" s="680">
        <v>321.54000000000002</v>
      </c>
      <c r="G4404" s="204">
        <f>IF(P.O.!$F$4 = "DESONERADO", SICRO!E4404, SICRO!F4404)</f>
        <v>321.54000000000002</v>
      </c>
    </row>
    <row r="4405" spans="1:7">
      <c r="A4405" s="645" t="s">
        <v>69</v>
      </c>
      <c r="B4405" s="676">
        <v>4011427</v>
      </c>
      <c r="C4405" s="677" t="s">
        <v>10169</v>
      </c>
      <c r="D4405" s="678" t="s">
        <v>6087</v>
      </c>
      <c r="E4405" s="679">
        <f>IF(F4405 = "", "", ROUND(F4405*SINAPI!$M$5,2))</f>
        <v>186.35</v>
      </c>
      <c r="F4405" s="680">
        <v>193.87</v>
      </c>
      <c r="G4405" s="204">
        <f>IF(P.O.!$F$4 = "DESONERADO", SICRO!E4405, SICRO!F4405)</f>
        <v>193.87</v>
      </c>
    </row>
    <row r="4406" spans="1:7">
      <c r="A4406" s="645" t="s">
        <v>69</v>
      </c>
      <c r="B4406" s="676">
        <v>4011430</v>
      </c>
      <c r="C4406" s="677" t="s">
        <v>10170</v>
      </c>
      <c r="D4406" s="678" t="s">
        <v>6087</v>
      </c>
      <c r="E4406" s="679">
        <f>IF(F4406 = "", "", ROUND(F4406*SINAPI!$M$5,2))</f>
        <v>319.68</v>
      </c>
      <c r="F4406" s="680">
        <v>332.57</v>
      </c>
      <c r="G4406" s="204">
        <f>IF(P.O.!$F$4 = "DESONERADO", SICRO!E4406, SICRO!F4406)</f>
        <v>332.57</v>
      </c>
    </row>
    <row r="4407" spans="1:7">
      <c r="A4407" s="645" t="s">
        <v>69</v>
      </c>
      <c r="B4407" s="676">
        <v>4011429</v>
      </c>
      <c r="C4407" s="677" t="s">
        <v>10171</v>
      </c>
      <c r="D4407" s="678" t="s">
        <v>6087</v>
      </c>
      <c r="E4407" s="679">
        <f>IF(F4407 = "", "", ROUND(F4407*SINAPI!$M$5,2))</f>
        <v>200.46</v>
      </c>
      <c r="F4407" s="680">
        <v>208.54</v>
      </c>
      <c r="G4407" s="204">
        <f>IF(P.O.!$F$4 = "DESONERADO", SICRO!E4407, SICRO!F4407)</f>
        <v>208.54</v>
      </c>
    </row>
    <row r="4408" spans="1:7">
      <c r="A4408" s="645" t="s">
        <v>69</v>
      </c>
      <c r="B4408" s="676">
        <v>4011432</v>
      </c>
      <c r="C4408" s="677" t="s">
        <v>10172</v>
      </c>
      <c r="D4408" s="678" t="s">
        <v>6087</v>
      </c>
      <c r="E4408" s="679">
        <f>IF(F4408 = "", "", ROUND(F4408*SINAPI!$M$5,2))</f>
        <v>321.14</v>
      </c>
      <c r="F4408" s="680">
        <v>334.09</v>
      </c>
      <c r="G4408" s="204">
        <f>IF(P.O.!$F$4 = "DESONERADO", SICRO!E4408, SICRO!F4408)</f>
        <v>334.09</v>
      </c>
    </row>
    <row r="4409" spans="1:7">
      <c r="A4409" s="645" t="s">
        <v>69</v>
      </c>
      <c r="B4409" s="676">
        <v>4011431</v>
      </c>
      <c r="C4409" s="677" t="s">
        <v>10173</v>
      </c>
      <c r="D4409" s="678" t="s">
        <v>6087</v>
      </c>
      <c r="E4409" s="679">
        <f>IF(F4409 = "", "", ROUND(F4409*SINAPI!$M$5,2))</f>
        <v>197.47</v>
      </c>
      <c r="F4409" s="680">
        <v>205.43</v>
      </c>
      <c r="G4409" s="204">
        <f>IF(P.O.!$F$4 = "DESONERADO", SICRO!E4409, SICRO!F4409)</f>
        <v>205.43</v>
      </c>
    </row>
    <row r="4410" spans="1:7">
      <c r="A4410" s="645" t="s">
        <v>69</v>
      </c>
      <c r="B4410" s="676">
        <v>4011434</v>
      </c>
      <c r="C4410" s="677" t="s">
        <v>10174</v>
      </c>
      <c r="D4410" s="678" t="s">
        <v>10024</v>
      </c>
      <c r="E4410" s="679">
        <f>IF(F4410 = "", "", ROUND(F4410*SINAPI!$M$5,2))</f>
        <v>180.62</v>
      </c>
      <c r="F4410" s="680">
        <v>187.9</v>
      </c>
      <c r="G4410" s="204">
        <f>IF(P.O.!$F$4 = "DESONERADO", SICRO!E4410, SICRO!F4410)</f>
        <v>187.9</v>
      </c>
    </row>
    <row r="4411" spans="1:7">
      <c r="A4411" s="645" t="s">
        <v>69</v>
      </c>
      <c r="B4411" s="676">
        <v>4011433</v>
      </c>
      <c r="C4411" s="677" t="s">
        <v>10175</v>
      </c>
      <c r="D4411" s="678" t="s">
        <v>10024</v>
      </c>
      <c r="E4411" s="679">
        <f>IF(F4411 = "", "", ROUND(F4411*SINAPI!$M$5,2))</f>
        <v>128.19999999999999</v>
      </c>
      <c r="F4411" s="680">
        <v>133.37</v>
      </c>
      <c r="G4411" s="204">
        <f>IF(P.O.!$F$4 = "DESONERADO", SICRO!E4411, SICRO!F4411)</f>
        <v>133.37</v>
      </c>
    </row>
    <row r="4412" spans="1:7">
      <c r="A4412" s="645" t="s">
        <v>69</v>
      </c>
      <c r="B4412" s="676">
        <v>4011436</v>
      </c>
      <c r="C4412" s="677" t="s">
        <v>10176</v>
      </c>
      <c r="D4412" s="678" t="s">
        <v>10024</v>
      </c>
      <c r="E4412" s="679">
        <f>IF(F4412 = "", "", ROUND(F4412*SINAPI!$M$5,2))</f>
        <v>172.74</v>
      </c>
      <c r="F4412" s="680">
        <v>179.71</v>
      </c>
      <c r="G4412" s="204">
        <f>IF(P.O.!$F$4 = "DESONERADO", SICRO!E4412, SICRO!F4412)</f>
        <v>179.71</v>
      </c>
    </row>
    <row r="4413" spans="1:7">
      <c r="A4413" s="645" t="s">
        <v>69</v>
      </c>
      <c r="B4413" s="676">
        <v>4011435</v>
      </c>
      <c r="C4413" s="677" t="s">
        <v>10177</v>
      </c>
      <c r="D4413" s="678" t="s">
        <v>10024</v>
      </c>
      <c r="E4413" s="679">
        <f>IF(F4413 = "", "", ROUND(F4413*SINAPI!$M$5,2))</f>
        <v>118.84</v>
      </c>
      <c r="F4413" s="680">
        <v>123.63</v>
      </c>
      <c r="G4413" s="204">
        <f>IF(P.O.!$F$4 = "DESONERADO", SICRO!E4413, SICRO!F4413)</f>
        <v>123.63</v>
      </c>
    </row>
    <row r="4414" spans="1:7">
      <c r="A4414" s="645" t="s">
        <v>69</v>
      </c>
      <c r="B4414" s="676">
        <v>4011438</v>
      </c>
      <c r="C4414" s="677" t="s">
        <v>10178</v>
      </c>
      <c r="D4414" s="678" t="s">
        <v>10024</v>
      </c>
      <c r="E4414" s="679">
        <f>IF(F4414 = "", "", ROUND(F4414*SINAPI!$M$5,2))</f>
        <v>181.75</v>
      </c>
      <c r="F4414" s="680">
        <v>189.08</v>
      </c>
      <c r="G4414" s="204">
        <f>IF(P.O.!$F$4 = "DESONERADO", SICRO!E4414, SICRO!F4414)</f>
        <v>189.08</v>
      </c>
    </row>
    <row r="4415" spans="1:7">
      <c r="A4415" s="645" t="s">
        <v>69</v>
      </c>
      <c r="B4415" s="676">
        <v>4011437</v>
      </c>
      <c r="C4415" s="677" t="s">
        <v>10179</v>
      </c>
      <c r="D4415" s="678" t="s">
        <v>10024</v>
      </c>
      <c r="E4415" s="679">
        <f>IF(F4415 = "", "", ROUND(F4415*SINAPI!$M$5,2))</f>
        <v>126.62</v>
      </c>
      <c r="F4415" s="680">
        <v>131.72999999999999</v>
      </c>
      <c r="G4415" s="204">
        <f>IF(P.O.!$F$4 = "DESONERADO", SICRO!E4415, SICRO!F4415)</f>
        <v>131.72999999999999</v>
      </c>
    </row>
    <row r="4416" spans="1:7">
      <c r="A4416" s="645" t="s">
        <v>69</v>
      </c>
      <c r="B4416" s="676">
        <v>4011440</v>
      </c>
      <c r="C4416" s="677" t="s">
        <v>10180</v>
      </c>
      <c r="D4416" s="678" t="s">
        <v>10024</v>
      </c>
      <c r="E4416" s="679">
        <f>IF(F4416 = "", "", ROUND(F4416*SINAPI!$M$5,2))</f>
        <v>183.31</v>
      </c>
      <c r="F4416" s="680">
        <v>190.7</v>
      </c>
      <c r="G4416" s="204">
        <f>IF(P.O.!$F$4 = "DESONERADO", SICRO!E4416, SICRO!F4416)</f>
        <v>190.7</v>
      </c>
    </row>
    <row r="4417" spans="1:7">
      <c r="A4417" s="645" t="s">
        <v>69</v>
      </c>
      <c r="B4417" s="676">
        <v>4011439</v>
      </c>
      <c r="C4417" s="677" t="s">
        <v>10181</v>
      </c>
      <c r="D4417" s="678" t="s">
        <v>10024</v>
      </c>
      <c r="E4417" s="679">
        <f>IF(F4417 = "", "", ROUND(F4417*SINAPI!$M$5,2))</f>
        <v>132.49</v>
      </c>
      <c r="F4417" s="680">
        <v>137.83000000000001</v>
      </c>
      <c r="G4417" s="204">
        <f>IF(P.O.!$F$4 = "DESONERADO", SICRO!E4417, SICRO!F4417)</f>
        <v>137.83000000000001</v>
      </c>
    </row>
    <row r="4418" spans="1:7">
      <c r="A4418" s="645" t="s">
        <v>69</v>
      </c>
      <c r="B4418" s="676">
        <v>4011442</v>
      </c>
      <c r="C4418" s="677" t="s">
        <v>10182</v>
      </c>
      <c r="D4418" s="678" t="s">
        <v>10024</v>
      </c>
      <c r="E4418" s="679">
        <f>IF(F4418 = "", "", ROUND(F4418*SINAPI!$M$5,2))</f>
        <v>183.01</v>
      </c>
      <c r="F4418" s="680">
        <v>190.39</v>
      </c>
      <c r="G4418" s="204">
        <f>IF(P.O.!$F$4 = "DESONERADO", SICRO!E4418, SICRO!F4418)</f>
        <v>190.39</v>
      </c>
    </row>
    <row r="4419" spans="1:7">
      <c r="A4419" s="645" t="s">
        <v>69</v>
      </c>
      <c r="B4419" s="676">
        <v>4011441</v>
      </c>
      <c r="C4419" s="677" t="s">
        <v>10183</v>
      </c>
      <c r="D4419" s="678" t="s">
        <v>10024</v>
      </c>
      <c r="E4419" s="679">
        <f>IF(F4419 = "", "", ROUND(F4419*SINAPI!$M$5,2))</f>
        <v>132.09</v>
      </c>
      <c r="F4419" s="680">
        <v>137.41999999999999</v>
      </c>
      <c r="G4419" s="204">
        <f>IF(P.O.!$F$4 = "DESONERADO", SICRO!E4419, SICRO!F4419)</f>
        <v>137.41999999999999</v>
      </c>
    </row>
    <row r="4420" spans="1:7">
      <c r="A4420" s="645" t="s">
        <v>69</v>
      </c>
      <c r="B4420" s="676">
        <v>4011482</v>
      </c>
      <c r="C4420" s="677" t="s">
        <v>10184</v>
      </c>
      <c r="D4420" s="678" t="s">
        <v>6087</v>
      </c>
      <c r="E4420" s="679">
        <f>IF(F4420 = "", "", ROUND(F4420*SINAPI!$M$5,2))</f>
        <v>69.569999999999993</v>
      </c>
      <c r="F4420" s="680">
        <v>72.38</v>
      </c>
      <c r="G4420" s="204">
        <f>IF(P.O.!$F$4 = "DESONERADO", SICRO!E4420, SICRO!F4420)</f>
        <v>72.38</v>
      </c>
    </row>
    <row r="4421" spans="1:7">
      <c r="A4421" s="645" t="s">
        <v>69</v>
      </c>
      <c r="B4421" s="676">
        <v>4011484</v>
      </c>
      <c r="C4421" s="677" t="s">
        <v>10185</v>
      </c>
      <c r="D4421" s="678" t="s">
        <v>6087</v>
      </c>
      <c r="E4421" s="679">
        <f>IF(F4421 = "", "", ROUND(F4421*SINAPI!$M$5,2))</f>
        <v>64.91</v>
      </c>
      <c r="F4421" s="680">
        <v>67.53</v>
      </c>
      <c r="G4421" s="204">
        <f>IF(P.O.!$F$4 = "DESONERADO", SICRO!E4421, SICRO!F4421)</f>
        <v>67.53</v>
      </c>
    </row>
    <row r="4422" spans="1:7">
      <c r="A4422" s="645" t="s">
        <v>69</v>
      </c>
      <c r="B4422" s="676">
        <v>4011483</v>
      </c>
      <c r="C4422" s="677" t="s">
        <v>10186</v>
      </c>
      <c r="D4422" s="678" t="s">
        <v>6087</v>
      </c>
      <c r="E4422" s="679">
        <f>IF(F4422 = "", "", ROUND(F4422*SINAPI!$M$5,2))</f>
        <v>46.5</v>
      </c>
      <c r="F4422" s="680">
        <v>48.38</v>
      </c>
      <c r="G4422" s="204">
        <f>IF(P.O.!$F$4 = "DESONERADO", SICRO!E4422, SICRO!F4422)</f>
        <v>48.38</v>
      </c>
    </row>
    <row r="4423" spans="1:7">
      <c r="A4423" s="645" t="s">
        <v>69</v>
      </c>
      <c r="B4423" s="676">
        <v>4011488</v>
      </c>
      <c r="C4423" s="677" t="s">
        <v>10187</v>
      </c>
      <c r="D4423" s="678" t="s">
        <v>6087</v>
      </c>
      <c r="E4423" s="679">
        <f>IF(F4423 = "", "", ROUND(F4423*SINAPI!$M$5,2))</f>
        <v>50.76</v>
      </c>
      <c r="F4423" s="680">
        <v>52.81</v>
      </c>
      <c r="G4423" s="204">
        <f>IF(P.O.!$F$4 = "DESONERADO", SICRO!E4423, SICRO!F4423)</f>
        <v>52.81</v>
      </c>
    </row>
    <row r="4424" spans="1:7">
      <c r="A4424" s="645" t="s">
        <v>69</v>
      </c>
      <c r="B4424" s="676">
        <v>4011487</v>
      </c>
      <c r="C4424" s="677" t="s">
        <v>10188</v>
      </c>
      <c r="D4424" s="678" t="s">
        <v>6087</v>
      </c>
      <c r="E4424" s="679">
        <f>IF(F4424 = "", "", ROUND(F4424*SINAPI!$M$5,2))</f>
        <v>73.400000000000006</v>
      </c>
      <c r="F4424" s="680">
        <v>76.36</v>
      </c>
      <c r="G4424" s="204">
        <f>IF(P.O.!$F$4 = "DESONERADO", SICRO!E4424, SICRO!F4424)</f>
        <v>76.36</v>
      </c>
    </row>
    <row r="4425" spans="1:7">
      <c r="A4425" s="645" t="s">
        <v>69</v>
      </c>
      <c r="B4425" s="676">
        <v>4011486</v>
      </c>
      <c r="C4425" s="677" t="s">
        <v>10189</v>
      </c>
      <c r="D4425" s="678" t="s">
        <v>6087</v>
      </c>
      <c r="E4425" s="679">
        <f>IF(F4425 = "", "", ROUND(F4425*SINAPI!$M$5,2))</f>
        <v>104.95</v>
      </c>
      <c r="F4425" s="680">
        <v>109.18</v>
      </c>
      <c r="G4425" s="204">
        <f>IF(P.O.!$F$4 = "DESONERADO", SICRO!E4425, SICRO!F4425)</f>
        <v>109.18</v>
      </c>
    </row>
    <row r="4426" spans="1:7">
      <c r="A4426" s="645" t="s">
        <v>69</v>
      </c>
      <c r="B4426" s="676">
        <v>4011485</v>
      </c>
      <c r="C4426" s="677" t="s">
        <v>10190</v>
      </c>
      <c r="D4426" s="678" t="s">
        <v>6087</v>
      </c>
      <c r="E4426" s="679">
        <f>IF(F4426 = "", "", ROUND(F4426*SINAPI!$M$5,2))</f>
        <v>86.54</v>
      </c>
      <c r="F4426" s="680">
        <v>90.03</v>
      </c>
      <c r="G4426" s="204">
        <f>IF(P.O.!$F$4 = "DESONERADO", SICRO!E4426, SICRO!F4426)</f>
        <v>90.03</v>
      </c>
    </row>
    <row r="4427" spans="1:7">
      <c r="A4427" s="645" t="s">
        <v>69</v>
      </c>
      <c r="B4427" s="676">
        <v>4011489</v>
      </c>
      <c r="C4427" s="677" t="s">
        <v>32752</v>
      </c>
      <c r="D4427" s="678" t="s">
        <v>6087</v>
      </c>
      <c r="E4427" s="679">
        <f>IF(F4427 = "", "", ROUND(F4427*SINAPI!$M$5,2))</f>
        <v>124.31</v>
      </c>
      <c r="F4427" s="680">
        <v>129.32</v>
      </c>
      <c r="G4427" s="204">
        <f>IF(P.O.!$F$4 = "DESONERADO", SICRO!E4427, SICRO!F4427)</f>
        <v>129.32</v>
      </c>
    </row>
    <row r="4428" spans="1:7">
      <c r="A4428" s="645" t="s">
        <v>69</v>
      </c>
      <c r="B4428" s="676">
        <v>4011493</v>
      </c>
      <c r="C4428" s="677" t="s">
        <v>32753</v>
      </c>
      <c r="D4428" s="678" t="s">
        <v>6087</v>
      </c>
      <c r="E4428" s="679">
        <f>IF(F4428 = "", "", ROUND(F4428*SINAPI!$M$5,2))</f>
        <v>99.65</v>
      </c>
      <c r="F4428" s="680">
        <v>103.67</v>
      </c>
      <c r="G4428" s="204">
        <f>IF(P.O.!$F$4 = "DESONERADO", SICRO!E4428, SICRO!F4428)</f>
        <v>103.67</v>
      </c>
    </row>
    <row r="4429" spans="1:7">
      <c r="A4429" s="645" t="s">
        <v>69</v>
      </c>
      <c r="B4429" s="676">
        <v>4011481</v>
      </c>
      <c r="C4429" s="677" t="s">
        <v>10191</v>
      </c>
      <c r="D4429" s="678" t="s">
        <v>6087</v>
      </c>
      <c r="E4429" s="679">
        <f>IF(F4429 = "", "", ROUND(F4429*SINAPI!$M$5,2))</f>
        <v>29.54</v>
      </c>
      <c r="F4429" s="680">
        <v>30.73</v>
      </c>
      <c r="G4429" s="204">
        <f>IF(P.O.!$F$4 = "DESONERADO", SICRO!E4429, SICRO!F4429)</f>
        <v>30.73</v>
      </c>
    </row>
    <row r="4430" spans="1:7">
      <c r="A4430" s="645" t="s">
        <v>69</v>
      </c>
      <c r="B4430" s="676">
        <v>4011347</v>
      </c>
      <c r="C4430" s="677" t="s">
        <v>10192</v>
      </c>
      <c r="D4430" s="678" t="s">
        <v>6087</v>
      </c>
      <c r="E4430" s="679">
        <f>IF(F4430 = "", "", ROUND(F4430*SINAPI!$M$5,2))</f>
        <v>58.32</v>
      </c>
      <c r="F4430" s="680">
        <v>60.67</v>
      </c>
      <c r="G4430" s="204">
        <f>IF(P.O.!$F$4 = "DESONERADO", SICRO!E4430, SICRO!F4430)</f>
        <v>60.67</v>
      </c>
    </row>
    <row r="4431" spans="1:7">
      <c r="A4431" s="645" t="s">
        <v>69</v>
      </c>
      <c r="B4431" s="676">
        <v>4011342</v>
      </c>
      <c r="C4431" s="677" t="s">
        <v>10193</v>
      </c>
      <c r="D4431" s="678" t="s">
        <v>6087</v>
      </c>
      <c r="E4431" s="679">
        <f>IF(F4431 = "", "", ROUND(F4431*SINAPI!$M$5,2))</f>
        <v>76.790000000000006</v>
      </c>
      <c r="F4431" s="680">
        <v>79.89</v>
      </c>
      <c r="G4431" s="204">
        <f>IF(P.O.!$F$4 = "DESONERADO", SICRO!E4431, SICRO!F4431)</f>
        <v>79.89</v>
      </c>
    </row>
    <row r="4432" spans="1:7">
      <c r="A4432" s="645" t="s">
        <v>69</v>
      </c>
      <c r="B4432" s="676">
        <v>4011344</v>
      </c>
      <c r="C4432" s="677" t="s">
        <v>10194</v>
      </c>
      <c r="D4432" s="678" t="s">
        <v>6087</v>
      </c>
      <c r="E4432" s="679">
        <f>IF(F4432 = "", "", ROUND(F4432*SINAPI!$M$5,2))</f>
        <v>46.43</v>
      </c>
      <c r="F4432" s="680">
        <v>48.3</v>
      </c>
      <c r="G4432" s="204">
        <f>IF(P.O.!$F$4 = "DESONERADO", SICRO!E4432, SICRO!F4432)</f>
        <v>48.3</v>
      </c>
    </row>
    <row r="4433" spans="1:7">
      <c r="A4433" s="645" t="s">
        <v>69</v>
      </c>
      <c r="B4433" s="676">
        <v>4011341</v>
      </c>
      <c r="C4433" s="677" t="s">
        <v>10195</v>
      </c>
      <c r="D4433" s="678" t="s">
        <v>6087</v>
      </c>
      <c r="E4433" s="679">
        <f>IF(F4433 = "", "", ROUND(F4433*SINAPI!$M$5,2))</f>
        <v>11.69</v>
      </c>
      <c r="F4433" s="680">
        <v>12.16</v>
      </c>
      <c r="G4433" s="204">
        <f>IF(P.O.!$F$4 = "DESONERADO", SICRO!E4433, SICRO!F4433)</f>
        <v>12.16</v>
      </c>
    </row>
    <row r="4434" spans="1:7">
      <c r="A4434" s="645" t="s">
        <v>69</v>
      </c>
      <c r="B4434" s="676">
        <v>4011346</v>
      </c>
      <c r="C4434" s="677" t="s">
        <v>10196</v>
      </c>
      <c r="D4434" s="678" t="s">
        <v>6087</v>
      </c>
      <c r="E4434" s="679">
        <f>IF(F4434 = "", "", ROUND(F4434*SINAPI!$M$5,2))</f>
        <v>8.14</v>
      </c>
      <c r="F4434" s="680">
        <v>8.4700000000000006</v>
      </c>
      <c r="G4434" s="204">
        <f>IF(P.O.!$F$4 = "DESONERADO", SICRO!E4434, SICRO!F4434)</f>
        <v>8.4700000000000006</v>
      </c>
    </row>
    <row r="4435" spans="1:7">
      <c r="A4435" s="645" t="s">
        <v>69</v>
      </c>
      <c r="B4435" s="676">
        <v>4011211</v>
      </c>
      <c r="C4435" s="677" t="s">
        <v>10197</v>
      </c>
      <c r="D4435" s="678" t="s">
        <v>6087</v>
      </c>
      <c r="E4435" s="679">
        <f>IF(F4435 = "", "", ROUND(F4435*SINAPI!$M$5,2))</f>
        <v>10.79</v>
      </c>
      <c r="F4435" s="680">
        <v>11.23</v>
      </c>
      <c r="G4435" s="204">
        <f>IF(P.O.!$F$4 = "DESONERADO", SICRO!E4435, SICRO!F4435)</f>
        <v>11.23</v>
      </c>
    </row>
    <row r="4436" spans="1:7">
      <c r="A4436" s="645" t="s">
        <v>69</v>
      </c>
      <c r="B4436" s="676">
        <v>4011304</v>
      </c>
      <c r="C4436" s="677" t="s">
        <v>10198</v>
      </c>
      <c r="D4436" s="678" t="s">
        <v>6087</v>
      </c>
      <c r="E4436" s="679">
        <f>IF(F4436 = "", "", ROUND(F4436*SINAPI!$M$5,2))</f>
        <v>54.24</v>
      </c>
      <c r="F4436" s="680">
        <v>56.43</v>
      </c>
      <c r="G4436" s="204">
        <f>IF(P.O.!$F$4 = "DESONERADO", SICRO!E4436, SICRO!F4436)</f>
        <v>56.43</v>
      </c>
    </row>
    <row r="4437" spans="1:7">
      <c r="A4437" s="645" t="s">
        <v>69</v>
      </c>
      <c r="B4437" s="676">
        <v>4011209</v>
      </c>
      <c r="C4437" s="677" t="s">
        <v>10199</v>
      </c>
      <c r="D4437" s="678" t="s">
        <v>7325</v>
      </c>
      <c r="E4437" s="679">
        <f>IF(F4437 = "", "", ROUND(F4437*SINAPI!$M$5,2))</f>
        <v>1.0900000000000001</v>
      </c>
      <c r="F4437" s="680">
        <v>1.1299999999999999</v>
      </c>
      <c r="G4437" s="204">
        <f>IF(P.O.!$F$4 = "DESONERADO", SICRO!E4437, SICRO!F4437)</f>
        <v>1.1299999999999999</v>
      </c>
    </row>
    <row r="4438" spans="1:7">
      <c r="A4438" s="645" t="s">
        <v>69</v>
      </c>
      <c r="B4438" s="676">
        <v>4011210</v>
      </c>
      <c r="C4438" s="677" t="s">
        <v>10200</v>
      </c>
      <c r="D4438" s="678" t="s">
        <v>7325</v>
      </c>
      <c r="E4438" s="679">
        <f>IF(F4438 = "", "", ROUND(F4438*SINAPI!$M$5,2))</f>
        <v>1.1399999999999999</v>
      </c>
      <c r="F4438" s="680">
        <v>1.19</v>
      </c>
      <c r="G4438" s="204">
        <f>IF(P.O.!$F$4 = "DESONERADO", SICRO!E4438, SICRO!F4438)</f>
        <v>1.19</v>
      </c>
    </row>
    <row r="4439" spans="1:7">
      <c r="A4439" s="645" t="s">
        <v>69</v>
      </c>
      <c r="B4439" s="676">
        <v>4011537</v>
      </c>
      <c r="C4439" s="677" t="s">
        <v>10201</v>
      </c>
      <c r="D4439" s="678" t="s">
        <v>5970</v>
      </c>
      <c r="E4439" s="679">
        <f>IF(F4439 = "", "", ROUND(F4439*SINAPI!$M$5,2))</f>
        <v>19.010000000000002</v>
      </c>
      <c r="F4439" s="680">
        <v>19.78</v>
      </c>
      <c r="G4439" s="204">
        <f>IF(P.O.!$F$4 = "DESONERADO", SICRO!E4439, SICRO!F4439)</f>
        <v>19.78</v>
      </c>
    </row>
    <row r="4440" spans="1:7">
      <c r="A4440" s="645" t="s">
        <v>69</v>
      </c>
      <c r="B4440" s="676">
        <v>4011218</v>
      </c>
      <c r="C4440" s="677" t="s">
        <v>10202</v>
      </c>
      <c r="D4440" s="678" t="s">
        <v>6087</v>
      </c>
      <c r="E4440" s="679">
        <f>IF(F4440 = "", "", ROUND(F4440*SINAPI!$M$5,2))</f>
        <v>394.88</v>
      </c>
      <c r="F4440" s="680">
        <v>410.8</v>
      </c>
      <c r="G4440" s="204">
        <f>IF(P.O.!$F$4 = "DESONERADO", SICRO!E4440, SICRO!F4440)</f>
        <v>410.8</v>
      </c>
    </row>
    <row r="4441" spans="1:7">
      <c r="A4441" s="645" t="s">
        <v>69</v>
      </c>
      <c r="B4441" s="676">
        <v>4011217</v>
      </c>
      <c r="C4441" s="677" t="s">
        <v>10203</v>
      </c>
      <c r="D4441" s="678" t="s">
        <v>6087</v>
      </c>
      <c r="E4441" s="679">
        <f>IF(F4441 = "", "", ROUND(F4441*SINAPI!$M$5,2))</f>
        <v>264.58999999999997</v>
      </c>
      <c r="F4441" s="680">
        <v>275.26</v>
      </c>
      <c r="G4441" s="204">
        <f>IF(P.O.!$F$4 = "DESONERADO", SICRO!E4441, SICRO!F4441)</f>
        <v>275.26</v>
      </c>
    </row>
    <row r="4442" spans="1:7">
      <c r="A4442" s="645" t="s">
        <v>69</v>
      </c>
      <c r="B4442" s="676">
        <v>4011214</v>
      </c>
      <c r="C4442" s="677" t="s">
        <v>10204</v>
      </c>
      <c r="D4442" s="678" t="s">
        <v>6087</v>
      </c>
      <c r="E4442" s="679">
        <f>IF(F4442 = "", "", ROUND(F4442*SINAPI!$M$5,2))</f>
        <v>261.73</v>
      </c>
      <c r="F4442" s="680">
        <v>272.27999999999997</v>
      </c>
      <c r="G4442" s="204">
        <f>IF(P.O.!$F$4 = "DESONERADO", SICRO!E4442, SICRO!F4442)</f>
        <v>272.27999999999997</v>
      </c>
    </row>
    <row r="4443" spans="1:7">
      <c r="A4443" s="645" t="s">
        <v>69</v>
      </c>
      <c r="B4443" s="676">
        <v>4011213</v>
      </c>
      <c r="C4443" s="677" t="s">
        <v>10205</v>
      </c>
      <c r="D4443" s="678" t="s">
        <v>6087</v>
      </c>
      <c r="E4443" s="679">
        <f>IF(F4443 = "", "", ROUND(F4443*SINAPI!$M$5,2))</f>
        <v>167.81</v>
      </c>
      <c r="F4443" s="680">
        <v>174.58</v>
      </c>
      <c r="G4443" s="204">
        <f>IF(P.O.!$F$4 = "DESONERADO", SICRO!E4443, SICRO!F4443)</f>
        <v>174.58</v>
      </c>
    </row>
    <row r="4444" spans="1:7">
      <c r="A4444" s="645" t="s">
        <v>69</v>
      </c>
      <c r="B4444" s="676">
        <v>4011227</v>
      </c>
      <c r="C4444" s="677" t="s">
        <v>10206</v>
      </c>
      <c r="D4444" s="678" t="s">
        <v>6087</v>
      </c>
      <c r="E4444" s="679">
        <f>IF(F4444 = "", "", ROUND(F4444*SINAPI!$M$5,2))</f>
        <v>10.79</v>
      </c>
      <c r="F4444" s="680">
        <v>11.23</v>
      </c>
      <c r="G4444" s="204">
        <f>IF(P.O.!$F$4 = "DESONERADO", SICRO!E4444, SICRO!F4444)</f>
        <v>11.23</v>
      </c>
    </row>
    <row r="4445" spans="1:7">
      <c r="A4445" s="645" t="s">
        <v>69</v>
      </c>
      <c r="B4445" s="676">
        <v>4011302</v>
      </c>
      <c r="C4445" s="677" t="s">
        <v>10207</v>
      </c>
      <c r="D4445" s="678" t="s">
        <v>6087</v>
      </c>
      <c r="E4445" s="679">
        <f>IF(F4445 = "", "", ROUND(F4445*SINAPI!$M$5,2))</f>
        <v>59.61</v>
      </c>
      <c r="F4445" s="680">
        <v>62.01</v>
      </c>
      <c r="G4445" s="204">
        <f>IF(P.O.!$F$4 = "DESONERADO", SICRO!E4445, SICRO!F4445)</f>
        <v>62.01</v>
      </c>
    </row>
    <row r="4446" spans="1:7">
      <c r="A4446" s="645" t="s">
        <v>69</v>
      </c>
      <c r="B4446" s="676">
        <v>4011300</v>
      </c>
      <c r="C4446" s="677" t="s">
        <v>10208</v>
      </c>
      <c r="D4446" s="678" t="s">
        <v>6087</v>
      </c>
      <c r="E4446" s="679">
        <f>IF(F4446 = "", "", ROUND(F4446*SINAPI!$M$5,2))</f>
        <v>50.8</v>
      </c>
      <c r="F4446" s="680">
        <v>52.85</v>
      </c>
      <c r="G4446" s="204">
        <f>IF(P.O.!$F$4 = "DESONERADO", SICRO!E4446, SICRO!F4446)</f>
        <v>52.85</v>
      </c>
    </row>
    <row r="4447" spans="1:7">
      <c r="A4447" s="645" t="s">
        <v>69</v>
      </c>
      <c r="B4447" s="676">
        <v>4011306</v>
      </c>
      <c r="C4447" s="677" t="s">
        <v>10209</v>
      </c>
      <c r="D4447" s="678" t="s">
        <v>6087</v>
      </c>
      <c r="E4447" s="679">
        <f>IF(F4447 = "", "", ROUND(F4447*SINAPI!$M$5,2))</f>
        <v>85.33</v>
      </c>
      <c r="F4447" s="680">
        <v>88.77</v>
      </c>
      <c r="G4447" s="204">
        <f>IF(P.O.!$F$4 = "DESONERADO", SICRO!E4447, SICRO!F4447)</f>
        <v>88.77</v>
      </c>
    </row>
    <row r="4448" spans="1:7">
      <c r="A4448" s="645" t="s">
        <v>69</v>
      </c>
      <c r="B4448" s="676">
        <v>4011303</v>
      </c>
      <c r="C4448" s="677" t="s">
        <v>10210</v>
      </c>
      <c r="D4448" s="678" t="s">
        <v>6087</v>
      </c>
      <c r="E4448" s="679">
        <f>IF(F4448 = "", "", ROUND(F4448*SINAPI!$M$5,2))</f>
        <v>106.56</v>
      </c>
      <c r="F4448" s="680">
        <v>110.86</v>
      </c>
      <c r="G4448" s="204">
        <f>IF(P.O.!$F$4 = "DESONERADO", SICRO!E4448, SICRO!F4448)</f>
        <v>110.86</v>
      </c>
    </row>
    <row r="4449" spans="1:7">
      <c r="A4449" s="645" t="s">
        <v>69</v>
      </c>
      <c r="B4449" s="676">
        <v>4011301</v>
      </c>
      <c r="C4449" s="677" t="s">
        <v>10211</v>
      </c>
      <c r="D4449" s="678" t="s">
        <v>6087</v>
      </c>
      <c r="E4449" s="679">
        <f>IF(F4449 = "", "", ROUND(F4449*SINAPI!$M$5,2))</f>
        <v>101.73</v>
      </c>
      <c r="F4449" s="680">
        <v>105.83</v>
      </c>
      <c r="G4449" s="204">
        <f>IF(P.O.!$F$4 = "DESONERADO", SICRO!E4449, SICRO!F4449)</f>
        <v>105.83</v>
      </c>
    </row>
    <row r="4450" spans="1:7">
      <c r="A4450" s="645" t="s">
        <v>69</v>
      </c>
      <c r="B4450" s="676">
        <v>4011228</v>
      </c>
      <c r="C4450" s="677" t="s">
        <v>10212</v>
      </c>
      <c r="D4450" s="678" t="s">
        <v>6087</v>
      </c>
      <c r="E4450" s="679">
        <f>IF(F4450 = "", "", ROUND(F4450*SINAPI!$M$5,2))</f>
        <v>11.91</v>
      </c>
      <c r="F4450" s="680">
        <v>12.39</v>
      </c>
      <c r="G4450" s="204">
        <f>IF(P.O.!$F$4 = "DESONERADO", SICRO!E4450, SICRO!F4450)</f>
        <v>12.39</v>
      </c>
    </row>
    <row r="4451" spans="1:7">
      <c r="A4451" s="645" t="s">
        <v>69</v>
      </c>
      <c r="B4451" s="676">
        <v>4011229</v>
      </c>
      <c r="C4451" s="677" t="s">
        <v>10213</v>
      </c>
      <c r="D4451" s="678" t="s">
        <v>6087</v>
      </c>
      <c r="E4451" s="679">
        <f>IF(F4451 = "", "", ROUND(F4451*SINAPI!$M$5,2))</f>
        <v>29.13</v>
      </c>
      <c r="F4451" s="680">
        <v>30.3</v>
      </c>
      <c r="G4451" s="204">
        <f>IF(P.O.!$F$4 = "DESONERADO", SICRO!E4451, SICRO!F4451)</f>
        <v>30.3</v>
      </c>
    </row>
    <row r="4452" spans="1:7">
      <c r="A4452" s="645" t="s">
        <v>69</v>
      </c>
      <c r="B4452" s="676">
        <v>4011231</v>
      </c>
      <c r="C4452" s="677" t="s">
        <v>10214</v>
      </c>
      <c r="D4452" s="678" t="s">
        <v>6087</v>
      </c>
      <c r="E4452" s="679">
        <f>IF(F4452 = "", "", ROUND(F4452*SINAPI!$M$5,2))</f>
        <v>112.7</v>
      </c>
      <c r="F4452" s="680">
        <v>117.24</v>
      </c>
      <c r="G4452" s="204">
        <f>IF(P.O.!$F$4 = "DESONERADO", SICRO!E4452, SICRO!F4452)</f>
        <v>117.24</v>
      </c>
    </row>
    <row r="4453" spans="1:7">
      <c r="A4453" s="645" t="s">
        <v>69</v>
      </c>
      <c r="B4453" s="676">
        <v>4011230</v>
      </c>
      <c r="C4453" s="677" t="s">
        <v>10215</v>
      </c>
      <c r="D4453" s="678" t="s">
        <v>6087</v>
      </c>
      <c r="E4453" s="679">
        <f>IF(F4453 = "", "", ROUND(F4453*SINAPI!$M$5,2))</f>
        <v>83.23</v>
      </c>
      <c r="F4453" s="680">
        <v>86.59</v>
      </c>
      <c r="G4453" s="204">
        <f>IF(P.O.!$F$4 = "DESONERADO", SICRO!E4453, SICRO!F4453)</f>
        <v>86.59</v>
      </c>
    </row>
    <row r="4454" spans="1:7">
      <c r="A4454" s="645" t="s">
        <v>69</v>
      </c>
      <c r="B4454" s="676">
        <v>4011235</v>
      </c>
      <c r="C4454" s="677" t="s">
        <v>10216</v>
      </c>
      <c r="D4454" s="678" t="s">
        <v>6087</v>
      </c>
      <c r="E4454" s="679">
        <f>IF(F4454 = "", "", ROUND(F4454*SINAPI!$M$5,2))</f>
        <v>76.09</v>
      </c>
      <c r="F4454" s="680">
        <v>79.16</v>
      </c>
      <c r="G4454" s="204">
        <f>IF(P.O.!$F$4 = "DESONERADO", SICRO!E4454, SICRO!F4454)</f>
        <v>79.16</v>
      </c>
    </row>
    <row r="4455" spans="1:7">
      <c r="A4455" s="645" t="s">
        <v>69</v>
      </c>
      <c r="B4455" s="676">
        <v>4011234</v>
      </c>
      <c r="C4455" s="677" t="s">
        <v>10217</v>
      </c>
      <c r="D4455" s="678" t="s">
        <v>6087</v>
      </c>
      <c r="E4455" s="679">
        <f>IF(F4455 = "", "", ROUND(F4455*SINAPI!$M$5,2))</f>
        <v>45.73</v>
      </c>
      <c r="F4455" s="680">
        <v>47.57</v>
      </c>
      <c r="G4455" s="204">
        <f>IF(P.O.!$F$4 = "DESONERADO", SICRO!E4455, SICRO!F4455)</f>
        <v>47.57</v>
      </c>
    </row>
    <row r="4456" spans="1:7">
      <c r="A4456" s="645" t="s">
        <v>69</v>
      </c>
      <c r="B4456" s="676">
        <v>4011233</v>
      </c>
      <c r="C4456" s="677" t="s">
        <v>10218</v>
      </c>
      <c r="D4456" s="678" t="s">
        <v>6087</v>
      </c>
      <c r="E4456" s="679">
        <f>IF(F4456 = "", "", ROUND(F4456*SINAPI!$M$5,2))</f>
        <v>63.51</v>
      </c>
      <c r="F4456" s="680">
        <v>66.069999999999993</v>
      </c>
      <c r="G4456" s="204">
        <f>IF(P.O.!$F$4 = "DESONERADO", SICRO!E4456, SICRO!F4456)</f>
        <v>66.069999999999993</v>
      </c>
    </row>
    <row r="4457" spans="1:7">
      <c r="A4457" s="645" t="s">
        <v>69</v>
      </c>
      <c r="B4457" s="676">
        <v>4011232</v>
      </c>
      <c r="C4457" s="677" t="s">
        <v>10219</v>
      </c>
      <c r="D4457" s="678" t="s">
        <v>6087</v>
      </c>
      <c r="E4457" s="679">
        <f>IF(F4457 = "", "", ROUND(F4457*SINAPI!$M$5,2))</f>
        <v>33.14</v>
      </c>
      <c r="F4457" s="680">
        <v>34.479999999999997</v>
      </c>
      <c r="G4457" s="204">
        <f>IF(P.O.!$F$4 = "DESONERADO", SICRO!E4457, SICRO!F4457)</f>
        <v>34.479999999999997</v>
      </c>
    </row>
    <row r="4458" spans="1:7">
      <c r="A4458" s="645" t="s">
        <v>69</v>
      </c>
      <c r="B4458" s="676">
        <v>4011372</v>
      </c>
      <c r="C4458" s="677" t="s">
        <v>10220</v>
      </c>
      <c r="D4458" s="678" t="s">
        <v>7325</v>
      </c>
      <c r="E4458" s="679">
        <f>IF(F4458 = "", "", ROUND(F4458*SINAPI!$M$5,2))</f>
        <v>5.51</v>
      </c>
      <c r="F4458" s="680">
        <v>5.73</v>
      </c>
      <c r="G4458" s="204">
        <f>IF(P.O.!$F$4 = "DESONERADO", SICRO!E4458, SICRO!F4458)</f>
        <v>5.73</v>
      </c>
    </row>
    <row r="4459" spans="1:7">
      <c r="A4459" s="645" t="s">
        <v>69</v>
      </c>
      <c r="B4459" s="676">
        <v>4011371</v>
      </c>
      <c r="C4459" s="677" t="s">
        <v>10221</v>
      </c>
      <c r="D4459" s="678" t="s">
        <v>7325</v>
      </c>
      <c r="E4459" s="679">
        <f>IF(F4459 = "", "", ROUND(F4459*SINAPI!$M$5,2))</f>
        <v>3.83</v>
      </c>
      <c r="F4459" s="680">
        <v>3.98</v>
      </c>
      <c r="G4459" s="204">
        <f>IF(P.O.!$F$4 = "DESONERADO", SICRO!E4459, SICRO!F4459)</f>
        <v>3.98</v>
      </c>
    </row>
    <row r="4460" spans="1:7">
      <c r="A4460" s="645" t="s">
        <v>69</v>
      </c>
      <c r="B4460" s="676">
        <v>4011378</v>
      </c>
      <c r="C4460" s="677" t="s">
        <v>10222</v>
      </c>
      <c r="D4460" s="678" t="s">
        <v>7325</v>
      </c>
      <c r="E4460" s="679">
        <f>IF(F4460 = "", "", ROUND(F4460*SINAPI!$M$5,2))</f>
        <v>5.51</v>
      </c>
      <c r="F4460" s="680">
        <v>5.73</v>
      </c>
      <c r="G4460" s="204">
        <f>IF(P.O.!$F$4 = "DESONERADO", SICRO!E4460, SICRO!F4460)</f>
        <v>5.73</v>
      </c>
    </row>
    <row r="4461" spans="1:7">
      <c r="A4461" s="645" t="s">
        <v>69</v>
      </c>
      <c r="B4461" s="676">
        <v>4011377</v>
      </c>
      <c r="C4461" s="677" t="s">
        <v>10223</v>
      </c>
      <c r="D4461" s="678" t="s">
        <v>7325</v>
      </c>
      <c r="E4461" s="679">
        <f>IF(F4461 = "", "", ROUND(F4461*SINAPI!$M$5,2))</f>
        <v>3.83</v>
      </c>
      <c r="F4461" s="680">
        <v>3.98</v>
      </c>
      <c r="G4461" s="204">
        <f>IF(P.O.!$F$4 = "DESONERADO", SICRO!E4461, SICRO!F4461)</f>
        <v>3.98</v>
      </c>
    </row>
    <row r="4462" spans="1:7">
      <c r="A4462" s="645" t="s">
        <v>69</v>
      </c>
      <c r="B4462" s="676">
        <v>4011368</v>
      </c>
      <c r="C4462" s="677" t="s">
        <v>10224</v>
      </c>
      <c r="D4462" s="678" t="s">
        <v>7325</v>
      </c>
      <c r="E4462" s="679">
        <f>IF(F4462 = "", "", ROUND(F4462*SINAPI!$M$5,2))</f>
        <v>4.41</v>
      </c>
      <c r="F4462" s="680">
        <v>4.59</v>
      </c>
      <c r="G4462" s="204">
        <f>IF(P.O.!$F$4 = "DESONERADO", SICRO!E4462, SICRO!F4462)</f>
        <v>4.59</v>
      </c>
    </row>
    <row r="4463" spans="1:7">
      <c r="A4463" s="645" t="s">
        <v>69</v>
      </c>
      <c r="B4463" s="676">
        <v>4011367</v>
      </c>
      <c r="C4463" s="677" t="s">
        <v>10225</v>
      </c>
      <c r="D4463" s="678" t="s">
        <v>7325</v>
      </c>
      <c r="E4463" s="679">
        <f>IF(F4463 = "", "", ROUND(F4463*SINAPI!$M$5,2))</f>
        <v>2.73</v>
      </c>
      <c r="F4463" s="680">
        <v>2.84</v>
      </c>
      <c r="G4463" s="204">
        <f>IF(P.O.!$F$4 = "DESONERADO", SICRO!E4463, SICRO!F4463)</f>
        <v>2.84</v>
      </c>
    </row>
    <row r="4464" spans="1:7">
      <c r="A4464" s="645" t="s">
        <v>69</v>
      </c>
      <c r="B4464" s="676">
        <v>4011374</v>
      </c>
      <c r="C4464" s="677" t="s">
        <v>10226</v>
      </c>
      <c r="D4464" s="678" t="s">
        <v>7325</v>
      </c>
      <c r="E4464" s="679">
        <f>IF(F4464 = "", "", ROUND(F4464*SINAPI!$M$5,2))</f>
        <v>4.41</v>
      </c>
      <c r="F4464" s="680">
        <v>4.59</v>
      </c>
      <c r="G4464" s="204">
        <f>IF(P.O.!$F$4 = "DESONERADO", SICRO!E4464, SICRO!F4464)</f>
        <v>4.59</v>
      </c>
    </row>
    <row r="4465" spans="1:7">
      <c r="A4465" s="645" t="s">
        <v>69</v>
      </c>
      <c r="B4465" s="676">
        <v>4011373</v>
      </c>
      <c r="C4465" s="677" t="s">
        <v>10227</v>
      </c>
      <c r="D4465" s="678" t="s">
        <v>7325</v>
      </c>
      <c r="E4465" s="679">
        <f>IF(F4465 = "", "", ROUND(F4465*SINAPI!$M$5,2))</f>
        <v>2.73</v>
      </c>
      <c r="F4465" s="680">
        <v>2.84</v>
      </c>
      <c r="G4465" s="204">
        <f>IF(P.O.!$F$4 = "DESONERADO", SICRO!E4465, SICRO!F4465)</f>
        <v>2.84</v>
      </c>
    </row>
    <row r="4466" spans="1:7">
      <c r="A4466" s="645" t="s">
        <v>69</v>
      </c>
      <c r="B4466" s="676">
        <v>4011370</v>
      </c>
      <c r="C4466" s="677" t="s">
        <v>10228</v>
      </c>
      <c r="D4466" s="678" t="s">
        <v>7325</v>
      </c>
      <c r="E4466" s="679">
        <f>IF(F4466 = "", "", ROUND(F4466*SINAPI!$M$5,2))</f>
        <v>5.01</v>
      </c>
      <c r="F4466" s="680">
        <v>5.21</v>
      </c>
      <c r="G4466" s="204">
        <f>IF(P.O.!$F$4 = "DESONERADO", SICRO!E4466, SICRO!F4466)</f>
        <v>5.21</v>
      </c>
    </row>
    <row r="4467" spans="1:7">
      <c r="A4467" s="645" t="s">
        <v>69</v>
      </c>
      <c r="B4467" s="676">
        <v>4011369</v>
      </c>
      <c r="C4467" s="677" t="s">
        <v>10229</v>
      </c>
      <c r="D4467" s="678" t="s">
        <v>7325</v>
      </c>
      <c r="E4467" s="679">
        <f>IF(F4467 = "", "", ROUND(F4467*SINAPI!$M$5,2))</f>
        <v>3.33</v>
      </c>
      <c r="F4467" s="680">
        <v>3.46</v>
      </c>
      <c r="G4467" s="204">
        <f>IF(P.O.!$F$4 = "DESONERADO", SICRO!E4467, SICRO!F4467)</f>
        <v>3.46</v>
      </c>
    </row>
    <row r="4468" spans="1:7">
      <c r="A4468" s="645" t="s">
        <v>69</v>
      </c>
      <c r="B4468" s="676">
        <v>4011376</v>
      </c>
      <c r="C4468" s="677" t="s">
        <v>10230</v>
      </c>
      <c r="D4468" s="678" t="s">
        <v>7325</v>
      </c>
      <c r="E4468" s="679">
        <f>IF(F4468 = "", "", ROUND(F4468*SINAPI!$M$5,2))</f>
        <v>5.01</v>
      </c>
      <c r="F4468" s="680">
        <v>5.21</v>
      </c>
      <c r="G4468" s="204">
        <f>IF(P.O.!$F$4 = "DESONERADO", SICRO!E4468, SICRO!F4468)</f>
        <v>5.21</v>
      </c>
    </row>
    <row r="4469" spans="1:7">
      <c r="A4469" s="645" t="s">
        <v>69</v>
      </c>
      <c r="B4469" s="676">
        <v>4011375</v>
      </c>
      <c r="C4469" s="677" t="s">
        <v>10231</v>
      </c>
      <c r="D4469" s="678" t="s">
        <v>7325</v>
      </c>
      <c r="E4469" s="679">
        <f>IF(F4469 = "", "", ROUND(F4469*SINAPI!$M$5,2))</f>
        <v>3.33</v>
      </c>
      <c r="F4469" s="680">
        <v>3.46</v>
      </c>
      <c r="G4469" s="204">
        <f>IF(P.O.!$F$4 = "DESONERADO", SICRO!E4469, SICRO!F4469)</f>
        <v>3.46</v>
      </c>
    </row>
    <row r="4470" spans="1:7">
      <c r="A4470" s="645" t="s">
        <v>69</v>
      </c>
      <c r="B4470" s="676">
        <v>4011360</v>
      </c>
      <c r="C4470" s="677" t="s">
        <v>10232</v>
      </c>
      <c r="D4470" s="678" t="s">
        <v>7325</v>
      </c>
      <c r="E4470" s="679">
        <f>IF(F4470 = "", "", ROUND(F4470*SINAPI!$M$5,2))</f>
        <v>1.92</v>
      </c>
      <c r="F4470" s="680">
        <v>2</v>
      </c>
      <c r="G4470" s="204">
        <f>IF(P.O.!$F$4 = "DESONERADO", SICRO!E4470, SICRO!F4470)</f>
        <v>2</v>
      </c>
    </row>
    <row r="4471" spans="1:7">
      <c r="A4471" s="645" t="s">
        <v>69</v>
      </c>
      <c r="B4471" s="676">
        <v>4011359</v>
      </c>
      <c r="C4471" s="677" t="s">
        <v>10233</v>
      </c>
      <c r="D4471" s="678" t="s">
        <v>7325</v>
      </c>
      <c r="E4471" s="679">
        <f>IF(F4471 = "", "", ROUND(F4471*SINAPI!$M$5,2))</f>
        <v>1.39</v>
      </c>
      <c r="F4471" s="680">
        <v>1.45</v>
      </c>
      <c r="G4471" s="204">
        <f>IF(P.O.!$F$4 = "DESONERADO", SICRO!E4471, SICRO!F4471)</f>
        <v>1.45</v>
      </c>
    </row>
    <row r="4472" spans="1:7">
      <c r="A4472" s="645" t="s">
        <v>69</v>
      </c>
      <c r="B4472" s="676">
        <v>4011366</v>
      </c>
      <c r="C4472" s="677" t="s">
        <v>10234</v>
      </c>
      <c r="D4472" s="678" t="s">
        <v>7325</v>
      </c>
      <c r="E4472" s="679">
        <f>IF(F4472 = "", "", ROUND(F4472*SINAPI!$M$5,2))</f>
        <v>1.92</v>
      </c>
      <c r="F4472" s="680">
        <v>2</v>
      </c>
      <c r="G4472" s="204">
        <f>IF(P.O.!$F$4 = "DESONERADO", SICRO!E4472, SICRO!F4472)</f>
        <v>2</v>
      </c>
    </row>
    <row r="4473" spans="1:7">
      <c r="A4473" s="645" t="s">
        <v>69</v>
      </c>
      <c r="B4473" s="676">
        <v>4011365</v>
      </c>
      <c r="C4473" s="677" t="s">
        <v>10235</v>
      </c>
      <c r="D4473" s="678" t="s">
        <v>7325</v>
      </c>
      <c r="E4473" s="679">
        <f>IF(F4473 = "", "", ROUND(F4473*SINAPI!$M$5,2))</f>
        <v>1.39</v>
      </c>
      <c r="F4473" s="680">
        <v>1.45</v>
      </c>
      <c r="G4473" s="204">
        <f>IF(P.O.!$F$4 = "DESONERADO", SICRO!E4473, SICRO!F4473)</f>
        <v>1.45</v>
      </c>
    </row>
    <row r="4474" spans="1:7">
      <c r="A4474" s="645" t="s">
        <v>69</v>
      </c>
      <c r="B4474" s="676">
        <v>4011356</v>
      </c>
      <c r="C4474" s="677" t="s">
        <v>10236</v>
      </c>
      <c r="D4474" s="678" t="s">
        <v>7325</v>
      </c>
      <c r="E4474" s="679">
        <f>IF(F4474 = "", "", ROUND(F4474*SINAPI!$M$5,2))</f>
        <v>1.47</v>
      </c>
      <c r="F4474" s="680">
        <v>1.53</v>
      </c>
      <c r="G4474" s="204">
        <f>IF(P.O.!$F$4 = "DESONERADO", SICRO!E4474, SICRO!F4474)</f>
        <v>1.53</v>
      </c>
    </row>
    <row r="4475" spans="1:7">
      <c r="A4475" s="645" t="s">
        <v>69</v>
      </c>
      <c r="B4475" s="676">
        <v>4011355</v>
      </c>
      <c r="C4475" s="677" t="s">
        <v>10237</v>
      </c>
      <c r="D4475" s="678" t="s">
        <v>7325</v>
      </c>
      <c r="E4475" s="679">
        <f>IF(F4475 = "", "", ROUND(F4475*SINAPI!$M$5,2))</f>
        <v>0.94</v>
      </c>
      <c r="F4475" s="680">
        <v>0.98</v>
      </c>
      <c r="G4475" s="204">
        <f>IF(P.O.!$F$4 = "DESONERADO", SICRO!E4475, SICRO!F4475)</f>
        <v>0.98</v>
      </c>
    </row>
    <row r="4476" spans="1:7">
      <c r="A4476" s="645" t="s">
        <v>69</v>
      </c>
      <c r="B4476" s="676">
        <v>4011362</v>
      </c>
      <c r="C4476" s="677" t="s">
        <v>10238</v>
      </c>
      <c r="D4476" s="678" t="s">
        <v>7325</v>
      </c>
      <c r="E4476" s="679">
        <f>IF(F4476 = "", "", ROUND(F4476*SINAPI!$M$5,2))</f>
        <v>1.47</v>
      </c>
      <c r="F4476" s="680">
        <v>1.53</v>
      </c>
      <c r="G4476" s="204">
        <f>IF(P.O.!$F$4 = "DESONERADO", SICRO!E4476, SICRO!F4476)</f>
        <v>1.53</v>
      </c>
    </row>
    <row r="4477" spans="1:7">
      <c r="A4477" s="645" t="s">
        <v>69</v>
      </c>
      <c r="B4477" s="676">
        <v>4011361</v>
      </c>
      <c r="C4477" s="677" t="s">
        <v>10239</v>
      </c>
      <c r="D4477" s="678" t="s">
        <v>7325</v>
      </c>
      <c r="E4477" s="679">
        <f>IF(F4477 = "", "", ROUND(F4477*SINAPI!$M$5,2))</f>
        <v>0.94</v>
      </c>
      <c r="F4477" s="680">
        <v>0.98</v>
      </c>
      <c r="G4477" s="204">
        <f>IF(P.O.!$F$4 = "DESONERADO", SICRO!E4477, SICRO!F4477)</f>
        <v>0.98</v>
      </c>
    </row>
    <row r="4478" spans="1:7">
      <c r="A4478" s="645" t="s">
        <v>69</v>
      </c>
      <c r="B4478" s="676">
        <v>4011358</v>
      </c>
      <c r="C4478" s="677" t="s">
        <v>10240</v>
      </c>
      <c r="D4478" s="678" t="s">
        <v>7325</v>
      </c>
      <c r="E4478" s="679">
        <f>IF(F4478 = "", "", ROUND(F4478*SINAPI!$M$5,2))</f>
        <v>1.71</v>
      </c>
      <c r="F4478" s="680">
        <v>1.78</v>
      </c>
      <c r="G4478" s="204">
        <f>IF(P.O.!$F$4 = "DESONERADO", SICRO!E4478, SICRO!F4478)</f>
        <v>1.78</v>
      </c>
    </row>
    <row r="4479" spans="1:7">
      <c r="A4479" s="645" t="s">
        <v>69</v>
      </c>
      <c r="B4479" s="676">
        <v>4011357</v>
      </c>
      <c r="C4479" s="677" t="s">
        <v>10241</v>
      </c>
      <c r="D4479" s="678" t="s">
        <v>7325</v>
      </c>
      <c r="E4479" s="679">
        <f>IF(F4479 = "", "", ROUND(F4479*SINAPI!$M$5,2))</f>
        <v>1.18</v>
      </c>
      <c r="F4479" s="680">
        <v>1.23</v>
      </c>
      <c r="G4479" s="204">
        <f>IF(P.O.!$F$4 = "DESONERADO", SICRO!E4479, SICRO!F4479)</f>
        <v>1.23</v>
      </c>
    </row>
    <row r="4480" spans="1:7">
      <c r="A4480" s="645" t="s">
        <v>69</v>
      </c>
      <c r="B4480" s="676">
        <v>4011364</v>
      </c>
      <c r="C4480" s="677" t="s">
        <v>10242</v>
      </c>
      <c r="D4480" s="678" t="s">
        <v>7325</v>
      </c>
      <c r="E4480" s="679">
        <f>IF(F4480 = "", "", ROUND(F4480*SINAPI!$M$5,2))</f>
        <v>1.71</v>
      </c>
      <c r="F4480" s="680">
        <v>1.78</v>
      </c>
      <c r="G4480" s="204">
        <f>IF(P.O.!$F$4 = "DESONERADO", SICRO!E4480, SICRO!F4480)</f>
        <v>1.78</v>
      </c>
    </row>
    <row r="4481" spans="1:7">
      <c r="A4481" s="645" t="s">
        <v>69</v>
      </c>
      <c r="B4481" s="676">
        <v>4011363</v>
      </c>
      <c r="C4481" s="677" t="s">
        <v>10243</v>
      </c>
      <c r="D4481" s="678" t="s">
        <v>7325</v>
      </c>
      <c r="E4481" s="679">
        <f>IF(F4481 = "", "", ROUND(F4481*SINAPI!$M$5,2))</f>
        <v>1.18</v>
      </c>
      <c r="F4481" s="680">
        <v>1.23</v>
      </c>
      <c r="G4481" s="204">
        <f>IF(P.O.!$F$4 = "DESONERADO", SICRO!E4481, SICRO!F4481)</f>
        <v>1.23</v>
      </c>
    </row>
    <row r="4482" spans="1:7">
      <c r="A4482" s="645" t="s">
        <v>69</v>
      </c>
      <c r="B4482" s="676">
        <v>4011384</v>
      </c>
      <c r="C4482" s="677" t="s">
        <v>10244</v>
      </c>
      <c r="D4482" s="678" t="s">
        <v>7325</v>
      </c>
      <c r="E4482" s="679">
        <f>IF(F4482 = "", "", ROUND(F4482*SINAPI!$M$5,2))</f>
        <v>6.01</v>
      </c>
      <c r="F4482" s="680">
        <v>6.25</v>
      </c>
      <c r="G4482" s="204">
        <f>IF(P.O.!$F$4 = "DESONERADO", SICRO!E4482, SICRO!F4482)</f>
        <v>6.25</v>
      </c>
    </row>
    <row r="4483" spans="1:7">
      <c r="A4483" s="645" t="s">
        <v>69</v>
      </c>
      <c r="B4483" s="676">
        <v>4011383</v>
      </c>
      <c r="C4483" s="677" t="s">
        <v>10245</v>
      </c>
      <c r="D4483" s="678" t="s">
        <v>7325</v>
      </c>
      <c r="E4483" s="679">
        <f>IF(F4483 = "", "", ROUND(F4483*SINAPI!$M$5,2))</f>
        <v>4.18</v>
      </c>
      <c r="F4483" s="680">
        <v>4.3499999999999996</v>
      </c>
      <c r="G4483" s="204">
        <f>IF(P.O.!$F$4 = "DESONERADO", SICRO!E4483, SICRO!F4483)</f>
        <v>4.3499999999999996</v>
      </c>
    </row>
    <row r="4484" spans="1:7">
      <c r="A4484" s="645" t="s">
        <v>69</v>
      </c>
      <c r="B4484" s="676">
        <v>4011390</v>
      </c>
      <c r="C4484" s="677" t="s">
        <v>10246</v>
      </c>
      <c r="D4484" s="678" t="s">
        <v>7325</v>
      </c>
      <c r="E4484" s="679">
        <f>IF(F4484 = "", "", ROUND(F4484*SINAPI!$M$5,2))</f>
        <v>6.01</v>
      </c>
      <c r="F4484" s="680">
        <v>6.25</v>
      </c>
      <c r="G4484" s="204">
        <f>IF(P.O.!$F$4 = "DESONERADO", SICRO!E4484, SICRO!F4484)</f>
        <v>6.25</v>
      </c>
    </row>
    <row r="4485" spans="1:7">
      <c r="A4485" s="645" t="s">
        <v>69</v>
      </c>
      <c r="B4485" s="676">
        <v>4011389</v>
      </c>
      <c r="C4485" s="677" t="s">
        <v>10247</v>
      </c>
      <c r="D4485" s="678" t="s">
        <v>7325</v>
      </c>
      <c r="E4485" s="679">
        <f>IF(F4485 = "", "", ROUND(F4485*SINAPI!$M$5,2))</f>
        <v>4.18</v>
      </c>
      <c r="F4485" s="680">
        <v>4.3499999999999996</v>
      </c>
      <c r="G4485" s="204">
        <f>IF(P.O.!$F$4 = "DESONERADO", SICRO!E4485, SICRO!F4485)</f>
        <v>4.3499999999999996</v>
      </c>
    </row>
    <row r="4486" spans="1:7">
      <c r="A4486" s="645" t="s">
        <v>69</v>
      </c>
      <c r="B4486" s="676">
        <v>4011380</v>
      </c>
      <c r="C4486" s="677" t="s">
        <v>10248</v>
      </c>
      <c r="D4486" s="678" t="s">
        <v>7325</v>
      </c>
      <c r="E4486" s="679">
        <f>IF(F4486 = "", "", ROUND(F4486*SINAPI!$M$5,2))</f>
        <v>4.91</v>
      </c>
      <c r="F4486" s="680">
        <v>5.1100000000000003</v>
      </c>
      <c r="G4486" s="204">
        <f>IF(P.O.!$F$4 = "DESONERADO", SICRO!E4486, SICRO!F4486)</f>
        <v>5.1100000000000003</v>
      </c>
    </row>
    <row r="4487" spans="1:7">
      <c r="A4487" s="645" t="s">
        <v>69</v>
      </c>
      <c r="B4487" s="676">
        <v>4011379</v>
      </c>
      <c r="C4487" s="677" t="s">
        <v>10249</v>
      </c>
      <c r="D4487" s="678" t="s">
        <v>7325</v>
      </c>
      <c r="E4487" s="679">
        <f>IF(F4487 = "", "", ROUND(F4487*SINAPI!$M$5,2))</f>
        <v>3.09</v>
      </c>
      <c r="F4487" s="680">
        <v>3.21</v>
      </c>
      <c r="G4487" s="204">
        <f>IF(P.O.!$F$4 = "DESONERADO", SICRO!E4487, SICRO!F4487)</f>
        <v>3.21</v>
      </c>
    </row>
    <row r="4488" spans="1:7">
      <c r="A4488" s="645" t="s">
        <v>69</v>
      </c>
      <c r="B4488" s="676">
        <v>4011386</v>
      </c>
      <c r="C4488" s="677" t="s">
        <v>10250</v>
      </c>
      <c r="D4488" s="678" t="s">
        <v>7325</v>
      </c>
      <c r="E4488" s="679">
        <f>IF(F4488 = "", "", ROUND(F4488*SINAPI!$M$5,2))</f>
        <v>4.91</v>
      </c>
      <c r="F4488" s="680">
        <v>5.1100000000000003</v>
      </c>
      <c r="G4488" s="204">
        <f>IF(P.O.!$F$4 = "DESONERADO", SICRO!E4488, SICRO!F4488)</f>
        <v>5.1100000000000003</v>
      </c>
    </row>
    <row r="4489" spans="1:7">
      <c r="A4489" s="645" t="s">
        <v>69</v>
      </c>
      <c r="B4489" s="676">
        <v>4011385</v>
      </c>
      <c r="C4489" s="677" t="s">
        <v>10251</v>
      </c>
      <c r="D4489" s="678" t="s">
        <v>7325</v>
      </c>
      <c r="E4489" s="679">
        <f>IF(F4489 = "", "", ROUND(F4489*SINAPI!$M$5,2))</f>
        <v>3.09</v>
      </c>
      <c r="F4489" s="680">
        <v>3.21</v>
      </c>
      <c r="G4489" s="204">
        <f>IF(P.O.!$F$4 = "DESONERADO", SICRO!E4489, SICRO!F4489)</f>
        <v>3.21</v>
      </c>
    </row>
    <row r="4490" spans="1:7">
      <c r="A4490" s="645" t="s">
        <v>69</v>
      </c>
      <c r="B4490" s="676">
        <v>4011382</v>
      </c>
      <c r="C4490" s="677" t="s">
        <v>10252</v>
      </c>
      <c r="D4490" s="678" t="s">
        <v>7325</v>
      </c>
      <c r="E4490" s="679">
        <f>IF(F4490 = "", "", ROUND(F4490*SINAPI!$M$5,2))</f>
        <v>5.51</v>
      </c>
      <c r="F4490" s="680">
        <v>5.73</v>
      </c>
      <c r="G4490" s="204">
        <f>IF(P.O.!$F$4 = "DESONERADO", SICRO!E4490, SICRO!F4490)</f>
        <v>5.73</v>
      </c>
    </row>
    <row r="4491" spans="1:7">
      <c r="A4491" s="645" t="s">
        <v>69</v>
      </c>
      <c r="B4491" s="676">
        <v>4011381</v>
      </c>
      <c r="C4491" s="677" t="s">
        <v>10253</v>
      </c>
      <c r="D4491" s="678" t="s">
        <v>7325</v>
      </c>
      <c r="E4491" s="679">
        <f>IF(F4491 = "", "", ROUND(F4491*SINAPI!$M$5,2))</f>
        <v>3.68</v>
      </c>
      <c r="F4491" s="680">
        <v>3.83</v>
      </c>
      <c r="G4491" s="204">
        <f>IF(P.O.!$F$4 = "DESONERADO", SICRO!E4491, SICRO!F4491)</f>
        <v>3.83</v>
      </c>
    </row>
    <row r="4492" spans="1:7">
      <c r="A4492" s="645" t="s">
        <v>69</v>
      </c>
      <c r="B4492" s="676">
        <v>4011388</v>
      </c>
      <c r="C4492" s="677" t="s">
        <v>10254</v>
      </c>
      <c r="D4492" s="678" t="s">
        <v>7325</v>
      </c>
      <c r="E4492" s="679">
        <f>IF(F4492 = "", "", ROUND(F4492*SINAPI!$M$5,2))</f>
        <v>5.51</v>
      </c>
      <c r="F4492" s="680">
        <v>5.73</v>
      </c>
      <c r="G4492" s="204">
        <f>IF(P.O.!$F$4 = "DESONERADO", SICRO!E4492, SICRO!F4492)</f>
        <v>5.73</v>
      </c>
    </row>
    <row r="4493" spans="1:7">
      <c r="A4493" s="645" t="s">
        <v>69</v>
      </c>
      <c r="B4493" s="676">
        <v>4011387</v>
      </c>
      <c r="C4493" s="677" t="s">
        <v>10255</v>
      </c>
      <c r="D4493" s="678" t="s">
        <v>7325</v>
      </c>
      <c r="E4493" s="679">
        <f>IF(F4493 = "", "", ROUND(F4493*SINAPI!$M$5,2))</f>
        <v>3.68</v>
      </c>
      <c r="F4493" s="680">
        <v>3.83</v>
      </c>
      <c r="G4493" s="204">
        <f>IF(P.O.!$F$4 = "DESONERADO", SICRO!E4493, SICRO!F4493)</f>
        <v>3.83</v>
      </c>
    </row>
    <row r="4494" spans="1:7">
      <c r="A4494" s="645" t="s">
        <v>69</v>
      </c>
      <c r="B4494" s="676">
        <v>4011212</v>
      </c>
      <c r="C4494" s="677" t="s">
        <v>10256</v>
      </c>
      <c r="D4494" s="678" t="s">
        <v>7325</v>
      </c>
      <c r="E4494" s="679">
        <f>IF(F4494 = "", "", ROUND(F4494*SINAPI!$M$5,2))</f>
        <v>0.06</v>
      </c>
      <c r="F4494" s="680">
        <v>0.06</v>
      </c>
      <c r="G4494" s="204">
        <f>IF(P.O.!$F$4 = "DESONERADO", SICRO!E4494, SICRO!F4494)</f>
        <v>0.06</v>
      </c>
    </row>
    <row r="4495" spans="1:7">
      <c r="A4495" s="645" t="s">
        <v>69</v>
      </c>
      <c r="B4495" s="676">
        <v>4208197</v>
      </c>
      <c r="C4495" s="677" t="s">
        <v>10257</v>
      </c>
      <c r="D4495" s="678" t="s">
        <v>5891</v>
      </c>
      <c r="E4495" s="679">
        <f>IF(F4495 = "", "", ROUND(F4495*SINAPI!$M$5,2))</f>
        <v>12760.95</v>
      </c>
      <c r="F4495" s="680">
        <v>13275.58</v>
      </c>
      <c r="G4495" s="204">
        <f>IF(P.O.!$F$4 = "DESONERADO", SICRO!E4495, SICRO!F4495)</f>
        <v>13275.58</v>
      </c>
    </row>
    <row r="4496" spans="1:7">
      <c r="A4496" s="645" t="s">
        <v>69</v>
      </c>
      <c r="B4496" s="676">
        <v>4208158</v>
      </c>
      <c r="C4496" s="677" t="s">
        <v>10258</v>
      </c>
      <c r="D4496" s="678" t="s">
        <v>5891</v>
      </c>
      <c r="E4496" s="679">
        <f>IF(F4496 = "", "", ROUND(F4496*SINAPI!$M$5,2))</f>
        <v>17045.16</v>
      </c>
      <c r="F4496" s="680">
        <v>17732.57</v>
      </c>
      <c r="G4496" s="204">
        <f>IF(P.O.!$F$4 = "DESONERADO", SICRO!E4496, SICRO!F4496)</f>
        <v>17732.57</v>
      </c>
    </row>
    <row r="4497" spans="1:7">
      <c r="A4497" s="645" t="s">
        <v>69</v>
      </c>
      <c r="B4497" s="676">
        <v>4208198</v>
      </c>
      <c r="C4497" s="677" t="s">
        <v>10259</v>
      </c>
      <c r="D4497" s="678" t="s">
        <v>5891</v>
      </c>
      <c r="E4497" s="679">
        <f>IF(F4497 = "", "", ROUND(F4497*SINAPI!$M$5,2))</f>
        <v>18056.689999999999</v>
      </c>
      <c r="F4497" s="680">
        <v>18784.89</v>
      </c>
      <c r="G4497" s="204">
        <f>IF(P.O.!$F$4 = "DESONERADO", SICRO!E4497, SICRO!F4497)</f>
        <v>18784.89</v>
      </c>
    </row>
    <row r="4498" spans="1:7">
      <c r="A4498" s="645" t="s">
        <v>69</v>
      </c>
      <c r="B4498" s="676">
        <v>4208159</v>
      </c>
      <c r="C4498" s="677" t="s">
        <v>10260</v>
      </c>
      <c r="D4498" s="678" t="s">
        <v>5891</v>
      </c>
      <c r="E4498" s="679">
        <f>IF(F4498 = "", "", ROUND(F4498*SINAPI!$M$5,2))</f>
        <v>27359.31</v>
      </c>
      <c r="F4498" s="680">
        <v>28462.67</v>
      </c>
      <c r="G4498" s="204">
        <f>IF(P.O.!$F$4 = "DESONERADO", SICRO!E4498, SICRO!F4498)</f>
        <v>28462.67</v>
      </c>
    </row>
    <row r="4499" spans="1:7">
      <c r="A4499" s="645" t="s">
        <v>69</v>
      </c>
      <c r="B4499" s="676">
        <v>4208160</v>
      </c>
      <c r="C4499" s="677" t="s">
        <v>10261</v>
      </c>
      <c r="D4499" s="678" t="s">
        <v>5891</v>
      </c>
      <c r="E4499" s="679">
        <f>IF(F4499 = "", "", ROUND(F4499*SINAPI!$M$5,2))</f>
        <v>32475.119999999999</v>
      </c>
      <c r="F4499" s="680">
        <v>33784.79</v>
      </c>
      <c r="G4499" s="204">
        <f>IF(P.O.!$F$4 = "DESONERADO", SICRO!E4499, SICRO!F4499)</f>
        <v>33784.79</v>
      </c>
    </row>
    <row r="4500" spans="1:7">
      <c r="A4500" s="645" t="s">
        <v>69</v>
      </c>
      <c r="B4500" s="676">
        <v>4208199</v>
      </c>
      <c r="C4500" s="677" t="s">
        <v>10262</v>
      </c>
      <c r="D4500" s="678" t="s">
        <v>5891</v>
      </c>
      <c r="E4500" s="679">
        <f>IF(F4500 = "", "", ROUND(F4500*SINAPI!$M$5,2))</f>
        <v>37593.86</v>
      </c>
      <c r="F4500" s="680">
        <v>39109.96</v>
      </c>
      <c r="G4500" s="204">
        <f>IF(P.O.!$F$4 = "DESONERADO", SICRO!E4500, SICRO!F4500)</f>
        <v>39109.96</v>
      </c>
    </row>
    <row r="4501" spans="1:7">
      <c r="A4501" s="645" t="s">
        <v>69</v>
      </c>
      <c r="B4501" s="676">
        <v>4208161</v>
      </c>
      <c r="C4501" s="677" t="s">
        <v>10263</v>
      </c>
      <c r="D4501" s="678" t="s">
        <v>5891</v>
      </c>
      <c r="E4501" s="679">
        <f>IF(F4501 = "", "", ROUND(F4501*SINAPI!$M$5,2))</f>
        <v>47614.48</v>
      </c>
      <c r="F4501" s="680">
        <v>49534.7</v>
      </c>
      <c r="G4501" s="204">
        <f>IF(P.O.!$F$4 = "DESONERADO", SICRO!E4501, SICRO!F4501)</f>
        <v>49534.7</v>
      </c>
    </row>
    <row r="4502" spans="1:7">
      <c r="A4502" s="645" t="s">
        <v>69</v>
      </c>
      <c r="B4502" s="676">
        <v>4208162</v>
      </c>
      <c r="C4502" s="677" t="s">
        <v>10264</v>
      </c>
      <c r="D4502" s="678" t="s">
        <v>5891</v>
      </c>
      <c r="E4502" s="679">
        <f>IF(F4502 = "", "", ROUND(F4502*SINAPI!$M$5,2))</f>
        <v>52733.65</v>
      </c>
      <c r="F4502" s="680">
        <v>54860.32</v>
      </c>
      <c r="G4502" s="204">
        <f>IF(P.O.!$F$4 = "DESONERADO", SICRO!E4502, SICRO!F4502)</f>
        <v>54860.32</v>
      </c>
    </row>
    <row r="4503" spans="1:7">
      <c r="A4503" s="645" t="s">
        <v>69</v>
      </c>
      <c r="B4503" s="676">
        <v>4208163</v>
      </c>
      <c r="C4503" s="677" t="s">
        <v>10265</v>
      </c>
      <c r="D4503" s="678" t="s">
        <v>5891</v>
      </c>
      <c r="E4503" s="679">
        <f>IF(F4503 = "", "", ROUND(F4503*SINAPI!$M$5,2))</f>
        <v>66833.81</v>
      </c>
      <c r="F4503" s="680">
        <v>69529.119999999995</v>
      </c>
      <c r="G4503" s="204">
        <f>IF(P.O.!$F$4 = "DESONERADO", SICRO!E4503, SICRO!F4503)</f>
        <v>69529.119999999995</v>
      </c>
    </row>
    <row r="4504" spans="1:7">
      <c r="A4504" s="645" t="s">
        <v>69</v>
      </c>
      <c r="B4504" s="676">
        <v>4208200</v>
      </c>
      <c r="C4504" s="677" t="s">
        <v>10266</v>
      </c>
      <c r="D4504" s="678" t="s">
        <v>5891</v>
      </c>
      <c r="E4504" s="679">
        <f>IF(F4504 = "", "", ROUND(F4504*SINAPI!$M$5,2))</f>
        <v>72971.78</v>
      </c>
      <c r="F4504" s="680">
        <v>75914.62</v>
      </c>
      <c r="G4504" s="204">
        <f>IF(P.O.!$F$4 = "DESONERADO", SICRO!E4504, SICRO!F4504)</f>
        <v>75914.62</v>
      </c>
    </row>
    <row r="4505" spans="1:7">
      <c r="A4505" s="645" t="s">
        <v>69</v>
      </c>
      <c r="B4505" s="676">
        <v>4208164</v>
      </c>
      <c r="C4505" s="677" t="s">
        <v>10267</v>
      </c>
      <c r="D4505" s="678" t="s">
        <v>5891</v>
      </c>
      <c r="E4505" s="679">
        <f>IF(F4505 = "", "", ROUND(F4505*SINAPI!$M$5,2))</f>
        <v>85951.76</v>
      </c>
      <c r="F4505" s="680">
        <v>89418.07</v>
      </c>
      <c r="G4505" s="204">
        <f>IF(P.O.!$F$4 = "DESONERADO", SICRO!E4505, SICRO!F4505)</f>
        <v>89418.07</v>
      </c>
    </row>
    <row r="4506" spans="1:7">
      <c r="A4506" s="645" t="s">
        <v>69</v>
      </c>
      <c r="B4506" s="676">
        <v>4208201</v>
      </c>
      <c r="C4506" s="677" t="s">
        <v>10268</v>
      </c>
      <c r="D4506" s="678" t="s">
        <v>5891</v>
      </c>
      <c r="E4506" s="679">
        <f>IF(F4506 = "", "", ROUND(F4506*SINAPI!$M$5,2))</f>
        <v>20369.55</v>
      </c>
      <c r="F4506" s="680">
        <v>21191.02</v>
      </c>
      <c r="G4506" s="204">
        <f>IF(P.O.!$F$4 = "DESONERADO", SICRO!E4506, SICRO!F4506)</f>
        <v>21191.02</v>
      </c>
    </row>
    <row r="4507" spans="1:7">
      <c r="A4507" s="645" t="s">
        <v>69</v>
      </c>
      <c r="B4507" s="676">
        <v>4208151</v>
      </c>
      <c r="C4507" s="677" t="s">
        <v>10269</v>
      </c>
      <c r="D4507" s="678" t="s">
        <v>5891</v>
      </c>
      <c r="E4507" s="679">
        <f>IF(F4507 = "", "", ROUND(F4507*SINAPI!$M$5,2))</f>
        <v>28089.26</v>
      </c>
      <c r="F4507" s="680">
        <v>29222.06</v>
      </c>
      <c r="G4507" s="204">
        <f>IF(P.O.!$F$4 = "DESONERADO", SICRO!E4507, SICRO!F4507)</f>
        <v>29222.06</v>
      </c>
    </row>
    <row r="4508" spans="1:7">
      <c r="A4508" s="645" t="s">
        <v>69</v>
      </c>
      <c r="B4508" s="676">
        <v>4208202</v>
      </c>
      <c r="C4508" s="677" t="s">
        <v>10270</v>
      </c>
      <c r="D4508" s="678" t="s">
        <v>5891</v>
      </c>
      <c r="E4508" s="679">
        <f>IF(F4508 = "", "", ROUND(F4508*SINAPI!$M$5,2))</f>
        <v>31202.720000000001</v>
      </c>
      <c r="F4508" s="680">
        <v>32461.08</v>
      </c>
      <c r="G4508" s="204">
        <f>IF(P.O.!$F$4 = "DESONERADO", SICRO!E4508, SICRO!F4508)</f>
        <v>32461.08</v>
      </c>
    </row>
    <row r="4509" spans="1:7">
      <c r="A4509" s="645" t="s">
        <v>69</v>
      </c>
      <c r="B4509" s="676">
        <v>4208152</v>
      </c>
      <c r="C4509" s="677" t="s">
        <v>10271</v>
      </c>
      <c r="D4509" s="678" t="s">
        <v>5891</v>
      </c>
      <c r="E4509" s="679">
        <f>IF(F4509 = "", "", ROUND(F4509*SINAPI!$M$5,2))</f>
        <v>44843.34</v>
      </c>
      <c r="F4509" s="680">
        <v>46651.81</v>
      </c>
      <c r="G4509" s="204">
        <f>IF(P.O.!$F$4 = "DESONERADO", SICRO!E4509, SICRO!F4509)</f>
        <v>46651.81</v>
      </c>
    </row>
    <row r="4510" spans="1:7">
      <c r="A4510" s="645" t="s">
        <v>69</v>
      </c>
      <c r="B4510" s="676">
        <v>4208153</v>
      </c>
      <c r="C4510" s="677" t="s">
        <v>10272</v>
      </c>
      <c r="D4510" s="678" t="s">
        <v>5891</v>
      </c>
      <c r="E4510" s="679">
        <f>IF(F4510 = "", "", ROUND(F4510*SINAPI!$M$5,2))</f>
        <v>53164.77</v>
      </c>
      <c r="F4510" s="680">
        <v>55308.83</v>
      </c>
      <c r="G4510" s="204">
        <f>IF(P.O.!$F$4 = "DESONERADO", SICRO!E4510, SICRO!F4510)</f>
        <v>55308.83</v>
      </c>
    </row>
    <row r="4511" spans="1:7">
      <c r="A4511" s="645" t="s">
        <v>69</v>
      </c>
      <c r="B4511" s="676">
        <v>4208203</v>
      </c>
      <c r="C4511" s="677" t="s">
        <v>10273</v>
      </c>
      <c r="D4511" s="678" t="s">
        <v>5891</v>
      </c>
      <c r="E4511" s="679">
        <f>IF(F4511 = "", "", ROUND(F4511*SINAPI!$M$5,2))</f>
        <v>61567.4</v>
      </c>
      <c r="F4511" s="680">
        <v>64050.32</v>
      </c>
      <c r="G4511" s="204">
        <f>IF(P.O.!$F$4 = "DESONERADO", SICRO!E4511, SICRO!F4511)</f>
        <v>64050.32</v>
      </c>
    </row>
    <row r="4512" spans="1:7">
      <c r="A4512" s="645" t="s">
        <v>69</v>
      </c>
      <c r="B4512" s="676">
        <v>4208154</v>
      </c>
      <c r="C4512" s="677" t="s">
        <v>10274</v>
      </c>
      <c r="D4512" s="678" t="s">
        <v>5891</v>
      </c>
      <c r="E4512" s="679">
        <f>IF(F4512 = "", "", ROUND(F4512*SINAPI!$M$5,2))</f>
        <v>77705.8</v>
      </c>
      <c r="F4512" s="680">
        <v>80839.56</v>
      </c>
      <c r="G4512" s="204">
        <f>IF(P.O.!$F$4 = "DESONERADO", SICRO!E4512, SICRO!F4512)</f>
        <v>80839.56</v>
      </c>
    </row>
    <row r="4513" spans="1:7">
      <c r="A4513" s="645" t="s">
        <v>69</v>
      </c>
      <c r="B4513" s="676">
        <v>4208155</v>
      </c>
      <c r="C4513" s="677" t="s">
        <v>10275</v>
      </c>
      <c r="D4513" s="678" t="s">
        <v>5891</v>
      </c>
      <c r="E4513" s="679">
        <f>IF(F4513 = "", "", ROUND(F4513*SINAPI!$M$5,2))</f>
        <v>86223.33</v>
      </c>
      <c r="F4513" s="680">
        <v>89700.59</v>
      </c>
      <c r="G4513" s="204">
        <f>IF(P.O.!$F$4 = "DESONERADO", SICRO!E4513, SICRO!F4513)</f>
        <v>89700.59</v>
      </c>
    </row>
    <row r="4514" spans="1:7">
      <c r="A4514" s="645" t="s">
        <v>69</v>
      </c>
      <c r="B4514" s="676">
        <v>4208156</v>
      </c>
      <c r="C4514" s="677" t="s">
        <v>10276</v>
      </c>
      <c r="D4514" s="678" t="s">
        <v>5891</v>
      </c>
      <c r="E4514" s="679">
        <f>IF(F4514 = "", "", ROUND(F4514*SINAPI!$M$5,2))</f>
        <v>102644.84</v>
      </c>
      <c r="F4514" s="680">
        <v>106784.35</v>
      </c>
      <c r="G4514" s="204">
        <f>IF(P.O.!$F$4 = "DESONERADO", SICRO!E4514, SICRO!F4514)</f>
        <v>106784.35</v>
      </c>
    </row>
    <row r="4515" spans="1:7">
      <c r="A4515" s="645" t="s">
        <v>69</v>
      </c>
      <c r="B4515" s="676">
        <v>4208204</v>
      </c>
      <c r="C4515" s="677" t="s">
        <v>10277</v>
      </c>
      <c r="D4515" s="678" t="s">
        <v>5891</v>
      </c>
      <c r="E4515" s="679">
        <f>IF(F4515 = "", "", ROUND(F4515*SINAPI!$M$5,2))</f>
        <v>119431.37</v>
      </c>
      <c r="F4515" s="680">
        <v>124247.86</v>
      </c>
      <c r="G4515" s="204">
        <f>IF(P.O.!$F$4 = "DESONERADO", SICRO!E4515, SICRO!F4515)</f>
        <v>124247.86</v>
      </c>
    </row>
    <row r="4516" spans="1:7">
      <c r="A4516" s="645" t="s">
        <v>69</v>
      </c>
      <c r="B4516" s="676">
        <v>4208157</v>
      </c>
      <c r="C4516" s="677" t="s">
        <v>10278</v>
      </c>
      <c r="D4516" s="678" t="s">
        <v>5891</v>
      </c>
      <c r="E4516" s="679">
        <f>IF(F4516 = "", "", ROUND(F4516*SINAPI!$M$5,2))</f>
        <v>127594.23</v>
      </c>
      <c r="F4516" s="680">
        <v>132739.92000000001</v>
      </c>
      <c r="G4516" s="204">
        <f>IF(P.O.!$F$4 = "DESONERADO", SICRO!E4516, SICRO!F4516)</f>
        <v>132739.92000000001</v>
      </c>
    </row>
    <row r="4517" spans="1:7">
      <c r="A4517" s="645" t="s">
        <v>69</v>
      </c>
      <c r="B4517" s="676">
        <v>4208127</v>
      </c>
      <c r="C4517" s="677" t="s">
        <v>10279</v>
      </c>
      <c r="D4517" s="678" t="s">
        <v>5978</v>
      </c>
      <c r="E4517" s="679">
        <f>IF(F4517 = "", "", ROUND(F4517*SINAPI!$M$5,2))</f>
        <v>27.05</v>
      </c>
      <c r="F4517" s="680">
        <v>28.14</v>
      </c>
      <c r="G4517" s="204">
        <f>IF(P.O.!$F$4 = "DESONERADO", SICRO!E4517, SICRO!F4517)</f>
        <v>28.14</v>
      </c>
    </row>
    <row r="4518" spans="1:7">
      <c r="A4518" s="645" t="s">
        <v>69</v>
      </c>
      <c r="B4518" s="676">
        <v>4208196</v>
      </c>
      <c r="C4518" s="677" t="s">
        <v>10280</v>
      </c>
      <c r="D4518" s="678" t="s">
        <v>5891</v>
      </c>
      <c r="E4518" s="679">
        <f>IF(F4518 = "", "", ROUND(F4518*SINAPI!$M$5,2))</f>
        <v>2431.5300000000002</v>
      </c>
      <c r="F4518" s="680">
        <v>2529.59</v>
      </c>
      <c r="G4518" s="204">
        <f>IF(P.O.!$F$4 = "DESONERADO", SICRO!E4518, SICRO!F4518)</f>
        <v>2529.59</v>
      </c>
    </row>
    <row r="4519" spans="1:7">
      <c r="A4519" s="645" t="s">
        <v>69</v>
      </c>
      <c r="B4519" s="676">
        <v>4208209</v>
      </c>
      <c r="C4519" s="677" t="s">
        <v>10281</v>
      </c>
      <c r="D4519" s="678" t="s">
        <v>5891</v>
      </c>
      <c r="E4519" s="679">
        <f>IF(F4519 = "", "", ROUND(F4519*SINAPI!$M$5,2))</f>
        <v>10130.19</v>
      </c>
      <c r="F4519" s="680">
        <v>10538.73</v>
      </c>
      <c r="G4519" s="204">
        <f>IF(P.O.!$F$4 = "DESONERADO", SICRO!E4519, SICRO!F4519)</f>
        <v>10538.73</v>
      </c>
    </row>
    <row r="4520" spans="1:7">
      <c r="A4520" s="645" t="s">
        <v>69</v>
      </c>
      <c r="B4520" s="676">
        <v>4208206</v>
      </c>
      <c r="C4520" s="677" t="s">
        <v>10282</v>
      </c>
      <c r="D4520" s="678" t="s">
        <v>8979</v>
      </c>
      <c r="E4520" s="679">
        <f>IF(F4520 = "", "", ROUND(F4520*SINAPI!$M$5,2))</f>
        <v>117.97</v>
      </c>
      <c r="F4520" s="680">
        <v>122.73</v>
      </c>
      <c r="G4520" s="204">
        <f>IF(P.O.!$F$4 = "DESONERADO", SICRO!E4520, SICRO!F4520)</f>
        <v>122.73</v>
      </c>
    </row>
    <row r="4521" spans="1:7">
      <c r="A4521" s="645" t="s">
        <v>69</v>
      </c>
      <c r="B4521" s="676">
        <v>4208210</v>
      </c>
      <c r="C4521" s="677" t="s">
        <v>10283</v>
      </c>
      <c r="D4521" s="678" t="s">
        <v>5891</v>
      </c>
      <c r="E4521" s="679">
        <f>IF(F4521 = "", "", ROUND(F4521*SINAPI!$M$5,2))</f>
        <v>22874.91</v>
      </c>
      <c r="F4521" s="680">
        <v>23797.42</v>
      </c>
      <c r="G4521" s="204">
        <f>IF(P.O.!$F$4 = "DESONERADO", SICRO!E4521, SICRO!F4521)</f>
        <v>23797.42</v>
      </c>
    </row>
    <row r="4522" spans="1:7">
      <c r="A4522" s="645" t="s">
        <v>69</v>
      </c>
      <c r="B4522" s="676">
        <v>4208195</v>
      </c>
      <c r="C4522" s="677" t="s">
        <v>10284</v>
      </c>
      <c r="D4522" s="678" t="s">
        <v>5891</v>
      </c>
      <c r="E4522" s="679">
        <f>IF(F4522 = "", "", ROUND(F4522*SINAPI!$M$5,2))</f>
        <v>12036.71</v>
      </c>
      <c r="F4522" s="680">
        <v>12522.13</v>
      </c>
      <c r="G4522" s="204">
        <f>IF(P.O.!$F$4 = "DESONERADO", SICRO!E4522, SICRO!F4522)</f>
        <v>12522.13</v>
      </c>
    </row>
    <row r="4523" spans="1:7">
      <c r="A4523" s="645" t="s">
        <v>69</v>
      </c>
      <c r="B4523" s="676">
        <v>4208208</v>
      </c>
      <c r="C4523" s="677" t="s">
        <v>10285</v>
      </c>
      <c r="D4523" s="678" t="s">
        <v>8979</v>
      </c>
      <c r="E4523" s="679">
        <f>IF(F4523 = "", "", ROUND(F4523*SINAPI!$M$5,2))</f>
        <v>520.44000000000005</v>
      </c>
      <c r="F4523" s="680">
        <v>541.42999999999995</v>
      </c>
      <c r="G4523" s="204">
        <f>IF(P.O.!$F$4 = "DESONERADO", SICRO!E4523, SICRO!F4523)</f>
        <v>541.42999999999995</v>
      </c>
    </row>
    <row r="4524" spans="1:7">
      <c r="A4524" s="645" t="s">
        <v>69</v>
      </c>
      <c r="B4524" s="676">
        <v>4208135</v>
      </c>
      <c r="C4524" s="677" t="s">
        <v>10286</v>
      </c>
      <c r="D4524" s="678" t="s">
        <v>5970</v>
      </c>
      <c r="E4524" s="679">
        <f>IF(F4524 = "", "", ROUND(F4524*SINAPI!$M$5,2))</f>
        <v>1937.93</v>
      </c>
      <c r="F4524" s="680">
        <v>2016.08</v>
      </c>
      <c r="G4524" s="204">
        <f>IF(P.O.!$F$4 = "DESONERADO", SICRO!E4524, SICRO!F4524)</f>
        <v>2016.08</v>
      </c>
    </row>
    <row r="4525" spans="1:7">
      <c r="A4525" s="645" t="s">
        <v>69</v>
      </c>
      <c r="B4525" s="676">
        <v>4208136</v>
      </c>
      <c r="C4525" s="677" t="s">
        <v>10287</v>
      </c>
      <c r="D4525" s="678" t="s">
        <v>5970</v>
      </c>
      <c r="E4525" s="679">
        <f>IF(F4525 = "", "", ROUND(F4525*SINAPI!$M$5,2))</f>
        <v>2211.62</v>
      </c>
      <c r="F4525" s="680">
        <v>2300.81</v>
      </c>
      <c r="G4525" s="204">
        <f>IF(P.O.!$F$4 = "DESONERADO", SICRO!E4525, SICRO!F4525)</f>
        <v>2300.81</v>
      </c>
    </row>
    <row r="4526" spans="1:7">
      <c r="A4526" s="645" t="s">
        <v>69</v>
      </c>
      <c r="B4526" s="676">
        <v>4208137</v>
      </c>
      <c r="C4526" s="677" t="s">
        <v>10288</v>
      </c>
      <c r="D4526" s="678" t="s">
        <v>5970</v>
      </c>
      <c r="E4526" s="679">
        <f>IF(F4526 = "", "", ROUND(F4526*SINAPI!$M$5,2))</f>
        <v>2395</v>
      </c>
      <c r="F4526" s="680">
        <v>2491.59</v>
      </c>
      <c r="G4526" s="204">
        <f>IF(P.O.!$F$4 = "DESONERADO", SICRO!E4526, SICRO!F4526)</f>
        <v>2491.59</v>
      </c>
    </row>
    <row r="4527" spans="1:7">
      <c r="A4527" s="645" t="s">
        <v>69</v>
      </c>
      <c r="B4527" s="676">
        <v>4208138</v>
      </c>
      <c r="C4527" s="677" t="s">
        <v>10289</v>
      </c>
      <c r="D4527" s="678" t="s">
        <v>5970</v>
      </c>
      <c r="E4527" s="679">
        <f>IF(F4527 = "", "", ROUND(F4527*SINAPI!$M$5,2))</f>
        <v>2857.69</v>
      </c>
      <c r="F4527" s="680">
        <v>2972.94</v>
      </c>
      <c r="G4527" s="204">
        <f>IF(P.O.!$F$4 = "DESONERADO", SICRO!E4527, SICRO!F4527)</f>
        <v>2972.94</v>
      </c>
    </row>
    <row r="4528" spans="1:7">
      <c r="A4528" s="645" t="s">
        <v>69</v>
      </c>
      <c r="B4528" s="676">
        <v>4208139</v>
      </c>
      <c r="C4528" s="677" t="s">
        <v>10290</v>
      </c>
      <c r="D4528" s="678" t="s">
        <v>5970</v>
      </c>
      <c r="E4528" s="679">
        <f>IF(F4528 = "", "", ROUND(F4528*SINAPI!$M$5,2))</f>
        <v>2864.31</v>
      </c>
      <c r="F4528" s="680">
        <v>2979.82</v>
      </c>
      <c r="G4528" s="204">
        <f>IF(P.O.!$F$4 = "DESONERADO", SICRO!E4528, SICRO!F4528)</f>
        <v>2979.82</v>
      </c>
    </row>
    <row r="4529" spans="1:7">
      <c r="A4529" s="645" t="s">
        <v>69</v>
      </c>
      <c r="B4529" s="676">
        <v>4208140</v>
      </c>
      <c r="C4529" s="677" t="s">
        <v>10291</v>
      </c>
      <c r="D4529" s="678" t="s">
        <v>5970</v>
      </c>
      <c r="E4529" s="679">
        <f>IF(F4529 = "", "", ROUND(F4529*SINAPI!$M$5,2))</f>
        <v>3562.12</v>
      </c>
      <c r="F4529" s="680">
        <v>3705.77</v>
      </c>
      <c r="G4529" s="204">
        <f>IF(P.O.!$F$4 = "DESONERADO", SICRO!E4529, SICRO!F4529)</f>
        <v>3705.77</v>
      </c>
    </row>
    <row r="4530" spans="1:7">
      <c r="A4530" s="645" t="s">
        <v>69</v>
      </c>
      <c r="B4530" s="676">
        <v>4208141</v>
      </c>
      <c r="C4530" s="677" t="s">
        <v>10292</v>
      </c>
      <c r="D4530" s="678" t="s">
        <v>5970</v>
      </c>
      <c r="E4530" s="679">
        <f>IF(F4530 = "", "", ROUND(F4530*SINAPI!$M$5,2))</f>
        <v>3577.67</v>
      </c>
      <c r="F4530" s="680">
        <v>3721.95</v>
      </c>
      <c r="G4530" s="204">
        <f>IF(P.O.!$F$4 = "DESONERADO", SICRO!E4530, SICRO!F4530)</f>
        <v>3721.95</v>
      </c>
    </row>
    <row r="4531" spans="1:7">
      <c r="A4531" s="645" t="s">
        <v>69</v>
      </c>
      <c r="B4531" s="676">
        <v>4208212</v>
      </c>
      <c r="C4531" s="677" t="s">
        <v>10293</v>
      </c>
      <c r="D4531" s="678" t="s">
        <v>5970</v>
      </c>
      <c r="E4531" s="679">
        <f>IF(F4531 = "", "", ROUND(F4531*SINAPI!$M$5,2))</f>
        <v>3579.28</v>
      </c>
      <c r="F4531" s="680">
        <v>3723.63</v>
      </c>
      <c r="G4531" s="204">
        <f>IF(P.O.!$F$4 = "DESONERADO", SICRO!E4531, SICRO!F4531)</f>
        <v>3723.63</v>
      </c>
    </row>
    <row r="4532" spans="1:7">
      <c r="A4532" s="645" t="s">
        <v>69</v>
      </c>
      <c r="B4532" s="676">
        <v>4208213</v>
      </c>
      <c r="C4532" s="677" t="s">
        <v>10294</v>
      </c>
      <c r="D4532" s="678" t="s">
        <v>5970</v>
      </c>
      <c r="E4532" s="679">
        <f>IF(F4532 = "", "", ROUND(F4532*SINAPI!$M$5,2))</f>
        <v>4122.46</v>
      </c>
      <c r="F4532" s="680">
        <v>4288.71</v>
      </c>
      <c r="G4532" s="204">
        <f>IF(P.O.!$F$4 = "DESONERADO", SICRO!E4532, SICRO!F4532)</f>
        <v>4288.71</v>
      </c>
    </row>
    <row r="4533" spans="1:7">
      <c r="A4533" s="645" t="s">
        <v>69</v>
      </c>
      <c r="B4533" s="676">
        <v>4208214</v>
      </c>
      <c r="C4533" s="677" t="s">
        <v>10295</v>
      </c>
      <c r="D4533" s="678" t="s">
        <v>5970</v>
      </c>
      <c r="E4533" s="679">
        <f>IF(F4533 = "", "", ROUND(F4533*SINAPI!$M$5,2))</f>
        <v>4657.3599999999997</v>
      </c>
      <c r="F4533" s="680">
        <v>4845.18</v>
      </c>
      <c r="G4533" s="204">
        <f>IF(P.O.!$F$4 = "DESONERADO", SICRO!E4533, SICRO!F4533)</f>
        <v>4845.18</v>
      </c>
    </row>
    <row r="4534" spans="1:7">
      <c r="A4534" s="645" t="s">
        <v>69</v>
      </c>
      <c r="B4534" s="676">
        <v>4208215</v>
      </c>
      <c r="C4534" s="677" t="s">
        <v>10296</v>
      </c>
      <c r="D4534" s="678" t="s">
        <v>5970</v>
      </c>
      <c r="E4534" s="679">
        <f>IF(F4534 = "", "", ROUND(F4534*SINAPI!$M$5,2))</f>
        <v>4669.97</v>
      </c>
      <c r="F4534" s="680">
        <v>4858.3</v>
      </c>
      <c r="G4534" s="204">
        <f>IF(P.O.!$F$4 = "DESONERADO", SICRO!E4534, SICRO!F4534)</f>
        <v>4858.3</v>
      </c>
    </row>
    <row r="4535" spans="1:7">
      <c r="A4535" s="645" t="s">
        <v>69</v>
      </c>
      <c r="B4535" s="676">
        <v>4208216</v>
      </c>
      <c r="C4535" s="677" t="s">
        <v>10297</v>
      </c>
      <c r="D4535" s="678" t="s">
        <v>5970</v>
      </c>
      <c r="E4535" s="679">
        <f>IF(F4535 = "", "", ROUND(F4535*SINAPI!$M$5,2))</f>
        <v>2115.6999999999998</v>
      </c>
      <c r="F4535" s="680">
        <v>2201.02</v>
      </c>
      <c r="G4535" s="204">
        <f>IF(P.O.!$F$4 = "DESONERADO", SICRO!E4535, SICRO!F4535)</f>
        <v>2201.02</v>
      </c>
    </row>
    <row r="4536" spans="1:7">
      <c r="A4536" s="645" t="s">
        <v>69</v>
      </c>
      <c r="B4536" s="676">
        <v>4208217</v>
      </c>
      <c r="C4536" s="677" t="s">
        <v>10298</v>
      </c>
      <c r="D4536" s="678" t="s">
        <v>5970</v>
      </c>
      <c r="E4536" s="679">
        <f>IF(F4536 = "", "", ROUND(F4536*SINAPI!$M$5,2))</f>
        <v>2410.5700000000002</v>
      </c>
      <c r="F4536" s="680">
        <v>2507.7800000000002</v>
      </c>
      <c r="G4536" s="204">
        <f>IF(P.O.!$F$4 = "DESONERADO", SICRO!E4536, SICRO!F4536)</f>
        <v>2507.7800000000002</v>
      </c>
    </row>
    <row r="4537" spans="1:7">
      <c r="A4537" s="645" t="s">
        <v>69</v>
      </c>
      <c r="B4537" s="676">
        <v>4208218</v>
      </c>
      <c r="C4537" s="677" t="s">
        <v>10299</v>
      </c>
      <c r="D4537" s="678" t="s">
        <v>5970</v>
      </c>
      <c r="E4537" s="679">
        <f>IF(F4537 = "", "", ROUND(F4537*SINAPI!$M$5,2))</f>
        <v>3054.36</v>
      </c>
      <c r="F4537" s="680">
        <v>3177.54</v>
      </c>
      <c r="G4537" s="204">
        <f>IF(P.O.!$F$4 = "DESONERADO", SICRO!E4537, SICRO!F4537)</f>
        <v>3177.54</v>
      </c>
    </row>
    <row r="4538" spans="1:7">
      <c r="A4538" s="645" t="s">
        <v>69</v>
      </c>
      <c r="B4538" s="676">
        <v>4208219</v>
      </c>
      <c r="C4538" s="677" t="s">
        <v>10300</v>
      </c>
      <c r="D4538" s="678" t="s">
        <v>5970</v>
      </c>
      <c r="E4538" s="679">
        <f>IF(F4538 = "", "", ROUND(F4538*SINAPI!$M$5,2))</f>
        <v>4062.56</v>
      </c>
      <c r="F4538" s="680">
        <v>4226.3999999999996</v>
      </c>
      <c r="G4538" s="204">
        <f>IF(P.O.!$F$4 = "DESONERADO", SICRO!E4538, SICRO!F4538)</f>
        <v>4226.3999999999996</v>
      </c>
    </row>
    <row r="4539" spans="1:7">
      <c r="A4539" s="645" t="s">
        <v>69</v>
      </c>
      <c r="B4539" s="676">
        <v>4208220</v>
      </c>
      <c r="C4539" s="677" t="s">
        <v>10301</v>
      </c>
      <c r="D4539" s="678" t="s">
        <v>5970</v>
      </c>
      <c r="E4539" s="679">
        <f>IF(F4539 = "", "", ROUND(F4539*SINAPI!$M$5,2))</f>
        <v>4311.12</v>
      </c>
      <c r="F4539" s="680">
        <v>4484.9799999999996</v>
      </c>
      <c r="G4539" s="204">
        <f>IF(P.O.!$F$4 = "DESONERADO", SICRO!E4539, SICRO!F4539)</f>
        <v>4484.9799999999996</v>
      </c>
    </row>
    <row r="4540" spans="1:7">
      <c r="A4540" s="645" t="s">
        <v>69</v>
      </c>
      <c r="B4540" s="676">
        <v>4208221</v>
      </c>
      <c r="C4540" s="677" t="s">
        <v>10302</v>
      </c>
      <c r="D4540" s="678" t="s">
        <v>5970</v>
      </c>
      <c r="E4540" s="679">
        <f>IF(F4540 = "", "", ROUND(F4540*SINAPI!$M$5,2))</f>
        <v>5676.19</v>
      </c>
      <c r="F4540" s="680">
        <v>5905.1</v>
      </c>
      <c r="G4540" s="204">
        <f>IF(P.O.!$F$4 = "DESONERADO", SICRO!E4540, SICRO!F4540)</f>
        <v>5905.1</v>
      </c>
    </row>
    <row r="4541" spans="1:7">
      <c r="A4541" s="645" t="s">
        <v>69</v>
      </c>
      <c r="B4541" s="676">
        <v>4208222</v>
      </c>
      <c r="C4541" s="677" t="s">
        <v>10303</v>
      </c>
      <c r="D4541" s="678" t="s">
        <v>5970</v>
      </c>
      <c r="E4541" s="679">
        <f>IF(F4541 = "", "", ROUND(F4541*SINAPI!$M$5,2))</f>
        <v>7149.49</v>
      </c>
      <c r="F4541" s="680">
        <v>7437.82</v>
      </c>
      <c r="G4541" s="204">
        <f>IF(P.O.!$F$4 = "DESONERADO", SICRO!E4541, SICRO!F4541)</f>
        <v>7437.82</v>
      </c>
    </row>
    <row r="4542" spans="1:7">
      <c r="A4542" s="645" t="s">
        <v>69</v>
      </c>
      <c r="B4542" s="676">
        <v>4208223</v>
      </c>
      <c r="C4542" s="677" t="s">
        <v>10304</v>
      </c>
      <c r="D4542" s="678" t="s">
        <v>5970</v>
      </c>
      <c r="E4542" s="679">
        <f>IF(F4542 = "", "", ROUND(F4542*SINAPI!$M$5,2))</f>
        <v>7151.93</v>
      </c>
      <c r="F4542" s="680">
        <v>7440.36</v>
      </c>
      <c r="G4542" s="204">
        <f>IF(P.O.!$F$4 = "DESONERADO", SICRO!E4542, SICRO!F4542)</f>
        <v>7440.36</v>
      </c>
    </row>
    <row r="4543" spans="1:7">
      <c r="A4543" s="645" t="s">
        <v>69</v>
      </c>
      <c r="B4543" s="676">
        <v>4208224</v>
      </c>
      <c r="C4543" s="677" t="s">
        <v>10305</v>
      </c>
      <c r="D4543" s="678" t="s">
        <v>5970</v>
      </c>
      <c r="E4543" s="679">
        <f>IF(F4543 = "", "", ROUND(F4543*SINAPI!$M$5,2))</f>
        <v>8363.44</v>
      </c>
      <c r="F4543" s="680">
        <v>8700.73</v>
      </c>
      <c r="G4543" s="204">
        <f>IF(P.O.!$F$4 = "DESONERADO", SICRO!E4543, SICRO!F4543)</f>
        <v>8700.73</v>
      </c>
    </row>
    <row r="4544" spans="1:7">
      <c r="A4544" s="645" t="s">
        <v>69</v>
      </c>
      <c r="B4544" s="676">
        <v>4208225</v>
      </c>
      <c r="C4544" s="677" t="s">
        <v>10306</v>
      </c>
      <c r="D4544" s="678" t="s">
        <v>5970</v>
      </c>
      <c r="E4544" s="679">
        <f>IF(F4544 = "", "", ROUND(F4544*SINAPI!$M$5,2))</f>
        <v>9222.42</v>
      </c>
      <c r="F4544" s="680">
        <v>9594.35</v>
      </c>
      <c r="G4544" s="204">
        <f>IF(P.O.!$F$4 = "DESONERADO", SICRO!E4544, SICRO!F4544)</f>
        <v>9594.35</v>
      </c>
    </row>
    <row r="4545" spans="1:7">
      <c r="A4545" s="645" t="s">
        <v>69</v>
      </c>
      <c r="B4545" s="676">
        <v>4208226</v>
      </c>
      <c r="C4545" s="677" t="s">
        <v>10307</v>
      </c>
      <c r="D4545" s="678" t="s">
        <v>5970</v>
      </c>
      <c r="E4545" s="679">
        <f>IF(F4545 = "", "", ROUND(F4545*SINAPI!$M$5,2))</f>
        <v>9610.4500000000007</v>
      </c>
      <c r="F4545" s="680">
        <v>9998.02</v>
      </c>
      <c r="G4545" s="204">
        <f>IF(P.O.!$F$4 = "DESONERADO", SICRO!E4545, SICRO!F4545)</f>
        <v>9998.02</v>
      </c>
    </row>
    <row r="4546" spans="1:7">
      <c r="A4546" s="645" t="s">
        <v>69</v>
      </c>
      <c r="B4546" s="676">
        <v>4208227</v>
      </c>
      <c r="C4546" s="677" t="s">
        <v>10308</v>
      </c>
      <c r="D4546" s="678" t="s">
        <v>5970</v>
      </c>
      <c r="E4546" s="679">
        <f>IF(F4546 = "", "", ROUND(F4546*SINAPI!$M$5,2))</f>
        <v>1833.27</v>
      </c>
      <c r="F4546" s="680">
        <v>1907.2</v>
      </c>
      <c r="G4546" s="204">
        <f>IF(P.O.!$F$4 = "DESONERADO", SICRO!E4546, SICRO!F4546)</f>
        <v>1907.2</v>
      </c>
    </row>
    <row r="4547" spans="1:7">
      <c r="A4547" s="645" t="s">
        <v>69</v>
      </c>
      <c r="B4547" s="676">
        <v>4208228</v>
      </c>
      <c r="C4547" s="677" t="s">
        <v>10309</v>
      </c>
      <c r="D4547" s="678" t="s">
        <v>5970</v>
      </c>
      <c r="E4547" s="679">
        <f>IF(F4547 = "", "", ROUND(F4547*SINAPI!$M$5,2))</f>
        <v>2106.9499999999998</v>
      </c>
      <c r="F4547" s="680">
        <v>2191.92</v>
      </c>
      <c r="G4547" s="204">
        <f>IF(P.O.!$F$4 = "DESONERADO", SICRO!E4547, SICRO!F4547)</f>
        <v>2191.92</v>
      </c>
    </row>
    <row r="4548" spans="1:7">
      <c r="A4548" s="645" t="s">
        <v>69</v>
      </c>
      <c r="B4548" s="676">
        <v>4208229</v>
      </c>
      <c r="C4548" s="677" t="s">
        <v>10310</v>
      </c>
      <c r="D4548" s="678" t="s">
        <v>5970</v>
      </c>
      <c r="E4548" s="679">
        <f>IF(F4548 = "", "", ROUND(F4548*SINAPI!$M$5,2))</f>
        <v>2663.87</v>
      </c>
      <c r="F4548" s="680">
        <v>2771.3</v>
      </c>
      <c r="G4548" s="204">
        <f>IF(P.O.!$F$4 = "DESONERADO", SICRO!E4548, SICRO!F4548)</f>
        <v>2771.3</v>
      </c>
    </row>
    <row r="4549" spans="1:7">
      <c r="A4549" s="645" t="s">
        <v>69</v>
      </c>
      <c r="B4549" s="676">
        <v>4208230</v>
      </c>
      <c r="C4549" s="677" t="s">
        <v>10311</v>
      </c>
      <c r="D4549" s="678" t="s">
        <v>5970</v>
      </c>
      <c r="E4549" s="679">
        <f>IF(F4549 = "", "", ROUND(F4549*SINAPI!$M$5,2))</f>
        <v>3546.93</v>
      </c>
      <c r="F4549" s="680">
        <v>3689.97</v>
      </c>
      <c r="G4549" s="204">
        <f>IF(P.O.!$F$4 = "DESONERADO", SICRO!E4549, SICRO!F4549)</f>
        <v>3689.97</v>
      </c>
    </row>
    <row r="4550" spans="1:7">
      <c r="A4550" s="645" t="s">
        <v>69</v>
      </c>
      <c r="B4550" s="676">
        <v>4208231</v>
      </c>
      <c r="C4550" s="677" t="s">
        <v>10312</v>
      </c>
      <c r="D4550" s="678" t="s">
        <v>5970</v>
      </c>
      <c r="E4550" s="679">
        <f>IF(F4550 = "", "", ROUND(F4550*SINAPI!$M$5,2))</f>
        <v>3766.44</v>
      </c>
      <c r="F4550" s="680">
        <v>3918.34</v>
      </c>
      <c r="G4550" s="204">
        <f>IF(P.O.!$F$4 = "DESONERADO", SICRO!E4550, SICRO!F4550)</f>
        <v>3918.34</v>
      </c>
    </row>
    <row r="4551" spans="1:7">
      <c r="A4551" s="645" t="s">
        <v>69</v>
      </c>
      <c r="B4551" s="676">
        <v>4208232</v>
      </c>
      <c r="C4551" s="677" t="s">
        <v>10313</v>
      </c>
      <c r="D4551" s="678" t="s">
        <v>5970</v>
      </c>
      <c r="E4551" s="679">
        <f>IF(F4551 = "", "", ROUND(F4551*SINAPI!$M$5,2))</f>
        <v>4955.58</v>
      </c>
      <c r="F4551" s="680">
        <v>5155.43</v>
      </c>
      <c r="G4551" s="204">
        <f>IF(P.O.!$F$4 = "DESONERADO", SICRO!E4551, SICRO!F4551)</f>
        <v>5155.43</v>
      </c>
    </row>
    <row r="4552" spans="1:7">
      <c r="A4552" s="645" t="s">
        <v>69</v>
      </c>
      <c r="B4552" s="676">
        <v>4208233</v>
      </c>
      <c r="C4552" s="677" t="s">
        <v>10314</v>
      </c>
      <c r="D4552" s="678" t="s">
        <v>5970</v>
      </c>
      <c r="E4552" s="679">
        <f>IF(F4552 = "", "", ROUND(F4552*SINAPI!$M$5,2))</f>
        <v>6238.62</v>
      </c>
      <c r="F4552" s="680">
        <v>6490.21</v>
      </c>
      <c r="G4552" s="204">
        <f>IF(P.O.!$F$4 = "DESONERADO", SICRO!E4552, SICRO!F4552)</f>
        <v>6490.21</v>
      </c>
    </row>
    <row r="4553" spans="1:7">
      <c r="A4553" s="645" t="s">
        <v>69</v>
      </c>
      <c r="B4553" s="676">
        <v>4208234</v>
      </c>
      <c r="C4553" s="677" t="s">
        <v>10315</v>
      </c>
      <c r="D4553" s="678" t="s">
        <v>5970</v>
      </c>
      <c r="E4553" s="679">
        <f>IF(F4553 = "", "", ROUND(F4553*SINAPI!$M$5,2))</f>
        <v>6240.87</v>
      </c>
      <c r="F4553" s="680">
        <v>6492.55</v>
      </c>
      <c r="G4553" s="204">
        <f>IF(P.O.!$F$4 = "DESONERADO", SICRO!E4553, SICRO!F4553)</f>
        <v>6492.55</v>
      </c>
    </row>
    <row r="4554" spans="1:7">
      <c r="A4554" s="645" t="s">
        <v>69</v>
      </c>
      <c r="B4554" s="676">
        <v>4208235</v>
      </c>
      <c r="C4554" s="677" t="s">
        <v>10316</v>
      </c>
      <c r="D4554" s="678" t="s">
        <v>5970</v>
      </c>
      <c r="E4554" s="679">
        <f>IF(F4554 = "", "", ROUND(F4554*SINAPI!$M$5,2))</f>
        <v>7300.63</v>
      </c>
      <c r="F4554" s="680">
        <v>7595.05</v>
      </c>
      <c r="G4554" s="204">
        <f>IF(P.O.!$F$4 = "DESONERADO", SICRO!E4554, SICRO!F4554)</f>
        <v>7595.05</v>
      </c>
    </row>
    <row r="4555" spans="1:7">
      <c r="A4555" s="645" t="s">
        <v>69</v>
      </c>
      <c r="B4555" s="676">
        <v>4208236</v>
      </c>
      <c r="C4555" s="677" t="s">
        <v>10317</v>
      </c>
      <c r="D4555" s="678" t="s">
        <v>5970</v>
      </c>
      <c r="E4555" s="679">
        <f>IF(F4555 = "", "", ROUND(F4555*SINAPI!$M$5,2))</f>
        <v>8317.2999999999993</v>
      </c>
      <c r="F4555" s="680">
        <v>8652.7199999999993</v>
      </c>
      <c r="G4555" s="204">
        <f>IF(P.O.!$F$4 = "DESONERADO", SICRO!E4555, SICRO!F4555)</f>
        <v>8652.7199999999993</v>
      </c>
    </row>
    <row r="4556" spans="1:7">
      <c r="A4556" s="645" t="s">
        <v>69</v>
      </c>
      <c r="B4556" s="676">
        <v>4208237</v>
      </c>
      <c r="C4556" s="677" t="s">
        <v>10318</v>
      </c>
      <c r="D4556" s="678" t="s">
        <v>5970</v>
      </c>
      <c r="E4556" s="679">
        <f>IF(F4556 = "", "", ROUND(F4556*SINAPI!$M$5,2))</f>
        <v>8395.76</v>
      </c>
      <c r="F4556" s="680">
        <v>8734.35</v>
      </c>
      <c r="G4556" s="204">
        <f>IF(P.O.!$F$4 = "DESONERADO", SICRO!E4556, SICRO!F4556)</f>
        <v>8734.35</v>
      </c>
    </row>
    <row r="4557" spans="1:7">
      <c r="A4557" s="645" t="s">
        <v>69</v>
      </c>
      <c r="B4557" s="676">
        <v>4208128</v>
      </c>
      <c r="C4557" s="677" t="s">
        <v>10319</v>
      </c>
      <c r="D4557" s="678" t="s">
        <v>5970</v>
      </c>
      <c r="E4557" s="679">
        <f>IF(F4557 = "", "", ROUND(F4557*SINAPI!$M$5,2))</f>
        <v>211.47</v>
      </c>
      <c r="F4557" s="680">
        <v>220</v>
      </c>
      <c r="G4557" s="204">
        <f>IF(P.O.!$F$4 = "DESONERADO", SICRO!E4557, SICRO!F4557)</f>
        <v>220</v>
      </c>
    </row>
    <row r="4558" spans="1:7">
      <c r="A4558" s="645" t="s">
        <v>69</v>
      </c>
      <c r="B4558" s="676">
        <v>4208129</v>
      </c>
      <c r="C4558" s="677" t="s">
        <v>10320</v>
      </c>
      <c r="D4558" s="678" t="s">
        <v>5970</v>
      </c>
      <c r="E4558" s="679">
        <f>IF(F4558 = "", "", ROUND(F4558*SINAPI!$M$5,2))</f>
        <v>234.68</v>
      </c>
      <c r="F4558" s="680">
        <v>244.14</v>
      </c>
      <c r="G4558" s="204">
        <f>IF(P.O.!$F$4 = "DESONERADO", SICRO!E4558, SICRO!F4558)</f>
        <v>244.14</v>
      </c>
    </row>
    <row r="4559" spans="1:7">
      <c r="A4559" s="645" t="s">
        <v>69</v>
      </c>
      <c r="B4559" s="676">
        <v>4208130</v>
      </c>
      <c r="C4559" s="677" t="s">
        <v>10321</v>
      </c>
      <c r="D4559" s="678" t="s">
        <v>5970</v>
      </c>
      <c r="E4559" s="679">
        <f>IF(F4559 = "", "", ROUND(F4559*SINAPI!$M$5,2))</f>
        <v>276.58</v>
      </c>
      <c r="F4559" s="680">
        <v>287.73</v>
      </c>
      <c r="G4559" s="204">
        <f>IF(P.O.!$F$4 = "DESONERADO", SICRO!E4559, SICRO!F4559)</f>
        <v>287.73</v>
      </c>
    </row>
    <row r="4560" spans="1:7">
      <c r="A4560" s="645" t="s">
        <v>69</v>
      </c>
      <c r="B4560" s="676">
        <v>4208131</v>
      </c>
      <c r="C4560" s="677" t="s">
        <v>10322</v>
      </c>
      <c r="D4560" s="678" t="s">
        <v>5970</v>
      </c>
      <c r="E4560" s="679">
        <f>IF(F4560 = "", "", ROUND(F4560*SINAPI!$M$5,2))</f>
        <v>323.83999999999997</v>
      </c>
      <c r="F4560" s="680">
        <v>336.9</v>
      </c>
      <c r="G4560" s="204">
        <f>IF(P.O.!$F$4 = "DESONERADO", SICRO!E4560, SICRO!F4560)</f>
        <v>336.9</v>
      </c>
    </row>
    <row r="4561" spans="1:7">
      <c r="A4561" s="645" t="s">
        <v>69</v>
      </c>
      <c r="B4561" s="676">
        <v>4208132</v>
      </c>
      <c r="C4561" s="677" t="s">
        <v>10323</v>
      </c>
      <c r="D4561" s="678" t="s">
        <v>5970</v>
      </c>
      <c r="E4561" s="679">
        <f>IF(F4561 = "", "", ROUND(F4561*SINAPI!$M$5,2))</f>
        <v>371.17</v>
      </c>
      <c r="F4561" s="680">
        <v>386.14</v>
      </c>
      <c r="G4561" s="204">
        <f>IF(P.O.!$F$4 = "DESONERADO", SICRO!E4561, SICRO!F4561)</f>
        <v>386.14</v>
      </c>
    </row>
    <row r="4562" spans="1:7">
      <c r="A4562" s="645" t="s">
        <v>69</v>
      </c>
      <c r="B4562" s="676">
        <v>4208133</v>
      </c>
      <c r="C4562" s="677" t="s">
        <v>10324</v>
      </c>
      <c r="D4562" s="678" t="s">
        <v>5970</v>
      </c>
      <c r="E4562" s="679">
        <f>IF(F4562 = "", "", ROUND(F4562*SINAPI!$M$5,2))</f>
        <v>418.88</v>
      </c>
      <c r="F4562" s="680">
        <v>435.77</v>
      </c>
      <c r="G4562" s="204">
        <f>IF(P.O.!$F$4 = "DESONERADO", SICRO!E4562, SICRO!F4562)</f>
        <v>435.77</v>
      </c>
    </row>
    <row r="4563" spans="1:7">
      <c r="A4563" s="645" t="s">
        <v>69</v>
      </c>
      <c r="B4563" s="676">
        <v>4208134</v>
      </c>
      <c r="C4563" s="677" t="s">
        <v>10325</v>
      </c>
      <c r="D4563" s="678" t="s">
        <v>5970</v>
      </c>
      <c r="E4563" s="679">
        <f>IF(F4563 = "", "", ROUND(F4563*SINAPI!$M$5,2))</f>
        <v>467.39</v>
      </c>
      <c r="F4563" s="680">
        <v>486.24</v>
      </c>
      <c r="G4563" s="204">
        <f>IF(P.O.!$F$4 = "DESONERADO", SICRO!E4563, SICRO!F4563)</f>
        <v>486.24</v>
      </c>
    </row>
    <row r="4564" spans="1:7">
      <c r="A4564" s="645" t="s">
        <v>69</v>
      </c>
      <c r="B4564" s="676">
        <v>4208238</v>
      </c>
      <c r="C4564" s="677" t="s">
        <v>10326</v>
      </c>
      <c r="D4564" s="678" t="s">
        <v>5970</v>
      </c>
      <c r="E4564" s="679">
        <f>IF(F4564 = "", "", ROUND(F4564*SINAPI!$M$5,2))</f>
        <v>498.14</v>
      </c>
      <c r="F4564" s="680">
        <v>518.23</v>
      </c>
      <c r="G4564" s="204">
        <f>IF(P.O.!$F$4 = "DESONERADO", SICRO!E4564, SICRO!F4564)</f>
        <v>518.23</v>
      </c>
    </row>
    <row r="4565" spans="1:7">
      <c r="A4565" s="645" t="s">
        <v>69</v>
      </c>
      <c r="B4565" s="676">
        <v>4208239</v>
      </c>
      <c r="C4565" s="677" t="s">
        <v>10327</v>
      </c>
      <c r="D4565" s="678" t="s">
        <v>5970</v>
      </c>
      <c r="E4565" s="679">
        <f>IF(F4565 = "", "", ROUND(F4565*SINAPI!$M$5,2))</f>
        <v>537.66999999999996</v>
      </c>
      <c r="F4565" s="680">
        <v>559.35</v>
      </c>
      <c r="G4565" s="204">
        <f>IF(P.O.!$F$4 = "DESONERADO", SICRO!E4565, SICRO!F4565)</f>
        <v>559.35</v>
      </c>
    </row>
    <row r="4566" spans="1:7">
      <c r="A4566" s="645" t="s">
        <v>69</v>
      </c>
      <c r="B4566" s="676">
        <v>4413920</v>
      </c>
      <c r="C4566" s="677" t="s">
        <v>10328</v>
      </c>
      <c r="D4566" s="678" t="s">
        <v>7325</v>
      </c>
      <c r="E4566" s="679">
        <f>IF(F4566 = "", "", ROUND(F4566*SINAPI!$M$5,2))</f>
        <v>0.53</v>
      </c>
      <c r="F4566" s="680">
        <v>0.55000000000000004</v>
      </c>
      <c r="G4566" s="204">
        <f>IF(P.O.!$F$4 = "DESONERADO", SICRO!E4566, SICRO!F4566)</f>
        <v>0.55000000000000004</v>
      </c>
    </row>
    <row r="4567" spans="1:7">
      <c r="A4567" s="645" t="s">
        <v>69</v>
      </c>
      <c r="B4567" s="676">
        <v>4413024</v>
      </c>
      <c r="C4567" s="677" t="s">
        <v>10329</v>
      </c>
      <c r="D4567" s="678" t="s">
        <v>7325</v>
      </c>
      <c r="E4567" s="679">
        <f>IF(F4567 = "", "", ROUND(F4567*SINAPI!$M$5,2))</f>
        <v>0.39</v>
      </c>
      <c r="F4567" s="680">
        <v>0.41</v>
      </c>
      <c r="G4567" s="204">
        <f>IF(P.O.!$F$4 = "DESONERADO", SICRO!E4567, SICRO!F4567)</f>
        <v>0.41</v>
      </c>
    </row>
    <row r="4568" spans="1:7">
      <c r="A4568" s="645" t="s">
        <v>69</v>
      </c>
      <c r="B4568" s="676">
        <v>4413022</v>
      </c>
      <c r="C4568" s="677" t="s">
        <v>10330</v>
      </c>
      <c r="D4568" s="678" t="s">
        <v>7325</v>
      </c>
      <c r="E4568" s="679">
        <f>IF(F4568 = "", "", ROUND(F4568*SINAPI!$M$5,2))</f>
        <v>0.62</v>
      </c>
      <c r="F4568" s="680">
        <v>0.64</v>
      </c>
      <c r="G4568" s="204">
        <f>IF(P.O.!$F$4 = "DESONERADO", SICRO!E4568, SICRO!F4568)</f>
        <v>0.64</v>
      </c>
    </row>
    <row r="4569" spans="1:7">
      <c r="A4569" s="645" t="s">
        <v>69</v>
      </c>
      <c r="B4569" s="676">
        <v>4413020</v>
      </c>
      <c r="C4569" s="677" t="s">
        <v>10331</v>
      </c>
      <c r="D4569" s="678" t="s">
        <v>5970</v>
      </c>
      <c r="E4569" s="679">
        <f>IF(F4569 = "", "", ROUND(F4569*SINAPI!$M$5,2))</f>
        <v>36.08</v>
      </c>
      <c r="F4569" s="680">
        <v>37.53</v>
      </c>
      <c r="G4569" s="204">
        <f>IF(P.O.!$F$4 = "DESONERADO", SICRO!E4569, SICRO!F4569)</f>
        <v>37.53</v>
      </c>
    </row>
    <row r="4570" spans="1:7">
      <c r="A4570" s="645" t="s">
        <v>69</v>
      </c>
      <c r="B4570" s="676">
        <v>4413013</v>
      </c>
      <c r="C4570" s="677" t="s">
        <v>10332</v>
      </c>
      <c r="D4570" s="678" t="s">
        <v>5970</v>
      </c>
      <c r="E4570" s="679">
        <f>IF(F4570 = "", "", ROUND(F4570*SINAPI!$M$5,2))</f>
        <v>81.150000000000006</v>
      </c>
      <c r="F4570" s="680">
        <v>84.42</v>
      </c>
      <c r="G4570" s="204">
        <f>IF(P.O.!$F$4 = "DESONERADO", SICRO!E4570, SICRO!F4570)</f>
        <v>84.42</v>
      </c>
    </row>
    <row r="4571" spans="1:7">
      <c r="A4571" s="645" t="s">
        <v>69</v>
      </c>
      <c r="B4571" s="676">
        <v>4413019</v>
      </c>
      <c r="C4571" s="677" t="s">
        <v>10333</v>
      </c>
      <c r="D4571" s="678" t="s">
        <v>5970</v>
      </c>
      <c r="E4571" s="679">
        <f>IF(F4571 = "", "", ROUND(F4571*SINAPI!$M$5,2))</f>
        <v>32.86</v>
      </c>
      <c r="F4571" s="680">
        <v>34.19</v>
      </c>
      <c r="G4571" s="204">
        <f>IF(P.O.!$F$4 = "DESONERADO", SICRO!E4571, SICRO!F4571)</f>
        <v>34.19</v>
      </c>
    </row>
    <row r="4572" spans="1:7">
      <c r="A4572" s="645" t="s">
        <v>69</v>
      </c>
      <c r="B4572" s="676">
        <v>4413026</v>
      </c>
      <c r="C4572" s="677" t="s">
        <v>10334</v>
      </c>
      <c r="D4572" s="678" t="s">
        <v>7325</v>
      </c>
      <c r="E4572" s="679">
        <f>IF(F4572 = "", "", ROUND(F4572*SINAPI!$M$5,2))</f>
        <v>232.33</v>
      </c>
      <c r="F4572" s="680">
        <v>241.7</v>
      </c>
      <c r="G4572" s="204">
        <f>IF(P.O.!$F$4 = "DESONERADO", SICRO!E4572, SICRO!F4572)</f>
        <v>241.7</v>
      </c>
    </row>
    <row r="4573" spans="1:7">
      <c r="A4573" s="645" t="s">
        <v>69</v>
      </c>
      <c r="B4573" s="676">
        <v>4413996</v>
      </c>
      <c r="C4573" s="677" t="s">
        <v>10335</v>
      </c>
      <c r="D4573" s="678" t="s">
        <v>7325</v>
      </c>
      <c r="E4573" s="679">
        <f>IF(F4573 = "", "", ROUND(F4573*SINAPI!$M$5,2))</f>
        <v>9.6</v>
      </c>
      <c r="F4573" s="680">
        <v>9.99</v>
      </c>
      <c r="G4573" s="204">
        <f>IF(P.O.!$F$4 = "DESONERADO", SICRO!E4573, SICRO!F4573)</f>
        <v>9.99</v>
      </c>
    </row>
    <row r="4574" spans="1:7">
      <c r="A4574" s="645" t="s">
        <v>69</v>
      </c>
      <c r="B4574" s="676">
        <v>4413942</v>
      </c>
      <c r="C4574" s="677" t="s">
        <v>10336</v>
      </c>
      <c r="D4574" s="678" t="s">
        <v>6087</v>
      </c>
      <c r="E4574" s="679">
        <f>IF(F4574 = "", "", ROUND(F4574*SINAPI!$M$5,2))</f>
        <v>1.74</v>
      </c>
      <c r="F4574" s="680">
        <v>1.81</v>
      </c>
      <c r="G4574" s="204">
        <f>IF(P.O.!$F$4 = "DESONERADO", SICRO!E4574, SICRO!F4574)</f>
        <v>1.81</v>
      </c>
    </row>
    <row r="4575" spans="1:7">
      <c r="A4575" s="645" t="s">
        <v>69</v>
      </c>
      <c r="B4575" s="676">
        <v>4413018</v>
      </c>
      <c r="C4575" s="677" t="s">
        <v>10337</v>
      </c>
      <c r="D4575" s="678" t="s">
        <v>5978</v>
      </c>
      <c r="E4575" s="679">
        <f>IF(F4575 = "", "", ROUND(F4575*SINAPI!$M$5,2))</f>
        <v>12.12</v>
      </c>
      <c r="F4575" s="680">
        <v>12.61</v>
      </c>
      <c r="G4575" s="204">
        <f>IF(P.O.!$F$4 = "DESONERADO", SICRO!E4575, SICRO!F4575)</f>
        <v>12.61</v>
      </c>
    </row>
    <row r="4576" spans="1:7">
      <c r="A4576" s="645" t="s">
        <v>69</v>
      </c>
      <c r="B4576" s="676">
        <v>4413905</v>
      </c>
      <c r="C4576" s="677" t="s">
        <v>10338</v>
      </c>
      <c r="D4576" s="678" t="s">
        <v>7325</v>
      </c>
      <c r="E4576" s="679">
        <f>IF(F4576 = "", "", ROUND(F4576*SINAPI!$M$5,2))</f>
        <v>6.17</v>
      </c>
      <c r="F4576" s="680">
        <v>6.42</v>
      </c>
      <c r="G4576" s="204">
        <f>IF(P.O.!$F$4 = "DESONERADO", SICRO!E4576, SICRO!F4576)</f>
        <v>6.42</v>
      </c>
    </row>
    <row r="4577" spans="1:7">
      <c r="A4577" s="645" t="s">
        <v>69</v>
      </c>
      <c r="B4577" s="676">
        <v>4413987</v>
      </c>
      <c r="C4577" s="677" t="s">
        <v>10339</v>
      </c>
      <c r="D4577" s="678" t="s">
        <v>7325</v>
      </c>
      <c r="E4577" s="679">
        <f>IF(F4577 = "", "", ROUND(F4577*SINAPI!$M$5,2))</f>
        <v>0.34</v>
      </c>
      <c r="F4577" s="680">
        <v>0.35</v>
      </c>
      <c r="G4577" s="204">
        <f>IF(P.O.!$F$4 = "DESONERADO", SICRO!E4577, SICRO!F4577)</f>
        <v>0.35</v>
      </c>
    </row>
    <row r="4578" spans="1:7">
      <c r="A4578" s="645" t="s">
        <v>69</v>
      </c>
      <c r="B4578" s="676">
        <v>4413995</v>
      </c>
      <c r="C4578" s="677" t="s">
        <v>10340</v>
      </c>
      <c r="D4578" s="678" t="s">
        <v>7325</v>
      </c>
      <c r="E4578" s="679">
        <f>IF(F4578 = "", "", ROUND(F4578*SINAPI!$M$5,2))</f>
        <v>2.73</v>
      </c>
      <c r="F4578" s="680">
        <v>2.84</v>
      </c>
      <c r="G4578" s="204">
        <f>IF(P.O.!$F$4 = "DESONERADO", SICRO!E4578, SICRO!F4578)</f>
        <v>2.84</v>
      </c>
    </row>
    <row r="4579" spans="1:7">
      <c r="A4579" s="645" t="s">
        <v>69</v>
      </c>
      <c r="B4579" s="676">
        <v>4413994</v>
      </c>
      <c r="C4579" s="677" t="s">
        <v>10341</v>
      </c>
      <c r="D4579" s="678" t="s">
        <v>5970</v>
      </c>
      <c r="E4579" s="679">
        <f>IF(F4579 = "", "", ROUND(F4579*SINAPI!$M$5,2))</f>
        <v>623.42999999999995</v>
      </c>
      <c r="F4579" s="680">
        <v>648.57000000000005</v>
      </c>
      <c r="G4579" s="204">
        <f>IF(P.O.!$F$4 = "DESONERADO", SICRO!E4579, SICRO!F4579)</f>
        <v>648.57000000000005</v>
      </c>
    </row>
    <row r="4580" spans="1:7">
      <c r="A4580" s="645" t="s">
        <v>69</v>
      </c>
      <c r="B4580" s="676">
        <v>4413200</v>
      </c>
      <c r="C4580" s="677" t="s">
        <v>10342</v>
      </c>
      <c r="D4580" s="678" t="s">
        <v>7325</v>
      </c>
      <c r="E4580" s="679">
        <f>IF(F4580 = "", "", ROUND(F4580*SINAPI!$M$5,2))</f>
        <v>14.66</v>
      </c>
      <c r="F4580" s="680">
        <v>15.25</v>
      </c>
      <c r="G4580" s="204">
        <f>IF(P.O.!$F$4 = "DESONERADO", SICRO!E4580, SICRO!F4580)</f>
        <v>15.25</v>
      </c>
    </row>
    <row r="4581" spans="1:7">
      <c r="A4581" s="645" t="s">
        <v>69</v>
      </c>
      <c r="B4581" s="676">
        <v>4413990</v>
      </c>
      <c r="C4581" s="677" t="s">
        <v>10343</v>
      </c>
      <c r="D4581" s="678" t="s">
        <v>5891</v>
      </c>
      <c r="E4581" s="679">
        <f>IF(F4581 = "", "", ROUND(F4581*SINAPI!$M$5,2))</f>
        <v>32.86</v>
      </c>
      <c r="F4581" s="680">
        <v>34.19</v>
      </c>
      <c r="G4581" s="204">
        <f>IF(P.O.!$F$4 = "DESONERADO", SICRO!E4581, SICRO!F4581)</f>
        <v>34.19</v>
      </c>
    </row>
    <row r="4582" spans="1:7">
      <c r="A4582" s="645" t="s">
        <v>69</v>
      </c>
      <c r="B4582" s="676">
        <v>4413989</v>
      </c>
      <c r="C4582" s="677" t="s">
        <v>10344</v>
      </c>
      <c r="D4582" s="678" t="s">
        <v>5891</v>
      </c>
      <c r="E4582" s="679">
        <f>IF(F4582 = "", "", ROUND(F4582*SINAPI!$M$5,2))</f>
        <v>36.08</v>
      </c>
      <c r="F4582" s="680">
        <v>37.53</v>
      </c>
      <c r="G4582" s="204">
        <f>IF(P.O.!$F$4 = "DESONERADO", SICRO!E4582, SICRO!F4582)</f>
        <v>37.53</v>
      </c>
    </row>
    <row r="4583" spans="1:7">
      <c r="A4583" s="645" t="s">
        <v>69</v>
      </c>
      <c r="B4583" s="676">
        <v>4413951</v>
      </c>
      <c r="C4583" s="677" t="s">
        <v>10345</v>
      </c>
      <c r="D4583" s="678" t="s">
        <v>5891</v>
      </c>
      <c r="E4583" s="679">
        <f>IF(F4583 = "", "", ROUND(F4583*SINAPI!$M$5,2))</f>
        <v>57.65</v>
      </c>
      <c r="F4583" s="680">
        <v>59.98</v>
      </c>
      <c r="G4583" s="204">
        <f>IF(P.O.!$F$4 = "DESONERADO", SICRO!E4583, SICRO!F4583)</f>
        <v>59.98</v>
      </c>
    </row>
    <row r="4584" spans="1:7">
      <c r="A4584" s="645" t="s">
        <v>69</v>
      </c>
      <c r="B4584" s="676">
        <v>4413950</v>
      </c>
      <c r="C4584" s="677" t="s">
        <v>10346</v>
      </c>
      <c r="D4584" s="678" t="s">
        <v>5891</v>
      </c>
      <c r="E4584" s="679">
        <f>IF(F4584 = "", "", ROUND(F4584*SINAPI!$M$5,2))</f>
        <v>108.6</v>
      </c>
      <c r="F4584" s="680">
        <v>112.98</v>
      </c>
      <c r="G4584" s="204">
        <f>IF(P.O.!$F$4 = "DESONERADO", SICRO!E4584, SICRO!F4584)</f>
        <v>112.98</v>
      </c>
    </row>
    <row r="4585" spans="1:7">
      <c r="A4585" s="645" t="s">
        <v>69</v>
      </c>
      <c r="B4585" s="676">
        <v>4413949</v>
      </c>
      <c r="C4585" s="677" t="s">
        <v>10347</v>
      </c>
      <c r="D4585" s="678" t="s">
        <v>5891</v>
      </c>
      <c r="E4585" s="679">
        <f>IF(F4585 = "", "", ROUND(F4585*SINAPI!$M$5,2))</f>
        <v>217.11</v>
      </c>
      <c r="F4585" s="680">
        <v>225.87</v>
      </c>
      <c r="G4585" s="204">
        <f>IF(P.O.!$F$4 = "DESONERADO", SICRO!E4585, SICRO!F4585)</f>
        <v>225.87</v>
      </c>
    </row>
    <row r="4586" spans="1:7">
      <c r="A4586" s="645" t="s">
        <v>69</v>
      </c>
      <c r="B4586" s="676">
        <v>4413948</v>
      </c>
      <c r="C4586" s="677" t="s">
        <v>10348</v>
      </c>
      <c r="D4586" s="678" t="s">
        <v>5891</v>
      </c>
      <c r="E4586" s="679">
        <f>IF(F4586 = "", "", ROUND(F4586*SINAPI!$M$5,2))</f>
        <v>49.85</v>
      </c>
      <c r="F4586" s="680">
        <v>51.86</v>
      </c>
      <c r="G4586" s="204">
        <f>IF(P.O.!$F$4 = "DESONERADO", SICRO!E4586, SICRO!F4586)</f>
        <v>51.86</v>
      </c>
    </row>
    <row r="4587" spans="1:7">
      <c r="A4587" s="645" t="s">
        <v>69</v>
      </c>
      <c r="B4587" s="676">
        <v>4413947</v>
      </c>
      <c r="C4587" s="677" t="s">
        <v>10349</v>
      </c>
      <c r="D4587" s="678" t="s">
        <v>5891</v>
      </c>
      <c r="E4587" s="679">
        <f>IF(F4587 = "", "", ROUND(F4587*SINAPI!$M$5,2))</f>
        <v>98.95</v>
      </c>
      <c r="F4587" s="680">
        <v>102.94</v>
      </c>
      <c r="G4587" s="204">
        <f>IF(P.O.!$F$4 = "DESONERADO", SICRO!E4587, SICRO!F4587)</f>
        <v>102.94</v>
      </c>
    </row>
    <row r="4588" spans="1:7">
      <c r="A4588" s="645" t="s">
        <v>69</v>
      </c>
      <c r="B4588" s="676">
        <v>4413946</v>
      </c>
      <c r="C4588" s="677" t="s">
        <v>10350</v>
      </c>
      <c r="D4588" s="678" t="s">
        <v>5891</v>
      </c>
      <c r="E4588" s="679">
        <f>IF(F4588 = "", "", ROUND(F4588*SINAPI!$M$5,2))</f>
        <v>124.04</v>
      </c>
      <c r="F4588" s="680">
        <v>129.04</v>
      </c>
      <c r="G4588" s="204">
        <f>IF(P.O.!$F$4 = "DESONERADO", SICRO!E4588, SICRO!F4588)</f>
        <v>129.04</v>
      </c>
    </row>
    <row r="4589" spans="1:7">
      <c r="A4589" s="645" t="s">
        <v>69</v>
      </c>
      <c r="B4589" s="676">
        <v>4413952</v>
      </c>
      <c r="C4589" s="677" t="s">
        <v>10351</v>
      </c>
      <c r="D4589" s="678" t="s">
        <v>7325</v>
      </c>
      <c r="E4589" s="679">
        <f>IF(F4589 = "", "", ROUND(F4589*SINAPI!$M$5,2))</f>
        <v>71.819999999999993</v>
      </c>
      <c r="F4589" s="680">
        <v>74.72</v>
      </c>
      <c r="G4589" s="204">
        <f>IF(P.O.!$F$4 = "DESONERADO", SICRO!E4589, SICRO!F4589)</f>
        <v>74.72</v>
      </c>
    </row>
    <row r="4590" spans="1:7">
      <c r="A4590" s="645" t="s">
        <v>69</v>
      </c>
      <c r="B4590" s="676">
        <v>4413012</v>
      </c>
      <c r="C4590" s="677" t="s">
        <v>10352</v>
      </c>
      <c r="D4590" s="678" t="s">
        <v>6087</v>
      </c>
      <c r="E4590" s="679">
        <f>IF(F4590 = "", "", ROUND(F4590*SINAPI!$M$5,2))</f>
        <v>379.7</v>
      </c>
      <c r="F4590" s="680">
        <v>395.01</v>
      </c>
      <c r="G4590" s="204">
        <f>IF(P.O.!$F$4 = "DESONERADO", SICRO!E4590, SICRO!F4590)</f>
        <v>395.01</v>
      </c>
    </row>
    <row r="4591" spans="1:7">
      <c r="A4591" s="645" t="s">
        <v>69</v>
      </c>
      <c r="B4591" s="676">
        <v>4413014</v>
      </c>
      <c r="C4591" s="677" t="s">
        <v>10353</v>
      </c>
      <c r="D4591" s="678" t="s">
        <v>7325</v>
      </c>
      <c r="E4591" s="679">
        <f>IF(F4591 = "", "", ROUND(F4591*SINAPI!$M$5,2))</f>
        <v>15.75</v>
      </c>
      <c r="F4591" s="680">
        <v>16.38</v>
      </c>
      <c r="G4591" s="204">
        <f>IF(P.O.!$F$4 = "DESONERADO", SICRO!E4591, SICRO!F4591)</f>
        <v>16.38</v>
      </c>
    </row>
    <row r="4592" spans="1:7">
      <c r="A4592" s="645" t="s">
        <v>69</v>
      </c>
      <c r="B4592" s="676">
        <v>4413016</v>
      </c>
      <c r="C4592" s="677" t="s">
        <v>10354</v>
      </c>
      <c r="D4592" s="678" t="s">
        <v>7325</v>
      </c>
      <c r="E4592" s="679">
        <f>IF(F4592 = "", "", ROUND(F4592*SINAPI!$M$5,2))</f>
        <v>9.6300000000000008</v>
      </c>
      <c r="F4592" s="680">
        <v>10.02</v>
      </c>
      <c r="G4592" s="204">
        <f>IF(P.O.!$F$4 = "DESONERADO", SICRO!E4592, SICRO!F4592)</f>
        <v>10.02</v>
      </c>
    </row>
    <row r="4593" spans="1:7">
      <c r="A4593" s="645" t="s">
        <v>69</v>
      </c>
      <c r="B4593" s="676">
        <v>4413984</v>
      </c>
      <c r="C4593" s="677" t="s">
        <v>10355</v>
      </c>
      <c r="D4593" s="678" t="s">
        <v>6087</v>
      </c>
      <c r="E4593" s="679">
        <f>IF(F4593 = "", "", ROUND(F4593*SINAPI!$M$5,2))</f>
        <v>3.6</v>
      </c>
      <c r="F4593" s="680">
        <v>3.75</v>
      </c>
      <c r="G4593" s="204">
        <f>IF(P.O.!$F$4 = "DESONERADO", SICRO!E4593, SICRO!F4593)</f>
        <v>3.75</v>
      </c>
    </row>
    <row r="4594" spans="1:7">
      <c r="A4594" s="645" t="s">
        <v>69</v>
      </c>
      <c r="B4594" s="676">
        <v>4413986</v>
      </c>
      <c r="C4594" s="677" t="s">
        <v>10356</v>
      </c>
      <c r="D4594" s="678" t="s">
        <v>7325</v>
      </c>
      <c r="E4594" s="679">
        <f>IF(F4594 = "", "", ROUND(F4594*SINAPI!$M$5,2))</f>
        <v>7.0000000000000007E-2</v>
      </c>
      <c r="F4594" s="680">
        <v>7.0000000000000007E-2</v>
      </c>
      <c r="G4594" s="204">
        <f>IF(P.O.!$F$4 = "DESONERADO", SICRO!E4594, SICRO!F4594)</f>
        <v>7.0000000000000007E-2</v>
      </c>
    </row>
    <row r="4595" spans="1:7">
      <c r="A4595" s="645" t="s">
        <v>69</v>
      </c>
      <c r="B4595" s="676">
        <v>4413985</v>
      </c>
      <c r="C4595" s="677" t="s">
        <v>10357</v>
      </c>
      <c r="D4595" s="678" t="s">
        <v>7325</v>
      </c>
      <c r="E4595" s="679">
        <f>IF(F4595 = "", "", ROUND(F4595*SINAPI!$M$5,2))</f>
        <v>21.06</v>
      </c>
      <c r="F4595" s="680">
        <v>21.91</v>
      </c>
      <c r="G4595" s="204">
        <f>IF(P.O.!$F$4 = "DESONERADO", SICRO!E4595, SICRO!F4595)</f>
        <v>21.91</v>
      </c>
    </row>
    <row r="4596" spans="1:7">
      <c r="A4596" s="645" t="s">
        <v>69</v>
      </c>
      <c r="B4596" s="676">
        <v>4413017</v>
      </c>
      <c r="C4596" s="677" t="s">
        <v>10358</v>
      </c>
      <c r="D4596" s="678" t="s">
        <v>5970</v>
      </c>
      <c r="E4596" s="679">
        <f>IF(F4596 = "", "", ROUND(F4596*SINAPI!$M$5,2))</f>
        <v>58.52</v>
      </c>
      <c r="F4596" s="680">
        <v>60.88</v>
      </c>
      <c r="G4596" s="204">
        <f>IF(P.O.!$F$4 = "DESONERADO", SICRO!E4596, SICRO!F4596)</f>
        <v>60.88</v>
      </c>
    </row>
    <row r="4597" spans="1:7">
      <c r="A4597" s="645" t="s">
        <v>69</v>
      </c>
      <c r="B4597" s="676">
        <v>4415673</v>
      </c>
      <c r="C4597" s="677" t="s">
        <v>10359</v>
      </c>
      <c r="D4597" s="678" t="s">
        <v>7325</v>
      </c>
      <c r="E4597" s="679">
        <f>IF(F4597 = "", "", ROUND(F4597*SINAPI!$M$5,2))</f>
        <v>7.64</v>
      </c>
      <c r="F4597" s="680">
        <v>7.95</v>
      </c>
      <c r="G4597" s="204">
        <f>IF(P.O.!$F$4 = "DESONERADO", SICRO!E4597, SICRO!F4597)</f>
        <v>7.95</v>
      </c>
    </row>
    <row r="4598" spans="1:7">
      <c r="A4598" s="645" t="s">
        <v>69</v>
      </c>
      <c r="B4598" s="676">
        <v>4415684</v>
      </c>
      <c r="C4598" s="677" t="s">
        <v>10360</v>
      </c>
      <c r="D4598" s="678" t="s">
        <v>7325</v>
      </c>
      <c r="E4598" s="679">
        <f>IF(F4598 = "", "", ROUND(F4598*SINAPI!$M$5,2))</f>
        <v>4.33</v>
      </c>
      <c r="F4598" s="680">
        <v>4.5</v>
      </c>
      <c r="G4598" s="204">
        <f>IF(P.O.!$F$4 = "DESONERADO", SICRO!E4598, SICRO!F4598)</f>
        <v>4.5</v>
      </c>
    </row>
    <row r="4599" spans="1:7">
      <c r="A4599" s="645" t="s">
        <v>69</v>
      </c>
      <c r="B4599" s="676">
        <v>4413993</v>
      </c>
      <c r="C4599" s="677" t="s">
        <v>10361</v>
      </c>
      <c r="D4599" s="678" t="s">
        <v>7325</v>
      </c>
      <c r="E4599" s="679">
        <f>IF(F4599 = "", "", ROUND(F4599*SINAPI!$M$5,2))</f>
        <v>0.59</v>
      </c>
      <c r="F4599" s="680">
        <v>0.61</v>
      </c>
      <c r="G4599" s="204">
        <f>IF(P.O.!$F$4 = "DESONERADO", SICRO!E4599, SICRO!F4599)</f>
        <v>0.61</v>
      </c>
    </row>
    <row r="4600" spans="1:7">
      <c r="A4600" s="645" t="s">
        <v>69</v>
      </c>
      <c r="B4600" s="676">
        <v>4507754</v>
      </c>
      <c r="C4600" s="677" t="s">
        <v>10362</v>
      </c>
      <c r="D4600" s="678" t="s">
        <v>5891</v>
      </c>
      <c r="E4600" s="679">
        <f>IF(F4600 = "", "", ROUND(F4600*SINAPI!$M$5,2))</f>
        <v>855.59</v>
      </c>
      <c r="F4600" s="680">
        <v>890.09</v>
      </c>
      <c r="G4600" s="204">
        <f>IF(P.O.!$F$4 = "DESONERADO", SICRO!E4600, SICRO!F4600)</f>
        <v>890.09</v>
      </c>
    </row>
    <row r="4601" spans="1:7">
      <c r="A4601" s="645" t="s">
        <v>69</v>
      </c>
      <c r="B4601" s="676">
        <v>4507738</v>
      </c>
      <c r="C4601" s="677" t="s">
        <v>10363</v>
      </c>
      <c r="D4601" s="678" t="s">
        <v>5891</v>
      </c>
      <c r="E4601" s="679">
        <f>IF(F4601 = "", "", ROUND(F4601*SINAPI!$M$5,2))</f>
        <v>1158.21</v>
      </c>
      <c r="F4601" s="680">
        <v>1204.92</v>
      </c>
      <c r="G4601" s="204">
        <f>IF(P.O.!$F$4 = "DESONERADO", SICRO!E4601, SICRO!F4601)</f>
        <v>1204.92</v>
      </c>
    </row>
    <row r="4602" spans="1:7">
      <c r="A4602" s="645" t="s">
        <v>69</v>
      </c>
      <c r="B4602" s="676">
        <v>4507755</v>
      </c>
      <c r="C4602" s="677" t="s">
        <v>10364</v>
      </c>
      <c r="D4602" s="678" t="s">
        <v>5891</v>
      </c>
      <c r="E4602" s="679">
        <f>IF(F4602 = "", "", ROUND(F4602*SINAPI!$M$5,2))</f>
        <v>1071.02</v>
      </c>
      <c r="F4602" s="680">
        <v>1114.21</v>
      </c>
      <c r="G4602" s="204">
        <f>IF(P.O.!$F$4 = "DESONERADO", SICRO!E4602, SICRO!F4602)</f>
        <v>1114.21</v>
      </c>
    </row>
    <row r="4603" spans="1:7">
      <c r="A4603" s="645" t="s">
        <v>69</v>
      </c>
      <c r="B4603" s="676">
        <v>4507756</v>
      </c>
      <c r="C4603" s="677" t="s">
        <v>10365</v>
      </c>
      <c r="D4603" s="678" t="s">
        <v>5891</v>
      </c>
      <c r="E4603" s="679">
        <f>IF(F4603 = "", "", ROUND(F4603*SINAPI!$M$5,2))</f>
        <v>1405.91</v>
      </c>
      <c r="F4603" s="680">
        <v>1462.61</v>
      </c>
      <c r="G4603" s="204">
        <f>IF(P.O.!$F$4 = "DESONERADO", SICRO!E4603, SICRO!F4603)</f>
        <v>1462.61</v>
      </c>
    </row>
    <row r="4604" spans="1:7">
      <c r="A4604" s="645" t="s">
        <v>69</v>
      </c>
      <c r="B4604" s="676">
        <v>4507757</v>
      </c>
      <c r="C4604" s="677" t="s">
        <v>10366</v>
      </c>
      <c r="D4604" s="678" t="s">
        <v>5891</v>
      </c>
      <c r="E4604" s="679">
        <f>IF(F4604 = "", "", ROUND(F4604*SINAPI!$M$5,2))</f>
        <v>1486.44</v>
      </c>
      <c r="F4604" s="680">
        <v>1546.39</v>
      </c>
      <c r="G4604" s="204">
        <f>IF(P.O.!$F$4 = "DESONERADO", SICRO!E4604, SICRO!F4604)</f>
        <v>1546.39</v>
      </c>
    </row>
    <row r="4605" spans="1:7">
      <c r="A4605" s="645" t="s">
        <v>69</v>
      </c>
      <c r="B4605" s="676">
        <v>4507758</v>
      </c>
      <c r="C4605" s="677" t="s">
        <v>10367</v>
      </c>
      <c r="D4605" s="678" t="s">
        <v>5891</v>
      </c>
      <c r="E4605" s="679">
        <f>IF(F4605 = "", "", ROUND(F4605*SINAPI!$M$5,2))</f>
        <v>1842.83</v>
      </c>
      <c r="F4605" s="680">
        <v>1917.15</v>
      </c>
      <c r="G4605" s="204">
        <f>IF(P.O.!$F$4 = "DESONERADO", SICRO!E4605, SICRO!F4605)</f>
        <v>1917.15</v>
      </c>
    </row>
    <row r="4606" spans="1:7">
      <c r="A4606" s="645" t="s">
        <v>69</v>
      </c>
      <c r="B4606" s="676">
        <v>4507759</v>
      </c>
      <c r="C4606" s="677" t="s">
        <v>10368</v>
      </c>
      <c r="D4606" s="678" t="s">
        <v>5891</v>
      </c>
      <c r="E4606" s="679">
        <f>IF(F4606 = "", "", ROUND(F4606*SINAPI!$M$5,2))</f>
        <v>1875.13</v>
      </c>
      <c r="F4606" s="680">
        <v>1950.75</v>
      </c>
      <c r="G4606" s="204">
        <f>IF(P.O.!$F$4 = "DESONERADO", SICRO!E4606, SICRO!F4606)</f>
        <v>1950.75</v>
      </c>
    </row>
    <row r="4607" spans="1:7">
      <c r="A4607" s="645" t="s">
        <v>69</v>
      </c>
      <c r="B4607" s="676">
        <v>4507760</v>
      </c>
      <c r="C4607" s="677" t="s">
        <v>10369</v>
      </c>
      <c r="D4607" s="678" t="s">
        <v>5891</v>
      </c>
      <c r="E4607" s="679">
        <f>IF(F4607 = "", "", ROUND(F4607*SINAPI!$M$5,2))</f>
        <v>2381.38</v>
      </c>
      <c r="F4607" s="680">
        <v>2477.42</v>
      </c>
      <c r="G4607" s="204">
        <f>IF(P.O.!$F$4 = "DESONERADO", SICRO!E4607, SICRO!F4607)</f>
        <v>2477.42</v>
      </c>
    </row>
    <row r="4608" spans="1:7">
      <c r="A4608" s="645" t="s">
        <v>69</v>
      </c>
      <c r="B4608" s="676">
        <v>4507761</v>
      </c>
      <c r="C4608" s="677" t="s">
        <v>10370</v>
      </c>
      <c r="D4608" s="678" t="s">
        <v>5891</v>
      </c>
      <c r="E4608" s="679">
        <f>IF(F4608 = "", "", ROUND(F4608*SINAPI!$M$5,2))</f>
        <v>2418.0300000000002</v>
      </c>
      <c r="F4608" s="680">
        <v>2515.5500000000002</v>
      </c>
      <c r="G4608" s="204">
        <f>IF(P.O.!$F$4 = "DESONERADO", SICRO!E4608, SICRO!F4608)</f>
        <v>2515.5500000000002</v>
      </c>
    </row>
    <row r="4609" spans="1:7">
      <c r="A4609" s="645" t="s">
        <v>69</v>
      </c>
      <c r="B4609" s="676">
        <v>4507762</v>
      </c>
      <c r="C4609" s="677" t="s">
        <v>10371</v>
      </c>
      <c r="D4609" s="678" t="s">
        <v>5891</v>
      </c>
      <c r="E4609" s="679">
        <f>IF(F4609 = "", "", ROUND(F4609*SINAPI!$M$5,2))</f>
        <v>3074.42</v>
      </c>
      <c r="F4609" s="680">
        <v>3198.41</v>
      </c>
      <c r="G4609" s="204">
        <f>IF(P.O.!$F$4 = "DESONERADO", SICRO!E4609, SICRO!F4609)</f>
        <v>3198.41</v>
      </c>
    </row>
    <row r="4610" spans="1:7">
      <c r="A4610" s="645" t="s">
        <v>69</v>
      </c>
      <c r="B4610" s="676">
        <v>4507763</v>
      </c>
      <c r="C4610" s="677" t="s">
        <v>10372</v>
      </c>
      <c r="D4610" s="678" t="s">
        <v>5891</v>
      </c>
      <c r="E4610" s="679">
        <f>IF(F4610 = "", "", ROUND(F4610*SINAPI!$M$5,2))</f>
        <v>2932.21</v>
      </c>
      <c r="F4610" s="680">
        <v>3050.46</v>
      </c>
      <c r="G4610" s="204">
        <f>IF(P.O.!$F$4 = "DESONERADO", SICRO!E4610, SICRO!F4610)</f>
        <v>3050.46</v>
      </c>
    </row>
    <row r="4611" spans="1:7">
      <c r="A4611" s="645" t="s">
        <v>69</v>
      </c>
      <c r="B4611" s="676">
        <v>4507764</v>
      </c>
      <c r="C4611" s="677" t="s">
        <v>10373</v>
      </c>
      <c r="D4611" s="678" t="s">
        <v>5891</v>
      </c>
      <c r="E4611" s="679">
        <f>IF(F4611 = "", "", ROUND(F4611*SINAPI!$M$5,2))</f>
        <v>4002.07</v>
      </c>
      <c r="F4611" s="680">
        <v>4163.47</v>
      </c>
      <c r="G4611" s="204">
        <f>IF(P.O.!$F$4 = "DESONERADO", SICRO!E4611, SICRO!F4611)</f>
        <v>4163.47</v>
      </c>
    </row>
    <row r="4612" spans="1:7">
      <c r="A4612" s="645" t="s">
        <v>69</v>
      </c>
      <c r="B4612" s="676">
        <v>4507765</v>
      </c>
      <c r="C4612" s="677" t="s">
        <v>10374</v>
      </c>
      <c r="D4612" s="678" t="s">
        <v>5891</v>
      </c>
      <c r="E4612" s="679">
        <f>IF(F4612 = "", "", ROUND(F4612*SINAPI!$M$5,2))</f>
        <v>3168.67</v>
      </c>
      <c r="F4612" s="680">
        <v>3296.46</v>
      </c>
      <c r="G4612" s="204">
        <f>IF(P.O.!$F$4 = "DESONERADO", SICRO!E4612, SICRO!F4612)</f>
        <v>3296.46</v>
      </c>
    </row>
    <row r="4613" spans="1:7">
      <c r="A4613" s="645" t="s">
        <v>69</v>
      </c>
      <c r="B4613" s="676">
        <v>4508192</v>
      </c>
      <c r="C4613" s="677" t="s">
        <v>10375</v>
      </c>
      <c r="D4613" s="678" t="s">
        <v>5891</v>
      </c>
      <c r="E4613" s="679">
        <f>IF(F4613 = "", "", ROUND(F4613*SINAPI!$M$5,2))</f>
        <v>5828.89</v>
      </c>
      <c r="F4613" s="680">
        <v>6063.96</v>
      </c>
      <c r="G4613" s="204">
        <f>IF(P.O.!$F$4 = "DESONERADO", SICRO!E4613, SICRO!F4613)</f>
        <v>6063.96</v>
      </c>
    </row>
    <row r="4614" spans="1:7">
      <c r="A4614" s="645" t="s">
        <v>69</v>
      </c>
      <c r="B4614" s="676">
        <v>4507766</v>
      </c>
      <c r="C4614" s="677" t="s">
        <v>10376</v>
      </c>
      <c r="D4614" s="678" t="s">
        <v>5891</v>
      </c>
      <c r="E4614" s="679">
        <f>IF(F4614 = "", "", ROUND(F4614*SINAPI!$M$5,2))</f>
        <v>405.66</v>
      </c>
      <c r="F4614" s="680">
        <v>422.02</v>
      </c>
      <c r="G4614" s="204">
        <f>IF(P.O.!$F$4 = "DESONERADO", SICRO!E4614, SICRO!F4614)</f>
        <v>422.02</v>
      </c>
    </row>
    <row r="4615" spans="1:7">
      <c r="A4615" s="645" t="s">
        <v>69</v>
      </c>
      <c r="B4615" s="676">
        <v>4507767</v>
      </c>
      <c r="C4615" s="677" t="s">
        <v>10377</v>
      </c>
      <c r="D4615" s="678" t="s">
        <v>5891</v>
      </c>
      <c r="E4615" s="679">
        <f>IF(F4615 = "", "", ROUND(F4615*SINAPI!$M$5,2))</f>
        <v>495.07</v>
      </c>
      <c r="F4615" s="680">
        <v>515.04</v>
      </c>
      <c r="G4615" s="204">
        <f>IF(P.O.!$F$4 = "DESONERADO", SICRO!E4615, SICRO!F4615)</f>
        <v>515.04</v>
      </c>
    </row>
    <row r="4616" spans="1:7">
      <c r="A4616" s="645" t="s">
        <v>69</v>
      </c>
      <c r="B4616" s="676">
        <v>4507768</v>
      </c>
      <c r="C4616" s="677" t="s">
        <v>10378</v>
      </c>
      <c r="D4616" s="678" t="s">
        <v>5891</v>
      </c>
      <c r="E4616" s="679">
        <f>IF(F4616 = "", "", ROUND(F4616*SINAPI!$M$5,2))</f>
        <v>517.14</v>
      </c>
      <c r="F4616" s="680">
        <v>538</v>
      </c>
      <c r="G4616" s="204">
        <f>IF(P.O.!$F$4 = "DESONERADO", SICRO!E4616, SICRO!F4616)</f>
        <v>538</v>
      </c>
    </row>
    <row r="4617" spans="1:7">
      <c r="A4617" s="645" t="s">
        <v>69</v>
      </c>
      <c r="B4617" s="676">
        <v>4507769</v>
      </c>
      <c r="C4617" s="677" t="s">
        <v>10379</v>
      </c>
      <c r="D4617" s="678" t="s">
        <v>5891</v>
      </c>
      <c r="E4617" s="679">
        <f>IF(F4617 = "", "", ROUND(F4617*SINAPI!$M$5,2))</f>
        <v>650.66999999999996</v>
      </c>
      <c r="F4617" s="680">
        <v>676.91</v>
      </c>
      <c r="G4617" s="204">
        <f>IF(P.O.!$F$4 = "DESONERADO", SICRO!E4617, SICRO!F4617)</f>
        <v>676.91</v>
      </c>
    </row>
    <row r="4618" spans="1:7">
      <c r="A4618" s="645" t="s">
        <v>69</v>
      </c>
      <c r="B4618" s="676">
        <v>4507770</v>
      </c>
      <c r="C4618" s="677" t="s">
        <v>10380</v>
      </c>
      <c r="D4618" s="678" t="s">
        <v>5891</v>
      </c>
      <c r="E4618" s="679">
        <f>IF(F4618 = "", "", ROUND(F4618*SINAPI!$M$5,2))</f>
        <v>592.33000000000004</v>
      </c>
      <c r="F4618" s="680">
        <v>616.22</v>
      </c>
      <c r="G4618" s="204">
        <f>IF(P.O.!$F$4 = "DESONERADO", SICRO!E4618, SICRO!F4618)</f>
        <v>616.22</v>
      </c>
    </row>
    <row r="4619" spans="1:7">
      <c r="A4619" s="645" t="s">
        <v>69</v>
      </c>
      <c r="B4619" s="676">
        <v>4507771</v>
      </c>
      <c r="C4619" s="677" t="s">
        <v>10381</v>
      </c>
      <c r="D4619" s="678" t="s">
        <v>5891</v>
      </c>
      <c r="E4619" s="679">
        <f>IF(F4619 = "", "", ROUND(F4619*SINAPI!$M$5,2))</f>
        <v>759.39</v>
      </c>
      <c r="F4619" s="680">
        <v>790.01</v>
      </c>
      <c r="G4619" s="204">
        <f>IF(P.O.!$F$4 = "DESONERADO", SICRO!E4619, SICRO!F4619)</f>
        <v>790.01</v>
      </c>
    </row>
    <row r="4620" spans="1:7">
      <c r="A4620" s="645" t="s">
        <v>69</v>
      </c>
      <c r="B4620" s="676">
        <v>4507772</v>
      </c>
      <c r="C4620" s="677" t="s">
        <v>10382</v>
      </c>
      <c r="D4620" s="678" t="s">
        <v>5891</v>
      </c>
      <c r="E4620" s="679">
        <f>IF(F4620 = "", "", ROUND(F4620*SINAPI!$M$5,2))</f>
        <v>692.02</v>
      </c>
      <c r="F4620" s="680">
        <v>719.93</v>
      </c>
      <c r="G4620" s="204">
        <f>IF(P.O.!$F$4 = "DESONERADO", SICRO!E4620, SICRO!F4620)</f>
        <v>719.93</v>
      </c>
    </row>
    <row r="4621" spans="1:7">
      <c r="A4621" s="645" t="s">
        <v>69</v>
      </c>
      <c r="B4621" s="676">
        <v>4508193</v>
      </c>
      <c r="C4621" s="677" t="s">
        <v>10383</v>
      </c>
      <c r="D4621" s="678" t="s">
        <v>5891</v>
      </c>
      <c r="E4621" s="679">
        <f>IF(F4621 = "", "", ROUND(F4621*SINAPI!$M$5,2))</f>
        <v>875.19</v>
      </c>
      <c r="F4621" s="680">
        <v>910.49</v>
      </c>
      <c r="G4621" s="204">
        <f>IF(P.O.!$F$4 = "DESONERADO", SICRO!E4621, SICRO!F4621)</f>
        <v>910.49</v>
      </c>
    </row>
    <row r="4622" spans="1:7">
      <c r="A4622" s="645" t="s">
        <v>69</v>
      </c>
      <c r="B4622" s="676">
        <v>4507773</v>
      </c>
      <c r="C4622" s="677" t="s">
        <v>10384</v>
      </c>
      <c r="D4622" s="678" t="s">
        <v>5891</v>
      </c>
      <c r="E4622" s="679">
        <f>IF(F4622 = "", "", ROUND(F4622*SINAPI!$M$5,2))</f>
        <v>776.57</v>
      </c>
      <c r="F4622" s="680">
        <v>807.89</v>
      </c>
      <c r="G4622" s="204">
        <f>IF(P.O.!$F$4 = "DESONERADO", SICRO!E4622, SICRO!F4622)</f>
        <v>807.89</v>
      </c>
    </row>
    <row r="4623" spans="1:7">
      <c r="A4623" s="645" t="s">
        <v>69</v>
      </c>
      <c r="B4623" s="676">
        <v>4507774</v>
      </c>
      <c r="C4623" s="677" t="s">
        <v>10385</v>
      </c>
      <c r="D4623" s="678" t="s">
        <v>5891</v>
      </c>
      <c r="E4623" s="679">
        <f>IF(F4623 = "", "", ROUND(F4623*SINAPI!$M$5,2))</f>
        <v>1036.5999999999999</v>
      </c>
      <c r="F4623" s="680">
        <v>1078.4000000000001</v>
      </c>
      <c r="G4623" s="204">
        <f>IF(P.O.!$F$4 = "DESONERADO", SICRO!E4623, SICRO!F4623)</f>
        <v>1078.4000000000001</v>
      </c>
    </row>
    <row r="4624" spans="1:7">
      <c r="A4624" s="645" t="s">
        <v>69</v>
      </c>
      <c r="B4624" s="676">
        <v>4507775</v>
      </c>
      <c r="C4624" s="677" t="s">
        <v>10386</v>
      </c>
      <c r="D4624" s="678" t="s">
        <v>5891</v>
      </c>
      <c r="E4624" s="679">
        <f>IF(F4624 = "", "", ROUND(F4624*SINAPI!$M$5,2))</f>
        <v>98.07</v>
      </c>
      <c r="F4624" s="680">
        <v>102.03</v>
      </c>
      <c r="G4624" s="204">
        <f>IF(P.O.!$F$4 = "DESONERADO", SICRO!E4624, SICRO!F4624)</f>
        <v>102.03</v>
      </c>
    </row>
    <row r="4625" spans="1:7">
      <c r="A4625" s="645" t="s">
        <v>69</v>
      </c>
      <c r="B4625" s="676">
        <v>4507776</v>
      </c>
      <c r="C4625" s="677" t="s">
        <v>10387</v>
      </c>
      <c r="D4625" s="678" t="s">
        <v>5891</v>
      </c>
      <c r="E4625" s="679">
        <f>IF(F4625 = "", "", ROUND(F4625*SINAPI!$M$5,2))</f>
        <v>109.74</v>
      </c>
      <c r="F4625" s="680">
        <v>114.17</v>
      </c>
      <c r="G4625" s="204">
        <f>IF(P.O.!$F$4 = "DESONERADO", SICRO!E4625, SICRO!F4625)</f>
        <v>114.17</v>
      </c>
    </row>
    <row r="4626" spans="1:7">
      <c r="A4626" s="645" t="s">
        <v>69</v>
      </c>
      <c r="B4626" s="676">
        <v>4507783</v>
      </c>
      <c r="C4626" s="677" t="s">
        <v>10388</v>
      </c>
      <c r="D4626" s="678" t="s">
        <v>5891</v>
      </c>
      <c r="E4626" s="679">
        <f>IF(F4626 = "", "", ROUND(F4626*SINAPI!$M$5,2))</f>
        <v>78.430000000000007</v>
      </c>
      <c r="F4626" s="680">
        <v>81.59</v>
      </c>
      <c r="G4626" s="204">
        <f>IF(P.O.!$F$4 = "DESONERADO", SICRO!E4626, SICRO!F4626)</f>
        <v>81.59</v>
      </c>
    </row>
    <row r="4627" spans="1:7">
      <c r="A4627" s="645" t="s">
        <v>69</v>
      </c>
      <c r="B4627" s="676">
        <v>4507784</v>
      </c>
      <c r="C4627" s="677" t="s">
        <v>10389</v>
      </c>
      <c r="D4627" s="678" t="s">
        <v>5891</v>
      </c>
      <c r="E4627" s="679">
        <f>IF(F4627 = "", "", ROUND(F4627*SINAPI!$M$5,2))</f>
        <v>110.13</v>
      </c>
      <c r="F4627" s="680">
        <v>114.57</v>
      </c>
      <c r="G4627" s="204">
        <f>IF(P.O.!$F$4 = "DESONERADO", SICRO!E4627, SICRO!F4627)</f>
        <v>114.57</v>
      </c>
    </row>
    <row r="4628" spans="1:7">
      <c r="A4628" s="645" t="s">
        <v>69</v>
      </c>
      <c r="B4628" s="676">
        <v>4507777</v>
      </c>
      <c r="C4628" s="677" t="s">
        <v>10390</v>
      </c>
      <c r="D4628" s="678" t="s">
        <v>5891</v>
      </c>
      <c r="E4628" s="679">
        <f>IF(F4628 = "", "", ROUND(F4628*SINAPI!$M$5,2))</f>
        <v>185.12</v>
      </c>
      <c r="F4628" s="680">
        <v>192.59</v>
      </c>
      <c r="G4628" s="204">
        <f>IF(P.O.!$F$4 = "DESONERADO", SICRO!E4628, SICRO!F4628)</f>
        <v>192.59</v>
      </c>
    </row>
    <row r="4629" spans="1:7">
      <c r="A4629" s="645" t="s">
        <v>69</v>
      </c>
      <c r="B4629" s="676">
        <v>4507778</v>
      </c>
      <c r="C4629" s="677" t="s">
        <v>10391</v>
      </c>
      <c r="D4629" s="678" t="s">
        <v>5891</v>
      </c>
      <c r="E4629" s="679">
        <f>IF(F4629 = "", "", ROUND(F4629*SINAPI!$M$5,2))</f>
        <v>235.33</v>
      </c>
      <c r="F4629" s="680">
        <v>244.82</v>
      </c>
      <c r="G4629" s="204">
        <f>IF(P.O.!$F$4 = "DESONERADO", SICRO!E4629, SICRO!F4629)</f>
        <v>244.82</v>
      </c>
    </row>
    <row r="4630" spans="1:7">
      <c r="A4630" s="645" t="s">
        <v>69</v>
      </c>
      <c r="B4630" s="676">
        <v>4507779</v>
      </c>
      <c r="C4630" s="677" t="s">
        <v>10392</v>
      </c>
      <c r="D4630" s="678" t="s">
        <v>5891</v>
      </c>
      <c r="E4630" s="679">
        <f>IF(F4630 = "", "", ROUND(F4630*SINAPI!$M$5,2))</f>
        <v>251.78</v>
      </c>
      <c r="F4630" s="680">
        <v>261.93</v>
      </c>
      <c r="G4630" s="204">
        <f>IF(P.O.!$F$4 = "DESONERADO", SICRO!E4630, SICRO!F4630)</f>
        <v>261.93</v>
      </c>
    </row>
    <row r="4631" spans="1:7">
      <c r="A4631" s="645" t="s">
        <v>69</v>
      </c>
      <c r="B4631" s="676">
        <v>4507780</v>
      </c>
      <c r="C4631" s="677" t="s">
        <v>10393</v>
      </c>
      <c r="D4631" s="678" t="s">
        <v>5891</v>
      </c>
      <c r="E4631" s="679">
        <f>IF(F4631 = "", "", ROUND(F4631*SINAPI!$M$5,2))</f>
        <v>302.64</v>
      </c>
      <c r="F4631" s="680">
        <v>314.85000000000002</v>
      </c>
      <c r="G4631" s="204">
        <f>IF(P.O.!$F$4 = "DESONERADO", SICRO!E4631, SICRO!F4631)</f>
        <v>314.85000000000002</v>
      </c>
    </row>
    <row r="4632" spans="1:7">
      <c r="A4632" s="645" t="s">
        <v>69</v>
      </c>
      <c r="B4632" s="676">
        <v>4507781</v>
      </c>
      <c r="C4632" s="677" t="s">
        <v>10394</v>
      </c>
      <c r="D4632" s="678" t="s">
        <v>5891</v>
      </c>
      <c r="E4632" s="679">
        <f>IF(F4632 = "", "", ROUND(F4632*SINAPI!$M$5,2))</f>
        <v>329.1</v>
      </c>
      <c r="F4632" s="680">
        <v>342.37</v>
      </c>
      <c r="G4632" s="204">
        <f>IF(P.O.!$F$4 = "DESONERADO", SICRO!E4632, SICRO!F4632)</f>
        <v>342.37</v>
      </c>
    </row>
    <row r="4633" spans="1:7">
      <c r="A4633" s="645" t="s">
        <v>69</v>
      </c>
      <c r="B4633" s="676">
        <v>4507782</v>
      </c>
      <c r="C4633" s="677" t="s">
        <v>10395</v>
      </c>
      <c r="D4633" s="678" t="s">
        <v>5891</v>
      </c>
      <c r="E4633" s="679">
        <f>IF(F4633 = "", "", ROUND(F4633*SINAPI!$M$5,2))</f>
        <v>393.48</v>
      </c>
      <c r="F4633" s="680">
        <v>409.35</v>
      </c>
      <c r="G4633" s="204">
        <f>IF(P.O.!$F$4 = "DESONERADO", SICRO!E4633, SICRO!F4633)</f>
        <v>409.35</v>
      </c>
    </row>
    <row r="4634" spans="1:7">
      <c r="A4634" s="645" t="s">
        <v>69</v>
      </c>
      <c r="B4634" s="676">
        <v>4507785</v>
      </c>
      <c r="C4634" s="677" t="s">
        <v>10396</v>
      </c>
      <c r="D4634" s="678" t="s">
        <v>5891</v>
      </c>
      <c r="E4634" s="679">
        <f>IF(F4634 = "", "", ROUND(F4634*SINAPI!$M$5,2))</f>
        <v>141.94</v>
      </c>
      <c r="F4634" s="680">
        <v>147.66</v>
      </c>
      <c r="G4634" s="204">
        <f>IF(P.O.!$F$4 = "DESONERADO", SICRO!E4634, SICRO!F4634)</f>
        <v>147.66</v>
      </c>
    </row>
    <row r="4635" spans="1:7">
      <c r="A4635" s="645" t="s">
        <v>69</v>
      </c>
      <c r="B4635" s="676">
        <v>4508194</v>
      </c>
      <c r="C4635" s="677" t="s">
        <v>10397</v>
      </c>
      <c r="D4635" s="678" t="s">
        <v>5891</v>
      </c>
      <c r="E4635" s="679">
        <f>IF(F4635 = "", "", ROUND(F4635*SINAPI!$M$5,2))</f>
        <v>150.88999999999999</v>
      </c>
      <c r="F4635" s="680">
        <v>156.97</v>
      </c>
      <c r="G4635" s="204">
        <f>IF(P.O.!$F$4 = "DESONERADO", SICRO!E4635, SICRO!F4635)</f>
        <v>156.97</v>
      </c>
    </row>
    <row r="4636" spans="1:7">
      <c r="A4636" s="645" t="s">
        <v>69</v>
      </c>
      <c r="B4636" s="676">
        <v>4507786</v>
      </c>
      <c r="C4636" s="677" t="s">
        <v>10398</v>
      </c>
      <c r="D4636" s="678" t="s">
        <v>5891</v>
      </c>
      <c r="E4636" s="679">
        <f>IF(F4636 = "", "", ROUND(F4636*SINAPI!$M$5,2))</f>
        <v>164.62</v>
      </c>
      <c r="F4636" s="680">
        <v>171.26</v>
      </c>
      <c r="G4636" s="204">
        <f>IF(P.O.!$F$4 = "DESONERADO", SICRO!E4636, SICRO!F4636)</f>
        <v>171.26</v>
      </c>
    </row>
    <row r="4637" spans="1:7">
      <c r="A4637" s="645" t="s">
        <v>69</v>
      </c>
      <c r="B4637" s="676">
        <v>4507787</v>
      </c>
      <c r="C4637" s="677" t="s">
        <v>10399</v>
      </c>
      <c r="D4637" s="678" t="s">
        <v>5891</v>
      </c>
      <c r="E4637" s="679">
        <f>IF(F4637 = "", "", ROUND(F4637*SINAPI!$M$5,2))</f>
        <v>173.63</v>
      </c>
      <c r="F4637" s="680">
        <v>180.63</v>
      </c>
      <c r="G4637" s="204">
        <f>IF(P.O.!$F$4 = "DESONERADO", SICRO!E4637, SICRO!F4637)</f>
        <v>180.63</v>
      </c>
    </row>
    <row r="4638" spans="1:7">
      <c r="A4638" s="645" t="s">
        <v>69</v>
      </c>
      <c r="B4638" s="676">
        <v>4507788</v>
      </c>
      <c r="C4638" s="677" t="s">
        <v>10400</v>
      </c>
      <c r="D4638" s="678" t="s">
        <v>5891</v>
      </c>
      <c r="E4638" s="679">
        <f>IF(F4638 = "", "", ROUND(F4638*SINAPI!$M$5,2))</f>
        <v>222.85</v>
      </c>
      <c r="F4638" s="680">
        <v>231.84</v>
      </c>
      <c r="G4638" s="204">
        <f>IF(P.O.!$F$4 = "DESONERADO", SICRO!E4638, SICRO!F4638)</f>
        <v>231.84</v>
      </c>
    </row>
    <row r="4639" spans="1:7">
      <c r="A4639" s="645" t="s">
        <v>69</v>
      </c>
      <c r="B4639" s="676">
        <v>4507789</v>
      </c>
      <c r="C4639" s="677" t="s">
        <v>10401</v>
      </c>
      <c r="D4639" s="678" t="s">
        <v>5891</v>
      </c>
      <c r="E4639" s="679">
        <f>IF(F4639 = "", "", ROUND(F4639*SINAPI!$M$5,2))</f>
        <v>241.26</v>
      </c>
      <c r="F4639" s="680">
        <v>250.99</v>
      </c>
      <c r="G4639" s="204">
        <f>IF(P.O.!$F$4 = "DESONERADO", SICRO!E4639, SICRO!F4639)</f>
        <v>250.99</v>
      </c>
    </row>
    <row r="4640" spans="1:7">
      <c r="A4640" s="645" t="s">
        <v>69</v>
      </c>
      <c r="B4640" s="676">
        <v>4507790</v>
      </c>
      <c r="C4640" s="677" t="s">
        <v>10402</v>
      </c>
      <c r="D4640" s="678" t="s">
        <v>5891</v>
      </c>
      <c r="E4640" s="679">
        <f>IF(F4640 = "", "", ROUND(F4640*SINAPI!$M$5,2))</f>
        <v>273.18</v>
      </c>
      <c r="F4640" s="680">
        <v>284.2</v>
      </c>
      <c r="G4640" s="204">
        <f>IF(P.O.!$F$4 = "DESONERADO", SICRO!E4640, SICRO!F4640)</f>
        <v>284.2</v>
      </c>
    </row>
    <row r="4641" spans="1:7">
      <c r="A4641" s="645" t="s">
        <v>69</v>
      </c>
      <c r="B4641" s="676">
        <v>4507791</v>
      </c>
      <c r="C4641" s="677" t="s">
        <v>10403</v>
      </c>
      <c r="D4641" s="678" t="s">
        <v>5891</v>
      </c>
      <c r="E4641" s="679">
        <f>IF(F4641 = "", "", ROUND(F4641*SINAPI!$M$5,2))</f>
        <v>296.55</v>
      </c>
      <c r="F4641" s="680">
        <v>308.51</v>
      </c>
      <c r="G4641" s="204">
        <f>IF(P.O.!$F$4 = "DESONERADO", SICRO!E4641, SICRO!F4641)</f>
        <v>308.51</v>
      </c>
    </row>
    <row r="4642" spans="1:7">
      <c r="A4642" s="645" t="s">
        <v>69</v>
      </c>
      <c r="B4642" s="676">
        <v>4507792</v>
      </c>
      <c r="C4642" s="677" t="s">
        <v>10404</v>
      </c>
      <c r="D4642" s="678" t="s">
        <v>5891</v>
      </c>
      <c r="E4642" s="679">
        <f>IF(F4642 = "", "", ROUND(F4642*SINAPI!$M$5,2))</f>
        <v>360</v>
      </c>
      <c r="F4642" s="680">
        <v>374.52</v>
      </c>
      <c r="G4642" s="204">
        <f>IF(P.O.!$F$4 = "DESONERADO", SICRO!E4642, SICRO!F4642)</f>
        <v>374.52</v>
      </c>
    </row>
    <row r="4643" spans="1:7">
      <c r="A4643" s="645" t="s">
        <v>69</v>
      </c>
      <c r="B4643" s="676">
        <v>4507793</v>
      </c>
      <c r="C4643" s="677" t="s">
        <v>10405</v>
      </c>
      <c r="D4643" s="678" t="s">
        <v>5891</v>
      </c>
      <c r="E4643" s="679">
        <f>IF(F4643 = "", "", ROUND(F4643*SINAPI!$M$5,2))</f>
        <v>361.29</v>
      </c>
      <c r="F4643" s="680">
        <v>375.86</v>
      </c>
      <c r="G4643" s="204">
        <f>IF(P.O.!$F$4 = "DESONERADO", SICRO!E4643, SICRO!F4643)</f>
        <v>375.86</v>
      </c>
    </row>
    <row r="4644" spans="1:7">
      <c r="A4644" s="645" t="s">
        <v>69</v>
      </c>
      <c r="B4644" s="676">
        <v>4507794</v>
      </c>
      <c r="C4644" s="677" t="s">
        <v>10406</v>
      </c>
      <c r="D4644" s="678" t="s">
        <v>5891</v>
      </c>
      <c r="E4644" s="679">
        <f>IF(F4644 = "", "", ROUND(F4644*SINAPI!$M$5,2))</f>
        <v>489.14</v>
      </c>
      <c r="F4644" s="680">
        <v>508.87</v>
      </c>
      <c r="G4644" s="204">
        <f>IF(P.O.!$F$4 = "DESONERADO", SICRO!E4644, SICRO!F4644)</f>
        <v>508.87</v>
      </c>
    </row>
    <row r="4645" spans="1:7">
      <c r="A4645" s="645" t="s">
        <v>69</v>
      </c>
      <c r="B4645" s="676">
        <v>4507795</v>
      </c>
      <c r="C4645" s="677" t="s">
        <v>10407</v>
      </c>
      <c r="D4645" s="678" t="s">
        <v>5891</v>
      </c>
      <c r="E4645" s="679">
        <f>IF(F4645 = "", "", ROUND(F4645*SINAPI!$M$5,2))</f>
        <v>508.41</v>
      </c>
      <c r="F4645" s="680">
        <v>528.91</v>
      </c>
      <c r="G4645" s="204">
        <f>IF(P.O.!$F$4 = "DESONERADO", SICRO!E4645, SICRO!F4645)</f>
        <v>528.91</v>
      </c>
    </row>
    <row r="4646" spans="1:7">
      <c r="A4646" s="645" t="s">
        <v>69</v>
      </c>
      <c r="B4646" s="676">
        <v>4507796</v>
      </c>
      <c r="C4646" s="677" t="s">
        <v>10408</v>
      </c>
      <c r="D4646" s="678" t="s">
        <v>5891</v>
      </c>
      <c r="E4646" s="679">
        <f>IF(F4646 = "", "", ROUND(F4646*SINAPI!$M$5,2))</f>
        <v>564.39</v>
      </c>
      <c r="F4646" s="680">
        <v>587.15</v>
      </c>
      <c r="G4646" s="204">
        <f>IF(P.O.!$F$4 = "DESONERADO", SICRO!E4646, SICRO!F4646)</f>
        <v>587.15</v>
      </c>
    </row>
    <row r="4647" spans="1:7">
      <c r="A4647" s="645" t="s">
        <v>69</v>
      </c>
      <c r="B4647" s="676">
        <v>4508190</v>
      </c>
      <c r="C4647" s="677" t="s">
        <v>10409</v>
      </c>
      <c r="D4647" s="678" t="s">
        <v>5891</v>
      </c>
      <c r="E4647" s="679">
        <f>IF(F4647 = "", "", ROUND(F4647*SINAPI!$M$5,2))</f>
        <v>620.80999999999995</v>
      </c>
      <c r="F4647" s="680">
        <v>645.85</v>
      </c>
      <c r="G4647" s="204">
        <f>IF(P.O.!$F$4 = "DESONERADO", SICRO!E4647, SICRO!F4647)</f>
        <v>645.85</v>
      </c>
    </row>
    <row r="4648" spans="1:7">
      <c r="A4648" s="645" t="s">
        <v>69</v>
      </c>
      <c r="B4648" s="676">
        <v>4507797</v>
      </c>
      <c r="C4648" s="677" t="s">
        <v>10410</v>
      </c>
      <c r="D4648" s="678" t="s">
        <v>5891</v>
      </c>
      <c r="E4648" s="679">
        <f>IF(F4648 = "", "", ROUND(F4648*SINAPI!$M$5,2))</f>
        <v>63.26</v>
      </c>
      <c r="F4648" s="680">
        <v>65.81</v>
      </c>
      <c r="G4648" s="204">
        <f>IF(P.O.!$F$4 = "DESONERADO", SICRO!E4648, SICRO!F4648)</f>
        <v>65.81</v>
      </c>
    </row>
    <row r="4649" spans="1:7">
      <c r="A4649" s="645" t="s">
        <v>69</v>
      </c>
      <c r="B4649" s="676">
        <v>4507798</v>
      </c>
      <c r="C4649" s="677" t="s">
        <v>10411</v>
      </c>
      <c r="D4649" s="678" t="s">
        <v>5891</v>
      </c>
      <c r="E4649" s="679">
        <f>IF(F4649 = "", "", ROUND(F4649*SINAPI!$M$5,2))</f>
        <v>65.58</v>
      </c>
      <c r="F4649" s="680">
        <v>68.22</v>
      </c>
      <c r="G4649" s="204">
        <f>IF(P.O.!$F$4 = "DESONERADO", SICRO!E4649, SICRO!F4649)</f>
        <v>68.22</v>
      </c>
    </row>
    <row r="4650" spans="1:7">
      <c r="A4650" s="645" t="s">
        <v>69</v>
      </c>
      <c r="B4650" s="676">
        <v>4507799</v>
      </c>
      <c r="C4650" s="677" t="s">
        <v>10412</v>
      </c>
      <c r="D4650" s="678" t="s">
        <v>5891</v>
      </c>
      <c r="E4650" s="679">
        <f>IF(F4650 = "", "", ROUND(F4650*SINAPI!$M$5,2))</f>
        <v>91.99</v>
      </c>
      <c r="F4650" s="680">
        <v>95.7</v>
      </c>
      <c r="G4650" s="204">
        <f>IF(P.O.!$F$4 = "DESONERADO", SICRO!E4650, SICRO!F4650)</f>
        <v>95.7</v>
      </c>
    </row>
    <row r="4651" spans="1:7">
      <c r="A4651" s="645" t="s">
        <v>69</v>
      </c>
      <c r="B4651" s="676">
        <v>4507800</v>
      </c>
      <c r="C4651" s="677" t="s">
        <v>10413</v>
      </c>
      <c r="D4651" s="678" t="s">
        <v>5891</v>
      </c>
      <c r="E4651" s="679">
        <f>IF(F4651 = "", "", ROUND(F4651*SINAPI!$M$5,2))</f>
        <v>95.46</v>
      </c>
      <c r="F4651" s="680">
        <v>99.31</v>
      </c>
      <c r="G4651" s="204">
        <f>IF(P.O.!$F$4 = "DESONERADO", SICRO!E4651, SICRO!F4651)</f>
        <v>99.31</v>
      </c>
    </row>
    <row r="4652" spans="1:7">
      <c r="A4652" s="645" t="s">
        <v>69</v>
      </c>
      <c r="B4652" s="676">
        <v>4507801</v>
      </c>
      <c r="C4652" s="677" t="s">
        <v>10414</v>
      </c>
      <c r="D4652" s="678" t="s">
        <v>5891</v>
      </c>
      <c r="E4652" s="679">
        <f>IF(F4652 = "", "", ROUND(F4652*SINAPI!$M$5,2))</f>
        <v>110.42</v>
      </c>
      <c r="F4652" s="680">
        <v>114.87</v>
      </c>
      <c r="G4652" s="204">
        <f>IF(P.O.!$F$4 = "DESONERADO", SICRO!E4652, SICRO!F4652)</f>
        <v>114.87</v>
      </c>
    </row>
    <row r="4653" spans="1:7">
      <c r="A4653" s="645" t="s">
        <v>69</v>
      </c>
      <c r="B4653" s="676">
        <v>4507802</v>
      </c>
      <c r="C4653" s="677" t="s">
        <v>10415</v>
      </c>
      <c r="D4653" s="678" t="s">
        <v>5891</v>
      </c>
      <c r="E4653" s="679">
        <f>IF(F4653 = "", "", ROUND(F4653*SINAPI!$M$5,2))</f>
        <v>113.89</v>
      </c>
      <c r="F4653" s="680">
        <v>118.48</v>
      </c>
      <c r="G4653" s="204">
        <f>IF(P.O.!$F$4 = "DESONERADO", SICRO!E4653, SICRO!F4653)</f>
        <v>118.48</v>
      </c>
    </row>
    <row r="4654" spans="1:7">
      <c r="A4654" s="645" t="s">
        <v>69</v>
      </c>
      <c r="B4654" s="676">
        <v>4507803</v>
      </c>
      <c r="C4654" s="677" t="s">
        <v>10416</v>
      </c>
      <c r="D4654" s="678" t="s">
        <v>5891</v>
      </c>
      <c r="E4654" s="679">
        <f>IF(F4654 = "", "", ROUND(F4654*SINAPI!$M$5,2))</f>
        <v>110.82</v>
      </c>
      <c r="F4654" s="680">
        <v>115.29</v>
      </c>
      <c r="G4654" s="204">
        <f>IF(P.O.!$F$4 = "DESONERADO", SICRO!E4654, SICRO!F4654)</f>
        <v>115.29</v>
      </c>
    </row>
    <row r="4655" spans="1:7">
      <c r="A4655" s="645" t="s">
        <v>69</v>
      </c>
      <c r="B4655" s="676">
        <v>4508191</v>
      </c>
      <c r="C4655" s="677" t="s">
        <v>10417</v>
      </c>
      <c r="D4655" s="678" t="s">
        <v>5891</v>
      </c>
      <c r="E4655" s="679">
        <f>IF(F4655 = "", "", ROUND(F4655*SINAPI!$M$5,2))</f>
        <v>114.29</v>
      </c>
      <c r="F4655" s="680">
        <v>118.9</v>
      </c>
      <c r="G4655" s="204">
        <f>IF(P.O.!$F$4 = "DESONERADO", SICRO!E4655, SICRO!F4655)</f>
        <v>118.9</v>
      </c>
    </row>
    <row r="4656" spans="1:7">
      <c r="A4656" s="645" t="s">
        <v>69</v>
      </c>
      <c r="B4656" s="676">
        <v>4507804</v>
      </c>
      <c r="C4656" s="677" t="s">
        <v>10418</v>
      </c>
      <c r="D4656" s="678" t="s">
        <v>5891</v>
      </c>
      <c r="E4656" s="679">
        <f>IF(F4656 = "", "", ROUND(F4656*SINAPI!$M$5,2))</f>
        <v>137.33000000000001</v>
      </c>
      <c r="F4656" s="680">
        <v>142.87</v>
      </c>
      <c r="G4656" s="204">
        <f>IF(P.O.!$F$4 = "DESONERADO", SICRO!E4656, SICRO!F4656)</f>
        <v>142.87</v>
      </c>
    </row>
    <row r="4657" spans="1:7">
      <c r="A4657" s="645" t="s">
        <v>69</v>
      </c>
      <c r="B4657" s="676">
        <v>4507805</v>
      </c>
      <c r="C4657" s="677" t="s">
        <v>10419</v>
      </c>
      <c r="D4657" s="678" t="s">
        <v>5891</v>
      </c>
      <c r="E4657" s="679">
        <f>IF(F4657 = "", "", ROUND(F4657*SINAPI!$M$5,2))</f>
        <v>142.84</v>
      </c>
      <c r="F4657" s="680">
        <v>148.6</v>
      </c>
      <c r="G4657" s="204">
        <f>IF(P.O.!$F$4 = "DESONERADO", SICRO!E4657, SICRO!F4657)</f>
        <v>148.6</v>
      </c>
    </row>
    <row r="4658" spans="1:7">
      <c r="A4658" s="645" t="s">
        <v>69</v>
      </c>
      <c r="B4658" s="676">
        <v>4507806</v>
      </c>
      <c r="C4658" s="677" t="s">
        <v>10420</v>
      </c>
      <c r="D4658" s="678" t="s">
        <v>5891</v>
      </c>
      <c r="E4658" s="679">
        <f>IF(F4658 = "", "", ROUND(F4658*SINAPI!$M$5,2))</f>
        <v>26.33</v>
      </c>
      <c r="F4658" s="680">
        <v>27.39</v>
      </c>
      <c r="G4658" s="204">
        <f>IF(P.O.!$F$4 = "DESONERADO", SICRO!E4658, SICRO!F4658)</f>
        <v>27.39</v>
      </c>
    </row>
    <row r="4659" spans="1:7">
      <c r="A4659" s="645" t="s">
        <v>69</v>
      </c>
      <c r="B4659" s="676">
        <v>4507807</v>
      </c>
      <c r="C4659" s="677" t="s">
        <v>10421</v>
      </c>
      <c r="D4659" s="678" t="s">
        <v>5891</v>
      </c>
      <c r="E4659" s="679">
        <f>IF(F4659 = "", "", ROUND(F4659*SINAPI!$M$5,2))</f>
        <v>31.64</v>
      </c>
      <c r="F4659" s="680">
        <v>32.92</v>
      </c>
      <c r="G4659" s="204">
        <f>IF(P.O.!$F$4 = "DESONERADO", SICRO!E4659, SICRO!F4659)</f>
        <v>32.92</v>
      </c>
    </row>
    <row r="4660" spans="1:7">
      <c r="A4660" s="645" t="s">
        <v>69</v>
      </c>
      <c r="B4660" s="676">
        <v>4507866</v>
      </c>
      <c r="C4660" s="677" t="s">
        <v>10422</v>
      </c>
      <c r="D4660" s="678" t="s">
        <v>5891</v>
      </c>
      <c r="E4660" s="679">
        <f>IF(F4660 = "", "", ROUND(F4660*SINAPI!$M$5,2))</f>
        <v>73.930000000000007</v>
      </c>
      <c r="F4660" s="680">
        <v>76.91</v>
      </c>
      <c r="G4660" s="204">
        <f>IF(P.O.!$F$4 = "DESONERADO", SICRO!E4660, SICRO!F4660)</f>
        <v>76.91</v>
      </c>
    </row>
    <row r="4661" spans="1:7">
      <c r="A4661" s="645" t="s">
        <v>69</v>
      </c>
      <c r="B4661" s="676">
        <v>4507867</v>
      </c>
      <c r="C4661" s="677" t="s">
        <v>10423</v>
      </c>
      <c r="D4661" s="678" t="s">
        <v>5891</v>
      </c>
      <c r="E4661" s="679">
        <f>IF(F4661 = "", "", ROUND(F4661*SINAPI!$M$5,2))</f>
        <v>105.64</v>
      </c>
      <c r="F4661" s="680">
        <v>109.9</v>
      </c>
      <c r="G4661" s="204">
        <f>IF(P.O.!$F$4 = "DESONERADO", SICRO!E4661, SICRO!F4661)</f>
        <v>109.9</v>
      </c>
    </row>
    <row r="4662" spans="1:7">
      <c r="A4662" s="645" t="s">
        <v>69</v>
      </c>
      <c r="B4662" s="676">
        <v>4507808</v>
      </c>
      <c r="C4662" s="677" t="s">
        <v>10424</v>
      </c>
      <c r="D4662" s="678" t="s">
        <v>5891</v>
      </c>
      <c r="E4662" s="679">
        <f>IF(F4662 = "", "", ROUND(F4662*SINAPI!$M$5,2))</f>
        <v>29.88</v>
      </c>
      <c r="F4662" s="680">
        <v>31.09</v>
      </c>
      <c r="G4662" s="204">
        <f>IF(P.O.!$F$4 = "DESONERADO", SICRO!E4662, SICRO!F4662)</f>
        <v>31.09</v>
      </c>
    </row>
    <row r="4663" spans="1:7">
      <c r="A4663" s="645" t="s">
        <v>69</v>
      </c>
      <c r="B4663" s="676">
        <v>4507809</v>
      </c>
      <c r="C4663" s="677" t="s">
        <v>10425</v>
      </c>
      <c r="D4663" s="678" t="s">
        <v>5891</v>
      </c>
      <c r="E4663" s="679">
        <f>IF(F4663 = "", "", ROUND(F4663*SINAPI!$M$5,2))</f>
        <v>37.020000000000003</v>
      </c>
      <c r="F4663" s="680">
        <v>38.51</v>
      </c>
      <c r="G4663" s="204">
        <f>IF(P.O.!$F$4 = "DESONERADO", SICRO!E4663, SICRO!F4663)</f>
        <v>38.51</v>
      </c>
    </row>
    <row r="4664" spans="1:7">
      <c r="A4664" s="645" t="s">
        <v>69</v>
      </c>
      <c r="B4664" s="676">
        <v>4507810</v>
      </c>
      <c r="C4664" s="677" t="s">
        <v>10426</v>
      </c>
      <c r="D4664" s="678" t="s">
        <v>5891</v>
      </c>
      <c r="E4664" s="679">
        <f>IF(F4664 = "", "", ROUND(F4664*SINAPI!$M$5,2))</f>
        <v>48.81</v>
      </c>
      <c r="F4664" s="680">
        <v>50.78</v>
      </c>
      <c r="G4664" s="204">
        <f>IF(P.O.!$F$4 = "DESONERADO", SICRO!E4664, SICRO!F4664)</f>
        <v>50.78</v>
      </c>
    </row>
    <row r="4665" spans="1:7">
      <c r="A4665" s="645" t="s">
        <v>69</v>
      </c>
      <c r="B4665" s="676">
        <v>4507811</v>
      </c>
      <c r="C4665" s="677" t="s">
        <v>10427</v>
      </c>
      <c r="D4665" s="678" t="s">
        <v>5891</v>
      </c>
      <c r="E4665" s="679">
        <f>IF(F4665 = "", "", ROUND(F4665*SINAPI!$M$5,2))</f>
        <v>48.95</v>
      </c>
      <c r="F4665" s="680">
        <v>50.92</v>
      </c>
      <c r="G4665" s="204">
        <f>IF(P.O.!$F$4 = "DESONERADO", SICRO!E4665, SICRO!F4665)</f>
        <v>50.92</v>
      </c>
    </row>
    <row r="4666" spans="1:7">
      <c r="A4666" s="645" t="s">
        <v>69</v>
      </c>
      <c r="B4666" s="676">
        <v>4507812</v>
      </c>
      <c r="C4666" s="677" t="s">
        <v>10428</v>
      </c>
      <c r="D4666" s="678" t="s">
        <v>5891</v>
      </c>
      <c r="E4666" s="679">
        <f>IF(F4666 = "", "", ROUND(F4666*SINAPI!$M$5,2))</f>
        <v>56.23</v>
      </c>
      <c r="F4666" s="680">
        <v>58.5</v>
      </c>
      <c r="G4666" s="204">
        <f>IF(P.O.!$F$4 = "DESONERADO", SICRO!E4666, SICRO!F4666)</f>
        <v>58.5</v>
      </c>
    </row>
    <row r="4667" spans="1:7">
      <c r="A4667" s="645" t="s">
        <v>69</v>
      </c>
      <c r="B4667" s="676">
        <v>4507813</v>
      </c>
      <c r="C4667" s="677" t="s">
        <v>10429</v>
      </c>
      <c r="D4667" s="678" t="s">
        <v>5891</v>
      </c>
      <c r="E4667" s="679">
        <f>IF(F4667 = "", "", ROUND(F4667*SINAPI!$M$5,2))</f>
        <v>67.55</v>
      </c>
      <c r="F4667" s="680">
        <v>70.27</v>
      </c>
      <c r="G4667" s="204">
        <f>IF(P.O.!$F$4 = "DESONERADO", SICRO!E4667, SICRO!F4667)</f>
        <v>70.27</v>
      </c>
    </row>
    <row r="4668" spans="1:7">
      <c r="A4668" s="645" t="s">
        <v>69</v>
      </c>
      <c r="B4668" s="676">
        <v>4507851</v>
      </c>
      <c r="C4668" s="677" t="s">
        <v>10430</v>
      </c>
      <c r="D4668" s="678" t="s">
        <v>5970</v>
      </c>
      <c r="E4668" s="679">
        <f>IF(F4668 = "", "", ROUND(F4668*SINAPI!$M$5,2))</f>
        <v>29.25</v>
      </c>
      <c r="F4668" s="680">
        <v>30.43</v>
      </c>
      <c r="G4668" s="204">
        <f>IF(P.O.!$F$4 = "DESONERADO", SICRO!E4668, SICRO!F4668)</f>
        <v>30.43</v>
      </c>
    </row>
    <row r="4669" spans="1:7">
      <c r="A4669" s="645" t="s">
        <v>69</v>
      </c>
      <c r="B4669" s="676">
        <v>4507852</v>
      </c>
      <c r="C4669" s="677" t="s">
        <v>10431</v>
      </c>
      <c r="D4669" s="678" t="s">
        <v>5970</v>
      </c>
      <c r="E4669" s="679">
        <f>IF(F4669 = "", "", ROUND(F4669*SINAPI!$M$5,2))</f>
        <v>29.13</v>
      </c>
      <c r="F4669" s="680">
        <v>30.3</v>
      </c>
      <c r="G4669" s="204">
        <f>IF(P.O.!$F$4 = "DESONERADO", SICRO!E4669, SICRO!F4669)</f>
        <v>30.3</v>
      </c>
    </row>
    <row r="4670" spans="1:7">
      <c r="A4670" s="645" t="s">
        <v>69</v>
      </c>
      <c r="B4670" s="676">
        <v>4507853</v>
      </c>
      <c r="C4670" s="677" t="s">
        <v>10432</v>
      </c>
      <c r="D4670" s="678" t="s">
        <v>5970</v>
      </c>
      <c r="E4670" s="679">
        <f>IF(F4670 = "", "", ROUND(F4670*SINAPI!$M$5,2))</f>
        <v>32.130000000000003</v>
      </c>
      <c r="F4670" s="680">
        <v>33.43</v>
      </c>
      <c r="G4670" s="204">
        <f>IF(P.O.!$F$4 = "DESONERADO", SICRO!E4670, SICRO!F4670)</f>
        <v>33.43</v>
      </c>
    </row>
    <row r="4671" spans="1:7">
      <c r="A4671" s="645" t="s">
        <v>69</v>
      </c>
      <c r="B4671" s="676">
        <v>4507854</v>
      </c>
      <c r="C4671" s="677" t="s">
        <v>10433</v>
      </c>
      <c r="D4671" s="678" t="s">
        <v>5970</v>
      </c>
      <c r="E4671" s="679">
        <f>IF(F4671 = "", "", ROUND(F4671*SINAPI!$M$5,2))</f>
        <v>35.299999999999997</v>
      </c>
      <c r="F4671" s="680">
        <v>36.72</v>
      </c>
      <c r="G4671" s="204">
        <f>IF(P.O.!$F$4 = "DESONERADO", SICRO!E4671, SICRO!F4671)</f>
        <v>36.72</v>
      </c>
    </row>
    <row r="4672" spans="1:7">
      <c r="A4672" s="645" t="s">
        <v>69</v>
      </c>
      <c r="B4672" s="676">
        <v>4507855</v>
      </c>
      <c r="C4672" s="677" t="s">
        <v>10434</v>
      </c>
      <c r="D4672" s="678" t="s">
        <v>5970</v>
      </c>
      <c r="E4672" s="679">
        <f>IF(F4672 = "", "", ROUND(F4672*SINAPI!$M$5,2))</f>
        <v>28.3</v>
      </c>
      <c r="F4672" s="680">
        <v>29.44</v>
      </c>
      <c r="G4672" s="204">
        <f>IF(P.O.!$F$4 = "DESONERADO", SICRO!E4672, SICRO!F4672)</f>
        <v>29.44</v>
      </c>
    </row>
    <row r="4673" spans="1:7">
      <c r="A4673" s="645" t="s">
        <v>69</v>
      </c>
      <c r="B4673" s="676">
        <v>4507856</v>
      </c>
      <c r="C4673" s="677" t="s">
        <v>10435</v>
      </c>
      <c r="D4673" s="678" t="s">
        <v>5970</v>
      </c>
      <c r="E4673" s="679">
        <f>IF(F4673 = "", "", ROUND(F4673*SINAPI!$M$5,2))</f>
        <v>28.12</v>
      </c>
      <c r="F4673" s="680">
        <v>29.25</v>
      </c>
      <c r="G4673" s="204">
        <f>IF(P.O.!$F$4 = "DESONERADO", SICRO!E4673, SICRO!F4673)</f>
        <v>29.25</v>
      </c>
    </row>
    <row r="4674" spans="1:7">
      <c r="A4674" s="645" t="s">
        <v>69</v>
      </c>
      <c r="B4674" s="676">
        <v>4507857</v>
      </c>
      <c r="C4674" s="677" t="s">
        <v>10436</v>
      </c>
      <c r="D4674" s="678" t="s">
        <v>5970</v>
      </c>
      <c r="E4674" s="679">
        <f>IF(F4674 = "", "", ROUND(F4674*SINAPI!$M$5,2))</f>
        <v>33.79</v>
      </c>
      <c r="F4674" s="680">
        <v>35.15</v>
      </c>
      <c r="G4674" s="204">
        <f>IF(P.O.!$F$4 = "DESONERADO", SICRO!E4674, SICRO!F4674)</f>
        <v>35.15</v>
      </c>
    </row>
    <row r="4675" spans="1:7">
      <c r="A4675" s="645" t="s">
        <v>69</v>
      </c>
      <c r="B4675" s="676">
        <v>4507858</v>
      </c>
      <c r="C4675" s="677" t="s">
        <v>10437</v>
      </c>
      <c r="D4675" s="678" t="s">
        <v>5970</v>
      </c>
      <c r="E4675" s="679">
        <f>IF(F4675 = "", "", ROUND(F4675*SINAPI!$M$5,2))</f>
        <v>38.24</v>
      </c>
      <c r="F4675" s="680">
        <v>39.78</v>
      </c>
      <c r="G4675" s="204">
        <f>IF(P.O.!$F$4 = "DESONERADO", SICRO!E4675, SICRO!F4675)</f>
        <v>39.78</v>
      </c>
    </row>
    <row r="4676" spans="1:7">
      <c r="A4676" s="645" t="s">
        <v>69</v>
      </c>
      <c r="B4676" s="676">
        <v>4508177</v>
      </c>
      <c r="C4676" s="677" t="s">
        <v>10438</v>
      </c>
      <c r="D4676" s="678" t="s">
        <v>5970</v>
      </c>
      <c r="E4676" s="679">
        <f>IF(F4676 = "", "", ROUND(F4676*SINAPI!$M$5,2))</f>
        <v>72.819999999999993</v>
      </c>
      <c r="F4676" s="680">
        <v>75.760000000000005</v>
      </c>
      <c r="G4676" s="204">
        <f>IF(P.O.!$F$4 = "DESONERADO", SICRO!E4676, SICRO!F4676)</f>
        <v>75.760000000000005</v>
      </c>
    </row>
    <row r="4677" spans="1:7">
      <c r="A4677" s="645" t="s">
        <v>69</v>
      </c>
      <c r="B4677" s="676">
        <v>4508178</v>
      </c>
      <c r="C4677" s="677" t="s">
        <v>10439</v>
      </c>
      <c r="D4677" s="678" t="s">
        <v>5970</v>
      </c>
      <c r="E4677" s="679">
        <f>IF(F4677 = "", "", ROUND(F4677*SINAPI!$M$5,2))</f>
        <v>72.63</v>
      </c>
      <c r="F4677" s="680">
        <v>75.56</v>
      </c>
      <c r="G4677" s="204">
        <f>IF(P.O.!$F$4 = "DESONERADO", SICRO!E4677, SICRO!F4677)</f>
        <v>75.56</v>
      </c>
    </row>
    <row r="4678" spans="1:7">
      <c r="A4678" s="645" t="s">
        <v>69</v>
      </c>
      <c r="B4678" s="676">
        <v>4507821</v>
      </c>
      <c r="C4678" s="677" t="s">
        <v>10440</v>
      </c>
      <c r="D4678" s="678" t="s">
        <v>5970</v>
      </c>
      <c r="E4678" s="679">
        <f>IF(F4678 = "", "", ROUND(F4678*SINAPI!$M$5,2))</f>
        <v>72.260000000000005</v>
      </c>
      <c r="F4678" s="680">
        <v>75.17</v>
      </c>
      <c r="G4678" s="204">
        <f>IF(P.O.!$F$4 = "DESONERADO", SICRO!E4678, SICRO!F4678)</f>
        <v>75.17</v>
      </c>
    </row>
    <row r="4679" spans="1:7">
      <c r="A4679" s="645" t="s">
        <v>69</v>
      </c>
      <c r="B4679" s="676">
        <v>4507822</v>
      </c>
      <c r="C4679" s="677" t="s">
        <v>10441</v>
      </c>
      <c r="D4679" s="678" t="s">
        <v>5970</v>
      </c>
      <c r="E4679" s="679">
        <f>IF(F4679 = "", "", ROUND(F4679*SINAPI!$M$5,2))</f>
        <v>72.06</v>
      </c>
      <c r="F4679" s="680">
        <v>74.97</v>
      </c>
      <c r="G4679" s="204">
        <f>IF(P.O.!$F$4 = "DESONERADO", SICRO!E4679, SICRO!F4679)</f>
        <v>74.97</v>
      </c>
    </row>
    <row r="4680" spans="1:7">
      <c r="A4680" s="645" t="s">
        <v>69</v>
      </c>
      <c r="B4680" s="676">
        <v>4507823</v>
      </c>
      <c r="C4680" s="677" t="s">
        <v>10442</v>
      </c>
      <c r="D4680" s="678" t="s">
        <v>5970</v>
      </c>
      <c r="E4680" s="679">
        <f>IF(F4680 = "", "", ROUND(F4680*SINAPI!$M$5,2))</f>
        <v>72.83</v>
      </c>
      <c r="F4680" s="680">
        <v>75.77</v>
      </c>
      <c r="G4680" s="204">
        <f>IF(P.O.!$F$4 = "DESONERADO", SICRO!E4680, SICRO!F4680)</f>
        <v>75.77</v>
      </c>
    </row>
    <row r="4681" spans="1:7">
      <c r="A4681" s="645" t="s">
        <v>69</v>
      </c>
      <c r="B4681" s="676">
        <v>4508188</v>
      </c>
      <c r="C4681" s="677" t="s">
        <v>10443</v>
      </c>
      <c r="D4681" s="678" t="s">
        <v>5970</v>
      </c>
      <c r="E4681" s="679">
        <f>IF(F4681 = "", "", ROUND(F4681*SINAPI!$M$5,2))</f>
        <v>72.7</v>
      </c>
      <c r="F4681" s="680">
        <v>75.63</v>
      </c>
      <c r="G4681" s="204">
        <f>IF(P.O.!$F$4 = "DESONERADO", SICRO!E4681, SICRO!F4681)</f>
        <v>75.63</v>
      </c>
    </row>
    <row r="4682" spans="1:7">
      <c r="A4682" s="645" t="s">
        <v>69</v>
      </c>
      <c r="B4682" s="676">
        <v>4507824</v>
      </c>
      <c r="C4682" s="677" t="s">
        <v>10444</v>
      </c>
      <c r="D4682" s="678" t="s">
        <v>5970</v>
      </c>
      <c r="E4682" s="679">
        <f>IF(F4682 = "", "", ROUND(F4682*SINAPI!$M$5,2))</f>
        <v>80.599999999999994</v>
      </c>
      <c r="F4682" s="680">
        <v>83.85</v>
      </c>
      <c r="G4682" s="204">
        <f>IF(P.O.!$F$4 = "DESONERADO", SICRO!E4682, SICRO!F4682)</f>
        <v>83.85</v>
      </c>
    </row>
    <row r="4683" spans="1:7">
      <c r="A4683" s="645" t="s">
        <v>69</v>
      </c>
      <c r="B4683" s="676">
        <v>4507825</v>
      </c>
      <c r="C4683" s="677" t="s">
        <v>10445</v>
      </c>
      <c r="D4683" s="678" t="s">
        <v>5970</v>
      </c>
      <c r="E4683" s="679">
        <f>IF(F4683 = "", "", ROUND(F4683*SINAPI!$M$5,2))</f>
        <v>80.819999999999993</v>
      </c>
      <c r="F4683" s="680">
        <v>84.08</v>
      </c>
      <c r="G4683" s="204">
        <f>IF(P.O.!$F$4 = "DESONERADO", SICRO!E4683, SICRO!F4683)</f>
        <v>84.08</v>
      </c>
    </row>
    <row r="4684" spans="1:7">
      <c r="A4684" s="645" t="s">
        <v>69</v>
      </c>
      <c r="B4684" s="676">
        <v>4507826</v>
      </c>
      <c r="C4684" s="677" t="s">
        <v>10446</v>
      </c>
      <c r="D4684" s="678" t="s">
        <v>5970</v>
      </c>
      <c r="E4684" s="679">
        <f>IF(F4684 = "", "", ROUND(F4684*SINAPI!$M$5,2))</f>
        <v>86.74</v>
      </c>
      <c r="F4684" s="680">
        <v>90.24</v>
      </c>
      <c r="G4684" s="204">
        <f>IF(P.O.!$F$4 = "DESONERADO", SICRO!E4684, SICRO!F4684)</f>
        <v>90.24</v>
      </c>
    </row>
    <row r="4685" spans="1:7">
      <c r="A4685" s="645" t="s">
        <v>69</v>
      </c>
      <c r="B4685" s="676">
        <v>4508179</v>
      </c>
      <c r="C4685" s="677" t="s">
        <v>10447</v>
      </c>
      <c r="D4685" s="678" t="s">
        <v>5970</v>
      </c>
      <c r="E4685" s="679">
        <f>IF(F4685 = "", "", ROUND(F4685*SINAPI!$M$5,2))</f>
        <v>86.55</v>
      </c>
      <c r="F4685" s="680">
        <v>90.04</v>
      </c>
      <c r="G4685" s="204">
        <f>IF(P.O.!$F$4 = "DESONERADO", SICRO!E4685, SICRO!F4685)</f>
        <v>90.04</v>
      </c>
    </row>
    <row r="4686" spans="1:7">
      <c r="A4686" s="645" t="s">
        <v>69</v>
      </c>
      <c r="B4686" s="676">
        <v>4507827</v>
      </c>
      <c r="C4686" s="677" t="s">
        <v>10448</v>
      </c>
      <c r="D4686" s="678" t="s">
        <v>5970</v>
      </c>
      <c r="E4686" s="679">
        <f>IF(F4686 = "", "", ROUND(F4686*SINAPI!$M$5,2))</f>
        <v>91.8</v>
      </c>
      <c r="F4686" s="680">
        <v>95.5</v>
      </c>
      <c r="G4686" s="204">
        <f>IF(P.O.!$F$4 = "DESONERADO", SICRO!E4686, SICRO!F4686)</f>
        <v>95.5</v>
      </c>
    </row>
    <row r="4687" spans="1:7">
      <c r="A4687" s="645" t="s">
        <v>69</v>
      </c>
      <c r="B4687" s="676">
        <v>4508180</v>
      </c>
      <c r="C4687" s="677" t="s">
        <v>10449</v>
      </c>
      <c r="D4687" s="678" t="s">
        <v>5970</v>
      </c>
      <c r="E4687" s="679">
        <f>IF(F4687 = "", "", ROUND(F4687*SINAPI!$M$5,2))</f>
        <v>27.43</v>
      </c>
      <c r="F4687" s="680">
        <v>28.54</v>
      </c>
      <c r="G4687" s="204">
        <f>IF(P.O.!$F$4 = "DESONERADO", SICRO!E4687, SICRO!F4687)</f>
        <v>28.54</v>
      </c>
    </row>
    <row r="4688" spans="1:7">
      <c r="A4688" s="645" t="s">
        <v>69</v>
      </c>
      <c r="B4688" s="676">
        <v>4507739</v>
      </c>
      <c r="C4688" s="677" t="s">
        <v>10450</v>
      </c>
      <c r="D4688" s="678" t="s">
        <v>5970</v>
      </c>
      <c r="E4688" s="679">
        <f>IF(F4688 = "", "", ROUND(F4688*SINAPI!$M$5,2))</f>
        <v>28.98</v>
      </c>
      <c r="F4688" s="680">
        <v>30.15</v>
      </c>
      <c r="G4688" s="204">
        <f>IF(P.O.!$F$4 = "DESONERADO", SICRO!E4688, SICRO!F4688)</f>
        <v>30.15</v>
      </c>
    </row>
    <row r="4689" spans="1:7">
      <c r="A4689" s="645" t="s">
        <v>69</v>
      </c>
      <c r="B4689" s="676">
        <v>4508181</v>
      </c>
      <c r="C4689" s="677" t="s">
        <v>10451</v>
      </c>
      <c r="D4689" s="678" t="s">
        <v>5970</v>
      </c>
      <c r="E4689" s="679">
        <f>IF(F4689 = "", "", ROUND(F4689*SINAPI!$M$5,2))</f>
        <v>28.97</v>
      </c>
      <c r="F4689" s="680">
        <v>30.14</v>
      </c>
      <c r="G4689" s="204">
        <f>IF(P.O.!$F$4 = "DESONERADO", SICRO!E4689, SICRO!F4689)</f>
        <v>30.14</v>
      </c>
    </row>
    <row r="4690" spans="1:7">
      <c r="A4690" s="645" t="s">
        <v>69</v>
      </c>
      <c r="B4690" s="676">
        <v>4508125</v>
      </c>
      <c r="C4690" s="677" t="s">
        <v>10452</v>
      </c>
      <c r="D4690" s="678" t="s">
        <v>5970</v>
      </c>
      <c r="E4690" s="679">
        <f>IF(F4690 = "", "", ROUND(F4690*SINAPI!$M$5,2))</f>
        <v>31.47</v>
      </c>
      <c r="F4690" s="680">
        <v>32.74</v>
      </c>
      <c r="G4690" s="204">
        <f>IF(P.O.!$F$4 = "DESONERADO", SICRO!E4690, SICRO!F4690)</f>
        <v>32.74</v>
      </c>
    </row>
    <row r="4691" spans="1:7">
      <c r="A4691" s="645" t="s">
        <v>69</v>
      </c>
      <c r="B4691" s="676">
        <v>4507828</v>
      </c>
      <c r="C4691" s="677" t="s">
        <v>10453</v>
      </c>
      <c r="D4691" s="678" t="s">
        <v>5970</v>
      </c>
      <c r="E4691" s="679">
        <f>IF(F4691 = "", "", ROUND(F4691*SINAPI!$M$5,2))</f>
        <v>31.52</v>
      </c>
      <c r="F4691" s="680">
        <v>32.79</v>
      </c>
      <c r="G4691" s="204">
        <f>IF(P.O.!$F$4 = "DESONERADO", SICRO!E4691, SICRO!F4691)</f>
        <v>32.79</v>
      </c>
    </row>
    <row r="4692" spans="1:7">
      <c r="A4692" s="645" t="s">
        <v>69</v>
      </c>
      <c r="B4692" s="676">
        <v>4507829</v>
      </c>
      <c r="C4692" s="677" t="s">
        <v>10454</v>
      </c>
      <c r="D4692" s="678" t="s">
        <v>5970</v>
      </c>
      <c r="E4692" s="679">
        <f>IF(F4692 = "", "", ROUND(F4692*SINAPI!$M$5,2))</f>
        <v>34.24</v>
      </c>
      <c r="F4692" s="680">
        <v>35.619999999999997</v>
      </c>
      <c r="G4692" s="204">
        <f>IF(P.O.!$F$4 = "DESONERADO", SICRO!E4692, SICRO!F4692)</f>
        <v>35.619999999999997</v>
      </c>
    </row>
    <row r="4693" spans="1:7">
      <c r="A4693" s="645" t="s">
        <v>69</v>
      </c>
      <c r="B4693" s="676">
        <v>4508182</v>
      </c>
      <c r="C4693" s="677" t="s">
        <v>10455</v>
      </c>
      <c r="D4693" s="678" t="s">
        <v>5970</v>
      </c>
      <c r="E4693" s="679">
        <f>IF(F4693 = "", "", ROUND(F4693*SINAPI!$M$5,2))</f>
        <v>34.340000000000003</v>
      </c>
      <c r="F4693" s="680">
        <v>35.72</v>
      </c>
      <c r="G4693" s="204">
        <f>IF(P.O.!$F$4 = "DESONERADO", SICRO!E4693, SICRO!F4693)</f>
        <v>35.72</v>
      </c>
    </row>
    <row r="4694" spans="1:7">
      <c r="A4694" s="645" t="s">
        <v>69</v>
      </c>
      <c r="B4694" s="676">
        <v>4508092</v>
      </c>
      <c r="C4694" s="677" t="s">
        <v>10456</v>
      </c>
      <c r="D4694" s="678" t="s">
        <v>5970</v>
      </c>
      <c r="E4694" s="679">
        <f>IF(F4694 = "", "", ROUND(F4694*SINAPI!$M$5,2))</f>
        <v>36.729999999999997</v>
      </c>
      <c r="F4694" s="680">
        <v>38.21</v>
      </c>
      <c r="G4694" s="204">
        <f>IF(P.O.!$F$4 = "DESONERADO", SICRO!E4694, SICRO!F4694)</f>
        <v>38.21</v>
      </c>
    </row>
    <row r="4695" spans="1:7">
      <c r="A4695" s="645" t="s">
        <v>69</v>
      </c>
      <c r="B4695" s="676">
        <v>4507830</v>
      </c>
      <c r="C4695" s="677" t="s">
        <v>10457</v>
      </c>
      <c r="D4695" s="678" t="s">
        <v>5970</v>
      </c>
      <c r="E4695" s="679">
        <f>IF(F4695 = "", "", ROUND(F4695*SINAPI!$M$5,2))</f>
        <v>36.880000000000003</v>
      </c>
      <c r="F4695" s="680">
        <v>38.369999999999997</v>
      </c>
      <c r="G4695" s="204">
        <f>IF(P.O.!$F$4 = "DESONERADO", SICRO!E4695, SICRO!F4695)</f>
        <v>38.369999999999997</v>
      </c>
    </row>
    <row r="4696" spans="1:7">
      <c r="A4696" s="645" t="s">
        <v>69</v>
      </c>
      <c r="B4696" s="676">
        <v>4508183</v>
      </c>
      <c r="C4696" s="677" t="s">
        <v>10458</v>
      </c>
      <c r="D4696" s="678" t="s">
        <v>5970</v>
      </c>
      <c r="E4696" s="679">
        <f>IF(F4696 = "", "", ROUND(F4696*SINAPI!$M$5,2))</f>
        <v>43.78</v>
      </c>
      <c r="F4696" s="680">
        <v>45.55</v>
      </c>
      <c r="G4696" s="204">
        <f>IF(P.O.!$F$4 = "DESONERADO", SICRO!E4696, SICRO!F4696)</f>
        <v>45.55</v>
      </c>
    </row>
    <row r="4697" spans="1:7">
      <c r="A4697" s="645" t="s">
        <v>69</v>
      </c>
      <c r="B4697" s="676">
        <v>4507831</v>
      </c>
      <c r="C4697" s="677" t="s">
        <v>10459</v>
      </c>
      <c r="D4697" s="678" t="s">
        <v>5970</v>
      </c>
      <c r="E4697" s="679">
        <f>IF(F4697 = "", "", ROUND(F4697*SINAPI!$M$5,2))</f>
        <v>39.76</v>
      </c>
      <c r="F4697" s="680">
        <v>41.36</v>
      </c>
      <c r="G4697" s="204">
        <f>IF(P.O.!$F$4 = "DESONERADO", SICRO!E4697, SICRO!F4697)</f>
        <v>41.36</v>
      </c>
    </row>
    <row r="4698" spans="1:7">
      <c r="A4698" s="645" t="s">
        <v>69</v>
      </c>
      <c r="B4698" s="676">
        <v>4507832</v>
      </c>
      <c r="C4698" s="677" t="s">
        <v>10460</v>
      </c>
      <c r="D4698" s="678" t="s">
        <v>5970</v>
      </c>
      <c r="E4698" s="679">
        <f>IF(F4698 = "", "", ROUND(F4698*SINAPI!$M$5,2))</f>
        <v>44.4</v>
      </c>
      <c r="F4698" s="680">
        <v>46.19</v>
      </c>
      <c r="G4698" s="204">
        <f>IF(P.O.!$F$4 = "DESONERADO", SICRO!E4698, SICRO!F4698)</f>
        <v>46.19</v>
      </c>
    </row>
    <row r="4699" spans="1:7">
      <c r="A4699" s="645" t="s">
        <v>69</v>
      </c>
      <c r="B4699" s="676">
        <v>4507833</v>
      </c>
      <c r="C4699" s="677" t="s">
        <v>10461</v>
      </c>
      <c r="D4699" s="678" t="s">
        <v>5970</v>
      </c>
      <c r="E4699" s="679">
        <f>IF(F4699 = "", "", ROUND(F4699*SINAPI!$M$5,2))</f>
        <v>44.34</v>
      </c>
      <c r="F4699" s="680">
        <v>46.13</v>
      </c>
      <c r="G4699" s="204">
        <f>IF(P.O.!$F$4 = "DESONERADO", SICRO!E4699, SICRO!F4699)</f>
        <v>46.13</v>
      </c>
    </row>
    <row r="4700" spans="1:7">
      <c r="A4700" s="645" t="s">
        <v>69</v>
      </c>
      <c r="B4700" s="676">
        <v>4507834</v>
      </c>
      <c r="C4700" s="677" t="s">
        <v>10462</v>
      </c>
      <c r="D4700" s="678" t="s">
        <v>5970</v>
      </c>
      <c r="E4700" s="679">
        <f>IF(F4700 = "", "", ROUND(F4700*SINAPI!$M$5,2))</f>
        <v>46.48</v>
      </c>
      <c r="F4700" s="680">
        <v>48.35</v>
      </c>
      <c r="G4700" s="204">
        <f>IF(P.O.!$F$4 = "DESONERADO", SICRO!E4700, SICRO!F4700)</f>
        <v>48.35</v>
      </c>
    </row>
    <row r="4701" spans="1:7">
      <c r="A4701" s="645" t="s">
        <v>69</v>
      </c>
      <c r="B4701" s="676">
        <v>4508184</v>
      </c>
      <c r="C4701" s="677" t="s">
        <v>10463</v>
      </c>
      <c r="D4701" s="678" t="s">
        <v>5970</v>
      </c>
      <c r="E4701" s="679">
        <f>IF(F4701 = "", "", ROUND(F4701*SINAPI!$M$5,2))</f>
        <v>46.34</v>
      </c>
      <c r="F4701" s="680">
        <v>48.21</v>
      </c>
      <c r="G4701" s="204">
        <f>IF(P.O.!$F$4 = "DESONERADO", SICRO!E4701, SICRO!F4701)</f>
        <v>48.21</v>
      </c>
    </row>
    <row r="4702" spans="1:7">
      <c r="A4702" s="645" t="s">
        <v>69</v>
      </c>
      <c r="B4702" s="676">
        <v>4507835</v>
      </c>
      <c r="C4702" s="677" t="s">
        <v>10464</v>
      </c>
      <c r="D4702" s="678" t="s">
        <v>5970</v>
      </c>
      <c r="E4702" s="679">
        <f>IF(F4702 = "", "", ROUND(F4702*SINAPI!$M$5,2))</f>
        <v>46.22</v>
      </c>
      <c r="F4702" s="680">
        <v>48.08</v>
      </c>
      <c r="G4702" s="204">
        <f>IF(P.O.!$F$4 = "DESONERADO", SICRO!E4702, SICRO!F4702)</f>
        <v>48.08</v>
      </c>
    </row>
    <row r="4703" spans="1:7">
      <c r="A4703" s="645" t="s">
        <v>69</v>
      </c>
      <c r="B4703" s="676">
        <v>4508174</v>
      </c>
      <c r="C4703" s="677" t="s">
        <v>10465</v>
      </c>
      <c r="D4703" s="678" t="s">
        <v>5970</v>
      </c>
      <c r="E4703" s="679">
        <f>IF(F4703 = "", "", ROUND(F4703*SINAPI!$M$5,2))</f>
        <v>46.48</v>
      </c>
      <c r="F4703" s="680">
        <v>48.35</v>
      </c>
      <c r="G4703" s="204">
        <f>IF(P.O.!$F$4 = "DESONERADO", SICRO!E4703, SICRO!F4703)</f>
        <v>48.35</v>
      </c>
    </row>
    <row r="4704" spans="1:7">
      <c r="A4704" s="645" t="s">
        <v>69</v>
      </c>
      <c r="B4704" s="676">
        <v>4507836</v>
      </c>
      <c r="C4704" s="677" t="s">
        <v>10466</v>
      </c>
      <c r="D4704" s="678" t="s">
        <v>5970</v>
      </c>
      <c r="E4704" s="679">
        <f>IF(F4704 = "", "", ROUND(F4704*SINAPI!$M$5,2))</f>
        <v>46.28</v>
      </c>
      <c r="F4704" s="680">
        <v>48.15</v>
      </c>
      <c r="G4704" s="204">
        <f>IF(P.O.!$F$4 = "DESONERADO", SICRO!E4704, SICRO!F4704)</f>
        <v>48.15</v>
      </c>
    </row>
    <row r="4705" spans="1:7">
      <c r="A4705" s="645" t="s">
        <v>69</v>
      </c>
      <c r="B4705" s="676">
        <v>4507837</v>
      </c>
      <c r="C4705" s="677" t="s">
        <v>10467</v>
      </c>
      <c r="D4705" s="678" t="s">
        <v>5970</v>
      </c>
      <c r="E4705" s="679">
        <f>IF(F4705 = "", "", ROUND(F4705*SINAPI!$M$5,2))</f>
        <v>49.61</v>
      </c>
      <c r="F4705" s="680">
        <v>51.61</v>
      </c>
      <c r="G4705" s="204">
        <f>IF(P.O.!$F$4 = "DESONERADO", SICRO!E4705, SICRO!F4705)</f>
        <v>51.61</v>
      </c>
    </row>
    <row r="4706" spans="1:7">
      <c r="A4706" s="645" t="s">
        <v>69</v>
      </c>
      <c r="B4706" s="676">
        <v>4507838</v>
      </c>
      <c r="C4706" s="677" t="s">
        <v>10468</v>
      </c>
      <c r="D4706" s="678" t="s">
        <v>5970</v>
      </c>
      <c r="E4706" s="679">
        <f>IF(F4706 = "", "", ROUND(F4706*SINAPI!$M$5,2))</f>
        <v>49.89</v>
      </c>
      <c r="F4706" s="680">
        <v>51.9</v>
      </c>
      <c r="G4706" s="204">
        <f>IF(P.O.!$F$4 = "DESONERADO", SICRO!E4706, SICRO!F4706)</f>
        <v>51.9</v>
      </c>
    </row>
    <row r="4707" spans="1:7">
      <c r="A4707" s="645" t="s">
        <v>69</v>
      </c>
      <c r="B4707" s="676">
        <v>4507839</v>
      </c>
      <c r="C4707" s="677" t="s">
        <v>10469</v>
      </c>
      <c r="D4707" s="678" t="s">
        <v>5970</v>
      </c>
      <c r="E4707" s="679">
        <f>IF(F4707 = "", "", ROUND(F4707*SINAPI!$M$5,2))</f>
        <v>51.99</v>
      </c>
      <c r="F4707" s="680">
        <v>54.09</v>
      </c>
      <c r="G4707" s="204">
        <f>IF(P.O.!$F$4 = "DESONERADO", SICRO!E4707, SICRO!F4707)</f>
        <v>54.09</v>
      </c>
    </row>
    <row r="4708" spans="1:7">
      <c r="A4708" s="645" t="s">
        <v>69</v>
      </c>
      <c r="B4708" s="676">
        <v>4508175</v>
      </c>
      <c r="C4708" s="677" t="s">
        <v>10470</v>
      </c>
      <c r="D4708" s="678" t="s">
        <v>5970</v>
      </c>
      <c r="E4708" s="679">
        <f>IF(F4708 = "", "", ROUND(F4708*SINAPI!$M$5,2))</f>
        <v>51.8</v>
      </c>
      <c r="F4708" s="680">
        <v>53.89</v>
      </c>
      <c r="G4708" s="204">
        <f>IF(P.O.!$F$4 = "DESONERADO", SICRO!E4708, SICRO!F4708)</f>
        <v>53.89</v>
      </c>
    </row>
    <row r="4709" spans="1:7">
      <c r="A4709" s="645" t="s">
        <v>69</v>
      </c>
      <c r="B4709" s="676">
        <v>4507840</v>
      </c>
      <c r="C4709" s="677" t="s">
        <v>10471</v>
      </c>
      <c r="D4709" s="678" t="s">
        <v>5970</v>
      </c>
      <c r="E4709" s="679">
        <f>IF(F4709 = "", "", ROUND(F4709*SINAPI!$M$5,2))</f>
        <v>51.77</v>
      </c>
      <c r="F4709" s="680">
        <v>53.86</v>
      </c>
      <c r="G4709" s="204">
        <f>IF(P.O.!$F$4 = "DESONERADO", SICRO!E4709, SICRO!F4709)</f>
        <v>53.86</v>
      </c>
    </row>
    <row r="4710" spans="1:7">
      <c r="A4710" s="645" t="s">
        <v>69</v>
      </c>
      <c r="B4710" s="676">
        <v>4507841</v>
      </c>
      <c r="C4710" s="677" t="s">
        <v>10472</v>
      </c>
      <c r="D4710" s="678" t="s">
        <v>5970</v>
      </c>
      <c r="E4710" s="679">
        <f>IF(F4710 = "", "", ROUND(F4710*SINAPI!$M$5,2))</f>
        <v>51.5</v>
      </c>
      <c r="F4710" s="680">
        <v>53.58</v>
      </c>
      <c r="G4710" s="204">
        <f>IF(P.O.!$F$4 = "DESONERADO", SICRO!E4710, SICRO!F4710)</f>
        <v>53.58</v>
      </c>
    </row>
    <row r="4711" spans="1:7">
      <c r="A4711" s="645" t="s">
        <v>69</v>
      </c>
      <c r="B4711" s="676">
        <v>4507842</v>
      </c>
      <c r="C4711" s="677" t="s">
        <v>10473</v>
      </c>
      <c r="D4711" s="678" t="s">
        <v>5970</v>
      </c>
      <c r="E4711" s="679">
        <f>IF(F4711 = "", "", ROUND(F4711*SINAPI!$M$5,2))</f>
        <v>56.02</v>
      </c>
      <c r="F4711" s="680">
        <v>58.28</v>
      </c>
      <c r="G4711" s="204">
        <f>IF(P.O.!$F$4 = "DESONERADO", SICRO!E4711, SICRO!F4711)</f>
        <v>58.28</v>
      </c>
    </row>
    <row r="4712" spans="1:7">
      <c r="A4712" s="645" t="s">
        <v>69</v>
      </c>
      <c r="B4712" s="676">
        <v>4508185</v>
      </c>
      <c r="C4712" s="677" t="s">
        <v>10474</v>
      </c>
      <c r="D4712" s="678" t="s">
        <v>5970</v>
      </c>
      <c r="E4712" s="679">
        <f>IF(F4712 = "", "", ROUND(F4712*SINAPI!$M$5,2))</f>
        <v>55.78</v>
      </c>
      <c r="F4712" s="680">
        <v>58.03</v>
      </c>
      <c r="G4712" s="204">
        <f>IF(P.O.!$F$4 = "DESONERADO", SICRO!E4712, SICRO!F4712)</f>
        <v>58.03</v>
      </c>
    </row>
    <row r="4713" spans="1:7">
      <c r="A4713" s="645" t="s">
        <v>69</v>
      </c>
      <c r="B4713" s="676">
        <v>4507843</v>
      </c>
      <c r="C4713" s="677" t="s">
        <v>10475</v>
      </c>
      <c r="D4713" s="678" t="s">
        <v>5970</v>
      </c>
      <c r="E4713" s="679">
        <f>IF(F4713 = "", "", ROUND(F4713*SINAPI!$M$5,2))</f>
        <v>55.66</v>
      </c>
      <c r="F4713" s="680">
        <v>57.9</v>
      </c>
      <c r="G4713" s="204">
        <f>IF(P.O.!$F$4 = "DESONERADO", SICRO!E4713, SICRO!F4713)</f>
        <v>57.9</v>
      </c>
    </row>
    <row r="4714" spans="1:7">
      <c r="A4714" s="645" t="s">
        <v>69</v>
      </c>
      <c r="B4714" s="676">
        <v>4507844</v>
      </c>
      <c r="C4714" s="677" t="s">
        <v>10476</v>
      </c>
      <c r="D4714" s="678" t="s">
        <v>5970</v>
      </c>
      <c r="E4714" s="679">
        <f>IF(F4714 = "", "", ROUND(F4714*SINAPI!$M$5,2))</f>
        <v>59.04</v>
      </c>
      <c r="F4714" s="680">
        <v>61.42</v>
      </c>
      <c r="G4714" s="204">
        <f>IF(P.O.!$F$4 = "DESONERADO", SICRO!E4714, SICRO!F4714)</f>
        <v>61.42</v>
      </c>
    </row>
    <row r="4715" spans="1:7">
      <c r="A4715" s="645" t="s">
        <v>69</v>
      </c>
      <c r="B4715" s="676">
        <v>4508186</v>
      </c>
      <c r="C4715" s="677" t="s">
        <v>10477</v>
      </c>
      <c r="D4715" s="678" t="s">
        <v>5970</v>
      </c>
      <c r="E4715" s="679">
        <f>IF(F4715 = "", "", ROUND(F4715*SINAPI!$M$5,2))</f>
        <v>59.11</v>
      </c>
      <c r="F4715" s="680">
        <v>61.49</v>
      </c>
      <c r="G4715" s="204">
        <f>IF(P.O.!$F$4 = "DESONERADO", SICRO!E4715, SICRO!F4715)</f>
        <v>61.49</v>
      </c>
    </row>
    <row r="4716" spans="1:7">
      <c r="A4716" s="645" t="s">
        <v>69</v>
      </c>
      <c r="B4716" s="676">
        <v>4508187</v>
      </c>
      <c r="C4716" s="677" t="s">
        <v>10478</v>
      </c>
      <c r="D4716" s="678" t="s">
        <v>5970</v>
      </c>
      <c r="E4716" s="679">
        <f>IF(F4716 = "", "", ROUND(F4716*SINAPI!$M$5,2))</f>
        <v>58.97</v>
      </c>
      <c r="F4716" s="680">
        <v>61.35</v>
      </c>
      <c r="G4716" s="204">
        <f>IF(P.O.!$F$4 = "DESONERADO", SICRO!E4716, SICRO!F4716)</f>
        <v>61.35</v>
      </c>
    </row>
    <row r="4717" spans="1:7">
      <c r="A4717" s="645" t="s">
        <v>69</v>
      </c>
      <c r="B4717" s="676">
        <v>4507845</v>
      </c>
      <c r="C4717" s="677" t="s">
        <v>10479</v>
      </c>
      <c r="D4717" s="678" t="s">
        <v>5970</v>
      </c>
      <c r="E4717" s="679">
        <f>IF(F4717 = "", "", ROUND(F4717*SINAPI!$M$5,2))</f>
        <v>58.71</v>
      </c>
      <c r="F4717" s="680">
        <v>61.08</v>
      </c>
      <c r="G4717" s="204">
        <f>IF(P.O.!$F$4 = "DESONERADO", SICRO!E4717, SICRO!F4717)</f>
        <v>61.08</v>
      </c>
    </row>
    <row r="4718" spans="1:7">
      <c r="A4718" s="645" t="s">
        <v>69</v>
      </c>
      <c r="B4718" s="676">
        <v>4507846</v>
      </c>
      <c r="C4718" s="677" t="s">
        <v>10480</v>
      </c>
      <c r="D4718" s="678" t="s">
        <v>5970</v>
      </c>
      <c r="E4718" s="679">
        <f>IF(F4718 = "", "", ROUND(F4718*SINAPI!$M$5,2))</f>
        <v>58.58</v>
      </c>
      <c r="F4718" s="680">
        <v>60.94</v>
      </c>
      <c r="G4718" s="204">
        <f>IF(P.O.!$F$4 = "DESONERADO", SICRO!E4718, SICRO!F4718)</f>
        <v>60.94</v>
      </c>
    </row>
    <row r="4719" spans="1:7">
      <c r="A4719" s="645" t="s">
        <v>69</v>
      </c>
      <c r="B4719" s="676">
        <v>4507847</v>
      </c>
      <c r="C4719" s="677" t="s">
        <v>10481</v>
      </c>
      <c r="D4719" s="678" t="s">
        <v>5970</v>
      </c>
      <c r="E4719" s="679">
        <f>IF(F4719 = "", "", ROUND(F4719*SINAPI!$M$5,2))</f>
        <v>66.58</v>
      </c>
      <c r="F4719" s="680">
        <v>69.27</v>
      </c>
      <c r="G4719" s="204">
        <f>IF(P.O.!$F$4 = "DESONERADO", SICRO!E4719, SICRO!F4719)</f>
        <v>69.27</v>
      </c>
    </row>
    <row r="4720" spans="1:7">
      <c r="A4720" s="645" t="s">
        <v>69</v>
      </c>
      <c r="B4720" s="676">
        <v>4507848</v>
      </c>
      <c r="C4720" s="677" t="s">
        <v>10482</v>
      </c>
      <c r="D4720" s="678" t="s">
        <v>5970</v>
      </c>
      <c r="E4720" s="679">
        <f>IF(F4720 = "", "", ROUND(F4720*SINAPI!$M$5,2))</f>
        <v>66.209999999999994</v>
      </c>
      <c r="F4720" s="680">
        <v>68.88</v>
      </c>
      <c r="G4720" s="204">
        <f>IF(P.O.!$F$4 = "DESONERADO", SICRO!E4720, SICRO!F4720)</f>
        <v>68.88</v>
      </c>
    </row>
    <row r="4721" spans="1:7">
      <c r="A4721" s="645" t="s">
        <v>69</v>
      </c>
      <c r="B4721" s="676">
        <v>4507849</v>
      </c>
      <c r="C4721" s="677" t="s">
        <v>10483</v>
      </c>
      <c r="D4721" s="678" t="s">
        <v>5970</v>
      </c>
      <c r="E4721" s="679">
        <f>IF(F4721 = "", "", ROUND(F4721*SINAPI!$M$5,2))</f>
        <v>66.05</v>
      </c>
      <c r="F4721" s="680">
        <v>68.709999999999994</v>
      </c>
      <c r="G4721" s="204">
        <f>IF(P.O.!$F$4 = "DESONERADO", SICRO!E4721, SICRO!F4721)</f>
        <v>68.709999999999994</v>
      </c>
    </row>
    <row r="4722" spans="1:7">
      <c r="A4722" s="645" t="s">
        <v>69</v>
      </c>
      <c r="B4722" s="676">
        <v>4508176</v>
      </c>
      <c r="C4722" s="677" t="s">
        <v>10484</v>
      </c>
      <c r="D4722" s="678" t="s">
        <v>5970</v>
      </c>
      <c r="E4722" s="679">
        <f>IF(F4722 = "", "", ROUND(F4722*SINAPI!$M$5,2))</f>
        <v>71.040000000000006</v>
      </c>
      <c r="F4722" s="680">
        <v>73.900000000000006</v>
      </c>
      <c r="G4722" s="204">
        <f>IF(P.O.!$F$4 = "DESONERADO", SICRO!E4722, SICRO!F4722)</f>
        <v>73.900000000000006</v>
      </c>
    </row>
    <row r="4723" spans="1:7">
      <c r="A4723" s="645" t="s">
        <v>69</v>
      </c>
      <c r="B4723" s="676">
        <v>4507850</v>
      </c>
      <c r="C4723" s="677" t="s">
        <v>10485</v>
      </c>
      <c r="D4723" s="678" t="s">
        <v>5970</v>
      </c>
      <c r="E4723" s="679">
        <f>IF(F4723 = "", "", ROUND(F4723*SINAPI!$M$5,2))</f>
        <v>70.84</v>
      </c>
      <c r="F4723" s="680">
        <v>73.7</v>
      </c>
      <c r="G4723" s="204">
        <f>IF(P.O.!$F$4 = "DESONERADO", SICRO!E4723, SICRO!F4723)</f>
        <v>73.7</v>
      </c>
    </row>
    <row r="4724" spans="1:7">
      <c r="A4724" s="645" t="s">
        <v>69</v>
      </c>
      <c r="B4724" s="676">
        <v>4507956</v>
      </c>
      <c r="C4724" s="677" t="s">
        <v>10486</v>
      </c>
      <c r="D4724" s="678" t="s">
        <v>5978</v>
      </c>
      <c r="E4724" s="679">
        <f>IF(F4724 = "", "", ROUND(F4724*SINAPI!$M$5,2))</f>
        <v>11.88</v>
      </c>
      <c r="F4724" s="680">
        <v>12.36</v>
      </c>
      <c r="G4724" s="204">
        <f>IF(P.O.!$F$4 = "DESONERADO", SICRO!E4724, SICRO!F4724)</f>
        <v>12.36</v>
      </c>
    </row>
    <row r="4725" spans="1:7">
      <c r="A4725" s="645" t="s">
        <v>69</v>
      </c>
      <c r="B4725" s="676">
        <v>4507957</v>
      </c>
      <c r="C4725" s="677" t="s">
        <v>10487</v>
      </c>
      <c r="D4725" s="678" t="s">
        <v>5978</v>
      </c>
      <c r="E4725" s="679">
        <f>IF(F4725 = "", "", ROUND(F4725*SINAPI!$M$5,2))</f>
        <v>11.87</v>
      </c>
      <c r="F4725" s="680">
        <v>12.35</v>
      </c>
      <c r="G4725" s="204">
        <f>IF(P.O.!$F$4 = "DESONERADO", SICRO!E4725, SICRO!F4725)</f>
        <v>12.35</v>
      </c>
    </row>
    <row r="4726" spans="1:7">
      <c r="A4726" s="645" t="s">
        <v>69</v>
      </c>
      <c r="B4726" s="676">
        <v>4507958</v>
      </c>
      <c r="C4726" s="677" t="s">
        <v>10488</v>
      </c>
      <c r="D4726" s="678" t="s">
        <v>5978</v>
      </c>
      <c r="E4726" s="679">
        <f>IF(F4726 = "", "", ROUND(F4726*SINAPI!$M$5,2))</f>
        <v>15.07</v>
      </c>
      <c r="F4726" s="680">
        <v>15.68</v>
      </c>
      <c r="G4726" s="204">
        <f>IF(P.O.!$F$4 = "DESONERADO", SICRO!E4726, SICRO!F4726)</f>
        <v>15.68</v>
      </c>
    </row>
    <row r="4727" spans="1:7">
      <c r="A4727" s="645" t="s">
        <v>69</v>
      </c>
      <c r="B4727" s="676">
        <v>4507959</v>
      </c>
      <c r="C4727" s="677" t="s">
        <v>10489</v>
      </c>
      <c r="D4727" s="678" t="s">
        <v>5978</v>
      </c>
      <c r="E4727" s="679">
        <f>IF(F4727 = "", "", ROUND(F4727*SINAPI!$M$5,2))</f>
        <v>15.07</v>
      </c>
      <c r="F4727" s="680">
        <v>15.68</v>
      </c>
      <c r="G4727" s="204">
        <f>IF(P.O.!$F$4 = "DESONERADO", SICRO!E4727, SICRO!F4727)</f>
        <v>15.68</v>
      </c>
    </row>
    <row r="4728" spans="1:7">
      <c r="A4728" s="645" t="s">
        <v>69</v>
      </c>
      <c r="B4728" s="676">
        <v>4516138</v>
      </c>
      <c r="C4728" s="677" t="s">
        <v>10490</v>
      </c>
      <c r="D4728" s="678" t="s">
        <v>5978</v>
      </c>
      <c r="E4728" s="679">
        <f>IF(F4728 = "", "", ROUND(F4728*SINAPI!$M$5,2))</f>
        <v>10.25</v>
      </c>
      <c r="F4728" s="680">
        <v>10.66</v>
      </c>
      <c r="G4728" s="204">
        <f>IF(P.O.!$F$4 = "DESONERADO", SICRO!E4728, SICRO!F4728)</f>
        <v>10.66</v>
      </c>
    </row>
    <row r="4729" spans="1:7">
      <c r="A4729" s="645" t="s">
        <v>69</v>
      </c>
      <c r="B4729" s="676">
        <v>4516137</v>
      </c>
      <c r="C4729" s="677" t="s">
        <v>10491</v>
      </c>
      <c r="D4729" s="678" t="s">
        <v>7325</v>
      </c>
      <c r="E4729" s="679">
        <f>IF(F4729 = "", "", ROUND(F4729*SINAPI!$M$5,2))</f>
        <v>130.74</v>
      </c>
      <c r="F4729" s="680">
        <v>136.01</v>
      </c>
      <c r="G4729" s="204">
        <f>IF(P.O.!$F$4 = "DESONERADO", SICRO!E4729, SICRO!F4729)</f>
        <v>136.01</v>
      </c>
    </row>
    <row r="4730" spans="1:7">
      <c r="A4730" s="645" t="s">
        <v>69</v>
      </c>
      <c r="B4730" s="676">
        <v>4805755</v>
      </c>
      <c r="C4730" s="677" t="s">
        <v>10492</v>
      </c>
      <c r="D4730" s="678" t="s">
        <v>6087</v>
      </c>
      <c r="E4730" s="679">
        <f>IF(F4730 = "", "", ROUND(F4730*SINAPI!$M$5,2))</f>
        <v>31.09</v>
      </c>
      <c r="F4730" s="680">
        <v>32.340000000000003</v>
      </c>
      <c r="G4730" s="204">
        <f>IF(P.O.!$F$4 = "DESONERADO", SICRO!E4730, SICRO!F4730)</f>
        <v>32.340000000000003</v>
      </c>
    </row>
    <row r="4731" spans="1:7">
      <c r="A4731" s="645" t="s">
        <v>69</v>
      </c>
      <c r="B4731" s="676">
        <v>4805756</v>
      </c>
      <c r="C4731" s="677" t="s">
        <v>17617</v>
      </c>
      <c r="D4731" s="678" t="s">
        <v>7325</v>
      </c>
      <c r="E4731" s="679">
        <f>IF(F4731 = "", "", ROUND(F4731*SINAPI!$M$5,2))</f>
        <v>4.66</v>
      </c>
      <c r="F4731" s="680">
        <v>4.8499999999999996</v>
      </c>
      <c r="G4731" s="204">
        <f>IF(P.O.!$F$4 = "DESONERADO", SICRO!E4731, SICRO!F4731)</f>
        <v>4.8499999999999996</v>
      </c>
    </row>
    <row r="4732" spans="1:7">
      <c r="A4732" s="645" t="s">
        <v>69</v>
      </c>
      <c r="B4732" s="676">
        <v>4816020</v>
      </c>
      <c r="C4732" s="677" t="s">
        <v>10493</v>
      </c>
      <c r="D4732" s="678" t="s">
        <v>6087</v>
      </c>
      <c r="E4732" s="679">
        <f>IF(F4732 = "", "", ROUND(F4732*SINAPI!$M$5,2))</f>
        <v>10.98</v>
      </c>
      <c r="F4732" s="680">
        <v>11.42</v>
      </c>
      <c r="G4732" s="204">
        <f>IF(P.O.!$F$4 = "DESONERADO", SICRO!E4732, SICRO!F4732)</f>
        <v>11.42</v>
      </c>
    </row>
    <row r="4733" spans="1:7">
      <c r="A4733" s="645" t="s">
        <v>69</v>
      </c>
      <c r="B4733" s="676">
        <v>4816019</v>
      </c>
      <c r="C4733" s="677" t="s">
        <v>10494</v>
      </c>
      <c r="D4733" s="678" t="s">
        <v>6087</v>
      </c>
      <c r="E4733" s="679">
        <f>IF(F4733 = "", "", ROUND(F4733*SINAPI!$M$5,2))</f>
        <v>6.82</v>
      </c>
      <c r="F4733" s="680">
        <v>7.09</v>
      </c>
      <c r="G4733" s="204">
        <f>IF(P.O.!$F$4 = "DESONERADO", SICRO!E4733, SICRO!F4733)</f>
        <v>7.09</v>
      </c>
    </row>
    <row r="4734" spans="1:7">
      <c r="A4734" s="645" t="s">
        <v>69</v>
      </c>
      <c r="B4734" s="676">
        <v>4816018</v>
      </c>
      <c r="C4734" s="677" t="s">
        <v>10495</v>
      </c>
      <c r="D4734" s="678" t="s">
        <v>6087</v>
      </c>
      <c r="E4734" s="679">
        <f>IF(F4734 = "", "", ROUND(F4734*SINAPI!$M$5,2))</f>
        <v>4.6500000000000004</v>
      </c>
      <c r="F4734" s="680">
        <v>4.84</v>
      </c>
      <c r="G4734" s="204">
        <f>IF(P.O.!$F$4 = "DESONERADO", SICRO!E4734, SICRO!F4734)</f>
        <v>4.84</v>
      </c>
    </row>
    <row r="4735" spans="1:7">
      <c r="A4735" s="645" t="s">
        <v>69</v>
      </c>
      <c r="B4735" s="676">
        <v>4816012</v>
      </c>
      <c r="C4735" s="677" t="s">
        <v>10496</v>
      </c>
      <c r="D4735" s="678" t="s">
        <v>6087</v>
      </c>
      <c r="E4735" s="679">
        <f>IF(F4735 = "", "", ROUND(F4735*SINAPI!$M$5,2))</f>
        <v>51.22</v>
      </c>
      <c r="F4735" s="680">
        <v>53.29</v>
      </c>
      <c r="G4735" s="204">
        <f>IF(P.O.!$F$4 = "DESONERADO", SICRO!E4735, SICRO!F4735)</f>
        <v>53.29</v>
      </c>
    </row>
    <row r="4736" spans="1:7">
      <c r="A4736" s="645" t="s">
        <v>69</v>
      </c>
      <c r="B4736" s="676">
        <v>4815805</v>
      </c>
      <c r="C4736" s="677" t="s">
        <v>10497</v>
      </c>
      <c r="D4736" s="678" t="s">
        <v>7325</v>
      </c>
      <c r="E4736" s="679">
        <f>IF(F4736 = "", "", ROUND(F4736*SINAPI!$M$5,2))</f>
        <v>12.77</v>
      </c>
      <c r="F4736" s="680">
        <v>13.28</v>
      </c>
      <c r="G4736" s="204">
        <f>IF(P.O.!$F$4 = "DESONERADO", SICRO!E4736, SICRO!F4736)</f>
        <v>13.28</v>
      </c>
    </row>
    <row r="4737" spans="1:7">
      <c r="A4737" s="645" t="s">
        <v>69</v>
      </c>
      <c r="B4737" s="676">
        <v>4815802</v>
      </c>
      <c r="C4737" s="677" t="s">
        <v>10498</v>
      </c>
      <c r="D4737" s="678" t="s">
        <v>7325</v>
      </c>
      <c r="E4737" s="679">
        <f>IF(F4737 = "", "", ROUND(F4737*SINAPI!$M$5,2))</f>
        <v>18.850000000000001</v>
      </c>
      <c r="F4737" s="680">
        <v>19.61</v>
      </c>
      <c r="G4737" s="204">
        <f>IF(P.O.!$F$4 = "DESONERADO", SICRO!E4737, SICRO!F4737)</f>
        <v>19.61</v>
      </c>
    </row>
    <row r="4738" spans="1:7">
      <c r="A4738" s="645" t="s">
        <v>69</v>
      </c>
      <c r="B4738" s="676">
        <v>4805754</v>
      </c>
      <c r="C4738" s="677" t="s">
        <v>10499</v>
      </c>
      <c r="D4738" s="678" t="s">
        <v>6087</v>
      </c>
      <c r="E4738" s="679">
        <f>IF(F4738 = "", "", ROUND(F4738*SINAPI!$M$5,2))</f>
        <v>6.34</v>
      </c>
      <c r="F4738" s="680">
        <v>6.6</v>
      </c>
      <c r="G4738" s="204">
        <f>IF(P.O.!$F$4 = "DESONERADO", SICRO!E4738, SICRO!F4738)</f>
        <v>6.6</v>
      </c>
    </row>
    <row r="4739" spans="1:7">
      <c r="A4739" s="645" t="s">
        <v>69</v>
      </c>
      <c r="B4739" s="676">
        <v>4816145</v>
      </c>
      <c r="C4739" s="677" t="s">
        <v>10500</v>
      </c>
      <c r="D4739" s="678" t="s">
        <v>5970</v>
      </c>
      <c r="E4739" s="679">
        <f>IF(F4739 = "", "", ROUND(F4739*SINAPI!$M$5,2))</f>
        <v>25.21</v>
      </c>
      <c r="F4739" s="680">
        <v>26.23</v>
      </c>
      <c r="G4739" s="204">
        <f>IF(P.O.!$F$4 = "DESONERADO", SICRO!E4739, SICRO!F4739)</f>
        <v>26.23</v>
      </c>
    </row>
    <row r="4740" spans="1:7">
      <c r="A4740" s="645" t="s">
        <v>69</v>
      </c>
      <c r="B4740" s="676">
        <v>4816144</v>
      </c>
      <c r="C4740" s="677" t="s">
        <v>10501</v>
      </c>
      <c r="D4740" s="678" t="s">
        <v>5970</v>
      </c>
      <c r="E4740" s="679">
        <f>IF(F4740 = "", "", ROUND(F4740*SINAPI!$M$5,2))</f>
        <v>23.18</v>
      </c>
      <c r="F4740" s="680">
        <v>24.12</v>
      </c>
      <c r="G4740" s="204">
        <f>IF(P.O.!$F$4 = "DESONERADO", SICRO!E4740, SICRO!F4740)</f>
        <v>24.12</v>
      </c>
    </row>
    <row r="4741" spans="1:7">
      <c r="A4741" s="645" t="s">
        <v>69</v>
      </c>
      <c r="B4741" s="676">
        <v>4816147</v>
      </c>
      <c r="C4741" s="677" t="s">
        <v>10502</v>
      </c>
      <c r="D4741" s="678" t="s">
        <v>5970</v>
      </c>
      <c r="E4741" s="679">
        <f>IF(F4741 = "", "", ROUND(F4741*SINAPI!$M$5,2))</f>
        <v>35.03</v>
      </c>
      <c r="F4741" s="680">
        <v>36.44</v>
      </c>
      <c r="G4741" s="204">
        <f>IF(P.O.!$F$4 = "DESONERADO", SICRO!E4741, SICRO!F4741)</f>
        <v>36.44</v>
      </c>
    </row>
    <row r="4742" spans="1:7">
      <c r="A4742" s="645" t="s">
        <v>69</v>
      </c>
      <c r="B4742" s="676">
        <v>4816146</v>
      </c>
      <c r="C4742" s="677" t="s">
        <v>10503</v>
      </c>
      <c r="D4742" s="678" t="s">
        <v>5970</v>
      </c>
      <c r="E4742" s="679">
        <f>IF(F4742 = "", "", ROUND(F4742*SINAPI!$M$5,2))</f>
        <v>31.37</v>
      </c>
      <c r="F4742" s="680">
        <v>32.630000000000003</v>
      </c>
      <c r="G4742" s="204">
        <f>IF(P.O.!$F$4 = "DESONERADO", SICRO!E4742, SICRO!F4742)</f>
        <v>32.630000000000003</v>
      </c>
    </row>
    <row r="4743" spans="1:7">
      <c r="A4743" s="645" t="s">
        <v>69</v>
      </c>
      <c r="B4743" s="676">
        <v>4816121</v>
      </c>
      <c r="C4743" s="677" t="s">
        <v>10504</v>
      </c>
      <c r="D4743" s="678" t="s">
        <v>5970</v>
      </c>
      <c r="E4743" s="679">
        <f>IF(F4743 = "", "", ROUND(F4743*SINAPI!$M$5,2))</f>
        <v>29.12</v>
      </c>
      <c r="F4743" s="680">
        <v>30.29</v>
      </c>
      <c r="G4743" s="204">
        <f>IF(P.O.!$F$4 = "DESONERADO", SICRO!E4743, SICRO!F4743)</f>
        <v>30.29</v>
      </c>
    </row>
    <row r="4744" spans="1:7">
      <c r="A4744" s="645" t="s">
        <v>69</v>
      </c>
      <c r="B4744" s="676">
        <v>4816120</v>
      </c>
      <c r="C4744" s="677" t="s">
        <v>10505</v>
      </c>
      <c r="D4744" s="678" t="s">
        <v>5970</v>
      </c>
      <c r="E4744" s="679">
        <f>IF(F4744 = "", "", ROUND(F4744*SINAPI!$M$5,2))</f>
        <v>26.27</v>
      </c>
      <c r="F4744" s="680">
        <v>27.33</v>
      </c>
      <c r="G4744" s="204">
        <f>IF(P.O.!$F$4 = "DESONERADO", SICRO!E4744, SICRO!F4744)</f>
        <v>27.33</v>
      </c>
    </row>
    <row r="4745" spans="1:7">
      <c r="A4745" s="645" t="s">
        <v>69</v>
      </c>
      <c r="B4745" s="676">
        <v>4816123</v>
      </c>
      <c r="C4745" s="677" t="s">
        <v>10506</v>
      </c>
      <c r="D4745" s="678" t="s">
        <v>5970</v>
      </c>
      <c r="E4745" s="679">
        <f>IF(F4745 = "", "", ROUND(F4745*SINAPI!$M$5,2))</f>
        <v>38.549999999999997</v>
      </c>
      <c r="F4745" s="680">
        <v>40.1</v>
      </c>
      <c r="G4745" s="204">
        <f>IF(P.O.!$F$4 = "DESONERADO", SICRO!E4745, SICRO!F4745)</f>
        <v>40.1</v>
      </c>
    </row>
    <row r="4746" spans="1:7">
      <c r="A4746" s="645" t="s">
        <v>69</v>
      </c>
      <c r="B4746" s="676">
        <v>4816122</v>
      </c>
      <c r="C4746" s="677" t="s">
        <v>10507</v>
      </c>
      <c r="D4746" s="678" t="s">
        <v>5970</v>
      </c>
      <c r="E4746" s="679">
        <f>IF(F4746 = "", "", ROUND(F4746*SINAPI!$M$5,2))</f>
        <v>34.479999999999997</v>
      </c>
      <c r="F4746" s="680">
        <v>35.869999999999997</v>
      </c>
      <c r="G4746" s="204">
        <f>IF(P.O.!$F$4 = "DESONERADO", SICRO!E4746, SICRO!F4746)</f>
        <v>35.869999999999997</v>
      </c>
    </row>
    <row r="4747" spans="1:7">
      <c r="A4747" s="645" t="s">
        <v>69</v>
      </c>
      <c r="B4747" s="676">
        <v>4816125</v>
      </c>
      <c r="C4747" s="677" t="s">
        <v>10508</v>
      </c>
      <c r="D4747" s="678" t="s">
        <v>5970</v>
      </c>
      <c r="E4747" s="679">
        <f>IF(F4747 = "", "", ROUND(F4747*SINAPI!$M$5,2))</f>
        <v>54.65</v>
      </c>
      <c r="F4747" s="680">
        <v>56.85</v>
      </c>
      <c r="G4747" s="204">
        <f>IF(P.O.!$F$4 = "DESONERADO", SICRO!E4747, SICRO!F4747)</f>
        <v>56.85</v>
      </c>
    </row>
    <row r="4748" spans="1:7">
      <c r="A4748" s="645" t="s">
        <v>69</v>
      </c>
      <c r="B4748" s="676">
        <v>4816124</v>
      </c>
      <c r="C4748" s="677" t="s">
        <v>10509</v>
      </c>
      <c r="D4748" s="678" t="s">
        <v>5970</v>
      </c>
      <c r="E4748" s="679">
        <f>IF(F4748 = "", "", ROUND(F4748*SINAPI!$M$5,2))</f>
        <v>47.33</v>
      </c>
      <c r="F4748" s="680">
        <v>49.24</v>
      </c>
      <c r="G4748" s="204">
        <f>IF(P.O.!$F$4 = "DESONERADO", SICRO!E4748, SICRO!F4748)</f>
        <v>49.24</v>
      </c>
    </row>
    <row r="4749" spans="1:7">
      <c r="A4749" s="645" t="s">
        <v>69</v>
      </c>
      <c r="B4749" s="676">
        <v>4816022</v>
      </c>
      <c r="C4749" s="677" t="s">
        <v>10510</v>
      </c>
      <c r="D4749" s="678" t="s">
        <v>5970</v>
      </c>
      <c r="E4749" s="679">
        <f>IF(F4749 = "", "", ROUND(F4749*SINAPI!$M$5,2))</f>
        <v>73.19</v>
      </c>
      <c r="F4749" s="680">
        <v>76.14</v>
      </c>
      <c r="G4749" s="204">
        <f>IF(P.O.!$F$4 = "DESONERADO", SICRO!E4749, SICRO!F4749)</f>
        <v>76.14</v>
      </c>
    </row>
    <row r="4750" spans="1:7">
      <c r="A4750" s="645" t="s">
        <v>69</v>
      </c>
      <c r="B4750" s="676">
        <v>4816021</v>
      </c>
      <c r="C4750" s="677" t="s">
        <v>10511</v>
      </c>
      <c r="D4750" s="678" t="s">
        <v>5970</v>
      </c>
      <c r="E4750" s="679">
        <f>IF(F4750 = "", "", ROUND(F4750*SINAPI!$M$5,2))</f>
        <v>61.87</v>
      </c>
      <c r="F4750" s="680">
        <v>64.37</v>
      </c>
      <c r="G4750" s="204">
        <f>IF(P.O.!$F$4 = "DESONERADO", SICRO!E4750, SICRO!F4750)</f>
        <v>64.37</v>
      </c>
    </row>
    <row r="4751" spans="1:7">
      <c r="A4751" s="645" t="s">
        <v>69</v>
      </c>
      <c r="B4751" s="676">
        <v>4816106</v>
      </c>
      <c r="C4751" s="677" t="s">
        <v>10512</v>
      </c>
      <c r="D4751" s="678" t="s">
        <v>5970</v>
      </c>
      <c r="E4751" s="679">
        <f>IF(F4751 = "", "", ROUND(F4751*SINAPI!$M$5,2))</f>
        <v>30.15</v>
      </c>
      <c r="F4751" s="680">
        <v>31.37</v>
      </c>
      <c r="G4751" s="204">
        <f>IF(P.O.!$F$4 = "DESONERADO", SICRO!E4751, SICRO!F4751)</f>
        <v>31.37</v>
      </c>
    </row>
    <row r="4752" spans="1:7">
      <c r="A4752" s="645" t="s">
        <v>69</v>
      </c>
      <c r="B4752" s="676">
        <v>4816105</v>
      </c>
      <c r="C4752" s="677" t="s">
        <v>10513</v>
      </c>
      <c r="D4752" s="678" t="s">
        <v>5970</v>
      </c>
      <c r="E4752" s="679">
        <f>IF(F4752 = "", "", ROUND(F4752*SINAPI!$M$5,2))</f>
        <v>27.31</v>
      </c>
      <c r="F4752" s="680">
        <v>28.41</v>
      </c>
      <c r="G4752" s="204">
        <f>IF(P.O.!$F$4 = "DESONERADO", SICRO!E4752, SICRO!F4752)</f>
        <v>28.41</v>
      </c>
    </row>
    <row r="4753" spans="1:7">
      <c r="A4753" s="645" t="s">
        <v>69</v>
      </c>
      <c r="B4753" s="676">
        <v>4816108</v>
      </c>
      <c r="C4753" s="677" t="s">
        <v>10514</v>
      </c>
      <c r="D4753" s="678" t="s">
        <v>5970</v>
      </c>
      <c r="E4753" s="679">
        <f>IF(F4753 = "", "", ROUND(F4753*SINAPI!$M$5,2))</f>
        <v>39.57</v>
      </c>
      <c r="F4753" s="680">
        <v>41.17</v>
      </c>
      <c r="G4753" s="204">
        <f>IF(P.O.!$F$4 = "DESONERADO", SICRO!E4753, SICRO!F4753)</f>
        <v>41.17</v>
      </c>
    </row>
    <row r="4754" spans="1:7">
      <c r="A4754" s="645" t="s">
        <v>69</v>
      </c>
      <c r="B4754" s="676">
        <v>4816107</v>
      </c>
      <c r="C4754" s="677" t="s">
        <v>10515</v>
      </c>
      <c r="D4754" s="678" t="s">
        <v>5970</v>
      </c>
      <c r="E4754" s="679">
        <f>IF(F4754 = "", "", ROUND(F4754*SINAPI!$M$5,2))</f>
        <v>35.51</v>
      </c>
      <c r="F4754" s="680">
        <v>36.94</v>
      </c>
      <c r="G4754" s="204">
        <f>IF(P.O.!$F$4 = "DESONERADO", SICRO!E4754, SICRO!F4754)</f>
        <v>36.94</v>
      </c>
    </row>
    <row r="4755" spans="1:7">
      <c r="A4755" s="645" t="s">
        <v>69</v>
      </c>
      <c r="B4755" s="676">
        <v>4816110</v>
      </c>
      <c r="C4755" s="677" t="s">
        <v>10516</v>
      </c>
      <c r="D4755" s="678" t="s">
        <v>5970</v>
      </c>
      <c r="E4755" s="679">
        <f>IF(F4755 = "", "", ROUND(F4755*SINAPI!$M$5,2))</f>
        <v>55.68</v>
      </c>
      <c r="F4755" s="680">
        <v>57.93</v>
      </c>
      <c r="G4755" s="204">
        <f>IF(P.O.!$F$4 = "DESONERADO", SICRO!E4755, SICRO!F4755)</f>
        <v>57.93</v>
      </c>
    </row>
    <row r="4756" spans="1:7">
      <c r="A4756" s="645" t="s">
        <v>69</v>
      </c>
      <c r="B4756" s="676">
        <v>4816109</v>
      </c>
      <c r="C4756" s="677" t="s">
        <v>10517</v>
      </c>
      <c r="D4756" s="678" t="s">
        <v>5970</v>
      </c>
      <c r="E4756" s="679">
        <f>IF(F4756 = "", "", ROUND(F4756*SINAPI!$M$5,2))</f>
        <v>48.36</v>
      </c>
      <c r="F4756" s="680">
        <v>50.31</v>
      </c>
      <c r="G4756" s="204">
        <f>IF(P.O.!$F$4 = "DESONERADO", SICRO!E4756, SICRO!F4756)</f>
        <v>50.31</v>
      </c>
    </row>
    <row r="4757" spans="1:7">
      <c r="A4757" s="645" t="s">
        <v>69</v>
      </c>
      <c r="B4757" s="676">
        <v>4816100</v>
      </c>
      <c r="C4757" s="677" t="s">
        <v>10518</v>
      </c>
      <c r="D4757" s="678" t="s">
        <v>5970</v>
      </c>
      <c r="E4757" s="679">
        <f>IF(F4757 = "", "", ROUND(F4757*SINAPI!$M$5,2))</f>
        <v>29.79</v>
      </c>
      <c r="F4757" s="680">
        <v>30.99</v>
      </c>
      <c r="G4757" s="204">
        <f>IF(P.O.!$F$4 = "DESONERADO", SICRO!E4757, SICRO!F4757)</f>
        <v>30.99</v>
      </c>
    </row>
    <row r="4758" spans="1:7">
      <c r="A4758" s="645" t="s">
        <v>69</v>
      </c>
      <c r="B4758" s="676">
        <v>4816099</v>
      </c>
      <c r="C4758" s="677" t="s">
        <v>10519</v>
      </c>
      <c r="D4758" s="678" t="s">
        <v>5970</v>
      </c>
      <c r="E4758" s="679">
        <f>IF(F4758 = "", "", ROUND(F4758*SINAPI!$M$5,2))</f>
        <v>28.09</v>
      </c>
      <c r="F4758" s="680">
        <v>29.22</v>
      </c>
      <c r="G4758" s="204">
        <f>IF(P.O.!$F$4 = "DESONERADO", SICRO!E4758, SICRO!F4758)</f>
        <v>29.22</v>
      </c>
    </row>
    <row r="4759" spans="1:7">
      <c r="A4759" s="645" t="s">
        <v>69</v>
      </c>
      <c r="B4759" s="676">
        <v>4816102</v>
      </c>
      <c r="C4759" s="677" t="s">
        <v>10520</v>
      </c>
      <c r="D4759" s="678" t="s">
        <v>5970</v>
      </c>
      <c r="E4759" s="679">
        <f>IF(F4759 = "", "", ROUND(F4759*SINAPI!$M$5,2))</f>
        <v>38.159999999999997</v>
      </c>
      <c r="F4759" s="680">
        <v>39.700000000000003</v>
      </c>
      <c r="G4759" s="204">
        <f>IF(P.O.!$F$4 = "DESONERADO", SICRO!E4759, SICRO!F4759)</f>
        <v>39.700000000000003</v>
      </c>
    </row>
    <row r="4760" spans="1:7">
      <c r="A4760" s="645" t="s">
        <v>69</v>
      </c>
      <c r="B4760" s="676">
        <v>4816101</v>
      </c>
      <c r="C4760" s="677" t="s">
        <v>10521</v>
      </c>
      <c r="D4760" s="678" t="s">
        <v>5970</v>
      </c>
      <c r="E4760" s="679">
        <f>IF(F4760 = "", "", ROUND(F4760*SINAPI!$M$5,2))</f>
        <v>36.619999999999997</v>
      </c>
      <c r="F4760" s="680">
        <v>38.1</v>
      </c>
      <c r="G4760" s="204">
        <f>IF(P.O.!$F$4 = "DESONERADO", SICRO!E4760, SICRO!F4760)</f>
        <v>38.1</v>
      </c>
    </row>
    <row r="4761" spans="1:7">
      <c r="A4761" s="645" t="s">
        <v>69</v>
      </c>
      <c r="B4761" s="676">
        <v>4816104</v>
      </c>
      <c r="C4761" s="677" t="s">
        <v>10522</v>
      </c>
      <c r="D4761" s="678" t="s">
        <v>5970</v>
      </c>
      <c r="E4761" s="679">
        <f>IF(F4761 = "", "", ROUND(F4761*SINAPI!$M$5,2))</f>
        <v>54.04</v>
      </c>
      <c r="F4761" s="680">
        <v>56.22</v>
      </c>
      <c r="G4761" s="204">
        <f>IF(P.O.!$F$4 = "DESONERADO", SICRO!E4761, SICRO!F4761)</f>
        <v>56.22</v>
      </c>
    </row>
    <row r="4762" spans="1:7">
      <c r="A4762" s="645" t="s">
        <v>69</v>
      </c>
      <c r="B4762" s="676">
        <v>4816103</v>
      </c>
      <c r="C4762" s="677" t="s">
        <v>10523</v>
      </c>
      <c r="D4762" s="678" t="s">
        <v>5970</v>
      </c>
      <c r="E4762" s="679">
        <f>IF(F4762 = "", "", ROUND(F4762*SINAPI!$M$5,2))</f>
        <v>49.67</v>
      </c>
      <c r="F4762" s="680">
        <v>51.67</v>
      </c>
      <c r="G4762" s="204">
        <f>IF(P.O.!$F$4 = "DESONERADO", SICRO!E4762, SICRO!F4762)</f>
        <v>51.67</v>
      </c>
    </row>
    <row r="4763" spans="1:7">
      <c r="A4763" s="645" t="s">
        <v>69</v>
      </c>
      <c r="B4763" s="676">
        <v>4815804</v>
      </c>
      <c r="C4763" s="677" t="s">
        <v>10524</v>
      </c>
      <c r="D4763" s="678" t="s">
        <v>5891</v>
      </c>
      <c r="E4763" s="679">
        <f>IF(F4763 = "", "", ROUND(F4763*SINAPI!$M$5,2))</f>
        <v>0.5</v>
      </c>
      <c r="F4763" s="680">
        <v>0.52</v>
      </c>
      <c r="G4763" s="204">
        <f>IF(P.O.!$F$4 = "DESONERADO", SICRO!E4763, SICRO!F4763)</f>
        <v>0.52</v>
      </c>
    </row>
    <row r="4764" spans="1:7">
      <c r="A4764" s="645" t="s">
        <v>69</v>
      </c>
      <c r="B4764" s="676">
        <v>4816002</v>
      </c>
      <c r="C4764" s="677" t="s">
        <v>10525</v>
      </c>
      <c r="D4764" s="678" t="s">
        <v>6087</v>
      </c>
      <c r="E4764" s="679">
        <f>IF(F4764 = "", "", ROUND(F4764*SINAPI!$M$5,2))</f>
        <v>1368.95</v>
      </c>
      <c r="F4764" s="680">
        <v>1424.16</v>
      </c>
      <c r="G4764" s="204">
        <f>IF(P.O.!$F$4 = "DESONERADO", SICRO!E4764, SICRO!F4764)</f>
        <v>1424.16</v>
      </c>
    </row>
    <row r="4765" spans="1:7">
      <c r="A4765" s="645" t="s">
        <v>69</v>
      </c>
      <c r="B4765" s="676">
        <v>4805765</v>
      </c>
      <c r="C4765" s="677" t="s">
        <v>10526</v>
      </c>
      <c r="D4765" s="678" t="s">
        <v>6087</v>
      </c>
      <c r="E4765" s="679">
        <f>IF(F4765 = "", "", ROUND(F4765*SINAPI!$M$5,2))</f>
        <v>182.75</v>
      </c>
      <c r="F4765" s="680">
        <v>190.12</v>
      </c>
      <c r="G4765" s="204">
        <f>IF(P.O.!$F$4 = "DESONERADO", SICRO!E4765, SICRO!F4765)</f>
        <v>190.12</v>
      </c>
    </row>
    <row r="4766" spans="1:7">
      <c r="A4766" s="645" t="s">
        <v>69</v>
      </c>
      <c r="B4766" s="676">
        <v>4816000</v>
      </c>
      <c r="C4766" s="677" t="s">
        <v>10527</v>
      </c>
      <c r="D4766" s="678" t="s">
        <v>6087</v>
      </c>
      <c r="E4766" s="679">
        <f>IF(F4766 = "", "", ROUND(F4766*SINAPI!$M$5,2))</f>
        <v>445.14</v>
      </c>
      <c r="F4766" s="680">
        <v>463.09</v>
      </c>
      <c r="G4766" s="204">
        <f>IF(P.O.!$F$4 = "DESONERADO", SICRO!E4766, SICRO!F4766)</f>
        <v>463.09</v>
      </c>
    </row>
    <row r="4767" spans="1:7">
      <c r="A4767" s="645" t="s">
        <v>69</v>
      </c>
      <c r="B4767" s="676">
        <v>4816001</v>
      </c>
      <c r="C4767" s="677" t="s">
        <v>10528</v>
      </c>
      <c r="D4767" s="678" t="s">
        <v>6087</v>
      </c>
      <c r="E4767" s="679">
        <f>IF(F4767 = "", "", ROUND(F4767*SINAPI!$M$5,2))</f>
        <v>740.65</v>
      </c>
      <c r="F4767" s="680">
        <v>770.52</v>
      </c>
      <c r="G4767" s="204">
        <f>IF(P.O.!$F$4 = "DESONERADO", SICRO!E4767, SICRO!F4767)</f>
        <v>770.52</v>
      </c>
    </row>
    <row r="4768" spans="1:7">
      <c r="A4768" s="645" t="s">
        <v>69</v>
      </c>
      <c r="B4768" s="676">
        <v>4805749</v>
      </c>
      <c r="C4768" s="677" t="s">
        <v>10529</v>
      </c>
      <c r="D4768" s="678" t="s">
        <v>6087</v>
      </c>
      <c r="E4768" s="679">
        <f>IF(F4768 = "", "", ROUND(F4768*SINAPI!$M$5,2))</f>
        <v>70.22</v>
      </c>
      <c r="F4768" s="680">
        <v>73.05</v>
      </c>
      <c r="G4768" s="204">
        <f>IF(P.O.!$F$4 = "DESONERADO", SICRO!E4768, SICRO!F4768)</f>
        <v>73.05</v>
      </c>
    </row>
    <row r="4769" spans="1:7">
      <c r="A4769" s="645" t="s">
        <v>69</v>
      </c>
      <c r="B4769" s="676">
        <v>4805751</v>
      </c>
      <c r="C4769" s="677" t="s">
        <v>10530</v>
      </c>
      <c r="D4769" s="678" t="s">
        <v>6087</v>
      </c>
      <c r="E4769" s="679">
        <f>IF(F4769 = "", "", ROUND(F4769*SINAPI!$M$5,2))</f>
        <v>52.67</v>
      </c>
      <c r="F4769" s="680">
        <v>54.79</v>
      </c>
      <c r="G4769" s="204">
        <f>IF(P.O.!$F$4 = "DESONERADO", SICRO!E4769, SICRO!F4769)</f>
        <v>54.79</v>
      </c>
    </row>
    <row r="4770" spans="1:7">
      <c r="A4770" s="645" t="s">
        <v>69</v>
      </c>
      <c r="B4770" s="676">
        <v>4805752</v>
      </c>
      <c r="C4770" s="677" t="s">
        <v>10531</v>
      </c>
      <c r="D4770" s="678" t="s">
        <v>6087</v>
      </c>
      <c r="E4770" s="679">
        <f>IF(F4770 = "", "", ROUND(F4770*SINAPI!$M$5,2))</f>
        <v>63.19</v>
      </c>
      <c r="F4770" s="680">
        <v>65.739999999999995</v>
      </c>
      <c r="G4770" s="204">
        <f>IF(P.O.!$F$4 = "DESONERADO", SICRO!E4770, SICRO!F4770)</f>
        <v>65.739999999999995</v>
      </c>
    </row>
    <row r="4771" spans="1:7">
      <c r="A4771" s="645" t="s">
        <v>69</v>
      </c>
      <c r="B4771" s="676">
        <v>4805753</v>
      </c>
      <c r="C4771" s="677" t="s">
        <v>10532</v>
      </c>
      <c r="D4771" s="678" t="s">
        <v>6087</v>
      </c>
      <c r="E4771" s="679">
        <f>IF(F4771 = "", "", ROUND(F4771*SINAPI!$M$5,2))</f>
        <v>73.73</v>
      </c>
      <c r="F4771" s="680">
        <v>76.7</v>
      </c>
      <c r="G4771" s="204">
        <f>IF(P.O.!$F$4 = "DESONERADO", SICRO!E4771, SICRO!F4771)</f>
        <v>76.7</v>
      </c>
    </row>
    <row r="4772" spans="1:7">
      <c r="A4772" s="645" t="s">
        <v>69</v>
      </c>
      <c r="B4772" s="676">
        <v>4805750</v>
      </c>
      <c r="C4772" s="677" t="s">
        <v>10533</v>
      </c>
      <c r="D4772" s="678" t="s">
        <v>6087</v>
      </c>
      <c r="E4772" s="679">
        <f>IF(F4772 = "", "", ROUND(F4772*SINAPI!$M$5,2))</f>
        <v>42.13</v>
      </c>
      <c r="F4772" s="680">
        <v>43.83</v>
      </c>
      <c r="G4772" s="204">
        <f>IF(P.O.!$F$4 = "DESONERADO", SICRO!E4772, SICRO!F4772)</f>
        <v>43.83</v>
      </c>
    </row>
    <row r="4773" spans="1:7">
      <c r="A4773" s="645" t="s">
        <v>69</v>
      </c>
      <c r="B4773" s="676">
        <v>4805767</v>
      </c>
      <c r="C4773" s="677" t="s">
        <v>10534</v>
      </c>
      <c r="D4773" s="678" t="s">
        <v>6087</v>
      </c>
      <c r="E4773" s="679">
        <f>IF(F4773 = "", "", ROUND(F4773*SINAPI!$M$5,2))</f>
        <v>72.94</v>
      </c>
      <c r="F4773" s="680">
        <v>75.88</v>
      </c>
      <c r="G4773" s="204">
        <f>IF(P.O.!$F$4 = "DESONERADO", SICRO!E4773, SICRO!F4773)</f>
        <v>75.88</v>
      </c>
    </row>
    <row r="4774" spans="1:7">
      <c r="A4774" s="645" t="s">
        <v>69</v>
      </c>
      <c r="B4774" s="676">
        <v>4805769</v>
      </c>
      <c r="C4774" s="677" t="s">
        <v>10535</v>
      </c>
      <c r="D4774" s="678" t="s">
        <v>6087</v>
      </c>
      <c r="E4774" s="679">
        <f>IF(F4774 = "", "", ROUND(F4774*SINAPI!$M$5,2))</f>
        <v>86.83</v>
      </c>
      <c r="F4774" s="680">
        <v>90.33</v>
      </c>
      <c r="G4774" s="204">
        <f>IF(P.O.!$F$4 = "DESONERADO", SICRO!E4774, SICRO!F4774)</f>
        <v>90.33</v>
      </c>
    </row>
    <row r="4775" spans="1:7">
      <c r="A4775" s="645" t="s">
        <v>69</v>
      </c>
      <c r="B4775" s="676">
        <v>4805770</v>
      </c>
      <c r="C4775" s="677" t="s">
        <v>10536</v>
      </c>
      <c r="D4775" s="678" t="s">
        <v>6087</v>
      </c>
      <c r="E4775" s="679">
        <f>IF(F4775 = "", "", ROUND(F4775*SINAPI!$M$5,2))</f>
        <v>100.72</v>
      </c>
      <c r="F4775" s="680">
        <v>104.78</v>
      </c>
      <c r="G4775" s="204">
        <f>IF(P.O.!$F$4 = "DESONERADO", SICRO!E4775, SICRO!F4775)</f>
        <v>104.78</v>
      </c>
    </row>
    <row r="4776" spans="1:7">
      <c r="A4776" s="645" t="s">
        <v>69</v>
      </c>
      <c r="B4776" s="676">
        <v>4805760</v>
      </c>
      <c r="C4776" s="677" t="s">
        <v>10537</v>
      </c>
      <c r="D4776" s="678" t="s">
        <v>6087</v>
      </c>
      <c r="E4776" s="679">
        <f>IF(F4776 = "", "", ROUND(F4776*SINAPI!$M$5,2))</f>
        <v>59.04</v>
      </c>
      <c r="F4776" s="680">
        <v>61.42</v>
      </c>
      <c r="G4776" s="204">
        <f>IF(P.O.!$F$4 = "DESONERADO", SICRO!E4776, SICRO!F4776)</f>
        <v>61.42</v>
      </c>
    </row>
    <row r="4777" spans="1:7">
      <c r="A4777" s="645" t="s">
        <v>69</v>
      </c>
      <c r="B4777" s="676">
        <v>4805757</v>
      </c>
      <c r="C4777" s="677" t="s">
        <v>10538</v>
      </c>
      <c r="D4777" s="678" t="s">
        <v>6087</v>
      </c>
      <c r="E4777" s="679">
        <f>IF(F4777 = "", "", ROUND(F4777*SINAPI!$M$5,2))</f>
        <v>6.39</v>
      </c>
      <c r="F4777" s="680">
        <v>6.65</v>
      </c>
      <c r="G4777" s="204">
        <f>IF(P.O.!$F$4 = "DESONERADO", SICRO!E4777, SICRO!F4777)</f>
        <v>6.65</v>
      </c>
    </row>
    <row r="4778" spans="1:7">
      <c r="A4778" s="645" t="s">
        <v>69</v>
      </c>
      <c r="B4778" s="676">
        <v>4805762</v>
      </c>
      <c r="C4778" s="677" t="s">
        <v>10539</v>
      </c>
      <c r="D4778" s="678" t="s">
        <v>6087</v>
      </c>
      <c r="E4778" s="679">
        <f>IF(F4778 = "", "", ROUND(F4778*SINAPI!$M$5,2))</f>
        <v>7.91</v>
      </c>
      <c r="F4778" s="680">
        <v>8.23</v>
      </c>
      <c r="G4778" s="204">
        <f>IF(P.O.!$F$4 = "DESONERADO", SICRO!E4778, SICRO!F4778)</f>
        <v>8.23</v>
      </c>
    </row>
    <row r="4779" spans="1:7">
      <c r="A4779" s="645" t="s">
        <v>69</v>
      </c>
      <c r="B4779" s="676">
        <v>4806395</v>
      </c>
      <c r="C4779" s="677" t="s">
        <v>10540</v>
      </c>
      <c r="D4779" s="678" t="s">
        <v>5891</v>
      </c>
      <c r="E4779" s="679">
        <f>IF(F4779 = "", "", ROUND(F4779*SINAPI!$M$5,2))</f>
        <v>5.0599999999999996</v>
      </c>
      <c r="F4779" s="680">
        <v>5.26</v>
      </c>
      <c r="G4779" s="204">
        <f>IF(P.O.!$F$4 = "DESONERADO", SICRO!E4779, SICRO!F4779)</f>
        <v>5.26</v>
      </c>
    </row>
    <row r="4780" spans="1:7">
      <c r="A4780" s="645" t="s">
        <v>69</v>
      </c>
      <c r="B4780" s="676">
        <v>4816003</v>
      </c>
      <c r="C4780" s="677" t="s">
        <v>10541</v>
      </c>
      <c r="D4780" s="678" t="s">
        <v>5970</v>
      </c>
      <c r="E4780" s="679">
        <f>IF(F4780 = "", "", ROUND(F4780*SINAPI!$M$5,2))</f>
        <v>39.049999999999997</v>
      </c>
      <c r="F4780" s="680">
        <v>40.619999999999997</v>
      </c>
      <c r="G4780" s="204">
        <f>IF(P.O.!$F$4 = "DESONERADO", SICRO!E4780, SICRO!F4780)</f>
        <v>40.619999999999997</v>
      </c>
    </row>
    <row r="4781" spans="1:7">
      <c r="A4781" s="645" t="s">
        <v>69</v>
      </c>
      <c r="B4781" s="676">
        <v>4816017</v>
      </c>
      <c r="C4781" s="677" t="s">
        <v>10542</v>
      </c>
      <c r="D4781" s="678" t="s">
        <v>6087</v>
      </c>
      <c r="E4781" s="679">
        <f>IF(F4781 = "", "", ROUND(F4781*SINAPI!$M$5,2))</f>
        <v>20.079999999999998</v>
      </c>
      <c r="F4781" s="680">
        <v>20.89</v>
      </c>
      <c r="G4781" s="204">
        <f>IF(P.O.!$F$4 = "DESONERADO", SICRO!E4781, SICRO!F4781)</f>
        <v>20.89</v>
      </c>
    </row>
    <row r="4782" spans="1:7">
      <c r="A4782" s="645" t="s">
        <v>69</v>
      </c>
      <c r="B4782" s="676">
        <v>4816023</v>
      </c>
      <c r="C4782" s="677" t="s">
        <v>10543</v>
      </c>
      <c r="D4782" s="678" t="s">
        <v>8979</v>
      </c>
      <c r="E4782" s="679">
        <f>IF(F4782 = "", "", ROUND(F4782*SINAPI!$M$5,2))</f>
        <v>222.79</v>
      </c>
      <c r="F4782" s="680">
        <v>231.77</v>
      </c>
      <c r="G4782" s="204">
        <f>IF(P.O.!$F$4 = "DESONERADO", SICRO!E4782, SICRO!F4782)</f>
        <v>231.77</v>
      </c>
    </row>
    <row r="4783" spans="1:7">
      <c r="A4783" s="645" t="s">
        <v>69</v>
      </c>
      <c r="B4783" s="676">
        <v>4816025</v>
      </c>
      <c r="C4783" s="677" t="s">
        <v>10544</v>
      </c>
      <c r="D4783" s="678" t="s">
        <v>8979</v>
      </c>
      <c r="E4783" s="679">
        <f>IF(F4783 = "", "", ROUND(F4783*SINAPI!$M$5,2))</f>
        <v>415.33</v>
      </c>
      <c r="F4783" s="680">
        <v>432.08</v>
      </c>
      <c r="G4783" s="204">
        <f>IF(P.O.!$F$4 = "DESONERADO", SICRO!E4783, SICRO!F4783)</f>
        <v>432.08</v>
      </c>
    </row>
    <row r="4784" spans="1:7">
      <c r="A4784" s="645" t="s">
        <v>69</v>
      </c>
      <c r="B4784" s="676">
        <v>4816024</v>
      </c>
      <c r="C4784" s="677" t="s">
        <v>10545</v>
      </c>
      <c r="D4784" s="678" t="s">
        <v>8979</v>
      </c>
      <c r="E4784" s="679">
        <f>IF(F4784 = "", "", ROUND(F4784*SINAPI!$M$5,2))</f>
        <v>287.27</v>
      </c>
      <c r="F4784" s="680">
        <v>298.85000000000002</v>
      </c>
      <c r="G4784" s="204">
        <f>IF(P.O.!$F$4 = "DESONERADO", SICRO!E4784, SICRO!F4784)</f>
        <v>298.85000000000002</v>
      </c>
    </row>
    <row r="4785" spans="1:7">
      <c r="A4785" s="645" t="s">
        <v>69</v>
      </c>
      <c r="B4785" s="676">
        <v>4816005</v>
      </c>
      <c r="C4785" s="677" t="s">
        <v>10546</v>
      </c>
      <c r="D4785" s="678" t="s">
        <v>6087</v>
      </c>
      <c r="E4785" s="679">
        <f>IF(F4785 = "", "", ROUND(F4785*SINAPI!$M$5,2))</f>
        <v>81.67</v>
      </c>
      <c r="F4785" s="680">
        <v>84.96</v>
      </c>
      <c r="G4785" s="204">
        <f>IF(P.O.!$F$4 = "DESONERADO", SICRO!E4785, SICRO!F4785)</f>
        <v>84.96</v>
      </c>
    </row>
    <row r="4786" spans="1:7">
      <c r="A4786" s="645" t="s">
        <v>69</v>
      </c>
      <c r="B4786" s="676">
        <v>4800400</v>
      </c>
      <c r="C4786" s="677" t="s">
        <v>7624</v>
      </c>
      <c r="D4786" s="678" t="s">
        <v>7325</v>
      </c>
      <c r="E4786" s="679">
        <f>IF(F4786 = "", "", ROUND(F4786*SINAPI!$M$5,2))</f>
        <v>4.9000000000000004</v>
      </c>
      <c r="F4786" s="680">
        <v>5.0999999999999996</v>
      </c>
      <c r="G4786" s="204">
        <f>IF(P.O.!$F$4 = "DESONERADO", SICRO!E4786, SICRO!F4786)</f>
        <v>5.0999999999999996</v>
      </c>
    </row>
    <row r="4787" spans="1:7">
      <c r="A4787" s="645" t="s">
        <v>69</v>
      </c>
      <c r="B4787" s="676">
        <v>4816016</v>
      </c>
      <c r="C4787" s="677" t="s">
        <v>10547</v>
      </c>
      <c r="D4787" s="678" t="s">
        <v>6087</v>
      </c>
      <c r="E4787" s="679">
        <f>IF(F4787 = "", "", ROUND(F4787*SINAPI!$M$5,2))</f>
        <v>38.270000000000003</v>
      </c>
      <c r="F4787" s="680">
        <v>39.81</v>
      </c>
      <c r="G4787" s="204">
        <f>IF(P.O.!$F$4 = "DESONERADO", SICRO!E4787, SICRO!F4787)</f>
        <v>39.81</v>
      </c>
    </row>
    <row r="4788" spans="1:7">
      <c r="A4788" s="645" t="s">
        <v>69</v>
      </c>
      <c r="B4788" s="676">
        <v>4800412</v>
      </c>
      <c r="C4788" s="677" t="s">
        <v>7625</v>
      </c>
      <c r="D4788" s="678" t="s">
        <v>7325</v>
      </c>
      <c r="E4788" s="679">
        <f>IF(F4788 = "", "", ROUND(F4788*SINAPI!$M$5,2))</f>
        <v>4.21</v>
      </c>
      <c r="F4788" s="680">
        <v>4.38</v>
      </c>
      <c r="G4788" s="204">
        <f>IF(P.O.!$F$4 = "DESONERADO", SICRO!E4788, SICRO!F4788)</f>
        <v>4.38</v>
      </c>
    </row>
    <row r="4789" spans="1:7">
      <c r="A4789" s="645" t="s">
        <v>69</v>
      </c>
      <c r="B4789" s="676">
        <v>4815671</v>
      </c>
      <c r="C4789" s="677" t="s">
        <v>10548</v>
      </c>
      <c r="D4789" s="678" t="s">
        <v>6087</v>
      </c>
      <c r="E4789" s="679">
        <f>IF(F4789 = "", "", ROUND(F4789*SINAPI!$M$5,2))</f>
        <v>16.010000000000002</v>
      </c>
      <c r="F4789" s="680">
        <v>16.66</v>
      </c>
      <c r="G4789" s="204">
        <f>IF(P.O.!$F$4 = "DESONERADO", SICRO!E4789, SICRO!F4789)</f>
        <v>16.66</v>
      </c>
    </row>
    <row r="4790" spans="1:7">
      <c r="A4790" s="645" t="s">
        <v>69</v>
      </c>
      <c r="B4790" s="676">
        <v>4815803</v>
      </c>
      <c r="C4790" s="677" t="s">
        <v>10549</v>
      </c>
      <c r="D4790" s="678" t="s">
        <v>5970</v>
      </c>
      <c r="E4790" s="679">
        <f>IF(F4790 = "", "", ROUND(F4790*SINAPI!$M$5,2))</f>
        <v>7.42</v>
      </c>
      <c r="F4790" s="680">
        <v>7.72</v>
      </c>
      <c r="G4790" s="204">
        <f>IF(P.O.!$F$4 = "DESONERADO", SICRO!E4790, SICRO!F4790)</f>
        <v>7.72</v>
      </c>
    </row>
    <row r="4791" spans="1:7">
      <c r="A4791" s="645" t="s">
        <v>69</v>
      </c>
      <c r="B4791" s="676">
        <v>4816011</v>
      </c>
      <c r="C4791" s="677" t="s">
        <v>10550</v>
      </c>
      <c r="D4791" s="678" t="s">
        <v>6087</v>
      </c>
      <c r="E4791" s="679">
        <f>IF(F4791 = "", "", ROUND(F4791*SINAPI!$M$5,2))</f>
        <v>1422.46</v>
      </c>
      <c r="F4791" s="680">
        <v>1479.83</v>
      </c>
      <c r="G4791" s="204">
        <f>IF(P.O.!$F$4 = "DESONERADO", SICRO!E4791, SICRO!F4791)</f>
        <v>1479.83</v>
      </c>
    </row>
    <row r="4792" spans="1:7">
      <c r="A4792" s="645" t="s">
        <v>69</v>
      </c>
      <c r="B4792" s="676">
        <v>4816014</v>
      </c>
      <c r="C4792" s="677" t="s">
        <v>10551</v>
      </c>
      <c r="D4792" s="678" t="s">
        <v>6087</v>
      </c>
      <c r="E4792" s="679">
        <f>IF(F4792 = "", "", ROUND(F4792*SINAPI!$M$5,2))</f>
        <v>47.45</v>
      </c>
      <c r="F4792" s="680">
        <v>49.36</v>
      </c>
      <c r="G4792" s="204">
        <f>IF(P.O.!$F$4 = "DESONERADO", SICRO!E4792, SICRO!F4792)</f>
        <v>49.36</v>
      </c>
    </row>
    <row r="4793" spans="1:7">
      <c r="A4793" s="645" t="s">
        <v>69</v>
      </c>
      <c r="B4793" s="676">
        <v>4816010</v>
      </c>
      <c r="C4793" s="677" t="s">
        <v>10552</v>
      </c>
      <c r="D4793" s="678" t="s">
        <v>6087</v>
      </c>
      <c r="E4793" s="679">
        <f>IF(F4793 = "", "", ROUND(F4793*SINAPI!$M$5,2))</f>
        <v>33.89</v>
      </c>
      <c r="F4793" s="680">
        <v>35.26</v>
      </c>
      <c r="G4793" s="204">
        <f>IF(P.O.!$F$4 = "DESONERADO", SICRO!E4793, SICRO!F4793)</f>
        <v>35.26</v>
      </c>
    </row>
    <row r="4794" spans="1:7">
      <c r="A4794" s="645" t="s">
        <v>69</v>
      </c>
      <c r="B4794" s="676">
        <v>4816015</v>
      </c>
      <c r="C4794" s="677" t="s">
        <v>10553</v>
      </c>
      <c r="D4794" s="678" t="s">
        <v>6087</v>
      </c>
      <c r="E4794" s="679">
        <f>IF(F4794 = "", "", ROUND(F4794*SINAPI!$M$5,2))</f>
        <v>19.600000000000001</v>
      </c>
      <c r="F4794" s="680">
        <v>20.39</v>
      </c>
      <c r="G4794" s="204">
        <f>IF(P.O.!$F$4 = "DESONERADO", SICRO!E4794, SICRO!F4794)</f>
        <v>20.39</v>
      </c>
    </row>
    <row r="4795" spans="1:7">
      <c r="A4795" s="645" t="s">
        <v>69</v>
      </c>
      <c r="B4795" s="676">
        <v>4816119</v>
      </c>
      <c r="C4795" s="677" t="s">
        <v>10554</v>
      </c>
      <c r="D4795" s="678" t="s">
        <v>6087</v>
      </c>
      <c r="E4795" s="679">
        <f>IF(F4795 = "", "", ROUND(F4795*SINAPI!$M$5,2))</f>
        <v>35.24</v>
      </c>
      <c r="F4795" s="680">
        <v>36.659999999999997</v>
      </c>
      <c r="G4795" s="204">
        <f>IF(P.O.!$F$4 = "DESONERADO", SICRO!E4795, SICRO!F4795)</f>
        <v>36.659999999999997</v>
      </c>
    </row>
    <row r="4796" spans="1:7">
      <c r="A4796" s="645" t="s">
        <v>69</v>
      </c>
      <c r="B4796" s="676">
        <v>4816004</v>
      </c>
      <c r="C4796" s="677" t="s">
        <v>10555</v>
      </c>
      <c r="D4796" s="678" t="s">
        <v>5970</v>
      </c>
      <c r="E4796" s="679">
        <f>IF(F4796 = "", "", ROUND(F4796*SINAPI!$M$5,2))</f>
        <v>51.7</v>
      </c>
      <c r="F4796" s="680">
        <v>53.78</v>
      </c>
      <c r="G4796" s="204">
        <f>IF(P.O.!$F$4 = "DESONERADO", SICRO!E4796, SICRO!F4796)</f>
        <v>53.78</v>
      </c>
    </row>
    <row r="4797" spans="1:7">
      <c r="A4797" s="645" t="s">
        <v>69</v>
      </c>
      <c r="B4797" s="676">
        <v>4915652</v>
      </c>
      <c r="C4797" s="677" t="s">
        <v>10556</v>
      </c>
      <c r="D4797" s="678" t="s">
        <v>5891</v>
      </c>
      <c r="E4797" s="679">
        <f>IF(F4797 = "", "", ROUND(F4797*SINAPI!$M$5,2))</f>
        <v>7.78</v>
      </c>
      <c r="F4797" s="680">
        <v>8.09</v>
      </c>
      <c r="G4797" s="204">
        <f>IF(P.O.!$F$4 = "DESONERADO", SICRO!E4797, SICRO!F4797)</f>
        <v>8.09</v>
      </c>
    </row>
    <row r="4798" spans="1:7">
      <c r="A4798" s="645" t="s">
        <v>69</v>
      </c>
      <c r="B4798" s="676">
        <v>4915651</v>
      </c>
      <c r="C4798" s="677" t="s">
        <v>10557</v>
      </c>
      <c r="D4798" s="678" t="s">
        <v>5891</v>
      </c>
      <c r="E4798" s="679">
        <f>IF(F4798 = "", "", ROUND(F4798*SINAPI!$M$5,2))</f>
        <v>8.6</v>
      </c>
      <c r="F4798" s="680">
        <v>8.9499999999999993</v>
      </c>
      <c r="G4798" s="204">
        <f>IF(P.O.!$F$4 = "DESONERADO", SICRO!E4798, SICRO!F4798)</f>
        <v>8.9499999999999993</v>
      </c>
    </row>
    <row r="4799" spans="1:7">
      <c r="A4799" s="645" t="s">
        <v>69</v>
      </c>
      <c r="B4799" s="676">
        <v>4915723</v>
      </c>
      <c r="C4799" s="677" t="s">
        <v>10558</v>
      </c>
      <c r="D4799" s="678" t="s">
        <v>7325</v>
      </c>
      <c r="E4799" s="679">
        <f>IF(F4799 = "", "", ROUND(F4799*SINAPI!$M$5,2))</f>
        <v>3.11</v>
      </c>
      <c r="F4799" s="680">
        <v>3.24</v>
      </c>
      <c r="G4799" s="204">
        <f>IF(P.O.!$F$4 = "DESONERADO", SICRO!E4799, SICRO!F4799)</f>
        <v>3.24</v>
      </c>
    </row>
    <row r="4800" spans="1:7">
      <c r="A4800" s="645" t="s">
        <v>69</v>
      </c>
      <c r="B4800" s="676">
        <v>4915724</v>
      </c>
      <c r="C4800" s="677" t="s">
        <v>10559</v>
      </c>
      <c r="D4800" s="678" t="s">
        <v>7325</v>
      </c>
      <c r="E4800" s="679">
        <f>IF(F4800 = "", "", ROUND(F4800*SINAPI!$M$5,2))</f>
        <v>1.77</v>
      </c>
      <c r="F4800" s="680">
        <v>1.84</v>
      </c>
      <c r="G4800" s="204">
        <f>IF(P.O.!$F$4 = "DESONERADO", SICRO!E4800, SICRO!F4800)</f>
        <v>1.84</v>
      </c>
    </row>
    <row r="4801" spans="1:7">
      <c r="A4801" s="645" t="s">
        <v>69</v>
      </c>
      <c r="B4801" s="676">
        <v>4915637</v>
      </c>
      <c r="C4801" s="677" t="s">
        <v>10560</v>
      </c>
      <c r="D4801" s="678" t="s">
        <v>7325</v>
      </c>
      <c r="E4801" s="679">
        <f>IF(F4801 = "", "", ROUND(F4801*SINAPI!$M$5,2))</f>
        <v>0.92</v>
      </c>
      <c r="F4801" s="680">
        <v>0.96</v>
      </c>
      <c r="G4801" s="204">
        <f>IF(P.O.!$F$4 = "DESONERADO", SICRO!E4801, SICRO!F4801)</f>
        <v>0.96</v>
      </c>
    </row>
    <row r="4802" spans="1:7">
      <c r="A4802" s="645" t="s">
        <v>69</v>
      </c>
      <c r="B4802" s="676">
        <v>4915779</v>
      </c>
      <c r="C4802" s="677" t="s">
        <v>10561</v>
      </c>
      <c r="D4802" s="678" t="s">
        <v>7325</v>
      </c>
      <c r="E4802" s="679">
        <f>IF(F4802 = "", "", ROUND(F4802*SINAPI!$M$5,2))</f>
        <v>0.62</v>
      </c>
      <c r="F4802" s="680">
        <v>0.64</v>
      </c>
      <c r="G4802" s="204">
        <f>IF(P.O.!$F$4 = "DESONERADO", SICRO!E4802, SICRO!F4802)</f>
        <v>0.64</v>
      </c>
    </row>
    <row r="4803" spans="1:7">
      <c r="A4803" s="645" t="s">
        <v>69</v>
      </c>
      <c r="B4803" s="676">
        <v>4915638</v>
      </c>
      <c r="C4803" s="677" t="s">
        <v>10562</v>
      </c>
      <c r="D4803" s="678" t="s">
        <v>7325</v>
      </c>
      <c r="E4803" s="679">
        <f>IF(F4803 = "", "", ROUND(F4803*SINAPI!$M$5,2))</f>
        <v>0.73</v>
      </c>
      <c r="F4803" s="680">
        <v>0.76</v>
      </c>
      <c r="G4803" s="204">
        <f>IF(P.O.!$F$4 = "DESONERADO", SICRO!E4803, SICRO!F4803)</f>
        <v>0.76</v>
      </c>
    </row>
    <row r="4804" spans="1:7">
      <c r="A4804" s="645" t="s">
        <v>69</v>
      </c>
      <c r="B4804" s="676">
        <v>4915636</v>
      </c>
      <c r="C4804" s="677" t="s">
        <v>10563</v>
      </c>
      <c r="D4804" s="678" t="s">
        <v>7325</v>
      </c>
      <c r="E4804" s="679">
        <f>IF(F4804 = "", "", ROUND(F4804*SINAPI!$M$5,2))</f>
        <v>0.95</v>
      </c>
      <c r="F4804" s="680">
        <v>0.99</v>
      </c>
      <c r="G4804" s="204">
        <f>IF(P.O.!$F$4 = "DESONERADO", SICRO!E4804, SICRO!F4804)</f>
        <v>0.99</v>
      </c>
    </row>
    <row r="4805" spans="1:7">
      <c r="A4805" s="645" t="s">
        <v>69</v>
      </c>
      <c r="B4805" s="676">
        <v>4915744</v>
      </c>
      <c r="C4805" s="677" t="s">
        <v>10564</v>
      </c>
      <c r="D4805" s="678" t="s">
        <v>7325</v>
      </c>
      <c r="E4805" s="679">
        <f>IF(F4805 = "", "", ROUND(F4805*SINAPI!$M$5,2))</f>
        <v>0.7</v>
      </c>
      <c r="F4805" s="680">
        <v>0.73</v>
      </c>
      <c r="G4805" s="204">
        <f>IF(P.O.!$F$4 = "DESONERADO", SICRO!E4805, SICRO!F4805)</f>
        <v>0.73</v>
      </c>
    </row>
    <row r="4806" spans="1:7">
      <c r="A4806" s="645" t="s">
        <v>69</v>
      </c>
      <c r="B4806" s="676">
        <v>4915700</v>
      </c>
      <c r="C4806" s="677" t="s">
        <v>10565</v>
      </c>
      <c r="D4806" s="678" t="s">
        <v>7325</v>
      </c>
      <c r="E4806" s="679">
        <f>IF(F4806 = "", "", ROUND(F4806*SINAPI!$M$5,2))</f>
        <v>1.1200000000000001</v>
      </c>
      <c r="F4806" s="680">
        <v>1.1599999999999999</v>
      </c>
      <c r="G4806" s="204">
        <f>IF(P.O.!$F$4 = "DESONERADO", SICRO!E4806, SICRO!F4806)</f>
        <v>1.1599999999999999</v>
      </c>
    </row>
    <row r="4807" spans="1:7">
      <c r="A4807" s="645" t="s">
        <v>69</v>
      </c>
      <c r="B4807" s="676">
        <v>4915590</v>
      </c>
      <c r="C4807" s="677" t="s">
        <v>10566</v>
      </c>
      <c r="D4807" s="678" t="s">
        <v>7325</v>
      </c>
      <c r="E4807" s="679">
        <f>IF(F4807 = "", "", ROUND(F4807*SINAPI!$M$5,2))</f>
        <v>0.75</v>
      </c>
      <c r="F4807" s="680">
        <v>0.78</v>
      </c>
      <c r="G4807" s="204">
        <f>IF(P.O.!$F$4 = "DESONERADO", SICRO!E4807, SICRO!F4807)</f>
        <v>0.78</v>
      </c>
    </row>
    <row r="4808" spans="1:7">
      <c r="A4808" s="645" t="s">
        <v>69</v>
      </c>
      <c r="B4808" s="676">
        <v>4915591</v>
      </c>
      <c r="C4808" s="677" t="s">
        <v>10567</v>
      </c>
      <c r="D4808" s="678" t="s">
        <v>7325</v>
      </c>
      <c r="E4808" s="679">
        <f>IF(F4808 = "", "", ROUND(F4808*SINAPI!$M$5,2))</f>
        <v>0.87</v>
      </c>
      <c r="F4808" s="680">
        <v>0.91</v>
      </c>
      <c r="G4808" s="204">
        <f>IF(P.O.!$F$4 = "DESONERADO", SICRO!E4808, SICRO!F4808)</f>
        <v>0.91</v>
      </c>
    </row>
    <row r="4809" spans="1:7">
      <c r="A4809" s="645" t="s">
        <v>69</v>
      </c>
      <c r="B4809" s="676">
        <v>4915701</v>
      </c>
      <c r="C4809" s="677" t="s">
        <v>10568</v>
      </c>
      <c r="D4809" s="678" t="s">
        <v>7325</v>
      </c>
      <c r="E4809" s="679">
        <f>IF(F4809 = "", "", ROUND(F4809*SINAPI!$M$5,2))</f>
        <v>1.1000000000000001</v>
      </c>
      <c r="F4809" s="680">
        <v>1.1399999999999999</v>
      </c>
      <c r="G4809" s="204">
        <f>IF(P.O.!$F$4 = "DESONERADO", SICRO!E4809, SICRO!F4809)</f>
        <v>1.1399999999999999</v>
      </c>
    </row>
    <row r="4810" spans="1:7">
      <c r="A4810" s="645" t="s">
        <v>69</v>
      </c>
      <c r="B4810" s="676">
        <v>4915703</v>
      </c>
      <c r="C4810" s="677" t="s">
        <v>10569</v>
      </c>
      <c r="D4810" s="678" t="s">
        <v>6087</v>
      </c>
      <c r="E4810" s="679">
        <f>IF(F4810 = "", "", ROUND(F4810*SINAPI!$M$5,2))</f>
        <v>99.68</v>
      </c>
      <c r="F4810" s="680">
        <v>103.7</v>
      </c>
      <c r="G4810" s="204">
        <f>IF(P.O.!$F$4 = "DESONERADO", SICRO!E4810, SICRO!F4810)</f>
        <v>103.7</v>
      </c>
    </row>
    <row r="4811" spans="1:7">
      <c r="A4811" s="645" t="s">
        <v>69</v>
      </c>
      <c r="B4811" s="676">
        <v>4915705</v>
      </c>
      <c r="C4811" s="677" t="s">
        <v>32754</v>
      </c>
      <c r="D4811" s="678" t="s">
        <v>6087</v>
      </c>
      <c r="E4811" s="679">
        <f>IF(F4811 = "", "", ROUND(F4811*SINAPI!$M$5,2))</f>
        <v>123.63</v>
      </c>
      <c r="F4811" s="680">
        <v>128.62</v>
      </c>
      <c r="G4811" s="204">
        <f>IF(P.O.!$F$4 = "DESONERADO", SICRO!E4811, SICRO!F4811)</f>
        <v>128.62</v>
      </c>
    </row>
    <row r="4812" spans="1:7">
      <c r="A4812" s="645" t="s">
        <v>69</v>
      </c>
      <c r="B4812" s="676">
        <v>4915743</v>
      </c>
      <c r="C4812" s="677" t="s">
        <v>10570</v>
      </c>
      <c r="D4812" s="678" t="s">
        <v>7325</v>
      </c>
      <c r="E4812" s="679">
        <f>IF(F4812 = "", "", ROUND(F4812*SINAPI!$M$5,2))</f>
        <v>0.08</v>
      </c>
      <c r="F4812" s="680">
        <v>0.08</v>
      </c>
      <c r="G4812" s="204">
        <f>IF(P.O.!$F$4 = "DESONERADO", SICRO!E4812, SICRO!F4812)</f>
        <v>0.08</v>
      </c>
    </row>
    <row r="4813" spans="1:7">
      <c r="A4813" s="645" t="s">
        <v>69</v>
      </c>
      <c r="B4813" s="676">
        <v>4915768</v>
      </c>
      <c r="C4813" s="677" t="s">
        <v>10571</v>
      </c>
      <c r="D4813" s="678" t="s">
        <v>6087</v>
      </c>
      <c r="E4813" s="679">
        <f>IF(F4813 = "", "", ROUND(F4813*SINAPI!$M$5,2))</f>
        <v>14.2</v>
      </c>
      <c r="F4813" s="680">
        <v>14.77</v>
      </c>
      <c r="G4813" s="204">
        <f>IF(P.O.!$F$4 = "DESONERADO", SICRO!E4813, SICRO!F4813)</f>
        <v>14.77</v>
      </c>
    </row>
    <row r="4814" spans="1:7">
      <c r="A4814" s="645" t="s">
        <v>69</v>
      </c>
      <c r="B4814" s="676">
        <v>4915713</v>
      </c>
      <c r="C4814" s="677" t="s">
        <v>10572</v>
      </c>
      <c r="D4814" s="678" t="s">
        <v>6087</v>
      </c>
      <c r="E4814" s="679">
        <f>IF(F4814 = "", "", ROUND(F4814*SINAPI!$M$5,2))</f>
        <v>62.18</v>
      </c>
      <c r="F4814" s="680">
        <v>64.69</v>
      </c>
      <c r="G4814" s="204">
        <f>IF(P.O.!$F$4 = "DESONERADO", SICRO!E4814, SICRO!F4814)</f>
        <v>64.69</v>
      </c>
    </row>
    <row r="4815" spans="1:7">
      <c r="A4815" s="645" t="s">
        <v>69</v>
      </c>
      <c r="B4815" s="676">
        <v>4915655</v>
      </c>
      <c r="C4815" s="677" t="s">
        <v>32755</v>
      </c>
      <c r="D4815" s="678" t="s">
        <v>6087</v>
      </c>
      <c r="E4815" s="679">
        <f>IF(F4815 = "", "", ROUND(F4815*SINAPI!$M$5,2))</f>
        <v>81.48</v>
      </c>
      <c r="F4815" s="680">
        <v>84.77</v>
      </c>
      <c r="G4815" s="204">
        <f>IF(P.O.!$F$4 = "DESONERADO", SICRO!E4815, SICRO!F4815)</f>
        <v>84.77</v>
      </c>
    </row>
    <row r="4816" spans="1:7">
      <c r="A4816" s="645" t="s">
        <v>69</v>
      </c>
      <c r="B4816" s="676">
        <v>4915656</v>
      </c>
      <c r="C4816" s="677" t="s">
        <v>32756</v>
      </c>
      <c r="D4816" s="678" t="s">
        <v>6087</v>
      </c>
      <c r="E4816" s="679">
        <f>IF(F4816 = "", "", ROUND(F4816*SINAPI!$M$5,2))</f>
        <v>64.06</v>
      </c>
      <c r="F4816" s="680">
        <v>66.64</v>
      </c>
      <c r="G4816" s="204">
        <f>IF(P.O.!$F$4 = "DESONERADO", SICRO!E4816, SICRO!F4816)</f>
        <v>66.64</v>
      </c>
    </row>
    <row r="4817" spans="1:7">
      <c r="A4817" s="645" t="s">
        <v>69</v>
      </c>
      <c r="B4817" s="676">
        <v>4915657</v>
      </c>
      <c r="C4817" s="677" t="s">
        <v>32757</v>
      </c>
      <c r="D4817" s="678" t="s">
        <v>6087</v>
      </c>
      <c r="E4817" s="679">
        <f>IF(F4817 = "", "", ROUND(F4817*SINAPI!$M$5,2))</f>
        <v>53.55</v>
      </c>
      <c r="F4817" s="680">
        <v>55.71</v>
      </c>
      <c r="G4817" s="204">
        <f>IF(P.O.!$F$4 = "DESONERADO", SICRO!E4817, SICRO!F4817)</f>
        <v>55.71</v>
      </c>
    </row>
    <row r="4818" spans="1:7">
      <c r="A4818" s="645" t="s">
        <v>69</v>
      </c>
      <c r="B4818" s="676">
        <v>4915658</v>
      </c>
      <c r="C4818" s="677" t="s">
        <v>32758</v>
      </c>
      <c r="D4818" s="678" t="s">
        <v>6087</v>
      </c>
      <c r="E4818" s="679">
        <f>IF(F4818 = "", "", ROUND(F4818*SINAPI!$M$5,2))</f>
        <v>46.68</v>
      </c>
      <c r="F4818" s="680">
        <v>48.56</v>
      </c>
      <c r="G4818" s="204">
        <f>IF(P.O.!$F$4 = "DESONERADO", SICRO!E4818, SICRO!F4818)</f>
        <v>48.56</v>
      </c>
    </row>
    <row r="4819" spans="1:7">
      <c r="A4819" s="645" t="s">
        <v>69</v>
      </c>
      <c r="B4819" s="676">
        <v>4915659</v>
      </c>
      <c r="C4819" s="677" t="s">
        <v>32759</v>
      </c>
      <c r="D4819" s="678" t="s">
        <v>6087</v>
      </c>
      <c r="E4819" s="679">
        <f>IF(F4819 = "", "", ROUND(F4819*SINAPI!$M$5,2))</f>
        <v>41.91</v>
      </c>
      <c r="F4819" s="680">
        <v>43.6</v>
      </c>
      <c r="G4819" s="204">
        <f>IF(P.O.!$F$4 = "DESONERADO", SICRO!E4819, SICRO!F4819)</f>
        <v>43.6</v>
      </c>
    </row>
    <row r="4820" spans="1:7">
      <c r="A4820" s="645" t="s">
        <v>69</v>
      </c>
      <c r="B4820" s="676">
        <v>4915660</v>
      </c>
      <c r="C4820" s="677" t="s">
        <v>32760</v>
      </c>
      <c r="D4820" s="678" t="s">
        <v>6087</v>
      </c>
      <c r="E4820" s="679">
        <f>IF(F4820 = "", "", ROUND(F4820*SINAPI!$M$5,2))</f>
        <v>38.5</v>
      </c>
      <c r="F4820" s="680">
        <v>40.049999999999997</v>
      </c>
      <c r="G4820" s="204">
        <f>IF(P.O.!$F$4 = "DESONERADO", SICRO!E4820, SICRO!F4820)</f>
        <v>40.049999999999997</v>
      </c>
    </row>
    <row r="4821" spans="1:7">
      <c r="A4821" s="645" t="s">
        <v>69</v>
      </c>
      <c r="B4821" s="676">
        <v>4915661</v>
      </c>
      <c r="C4821" s="677" t="s">
        <v>32761</v>
      </c>
      <c r="D4821" s="678" t="s">
        <v>6087</v>
      </c>
      <c r="E4821" s="679">
        <f>IF(F4821 = "", "", ROUND(F4821*SINAPI!$M$5,2))</f>
        <v>105.9</v>
      </c>
      <c r="F4821" s="680">
        <v>110.17</v>
      </c>
      <c r="G4821" s="204">
        <f>IF(P.O.!$F$4 = "DESONERADO", SICRO!E4821, SICRO!F4821)</f>
        <v>110.17</v>
      </c>
    </row>
    <row r="4822" spans="1:7">
      <c r="A4822" s="645" t="s">
        <v>69</v>
      </c>
      <c r="B4822" s="676">
        <v>4915662</v>
      </c>
      <c r="C4822" s="677" t="s">
        <v>32762</v>
      </c>
      <c r="D4822" s="678" t="s">
        <v>6087</v>
      </c>
      <c r="E4822" s="679">
        <f>IF(F4822 = "", "", ROUND(F4822*SINAPI!$M$5,2))</f>
        <v>83.67</v>
      </c>
      <c r="F4822" s="680">
        <v>87.04</v>
      </c>
      <c r="G4822" s="204">
        <f>IF(P.O.!$F$4 = "DESONERADO", SICRO!E4822, SICRO!F4822)</f>
        <v>87.04</v>
      </c>
    </row>
    <row r="4823" spans="1:7">
      <c r="A4823" s="645" t="s">
        <v>69</v>
      </c>
      <c r="B4823" s="676">
        <v>4915663</v>
      </c>
      <c r="C4823" s="677" t="s">
        <v>32763</v>
      </c>
      <c r="D4823" s="678" t="s">
        <v>6087</v>
      </c>
      <c r="E4823" s="679">
        <f>IF(F4823 = "", "", ROUND(F4823*SINAPI!$M$5,2))</f>
        <v>69.25</v>
      </c>
      <c r="F4823" s="680">
        <v>72.040000000000006</v>
      </c>
      <c r="G4823" s="204">
        <f>IF(P.O.!$F$4 = "DESONERADO", SICRO!E4823, SICRO!F4823)</f>
        <v>72.040000000000006</v>
      </c>
    </row>
    <row r="4824" spans="1:7">
      <c r="A4824" s="645" t="s">
        <v>69</v>
      </c>
      <c r="B4824" s="676">
        <v>4915664</v>
      </c>
      <c r="C4824" s="677" t="s">
        <v>32764</v>
      </c>
      <c r="D4824" s="678" t="s">
        <v>6087</v>
      </c>
      <c r="E4824" s="679">
        <f>IF(F4824 = "", "", ROUND(F4824*SINAPI!$M$5,2))</f>
        <v>60.88</v>
      </c>
      <c r="F4824" s="680">
        <v>63.33</v>
      </c>
      <c r="G4824" s="204">
        <f>IF(P.O.!$F$4 = "DESONERADO", SICRO!E4824, SICRO!F4824)</f>
        <v>63.33</v>
      </c>
    </row>
    <row r="4825" spans="1:7">
      <c r="A4825" s="645" t="s">
        <v>69</v>
      </c>
      <c r="B4825" s="676">
        <v>4915665</v>
      </c>
      <c r="C4825" s="677" t="s">
        <v>32765</v>
      </c>
      <c r="D4825" s="678" t="s">
        <v>6087</v>
      </c>
      <c r="E4825" s="679">
        <f>IF(F4825 = "", "", ROUND(F4825*SINAPI!$M$5,2))</f>
        <v>55.14</v>
      </c>
      <c r="F4825" s="680">
        <v>57.36</v>
      </c>
      <c r="G4825" s="204">
        <f>IF(P.O.!$F$4 = "DESONERADO", SICRO!E4825, SICRO!F4825)</f>
        <v>57.36</v>
      </c>
    </row>
    <row r="4826" spans="1:7">
      <c r="A4826" s="645" t="s">
        <v>69</v>
      </c>
      <c r="B4826" s="676">
        <v>4915666</v>
      </c>
      <c r="C4826" s="677" t="s">
        <v>32766</v>
      </c>
      <c r="D4826" s="678" t="s">
        <v>6087</v>
      </c>
      <c r="E4826" s="679">
        <f>IF(F4826 = "", "", ROUND(F4826*SINAPI!$M$5,2))</f>
        <v>51.03</v>
      </c>
      <c r="F4826" s="680">
        <v>53.09</v>
      </c>
      <c r="G4826" s="204">
        <f>IF(P.O.!$F$4 = "DESONERADO", SICRO!E4826, SICRO!F4826)</f>
        <v>53.09</v>
      </c>
    </row>
    <row r="4827" spans="1:7">
      <c r="A4827" s="645" t="s">
        <v>69</v>
      </c>
      <c r="B4827" s="676">
        <v>4915650</v>
      </c>
      <c r="C4827" s="677" t="s">
        <v>10573</v>
      </c>
      <c r="D4827" s="678" t="s">
        <v>5978</v>
      </c>
      <c r="E4827" s="679">
        <f>IF(F4827 = "", "", ROUND(F4827*SINAPI!$M$5,2))</f>
        <v>287.70999999999998</v>
      </c>
      <c r="F4827" s="680">
        <v>299.31</v>
      </c>
      <c r="G4827" s="204">
        <f>IF(P.O.!$F$4 = "DESONERADO", SICRO!E4827, SICRO!F4827)</f>
        <v>299.31</v>
      </c>
    </row>
    <row r="4828" spans="1:7">
      <c r="A4828" s="645" t="s">
        <v>69</v>
      </c>
      <c r="B4828" s="676">
        <v>4915645</v>
      </c>
      <c r="C4828" s="677" t="s">
        <v>10574</v>
      </c>
      <c r="D4828" s="678" t="s">
        <v>5978</v>
      </c>
      <c r="E4828" s="679">
        <f>IF(F4828 = "", "", ROUND(F4828*SINAPI!$M$5,2))</f>
        <v>215.22</v>
      </c>
      <c r="F4828" s="680">
        <v>223.9</v>
      </c>
      <c r="G4828" s="204">
        <f>IF(P.O.!$F$4 = "DESONERADO", SICRO!E4828, SICRO!F4828)</f>
        <v>223.9</v>
      </c>
    </row>
    <row r="4829" spans="1:7">
      <c r="A4829" s="645" t="s">
        <v>69</v>
      </c>
      <c r="B4829" s="676">
        <v>4915712</v>
      </c>
      <c r="C4829" s="677" t="s">
        <v>10575</v>
      </c>
      <c r="D4829" s="678" t="s">
        <v>6087</v>
      </c>
      <c r="E4829" s="679">
        <f>IF(F4829 = "", "", ROUND(F4829*SINAPI!$M$5,2))</f>
        <v>20.72</v>
      </c>
      <c r="F4829" s="680">
        <v>21.56</v>
      </c>
      <c r="G4829" s="204">
        <f>IF(P.O.!$F$4 = "DESONERADO", SICRO!E4829, SICRO!F4829)</f>
        <v>21.56</v>
      </c>
    </row>
    <row r="4830" spans="1:7">
      <c r="A4830" s="645" t="s">
        <v>69</v>
      </c>
      <c r="B4830" s="676">
        <v>4915711</v>
      </c>
      <c r="C4830" s="677" t="s">
        <v>10576</v>
      </c>
      <c r="D4830" s="678" t="s">
        <v>5970</v>
      </c>
      <c r="E4830" s="679">
        <f>IF(F4830 = "", "", ROUND(F4830*SINAPI!$M$5,2))</f>
        <v>1.38</v>
      </c>
      <c r="F4830" s="680">
        <v>1.44</v>
      </c>
      <c r="G4830" s="204">
        <f>IF(P.O.!$F$4 = "DESONERADO", SICRO!E4830, SICRO!F4830)</f>
        <v>1.44</v>
      </c>
    </row>
    <row r="4831" spans="1:7">
      <c r="A4831" s="645" t="s">
        <v>69</v>
      </c>
      <c r="B4831" s="676">
        <v>4915790</v>
      </c>
      <c r="C4831" s="677" t="s">
        <v>10577</v>
      </c>
      <c r="D4831" s="678" t="s">
        <v>10024</v>
      </c>
      <c r="E4831" s="679">
        <f>IF(F4831 = "", "", ROUND(F4831*SINAPI!$M$5,2))</f>
        <v>219.43</v>
      </c>
      <c r="F4831" s="680">
        <v>228.28</v>
      </c>
      <c r="G4831" s="204">
        <f>IF(P.O.!$F$4 = "DESONERADO", SICRO!E4831, SICRO!F4831)</f>
        <v>228.28</v>
      </c>
    </row>
    <row r="4832" spans="1:7">
      <c r="A4832" s="645" t="s">
        <v>69</v>
      </c>
      <c r="B4832" s="676">
        <v>4915793</v>
      </c>
      <c r="C4832" s="677" t="s">
        <v>10578</v>
      </c>
      <c r="D4832" s="678" t="s">
        <v>10024</v>
      </c>
      <c r="E4832" s="679">
        <f>IF(F4832 = "", "", ROUND(F4832*SINAPI!$M$5,2))</f>
        <v>170.7</v>
      </c>
      <c r="F4832" s="680">
        <v>177.58</v>
      </c>
      <c r="G4832" s="204">
        <f>IF(P.O.!$F$4 = "DESONERADO", SICRO!E4832, SICRO!F4832)</f>
        <v>177.58</v>
      </c>
    </row>
    <row r="4833" spans="1:7">
      <c r="A4833" s="645" t="s">
        <v>69</v>
      </c>
      <c r="B4833" s="676">
        <v>4915792</v>
      </c>
      <c r="C4833" s="677" t="s">
        <v>10579</v>
      </c>
      <c r="D4833" s="678" t="s">
        <v>10024</v>
      </c>
      <c r="E4833" s="679">
        <f>IF(F4833 = "", "", ROUND(F4833*SINAPI!$M$5,2))</f>
        <v>71.099999999999994</v>
      </c>
      <c r="F4833" s="680">
        <v>73.97</v>
      </c>
      <c r="G4833" s="204">
        <f>IF(P.O.!$F$4 = "DESONERADO", SICRO!E4833, SICRO!F4833)</f>
        <v>73.97</v>
      </c>
    </row>
    <row r="4834" spans="1:7">
      <c r="A4834" s="645" t="s">
        <v>69</v>
      </c>
      <c r="B4834" s="676">
        <v>4915718</v>
      </c>
      <c r="C4834" s="677" t="s">
        <v>10580</v>
      </c>
      <c r="D4834" s="678" t="s">
        <v>7325</v>
      </c>
      <c r="E4834" s="679">
        <f>IF(F4834 = "", "", ROUND(F4834*SINAPI!$M$5,2))</f>
        <v>8.93</v>
      </c>
      <c r="F4834" s="680">
        <v>9.2899999999999991</v>
      </c>
      <c r="G4834" s="204">
        <f>IF(P.O.!$F$4 = "DESONERADO", SICRO!E4834, SICRO!F4834)</f>
        <v>9.2899999999999991</v>
      </c>
    </row>
    <row r="4835" spans="1:7">
      <c r="A4835" s="645" t="s">
        <v>69</v>
      </c>
      <c r="B4835" s="676">
        <v>4915672</v>
      </c>
      <c r="C4835" s="677" t="s">
        <v>10581</v>
      </c>
      <c r="D4835" s="678" t="s">
        <v>5970</v>
      </c>
      <c r="E4835" s="679">
        <f>IF(F4835 = "", "", ROUND(F4835*SINAPI!$M$5,2))</f>
        <v>4.1399999999999997</v>
      </c>
      <c r="F4835" s="680">
        <v>4.3099999999999996</v>
      </c>
      <c r="G4835" s="204">
        <f>IF(P.O.!$F$4 = "DESONERADO", SICRO!E4835, SICRO!F4835)</f>
        <v>4.3099999999999996</v>
      </c>
    </row>
    <row r="4836" spans="1:7">
      <c r="A4836" s="645" t="s">
        <v>69</v>
      </c>
      <c r="B4836" s="676">
        <v>4915708</v>
      </c>
      <c r="C4836" s="677" t="s">
        <v>10582</v>
      </c>
      <c r="D4836" s="678" t="s">
        <v>5970</v>
      </c>
      <c r="E4836" s="679">
        <f>IF(F4836 = "", "", ROUND(F4836*SINAPI!$M$5,2))</f>
        <v>0.69</v>
      </c>
      <c r="F4836" s="680">
        <v>0.72</v>
      </c>
      <c r="G4836" s="204">
        <f>IF(P.O.!$F$4 = "DESONERADO", SICRO!E4836, SICRO!F4836)</f>
        <v>0.72</v>
      </c>
    </row>
    <row r="4837" spans="1:7">
      <c r="A4837" s="645" t="s">
        <v>69</v>
      </c>
      <c r="B4837" s="676">
        <v>4915710</v>
      </c>
      <c r="C4837" s="677" t="s">
        <v>10583</v>
      </c>
      <c r="D4837" s="678" t="s">
        <v>5970</v>
      </c>
      <c r="E4837" s="679">
        <f>IF(F4837 = "", "", ROUND(F4837*SINAPI!$M$5,2))</f>
        <v>4.1399999999999997</v>
      </c>
      <c r="F4837" s="680">
        <v>4.3099999999999996</v>
      </c>
      <c r="G4837" s="204">
        <f>IF(P.O.!$F$4 = "DESONERADO", SICRO!E4837, SICRO!F4837)</f>
        <v>4.3099999999999996</v>
      </c>
    </row>
    <row r="4838" spans="1:7">
      <c r="A4838" s="645" t="s">
        <v>69</v>
      </c>
      <c r="B4838" s="676">
        <v>4915709</v>
      </c>
      <c r="C4838" s="677" t="s">
        <v>10584</v>
      </c>
      <c r="D4838" s="678" t="s">
        <v>5970</v>
      </c>
      <c r="E4838" s="679">
        <f>IF(F4838 = "", "", ROUND(F4838*SINAPI!$M$5,2))</f>
        <v>1.04</v>
      </c>
      <c r="F4838" s="680">
        <v>1.08</v>
      </c>
      <c r="G4838" s="204">
        <f>IF(P.O.!$F$4 = "DESONERADO", SICRO!E4838, SICRO!F4838)</f>
        <v>1.08</v>
      </c>
    </row>
    <row r="4839" spans="1:7">
      <c r="A4839" s="645" t="s">
        <v>69</v>
      </c>
      <c r="B4839" s="676">
        <v>4915686</v>
      </c>
      <c r="C4839" s="677" t="s">
        <v>10585</v>
      </c>
      <c r="D4839" s="678" t="s">
        <v>5891</v>
      </c>
      <c r="E4839" s="679">
        <f>IF(F4839 = "", "", ROUND(F4839*SINAPI!$M$5,2))</f>
        <v>4.1399999999999997</v>
      </c>
      <c r="F4839" s="680">
        <v>4.3099999999999996</v>
      </c>
      <c r="G4839" s="204">
        <f>IF(P.O.!$F$4 = "DESONERADO", SICRO!E4839, SICRO!F4839)</f>
        <v>4.3099999999999996</v>
      </c>
    </row>
    <row r="4840" spans="1:7">
      <c r="A4840" s="645" t="s">
        <v>69</v>
      </c>
      <c r="B4840" s="676">
        <v>4915687</v>
      </c>
      <c r="C4840" s="677" t="s">
        <v>10586</v>
      </c>
      <c r="D4840" s="678" t="s">
        <v>5891</v>
      </c>
      <c r="E4840" s="679">
        <f>IF(F4840 = "", "", ROUND(F4840*SINAPI!$M$5,2))</f>
        <v>2.6</v>
      </c>
      <c r="F4840" s="680">
        <v>2.7</v>
      </c>
      <c r="G4840" s="204">
        <f>IF(P.O.!$F$4 = "DESONERADO", SICRO!E4840, SICRO!F4840)</f>
        <v>2.7</v>
      </c>
    </row>
    <row r="4841" spans="1:7">
      <c r="A4841" s="645" t="s">
        <v>69</v>
      </c>
      <c r="B4841" s="676">
        <v>4915634</v>
      </c>
      <c r="C4841" s="677" t="s">
        <v>10587</v>
      </c>
      <c r="D4841" s="678" t="s">
        <v>5970</v>
      </c>
      <c r="E4841" s="679">
        <f>IF(F4841 = "", "", ROUND(F4841*SINAPI!$M$5,2))</f>
        <v>58.3</v>
      </c>
      <c r="F4841" s="680">
        <v>60.65</v>
      </c>
      <c r="G4841" s="204">
        <f>IF(P.O.!$F$4 = "DESONERADO", SICRO!E4841, SICRO!F4841)</f>
        <v>60.65</v>
      </c>
    </row>
    <row r="4842" spans="1:7">
      <c r="A4842" s="645" t="s">
        <v>69</v>
      </c>
      <c r="B4842" s="676">
        <v>4915633</v>
      </c>
      <c r="C4842" s="677" t="s">
        <v>10588</v>
      </c>
      <c r="D4842" s="678" t="s">
        <v>5970</v>
      </c>
      <c r="E4842" s="679">
        <f>IF(F4842 = "", "", ROUND(F4842*SINAPI!$M$5,2))</f>
        <v>19.22</v>
      </c>
      <c r="F4842" s="680">
        <v>20</v>
      </c>
      <c r="G4842" s="204">
        <f>IF(P.O.!$F$4 = "DESONERADO", SICRO!E4842, SICRO!F4842)</f>
        <v>20</v>
      </c>
    </row>
    <row r="4843" spans="1:7">
      <c r="A4843" s="645" t="s">
        <v>69</v>
      </c>
      <c r="B4843" s="676">
        <v>4915714</v>
      </c>
      <c r="C4843" s="677" t="s">
        <v>10589</v>
      </c>
      <c r="D4843" s="678" t="s">
        <v>5970</v>
      </c>
      <c r="E4843" s="679">
        <f>IF(F4843 = "", "", ROUND(F4843*SINAPI!$M$5,2))</f>
        <v>2.97</v>
      </c>
      <c r="F4843" s="680">
        <v>3.09</v>
      </c>
      <c r="G4843" s="204">
        <f>IF(P.O.!$F$4 = "DESONERADO", SICRO!E4843, SICRO!F4843)</f>
        <v>3.09</v>
      </c>
    </row>
    <row r="4844" spans="1:7">
      <c r="A4844" s="645" t="s">
        <v>69</v>
      </c>
      <c r="B4844" s="676">
        <v>4915759</v>
      </c>
      <c r="C4844" s="677" t="s">
        <v>10590</v>
      </c>
      <c r="D4844" s="678" t="s">
        <v>5891</v>
      </c>
      <c r="E4844" s="679">
        <f>IF(F4844 = "", "", ROUND(F4844*SINAPI!$M$5,2))</f>
        <v>6.99</v>
      </c>
      <c r="F4844" s="680">
        <v>7.27</v>
      </c>
      <c r="G4844" s="204">
        <f>IF(P.O.!$F$4 = "DESONERADO", SICRO!E4844, SICRO!F4844)</f>
        <v>7.27</v>
      </c>
    </row>
    <row r="4845" spans="1:7">
      <c r="A4845" s="645" t="s">
        <v>69</v>
      </c>
      <c r="B4845" s="676">
        <v>4915758</v>
      </c>
      <c r="C4845" s="677" t="s">
        <v>10591</v>
      </c>
      <c r="D4845" s="678" t="s">
        <v>5970</v>
      </c>
      <c r="E4845" s="679">
        <f>IF(F4845 = "", "", ROUND(F4845*SINAPI!$M$5,2))</f>
        <v>4.17</v>
      </c>
      <c r="F4845" s="680">
        <v>4.34</v>
      </c>
      <c r="G4845" s="204">
        <f>IF(P.O.!$F$4 = "DESONERADO", SICRO!E4845, SICRO!F4845)</f>
        <v>4.34</v>
      </c>
    </row>
    <row r="4846" spans="1:7">
      <c r="A4846" s="645" t="s">
        <v>69</v>
      </c>
      <c r="B4846" s="676">
        <v>4915640</v>
      </c>
      <c r="C4846" s="677" t="s">
        <v>10592</v>
      </c>
      <c r="D4846" s="678" t="s">
        <v>6087</v>
      </c>
      <c r="E4846" s="679">
        <f>IF(F4846 = "", "", ROUND(F4846*SINAPI!$M$5,2))</f>
        <v>20.72</v>
      </c>
      <c r="F4846" s="680">
        <v>21.56</v>
      </c>
      <c r="G4846" s="204">
        <f>IF(P.O.!$F$4 = "DESONERADO", SICRO!E4846, SICRO!F4846)</f>
        <v>21.56</v>
      </c>
    </row>
    <row r="4847" spans="1:7">
      <c r="A4847" s="645" t="s">
        <v>69</v>
      </c>
      <c r="B4847" s="676">
        <v>4915639</v>
      </c>
      <c r="C4847" s="677" t="s">
        <v>10593</v>
      </c>
      <c r="D4847" s="678" t="s">
        <v>7325</v>
      </c>
      <c r="E4847" s="679">
        <f>IF(F4847 = "", "", ROUND(F4847*SINAPI!$M$5,2))</f>
        <v>4.1399999999999997</v>
      </c>
      <c r="F4847" s="680">
        <v>4.3099999999999996</v>
      </c>
      <c r="G4847" s="204">
        <f>IF(P.O.!$F$4 = "DESONERADO", SICRO!E4847, SICRO!F4847)</f>
        <v>4.3099999999999996</v>
      </c>
    </row>
    <row r="4848" spans="1:7">
      <c r="A4848" s="645" t="s">
        <v>69</v>
      </c>
      <c r="B4848" s="676">
        <v>4915695</v>
      </c>
      <c r="C4848" s="677" t="s">
        <v>10594</v>
      </c>
      <c r="D4848" s="678" t="s">
        <v>5970</v>
      </c>
      <c r="E4848" s="679">
        <f>IF(F4848 = "", "", ROUND(F4848*SINAPI!$M$5,2))</f>
        <v>6.3</v>
      </c>
      <c r="F4848" s="680">
        <v>6.55</v>
      </c>
      <c r="G4848" s="204">
        <f>IF(P.O.!$F$4 = "DESONERADO", SICRO!E4848, SICRO!F4848)</f>
        <v>6.55</v>
      </c>
    </row>
    <row r="4849" spans="1:7">
      <c r="A4849" s="645" t="s">
        <v>69</v>
      </c>
      <c r="B4849" s="676">
        <v>4915696</v>
      </c>
      <c r="C4849" s="677" t="s">
        <v>10595</v>
      </c>
      <c r="D4849" s="678" t="s">
        <v>5970</v>
      </c>
      <c r="E4849" s="679">
        <f>IF(F4849 = "", "", ROUND(F4849*SINAPI!$M$5,2))</f>
        <v>6.3</v>
      </c>
      <c r="F4849" s="680">
        <v>6.55</v>
      </c>
      <c r="G4849" s="204">
        <f>IF(P.O.!$F$4 = "DESONERADO", SICRO!E4849, SICRO!F4849)</f>
        <v>6.55</v>
      </c>
    </row>
    <row r="4850" spans="1:7">
      <c r="A4850" s="645" t="s">
        <v>69</v>
      </c>
      <c r="B4850" s="676">
        <v>4915694</v>
      </c>
      <c r="C4850" s="677" t="s">
        <v>10596</v>
      </c>
      <c r="D4850" s="678" t="s">
        <v>5970</v>
      </c>
      <c r="E4850" s="679">
        <f>IF(F4850 = "", "", ROUND(F4850*SINAPI!$M$5,2))</f>
        <v>28.67</v>
      </c>
      <c r="F4850" s="680">
        <v>29.83</v>
      </c>
      <c r="G4850" s="204">
        <f>IF(P.O.!$F$4 = "DESONERADO", SICRO!E4850, SICRO!F4850)</f>
        <v>29.83</v>
      </c>
    </row>
    <row r="4851" spans="1:7">
      <c r="A4851" s="645" t="s">
        <v>69</v>
      </c>
      <c r="B4851" s="676">
        <v>4915654</v>
      </c>
      <c r="C4851" s="677" t="s">
        <v>10597</v>
      </c>
      <c r="D4851" s="678" t="s">
        <v>7325</v>
      </c>
      <c r="E4851" s="679">
        <f>IF(F4851 = "", "", ROUND(F4851*SINAPI!$M$5,2))</f>
        <v>10.96</v>
      </c>
      <c r="F4851" s="680">
        <v>11.4</v>
      </c>
      <c r="G4851" s="204">
        <f>IF(P.O.!$F$4 = "DESONERADO", SICRO!E4851, SICRO!F4851)</f>
        <v>11.4</v>
      </c>
    </row>
    <row r="4852" spans="1:7">
      <c r="A4852" s="645" t="s">
        <v>69</v>
      </c>
      <c r="B4852" s="676">
        <v>4900001</v>
      </c>
      <c r="C4852" s="677" t="s">
        <v>10598</v>
      </c>
      <c r="D4852" s="678" t="s">
        <v>6087</v>
      </c>
      <c r="E4852" s="679">
        <f>IF(F4852 = "", "", ROUND(F4852*SINAPI!$M$5,2))</f>
        <v>0</v>
      </c>
      <c r="F4852" s="680">
        <v>0</v>
      </c>
      <c r="G4852" s="204">
        <f>IF(P.O.!$F$4 = "DESONERADO", SICRO!E4852, SICRO!F4852)</f>
        <v>0</v>
      </c>
    </row>
    <row r="4853" spans="1:7">
      <c r="A4853" s="645" t="s">
        <v>69</v>
      </c>
      <c r="B4853" s="676">
        <v>4915801</v>
      </c>
      <c r="C4853" s="677" t="s">
        <v>10599</v>
      </c>
      <c r="D4853" s="678" t="s">
        <v>6087</v>
      </c>
      <c r="E4853" s="679">
        <f>IF(F4853 = "", "", ROUND(F4853*SINAPI!$M$5,2))</f>
        <v>0</v>
      </c>
      <c r="F4853" s="680">
        <v>0</v>
      </c>
      <c r="G4853" s="204">
        <f>IF(P.O.!$F$4 = "DESONERADO", SICRO!E4853, SICRO!F4853)</f>
        <v>0</v>
      </c>
    </row>
    <row r="4854" spans="1:7">
      <c r="A4854" s="645" t="s">
        <v>69</v>
      </c>
      <c r="B4854" s="676">
        <v>4916290</v>
      </c>
      <c r="C4854" s="677" t="s">
        <v>10600</v>
      </c>
      <c r="D4854" s="678" t="s">
        <v>6087</v>
      </c>
      <c r="E4854" s="679">
        <f>IF(F4854 = "", "", ROUND(F4854*SINAPI!$M$5,2))</f>
        <v>334.7</v>
      </c>
      <c r="F4854" s="680">
        <v>348.2</v>
      </c>
      <c r="G4854" s="204">
        <f>IF(P.O.!$F$4 = "DESONERADO", SICRO!E4854, SICRO!F4854)</f>
        <v>348.2</v>
      </c>
    </row>
    <row r="4855" spans="1:7">
      <c r="A4855" s="645" t="s">
        <v>69</v>
      </c>
      <c r="B4855" s="676">
        <v>4915765</v>
      </c>
      <c r="C4855" s="677" t="s">
        <v>10601</v>
      </c>
      <c r="D4855" s="678" t="s">
        <v>6087</v>
      </c>
      <c r="E4855" s="679">
        <f>IF(F4855 = "", "", ROUND(F4855*SINAPI!$M$5,2))</f>
        <v>194.49</v>
      </c>
      <c r="F4855" s="680">
        <v>202.33</v>
      </c>
      <c r="G4855" s="204">
        <f>IF(P.O.!$F$4 = "DESONERADO", SICRO!E4855, SICRO!F4855)</f>
        <v>202.33</v>
      </c>
    </row>
    <row r="4856" spans="1:7">
      <c r="A4856" s="645" t="s">
        <v>69</v>
      </c>
      <c r="B4856" s="676">
        <v>4915766</v>
      </c>
      <c r="C4856" s="677" t="s">
        <v>10602</v>
      </c>
      <c r="D4856" s="678" t="s">
        <v>6087</v>
      </c>
      <c r="E4856" s="679">
        <f>IF(F4856 = "", "", ROUND(F4856*SINAPI!$M$5,2))</f>
        <v>114.16</v>
      </c>
      <c r="F4856" s="680">
        <v>118.76</v>
      </c>
      <c r="G4856" s="204">
        <f>IF(P.O.!$F$4 = "DESONERADO", SICRO!E4856, SICRO!F4856)</f>
        <v>118.76</v>
      </c>
    </row>
    <row r="4857" spans="1:7">
      <c r="A4857" s="645" t="s">
        <v>69</v>
      </c>
      <c r="B4857" s="676">
        <v>4915764</v>
      </c>
      <c r="C4857" s="677" t="s">
        <v>10603</v>
      </c>
      <c r="D4857" s="678" t="s">
        <v>6087</v>
      </c>
      <c r="E4857" s="679">
        <f>IF(F4857 = "", "", ROUND(F4857*SINAPI!$M$5,2))</f>
        <v>350.08</v>
      </c>
      <c r="F4857" s="680">
        <v>364.2</v>
      </c>
      <c r="G4857" s="204">
        <f>IF(P.O.!$F$4 = "DESONERADO", SICRO!E4857, SICRO!F4857)</f>
        <v>364.2</v>
      </c>
    </row>
    <row r="4858" spans="1:7">
      <c r="A4858" s="645" t="s">
        <v>69</v>
      </c>
      <c r="B4858" s="676">
        <v>4915767</v>
      </c>
      <c r="C4858" s="677" t="s">
        <v>10604</v>
      </c>
      <c r="D4858" s="678" t="s">
        <v>6087</v>
      </c>
      <c r="E4858" s="679">
        <f>IF(F4858 = "", "", ROUND(F4858*SINAPI!$M$5,2))</f>
        <v>75.010000000000005</v>
      </c>
      <c r="F4858" s="680">
        <v>78.040000000000006</v>
      </c>
      <c r="G4858" s="204">
        <f>IF(P.O.!$F$4 = "DESONERADO", SICRO!E4858, SICRO!F4858)</f>
        <v>78.040000000000006</v>
      </c>
    </row>
    <row r="4859" spans="1:7">
      <c r="A4859" s="645" t="s">
        <v>69</v>
      </c>
      <c r="B4859" s="676">
        <v>4915777</v>
      </c>
      <c r="C4859" s="677" t="s">
        <v>10605</v>
      </c>
      <c r="D4859" s="678" t="s">
        <v>5970</v>
      </c>
      <c r="E4859" s="679">
        <f>IF(F4859 = "", "", ROUND(F4859*SINAPI!$M$5,2))</f>
        <v>13.35</v>
      </c>
      <c r="F4859" s="680">
        <v>13.89</v>
      </c>
      <c r="G4859" s="204">
        <f>IF(P.O.!$F$4 = "DESONERADO", SICRO!E4859, SICRO!F4859)</f>
        <v>13.89</v>
      </c>
    </row>
    <row r="4860" spans="1:7">
      <c r="A4860" s="645" t="s">
        <v>69</v>
      </c>
      <c r="B4860" s="676">
        <v>4915618</v>
      </c>
      <c r="C4860" s="677" t="s">
        <v>10606</v>
      </c>
      <c r="D4860" s="678" t="s">
        <v>7325</v>
      </c>
      <c r="E4860" s="679">
        <f>IF(F4860 = "", "", ROUND(F4860*SINAPI!$M$5,2))</f>
        <v>3.01</v>
      </c>
      <c r="F4860" s="680">
        <v>3.13</v>
      </c>
      <c r="G4860" s="204">
        <f>IF(P.O.!$F$4 = "DESONERADO", SICRO!E4860, SICRO!F4860)</f>
        <v>3.13</v>
      </c>
    </row>
    <row r="4861" spans="1:7">
      <c r="A4861" s="645" t="s">
        <v>69</v>
      </c>
      <c r="B4861" s="676">
        <v>4915774</v>
      </c>
      <c r="C4861" s="677" t="s">
        <v>10607</v>
      </c>
      <c r="D4861" s="678" t="s">
        <v>6087</v>
      </c>
      <c r="E4861" s="679">
        <f>IF(F4861 = "", "", ROUND(F4861*SINAPI!$M$5,2))</f>
        <v>22.44</v>
      </c>
      <c r="F4861" s="680">
        <v>23.35</v>
      </c>
      <c r="G4861" s="204">
        <f>IF(P.O.!$F$4 = "DESONERADO", SICRO!E4861, SICRO!F4861)</f>
        <v>23.35</v>
      </c>
    </row>
    <row r="4862" spans="1:7">
      <c r="A4862" s="645" t="s">
        <v>69</v>
      </c>
      <c r="B4862" s="676">
        <v>4915719</v>
      </c>
      <c r="C4862" s="677" t="s">
        <v>10608</v>
      </c>
      <c r="D4862" s="678" t="s">
        <v>7325</v>
      </c>
      <c r="E4862" s="679">
        <f>IF(F4862 = "", "", ROUND(F4862*SINAPI!$M$5,2))</f>
        <v>33.33</v>
      </c>
      <c r="F4862" s="680">
        <v>34.67</v>
      </c>
      <c r="G4862" s="204">
        <f>IF(P.O.!$F$4 = "DESONERADO", SICRO!E4862, SICRO!F4862)</f>
        <v>34.67</v>
      </c>
    </row>
    <row r="4863" spans="1:7">
      <c r="A4863" s="645" t="s">
        <v>69</v>
      </c>
      <c r="B4863" s="676">
        <v>4915611</v>
      </c>
      <c r="C4863" s="677" t="s">
        <v>10609</v>
      </c>
      <c r="D4863" s="678" t="s">
        <v>6087</v>
      </c>
      <c r="E4863" s="679">
        <f>IF(F4863 = "", "", ROUND(F4863*SINAPI!$M$5,2))</f>
        <v>10.34</v>
      </c>
      <c r="F4863" s="680">
        <v>10.76</v>
      </c>
      <c r="G4863" s="204">
        <f>IF(P.O.!$F$4 = "DESONERADO", SICRO!E4863, SICRO!F4863)</f>
        <v>10.76</v>
      </c>
    </row>
    <row r="4864" spans="1:7">
      <c r="A4864" s="645" t="s">
        <v>69</v>
      </c>
      <c r="B4864" s="676">
        <v>4915733</v>
      </c>
      <c r="C4864" s="677" t="s">
        <v>10610</v>
      </c>
      <c r="D4864" s="678" t="s">
        <v>6087</v>
      </c>
      <c r="E4864" s="679">
        <f>IF(F4864 = "", "", ROUND(F4864*SINAPI!$M$5,2))</f>
        <v>37.43</v>
      </c>
      <c r="F4864" s="680">
        <v>38.94</v>
      </c>
      <c r="G4864" s="204">
        <f>IF(P.O.!$F$4 = "DESONERADO", SICRO!E4864, SICRO!F4864)</f>
        <v>38.94</v>
      </c>
    </row>
    <row r="4865" spans="1:7">
      <c r="A4865" s="645" t="s">
        <v>69</v>
      </c>
      <c r="B4865" s="676">
        <v>4915734</v>
      </c>
      <c r="C4865" s="677" t="s">
        <v>10611</v>
      </c>
      <c r="D4865" s="678" t="s">
        <v>6087</v>
      </c>
      <c r="E4865" s="679">
        <f>IF(F4865 = "", "", ROUND(F4865*SINAPI!$M$5,2))</f>
        <v>11.26</v>
      </c>
      <c r="F4865" s="680">
        <v>11.71</v>
      </c>
      <c r="G4865" s="204">
        <f>IF(P.O.!$F$4 = "DESONERADO", SICRO!E4865, SICRO!F4865)</f>
        <v>11.71</v>
      </c>
    </row>
    <row r="4866" spans="1:7">
      <c r="A4866" s="645" t="s">
        <v>69</v>
      </c>
      <c r="B4866" s="676">
        <v>4915727</v>
      </c>
      <c r="C4866" s="677" t="s">
        <v>10612</v>
      </c>
      <c r="D4866" s="678" t="s">
        <v>5970</v>
      </c>
      <c r="E4866" s="679">
        <f>IF(F4866 = "", "", ROUND(F4866*SINAPI!$M$5,2))</f>
        <v>10.31</v>
      </c>
      <c r="F4866" s="680">
        <v>10.73</v>
      </c>
      <c r="G4866" s="204">
        <f>IF(P.O.!$F$4 = "DESONERADO", SICRO!E4866, SICRO!F4866)</f>
        <v>10.73</v>
      </c>
    </row>
    <row r="4867" spans="1:7">
      <c r="A4867" s="645" t="s">
        <v>69</v>
      </c>
      <c r="B4867" s="676">
        <v>4915726</v>
      </c>
      <c r="C4867" s="677" t="s">
        <v>10613</v>
      </c>
      <c r="D4867" s="678" t="s">
        <v>5970</v>
      </c>
      <c r="E4867" s="679">
        <f>IF(F4867 = "", "", ROUND(F4867*SINAPI!$M$5,2))</f>
        <v>23.1</v>
      </c>
      <c r="F4867" s="680">
        <v>24.03</v>
      </c>
      <c r="G4867" s="204">
        <f>IF(P.O.!$F$4 = "DESONERADO", SICRO!E4867, SICRO!F4867)</f>
        <v>24.03</v>
      </c>
    </row>
    <row r="4868" spans="1:7">
      <c r="A4868" s="645" t="s">
        <v>69</v>
      </c>
      <c r="B4868" s="676">
        <v>4915594</v>
      </c>
      <c r="C4868" s="677" t="s">
        <v>10614</v>
      </c>
      <c r="D4868" s="678" t="s">
        <v>5970</v>
      </c>
      <c r="E4868" s="679">
        <f>IF(F4868 = "", "", ROUND(F4868*SINAPI!$M$5,2))</f>
        <v>21.74</v>
      </c>
      <c r="F4868" s="680">
        <v>22.62</v>
      </c>
      <c r="G4868" s="204">
        <f>IF(P.O.!$F$4 = "DESONERADO", SICRO!E4868, SICRO!F4868)</f>
        <v>22.62</v>
      </c>
    </row>
    <row r="4869" spans="1:7">
      <c r="A4869" s="645" t="s">
        <v>69</v>
      </c>
      <c r="B4869" s="676">
        <v>4915729</v>
      </c>
      <c r="C4869" s="677" t="s">
        <v>10615</v>
      </c>
      <c r="D4869" s="678" t="s">
        <v>5970</v>
      </c>
      <c r="E4869" s="679">
        <f>IF(F4869 = "", "", ROUND(F4869*SINAPI!$M$5,2))</f>
        <v>18.03</v>
      </c>
      <c r="F4869" s="680">
        <v>18.760000000000002</v>
      </c>
      <c r="G4869" s="204">
        <f>IF(P.O.!$F$4 = "DESONERADO", SICRO!E4869, SICRO!F4869)</f>
        <v>18.760000000000002</v>
      </c>
    </row>
    <row r="4870" spans="1:7">
      <c r="A4870" s="645" t="s">
        <v>69</v>
      </c>
      <c r="B4870" s="676">
        <v>4915596</v>
      </c>
      <c r="C4870" s="677" t="s">
        <v>10616</v>
      </c>
      <c r="D4870" s="678" t="s">
        <v>5970</v>
      </c>
      <c r="E4870" s="679">
        <f>IF(F4870 = "", "", ROUND(F4870*SINAPI!$M$5,2))</f>
        <v>17.45</v>
      </c>
      <c r="F4870" s="680">
        <v>18.149999999999999</v>
      </c>
      <c r="G4870" s="204">
        <f>IF(P.O.!$F$4 = "DESONERADO", SICRO!E4870, SICRO!F4870)</f>
        <v>18.149999999999999</v>
      </c>
    </row>
    <row r="4871" spans="1:7">
      <c r="A4871" s="645" t="s">
        <v>69</v>
      </c>
      <c r="B4871" s="676">
        <v>4915732</v>
      </c>
      <c r="C4871" s="677" t="s">
        <v>10617</v>
      </c>
      <c r="D4871" s="678" t="s">
        <v>5970</v>
      </c>
      <c r="E4871" s="679">
        <f>IF(F4871 = "", "", ROUND(F4871*SINAPI!$M$5,2))</f>
        <v>7.88</v>
      </c>
      <c r="F4871" s="680">
        <v>8.1999999999999993</v>
      </c>
      <c r="G4871" s="204">
        <f>IF(P.O.!$F$4 = "DESONERADO", SICRO!E4871, SICRO!F4871)</f>
        <v>8.1999999999999993</v>
      </c>
    </row>
    <row r="4872" spans="1:7">
      <c r="A4872" s="645" t="s">
        <v>69</v>
      </c>
      <c r="B4872" s="676">
        <v>4915731</v>
      </c>
      <c r="C4872" s="677" t="s">
        <v>10618</v>
      </c>
      <c r="D4872" s="678" t="s">
        <v>5970</v>
      </c>
      <c r="E4872" s="679">
        <f>IF(F4872 = "", "", ROUND(F4872*SINAPI!$M$5,2))</f>
        <v>16.829999999999998</v>
      </c>
      <c r="F4872" s="680">
        <v>17.510000000000002</v>
      </c>
      <c r="G4872" s="204">
        <f>IF(P.O.!$F$4 = "DESONERADO", SICRO!E4872, SICRO!F4872)</f>
        <v>17.510000000000002</v>
      </c>
    </row>
    <row r="4873" spans="1:7">
      <c r="A4873" s="645" t="s">
        <v>69</v>
      </c>
      <c r="B4873" s="676">
        <v>4915725</v>
      </c>
      <c r="C4873" s="677" t="s">
        <v>10619</v>
      </c>
      <c r="D4873" s="678" t="s">
        <v>5970</v>
      </c>
      <c r="E4873" s="679">
        <f>IF(F4873 = "", "", ROUND(F4873*SINAPI!$M$5,2))</f>
        <v>27.96</v>
      </c>
      <c r="F4873" s="680">
        <v>29.09</v>
      </c>
      <c r="G4873" s="204">
        <f>IF(P.O.!$F$4 = "DESONERADO", SICRO!E4873, SICRO!F4873)</f>
        <v>29.09</v>
      </c>
    </row>
    <row r="4874" spans="1:7">
      <c r="A4874" s="645" t="s">
        <v>69</v>
      </c>
      <c r="B4874" s="676">
        <v>4915593</v>
      </c>
      <c r="C4874" s="677" t="s">
        <v>10620</v>
      </c>
      <c r="D4874" s="678" t="s">
        <v>5970</v>
      </c>
      <c r="E4874" s="679">
        <f>IF(F4874 = "", "", ROUND(F4874*SINAPI!$M$5,2))</f>
        <v>26.61</v>
      </c>
      <c r="F4874" s="680">
        <v>27.68</v>
      </c>
      <c r="G4874" s="204">
        <f>IF(P.O.!$F$4 = "DESONERADO", SICRO!E4874, SICRO!F4874)</f>
        <v>27.68</v>
      </c>
    </row>
    <row r="4875" spans="1:7">
      <c r="A4875" s="645" t="s">
        <v>69</v>
      </c>
      <c r="B4875" s="676">
        <v>4915728</v>
      </c>
      <c r="C4875" s="677" t="s">
        <v>10621</v>
      </c>
      <c r="D4875" s="678" t="s">
        <v>5970</v>
      </c>
      <c r="E4875" s="679">
        <f>IF(F4875 = "", "", ROUND(F4875*SINAPI!$M$5,2))</f>
        <v>27.94</v>
      </c>
      <c r="F4875" s="680">
        <v>29.07</v>
      </c>
      <c r="G4875" s="204">
        <f>IF(P.O.!$F$4 = "DESONERADO", SICRO!E4875, SICRO!F4875)</f>
        <v>29.07</v>
      </c>
    </row>
    <row r="4876" spans="1:7">
      <c r="A4876" s="645" t="s">
        <v>69</v>
      </c>
      <c r="B4876" s="676">
        <v>4915595</v>
      </c>
      <c r="C4876" s="677" t="s">
        <v>10622</v>
      </c>
      <c r="D4876" s="678" t="s">
        <v>5970</v>
      </c>
      <c r="E4876" s="679">
        <f>IF(F4876 = "", "", ROUND(F4876*SINAPI!$M$5,2))</f>
        <v>27.36</v>
      </c>
      <c r="F4876" s="680">
        <v>28.46</v>
      </c>
      <c r="G4876" s="204">
        <f>IF(P.O.!$F$4 = "DESONERADO", SICRO!E4876, SICRO!F4876)</f>
        <v>28.46</v>
      </c>
    </row>
    <row r="4877" spans="1:7">
      <c r="A4877" s="645" t="s">
        <v>69</v>
      </c>
      <c r="B4877" s="676">
        <v>4915730</v>
      </c>
      <c r="C4877" s="677" t="s">
        <v>10623</v>
      </c>
      <c r="D4877" s="678" t="s">
        <v>5970</v>
      </c>
      <c r="E4877" s="679">
        <f>IF(F4877 = "", "", ROUND(F4877*SINAPI!$M$5,2))</f>
        <v>23.93</v>
      </c>
      <c r="F4877" s="680">
        <v>24.89</v>
      </c>
      <c r="G4877" s="204">
        <f>IF(P.O.!$F$4 = "DESONERADO", SICRO!E4877, SICRO!F4877)</f>
        <v>24.89</v>
      </c>
    </row>
    <row r="4878" spans="1:7">
      <c r="A4878" s="645" t="s">
        <v>69</v>
      </c>
      <c r="B4878" s="676">
        <v>4915598</v>
      </c>
      <c r="C4878" s="677" t="s">
        <v>10624</v>
      </c>
      <c r="D4878" s="678" t="s">
        <v>7325</v>
      </c>
      <c r="E4878" s="679">
        <f>IF(F4878 = "", "", ROUND(F4878*SINAPI!$M$5,2))</f>
        <v>0.1</v>
      </c>
      <c r="F4878" s="680">
        <v>0.1</v>
      </c>
      <c r="G4878" s="204">
        <f>IF(P.O.!$F$4 = "DESONERADO", SICRO!E4878, SICRO!F4878)</f>
        <v>0.1</v>
      </c>
    </row>
    <row r="4879" spans="1:7">
      <c r="A4879" s="645" t="s">
        <v>69</v>
      </c>
      <c r="B4879" s="676">
        <v>4915748</v>
      </c>
      <c r="C4879" s="677" t="s">
        <v>10625</v>
      </c>
      <c r="D4879" s="678" t="s">
        <v>7325</v>
      </c>
      <c r="E4879" s="679">
        <f>IF(F4879 = "", "", ROUND(F4879*SINAPI!$M$5,2))</f>
        <v>226.99</v>
      </c>
      <c r="F4879" s="680">
        <v>236.14</v>
      </c>
      <c r="G4879" s="204">
        <f>IF(P.O.!$F$4 = "DESONERADO", SICRO!E4879, SICRO!F4879)</f>
        <v>236.14</v>
      </c>
    </row>
    <row r="4880" spans="1:7">
      <c r="A4880" s="645" t="s">
        <v>69</v>
      </c>
      <c r="B4880" s="676">
        <v>4915608</v>
      </c>
      <c r="C4880" s="677" t="s">
        <v>10626</v>
      </c>
      <c r="D4880" s="678" t="s">
        <v>7325</v>
      </c>
      <c r="E4880" s="679">
        <f>IF(F4880 = "", "", ROUND(F4880*SINAPI!$M$5,2))</f>
        <v>2.44</v>
      </c>
      <c r="F4880" s="680">
        <v>2.54</v>
      </c>
      <c r="G4880" s="204">
        <f>IF(P.O.!$F$4 = "DESONERADO", SICRO!E4880, SICRO!F4880)</f>
        <v>2.54</v>
      </c>
    </row>
    <row r="4881" spans="1:7">
      <c r="A4881" s="645" t="s">
        <v>69</v>
      </c>
      <c r="B4881" s="676">
        <v>4915613</v>
      </c>
      <c r="C4881" s="677" t="s">
        <v>10627</v>
      </c>
      <c r="D4881" s="678" t="s">
        <v>7325</v>
      </c>
      <c r="E4881" s="679">
        <f>IF(F4881 = "", "", ROUND(F4881*SINAPI!$M$5,2))</f>
        <v>0.16</v>
      </c>
      <c r="F4881" s="680">
        <v>0.17</v>
      </c>
      <c r="G4881" s="204">
        <f>IF(P.O.!$F$4 = "DESONERADO", SICRO!E4881, SICRO!F4881)</f>
        <v>0.17</v>
      </c>
    </row>
    <row r="4882" spans="1:7">
      <c r="A4882" s="645" t="s">
        <v>69</v>
      </c>
      <c r="B4882" s="676">
        <v>4915692</v>
      </c>
      <c r="C4882" s="677" t="s">
        <v>10628</v>
      </c>
      <c r="D4882" s="678" t="s">
        <v>6087</v>
      </c>
      <c r="E4882" s="679">
        <f>IF(F4882 = "", "", ROUND(F4882*SINAPI!$M$5,2))</f>
        <v>351.76</v>
      </c>
      <c r="F4882" s="680">
        <v>365.95</v>
      </c>
      <c r="G4882" s="204">
        <f>IF(P.O.!$F$4 = "DESONERADO", SICRO!E4882, SICRO!F4882)</f>
        <v>365.95</v>
      </c>
    </row>
    <row r="4883" spans="1:7">
      <c r="A4883" s="645" t="s">
        <v>69</v>
      </c>
      <c r="B4883" s="676">
        <v>4915746</v>
      </c>
      <c r="C4883" s="677" t="s">
        <v>10629</v>
      </c>
      <c r="D4883" s="678" t="s">
        <v>6087</v>
      </c>
      <c r="E4883" s="679">
        <f>IF(F4883 = "", "", ROUND(F4883*SINAPI!$M$5,2))</f>
        <v>270.39</v>
      </c>
      <c r="F4883" s="680">
        <v>281.29000000000002</v>
      </c>
      <c r="G4883" s="204">
        <f>IF(P.O.!$F$4 = "DESONERADO", SICRO!E4883, SICRO!F4883)</f>
        <v>281.29000000000002</v>
      </c>
    </row>
    <row r="4884" spans="1:7">
      <c r="A4884" s="645" t="s">
        <v>69</v>
      </c>
      <c r="B4884" s="676">
        <v>4915630</v>
      </c>
      <c r="C4884" s="677" t="s">
        <v>10630</v>
      </c>
      <c r="D4884" s="678" t="s">
        <v>6087</v>
      </c>
      <c r="E4884" s="679">
        <f>IF(F4884 = "", "", ROUND(F4884*SINAPI!$M$5,2))</f>
        <v>351.76</v>
      </c>
      <c r="F4884" s="680">
        <v>365.95</v>
      </c>
      <c r="G4884" s="204">
        <f>IF(P.O.!$F$4 = "DESONERADO", SICRO!E4884, SICRO!F4884)</f>
        <v>365.95</v>
      </c>
    </row>
    <row r="4885" spans="1:7">
      <c r="A4885" s="645" t="s">
        <v>69</v>
      </c>
      <c r="B4885" s="676">
        <v>4915631</v>
      </c>
      <c r="C4885" s="677" t="s">
        <v>10631</v>
      </c>
      <c r="D4885" s="678" t="s">
        <v>6087</v>
      </c>
      <c r="E4885" s="679">
        <f>IF(F4885 = "", "", ROUND(F4885*SINAPI!$M$5,2))</f>
        <v>270.39</v>
      </c>
      <c r="F4885" s="680">
        <v>281.29000000000002</v>
      </c>
      <c r="G4885" s="204">
        <f>IF(P.O.!$F$4 = "DESONERADO", SICRO!E4885, SICRO!F4885)</f>
        <v>281.29000000000002</v>
      </c>
    </row>
    <row r="4886" spans="1:7">
      <c r="A4886" s="645" t="s">
        <v>69</v>
      </c>
      <c r="B4886" s="676">
        <v>4915785</v>
      </c>
      <c r="C4886" s="677" t="s">
        <v>10632</v>
      </c>
      <c r="D4886" s="678" t="s">
        <v>10024</v>
      </c>
      <c r="E4886" s="679">
        <f>IF(F4886 = "", "", ROUND(F4886*SINAPI!$M$5,2))</f>
        <v>373.92</v>
      </c>
      <c r="F4886" s="680">
        <v>389</v>
      </c>
      <c r="G4886" s="204">
        <f>IF(P.O.!$F$4 = "DESONERADO", SICRO!E4886, SICRO!F4886)</f>
        <v>389</v>
      </c>
    </row>
    <row r="4887" spans="1:7">
      <c r="A4887" s="645" t="s">
        <v>69</v>
      </c>
      <c r="B4887" s="676">
        <v>4915786</v>
      </c>
      <c r="C4887" s="677" t="s">
        <v>10633</v>
      </c>
      <c r="D4887" s="678" t="s">
        <v>10024</v>
      </c>
      <c r="E4887" s="679">
        <f>IF(F4887 = "", "", ROUND(F4887*SINAPI!$M$5,2))</f>
        <v>159.27000000000001</v>
      </c>
      <c r="F4887" s="680">
        <v>165.69</v>
      </c>
      <c r="G4887" s="204">
        <f>IF(P.O.!$F$4 = "DESONERADO", SICRO!E4887, SICRO!F4887)</f>
        <v>165.69</v>
      </c>
    </row>
    <row r="4888" spans="1:7">
      <c r="A4888" s="645" t="s">
        <v>69</v>
      </c>
      <c r="B4888" s="676">
        <v>4915795</v>
      </c>
      <c r="C4888" s="677" t="s">
        <v>10634</v>
      </c>
      <c r="D4888" s="678" t="s">
        <v>10024</v>
      </c>
      <c r="E4888" s="679">
        <f>IF(F4888 = "", "", ROUND(F4888*SINAPI!$M$5,2))</f>
        <v>333.28</v>
      </c>
      <c r="F4888" s="680">
        <v>346.72</v>
      </c>
      <c r="G4888" s="204">
        <f>IF(P.O.!$F$4 = "DESONERADO", SICRO!E4888, SICRO!F4888)</f>
        <v>346.72</v>
      </c>
    </row>
    <row r="4889" spans="1:7">
      <c r="A4889" s="645" t="s">
        <v>69</v>
      </c>
      <c r="B4889" s="676">
        <v>4915800</v>
      </c>
      <c r="C4889" s="677" t="s">
        <v>10635</v>
      </c>
      <c r="D4889" s="678" t="s">
        <v>10024</v>
      </c>
      <c r="E4889" s="679">
        <f>IF(F4889 = "", "", ROUND(F4889*SINAPI!$M$5,2))</f>
        <v>51.95</v>
      </c>
      <c r="F4889" s="680">
        <v>54.05</v>
      </c>
      <c r="G4889" s="204">
        <f>IF(P.O.!$F$4 = "DESONERADO", SICRO!E4889, SICRO!F4889)</f>
        <v>54.05</v>
      </c>
    </row>
    <row r="4890" spans="1:7">
      <c r="A4890" s="645" t="s">
        <v>69</v>
      </c>
      <c r="B4890" s="676">
        <v>4915799</v>
      </c>
      <c r="C4890" s="677" t="s">
        <v>10636</v>
      </c>
      <c r="D4890" s="678" t="s">
        <v>10024</v>
      </c>
      <c r="E4890" s="679">
        <f>IF(F4890 = "", "", ROUND(F4890*SINAPI!$M$5,2))</f>
        <v>40.53</v>
      </c>
      <c r="F4890" s="680">
        <v>42.16</v>
      </c>
      <c r="G4890" s="204">
        <f>IF(P.O.!$F$4 = "DESONERADO", SICRO!E4890, SICRO!F4890)</f>
        <v>42.16</v>
      </c>
    </row>
    <row r="4891" spans="1:7">
      <c r="A4891" s="645" t="s">
        <v>69</v>
      </c>
      <c r="B4891" s="676">
        <v>4915698</v>
      </c>
      <c r="C4891" s="677" t="s">
        <v>10637</v>
      </c>
      <c r="D4891" s="678" t="s">
        <v>10024</v>
      </c>
      <c r="E4891" s="679">
        <f>IF(F4891 = "", "", ROUND(F4891*SINAPI!$M$5,2))</f>
        <v>18.05</v>
      </c>
      <c r="F4891" s="680">
        <v>18.78</v>
      </c>
      <c r="G4891" s="204">
        <f>IF(P.O.!$F$4 = "DESONERADO", SICRO!E4891, SICRO!F4891)</f>
        <v>18.78</v>
      </c>
    </row>
    <row r="4892" spans="1:7">
      <c r="A4892" s="645" t="s">
        <v>69</v>
      </c>
      <c r="B4892" s="676">
        <v>4915794</v>
      </c>
      <c r="C4892" s="677" t="s">
        <v>10638</v>
      </c>
      <c r="D4892" s="678" t="s">
        <v>10024</v>
      </c>
      <c r="E4892" s="679">
        <f>IF(F4892 = "", "", ROUND(F4892*SINAPI!$M$5,2))</f>
        <v>570.44000000000005</v>
      </c>
      <c r="F4892" s="680">
        <v>593.44000000000005</v>
      </c>
      <c r="G4892" s="204">
        <f>IF(P.O.!$F$4 = "DESONERADO", SICRO!E4892, SICRO!F4892)</f>
        <v>593.44000000000005</v>
      </c>
    </row>
    <row r="4893" spans="1:7">
      <c r="A4893" s="645" t="s">
        <v>69</v>
      </c>
      <c r="B4893" s="676">
        <v>4915789</v>
      </c>
      <c r="C4893" s="677" t="s">
        <v>10639</v>
      </c>
      <c r="D4893" s="678" t="s">
        <v>5891</v>
      </c>
      <c r="E4893" s="679">
        <f>IF(F4893 = "", "", ROUND(F4893*SINAPI!$M$5,2))</f>
        <v>1609.91</v>
      </c>
      <c r="F4893" s="680">
        <v>1674.84</v>
      </c>
      <c r="G4893" s="204">
        <f>IF(P.O.!$F$4 = "DESONERADO", SICRO!E4893, SICRO!F4893)</f>
        <v>1674.84</v>
      </c>
    </row>
    <row r="4894" spans="1:7">
      <c r="A4894" s="645" t="s">
        <v>69</v>
      </c>
      <c r="B4894" s="676">
        <v>4915798</v>
      </c>
      <c r="C4894" s="677" t="s">
        <v>10640</v>
      </c>
      <c r="D4894" s="678" t="s">
        <v>5891</v>
      </c>
      <c r="E4894" s="679">
        <f>IF(F4894 = "", "", ROUND(F4894*SINAPI!$M$5,2))</f>
        <v>1495.16</v>
      </c>
      <c r="F4894" s="680">
        <v>1555.46</v>
      </c>
      <c r="G4894" s="204">
        <f>IF(P.O.!$F$4 = "DESONERADO", SICRO!E4894, SICRO!F4894)</f>
        <v>1555.46</v>
      </c>
    </row>
    <row r="4895" spans="1:7">
      <c r="A4895" s="645" t="s">
        <v>69</v>
      </c>
      <c r="B4895" s="676">
        <v>4915788</v>
      </c>
      <c r="C4895" s="677" t="s">
        <v>10641</v>
      </c>
      <c r="D4895" s="678" t="s">
        <v>5891</v>
      </c>
      <c r="E4895" s="679">
        <f>IF(F4895 = "", "", ROUND(F4895*SINAPI!$M$5,2))</f>
        <v>1460.25</v>
      </c>
      <c r="F4895" s="680">
        <v>1519.14</v>
      </c>
      <c r="G4895" s="204">
        <f>IF(P.O.!$F$4 = "DESONERADO", SICRO!E4895, SICRO!F4895)</f>
        <v>1519.14</v>
      </c>
    </row>
    <row r="4896" spans="1:7">
      <c r="A4896" s="645" t="s">
        <v>69</v>
      </c>
      <c r="B4896" s="676">
        <v>4915797</v>
      </c>
      <c r="C4896" s="677" t="s">
        <v>10642</v>
      </c>
      <c r="D4896" s="678" t="s">
        <v>5891</v>
      </c>
      <c r="E4896" s="679">
        <f>IF(F4896 = "", "", ROUND(F4896*SINAPI!$M$5,2))</f>
        <v>741.15</v>
      </c>
      <c r="F4896" s="680">
        <v>771.04</v>
      </c>
      <c r="G4896" s="204">
        <f>IF(P.O.!$F$4 = "DESONERADO", SICRO!E4896, SICRO!F4896)</f>
        <v>771.04</v>
      </c>
    </row>
    <row r="4897" spans="1:7">
      <c r="A4897" s="645" t="s">
        <v>69</v>
      </c>
      <c r="B4897" s="676">
        <v>4915787</v>
      </c>
      <c r="C4897" s="677" t="s">
        <v>10643</v>
      </c>
      <c r="D4897" s="678" t="s">
        <v>5891</v>
      </c>
      <c r="E4897" s="679">
        <f>IF(F4897 = "", "", ROUND(F4897*SINAPI!$M$5,2))</f>
        <v>849.77</v>
      </c>
      <c r="F4897" s="680">
        <v>884.04</v>
      </c>
      <c r="G4897" s="204">
        <f>IF(P.O.!$F$4 = "DESONERADO", SICRO!E4897, SICRO!F4897)</f>
        <v>884.04</v>
      </c>
    </row>
    <row r="4898" spans="1:7">
      <c r="A4898" s="645" t="s">
        <v>69</v>
      </c>
      <c r="B4898" s="676">
        <v>4915796</v>
      </c>
      <c r="C4898" s="677" t="s">
        <v>10644</v>
      </c>
      <c r="D4898" s="678" t="s">
        <v>5891</v>
      </c>
      <c r="E4898" s="679">
        <f>IF(F4898 = "", "", ROUND(F4898*SINAPI!$M$5,2))</f>
        <v>299.25</v>
      </c>
      <c r="F4898" s="680">
        <v>311.32</v>
      </c>
      <c r="G4898" s="204">
        <f>IF(P.O.!$F$4 = "DESONERADO", SICRO!E4898, SICRO!F4898)</f>
        <v>311.32</v>
      </c>
    </row>
    <row r="4899" spans="1:7">
      <c r="A4899" s="645" t="s">
        <v>69</v>
      </c>
      <c r="B4899" s="676">
        <v>4915760</v>
      </c>
      <c r="C4899" s="677" t="s">
        <v>10645</v>
      </c>
      <c r="D4899" s="678" t="s">
        <v>7325</v>
      </c>
      <c r="E4899" s="679">
        <f>IF(F4899 = "", "", ROUND(F4899*SINAPI!$M$5,2))</f>
        <v>52.19</v>
      </c>
      <c r="F4899" s="680">
        <v>54.29</v>
      </c>
      <c r="G4899" s="204">
        <f>IF(P.O.!$F$4 = "DESONERADO", SICRO!E4899, SICRO!F4899)</f>
        <v>54.29</v>
      </c>
    </row>
    <row r="4900" spans="1:7">
      <c r="A4900" s="645" t="s">
        <v>69</v>
      </c>
      <c r="B4900" s="676">
        <v>4915699</v>
      </c>
      <c r="C4900" s="677" t="s">
        <v>10646</v>
      </c>
      <c r="D4900" s="678" t="s">
        <v>10024</v>
      </c>
      <c r="E4900" s="679">
        <f>IF(F4900 = "", "", ROUND(F4900*SINAPI!$M$5,2))</f>
        <v>27.82</v>
      </c>
      <c r="F4900" s="680">
        <v>28.94</v>
      </c>
      <c r="G4900" s="204">
        <f>IF(P.O.!$F$4 = "DESONERADO", SICRO!E4900, SICRO!F4900)</f>
        <v>28.94</v>
      </c>
    </row>
    <row r="4901" spans="1:7">
      <c r="A4901" s="645" t="s">
        <v>69</v>
      </c>
      <c r="B4901" s="676">
        <v>4915736</v>
      </c>
      <c r="C4901" s="677" t="s">
        <v>10647</v>
      </c>
      <c r="D4901" s="678" t="s">
        <v>6087</v>
      </c>
      <c r="E4901" s="679">
        <f>IF(F4901 = "", "", ROUND(F4901*SINAPI!$M$5,2))</f>
        <v>15.59</v>
      </c>
      <c r="F4901" s="680">
        <v>16.22</v>
      </c>
      <c r="G4901" s="204">
        <f>IF(P.O.!$F$4 = "DESONERADO", SICRO!E4901, SICRO!F4901)</f>
        <v>16.22</v>
      </c>
    </row>
    <row r="4902" spans="1:7">
      <c r="A4902" s="645" t="s">
        <v>69</v>
      </c>
      <c r="B4902" s="676">
        <v>4915735</v>
      </c>
      <c r="C4902" s="677" t="s">
        <v>10648</v>
      </c>
      <c r="D4902" s="678" t="s">
        <v>6087</v>
      </c>
      <c r="E4902" s="679">
        <f>IF(F4902 = "", "", ROUND(F4902*SINAPI!$M$5,2))</f>
        <v>12.64</v>
      </c>
      <c r="F4902" s="680">
        <v>13.15</v>
      </c>
      <c r="G4902" s="204">
        <f>IF(P.O.!$F$4 = "DESONERADO", SICRO!E4902, SICRO!F4902)</f>
        <v>13.15</v>
      </c>
    </row>
    <row r="4903" spans="1:7">
      <c r="A4903" s="645" t="s">
        <v>69</v>
      </c>
      <c r="B4903" s="676">
        <v>4915670</v>
      </c>
      <c r="C4903" s="677" t="s">
        <v>10649</v>
      </c>
      <c r="D4903" s="678" t="s">
        <v>6087</v>
      </c>
      <c r="E4903" s="679">
        <f>IF(F4903 = "", "", ROUND(F4903*SINAPI!$M$5,2))</f>
        <v>183.67</v>
      </c>
      <c r="F4903" s="680">
        <v>191.08</v>
      </c>
      <c r="G4903" s="204">
        <f>IF(P.O.!$F$4 = "DESONERADO", SICRO!E4903, SICRO!F4903)</f>
        <v>191.08</v>
      </c>
    </row>
    <row r="4904" spans="1:7">
      <c r="A4904" s="645" t="s">
        <v>69</v>
      </c>
      <c r="B4904" s="676">
        <v>4915668</v>
      </c>
      <c r="C4904" s="677" t="s">
        <v>10650</v>
      </c>
      <c r="D4904" s="678" t="s">
        <v>6087</v>
      </c>
      <c r="E4904" s="679">
        <f>IF(F4904 = "", "", ROUND(F4904*SINAPI!$M$5,2))</f>
        <v>287.83999999999997</v>
      </c>
      <c r="F4904" s="680">
        <v>299.45</v>
      </c>
      <c r="G4904" s="204">
        <f>IF(P.O.!$F$4 = "DESONERADO", SICRO!E4904, SICRO!F4904)</f>
        <v>299.45</v>
      </c>
    </row>
    <row r="4905" spans="1:7">
      <c r="A4905" s="645" t="s">
        <v>69</v>
      </c>
      <c r="B4905" s="676">
        <v>4915761</v>
      </c>
      <c r="C4905" s="677" t="s">
        <v>10651</v>
      </c>
      <c r="D4905" s="678" t="s">
        <v>7325</v>
      </c>
      <c r="E4905" s="679">
        <f>IF(F4905 = "", "", ROUND(F4905*SINAPI!$M$5,2))</f>
        <v>4.1399999999999997</v>
      </c>
      <c r="F4905" s="680">
        <v>4.3099999999999996</v>
      </c>
      <c r="G4905" s="204">
        <f>IF(P.O.!$F$4 = "DESONERADO", SICRO!E4905, SICRO!F4905)</f>
        <v>4.3099999999999996</v>
      </c>
    </row>
    <row r="4906" spans="1:7">
      <c r="A4906" s="645" t="s">
        <v>69</v>
      </c>
      <c r="B4906" s="676">
        <v>4915762</v>
      </c>
      <c r="C4906" s="677" t="s">
        <v>10652</v>
      </c>
      <c r="D4906" s="678" t="s">
        <v>5970</v>
      </c>
      <c r="E4906" s="679">
        <f>IF(F4906 = "", "", ROUND(F4906*SINAPI!$M$5,2))</f>
        <v>2.08</v>
      </c>
      <c r="F4906" s="680">
        <v>2.16</v>
      </c>
      <c r="G4906" s="204">
        <f>IF(P.O.!$F$4 = "DESONERADO", SICRO!E4906, SICRO!F4906)</f>
        <v>2.16</v>
      </c>
    </row>
    <row r="4907" spans="1:7">
      <c r="A4907" s="645" t="s">
        <v>69</v>
      </c>
      <c r="B4907" s="676">
        <v>4915738</v>
      </c>
      <c r="C4907" s="677" t="s">
        <v>10653</v>
      </c>
      <c r="D4907" s="678" t="s">
        <v>6087</v>
      </c>
      <c r="E4907" s="679">
        <f>IF(F4907 = "", "", ROUND(F4907*SINAPI!$M$5,2))</f>
        <v>5.43</v>
      </c>
      <c r="F4907" s="680">
        <v>5.65</v>
      </c>
      <c r="G4907" s="204">
        <f>IF(P.O.!$F$4 = "DESONERADO", SICRO!E4907, SICRO!F4907)</f>
        <v>5.65</v>
      </c>
    </row>
    <row r="4908" spans="1:7">
      <c r="A4908" s="645" t="s">
        <v>69</v>
      </c>
      <c r="B4908" s="676">
        <v>4915737</v>
      </c>
      <c r="C4908" s="677" t="s">
        <v>10654</v>
      </c>
      <c r="D4908" s="678" t="s">
        <v>6087</v>
      </c>
      <c r="E4908" s="679">
        <f>IF(F4908 = "", "", ROUND(F4908*SINAPI!$M$5,2))</f>
        <v>4.58</v>
      </c>
      <c r="F4908" s="680">
        <v>4.76</v>
      </c>
      <c r="G4908" s="204">
        <f>IF(P.O.!$F$4 = "DESONERADO", SICRO!E4908, SICRO!F4908)</f>
        <v>4.76</v>
      </c>
    </row>
    <row r="4909" spans="1:7">
      <c r="A4909" s="645" t="s">
        <v>69</v>
      </c>
      <c r="B4909" s="676">
        <v>4915669</v>
      </c>
      <c r="C4909" s="677" t="s">
        <v>10655</v>
      </c>
      <c r="D4909" s="678" t="s">
        <v>6087</v>
      </c>
      <c r="E4909" s="679">
        <f>IF(F4909 = "", "", ROUND(F4909*SINAPI!$M$5,2))</f>
        <v>7.25</v>
      </c>
      <c r="F4909" s="680">
        <v>7.54</v>
      </c>
      <c r="G4909" s="204">
        <f>IF(P.O.!$F$4 = "DESONERADO", SICRO!E4909, SICRO!F4909)</f>
        <v>7.54</v>
      </c>
    </row>
    <row r="4910" spans="1:7">
      <c r="A4910" s="645" t="s">
        <v>69</v>
      </c>
      <c r="B4910" s="676">
        <v>4915667</v>
      </c>
      <c r="C4910" s="677" t="s">
        <v>10656</v>
      </c>
      <c r="D4910" s="678" t="s">
        <v>6087</v>
      </c>
      <c r="E4910" s="679">
        <f>IF(F4910 = "", "", ROUND(F4910*SINAPI!$M$5,2))</f>
        <v>11.56</v>
      </c>
      <c r="F4910" s="680">
        <v>12.03</v>
      </c>
      <c r="G4910" s="204">
        <f>IF(P.O.!$F$4 = "DESONERADO", SICRO!E4910, SICRO!F4910)</f>
        <v>12.03</v>
      </c>
    </row>
    <row r="4911" spans="1:7">
      <c r="A4911" s="645" t="s">
        <v>69</v>
      </c>
      <c r="B4911" s="676">
        <v>4915632</v>
      </c>
      <c r="C4911" s="677" t="s">
        <v>10657</v>
      </c>
      <c r="D4911" s="678" t="s">
        <v>6087</v>
      </c>
      <c r="E4911" s="679">
        <f>IF(F4911 = "", "", ROUND(F4911*SINAPI!$M$5,2))</f>
        <v>387.88</v>
      </c>
      <c r="F4911" s="680">
        <v>403.52</v>
      </c>
      <c r="G4911" s="204">
        <f>IF(P.O.!$F$4 = "DESONERADO", SICRO!E4911, SICRO!F4911)</f>
        <v>403.52</v>
      </c>
    </row>
    <row r="4912" spans="1:7">
      <c r="A4912" s="645" t="s">
        <v>69</v>
      </c>
      <c r="B4912" s="676">
        <v>4915753</v>
      </c>
      <c r="C4912" s="677" t="s">
        <v>10658</v>
      </c>
      <c r="D4912" s="678" t="s">
        <v>6087</v>
      </c>
      <c r="E4912" s="679">
        <f>IF(F4912 = "", "", ROUND(F4912*SINAPI!$M$5,2))</f>
        <v>1315.02</v>
      </c>
      <c r="F4912" s="680">
        <v>1368.05</v>
      </c>
      <c r="G4912" s="204">
        <f>IF(P.O.!$F$4 = "DESONERADO", SICRO!E4912, SICRO!F4912)</f>
        <v>1368.05</v>
      </c>
    </row>
    <row r="4913" spans="1:7">
      <c r="A4913" s="645" t="s">
        <v>69</v>
      </c>
      <c r="B4913" s="676">
        <v>4915776</v>
      </c>
      <c r="C4913" s="677" t="s">
        <v>10659</v>
      </c>
      <c r="D4913" s="678" t="s">
        <v>10660</v>
      </c>
      <c r="E4913" s="679">
        <f>IF(F4913 = "", "", ROUND(F4913*SINAPI!$M$5,2))</f>
        <v>726.78</v>
      </c>
      <c r="F4913" s="680">
        <v>756.09</v>
      </c>
      <c r="G4913" s="204">
        <f>IF(P.O.!$F$4 = "DESONERADO", SICRO!E4913, SICRO!F4913)</f>
        <v>756.09</v>
      </c>
    </row>
    <row r="4914" spans="1:7">
      <c r="A4914" s="645" t="s">
        <v>69</v>
      </c>
      <c r="B4914" s="676">
        <v>4915740</v>
      </c>
      <c r="C4914" s="677" t="s">
        <v>10661</v>
      </c>
      <c r="D4914" s="678" t="s">
        <v>10660</v>
      </c>
      <c r="E4914" s="679">
        <f>IF(F4914 = "", "", ROUND(F4914*SINAPI!$M$5,2))</f>
        <v>1755.39</v>
      </c>
      <c r="F4914" s="680">
        <v>1826.18</v>
      </c>
      <c r="G4914" s="204">
        <f>IF(P.O.!$F$4 = "DESONERADO", SICRO!E4914, SICRO!F4914)</f>
        <v>1826.18</v>
      </c>
    </row>
    <row r="4915" spans="1:7">
      <c r="A4915" s="645" t="s">
        <v>69</v>
      </c>
      <c r="B4915" s="676">
        <v>4915741</v>
      </c>
      <c r="C4915" s="677" t="s">
        <v>10662</v>
      </c>
      <c r="D4915" s="678" t="s">
        <v>10660</v>
      </c>
      <c r="E4915" s="679">
        <f>IF(F4915 = "", "", ROUND(F4915*SINAPI!$M$5,2))</f>
        <v>4212.92</v>
      </c>
      <c r="F4915" s="680">
        <v>4382.82</v>
      </c>
      <c r="G4915" s="204">
        <f>IF(P.O.!$F$4 = "DESONERADO", SICRO!E4915, SICRO!F4915)</f>
        <v>4382.82</v>
      </c>
    </row>
    <row r="4916" spans="1:7">
      <c r="A4916" s="645" t="s">
        <v>69</v>
      </c>
      <c r="B4916" s="676">
        <v>4915775</v>
      </c>
      <c r="C4916" s="677" t="s">
        <v>10663</v>
      </c>
      <c r="D4916" s="678" t="s">
        <v>10660</v>
      </c>
      <c r="E4916" s="679">
        <f>IF(F4916 = "", "", ROUND(F4916*SINAPI!$M$5,2))</f>
        <v>673.1</v>
      </c>
      <c r="F4916" s="680">
        <v>700.25</v>
      </c>
      <c r="G4916" s="204">
        <f>IF(P.O.!$F$4 = "DESONERADO", SICRO!E4916, SICRO!F4916)</f>
        <v>700.25</v>
      </c>
    </row>
    <row r="4917" spans="1:7">
      <c r="A4917" s="645" t="s">
        <v>69</v>
      </c>
      <c r="B4917" s="676">
        <v>4915742</v>
      </c>
      <c r="C4917" s="677" t="s">
        <v>10664</v>
      </c>
      <c r="D4917" s="678" t="s">
        <v>10660</v>
      </c>
      <c r="E4917" s="679">
        <f>IF(F4917 = "", "", ROUND(F4917*SINAPI!$M$5,2))</f>
        <v>412.8</v>
      </c>
      <c r="F4917" s="680">
        <v>429.45</v>
      </c>
      <c r="G4917" s="204">
        <f>IF(P.O.!$F$4 = "DESONERADO", SICRO!E4917, SICRO!F4917)</f>
        <v>429.45</v>
      </c>
    </row>
    <row r="4918" spans="1:7">
      <c r="A4918" s="645" t="s">
        <v>69</v>
      </c>
      <c r="B4918" s="676">
        <v>4915626</v>
      </c>
      <c r="C4918" s="677" t="s">
        <v>10665</v>
      </c>
      <c r="D4918" s="678" t="s">
        <v>5970</v>
      </c>
      <c r="E4918" s="679">
        <f>IF(F4918 = "", "", ROUND(F4918*SINAPI!$M$5,2))</f>
        <v>2.0099999999999998</v>
      </c>
      <c r="F4918" s="680">
        <v>2.09</v>
      </c>
      <c r="G4918" s="204">
        <f>IF(P.O.!$F$4 = "DESONERADO", SICRO!E4918, SICRO!F4918)</f>
        <v>2.09</v>
      </c>
    </row>
    <row r="4919" spans="1:7">
      <c r="A4919" s="645" t="s">
        <v>69</v>
      </c>
      <c r="B4919" s="676">
        <v>4915653</v>
      </c>
      <c r="C4919" s="677" t="s">
        <v>10666</v>
      </c>
      <c r="D4919" s="678" t="s">
        <v>5978</v>
      </c>
      <c r="E4919" s="679">
        <f>IF(F4919 = "", "", ROUND(F4919*SINAPI!$M$5,2))</f>
        <v>71.84</v>
      </c>
      <c r="F4919" s="680">
        <v>74.739999999999995</v>
      </c>
      <c r="G4919" s="204">
        <f>IF(P.O.!$F$4 = "DESONERADO", SICRO!E4919, SICRO!F4919)</f>
        <v>74.739999999999995</v>
      </c>
    </row>
    <row r="4920" spans="1:7">
      <c r="A4920" s="645" t="s">
        <v>69</v>
      </c>
      <c r="B4920" s="676">
        <v>4915623</v>
      </c>
      <c r="C4920" s="677" t="s">
        <v>10667</v>
      </c>
      <c r="D4920" s="678" t="s">
        <v>6087</v>
      </c>
      <c r="E4920" s="679">
        <f>IF(F4920 = "", "", ROUND(F4920*SINAPI!$M$5,2))</f>
        <v>56.39</v>
      </c>
      <c r="F4920" s="680">
        <v>58.66</v>
      </c>
      <c r="G4920" s="204">
        <f>IF(P.O.!$F$4 = "DESONERADO", SICRO!E4920, SICRO!F4920)</f>
        <v>58.66</v>
      </c>
    </row>
    <row r="4921" spans="1:7">
      <c r="A4921" s="645" t="s">
        <v>69</v>
      </c>
      <c r="B4921" s="676">
        <v>4915625</v>
      </c>
      <c r="C4921" s="677" t="s">
        <v>10668</v>
      </c>
      <c r="D4921" s="678" t="s">
        <v>6087</v>
      </c>
      <c r="E4921" s="679">
        <f>IF(F4921 = "", "", ROUND(F4921*SINAPI!$M$5,2))</f>
        <v>42.49</v>
      </c>
      <c r="F4921" s="680">
        <v>44.2</v>
      </c>
      <c r="G4921" s="204">
        <f>IF(P.O.!$F$4 = "DESONERADO", SICRO!E4921, SICRO!F4921)</f>
        <v>44.2</v>
      </c>
    </row>
    <row r="4922" spans="1:7">
      <c r="A4922" s="645" t="s">
        <v>69</v>
      </c>
      <c r="B4922" s="676">
        <v>4915621</v>
      </c>
      <c r="C4922" s="677" t="s">
        <v>10669</v>
      </c>
      <c r="D4922" s="678" t="s">
        <v>6087</v>
      </c>
      <c r="E4922" s="679">
        <f>IF(F4922 = "", "", ROUND(F4922*SINAPI!$M$5,2))</f>
        <v>4.43</v>
      </c>
      <c r="F4922" s="680">
        <v>4.6100000000000003</v>
      </c>
      <c r="G4922" s="204">
        <f>IF(P.O.!$F$4 = "DESONERADO", SICRO!E4922, SICRO!F4922)</f>
        <v>4.6100000000000003</v>
      </c>
    </row>
    <row r="4923" spans="1:7">
      <c r="A4923" s="645" t="s">
        <v>69</v>
      </c>
      <c r="B4923" s="676">
        <v>4915720</v>
      </c>
      <c r="C4923" s="677" t="s">
        <v>10670</v>
      </c>
      <c r="D4923" s="678" t="s">
        <v>5891</v>
      </c>
      <c r="E4923" s="679">
        <f>IF(F4923 = "", "", ROUND(F4923*SINAPI!$M$5,2))</f>
        <v>29.49</v>
      </c>
      <c r="F4923" s="680">
        <v>30.68</v>
      </c>
      <c r="G4923" s="204">
        <f>IF(P.O.!$F$4 = "DESONERADO", SICRO!E4923, SICRO!F4923)</f>
        <v>30.68</v>
      </c>
    </row>
    <row r="4924" spans="1:7">
      <c r="A4924" s="645" t="s">
        <v>69</v>
      </c>
      <c r="B4924" s="676">
        <v>4915592</v>
      </c>
      <c r="C4924" s="677" t="s">
        <v>10671</v>
      </c>
      <c r="D4924" s="678" t="s">
        <v>5891</v>
      </c>
      <c r="E4924" s="679">
        <f>IF(F4924 = "", "", ROUND(F4924*SINAPI!$M$5,2))</f>
        <v>28.87</v>
      </c>
      <c r="F4924" s="680">
        <v>30.03</v>
      </c>
      <c r="G4924" s="204">
        <f>IF(P.O.!$F$4 = "DESONERADO", SICRO!E4924, SICRO!F4924)</f>
        <v>30.03</v>
      </c>
    </row>
    <row r="4925" spans="1:7">
      <c r="A4925" s="645" t="s">
        <v>69</v>
      </c>
      <c r="B4925" s="676">
        <v>4913703</v>
      </c>
      <c r="C4925" s="677" t="s">
        <v>10672</v>
      </c>
      <c r="D4925" s="678" t="s">
        <v>5891</v>
      </c>
      <c r="E4925" s="679">
        <f>IF(F4925 = "", "", ROUND(F4925*SINAPI!$M$5,2))</f>
        <v>5407.46</v>
      </c>
      <c r="F4925" s="680">
        <v>5625.53</v>
      </c>
      <c r="G4925" s="204">
        <f>IF(P.O.!$F$4 = "DESONERADO", SICRO!E4925, SICRO!F4925)</f>
        <v>5625.53</v>
      </c>
    </row>
    <row r="4926" spans="1:7">
      <c r="A4926" s="645" t="s">
        <v>69</v>
      </c>
      <c r="B4926" s="676">
        <v>4913704</v>
      </c>
      <c r="C4926" s="677" t="s">
        <v>10673</v>
      </c>
      <c r="D4926" s="678" t="s">
        <v>5891</v>
      </c>
      <c r="E4926" s="679">
        <f>IF(F4926 = "", "", ROUND(F4926*SINAPI!$M$5,2))</f>
        <v>5292.15</v>
      </c>
      <c r="F4926" s="680">
        <v>5505.57</v>
      </c>
      <c r="G4926" s="204">
        <f>IF(P.O.!$F$4 = "DESONERADO", SICRO!E4926, SICRO!F4926)</f>
        <v>5505.57</v>
      </c>
    </row>
    <row r="4927" spans="1:7">
      <c r="A4927" s="645" t="s">
        <v>69</v>
      </c>
      <c r="B4927" s="676">
        <v>4915757</v>
      </c>
      <c r="C4927" s="677" t="s">
        <v>10674</v>
      </c>
      <c r="D4927" s="678" t="s">
        <v>6087</v>
      </c>
      <c r="E4927" s="679">
        <f>IF(F4927 = "", "", ROUND(F4927*SINAPI!$M$5,2))</f>
        <v>406.32</v>
      </c>
      <c r="F4927" s="680">
        <v>422.71</v>
      </c>
      <c r="G4927" s="204">
        <f>IF(P.O.!$F$4 = "DESONERADO", SICRO!E4927, SICRO!F4927)</f>
        <v>422.71</v>
      </c>
    </row>
    <row r="4928" spans="1:7">
      <c r="A4928" s="645" t="s">
        <v>69</v>
      </c>
      <c r="B4928" s="676">
        <v>4915678</v>
      </c>
      <c r="C4928" s="677" t="s">
        <v>10675</v>
      </c>
      <c r="D4928" s="678" t="s">
        <v>6087</v>
      </c>
      <c r="E4928" s="679">
        <f>IF(F4928 = "", "", ROUND(F4928*SINAPI!$M$5,2))</f>
        <v>358.12</v>
      </c>
      <c r="F4928" s="680">
        <v>372.56</v>
      </c>
      <c r="G4928" s="204">
        <f>IF(P.O.!$F$4 = "DESONERADO", SICRO!E4928, SICRO!F4928)</f>
        <v>372.56</v>
      </c>
    </row>
    <row r="4929" spans="1:7">
      <c r="A4929" s="645" t="s">
        <v>69</v>
      </c>
      <c r="B4929" s="676">
        <v>4919547</v>
      </c>
      <c r="C4929" s="677" t="s">
        <v>10676</v>
      </c>
      <c r="D4929" s="678" t="s">
        <v>5891</v>
      </c>
      <c r="E4929" s="679">
        <f>IF(F4929 = "", "", ROUND(F4929*SINAPI!$M$5,2))</f>
        <v>483.11</v>
      </c>
      <c r="F4929" s="680">
        <v>502.59</v>
      </c>
      <c r="G4929" s="204">
        <f>IF(P.O.!$F$4 = "DESONERADO", SICRO!E4929, SICRO!F4929)</f>
        <v>502.59</v>
      </c>
    </row>
    <row r="4930" spans="1:7">
      <c r="A4930" s="645" t="s">
        <v>69</v>
      </c>
      <c r="B4930" s="676">
        <v>4915716</v>
      </c>
      <c r="C4930" s="677" t="s">
        <v>10677</v>
      </c>
      <c r="D4930" s="678" t="s">
        <v>7325</v>
      </c>
      <c r="E4930" s="679">
        <f>IF(F4930 = "", "", ROUND(F4930*SINAPI!$M$5,2))</f>
        <v>12.7</v>
      </c>
      <c r="F4930" s="680">
        <v>13.21</v>
      </c>
      <c r="G4930" s="204">
        <f>IF(P.O.!$F$4 = "DESONERADO", SICRO!E4930, SICRO!F4930)</f>
        <v>13.21</v>
      </c>
    </row>
    <row r="4931" spans="1:7">
      <c r="A4931" s="645" t="s">
        <v>69</v>
      </c>
      <c r="B4931" s="676">
        <v>4915750</v>
      </c>
      <c r="C4931" s="677" t="s">
        <v>10678</v>
      </c>
      <c r="D4931" s="678" t="s">
        <v>5970</v>
      </c>
      <c r="E4931" s="679">
        <f>IF(F4931 = "", "", ROUND(F4931*SINAPI!$M$5,2))</f>
        <v>193.48</v>
      </c>
      <c r="F4931" s="680">
        <v>201.28</v>
      </c>
      <c r="G4931" s="204">
        <f>IF(P.O.!$F$4 = "DESONERADO", SICRO!E4931, SICRO!F4931)</f>
        <v>201.28</v>
      </c>
    </row>
    <row r="4932" spans="1:7">
      <c r="A4932" s="645" t="s">
        <v>69</v>
      </c>
      <c r="B4932" s="676">
        <v>4915769</v>
      </c>
      <c r="C4932" s="677" t="s">
        <v>10679</v>
      </c>
      <c r="D4932" s="678" t="s">
        <v>6087</v>
      </c>
      <c r="E4932" s="679">
        <f>IF(F4932 = "", "", ROUND(F4932*SINAPI!$M$5,2))</f>
        <v>31.09</v>
      </c>
      <c r="F4932" s="680">
        <v>32.340000000000003</v>
      </c>
      <c r="G4932" s="204">
        <f>IF(P.O.!$F$4 = "DESONERADO", SICRO!E4932, SICRO!F4932)</f>
        <v>32.340000000000003</v>
      </c>
    </row>
    <row r="4933" spans="1:7">
      <c r="A4933" s="645" t="s">
        <v>69</v>
      </c>
      <c r="B4933" s="676">
        <v>5213836</v>
      </c>
      <c r="C4933" s="677" t="s">
        <v>10680</v>
      </c>
      <c r="D4933" s="678" t="s">
        <v>10681</v>
      </c>
      <c r="E4933" s="679">
        <f>IF(F4933 = "", "", ROUND(F4933*SINAPI!$M$5,2))</f>
        <v>1.1200000000000001</v>
      </c>
      <c r="F4933" s="680">
        <v>1.1599999999999999</v>
      </c>
      <c r="G4933" s="204">
        <f>IF(P.O.!$F$4 = "DESONERADO", SICRO!E4933, SICRO!F4933)</f>
        <v>1.1599999999999999</v>
      </c>
    </row>
    <row r="4934" spans="1:7">
      <c r="A4934" s="645" t="s">
        <v>69</v>
      </c>
      <c r="B4934" s="676">
        <v>5213368</v>
      </c>
      <c r="C4934" s="677" t="s">
        <v>10682</v>
      </c>
      <c r="D4934" s="678" t="s">
        <v>5891</v>
      </c>
      <c r="E4934" s="679">
        <f>IF(F4934 = "", "", ROUND(F4934*SINAPI!$M$5,2))</f>
        <v>18.260000000000002</v>
      </c>
      <c r="F4934" s="680">
        <v>19</v>
      </c>
      <c r="G4934" s="204">
        <f>IF(P.O.!$F$4 = "DESONERADO", SICRO!E4934, SICRO!F4934)</f>
        <v>19</v>
      </c>
    </row>
    <row r="4935" spans="1:7">
      <c r="A4935" s="645" t="s">
        <v>69</v>
      </c>
      <c r="B4935" s="676">
        <v>5213367</v>
      </c>
      <c r="C4935" s="677" t="s">
        <v>10683</v>
      </c>
      <c r="D4935" s="678" t="s">
        <v>5891</v>
      </c>
      <c r="E4935" s="679">
        <f>IF(F4935 = "", "", ROUND(F4935*SINAPI!$M$5,2))</f>
        <v>17.170000000000002</v>
      </c>
      <c r="F4935" s="680">
        <v>17.86</v>
      </c>
      <c r="G4935" s="204">
        <f>IF(P.O.!$F$4 = "DESONERADO", SICRO!E4935, SICRO!F4935)</f>
        <v>17.86</v>
      </c>
    </row>
    <row r="4936" spans="1:7">
      <c r="A4936" s="645" t="s">
        <v>69</v>
      </c>
      <c r="B4936" s="676">
        <v>5213385</v>
      </c>
      <c r="C4936" s="677" t="s">
        <v>10684</v>
      </c>
      <c r="D4936" s="678" t="s">
        <v>5891</v>
      </c>
      <c r="E4936" s="679">
        <f>IF(F4936 = "", "", ROUND(F4936*SINAPI!$M$5,2))</f>
        <v>349.26</v>
      </c>
      <c r="F4936" s="680">
        <v>363.35</v>
      </c>
      <c r="G4936" s="204">
        <f>IF(P.O.!$F$4 = "DESONERADO", SICRO!E4936, SICRO!F4936)</f>
        <v>363.35</v>
      </c>
    </row>
    <row r="4937" spans="1:7">
      <c r="A4937" s="645" t="s">
        <v>69</v>
      </c>
      <c r="B4937" s="676">
        <v>5213343</v>
      </c>
      <c r="C4937" s="677" t="s">
        <v>10685</v>
      </c>
      <c r="D4937" s="678" t="s">
        <v>10681</v>
      </c>
      <c r="E4937" s="679">
        <f>IF(F4937 = "", "", ROUND(F4937*SINAPI!$M$5,2))</f>
        <v>3.79</v>
      </c>
      <c r="F4937" s="680">
        <v>3.94</v>
      </c>
      <c r="G4937" s="204">
        <f>IF(P.O.!$F$4 = "DESONERADO", SICRO!E4937, SICRO!F4937)</f>
        <v>3.94</v>
      </c>
    </row>
    <row r="4938" spans="1:7">
      <c r="A4938" s="645" t="s">
        <v>69</v>
      </c>
      <c r="B4938" s="676">
        <v>5213390</v>
      </c>
      <c r="C4938" s="677" t="s">
        <v>10686</v>
      </c>
      <c r="D4938" s="678" t="s">
        <v>5970</v>
      </c>
      <c r="E4938" s="679">
        <f>IF(F4938 = "", "", ROUND(F4938*SINAPI!$M$5,2))</f>
        <v>301.38</v>
      </c>
      <c r="F4938" s="680">
        <v>313.52999999999997</v>
      </c>
      <c r="G4938" s="204">
        <f>IF(P.O.!$F$4 = "DESONERADO", SICRO!E4938, SICRO!F4938)</f>
        <v>313.52999999999997</v>
      </c>
    </row>
    <row r="4939" spans="1:7">
      <c r="A4939" s="645" t="s">
        <v>69</v>
      </c>
      <c r="B4939" s="676">
        <v>5213344</v>
      </c>
      <c r="C4939" s="677" t="s">
        <v>10687</v>
      </c>
      <c r="D4939" s="678" t="s">
        <v>10688</v>
      </c>
      <c r="E4939" s="679">
        <f>IF(F4939 = "", "", ROUND(F4939*SINAPI!$M$5,2))</f>
        <v>3.32</v>
      </c>
      <c r="F4939" s="680">
        <v>3.45</v>
      </c>
      <c r="G4939" s="204">
        <f>IF(P.O.!$F$4 = "DESONERADO", SICRO!E4939, SICRO!F4939)</f>
        <v>3.45</v>
      </c>
    </row>
    <row r="4940" spans="1:7">
      <c r="A4940" s="645" t="s">
        <v>69</v>
      </c>
      <c r="B4940" s="676">
        <v>5213386</v>
      </c>
      <c r="C4940" s="677" t="s">
        <v>10689</v>
      </c>
      <c r="D4940" s="678" t="s">
        <v>5891</v>
      </c>
      <c r="E4940" s="679">
        <f>IF(F4940 = "", "", ROUND(F4940*SINAPI!$M$5,2))</f>
        <v>556.1</v>
      </c>
      <c r="F4940" s="680">
        <v>578.53</v>
      </c>
      <c r="G4940" s="204">
        <f>IF(P.O.!$F$4 = "DESONERADO", SICRO!E4940, SICRO!F4940)</f>
        <v>578.53</v>
      </c>
    </row>
    <row r="4941" spans="1:7">
      <c r="A4941" s="645" t="s">
        <v>69</v>
      </c>
      <c r="B4941" s="676">
        <v>5213345</v>
      </c>
      <c r="C4941" s="677" t="s">
        <v>10690</v>
      </c>
      <c r="D4941" s="678" t="s">
        <v>10681</v>
      </c>
      <c r="E4941" s="679">
        <f>IF(F4941 = "", "", ROUND(F4941*SINAPI!$M$5,2))</f>
        <v>5.5</v>
      </c>
      <c r="F4941" s="680">
        <v>5.72</v>
      </c>
      <c r="G4941" s="204">
        <f>IF(P.O.!$F$4 = "DESONERADO", SICRO!E4941, SICRO!F4941)</f>
        <v>5.72</v>
      </c>
    </row>
    <row r="4942" spans="1:7">
      <c r="A4942" s="645" t="s">
        <v>69</v>
      </c>
      <c r="B4942" s="676">
        <v>5213387</v>
      </c>
      <c r="C4942" s="677" t="s">
        <v>10691</v>
      </c>
      <c r="D4942" s="678" t="s">
        <v>5891</v>
      </c>
      <c r="E4942" s="679">
        <f>IF(F4942 = "", "", ROUND(F4942*SINAPI!$M$5,2))</f>
        <v>792.47</v>
      </c>
      <c r="F4942" s="680">
        <v>824.43</v>
      </c>
      <c r="G4942" s="204">
        <f>IF(P.O.!$F$4 = "DESONERADO", SICRO!E4942, SICRO!F4942)</f>
        <v>824.43</v>
      </c>
    </row>
    <row r="4943" spans="1:7">
      <c r="A4943" s="645" t="s">
        <v>69</v>
      </c>
      <c r="B4943" s="676">
        <v>5213346</v>
      </c>
      <c r="C4943" s="677" t="s">
        <v>10692</v>
      </c>
      <c r="D4943" s="678" t="s">
        <v>10681</v>
      </c>
      <c r="E4943" s="679">
        <f>IF(F4943 = "", "", ROUND(F4943*SINAPI!$M$5,2))</f>
        <v>7.67</v>
      </c>
      <c r="F4943" s="680">
        <v>7.98</v>
      </c>
      <c r="G4943" s="204">
        <f>IF(P.O.!$F$4 = "DESONERADO", SICRO!E4943, SICRO!F4943)</f>
        <v>7.98</v>
      </c>
    </row>
    <row r="4944" spans="1:7">
      <c r="A4944" s="645" t="s">
        <v>69</v>
      </c>
      <c r="B4944" s="676">
        <v>5213843</v>
      </c>
      <c r="C4944" s="677" t="s">
        <v>10693</v>
      </c>
      <c r="D4944" s="678" t="s">
        <v>10688</v>
      </c>
      <c r="E4944" s="679">
        <f>IF(F4944 = "", "", ROUND(F4944*SINAPI!$M$5,2))</f>
        <v>0.96</v>
      </c>
      <c r="F4944" s="680">
        <v>1</v>
      </c>
      <c r="G4944" s="204">
        <f>IF(P.O.!$F$4 = "DESONERADO", SICRO!E4944, SICRO!F4944)</f>
        <v>1</v>
      </c>
    </row>
    <row r="4945" spans="1:7">
      <c r="A4945" s="645" t="s">
        <v>69</v>
      </c>
      <c r="B4945" s="676">
        <v>5213833</v>
      </c>
      <c r="C4945" s="677" t="s">
        <v>10694</v>
      </c>
      <c r="D4945" s="678" t="s">
        <v>10681</v>
      </c>
      <c r="E4945" s="679">
        <f>IF(F4945 = "", "", ROUND(F4945*SINAPI!$M$5,2))</f>
        <v>9.7899999999999991</v>
      </c>
      <c r="F4945" s="680">
        <v>10.19</v>
      </c>
      <c r="G4945" s="204">
        <f>IF(P.O.!$F$4 = "DESONERADO", SICRO!E4945, SICRO!F4945)</f>
        <v>10.19</v>
      </c>
    </row>
    <row r="4946" spans="1:7">
      <c r="A4946" s="645" t="s">
        <v>69</v>
      </c>
      <c r="B4946" s="676">
        <v>5213834</v>
      </c>
      <c r="C4946" s="677" t="s">
        <v>10695</v>
      </c>
      <c r="D4946" s="678" t="s">
        <v>10681</v>
      </c>
      <c r="E4946" s="679">
        <f>IF(F4946 = "", "", ROUND(F4946*SINAPI!$M$5,2))</f>
        <v>6.4</v>
      </c>
      <c r="F4946" s="680">
        <v>6.66</v>
      </c>
      <c r="G4946" s="204">
        <f>IF(P.O.!$F$4 = "DESONERADO", SICRO!E4946, SICRO!F4946)</f>
        <v>6.66</v>
      </c>
    </row>
    <row r="4947" spans="1:7">
      <c r="A4947" s="645" t="s">
        <v>69</v>
      </c>
      <c r="B4947" s="676">
        <v>5219544</v>
      </c>
      <c r="C4947" s="677" t="s">
        <v>10696</v>
      </c>
      <c r="D4947" s="678" t="s">
        <v>5891</v>
      </c>
      <c r="E4947" s="679">
        <f>IF(F4947 = "", "", ROUND(F4947*SINAPI!$M$5,2))</f>
        <v>223.37</v>
      </c>
      <c r="F4947" s="680">
        <v>232.38</v>
      </c>
      <c r="G4947" s="204">
        <f>IF(P.O.!$F$4 = "DESONERADO", SICRO!E4947, SICRO!F4947)</f>
        <v>232.38</v>
      </c>
    </row>
    <row r="4948" spans="1:7">
      <c r="A4948" s="645" t="s">
        <v>69</v>
      </c>
      <c r="B4948" s="676">
        <v>5213383</v>
      </c>
      <c r="C4948" s="677" t="s">
        <v>10697</v>
      </c>
      <c r="D4948" s="678" t="s">
        <v>10681</v>
      </c>
      <c r="E4948" s="679">
        <f>IF(F4948 = "", "", ROUND(F4948*SINAPI!$M$5,2))</f>
        <v>0.78</v>
      </c>
      <c r="F4948" s="680">
        <v>0.81</v>
      </c>
      <c r="G4948" s="204">
        <f>IF(P.O.!$F$4 = "DESONERADO", SICRO!E4948, SICRO!F4948)</f>
        <v>0.81</v>
      </c>
    </row>
    <row r="4949" spans="1:7">
      <c r="A4949" s="645" t="s">
        <v>69</v>
      </c>
      <c r="B4949" s="676">
        <v>5213380</v>
      </c>
      <c r="C4949" s="677" t="s">
        <v>10698</v>
      </c>
      <c r="D4949" s="678" t="s">
        <v>10681</v>
      </c>
      <c r="E4949" s="679">
        <f>IF(F4949 = "", "", ROUND(F4949*SINAPI!$M$5,2))</f>
        <v>1.82</v>
      </c>
      <c r="F4949" s="680">
        <v>1.89</v>
      </c>
      <c r="G4949" s="204">
        <f>IF(P.O.!$F$4 = "DESONERADO", SICRO!E4949, SICRO!F4949)</f>
        <v>1.89</v>
      </c>
    </row>
    <row r="4950" spans="1:7">
      <c r="A4950" s="645" t="s">
        <v>69</v>
      </c>
      <c r="B4950" s="676">
        <v>5213838</v>
      </c>
      <c r="C4950" s="677" t="s">
        <v>10699</v>
      </c>
      <c r="D4950" s="678" t="s">
        <v>10681</v>
      </c>
      <c r="E4950" s="679">
        <f>IF(F4950 = "", "", ROUND(F4950*SINAPI!$M$5,2))</f>
        <v>4.38</v>
      </c>
      <c r="F4950" s="680">
        <v>4.5599999999999996</v>
      </c>
      <c r="G4950" s="204">
        <f>IF(P.O.!$F$4 = "DESONERADO", SICRO!E4950, SICRO!F4950)</f>
        <v>4.5599999999999996</v>
      </c>
    </row>
    <row r="4951" spans="1:7">
      <c r="A4951" s="645" t="s">
        <v>69</v>
      </c>
      <c r="B4951" s="676">
        <v>5213837</v>
      </c>
      <c r="C4951" s="677" t="s">
        <v>10700</v>
      </c>
      <c r="D4951" s="678" t="s">
        <v>5891</v>
      </c>
      <c r="E4951" s="679">
        <f>IF(F4951 = "", "", ROUND(F4951*SINAPI!$M$5,2))</f>
        <v>176.63</v>
      </c>
      <c r="F4951" s="680">
        <v>183.75</v>
      </c>
      <c r="G4951" s="204">
        <f>IF(P.O.!$F$4 = "DESONERADO", SICRO!E4951, SICRO!F4951)</f>
        <v>183.75</v>
      </c>
    </row>
    <row r="4952" spans="1:7">
      <c r="A4952" s="645" t="s">
        <v>69</v>
      </c>
      <c r="B4952" s="676">
        <v>5213835</v>
      </c>
      <c r="C4952" s="677" t="s">
        <v>10701</v>
      </c>
      <c r="D4952" s="678" t="s">
        <v>10681</v>
      </c>
      <c r="E4952" s="679">
        <f>IF(F4952 = "", "", ROUND(F4952*SINAPI!$M$5,2))</f>
        <v>0.8</v>
      </c>
      <c r="F4952" s="680">
        <v>0.83</v>
      </c>
      <c r="G4952" s="204">
        <f>IF(P.O.!$F$4 = "DESONERADO", SICRO!E4952, SICRO!F4952)</f>
        <v>0.83</v>
      </c>
    </row>
    <row r="4953" spans="1:7">
      <c r="A4953" s="645" t="s">
        <v>69</v>
      </c>
      <c r="B4953" s="676">
        <v>5213839</v>
      </c>
      <c r="C4953" s="677" t="s">
        <v>10702</v>
      </c>
      <c r="D4953" s="678" t="s">
        <v>7325</v>
      </c>
      <c r="E4953" s="679">
        <f>IF(F4953 = "", "", ROUND(F4953*SINAPI!$M$5,2))</f>
        <v>307.57</v>
      </c>
      <c r="F4953" s="680">
        <v>319.97000000000003</v>
      </c>
      <c r="G4953" s="204">
        <f>IF(P.O.!$F$4 = "DESONERADO", SICRO!E4953, SICRO!F4953)</f>
        <v>319.97000000000003</v>
      </c>
    </row>
    <row r="4954" spans="1:7">
      <c r="A4954" s="645" t="s">
        <v>69</v>
      </c>
      <c r="B4954" s="676">
        <v>5213347</v>
      </c>
      <c r="C4954" s="677" t="s">
        <v>10703</v>
      </c>
      <c r="D4954" s="678" t="s">
        <v>10704</v>
      </c>
      <c r="E4954" s="679">
        <f>IF(F4954 = "", "", ROUND(F4954*SINAPI!$M$5,2))</f>
        <v>7.06</v>
      </c>
      <c r="F4954" s="680">
        <v>7.34</v>
      </c>
      <c r="G4954" s="204">
        <f>IF(P.O.!$F$4 = "DESONERADO", SICRO!E4954, SICRO!F4954)</f>
        <v>7.34</v>
      </c>
    </row>
    <row r="4955" spans="1:7">
      <c r="A4955" s="645" t="s">
        <v>69</v>
      </c>
      <c r="B4955" s="676">
        <v>5213840</v>
      </c>
      <c r="C4955" s="677" t="s">
        <v>10705</v>
      </c>
      <c r="D4955" s="678" t="s">
        <v>7325</v>
      </c>
      <c r="E4955" s="679">
        <f>IF(F4955 = "", "", ROUND(F4955*SINAPI!$M$5,2))</f>
        <v>46.6</v>
      </c>
      <c r="F4955" s="680">
        <v>48.48</v>
      </c>
      <c r="G4955" s="204">
        <f>IF(P.O.!$F$4 = "DESONERADO", SICRO!E4955, SICRO!F4955)</f>
        <v>48.48</v>
      </c>
    </row>
    <row r="4956" spans="1:7">
      <c r="A4956" s="645" t="s">
        <v>69</v>
      </c>
      <c r="B4956" s="676">
        <v>5213349</v>
      </c>
      <c r="C4956" s="677" t="s">
        <v>10706</v>
      </c>
      <c r="D4956" s="678" t="s">
        <v>10704</v>
      </c>
      <c r="E4956" s="679">
        <f>IF(F4956 = "", "", ROUND(F4956*SINAPI!$M$5,2))</f>
        <v>0.73</v>
      </c>
      <c r="F4956" s="680">
        <v>0.76</v>
      </c>
      <c r="G4956" s="204">
        <f>IF(P.O.!$F$4 = "DESONERADO", SICRO!E4956, SICRO!F4956)</f>
        <v>0.76</v>
      </c>
    </row>
    <row r="4957" spans="1:7">
      <c r="A4957" s="645" t="s">
        <v>69</v>
      </c>
      <c r="B4957" s="676">
        <v>5213841</v>
      </c>
      <c r="C4957" s="677" t="s">
        <v>10707</v>
      </c>
      <c r="D4957" s="678" t="s">
        <v>7325</v>
      </c>
      <c r="E4957" s="679">
        <f>IF(F4957 = "", "", ROUND(F4957*SINAPI!$M$5,2))</f>
        <v>74.59</v>
      </c>
      <c r="F4957" s="680">
        <v>77.599999999999994</v>
      </c>
      <c r="G4957" s="204">
        <f>IF(P.O.!$F$4 = "DESONERADO", SICRO!E4957, SICRO!F4957)</f>
        <v>77.599999999999994</v>
      </c>
    </row>
    <row r="4958" spans="1:7">
      <c r="A4958" s="645" t="s">
        <v>69</v>
      </c>
      <c r="B4958" s="676">
        <v>5213348</v>
      </c>
      <c r="C4958" s="677" t="s">
        <v>10708</v>
      </c>
      <c r="D4958" s="678" t="s">
        <v>10704</v>
      </c>
      <c r="E4958" s="679">
        <f>IF(F4958 = "", "", ROUND(F4958*SINAPI!$M$5,2))</f>
        <v>0.84</v>
      </c>
      <c r="F4958" s="680">
        <v>0.87</v>
      </c>
      <c r="G4958" s="204">
        <f>IF(P.O.!$F$4 = "DESONERADO", SICRO!E4958, SICRO!F4958)</f>
        <v>0.87</v>
      </c>
    </row>
    <row r="4959" spans="1:7">
      <c r="A4959" s="645" t="s">
        <v>69</v>
      </c>
      <c r="B4959" s="676">
        <v>5216116</v>
      </c>
      <c r="C4959" s="677" t="s">
        <v>10709</v>
      </c>
      <c r="D4959" s="678" t="s">
        <v>5891</v>
      </c>
      <c r="E4959" s="679">
        <f>IF(F4959 = "", "", ROUND(F4959*SINAPI!$M$5,2))</f>
        <v>15.67</v>
      </c>
      <c r="F4959" s="680">
        <v>16.3</v>
      </c>
      <c r="G4959" s="204">
        <f>IF(P.O.!$F$4 = "DESONERADO", SICRO!E4959, SICRO!F4959)</f>
        <v>16.3</v>
      </c>
    </row>
    <row r="4960" spans="1:7">
      <c r="A4960" s="645" t="s">
        <v>69</v>
      </c>
      <c r="B4960" s="676">
        <v>5216115</v>
      </c>
      <c r="C4960" s="677" t="s">
        <v>10710</v>
      </c>
      <c r="D4960" s="678" t="s">
        <v>5891</v>
      </c>
      <c r="E4960" s="679">
        <f>IF(F4960 = "", "", ROUND(F4960*SINAPI!$M$5,2))</f>
        <v>15.04</v>
      </c>
      <c r="F4960" s="680">
        <v>15.65</v>
      </c>
      <c r="G4960" s="204">
        <f>IF(P.O.!$F$4 = "DESONERADO", SICRO!E4960, SICRO!F4960)</f>
        <v>15.65</v>
      </c>
    </row>
    <row r="4961" spans="1:7">
      <c r="A4961" s="645" t="s">
        <v>69</v>
      </c>
      <c r="B4961" s="676">
        <v>5213842</v>
      </c>
      <c r="C4961" s="677" t="s">
        <v>10711</v>
      </c>
      <c r="D4961" s="678" t="s">
        <v>5970</v>
      </c>
      <c r="E4961" s="679">
        <f>IF(F4961 = "", "", ROUND(F4961*SINAPI!$M$5,2))</f>
        <v>0.12</v>
      </c>
      <c r="F4961" s="680">
        <v>0.12</v>
      </c>
      <c r="G4961" s="204">
        <f>IF(P.O.!$F$4 = "DESONERADO", SICRO!E4961, SICRO!F4961)</f>
        <v>0.12</v>
      </c>
    </row>
    <row r="4962" spans="1:7">
      <c r="A4962" s="645" t="s">
        <v>69</v>
      </c>
      <c r="B4962" s="676">
        <v>5213358</v>
      </c>
      <c r="C4962" s="677" t="s">
        <v>10712</v>
      </c>
      <c r="D4962" s="678" t="s">
        <v>7325</v>
      </c>
      <c r="E4962" s="679">
        <f>IF(F4962 = "", "", ROUND(F4962*SINAPI!$M$5,2))</f>
        <v>222.5</v>
      </c>
      <c r="F4962" s="680">
        <v>231.47</v>
      </c>
      <c r="G4962" s="204">
        <f>IF(P.O.!$F$4 = "DESONERADO", SICRO!E4962, SICRO!F4962)</f>
        <v>231.47</v>
      </c>
    </row>
    <row r="4963" spans="1:7">
      <c r="A4963" s="645" t="s">
        <v>69</v>
      </c>
      <c r="B4963" s="676">
        <v>5213848</v>
      </c>
      <c r="C4963" s="677" t="s">
        <v>10713</v>
      </c>
      <c r="D4963" s="678" t="s">
        <v>10681</v>
      </c>
      <c r="E4963" s="679">
        <f>IF(F4963 = "", "", ROUND(F4963*SINAPI!$M$5,2))</f>
        <v>1.04</v>
      </c>
      <c r="F4963" s="680">
        <v>1.08</v>
      </c>
      <c r="G4963" s="204">
        <f>IF(P.O.!$F$4 = "DESONERADO", SICRO!E4963, SICRO!F4963)</f>
        <v>1.08</v>
      </c>
    </row>
    <row r="4964" spans="1:7">
      <c r="A4964" s="645" t="s">
        <v>69</v>
      </c>
      <c r="B4964" s="676">
        <v>5214012</v>
      </c>
      <c r="C4964" s="677" t="s">
        <v>10714</v>
      </c>
      <c r="D4964" s="678" t="s">
        <v>7325</v>
      </c>
      <c r="E4964" s="679">
        <f>IF(F4964 = "", "", ROUND(F4964*SINAPI!$M$5,2))</f>
        <v>25.42</v>
      </c>
      <c r="F4964" s="680">
        <v>26.45</v>
      </c>
      <c r="G4964" s="204">
        <f>IF(P.O.!$F$4 = "DESONERADO", SICRO!E4964, SICRO!F4964)</f>
        <v>26.45</v>
      </c>
    </row>
    <row r="4965" spans="1:7">
      <c r="A4965" s="645" t="s">
        <v>69</v>
      </c>
      <c r="B4965" s="676">
        <v>5213356</v>
      </c>
      <c r="C4965" s="677" t="s">
        <v>10715</v>
      </c>
      <c r="D4965" s="678" t="s">
        <v>7325</v>
      </c>
      <c r="E4965" s="679">
        <f>IF(F4965 = "", "", ROUND(F4965*SINAPI!$M$5,2))</f>
        <v>35.5</v>
      </c>
      <c r="F4965" s="680">
        <v>36.93</v>
      </c>
      <c r="G4965" s="204">
        <f>IF(P.O.!$F$4 = "DESONERADO", SICRO!E4965, SICRO!F4965)</f>
        <v>36.93</v>
      </c>
    </row>
    <row r="4966" spans="1:7">
      <c r="A4966" s="645" t="s">
        <v>69</v>
      </c>
      <c r="B4966" s="676">
        <v>5214011</v>
      </c>
      <c r="C4966" s="677" t="s">
        <v>10716</v>
      </c>
      <c r="D4966" s="678" t="s">
        <v>7325</v>
      </c>
      <c r="E4966" s="679">
        <f>IF(F4966 = "", "", ROUND(F4966*SINAPI!$M$5,2))</f>
        <v>13.26</v>
      </c>
      <c r="F4966" s="680">
        <v>13.79</v>
      </c>
      <c r="G4966" s="204">
        <f>IF(P.O.!$F$4 = "DESONERADO", SICRO!E4966, SICRO!F4966)</f>
        <v>13.79</v>
      </c>
    </row>
    <row r="4967" spans="1:7">
      <c r="A4967" s="645" t="s">
        <v>69</v>
      </c>
      <c r="B4967" s="676">
        <v>5213354</v>
      </c>
      <c r="C4967" s="677" t="s">
        <v>10717</v>
      </c>
      <c r="D4967" s="678" t="s">
        <v>7325</v>
      </c>
      <c r="E4967" s="679">
        <f>IF(F4967 = "", "", ROUND(F4967*SINAPI!$M$5,2))</f>
        <v>15.85</v>
      </c>
      <c r="F4967" s="680">
        <v>16.489999999999998</v>
      </c>
      <c r="G4967" s="204">
        <f>IF(P.O.!$F$4 = "DESONERADO", SICRO!E4967, SICRO!F4967)</f>
        <v>16.489999999999998</v>
      </c>
    </row>
    <row r="4968" spans="1:7">
      <c r="A4968" s="645" t="s">
        <v>69</v>
      </c>
      <c r="B4968" s="676">
        <v>5213355</v>
      </c>
      <c r="C4968" s="677" t="s">
        <v>10718</v>
      </c>
      <c r="D4968" s="678" t="s">
        <v>7325</v>
      </c>
      <c r="E4968" s="679">
        <f>IF(F4968 = "", "", ROUND(F4968*SINAPI!$M$5,2))</f>
        <v>18.47</v>
      </c>
      <c r="F4968" s="680">
        <v>19.21</v>
      </c>
      <c r="G4968" s="204">
        <f>IF(P.O.!$F$4 = "DESONERADO", SICRO!E4968, SICRO!F4968)</f>
        <v>19.21</v>
      </c>
    </row>
    <row r="4969" spans="1:7">
      <c r="A4969" s="645" t="s">
        <v>69</v>
      </c>
      <c r="B4969" s="676">
        <v>5213850</v>
      </c>
      <c r="C4969" s="677" t="s">
        <v>10719</v>
      </c>
      <c r="D4969" s="678" t="s">
        <v>8979</v>
      </c>
      <c r="E4969" s="679">
        <f>IF(F4969 = "", "", ROUND(F4969*SINAPI!$M$5,2))</f>
        <v>20.72</v>
      </c>
      <c r="F4969" s="680">
        <v>21.56</v>
      </c>
      <c r="G4969" s="204">
        <f>IF(P.O.!$F$4 = "DESONERADO", SICRO!E4969, SICRO!F4969)</f>
        <v>21.56</v>
      </c>
    </row>
    <row r="4970" spans="1:7">
      <c r="A4970" s="645" t="s">
        <v>69</v>
      </c>
      <c r="B4970" s="676">
        <v>5213846</v>
      </c>
      <c r="C4970" s="677" t="s">
        <v>10720</v>
      </c>
      <c r="D4970" s="678" t="s">
        <v>8979</v>
      </c>
      <c r="E4970" s="679">
        <f>IF(F4970 = "", "", ROUND(F4970*SINAPI!$M$5,2))</f>
        <v>5.31</v>
      </c>
      <c r="F4970" s="680">
        <v>5.52</v>
      </c>
      <c r="G4970" s="204">
        <f>IF(P.O.!$F$4 = "DESONERADO", SICRO!E4970, SICRO!F4970)</f>
        <v>5.52</v>
      </c>
    </row>
    <row r="4971" spans="1:7">
      <c r="A4971" s="645" t="s">
        <v>69</v>
      </c>
      <c r="B4971" s="676">
        <v>5213847</v>
      </c>
      <c r="C4971" s="677" t="s">
        <v>10721</v>
      </c>
      <c r="D4971" s="678" t="s">
        <v>8979</v>
      </c>
      <c r="E4971" s="679">
        <f>IF(F4971 = "", "", ROUND(F4971*SINAPI!$M$5,2))</f>
        <v>91.69</v>
      </c>
      <c r="F4971" s="680">
        <v>95.39</v>
      </c>
      <c r="G4971" s="204">
        <f>IF(P.O.!$F$4 = "DESONERADO", SICRO!E4971, SICRO!F4971)</f>
        <v>95.39</v>
      </c>
    </row>
    <row r="4972" spans="1:7">
      <c r="A4972" s="645" t="s">
        <v>69</v>
      </c>
      <c r="B4972" s="676">
        <v>5213845</v>
      </c>
      <c r="C4972" s="677" t="s">
        <v>10722</v>
      </c>
      <c r="D4972" s="678" t="s">
        <v>8979</v>
      </c>
      <c r="E4972" s="679">
        <f>IF(F4972 = "", "", ROUND(F4972*SINAPI!$M$5,2))</f>
        <v>25.61</v>
      </c>
      <c r="F4972" s="680">
        <v>26.64</v>
      </c>
      <c r="G4972" s="204">
        <f>IF(P.O.!$F$4 = "DESONERADO", SICRO!E4972, SICRO!F4972)</f>
        <v>26.64</v>
      </c>
    </row>
    <row r="4973" spans="1:7">
      <c r="A4973" s="645" t="s">
        <v>69</v>
      </c>
      <c r="B4973" s="676">
        <v>5213412</v>
      </c>
      <c r="C4973" s="677" t="s">
        <v>10723</v>
      </c>
      <c r="D4973" s="678" t="s">
        <v>7325</v>
      </c>
      <c r="E4973" s="679">
        <f>IF(F4973 = "", "", ROUND(F4973*SINAPI!$M$5,2))</f>
        <v>111.48</v>
      </c>
      <c r="F4973" s="680">
        <v>115.98</v>
      </c>
      <c r="G4973" s="204">
        <f>IF(P.O.!$F$4 = "DESONERADO", SICRO!E4973, SICRO!F4973)</f>
        <v>115.98</v>
      </c>
    </row>
    <row r="4974" spans="1:7">
      <c r="A4974" s="645" t="s">
        <v>69</v>
      </c>
      <c r="B4974" s="676">
        <v>5213411</v>
      </c>
      <c r="C4974" s="677" t="s">
        <v>10724</v>
      </c>
      <c r="D4974" s="678" t="s">
        <v>7325</v>
      </c>
      <c r="E4974" s="679">
        <f>IF(F4974 = "", "", ROUND(F4974*SINAPI!$M$5,2))</f>
        <v>197.76</v>
      </c>
      <c r="F4974" s="680">
        <v>205.74</v>
      </c>
      <c r="G4974" s="204">
        <f>IF(P.O.!$F$4 = "DESONERADO", SICRO!E4974, SICRO!F4974)</f>
        <v>205.74</v>
      </c>
    </row>
    <row r="4975" spans="1:7">
      <c r="A4975" s="645" t="s">
        <v>69</v>
      </c>
      <c r="B4975" s="676">
        <v>5214009</v>
      </c>
      <c r="C4975" s="677" t="s">
        <v>10725</v>
      </c>
      <c r="D4975" s="678" t="s">
        <v>7325</v>
      </c>
      <c r="E4975" s="679">
        <f>IF(F4975 = "", "", ROUND(F4975*SINAPI!$M$5,2))</f>
        <v>111.48</v>
      </c>
      <c r="F4975" s="680">
        <v>115.98</v>
      </c>
      <c r="G4975" s="204">
        <f>IF(P.O.!$F$4 = "DESONERADO", SICRO!E4975, SICRO!F4975)</f>
        <v>115.98</v>
      </c>
    </row>
    <row r="4976" spans="1:7">
      <c r="A4976" s="645" t="s">
        <v>69</v>
      </c>
      <c r="B4976" s="676">
        <v>5214010</v>
      </c>
      <c r="C4976" s="677" t="s">
        <v>10726</v>
      </c>
      <c r="D4976" s="678" t="s">
        <v>7325</v>
      </c>
      <c r="E4976" s="679">
        <f>IF(F4976 = "", "", ROUND(F4976*SINAPI!$M$5,2))</f>
        <v>205.27</v>
      </c>
      <c r="F4976" s="680">
        <v>213.55</v>
      </c>
      <c r="G4976" s="204">
        <f>IF(P.O.!$F$4 = "DESONERADO", SICRO!E4976, SICRO!F4976)</f>
        <v>213.55</v>
      </c>
    </row>
    <row r="4977" spans="1:7">
      <c r="A4977" s="645" t="s">
        <v>69</v>
      </c>
      <c r="B4977" s="676">
        <v>5213413</v>
      </c>
      <c r="C4977" s="677" t="s">
        <v>10727</v>
      </c>
      <c r="D4977" s="678" t="s">
        <v>7325</v>
      </c>
      <c r="E4977" s="679">
        <f>IF(F4977 = "", "", ROUND(F4977*SINAPI!$M$5,2))</f>
        <v>68.23</v>
      </c>
      <c r="F4977" s="680">
        <v>70.98</v>
      </c>
      <c r="G4977" s="204">
        <f>IF(P.O.!$F$4 = "DESONERADO", SICRO!E4977, SICRO!F4977)</f>
        <v>70.98</v>
      </c>
    </row>
    <row r="4978" spans="1:7">
      <c r="A4978" s="645" t="s">
        <v>69</v>
      </c>
      <c r="B4978" s="676">
        <v>5213410</v>
      </c>
      <c r="C4978" s="677" t="s">
        <v>10728</v>
      </c>
      <c r="D4978" s="678" t="s">
        <v>7325</v>
      </c>
      <c r="E4978" s="679">
        <f>IF(F4978 = "", "", ROUND(F4978*SINAPI!$M$5,2))</f>
        <v>136.86000000000001</v>
      </c>
      <c r="F4978" s="680">
        <v>142.38</v>
      </c>
      <c r="G4978" s="204">
        <f>IF(P.O.!$F$4 = "DESONERADO", SICRO!E4978, SICRO!F4978)</f>
        <v>142.38</v>
      </c>
    </row>
    <row r="4979" spans="1:7">
      <c r="A4979" s="645" t="s">
        <v>69</v>
      </c>
      <c r="B4979" s="676">
        <v>5214004</v>
      </c>
      <c r="C4979" s="677" t="s">
        <v>10729</v>
      </c>
      <c r="D4979" s="678" t="s">
        <v>7325</v>
      </c>
      <c r="E4979" s="679">
        <f>IF(F4979 = "", "", ROUND(F4979*SINAPI!$M$5,2))</f>
        <v>165.18</v>
      </c>
      <c r="F4979" s="680">
        <v>171.84</v>
      </c>
      <c r="G4979" s="204">
        <f>IF(P.O.!$F$4 = "DESONERADO", SICRO!E4979, SICRO!F4979)</f>
        <v>171.84</v>
      </c>
    </row>
    <row r="4980" spans="1:7">
      <c r="A4980" s="645" t="s">
        <v>69</v>
      </c>
      <c r="B4980" s="676">
        <v>5214005</v>
      </c>
      <c r="C4980" s="677" t="s">
        <v>10730</v>
      </c>
      <c r="D4980" s="678" t="s">
        <v>7325</v>
      </c>
      <c r="E4980" s="679">
        <f>IF(F4980 = "", "", ROUND(F4980*SINAPI!$M$5,2))</f>
        <v>147.72999999999999</v>
      </c>
      <c r="F4980" s="680">
        <v>153.69</v>
      </c>
      <c r="G4980" s="204">
        <f>IF(P.O.!$F$4 = "DESONERADO", SICRO!E4980, SICRO!F4980)</f>
        <v>153.69</v>
      </c>
    </row>
    <row r="4981" spans="1:7">
      <c r="A4981" s="645" t="s">
        <v>69</v>
      </c>
      <c r="B4981" s="676">
        <v>5214006</v>
      </c>
      <c r="C4981" s="677" t="s">
        <v>10731</v>
      </c>
      <c r="D4981" s="678" t="s">
        <v>7325</v>
      </c>
      <c r="E4981" s="679">
        <f>IF(F4981 = "", "", ROUND(F4981*SINAPI!$M$5,2))</f>
        <v>93.63</v>
      </c>
      <c r="F4981" s="680">
        <v>97.41</v>
      </c>
      <c r="G4981" s="204">
        <f>IF(P.O.!$F$4 = "DESONERADO", SICRO!E4981, SICRO!F4981)</f>
        <v>97.41</v>
      </c>
    </row>
    <row r="4982" spans="1:7">
      <c r="A4982" s="645" t="s">
        <v>69</v>
      </c>
      <c r="B4982" s="676">
        <v>5214007</v>
      </c>
      <c r="C4982" s="677" t="s">
        <v>10732</v>
      </c>
      <c r="D4982" s="678" t="s">
        <v>7325</v>
      </c>
      <c r="E4982" s="679">
        <f>IF(F4982 = "", "", ROUND(F4982*SINAPI!$M$5,2))</f>
        <v>79.47</v>
      </c>
      <c r="F4982" s="680">
        <v>82.68</v>
      </c>
      <c r="G4982" s="204">
        <f>IF(P.O.!$F$4 = "DESONERADO", SICRO!E4982, SICRO!F4982)</f>
        <v>82.68</v>
      </c>
    </row>
    <row r="4983" spans="1:7">
      <c r="A4983" s="645" t="s">
        <v>69</v>
      </c>
      <c r="B4983" s="676">
        <v>5214008</v>
      </c>
      <c r="C4983" s="677" t="s">
        <v>10733</v>
      </c>
      <c r="D4983" s="678" t="s">
        <v>7325</v>
      </c>
      <c r="E4983" s="679">
        <f>IF(F4983 = "", "", ROUND(F4983*SINAPI!$M$5,2))</f>
        <v>77.97</v>
      </c>
      <c r="F4983" s="680">
        <v>81.11</v>
      </c>
      <c r="G4983" s="204">
        <f>IF(P.O.!$F$4 = "DESONERADO", SICRO!E4983, SICRO!F4983)</f>
        <v>81.11</v>
      </c>
    </row>
    <row r="4984" spans="1:7">
      <c r="A4984" s="645" t="s">
        <v>69</v>
      </c>
      <c r="B4984" s="676">
        <v>5213408</v>
      </c>
      <c r="C4984" s="677" t="s">
        <v>10734</v>
      </c>
      <c r="D4984" s="678" t="s">
        <v>7325</v>
      </c>
      <c r="E4984" s="679">
        <f>IF(F4984 = "", "", ROUND(F4984*SINAPI!$M$5,2))</f>
        <v>47.77</v>
      </c>
      <c r="F4984" s="680">
        <v>49.7</v>
      </c>
      <c r="G4984" s="204">
        <f>IF(P.O.!$F$4 = "DESONERADO", SICRO!E4984, SICRO!F4984)</f>
        <v>49.7</v>
      </c>
    </row>
    <row r="4985" spans="1:7">
      <c r="A4985" s="645" t="s">
        <v>69</v>
      </c>
      <c r="B4985" s="676">
        <v>5213400</v>
      </c>
      <c r="C4985" s="677" t="s">
        <v>10735</v>
      </c>
      <c r="D4985" s="678" t="s">
        <v>7325</v>
      </c>
      <c r="E4985" s="679">
        <f>IF(F4985 = "", "", ROUND(F4985*SINAPI!$M$5,2))</f>
        <v>25.68</v>
      </c>
      <c r="F4985" s="680">
        <v>26.72</v>
      </c>
      <c r="G4985" s="204">
        <f>IF(P.O.!$F$4 = "DESONERADO", SICRO!E4985, SICRO!F4985)</f>
        <v>26.72</v>
      </c>
    </row>
    <row r="4986" spans="1:7">
      <c r="A4986" s="645" t="s">
        <v>69</v>
      </c>
      <c r="B4986" s="676">
        <v>5213401</v>
      </c>
      <c r="C4986" s="677" t="s">
        <v>10736</v>
      </c>
      <c r="D4986" s="678" t="s">
        <v>7325</v>
      </c>
      <c r="E4986" s="679">
        <f>IF(F4986 = "", "", ROUND(F4986*SINAPI!$M$5,2))</f>
        <v>35.799999999999997</v>
      </c>
      <c r="F4986" s="680">
        <v>37.24</v>
      </c>
      <c r="G4986" s="204">
        <f>IF(P.O.!$F$4 = "DESONERADO", SICRO!E4986, SICRO!F4986)</f>
        <v>37.24</v>
      </c>
    </row>
    <row r="4987" spans="1:7">
      <c r="A4987" s="645" t="s">
        <v>69</v>
      </c>
      <c r="B4987" s="676">
        <v>5214001</v>
      </c>
      <c r="C4987" s="677" t="s">
        <v>10737</v>
      </c>
      <c r="D4987" s="678" t="s">
        <v>7325</v>
      </c>
      <c r="E4987" s="679">
        <f>IF(F4987 = "", "", ROUND(F4987*SINAPI!$M$5,2))</f>
        <v>13.5</v>
      </c>
      <c r="F4987" s="680">
        <v>14.04</v>
      </c>
      <c r="G4987" s="204">
        <f>IF(P.O.!$F$4 = "DESONERADO", SICRO!E4987, SICRO!F4987)</f>
        <v>14.04</v>
      </c>
    </row>
    <row r="4988" spans="1:7">
      <c r="A4988" s="645" t="s">
        <v>69</v>
      </c>
      <c r="B4988" s="676">
        <v>5213402</v>
      </c>
      <c r="C4988" s="677" t="s">
        <v>10738</v>
      </c>
      <c r="D4988" s="678" t="s">
        <v>7325</v>
      </c>
      <c r="E4988" s="679">
        <f>IF(F4988 = "", "", ROUND(F4988*SINAPI!$M$5,2))</f>
        <v>16.100000000000001</v>
      </c>
      <c r="F4988" s="680">
        <v>16.75</v>
      </c>
      <c r="G4988" s="204">
        <f>IF(P.O.!$F$4 = "DESONERADO", SICRO!E4988, SICRO!F4988)</f>
        <v>16.75</v>
      </c>
    </row>
    <row r="4989" spans="1:7">
      <c r="A4989" s="645" t="s">
        <v>69</v>
      </c>
      <c r="B4989" s="676">
        <v>5213403</v>
      </c>
      <c r="C4989" s="677" t="s">
        <v>10739</v>
      </c>
      <c r="D4989" s="678" t="s">
        <v>7325</v>
      </c>
      <c r="E4989" s="679">
        <f>IF(F4989 = "", "", ROUND(F4989*SINAPI!$M$5,2))</f>
        <v>18.739999999999998</v>
      </c>
      <c r="F4989" s="680">
        <v>19.5</v>
      </c>
      <c r="G4989" s="204">
        <f>IF(P.O.!$F$4 = "DESONERADO", SICRO!E4989, SICRO!F4989)</f>
        <v>19.5</v>
      </c>
    </row>
    <row r="4990" spans="1:7">
      <c r="A4990" s="645" t="s">
        <v>69</v>
      </c>
      <c r="B4990" s="676">
        <v>5214003</v>
      </c>
      <c r="C4990" s="677" t="s">
        <v>10740</v>
      </c>
      <c r="D4990" s="678" t="s">
        <v>7325</v>
      </c>
      <c r="E4990" s="679">
        <f>IF(F4990 = "", "", ROUND(F4990*SINAPI!$M$5,2))</f>
        <v>57.55</v>
      </c>
      <c r="F4990" s="680">
        <v>59.87</v>
      </c>
      <c r="G4990" s="204">
        <f>IF(P.O.!$F$4 = "DESONERADO", SICRO!E4990, SICRO!F4990)</f>
        <v>59.87</v>
      </c>
    </row>
    <row r="4991" spans="1:7">
      <c r="A4991" s="645" t="s">
        <v>69</v>
      </c>
      <c r="B4991" s="676">
        <v>5213409</v>
      </c>
      <c r="C4991" s="677" t="s">
        <v>10741</v>
      </c>
      <c r="D4991" s="678" t="s">
        <v>7325</v>
      </c>
      <c r="E4991" s="679">
        <f>IF(F4991 = "", "", ROUND(F4991*SINAPI!$M$5,2))</f>
        <v>96.91</v>
      </c>
      <c r="F4991" s="680">
        <v>100.82</v>
      </c>
      <c r="G4991" s="204">
        <f>IF(P.O.!$F$4 = "DESONERADO", SICRO!E4991, SICRO!F4991)</f>
        <v>100.82</v>
      </c>
    </row>
    <row r="4992" spans="1:7">
      <c r="A4992" s="645" t="s">
        <v>69</v>
      </c>
      <c r="B4992" s="676">
        <v>5213404</v>
      </c>
      <c r="C4992" s="677" t="s">
        <v>10742</v>
      </c>
      <c r="D4992" s="678" t="s">
        <v>7325</v>
      </c>
      <c r="E4992" s="679">
        <f>IF(F4992 = "", "", ROUND(F4992*SINAPI!$M$5,2))</f>
        <v>38.31</v>
      </c>
      <c r="F4992" s="680">
        <v>39.85</v>
      </c>
      <c r="G4992" s="204">
        <f>IF(P.O.!$F$4 = "DESONERADO", SICRO!E4992, SICRO!F4992)</f>
        <v>39.85</v>
      </c>
    </row>
    <row r="4993" spans="1:7">
      <c r="A4993" s="645" t="s">
        <v>69</v>
      </c>
      <c r="B4993" s="676">
        <v>5213405</v>
      </c>
      <c r="C4993" s="677" t="s">
        <v>10743</v>
      </c>
      <c r="D4993" s="678" t="s">
        <v>7325</v>
      </c>
      <c r="E4993" s="679">
        <f>IF(F4993 = "", "", ROUND(F4993*SINAPI!$M$5,2))</f>
        <v>47.94</v>
      </c>
      <c r="F4993" s="680">
        <v>49.87</v>
      </c>
      <c r="G4993" s="204">
        <f>IF(P.O.!$F$4 = "DESONERADO", SICRO!E4993, SICRO!F4993)</f>
        <v>49.87</v>
      </c>
    </row>
    <row r="4994" spans="1:7">
      <c r="A4994" s="645" t="s">
        <v>69</v>
      </c>
      <c r="B4994" s="676">
        <v>5214002</v>
      </c>
      <c r="C4994" s="677" t="s">
        <v>10744</v>
      </c>
      <c r="D4994" s="678" t="s">
        <v>7325</v>
      </c>
      <c r="E4994" s="679">
        <f>IF(F4994 = "", "", ROUND(F4994*SINAPI!$M$5,2))</f>
        <v>26.31</v>
      </c>
      <c r="F4994" s="680">
        <v>27.37</v>
      </c>
      <c r="G4994" s="204">
        <f>IF(P.O.!$F$4 = "DESONERADO", SICRO!E4994, SICRO!F4994)</f>
        <v>27.37</v>
      </c>
    </row>
    <row r="4995" spans="1:7">
      <c r="A4995" s="645" t="s">
        <v>69</v>
      </c>
      <c r="B4995" s="676">
        <v>5213406</v>
      </c>
      <c r="C4995" s="677" t="s">
        <v>10745</v>
      </c>
      <c r="D4995" s="678" t="s">
        <v>7325</v>
      </c>
      <c r="E4995" s="679">
        <f>IF(F4995 = "", "", ROUND(F4995*SINAPI!$M$5,2))</f>
        <v>28.73</v>
      </c>
      <c r="F4995" s="680">
        <v>29.89</v>
      </c>
      <c r="G4995" s="204">
        <f>IF(P.O.!$F$4 = "DESONERADO", SICRO!E4995, SICRO!F4995)</f>
        <v>29.89</v>
      </c>
    </row>
    <row r="4996" spans="1:7">
      <c r="A4996" s="645" t="s">
        <v>69</v>
      </c>
      <c r="B4996" s="676">
        <v>5213407</v>
      </c>
      <c r="C4996" s="677" t="s">
        <v>10746</v>
      </c>
      <c r="D4996" s="678" t="s">
        <v>7325</v>
      </c>
      <c r="E4996" s="679">
        <f>IF(F4996 = "", "", ROUND(F4996*SINAPI!$M$5,2))</f>
        <v>31.14</v>
      </c>
      <c r="F4996" s="680">
        <v>32.4</v>
      </c>
      <c r="G4996" s="204">
        <f>IF(P.O.!$F$4 = "DESONERADO", SICRO!E4996, SICRO!F4996)</f>
        <v>32.4</v>
      </c>
    </row>
    <row r="4997" spans="1:7">
      <c r="A4997" s="645" t="s">
        <v>69</v>
      </c>
      <c r="B4997" s="676">
        <v>5212552</v>
      </c>
      <c r="C4997" s="677" t="s">
        <v>10747</v>
      </c>
      <c r="D4997" s="678" t="s">
        <v>7325</v>
      </c>
      <c r="E4997" s="679">
        <f>IF(F4997 = "", "", ROUND(F4997*SINAPI!$M$5,2))</f>
        <v>16.27</v>
      </c>
      <c r="F4997" s="680">
        <v>16.93</v>
      </c>
      <c r="G4997" s="204">
        <f>IF(P.O.!$F$4 = "DESONERADO", SICRO!E4997, SICRO!F4997)</f>
        <v>16.93</v>
      </c>
    </row>
    <row r="4998" spans="1:7">
      <c r="A4998" s="645" t="s">
        <v>69</v>
      </c>
      <c r="B4998" s="676">
        <v>5213464</v>
      </c>
      <c r="C4998" s="677" t="s">
        <v>10748</v>
      </c>
      <c r="D4998" s="678" t="s">
        <v>5891</v>
      </c>
      <c r="E4998" s="679">
        <f>IF(F4998 = "", "", ROUND(F4998*SINAPI!$M$5,2))</f>
        <v>245.69</v>
      </c>
      <c r="F4998" s="680">
        <v>255.6</v>
      </c>
      <c r="G4998" s="204">
        <f>IF(P.O.!$F$4 = "DESONERADO", SICRO!E4998, SICRO!F4998)</f>
        <v>255.6</v>
      </c>
    </row>
    <row r="4999" spans="1:7">
      <c r="A4999" s="645" t="s">
        <v>69</v>
      </c>
      <c r="B4999" s="676">
        <v>5213465</v>
      </c>
      <c r="C4999" s="677" t="s">
        <v>10749</v>
      </c>
      <c r="D4999" s="678" t="s">
        <v>5891</v>
      </c>
      <c r="E4999" s="679">
        <f>IF(F4999 = "", "", ROUND(F4999*SINAPI!$M$5,2))</f>
        <v>420.47</v>
      </c>
      <c r="F4999" s="680">
        <v>437.43</v>
      </c>
      <c r="G4999" s="204">
        <f>IF(P.O.!$F$4 = "DESONERADO", SICRO!E4999, SICRO!F4999)</f>
        <v>437.43</v>
      </c>
    </row>
    <row r="5000" spans="1:7">
      <c r="A5000" s="645" t="s">
        <v>69</v>
      </c>
      <c r="B5000" s="676">
        <v>5213466</v>
      </c>
      <c r="C5000" s="677" t="s">
        <v>10750</v>
      </c>
      <c r="D5000" s="678" t="s">
        <v>5891</v>
      </c>
      <c r="E5000" s="679">
        <f>IF(F5000 = "", "", ROUND(F5000*SINAPI!$M$5,2))</f>
        <v>589.1</v>
      </c>
      <c r="F5000" s="680">
        <v>612.86</v>
      </c>
      <c r="G5000" s="204">
        <f>IF(P.O.!$F$4 = "DESONERADO", SICRO!E5000, SICRO!F5000)</f>
        <v>612.86</v>
      </c>
    </row>
    <row r="5001" spans="1:7">
      <c r="A5001" s="645" t="s">
        <v>69</v>
      </c>
      <c r="B5001" s="676">
        <v>5213467</v>
      </c>
      <c r="C5001" s="677" t="s">
        <v>10751</v>
      </c>
      <c r="D5001" s="678" t="s">
        <v>5891</v>
      </c>
      <c r="E5001" s="679">
        <f>IF(F5001 = "", "", ROUND(F5001*SINAPI!$M$5,2))</f>
        <v>925.14</v>
      </c>
      <c r="F5001" s="680">
        <v>962.45</v>
      </c>
      <c r="G5001" s="204">
        <f>IF(P.O.!$F$4 = "DESONERADO", SICRO!E5001, SICRO!F5001)</f>
        <v>962.45</v>
      </c>
    </row>
    <row r="5002" spans="1:7">
      <c r="A5002" s="645" t="s">
        <v>69</v>
      </c>
      <c r="B5002" s="676">
        <v>5213468</v>
      </c>
      <c r="C5002" s="677" t="s">
        <v>10752</v>
      </c>
      <c r="D5002" s="678" t="s">
        <v>5891</v>
      </c>
      <c r="E5002" s="679">
        <f>IF(F5002 = "", "", ROUND(F5002*SINAPI!$M$5,2))</f>
        <v>237.64</v>
      </c>
      <c r="F5002" s="680">
        <v>247.22</v>
      </c>
      <c r="G5002" s="204">
        <f>IF(P.O.!$F$4 = "DESONERADO", SICRO!E5002, SICRO!F5002)</f>
        <v>247.22</v>
      </c>
    </row>
    <row r="5003" spans="1:7">
      <c r="A5003" s="645" t="s">
        <v>69</v>
      </c>
      <c r="B5003" s="676">
        <v>5213469</v>
      </c>
      <c r="C5003" s="677" t="s">
        <v>10753</v>
      </c>
      <c r="D5003" s="678" t="s">
        <v>5891</v>
      </c>
      <c r="E5003" s="679">
        <f>IF(F5003 = "", "", ROUND(F5003*SINAPI!$M$5,2))</f>
        <v>405.13</v>
      </c>
      <c r="F5003" s="680">
        <v>421.47</v>
      </c>
      <c r="G5003" s="204">
        <f>IF(P.O.!$F$4 = "DESONERADO", SICRO!E5003, SICRO!F5003)</f>
        <v>421.47</v>
      </c>
    </row>
    <row r="5004" spans="1:7">
      <c r="A5004" s="645" t="s">
        <v>69</v>
      </c>
      <c r="B5004" s="676">
        <v>5213470</v>
      </c>
      <c r="C5004" s="677" t="s">
        <v>10754</v>
      </c>
      <c r="D5004" s="678" t="s">
        <v>5891</v>
      </c>
      <c r="E5004" s="679">
        <f>IF(F5004 = "", "", ROUND(F5004*SINAPI!$M$5,2))</f>
        <v>566.72</v>
      </c>
      <c r="F5004" s="680">
        <v>589.58000000000004</v>
      </c>
      <c r="G5004" s="204">
        <f>IF(P.O.!$F$4 = "DESONERADO", SICRO!E5004, SICRO!F5004)</f>
        <v>589.58000000000004</v>
      </c>
    </row>
    <row r="5005" spans="1:7">
      <c r="A5005" s="645" t="s">
        <v>69</v>
      </c>
      <c r="B5005" s="676">
        <v>5213471</v>
      </c>
      <c r="C5005" s="677" t="s">
        <v>10755</v>
      </c>
      <c r="D5005" s="678" t="s">
        <v>5891</v>
      </c>
      <c r="E5005" s="679">
        <f>IF(F5005 = "", "", ROUND(F5005*SINAPI!$M$5,2))</f>
        <v>892.92</v>
      </c>
      <c r="F5005" s="680">
        <v>928.93</v>
      </c>
      <c r="G5005" s="204">
        <f>IF(P.O.!$F$4 = "DESONERADO", SICRO!E5005, SICRO!F5005)</f>
        <v>928.93</v>
      </c>
    </row>
    <row r="5006" spans="1:7">
      <c r="A5006" s="645" t="s">
        <v>69</v>
      </c>
      <c r="B5006" s="676">
        <v>5212560</v>
      </c>
      <c r="C5006" s="677" t="s">
        <v>10756</v>
      </c>
      <c r="D5006" s="678" t="s">
        <v>10681</v>
      </c>
      <c r="E5006" s="679">
        <f>IF(F5006 = "", "", ROUND(F5006*SINAPI!$M$5,2))</f>
        <v>3.8</v>
      </c>
      <c r="F5006" s="680">
        <v>3.95</v>
      </c>
      <c r="G5006" s="204">
        <f>IF(P.O.!$F$4 = "DESONERADO", SICRO!E5006, SICRO!F5006)</f>
        <v>3.95</v>
      </c>
    </row>
    <row r="5007" spans="1:7">
      <c r="A5007" s="645" t="s">
        <v>69</v>
      </c>
      <c r="B5007" s="676">
        <v>5213472</v>
      </c>
      <c r="C5007" s="677" t="s">
        <v>10757</v>
      </c>
      <c r="D5007" s="678" t="s">
        <v>5891</v>
      </c>
      <c r="E5007" s="679">
        <f>IF(F5007 = "", "", ROUND(F5007*SINAPI!$M$5,2))</f>
        <v>288.08999999999997</v>
      </c>
      <c r="F5007" s="680">
        <v>299.70999999999998</v>
      </c>
      <c r="G5007" s="204">
        <f>IF(P.O.!$F$4 = "DESONERADO", SICRO!E5007, SICRO!F5007)</f>
        <v>299.70999999999998</v>
      </c>
    </row>
    <row r="5008" spans="1:7">
      <c r="A5008" s="645" t="s">
        <v>69</v>
      </c>
      <c r="B5008" s="676">
        <v>5213473</v>
      </c>
      <c r="C5008" s="677" t="s">
        <v>10758</v>
      </c>
      <c r="D5008" s="678" t="s">
        <v>5891</v>
      </c>
      <c r="E5008" s="679">
        <f>IF(F5008 = "", "", ROUND(F5008*SINAPI!$M$5,2))</f>
        <v>379.6</v>
      </c>
      <c r="F5008" s="680">
        <v>394.91</v>
      </c>
      <c r="G5008" s="204">
        <f>IF(P.O.!$F$4 = "DESONERADO", SICRO!E5008, SICRO!F5008)</f>
        <v>394.91</v>
      </c>
    </row>
    <row r="5009" spans="1:7">
      <c r="A5009" s="645" t="s">
        <v>69</v>
      </c>
      <c r="B5009" s="676">
        <v>5213474</v>
      </c>
      <c r="C5009" s="677" t="s">
        <v>10759</v>
      </c>
      <c r="D5009" s="678" t="s">
        <v>5891</v>
      </c>
      <c r="E5009" s="679">
        <f>IF(F5009 = "", "", ROUND(F5009*SINAPI!$M$5,2))</f>
        <v>274.67</v>
      </c>
      <c r="F5009" s="680">
        <v>285.75</v>
      </c>
      <c r="G5009" s="204">
        <f>IF(P.O.!$F$4 = "DESONERADO", SICRO!E5009, SICRO!F5009)</f>
        <v>285.75</v>
      </c>
    </row>
    <row r="5010" spans="1:7">
      <c r="A5010" s="645" t="s">
        <v>69</v>
      </c>
      <c r="B5010" s="676">
        <v>5213475</v>
      </c>
      <c r="C5010" s="677" t="s">
        <v>10760</v>
      </c>
      <c r="D5010" s="678" t="s">
        <v>5891</v>
      </c>
      <c r="E5010" s="679">
        <f>IF(F5010 = "", "", ROUND(F5010*SINAPI!$M$5,2))</f>
        <v>362.81</v>
      </c>
      <c r="F5010" s="680">
        <v>377.44</v>
      </c>
      <c r="G5010" s="204">
        <f>IF(P.O.!$F$4 = "DESONERADO", SICRO!E5010, SICRO!F5010)</f>
        <v>377.44</v>
      </c>
    </row>
    <row r="5011" spans="1:7">
      <c r="A5011" s="645" t="s">
        <v>69</v>
      </c>
      <c r="B5011" s="676">
        <v>5213440</v>
      </c>
      <c r="C5011" s="677" t="s">
        <v>10761</v>
      </c>
      <c r="D5011" s="678" t="s">
        <v>5891</v>
      </c>
      <c r="E5011" s="679">
        <f>IF(F5011 = "", "", ROUND(F5011*SINAPI!$M$5,2))</f>
        <v>245.66</v>
      </c>
      <c r="F5011" s="680">
        <v>255.57</v>
      </c>
      <c r="G5011" s="204">
        <f>IF(P.O.!$F$4 = "DESONERADO", SICRO!E5011, SICRO!F5011)</f>
        <v>255.57</v>
      </c>
    </row>
    <row r="5012" spans="1:7">
      <c r="A5012" s="645" t="s">
        <v>69</v>
      </c>
      <c r="B5012" s="676">
        <v>5213441</v>
      </c>
      <c r="C5012" s="677" t="s">
        <v>10762</v>
      </c>
      <c r="D5012" s="678" t="s">
        <v>5891</v>
      </c>
      <c r="E5012" s="679">
        <f>IF(F5012 = "", "", ROUND(F5012*SINAPI!$M$5,2))</f>
        <v>420.51</v>
      </c>
      <c r="F5012" s="680">
        <v>437.47</v>
      </c>
      <c r="G5012" s="204">
        <f>IF(P.O.!$F$4 = "DESONERADO", SICRO!E5012, SICRO!F5012)</f>
        <v>437.47</v>
      </c>
    </row>
    <row r="5013" spans="1:7">
      <c r="A5013" s="645" t="s">
        <v>69</v>
      </c>
      <c r="B5013" s="676">
        <v>5213442</v>
      </c>
      <c r="C5013" s="677" t="s">
        <v>10763</v>
      </c>
      <c r="D5013" s="678" t="s">
        <v>5891</v>
      </c>
      <c r="E5013" s="679">
        <f>IF(F5013 = "", "", ROUND(F5013*SINAPI!$M$5,2))</f>
        <v>589.1</v>
      </c>
      <c r="F5013" s="680">
        <v>612.86</v>
      </c>
      <c r="G5013" s="204">
        <f>IF(P.O.!$F$4 = "DESONERADO", SICRO!E5013, SICRO!F5013)</f>
        <v>612.86</v>
      </c>
    </row>
    <row r="5014" spans="1:7">
      <c r="A5014" s="645" t="s">
        <v>69</v>
      </c>
      <c r="B5014" s="676">
        <v>5213443</v>
      </c>
      <c r="C5014" s="677" t="s">
        <v>10764</v>
      </c>
      <c r="D5014" s="678" t="s">
        <v>5891</v>
      </c>
      <c r="E5014" s="679">
        <f>IF(F5014 = "", "", ROUND(F5014*SINAPI!$M$5,2))</f>
        <v>925.16</v>
      </c>
      <c r="F5014" s="680">
        <v>962.47</v>
      </c>
      <c r="G5014" s="204">
        <f>IF(P.O.!$F$4 = "DESONERADO", SICRO!E5014, SICRO!F5014)</f>
        <v>962.47</v>
      </c>
    </row>
    <row r="5015" spans="1:7">
      <c r="A5015" s="645" t="s">
        <v>69</v>
      </c>
      <c r="B5015" s="676">
        <v>5213444</v>
      </c>
      <c r="C5015" s="677" t="s">
        <v>10765</v>
      </c>
      <c r="D5015" s="678" t="s">
        <v>5891</v>
      </c>
      <c r="E5015" s="679">
        <f>IF(F5015 = "", "", ROUND(F5015*SINAPI!$M$5,2))</f>
        <v>245.71</v>
      </c>
      <c r="F5015" s="680">
        <v>255.62</v>
      </c>
      <c r="G5015" s="204">
        <f>IF(P.O.!$F$4 = "DESONERADO", SICRO!E5015, SICRO!F5015)</f>
        <v>255.62</v>
      </c>
    </row>
    <row r="5016" spans="1:7">
      <c r="A5016" s="645" t="s">
        <v>69</v>
      </c>
      <c r="B5016" s="676">
        <v>5213445</v>
      </c>
      <c r="C5016" s="677" t="s">
        <v>10766</v>
      </c>
      <c r="D5016" s="678" t="s">
        <v>5891</v>
      </c>
      <c r="E5016" s="679">
        <f>IF(F5016 = "", "", ROUND(F5016*SINAPI!$M$5,2))</f>
        <v>420.44</v>
      </c>
      <c r="F5016" s="680">
        <v>437.4</v>
      </c>
      <c r="G5016" s="204">
        <f>IF(P.O.!$F$4 = "DESONERADO", SICRO!E5016, SICRO!F5016)</f>
        <v>437.4</v>
      </c>
    </row>
    <row r="5017" spans="1:7">
      <c r="A5017" s="645" t="s">
        <v>69</v>
      </c>
      <c r="B5017" s="676">
        <v>5213446</v>
      </c>
      <c r="C5017" s="677" t="s">
        <v>10767</v>
      </c>
      <c r="D5017" s="678" t="s">
        <v>5891</v>
      </c>
      <c r="E5017" s="679">
        <f>IF(F5017 = "", "", ROUND(F5017*SINAPI!$M$5,2))</f>
        <v>589.1</v>
      </c>
      <c r="F5017" s="680">
        <v>612.86</v>
      </c>
      <c r="G5017" s="204">
        <f>IF(P.O.!$F$4 = "DESONERADO", SICRO!E5017, SICRO!F5017)</f>
        <v>612.86</v>
      </c>
    </row>
    <row r="5018" spans="1:7">
      <c r="A5018" s="645" t="s">
        <v>69</v>
      </c>
      <c r="B5018" s="676">
        <v>5213447</v>
      </c>
      <c r="C5018" s="677" t="s">
        <v>10768</v>
      </c>
      <c r="D5018" s="678" t="s">
        <v>5891</v>
      </c>
      <c r="E5018" s="679">
        <f>IF(F5018 = "", "", ROUND(F5018*SINAPI!$M$5,2))</f>
        <v>925.21</v>
      </c>
      <c r="F5018" s="680">
        <v>962.52</v>
      </c>
      <c r="G5018" s="204">
        <f>IF(P.O.!$F$4 = "DESONERADO", SICRO!E5018, SICRO!F5018)</f>
        <v>962.52</v>
      </c>
    </row>
    <row r="5019" spans="1:7">
      <c r="A5019" s="645" t="s">
        <v>69</v>
      </c>
      <c r="B5019" s="676">
        <v>5213448</v>
      </c>
      <c r="C5019" s="677" t="s">
        <v>10769</v>
      </c>
      <c r="D5019" s="678" t="s">
        <v>5891</v>
      </c>
      <c r="E5019" s="679">
        <f>IF(F5019 = "", "", ROUND(F5019*SINAPI!$M$5,2))</f>
        <v>169.6</v>
      </c>
      <c r="F5019" s="680">
        <v>176.44</v>
      </c>
      <c r="G5019" s="204">
        <f>IF(P.O.!$F$4 = "DESONERADO", SICRO!E5019, SICRO!F5019)</f>
        <v>176.44</v>
      </c>
    </row>
    <row r="5020" spans="1:7">
      <c r="A5020" s="645" t="s">
        <v>69</v>
      </c>
      <c r="B5020" s="676">
        <v>5213449</v>
      </c>
      <c r="C5020" s="677" t="s">
        <v>10770</v>
      </c>
      <c r="D5020" s="678" t="s">
        <v>5891</v>
      </c>
      <c r="E5020" s="679">
        <f>IF(F5020 = "", "", ROUND(F5020*SINAPI!$M$5,2))</f>
        <v>267.14</v>
      </c>
      <c r="F5020" s="680">
        <v>277.91000000000003</v>
      </c>
      <c r="G5020" s="204">
        <f>IF(P.O.!$F$4 = "DESONERADO", SICRO!E5020, SICRO!F5020)</f>
        <v>277.91000000000003</v>
      </c>
    </row>
    <row r="5021" spans="1:7">
      <c r="A5021" s="645" t="s">
        <v>69</v>
      </c>
      <c r="B5021" s="676">
        <v>5213450</v>
      </c>
      <c r="C5021" s="677" t="s">
        <v>10771</v>
      </c>
      <c r="D5021" s="678" t="s">
        <v>5891</v>
      </c>
      <c r="E5021" s="679">
        <f>IF(F5021 = "", "", ROUND(F5021*SINAPI!$M$5,2))</f>
        <v>374.46</v>
      </c>
      <c r="F5021" s="680">
        <v>389.56</v>
      </c>
      <c r="G5021" s="204">
        <f>IF(P.O.!$F$4 = "DESONERADO", SICRO!E5021, SICRO!F5021)</f>
        <v>389.56</v>
      </c>
    </row>
    <row r="5022" spans="1:7">
      <c r="A5022" s="645" t="s">
        <v>69</v>
      </c>
      <c r="B5022" s="676">
        <v>5213451</v>
      </c>
      <c r="C5022" s="677" t="s">
        <v>10772</v>
      </c>
      <c r="D5022" s="678" t="s">
        <v>5891</v>
      </c>
      <c r="E5022" s="679">
        <f>IF(F5022 = "", "", ROUND(F5022*SINAPI!$M$5,2))</f>
        <v>537.29</v>
      </c>
      <c r="F5022" s="680">
        <v>558.96</v>
      </c>
      <c r="G5022" s="204">
        <f>IF(P.O.!$F$4 = "DESONERADO", SICRO!E5022, SICRO!F5022)</f>
        <v>558.96</v>
      </c>
    </row>
    <row r="5023" spans="1:7">
      <c r="A5023" s="645" t="s">
        <v>69</v>
      </c>
      <c r="B5023" s="676">
        <v>5213452</v>
      </c>
      <c r="C5023" s="677" t="s">
        <v>10773</v>
      </c>
      <c r="D5023" s="678" t="s">
        <v>5891</v>
      </c>
      <c r="E5023" s="679">
        <f>IF(F5023 = "", "", ROUND(F5023*SINAPI!$M$5,2))</f>
        <v>237.61</v>
      </c>
      <c r="F5023" s="680">
        <v>247.19</v>
      </c>
      <c r="G5023" s="204">
        <f>IF(P.O.!$F$4 = "DESONERADO", SICRO!E5023, SICRO!F5023)</f>
        <v>247.19</v>
      </c>
    </row>
    <row r="5024" spans="1:7">
      <c r="A5024" s="645" t="s">
        <v>69</v>
      </c>
      <c r="B5024" s="676">
        <v>5213453</v>
      </c>
      <c r="C5024" s="677" t="s">
        <v>10774</v>
      </c>
      <c r="D5024" s="678" t="s">
        <v>5891</v>
      </c>
      <c r="E5024" s="679">
        <f>IF(F5024 = "", "", ROUND(F5024*SINAPI!$M$5,2))</f>
        <v>405.17</v>
      </c>
      <c r="F5024" s="680">
        <v>421.51</v>
      </c>
      <c r="G5024" s="204">
        <f>IF(P.O.!$F$4 = "DESONERADO", SICRO!E5024, SICRO!F5024)</f>
        <v>421.51</v>
      </c>
    </row>
    <row r="5025" spans="1:7">
      <c r="A5025" s="645" t="s">
        <v>69</v>
      </c>
      <c r="B5025" s="676">
        <v>5213454</v>
      </c>
      <c r="C5025" s="677" t="s">
        <v>10775</v>
      </c>
      <c r="D5025" s="678" t="s">
        <v>5891</v>
      </c>
      <c r="E5025" s="679">
        <f>IF(F5025 = "", "", ROUND(F5025*SINAPI!$M$5,2))</f>
        <v>566.72</v>
      </c>
      <c r="F5025" s="680">
        <v>589.58000000000004</v>
      </c>
      <c r="G5025" s="204">
        <f>IF(P.O.!$F$4 = "DESONERADO", SICRO!E5025, SICRO!F5025)</f>
        <v>589.58000000000004</v>
      </c>
    </row>
    <row r="5026" spans="1:7">
      <c r="A5026" s="645" t="s">
        <v>69</v>
      </c>
      <c r="B5026" s="676">
        <v>5213455</v>
      </c>
      <c r="C5026" s="677" t="s">
        <v>10776</v>
      </c>
      <c r="D5026" s="678" t="s">
        <v>5891</v>
      </c>
      <c r="E5026" s="679">
        <f>IF(F5026 = "", "", ROUND(F5026*SINAPI!$M$5,2))</f>
        <v>892.94</v>
      </c>
      <c r="F5026" s="680">
        <v>928.95</v>
      </c>
      <c r="G5026" s="204">
        <f>IF(P.O.!$F$4 = "DESONERADO", SICRO!E5026, SICRO!F5026)</f>
        <v>928.95</v>
      </c>
    </row>
    <row r="5027" spans="1:7">
      <c r="A5027" s="645" t="s">
        <v>69</v>
      </c>
      <c r="B5027" s="676">
        <v>5213456</v>
      </c>
      <c r="C5027" s="677" t="s">
        <v>10777</v>
      </c>
      <c r="D5027" s="678" t="s">
        <v>5891</v>
      </c>
      <c r="E5027" s="679">
        <f>IF(F5027 = "", "", ROUND(F5027*SINAPI!$M$5,2))</f>
        <v>237.66</v>
      </c>
      <c r="F5027" s="680">
        <v>247.24</v>
      </c>
      <c r="G5027" s="204">
        <f>IF(P.O.!$F$4 = "DESONERADO", SICRO!E5027, SICRO!F5027)</f>
        <v>247.24</v>
      </c>
    </row>
    <row r="5028" spans="1:7">
      <c r="A5028" s="645" t="s">
        <v>69</v>
      </c>
      <c r="B5028" s="676">
        <v>5213457</v>
      </c>
      <c r="C5028" s="677" t="s">
        <v>10778</v>
      </c>
      <c r="D5028" s="678" t="s">
        <v>5891</v>
      </c>
      <c r="E5028" s="679">
        <f>IF(F5028 = "", "", ROUND(F5028*SINAPI!$M$5,2))</f>
        <v>405.1</v>
      </c>
      <c r="F5028" s="680">
        <v>421.44</v>
      </c>
      <c r="G5028" s="204">
        <f>IF(P.O.!$F$4 = "DESONERADO", SICRO!E5028, SICRO!F5028)</f>
        <v>421.44</v>
      </c>
    </row>
    <row r="5029" spans="1:7">
      <c r="A5029" s="645" t="s">
        <v>69</v>
      </c>
      <c r="B5029" s="676">
        <v>5213458</v>
      </c>
      <c r="C5029" s="677" t="s">
        <v>10779</v>
      </c>
      <c r="D5029" s="678" t="s">
        <v>5891</v>
      </c>
      <c r="E5029" s="679">
        <f>IF(F5029 = "", "", ROUND(F5029*SINAPI!$M$5,2))</f>
        <v>566.72</v>
      </c>
      <c r="F5029" s="680">
        <v>589.58000000000004</v>
      </c>
      <c r="G5029" s="204">
        <f>IF(P.O.!$F$4 = "DESONERADO", SICRO!E5029, SICRO!F5029)</f>
        <v>589.58000000000004</v>
      </c>
    </row>
    <row r="5030" spans="1:7">
      <c r="A5030" s="645" t="s">
        <v>69</v>
      </c>
      <c r="B5030" s="676">
        <v>5213459</v>
      </c>
      <c r="C5030" s="677" t="s">
        <v>10780</v>
      </c>
      <c r="D5030" s="678" t="s">
        <v>5891</v>
      </c>
      <c r="E5030" s="679">
        <f>IF(F5030 = "", "", ROUND(F5030*SINAPI!$M$5,2))</f>
        <v>892.99</v>
      </c>
      <c r="F5030" s="680">
        <v>929</v>
      </c>
      <c r="G5030" s="204">
        <f>IF(P.O.!$F$4 = "DESONERADO", SICRO!E5030, SICRO!F5030)</f>
        <v>929</v>
      </c>
    </row>
    <row r="5031" spans="1:7">
      <c r="A5031" s="645" t="s">
        <v>69</v>
      </c>
      <c r="B5031" s="676">
        <v>5213460</v>
      </c>
      <c r="C5031" s="677" t="s">
        <v>10781</v>
      </c>
      <c r="D5031" s="678" t="s">
        <v>5891</v>
      </c>
      <c r="E5031" s="679">
        <f>IF(F5031 = "", "", ROUND(F5031*SINAPI!$M$5,2))</f>
        <v>164.72</v>
      </c>
      <c r="F5031" s="680">
        <v>171.36</v>
      </c>
      <c r="G5031" s="204">
        <f>IF(P.O.!$F$4 = "DESONERADO", SICRO!E5031, SICRO!F5031)</f>
        <v>171.36</v>
      </c>
    </row>
    <row r="5032" spans="1:7">
      <c r="A5032" s="645" t="s">
        <v>69</v>
      </c>
      <c r="B5032" s="676">
        <v>5213461</v>
      </c>
      <c r="C5032" s="677" t="s">
        <v>10782</v>
      </c>
      <c r="D5032" s="678" t="s">
        <v>5891</v>
      </c>
      <c r="E5032" s="679">
        <f>IF(F5032 = "", "", ROUND(F5032*SINAPI!$M$5,2))</f>
        <v>258.19</v>
      </c>
      <c r="F5032" s="680">
        <v>268.60000000000002</v>
      </c>
      <c r="G5032" s="204">
        <f>IF(P.O.!$F$4 = "DESONERADO", SICRO!E5032, SICRO!F5032)</f>
        <v>268.60000000000002</v>
      </c>
    </row>
    <row r="5033" spans="1:7">
      <c r="A5033" s="645" t="s">
        <v>69</v>
      </c>
      <c r="B5033" s="676">
        <v>5213462</v>
      </c>
      <c r="C5033" s="677" t="s">
        <v>10783</v>
      </c>
      <c r="D5033" s="678" t="s">
        <v>5891</v>
      </c>
      <c r="E5033" s="679">
        <f>IF(F5033 = "", "", ROUND(F5033*SINAPI!$M$5,2))</f>
        <v>361.03</v>
      </c>
      <c r="F5033" s="680">
        <v>375.59</v>
      </c>
      <c r="G5033" s="204">
        <f>IF(P.O.!$F$4 = "DESONERADO", SICRO!E5033, SICRO!F5033)</f>
        <v>375.59</v>
      </c>
    </row>
    <row r="5034" spans="1:7">
      <c r="A5034" s="645" t="s">
        <v>69</v>
      </c>
      <c r="B5034" s="676">
        <v>5213463</v>
      </c>
      <c r="C5034" s="677" t="s">
        <v>10784</v>
      </c>
      <c r="D5034" s="678" t="s">
        <v>5891</v>
      </c>
      <c r="E5034" s="679">
        <f>IF(F5034 = "", "", ROUND(F5034*SINAPI!$M$5,2))</f>
        <v>463.86</v>
      </c>
      <c r="F5034" s="680">
        <v>482.57</v>
      </c>
      <c r="G5034" s="204">
        <f>IF(P.O.!$F$4 = "DESONERADO", SICRO!E5034, SICRO!F5034)</f>
        <v>482.57</v>
      </c>
    </row>
    <row r="5035" spans="1:7">
      <c r="A5035" s="645" t="s">
        <v>69</v>
      </c>
      <c r="B5035" s="676">
        <v>5212557</v>
      </c>
      <c r="C5035" s="677" t="s">
        <v>10785</v>
      </c>
      <c r="D5035" s="678" t="s">
        <v>10681</v>
      </c>
      <c r="E5035" s="679">
        <f>IF(F5035 = "", "", ROUND(F5035*SINAPI!$M$5,2))</f>
        <v>3.57</v>
      </c>
      <c r="F5035" s="680">
        <v>3.71</v>
      </c>
      <c r="G5035" s="204">
        <f>IF(P.O.!$F$4 = "DESONERADO", SICRO!E5035, SICRO!F5035)</f>
        <v>3.71</v>
      </c>
    </row>
    <row r="5036" spans="1:7">
      <c r="A5036" s="645" t="s">
        <v>69</v>
      </c>
      <c r="B5036" s="676">
        <v>5212558</v>
      </c>
      <c r="C5036" s="677" t="s">
        <v>10786</v>
      </c>
      <c r="D5036" s="678" t="s">
        <v>10681</v>
      </c>
      <c r="E5036" s="679">
        <f>IF(F5036 = "", "", ROUND(F5036*SINAPI!$M$5,2))</f>
        <v>3.61</v>
      </c>
      <c r="F5036" s="680">
        <v>3.76</v>
      </c>
      <c r="G5036" s="204">
        <f>IF(P.O.!$F$4 = "DESONERADO", SICRO!E5036, SICRO!F5036)</f>
        <v>3.76</v>
      </c>
    </row>
    <row r="5037" spans="1:7">
      <c r="A5037" s="645" t="s">
        <v>69</v>
      </c>
      <c r="B5037" s="676">
        <v>5212559</v>
      </c>
      <c r="C5037" s="677" t="s">
        <v>10787</v>
      </c>
      <c r="D5037" s="678" t="s">
        <v>10681</v>
      </c>
      <c r="E5037" s="679">
        <f>IF(F5037 = "", "", ROUND(F5037*SINAPI!$M$5,2))</f>
        <v>3.2</v>
      </c>
      <c r="F5037" s="680">
        <v>3.33</v>
      </c>
      <c r="G5037" s="204">
        <f>IF(P.O.!$F$4 = "DESONERADO", SICRO!E5037, SICRO!F5037)</f>
        <v>3.33</v>
      </c>
    </row>
    <row r="5038" spans="1:7">
      <c r="A5038" s="645" t="s">
        <v>69</v>
      </c>
      <c r="B5038" s="676">
        <v>5213477</v>
      </c>
      <c r="C5038" s="677" t="s">
        <v>10788</v>
      </c>
      <c r="D5038" s="678" t="s">
        <v>5891</v>
      </c>
      <c r="E5038" s="679">
        <f>IF(F5038 = "", "", ROUND(F5038*SINAPI!$M$5,2))</f>
        <v>158.13999999999999</v>
      </c>
      <c r="F5038" s="680">
        <v>164.52</v>
      </c>
      <c r="G5038" s="204">
        <f>IF(P.O.!$F$4 = "DESONERADO", SICRO!E5038, SICRO!F5038)</f>
        <v>164.52</v>
      </c>
    </row>
    <row r="5039" spans="1:7">
      <c r="A5039" s="645" t="s">
        <v>69</v>
      </c>
      <c r="B5039" s="676">
        <v>5213476</v>
      </c>
      <c r="C5039" s="677" t="s">
        <v>10789</v>
      </c>
      <c r="D5039" s="678" t="s">
        <v>5891</v>
      </c>
      <c r="E5039" s="679">
        <f>IF(F5039 = "", "", ROUND(F5039*SINAPI!$M$5,2))</f>
        <v>169.88</v>
      </c>
      <c r="F5039" s="680">
        <v>176.73</v>
      </c>
      <c r="G5039" s="204">
        <f>IF(P.O.!$F$4 = "DESONERADO", SICRO!E5039, SICRO!F5039)</f>
        <v>176.73</v>
      </c>
    </row>
    <row r="5040" spans="1:7">
      <c r="A5040" s="645" t="s">
        <v>69</v>
      </c>
      <c r="B5040" s="676">
        <v>5213479</v>
      </c>
      <c r="C5040" s="677" t="s">
        <v>10790</v>
      </c>
      <c r="D5040" s="678" t="s">
        <v>5891</v>
      </c>
      <c r="E5040" s="679">
        <f>IF(F5040 = "", "", ROUND(F5040*SINAPI!$M$5,2))</f>
        <v>152.1</v>
      </c>
      <c r="F5040" s="680">
        <v>158.22999999999999</v>
      </c>
      <c r="G5040" s="204">
        <f>IF(P.O.!$F$4 = "DESONERADO", SICRO!E5040, SICRO!F5040)</f>
        <v>158.22999999999999</v>
      </c>
    </row>
    <row r="5041" spans="1:7">
      <c r="A5041" s="645" t="s">
        <v>69</v>
      </c>
      <c r="B5041" s="676">
        <v>5213478</v>
      </c>
      <c r="C5041" s="677" t="s">
        <v>10791</v>
      </c>
      <c r="D5041" s="678" t="s">
        <v>5891</v>
      </c>
      <c r="E5041" s="679">
        <f>IF(F5041 = "", "", ROUND(F5041*SINAPI!$M$5,2))</f>
        <v>163.16</v>
      </c>
      <c r="F5041" s="680">
        <v>169.74</v>
      </c>
      <c r="G5041" s="204">
        <f>IF(P.O.!$F$4 = "DESONERADO", SICRO!E5041, SICRO!F5041)</f>
        <v>169.74</v>
      </c>
    </row>
    <row r="5042" spans="1:7">
      <c r="A5042" s="645" t="s">
        <v>69</v>
      </c>
      <c r="B5042" s="676">
        <v>5213489</v>
      </c>
      <c r="C5042" s="677" t="s">
        <v>10792</v>
      </c>
      <c r="D5042" s="678" t="s">
        <v>5891</v>
      </c>
      <c r="E5042" s="679">
        <f>IF(F5042 = "", "", ROUND(F5042*SINAPI!$M$5,2))</f>
        <v>864.01</v>
      </c>
      <c r="F5042" s="680">
        <v>898.85</v>
      </c>
      <c r="G5042" s="204">
        <f>IF(P.O.!$F$4 = "DESONERADO", SICRO!E5042, SICRO!F5042)</f>
        <v>898.85</v>
      </c>
    </row>
    <row r="5043" spans="1:7">
      <c r="A5043" s="645" t="s">
        <v>69</v>
      </c>
      <c r="B5043" s="676">
        <v>5213498</v>
      </c>
      <c r="C5043" s="677" t="s">
        <v>10793</v>
      </c>
      <c r="D5043" s="678" t="s">
        <v>5891</v>
      </c>
      <c r="E5043" s="679">
        <f>IF(F5043 = "", "", ROUND(F5043*SINAPI!$M$5,2))</f>
        <v>950.94</v>
      </c>
      <c r="F5043" s="680">
        <v>989.29</v>
      </c>
      <c r="G5043" s="204">
        <f>IF(P.O.!$F$4 = "DESONERADO", SICRO!E5043, SICRO!F5043)</f>
        <v>989.29</v>
      </c>
    </row>
    <row r="5044" spans="1:7">
      <c r="A5044" s="645" t="s">
        <v>69</v>
      </c>
      <c r="B5044" s="676">
        <v>5213365</v>
      </c>
      <c r="C5044" s="677" t="s">
        <v>10794</v>
      </c>
      <c r="D5044" s="678" t="s">
        <v>5891</v>
      </c>
      <c r="E5044" s="679">
        <f>IF(F5044 = "", "", ROUND(F5044*SINAPI!$M$5,2))</f>
        <v>1094.8599999999999</v>
      </c>
      <c r="F5044" s="680">
        <v>1139.01</v>
      </c>
      <c r="G5044" s="204">
        <f>IF(P.O.!$F$4 = "DESONERADO", SICRO!E5044, SICRO!F5044)</f>
        <v>1139.01</v>
      </c>
    </row>
    <row r="5045" spans="1:7">
      <c r="A5045" s="645" t="s">
        <v>69</v>
      </c>
      <c r="B5045" s="676">
        <v>5213507</v>
      </c>
      <c r="C5045" s="677" t="s">
        <v>10795</v>
      </c>
      <c r="D5045" s="678" t="s">
        <v>5891</v>
      </c>
      <c r="E5045" s="679">
        <f>IF(F5045 = "", "", ROUND(F5045*SINAPI!$M$5,2))</f>
        <v>1168.24</v>
      </c>
      <c r="F5045" s="680">
        <v>1215.3499999999999</v>
      </c>
      <c r="G5045" s="204">
        <f>IF(P.O.!$F$4 = "DESONERADO", SICRO!E5045, SICRO!F5045)</f>
        <v>1215.3499999999999</v>
      </c>
    </row>
    <row r="5046" spans="1:7">
      <c r="A5046" s="645" t="s">
        <v>69</v>
      </c>
      <c r="B5046" s="676">
        <v>5213372</v>
      </c>
      <c r="C5046" s="677" t="s">
        <v>10796</v>
      </c>
      <c r="D5046" s="678" t="s">
        <v>5891</v>
      </c>
      <c r="E5046" s="679">
        <f>IF(F5046 = "", "", ROUND(F5046*SINAPI!$M$5,2))</f>
        <v>1312.17</v>
      </c>
      <c r="F5046" s="680">
        <v>1365.09</v>
      </c>
      <c r="G5046" s="204">
        <f>IF(P.O.!$F$4 = "DESONERADO", SICRO!E5046, SICRO!F5046)</f>
        <v>1365.09</v>
      </c>
    </row>
    <row r="5047" spans="1:7">
      <c r="A5047" s="645" t="s">
        <v>69</v>
      </c>
      <c r="B5047" s="676">
        <v>5213490</v>
      </c>
      <c r="C5047" s="677" t="s">
        <v>10797</v>
      </c>
      <c r="D5047" s="678" t="s">
        <v>5891</v>
      </c>
      <c r="E5047" s="679">
        <f>IF(F5047 = "", "", ROUND(F5047*SINAPI!$M$5,2))</f>
        <v>1845.52</v>
      </c>
      <c r="F5047" s="680">
        <v>1919.95</v>
      </c>
      <c r="G5047" s="204">
        <f>IF(P.O.!$F$4 = "DESONERADO", SICRO!E5047, SICRO!F5047)</f>
        <v>1919.95</v>
      </c>
    </row>
    <row r="5048" spans="1:7">
      <c r="A5048" s="645" t="s">
        <v>69</v>
      </c>
      <c r="B5048" s="676">
        <v>5213499</v>
      </c>
      <c r="C5048" s="677" t="s">
        <v>10798</v>
      </c>
      <c r="D5048" s="678" t="s">
        <v>5891</v>
      </c>
      <c r="E5048" s="679">
        <f>IF(F5048 = "", "", ROUND(F5048*SINAPI!$M$5,2))</f>
        <v>2041.12</v>
      </c>
      <c r="F5048" s="680">
        <v>2123.44</v>
      </c>
      <c r="G5048" s="204">
        <f>IF(P.O.!$F$4 = "DESONERADO", SICRO!E5048, SICRO!F5048)</f>
        <v>2123.44</v>
      </c>
    </row>
    <row r="5049" spans="1:7">
      <c r="A5049" s="645" t="s">
        <v>69</v>
      </c>
      <c r="B5049" s="676">
        <v>5213366</v>
      </c>
      <c r="C5049" s="677" t="s">
        <v>10799</v>
      </c>
      <c r="D5049" s="678" t="s">
        <v>5891</v>
      </c>
      <c r="E5049" s="679">
        <f>IF(F5049 = "", "", ROUND(F5049*SINAPI!$M$5,2))</f>
        <v>2364.94</v>
      </c>
      <c r="F5049" s="680">
        <v>2460.31</v>
      </c>
      <c r="G5049" s="204">
        <f>IF(P.O.!$F$4 = "DESONERADO", SICRO!E5049, SICRO!F5049)</f>
        <v>2460.31</v>
      </c>
    </row>
    <row r="5050" spans="1:7">
      <c r="A5050" s="645" t="s">
        <v>69</v>
      </c>
      <c r="B5050" s="676">
        <v>5213508</v>
      </c>
      <c r="C5050" s="677" t="s">
        <v>10800</v>
      </c>
      <c r="D5050" s="678" t="s">
        <v>5891</v>
      </c>
      <c r="E5050" s="679">
        <f>IF(F5050 = "", "", ROUND(F5050*SINAPI!$M$5,2))</f>
        <v>2530.0500000000002</v>
      </c>
      <c r="F5050" s="680">
        <v>2632.08</v>
      </c>
      <c r="G5050" s="204">
        <f>IF(P.O.!$F$4 = "DESONERADO", SICRO!E5050, SICRO!F5050)</f>
        <v>2632.08</v>
      </c>
    </row>
    <row r="5051" spans="1:7">
      <c r="A5051" s="645" t="s">
        <v>69</v>
      </c>
      <c r="B5051" s="676">
        <v>5213373</v>
      </c>
      <c r="C5051" s="677" t="s">
        <v>10801</v>
      </c>
      <c r="D5051" s="678" t="s">
        <v>5891</v>
      </c>
      <c r="E5051" s="679">
        <f>IF(F5051 = "", "", ROUND(F5051*SINAPI!$M$5,2))</f>
        <v>2853.9</v>
      </c>
      <c r="F5051" s="680">
        <v>2968.99</v>
      </c>
      <c r="G5051" s="204">
        <f>IF(P.O.!$F$4 = "DESONERADO", SICRO!E5051, SICRO!F5051)</f>
        <v>2968.99</v>
      </c>
    </row>
    <row r="5052" spans="1:7">
      <c r="A5052" s="645" t="s">
        <v>69</v>
      </c>
      <c r="B5052" s="676">
        <v>5213491</v>
      </c>
      <c r="C5052" s="677" t="s">
        <v>10802</v>
      </c>
      <c r="D5052" s="678" t="s">
        <v>5891</v>
      </c>
      <c r="E5052" s="679">
        <f>IF(F5052 = "", "", ROUND(F5052*SINAPI!$M$5,2))</f>
        <v>2434.4299999999998</v>
      </c>
      <c r="F5052" s="680">
        <v>2532.61</v>
      </c>
      <c r="G5052" s="204">
        <f>IF(P.O.!$F$4 = "DESONERADO", SICRO!E5052, SICRO!F5052)</f>
        <v>2532.61</v>
      </c>
    </row>
    <row r="5053" spans="1:7">
      <c r="A5053" s="645" t="s">
        <v>69</v>
      </c>
      <c r="B5053" s="676">
        <v>5213500</v>
      </c>
      <c r="C5053" s="677" t="s">
        <v>10803</v>
      </c>
      <c r="D5053" s="678" t="s">
        <v>5891</v>
      </c>
      <c r="E5053" s="679">
        <f>IF(F5053 = "", "", ROUND(F5053*SINAPI!$M$5,2))</f>
        <v>2695.24</v>
      </c>
      <c r="F5053" s="680">
        <v>2803.93</v>
      </c>
      <c r="G5053" s="204">
        <f>IF(P.O.!$F$4 = "DESONERADO", SICRO!E5053, SICRO!F5053)</f>
        <v>2803.93</v>
      </c>
    </row>
    <row r="5054" spans="1:7">
      <c r="A5054" s="645" t="s">
        <v>69</v>
      </c>
      <c r="B5054" s="676">
        <v>5213369</v>
      </c>
      <c r="C5054" s="677" t="s">
        <v>10804</v>
      </c>
      <c r="D5054" s="678" t="s">
        <v>5891</v>
      </c>
      <c r="E5054" s="679">
        <f>IF(F5054 = "", "", ROUND(F5054*SINAPI!$M$5,2))</f>
        <v>3126.98</v>
      </c>
      <c r="F5054" s="680">
        <v>3253.09</v>
      </c>
      <c r="G5054" s="204">
        <f>IF(P.O.!$F$4 = "DESONERADO", SICRO!E5054, SICRO!F5054)</f>
        <v>3253.09</v>
      </c>
    </row>
    <row r="5055" spans="1:7">
      <c r="A5055" s="645" t="s">
        <v>69</v>
      </c>
      <c r="B5055" s="676">
        <v>5213509</v>
      </c>
      <c r="C5055" s="677" t="s">
        <v>10805</v>
      </c>
      <c r="D5055" s="678" t="s">
        <v>5891</v>
      </c>
      <c r="E5055" s="679">
        <f>IF(F5055 = "", "", ROUND(F5055*SINAPI!$M$5,2))</f>
        <v>3347.13</v>
      </c>
      <c r="F5055" s="680">
        <v>3482.11</v>
      </c>
      <c r="G5055" s="204">
        <f>IF(P.O.!$F$4 = "DESONERADO", SICRO!E5055, SICRO!F5055)</f>
        <v>3482.11</v>
      </c>
    </row>
    <row r="5056" spans="1:7">
      <c r="A5056" s="645" t="s">
        <v>69</v>
      </c>
      <c r="B5056" s="676">
        <v>5213374</v>
      </c>
      <c r="C5056" s="677" t="s">
        <v>10806</v>
      </c>
      <c r="D5056" s="678" t="s">
        <v>5891</v>
      </c>
      <c r="E5056" s="679">
        <f>IF(F5056 = "", "", ROUND(F5056*SINAPI!$M$5,2))</f>
        <v>3778.93</v>
      </c>
      <c r="F5056" s="680">
        <v>3931.33</v>
      </c>
      <c r="G5056" s="204">
        <f>IF(P.O.!$F$4 = "DESONERADO", SICRO!E5056, SICRO!F5056)</f>
        <v>3931.33</v>
      </c>
    </row>
    <row r="5057" spans="1:7">
      <c r="A5057" s="645" t="s">
        <v>69</v>
      </c>
      <c r="B5057" s="676">
        <v>5213492</v>
      </c>
      <c r="C5057" s="677" t="s">
        <v>10807</v>
      </c>
      <c r="D5057" s="678" t="s">
        <v>5891</v>
      </c>
      <c r="E5057" s="679">
        <f>IF(F5057 = "", "", ROUND(F5057*SINAPI!$M$5,2))</f>
        <v>3298.44</v>
      </c>
      <c r="F5057" s="680">
        <v>3431.46</v>
      </c>
      <c r="G5057" s="204">
        <f>IF(P.O.!$F$4 = "DESONERADO", SICRO!E5057, SICRO!F5057)</f>
        <v>3431.46</v>
      </c>
    </row>
    <row r="5058" spans="1:7">
      <c r="A5058" s="645" t="s">
        <v>69</v>
      </c>
      <c r="B5058" s="676">
        <v>5213501</v>
      </c>
      <c r="C5058" s="677" t="s">
        <v>10808</v>
      </c>
      <c r="D5058" s="678" t="s">
        <v>5891</v>
      </c>
      <c r="E5058" s="679">
        <f>IF(F5058 = "", "", ROUND(F5058*SINAPI!$M$5,2))</f>
        <v>3646.18</v>
      </c>
      <c r="F5058" s="680">
        <v>3793.22</v>
      </c>
      <c r="G5058" s="204">
        <f>IF(P.O.!$F$4 = "DESONERADO", SICRO!E5058, SICRO!F5058)</f>
        <v>3793.22</v>
      </c>
    </row>
    <row r="5059" spans="1:7">
      <c r="A5059" s="645" t="s">
        <v>69</v>
      </c>
      <c r="B5059" s="676">
        <v>5213370</v>
      </c>
      <c r="C5059" s="677" t="s">
        <v>10809</v>
      </c>
      <c r="D5059" s="678" t="s">
        <v>5891</v>
      </c>
      <c r="E5059" s="679">
        <f>IF(F5059 = "", "", ROUND(F5059*SINAPI!$M$5,2))</f>
        <v>4221.84</v>
      </c>
      <c r="F5059" s="680">
        <v>4392.1000000000004</v>
      </c>
      <c r="G5059" s="204">
        <f>IF(P.O.!$F$4 = "DESONERADO", SICRO!E5059, SICRO!F5059)</f>
        <v>4392.1000000000004</v>
      </c>
    </row>
    <row r="5060" spans="1:7">
      <c r="A5060" s="645" t="s">
        <v>69</v>
      </c>
      <c r="B5060" s="676">
        <v>5213510</v>
      </c>
      <c r="C5060" s="677" t="s">
        <v>10810</v>
      </c>
      <c r="D5060" s="678" t="s">
        <v>5891</v>
      </c>
      <c r="E5060" s="679">
        <f>IF(F5060 = "", "", ROUND(F5060*SINAPI!$M$5,2))</f>
        <v>4515.3599999999997</v>
      </c>
      <c r="F5060" s="680">
        <v>4697.46</v>
      </c>
      <c r="G5060" s="204">
        <f>IF(P.O.!$F$4 = "DESONERADO", SICRO!E5060, SICRO!F5060)</f>
        <v>4697.46</v>
      </c>
    </row>
    <row r="5061" spans="1:7">
      <c r="A5061" s="645" t="s">
        <v>69</v>
      </c>
      <c r="B5061" s="676">
        <v>5213375</v>
      </c>
      <c r="C5061" s="677" t="s">
        <v>10811</v>
      </c>
      <c r="D5061" s="678" t="s">
        <v>5891</v>
      </c>
      <c r="E5061" s="679">
        <f>IF(F5061 = "", "", ROUND(F5061*SINAPI!$M$5,2))</f>
        <v>5091.1000000000004</v>
      </c>
      <c r="F5061" s="680">
        <v>5296.42</v>
      </c>
      <c r="G5061" s="204">
        <f>IF(P.O.!$F$4 = "DESONERADO", SICRO!E5061, SICRO!F5061)</f>
        <v>5296.42</v>
      </c>
    </row>
    <row r="5062" spans="1:7">
      <c r="A5062" s="645" t="s">
        <v>69</v>
      </c>
      <c r="B5062" s="676">
        <v>5213494</v>
      </c>
      <c r="C5062" s="677" t="s">
        <v>10812</v>
      </c>
      <c r="D5062" s="678" t="s">
        <v>5891</v>
      </c>
      <c r="E5062" s="679">
        <f>IF(F5062 = "", "", ROUND(F5062*SINAPI!$M$5,2))</f>
        <v>4868.87</v>
      </c>
      <c r="F5062" s="680">
        <v>5065.22</v>
      </c>
      <c r="G5062" s="204">
        <f>IF(P.O.!$F$4 = "DESONERADO", SICRO!E5062, SICRO!F5062)</f>
        <v>5065.22</v>
      </c>
    </row>
    <row r="5063" spans="1:7">
      <c r="A5063" s="645" t="s">
        <v>69</v>
      </c>
      <c r="B5063" s="676">
        <v>5213503</v>
      </c>
      <c r="C5063" s="677" t="s">
        <v>10813</v>
      </c>
      <c r="D5063" s="678" t="s">
        <v>5891</v>
      </c>
      <c r="E5063" s="679">
        <f>IF(F5063 = "", "", ROUND(F5063*SINAPI!$M$5,2))</f>
        <v>5390.47</v>
      </c>
      <c r="F5063" s="680">
        <v>5607.86</v>
      </c>
      <c r="G5063" s="204">
        <f>IF(P.O.!$F$4 = "DESONERADO", SICRO!E5063, SICRO!F5063)</f>
        <v>5607.86</v>
      </c>
    </row>
    <row r="5064" spans="1:7">
      <c r="A5064" s="645" t="s">
        <v>69</v>
      </c>
      <c r="B5064" s="676">
        <v>5213371</v>
      </c>
      <c r="C5064" s="677" t="s">
        <v>10814</v>
      </c>
      <c r="D5064" s="678" t="s">
        <v>5891</v>
      </c>
      <c r="E5064" s="679">
        <f>IF(F5064 = "", "", ROUND(F5064*SINAPI!$M$5,2))</f>
        <v>6253.97</v>
      </c>
      <c r="F5064" s="680">
        <v>6506.18</v>
      </c>
      <c r="G5064" s="204">
        <f>IF(P.O.!$F$4 = "DESONERADO", SICRO!E5064, SICRO!F5064)</f>
        <v>6506.18</v>
      </c>
    </row>
    <row r="5065" spans="1:7">
      <c r="A5065" s="645" t="s">
        <v>69</v>
      </c>
      <c r="B5065" s="676">
        <v>5213512</v>
      </c>
      <c r="C5065" s="677" t="s">
        <v>10815</v>
      </c>
      <c r="D5065" s="678" t="s">
        <v>5891</v>
      </c>
      <c r="E5065" s="679">
        <f>IF(F5065 = "", "", ROUND(F5065*SINAPI!$M$5,2))</f>
        <v>6694.25</v>
      </c>
      <c r="F5065" s="680">
        <v>6964.22</v>
      </c>
      <c r="G5065" s="204">
        <f>IF(P.O.!$F$4 = "DESONERADO", SICRO!E5065, SICRO!F5065)</f>
        <v>6964.22</v>
      </c>
    </row>
    <row r="5066" spans="1:7">
      <c r="A5066" s="645" t="s">
        <v>69</v>
      </c>
      <c r="B5066" s="676">
        <v>5213376</v>
      </c>
      <c r="C5066" s="677" t="s">
        <v>10816</v>
      </c>
      <c r="D5066" s="678" t="s">
        <v>5891</v>
      </c>
      <c r="E5066" s="679">
        <f>IF(F5066 = "", "", ROUND(F5066*SINAPI!$M$5,2))</f>
        <v>7557.86</v>
      </c>
      <c r="F5066" s="680">
        <v>7862.66</v>
      </c>
      <c r="G5066" s="204">
        <f>IF(P.O.!$F$4 = "DESONERADO", SICRO!E5066, SICRO!F5066)</f>
        <v>7862.66</v>
      </c>
    </row>
    <row r="5067" spans="1:7">
      <c r="A5067" s="645" t="s">
        <v>69</v>
      </c>
      <c r="B5067" s="676">
        <v>5213377</v>
      </c>
      <c r="C5067" s="677" t="s">
        <v>10817</v>
      </c>
      <c r="D5067" s="678" t="s">
        <v>7325</v>
      </c>
      <c r="E5067" s="679">
        <f>IF(F5067 = "", "", ROUND(F5067*SINAPI!$M$5,2))</f>
        <v>317.23</v>
      </c>
      <c r="F5067" s="680">
        <v>330.02</v>
      </c>
      <c r="G5067" s="204">
        <f>IF(P.O.!$F$4 = "DESONERADO", SICRO!E5067, SICRO!F5067)</f>
        <v>330.02</v>
      </c>
    </row>
    <row r="5068" spans="1:7">
      <c r="A5068" s="645" t="s">
        <v>69</v>
      </c>
      <c r="B5068" s="676">
        <v>5213570</v>
      </c>
      <c r="C5068" s="677" t="s">
        <v>10818</v>
      </c>
      <c r="D5068" s="678" t="s">
        <v>7325</v>
      </c>
      <c r="E5068" s="679">
        <f>IF(F5068 = "", "", ROUND(F5068*SINAPI!$M$5,2))</f>
        <v>445.14</v>
      </c>
      <c r="F5068" s="680">
        <v>463.09</v>
      </c>
      <c r="G5068" s="204">
        <f>IF(P.O.!$F$4 = "DESONERADO", SICRO!E5068, SICRO!F5068)</f>
        <v>463.09</v>
      </c>
    </row>
    <row r="5069" spans="1:7">
      <c r="A5069" s="645" t="s">
        <v>69</v>
      </c>
      <c r="B5069" s="676">
        <v>5213378</v>
      </c>
      <c r="C5069" s="677" t="s">
        <v>10819</v>
      </c>
      <c r="D5069" s="678" t="s">
        <v>7325</v>
      </c>
      <c r="E5069" s="679">
        <f>IF(F5069 = "", "", ROUND(F5069*SINAPI!$M$5,2))</f>
        <v>360.68</v>
      </c>
      <c r="F5069" s="680">
        <v>375.23</v>
      </c>
      <c r="G5069" s="204">
        <f>IF(P.O.!$F$4 = "DESONERADO", SICRO!E5069, SICRO!F5069)</f>
        <v>375.23</v>
      </c>
    </row>
    <row r="5070" spans="1:7">
      <c r="A5070" s="645" t="s">
        <v>69</v>
      </c>
      <c r="B5070" s="676">
        <v>5213571</v>
      </c>
      <c r="C5070" s="677" t="s">
        <v>10820</v>
      </c>
      <c r="D5070" s="678" t="s">
        <v>7325</v>
      </c>
      <c r="E5070" s="679">
        <f>IF(F5070 = "", "", ROUND(F5070*SINAPI!$M$5,2))</f>
        <v>488.61</v>
      </c>
      <c r="F5070" s="680">
        <v>508.31</v>
      </c>
      <c r="G5070" s="204">
        <f>IF(P.O.!$F$4 = "DESONERADO", SICRO!E5070, SICRO!F5070)</f>
        <v>508.31</v>
      </c>
    </row>
    <row r="5071" spans="1:7">
      <c r="A5071" s="645" t="s">
        <v>69</v>
      </c>
      <c r="B5071" s="676">
        <v>5213379</v>
      </c>
      <c r="C5071" s="677" t="s">
        <v>10821</v>
      </c>
      <c r="D5071" s="678" t="s">
        <v>7325</v>
      </c>
      <c r="E5071" s="679">
        <f>IF(F5071 = "", "", ROUND(F5071*SINAPI!$M$5,2))</f>
        <v>469.34</v>
      </c>
      <c r="F5071" s="680">
        <v>488.27</v>
      </c>
      <c r="G5071" s="204">
        <f>IF(P.O.!$F$4 = "DESONERADO", SICRO!E5071, SICRO!F5071)</f>
        <v>488.27</v>
      </c>
    </row>
    <row r="5072" spans="1:7">
      <c r="A5072" s="645" t="s">
        <v>69</v>
      </c>
      <c r="B5072" s="676">
        <v>5213572</v>
      </c>
      <c r="C5072" s="677" t="s">
        <v>10822</v>
      </c>
      <c r="D5072" s="678" t="s">
        <v>7325</v>
      </c>
      <c r="E5072" s="679">
        <f>IF(F5072 = "", "", ROUND(F5072*SINAPI!$M$5,2))</f>
        <v>597.25</v>
      </c>
      <c r="F5072" s="680">
        <v>621.34</v>
      </c>
      <c r="G5072" s="204">
        <f>IF(P.O.!$F$4 = "DESONERADO", SICRO!E5072, SICRO!F5072)</f>
        <v>621.34</v>
      </c>
    </row>
    <row r="5073" spans="1:7">
      <c r="A5073" s="645" t="s">
        <v>69</v>
      </c>
      <c r="B5073" s="676">
        <v>5212553</v>
      </c>
      <c r="C5073" s="677" t="s">
        <v>10823</v>
      </c>
      <c r="D5073" s="678" t="s">
        <v>7325</v>
      </c>
      <c r="E5073" s="679">
        <f>IF(F5073 = "", "", ROUND(F5073*SINAPI!$M$5,2))</f>
        <v>264.7</v>
      </c>
      <c r="F5073" s="680">
        <v>275.37</v>
      </c>
      <c r="G5073" s="204">
        <f>IF(P.O.!$F$4 = "DESONERADO", SICRO!E5073, SICRO!F5073)</f>
        <v>275.37</v>
      </c>
    </row>
    <row r="5074" spans="1:7">
      <c r="A5074" s="645" t="s">
        <v>69</v>
      </c>
      <c r="B5074" s="676">
        <v>5213416</v>
      </c>
      <c r="C5074" s="677" t="s">
        <v>10824</v>
      </c>
      <c r="D5074" s="678" t="s">
        <v>7325</v>
      </c>
      <c r="E5074" s="679">
        <f>IF(F5074 = "", "", ROUND(F5074*SINAPI!$M$5,2))</f>
        <v>392.61</v>
      </c>
      <c r="F5074" s="680">
        <v>408.44</v>
      </c>
      <c r="G5074" s="204">
        <f>IF(P.O.!$F$4 = "DESONERADO", SICRO!E5074, SICRO!F5074)</f>
        <v>408.44</v>
      </c>
    </row>
    <row r="5075" spans="1:7">
      <c r="A5075" s="645" t="s">
        <v>69</v>
      </c>
      <c r="B5075" s="676">
        <v>5212554</v>
      </c>
      <c r="C5075" s="677" t="s">
        <v>10825</v>
      </c>
      <c r="D5075" s="678" t="s">
        <v>7325</v>
      </c>
      <c r="E5075" s="679">
        <f>IF(F5075 = "", "", ROUND(F5075*SINAPI!$M$5,2))</f>
        <v>308.14999999999998</v>
      </c>
      <c r="F5075" s="680">
        <v>320.58</v>
      </c>
      <c r="G5075" s="204">
        <f>IF(P.O.!$F$4 = "DESONERADO", SICRO!E5075, SICRO!F5075)</f>
        <v>320.58</v>
      </c>
    </row>
    <row r="5076" spans="1:7">
      <c r="A5076" s="645" t="s">
        <v>69</v>
      </c>
      <c r="B5076" s="676">
        <v>5213417</v>
      </c>
      <c r="C5076" s="677" t="s">
        <v>10826</v>
      </c>
      <c r="D5076" s="678" t="s">
        <v>7325</v>
      </c>
      <c r="E5076" s="679">
        <f>IF(F5076 = "", "", ROUND(F5076*SINAPI!$M$5,2))</f>
        <v>436.07</v>
      </c>
      <c r="F5076" s="680">
        <v>453.66</v>
      </c>
      <c r="G5076" s="204">
        <f>IF(P.O.!$F$4 = "DESONERADO", SICRO!E5076, SICRO!F5076)</f>
        <v>453.66</v>
      </c>
    </row>
    <row r="5077" spans="1:7">
      <c r="A5077" s="645" t="s">
        <v>69</v>
      </c>
      <c r="B5077" s="676">
        <v>5213421</v>
      </c>
      <c r="C5077" s="677" t="s">
        <v>10827</v>
      </c>
      <c r="D5077" s="678" t="s">
        <v>7325</v>
      </c>
      <c r="E5077" s="679">
        <f>IF(F5077 = "", "", ROUND(F5077*SINAPI!$M$5,2))</f>
        <v>391.16</v>
      </c>
      <c r="F5077" s="680">
        <v>406.94</v>
      </c>
      <c r="G5077" s="204">
        <f>IF(P.O.!$F$4 = "DESONERADO", SICRO!E5077, SICRO!F5077)</f>
        <v>406.94</v>
      </c>
    </row>
    <row r="5078" spans="1:7">
      <c r="A5078" s="645" t="s">
        <v>69</v>
      </c>
      <c r="B5078" s="676">
        <v>5213414</v>
      </c>
      <c r="C5078" s="677" t="s">
        <v>10828</v>
      </c>
      <c r="D5078" s="678" t="s">
        <v>7325</v>
      </c>
      <c r="E5078" s="679">
        <f>IF(F5078 = "", "", ROUND(F5078*SINAPI!$M$5,2))</f>
        <v>536.57000000000005</v>
      </c>
      <c r="F5078" s="680">
        <v>558.21</v>
      </c>
      <c r="G5078" s="204">
        <f>IF(P.O.!$F$4 = "DESONERADO", SICRO!E5078, SICRO!F5078)</f>
        <v>558.21</v>
      </c>
    </row>
    <row r="5079" spans="1:7">
      <c r="A5079" s="645" t="s">
        <v>69</v>
      </c>
      <c r="B5079" s="676">
        <v>5213419</v>
      </c>
      <c r="C5079" s="677" t="s">
        <v>10829</v>
      </c>
      <c r="D5079" s="678" t="s">
        <v>7325</v>
      </c>
      <c r="E5079" s="679">
        <f>IF(F5079 = "", "", ROUND(F5079*SINAPI!$M$5,2))</f>
        <v>508.03</v>
      </c>
      <c r="F5079" s="680">
        <v>528.52</v>
      </c>
      <c r="G5079" s="204">
        <f>IF(P.O.!$F$4 = "DESONERADO", SICRO!E5079, SICRO!F5079)</f>
        <v>528.52</v>
      </c>
    </row>
    <row r="5080" spans="1:7">
      <c r="A5080" s="645" t="s">
        <v>69</v>
      </c>
      <c r="B5080" s="676">
        <v>5212555</v>
      </c>
      <c r="C5080" s="677" t="s">
        <v>10830</v>
      </c>
      <c r="D5080" s="678" t="s">
        <v>7325</v>
      </c>
      <c r="E5080" s="679">
        <f>IF(F5080 = "", "", ROUND(F5080*SINAPI!$M$5,2))</f>
        <v>416.81</v>
      </c>
      <c r="F5080" s="680">
        <v>433.62</v>
      </c>
      <c r="G5080" s="204">
        <f>IF(P.O.!$F$4 = "DESONERADO", SICRO!E5080, SICRO!F5080)</f>
        <v>433.62</v>
      </c>
    </row>
    <row r="5081" spans="1:7">
      <c r="A5081" s="645" t="s">
        <v>69</v>
      </c>
      <c r="B5081" s="676">
        <v>5213418</v>
      </c>
      <c r="C5081" s="677" t="s">
        <v>10831</v>
      </c>
      <c r="D5081" s="678" t="s">
        <v>7325</v>
      </c>
      <c r="E5081" s="679">
        <f>IF(F5081 = "", "", ROUND(F5081*SINAPI!$M$5,2))</f>
        <v>544.72</v>
      </c>
      <c r="F5081" s="680">
        <v>566.69000000000005</v>
      </c>
      <c r="G5081" s="204">
        <f>IF(P.O.!$F$4 = "DESONERADO", SICRO!E5081, SICRO!F5081)</f>
        <v>566.69000000000005</v>
      </c>
    </row>
    <row r="5082" spans="1:7">
      <c r="A5082" s="645" t="s">
        <v>69</v>
      </c>
      <c r="B5082" s="676">
        <v>5213415</v>
      </c>
      <c r="C5082" s="677" t="s">
        <v>10832</v>
      </c>
      <c r="D5082" s="678" t="s">
        <v>7325</v>
      </c>
      <c r="E5082" s="679">
        <f>IF(F5082 = "", "", ROUND(F5082*SINAPI!$M$5,2))</f>
        <v>605.98</v>
      </c>
      <c r="F5082" s="680">
        <v>630.41999999999996</v>
      </c>
      <c r="G5082" s="204">
        <f>IF(P.O.!$F$4 = "DESONERADO", SICRO!E5082, SICRO!F5082)</f>
        <v>630.41999999999996</v>
      </c>
    </row>
    <row r="5083" spans="1:7">
      <c r="A5083" s="645" t="s">
        <v>69</v>
      </c>
      <c r="B5083" s="676">
        <v>5213420</v>
      </c>
      <c r="C5083" s="677" t="s">
        <v>10833</v>
      </c>
      <c r="D5083" s="678" t="s">
        <v>7325</v>
      </c>
      <c r="E5083" s="679">
        <f>IF(F5083 = "", "", ROUND(F5083*SINAPI!$M$5,2))</f>
        <v>616.69000000000005</v>
      </c>
      <c r="F5083" s="680">
        <v>641.55999999999995</v>
      </c>
      <c r="G5083" s="204">
        <f>IF(P.O.!$F$4 = "DESONERADO", SICRO!E5083, SICRO!F5083)</f>
        <v>641.55999999999995</v>
      </c>
    </row>
    <row r="5084" spans="1:7">
      <c r="A5084" s="645" t="s">
        <v>69</v>
      </c>
      <c r="B5084" s="676">
        <v>5213543</v>
      </c>
      <c r="C5084" s="677" t="s">
        <v>10834</v>
      </c>
      <c r="D5084" s="678" t="s">
        <v>5891</v>
      </c>
      <c r="E5084" s="679">
        <f>IF(F5084 = "", "", ROUND(F5084*SINAPI!$M$5,2))</f>
        <v>1097.49</v>
      </c>
      <c r="F5084" s="680">
        <v>1141.75</v>
      </c>
      <c r="G5084" s="204">
        <f>IF(P.O.!$F$4 = "DESONERADO", SICRO!E5084, SICRO!F5084)</f>
        <v>1141.75</v>
      </c>
    </row>
    <row r="5085" spans="1:7">
      <c r="A5085" s="645" t="s">
        <v>69</v>
      </c>
      <c r="B5085" s="676">
        <v>5213552</v>
      </c>
      <c r="C5085" s="677" t="s">
        <v>10835</v>
      </c>
      <c r="D5085" s="678" t="s">
        <v>5891</v>
      </c>
      <c r="E5085" s="679">
        <f>IF(F5085 = "", "", ROUND(F5085*SINAPI!$M$5,2))</f>
        <v>1184.4000000000001</v>
      </c>
      <c r="F5085" s="680">
        <v>1232.17</v>
      </c>
      <c r="G5085" s="204">
        <f>IF(P.O.!$F$4 = "DESONERADO", SICRO!E5085, SICRO!F5085)</f>
        <v>1232.17</v>
      </c>
    </row>
    <row r="5086" spans="1:7">
      <c r="A5086" s="645" t="s">
        <v>69</v>
      </c>
      <c r="B5086" s="676">
        <v>5213561</v>
      </c>
      <c r="C5086" s="677" t="s">
        <v>10836</v>
      </c>
      <c r="D5086" s="678" t="s">
        <v>5891</v>
      </c>
      <c r="E5086" s="679">
        <f>IF(F5086 = "", "", ROUND(F5086*SINAPI!$M$5,2))</f>
        <v>1401.72</v>
      </c>
      <c r="F5086" s="680">
        <v>1458.25</v>
      </c>
      <c r="G5086" s="204">
        <f>IF(P.O.!$F$4 = "DESONERADO", SICRO!E5086, SICRO!F5086)</f>
        <v>1458.25</v>
      </c>
    </row>
    <row r="5087" spans="1:7">
      <c r="A5087" s="645" t="s">
        <v>69</v>
      </c>
      <c r="B5087" s="676">
        <v>5213544</v>
      </c>
      <c r="C5087" s="677" t="s">
        <v>10837</v>
      </c>
      <c r="D5087" s="678" t="s">
        <v>5891</v>
      </c>
      <c r="E5087" s="679">
        <f>IF(F5087 = "", "", ROUND(F5087*SINAPI!$M$5,2))</f>
        <v>2370.87</v>
      </c>
      <c r="F5087" s="680">
        <v>2466.48</v>
      </c>
      <c r="G5087" s="204">
        <f>IF(P.O.!$F$4 = "DESONERADO", SICRO!E5087, SICRO!F5087)</f>
        <v>2466.48</v>
      </c>
    </row>
    <row r="5088" spans="1:7">
      <c r="A5088" s="645" t="s">
        <v>69</v>
      </c>
      <c r="B5088" s="676">
        <v>5213553</v>
      </c>
      <c r="C5088" s="677" t="s">
        <v>10838</v>
      </c>
      <c r="D5088" s="678" t="s">
        <v>5891</v>
      </c>
      <c r="E5088" s="679">
        <f>IF(F5088 = "", "", ROUND(F5088*SINAPI!$M$5,2))</f>
        <v>2566.42</v>
      </c>
      <c r="F5088" s="680">
        <v>2669.92</v>
      </c>
      <c r="G5088" s="204">
        <f>IF(P.O.!$F$4 = "DESONERADO", SICRO!E5088, SICRO!F5088)</f>
        <v>2669.92</v>
      </c>
    </row>
    <row r="5089" spans="1:7">
      <c r="A5089" s="645" t="s">
        <v>69</v>
      </c>
      <c r="B5089" s="676">
        <v>5213562</v>
      </c>
      <c r="C5089" s="677" t="s">
        <v>10839</v>
      </c>
      <c r="D5089" s="678" t="s">
        <v>5891</v>
      </c>
      <c r="E5089" s="679">
        <f>IF(F5089 = "", "", ROUND(F5089*SINAPI!$M$5,2))</f>
        <v>3055.38</v>
      </c>
      <c r="F5089" s="680">
        <v>3178.6</v>
      </c>
      <c r="G5089" s="204">
        <f>IF(P.O.!$F$4 = "DESONERADO", SICRO!E5089, SICRO!F5089)</f>
        <v>3178.6</v>
      </c>
    </row>
    <row r="5090" spans="1:7">
      <c r="A5090" s="645" t="s">
        <v>69</v>
      </c>
      <c r="B5090" s="676">
        <v>5213545</v>
      </c>
      <c r="C5090" s="677" t="s">
        <v>10840</v>
      </c>
      <c r="D5090" s="678" t="s">
        <v>5891</v>
      </c>
      <c r="E5090" s="679">
        <f>IF(F5090 = "", "", ROUND(F5090*SINAPI!$M$5,2))</f>
        <v>3134.88</v>
      </c>
      <c r="F5090" s="680">
        <v>3261.31</v>
      </c>
      <c r="G5090" s="204">
        <f>IF(P.O.!$F$4 = "DESONERADO", SICRO!E5090, SICRO!F5090)</f>
        <v>3261.31</v>
      </c>
    </row>
    <row r="5091" spans="1:7">
      <c r="A5091" s="645" t="s">
        <v>69</v>
      </c>
      <c r="B5091" s="676">
        <v>5213554</v>
      </c>
      <c r="C5091" s="677" t="s">
        <v>10841</v>
      </c>
      <c r="D5091" s="678" t="s">
        <v>5891</v>
      </c>
      <c r="E5091" s="679">
        <f>IF(F5091 = "", "", ROUND(F5091*SINAPI!$M$5,2))</f>
        <v>3395.63</v>
      </c>
      <c r="F5091" s="680">
        <v>3532.57</v>
      </c>
      <c r="G5091" s="204">
        <f>IF(P.O.!$F$4 = "DESONERADO", SICRO!E5091, SICRO!F5091)</f>
        <v>3532.57</v>
      </c>
    </row>
    <row r="5092" spans="1:7">
      <c r="A5092" s="645" t="s">
        <v>69</v>
      </c>
      <c r="B5092" s="676">
        <v>5213563</v>
      </c>
      <c r="C5092" s="677" t="s">
        <v>10842</v>
      </c>
      <c r="D5092" s="678" t="s">
        <v>5891</v>
      </c>
      <c r="E5092" s="679">
        <f>IF(F5092 = "", "", ROUND(F5092*SINAPI!$M$5,2))</f>
        <v>4047.58</v>
      </c>
      <c r="F5092" s="680">
        <v>4210.8100000000004</v>
      </c>
      <c r="G5092" s="204">
        <f>IF(P.O.!$F$4 = "DESONERADO", SICRO!E5092, SICRO!F5092)</f>
        <v>4210.8100000000004</v>
      </c>
    </row>
    <row r="5093" spans="1:7">
      <c r="A5093" s="645" t="s">
        <v>69</v>
      </c>
      <c r="B5093" s="676">
        <v>5213546</v>
      </c>
      <c r="C5093" s="677" t="s">
        <v>10843</v>
      </c>
      <c r="D5093" s="678" t="s">
        <v>5891</v>
      </c>
      <c r="E5093" s="679">
        <f>IF(F5093 = "", "", ROUND(F5093*SINAPI!$M$5,2))</f>
        <v>4232.37</v>
      </c>
      <c r="F5093" s="680">
        <v>4403.0600000000004</v>
      </c>
      <c r="G5093" s="204">
        <f>IF(P.O.!$F$4 = "DESONERADO", SICRO!E5093, SICRO!F5093)</f>
        <v>4403.0600000000004</v>
      </c>
    </row>
    <row r="5094" spans="1:7">
      <c r="A5094" s="645" t="s">
        <v>69</v>
      </c>
      <c r="B5094" s="676">
        <v>5213555</v>
      </c>
      <c r="C5094" s="677" t="s">
        <v>10844</v>
      </c>
      <c r="D5094" s="678" t="s">
        <v>5891</v>
      </c>
      <c r="E5094" s="679">
        <f>IF(F5094 = "", "", ROUND(F5094*SINAPI!$M$5,2))</f>
        <v>4580.03</v>
      </c>
      <c r="F5094" s="680">
        <v>4764.74</v>
      </c>
      <c r="G5094" s="204">
        <f>IF(P.O.!$F$4 = "DESONERADO", SICRO!E5094, SICRO!F5094)</f>
        <v>4764.74</v>
      </c>
    </row>
    <row r="5095" spans="1:7">
      <c r="A5095" s="645" t="s">
        <v>69</v>
      </c>
      <c r="B5095" s="676">
        <v>5213564</v>
      </c>
      <c r="C5095" s="677" t="s">
        <v>10845</v>
      </c>
      <c r="D5095" s="678" t="s">
        <v>5891</v>
      </c>
      <c r="E5095" s="679">
        <f>IF(F5095 = "", "", ROUND(F5095*SINAPI!$M$5,2))</f>
        <v>5449.3</v>
      </c>
      <c r="F5095" s="680">
        <v>5669.06</v>
      </c>
      <c r="G5095" s="204">
        <f>IF(P.O.!$F$4 = "DESONERADO", SICRO!E5095, SICRO!F5095)</f>
        <v>5669.06</v>
      </c>
    </row>
    <row r="5096" spans="1:7">
      <c r="A5096" s="645" t="s">
        <v>69</v>
      </c>
      <c r="B5096" s="676">
        <v>5213548</v>
      </c>
      <c r="C5096" s="677" t="s">
        <v>10846</v>
      </c>
      <c r="D5096" s="678" t="s">
        <v>5891</v>
      </c>
      <c r="E5096" s="679">
        <f>IF(F5096 = "", "", ROUND(F5096*SINAPI!$M$5,2))</f>
        <v>6269.77</v>
      </c>
      <c r="F5096" s="680">
        <v>6522.62</v>
      </c>
      <c r="G5096" s="204">
        <f>IF(P.O.!$F$4 = "DESONERADO", SICRO!E5096, SICRO!F5096)</f>
        <v>6522.62</v>
      </c>
    </row>
    <row r="5097" spans="1:7">
      <c r="A5097" s="645" t="s">
        <v>69</v>
      </c>
      <c r="B5097" s="676">
        <v>5213557</v>
      </c>
      <c r="C5097" s="677" t="s">
        <v>10847</v>
      </c>
      <c r="D5097" s="678" t="s">
        <v>5891</v>
      </c>
      <c r="E5097" s="679">
        <f>IF(F5097 = "", "", ROUND(F5097*SINAPI!$M$5,2))</f>
        <v>6791.26</v>
      </c>
      <c r="F5097" s="680">
        <v>7065.14</v>
      </c>
      <c r="G5097" s="204">
        <f>IF(P.O.!$F$4 = "DESONERADO", SICRO!E5097, SICRO!F5097)</f>
        <v>7065.14</v>
      </c>
    </row>
    <row r="5098" spans="1:7">
      <c r="A5098" s="645" t="s">
        <v>69</v>
      </c>
      <c r="B5098" s="676">
        <v>5213566</v>
      </c>
      <c r="C5098" s="677" t="s">
        <v>10848</v>
      </c>
      <c r="D5098" s="678" t="s">
        <v>5891</v>
      </c>
      <c r="E5098" s="679">
        <f>IF(F5098 = "", "", ROUND(F5098*SINAPI!$M$5,2))</f>
        <v>8095.15</v>
      </c>
      <c r="F5098" s="680">
        <v>8421.6200000000008</v>
      </c>
      <c r="G5098" s="204">
        <f>IF(P.O.!$F$4 = "DESONERADO", SICRO!E5098, SICRO!F5098)</f>
        <v>8421.6200000000008</v>
      </c>
    </row>
    <row r="5099" spans="1:7">
      <c r="A5099" s="645" t="s">
        <v>69</v>
      </c>
      <c r="B5099" s="676">
        <v>5213576</v>
      </c>
      <c r="C5099" s="677" t="s">
        <v>10849</v>
      </c>
      <c r="D5099" s="678" t="s">
        <v>7325</v>
      </c>
      <c r="E5099" s="679">
        <f>IF(F5099 = "", "", ROUND(F5099*SINAPI!$M$5,2))</f>
        <v>561.88</v>
      </c>
      <c r="F5099" s="680">
        <v>584.54</v>
      </c>
      <c r="G5099" s="204">
        <f>IF(P.O.!$F$4 = "DESONERADO", SICRO!E5099, SICRO!F5099)</f>
        <v>584.54</v>
      </c>
    </row>
    <row r="5100" spans="1:7">
      <c r="A5100" s="645" t="s">
        <v>69</v>
      </c>
      <c r="B5100" s="676">
        <v>5213577</v>
      </c>
      <c r="C5100" s="677" t="s">
        <v>10850</v>
      </c>
      <c r="D5100" s="678" t="s">
        <v>7325</v>
      </c>
      <c r="E5100" s="679">
        <f>IF(F5100 = "", "", ROUND(F5100*SINAPI!$M$5,2))</f>
        <v>605.34</v>
      </c>
      <c r="F5100" s="680">
        <v>629.75</v>
      </c>
      <c r="G5100" s="204">
        <f>IF(P.O.!$F$4 = "DESONERADO", SICRO!E5100, SICRO!F5100)</f>
        <v>629.75</v>
      </c>
    </row>
    <row r="5101" spans="1:7">
      <c r="A5101" s="645" t="s">
        <v>69</v>
      </c>
      <c r="B5101" s="676">
        <v>5213578</v>
      </c>
      <c r="C5101" s="677" t="s">
        <v>10851</v>
      </c>
      <c r="D5101" s="678" t="s">
        <v>7325</v>
      </c>
      <c r="E5101" s="679">
        <f>IF(F5101 = "", "", ROUND(F5101*SINAPI!$M$5,2))</f>
        <v>714</v>
      </c>
      <c r="F5101" s="680">
        <v>742.79</v>
      </c>
      <c r="G5101" s="204">
        <f>IF(P.O.!$F$4 = "DESONERADO", SICRO!E5101, SICRO!F5101)</f>
        <v>742.79</v>
      </c>
    </row>
    <row r="5102" spans="1:7">
      <c r="A5102" s="645" t="s">
        <v>69</v>
      </c>
      <c r="B5102" s="676">
        <v>5213425</v>
      </c>
      <c r="C5102" s="677" t="s">
        <v>10852</v>
      </c>
      <c r="D5102" s="678" t="s">
        <v>7325</v>
      </c>
      <c r="E5102" s="679">
        <f>IF(F5102 = "", "", ROUND(F5102*SINAPI!$M$5,2))</f>
        <v>592.16999999999996</v>
      </c>
      <c r="F5102" s="680">
        <v>616.04999999999995</v>
      </c>
      <c r="G5102" s="204">
        <f>IF(P.O.!$F$4 = "DESONERADO", SICRO!E5102, SICRO!F5102)</f>
        <v>616.04999999999995</v>
      </c>
    </row>
    <row r="5103" spans="1:7">
      <c r="A5103" s="645" t="s">
        <v>69</v>
      </c>
      <c r="B5103" s="676">
        <v>5213426</v>
      </c>
      <c r="C5103" s="677" t="s">
        <v>10853</v>
      </c>
      <c r="D5103" s="678" t="s">
        <v>7325</v>
      </c>
      <c r="E5103" s="679">
        <f>IF(F5103 = "", "", ROUND(F5103*SINAPI!$M$5,2))</f>
        <v>700.83</v>
      </c>
      <c r="F5103" s="680">
        <v>729.09</v>
      </c>
      <c r="G5103" s="204">
        <f>IF(P.O.!$F$4 = "DESONERADO", SICRO!E5103, SICRO!F5103)</f>
        <v>729.09</v>
      </c>
    </row>
    <row r="5104" spans="1:7">
      <c r="A5104" s="645" t="s">
        <v>69</v>
      </c>
      <c r="B5104" s="676">
        <v>5213427</v>
      </c>
      <c r="C5104" s="677" t="s">
        <v>10854</v>
      </c>
      <c r="D5104" s="678" t="s">
        <v>7325</v>
      </c>
      <c r="E5104" s="679">
        <f>IF(F5104 = "", "", ROUND(F5104*SINAPI!$M$5,2))</f>
        <v>772.78</v>
      </c>
      <c r="F5104" s="680">
        <v>803.95</v>
      </c>
      <c r="G5104" s="204">
        <f>IF(P.O.!$F$4 = "DESONERADO", SICRO!E5104, SICRO!F5104)</f>
        <v>803.95</v>
      </c>
    </row>
    <row r="5105" spans="1:7">
      <c r="A5105" s="645" t="s">
        <v>69</v>
      </c>
      <c r="B5105" s="676">
        <v>5213567</v>
      </c>
      <c r="C5105" s="677" t="s">
        <v>10855</v>
      </c>
      <c r="D5105" s="678" t="s">
        <v>7325</v>
      </c>
      <c r="E5105" s="679">
        <f>IF(F5105 = "", "", ROUND(F5105*SINAPI!$M$5,2))</f>
        <v>856.39</v>
      </c>
      <c r="F5105" s="680">
        <v>890.93</v>
      </c>
      <c r="G5105" s="204">
        <f>IF(P.O.!$F$4 = "DESONERADO", SICRO!E5105, SICRO!F5105)</f>
        <v>890.93</v>
      </c>
    </row>
    <row r="5106" spans="1:7">
      <c r="A5106" s="645" t="s">
        <v>69</v>
      </c>
      <c r="B5106" s="676">
        <v>5213486</v>
      </c>
      <c r="C5106" s="677" t="s">
        <v>10856</v>
      </c>
      <c r="D5106" s="678" t="s">
        <v>7325</v>
      </c>
      <c r="E5106" s="679">
        <f>IF(F5106 = "", "", ROUND(F5106*SINAPI!$M$5,2))</f>
        <v>932.14</v>
      </c>
      <c r="F5106" s="680">
        <v>969.73</v>
      </c>
      <c r="G5106" s="204">
        <f>IF(P.O.!$F$4 = "DESONERADO", SICRO!E5106, SICRO!F5106)</f>
        <v>969.73</v>
      </c>
    </row>
    <row r="5107" spans="1:7">
      <c r="A5107" s="645" t="s">
        <v>69</v>
      </c>
      <c r="B5107" s="676">
        <v>5213487</v>
      </c>
      <c r="C5107" s="677" t="s">
        <v>10857</v>
      </c>
      <c r="D5107" s="678" t="s">
        <v>7325</v>
      </c>
      <c r="E5107" s="679">
        <f>IF(F5107 = "", "", ROUND(F5107*SINAPI!$M$5,2))</f>
        <v>1040.8</v>
      </c>
      <c r="F5107" s="680">
        <v>1082.77</v>
      </c>
      <c r="G5107" s="204">
        <f>IF(P.O.!$F$4 = "DESONERADO", SICRO!E5107, SICRO!F5107)</f>
        <v>1082.77</v>
      </c>
    </row>
    <row r="5108" spans="1:7">
      <c r="A5108" s="645" t="s">
        <v>69</v>
      </c>
      <c r="B5108" s="676">
        <v>5213488</v>
      </c>
      <c r="C5108" s="677" t="s">
        <v>10858</v>
      </c>
      <c r="D5108" s="678" t="s">
        <v>7325</v>
      </c>
      <c r="E5108" s="679">
        <f>IF(F5108 = "", "", ROUND(F5108*SINAPI!$M$5,2))</f>
        <v>1112.75</v>
      </c>
      <c r="F5108" s="680">
        <v>1157.6300000000001</v>
      </c>
      <c r="G5108" s="204">
        <f>IF(P.O.!$F$4 = "DESONERADO", SICRO!E5108, SICRO!F5108)</f>
        <v>1157.6300000000001</v>
      </c>
    </row>
    <row r="5109" spans="1:7">
      <c r="A5109" s="645" t="s">
        <v>69</v>
      </c>
      <c r="B5109" s="676">
        <v>5213568</v>
      </c>
      <c r="C5109" s="677" t="s">
        <v>10859</v>
      </c>
      <c r="D5109" s="678" t="s">
        <v>7325</v>
      </c>
      <c r="E5109" s="679">
        <f>IF(F5109 = "", "", ROUND(F5109*SINAPI!$M$5,2))</f>
        <v>1196.3599999999999</v>
      </c>
      <c r="F5109" s="680">
        <v>1244.6099999999999</v>
      </c>
      <c r="G5109" s="204">
        <f>IF(P.O.!$F$4 = "DESONERADO", SICRO!E5109, SICRO!F5109)</f>
        <v>1244.6099999999999</v>
      </c>
    </row>
    <row r="5110" spans="1:7">
      <c r="A5110" s="645" t="s">
        <v>69</v>
      </c>
      <c r="B5110" s="676">
        <v>5213483</v>
      </c>
      <c r="C5110" s="677" t="s">
        <v>10860</v>
      </c>
      <c r="D5110" s="678" t="s">
        <v>7325</v>
      </c>
      <c r="E5110" s="679">
        <f>IF(F5110 = "", "", ROUND(F5110*SINAPI!$M$5,2))</f>
        <v>958.08</v>
      </c>
      <c r="F5110" s="680">
        <v>996.72</v>
      </c>
      <c r="G5110" s="204">
        <f>IF(P.O.!$F$4 = "DESONERADO", SICRO!E5110, SICRO!F5110)</f>
        <v>996.72</v>
      </c>
    </row>
    <row r="5111" spans="1:7">
      <c r="A5111" s="645" t="s">
        <v>69</v>
      </c>
      <c r="B5111" s="676">
        <v>5213484</v>
      </c>
      <c r="C5111" s="677" t="s">
        <v>10861</v>
      </c>
      <c r="D5111" s="678" t="s">
        <v>7325</v>
      </c>
      <c r="E5111" s="679">
        <f>IF(F5111 = "", "", ROUND(F5111*SINAPI!$M$5,2))</f>
        <v>1066.73</v>
      </c>
      <c r="F5111" s="680">
        <v>1109.75</v>
      </c>
      <c r="G5111" s="204">
        <f>IF(P.O.!$F$4 = "DESONERADO", SICRO!E5111, SICRO!F5111)</f>
        <v>1109.75</v>
      </c>
    </row>
    <row r="5112" spans="1:7">
      <c r="A5112" s="645" t="s">
        <v>69</v>
      </c>
      <c r="B5112" s="676">
        <v>5213485</v>
      </c>
      <c r="C5112" s="677" t="s">
        <v>10862</v>
      </c>
      <c r="D5112" s="678" t="s">
        <v>7325</v>
      </c>
      <c r="E5112" s="679">
        <f>IF(F5112 = "", "", ROUND(F5112*SINAPI!$M$5,2))</f>
        <v>1138.7</v>
      </c>
      <c r="F5112" s="680">
        <v>1184.6199999999999</v>
      </c>
      <c r="G5112" s="204">
        <f>IF(P.O.!$F$4 = "DESONERADO", SICRO!E5112, SICRO!F5112)</f>
        <v>1184.6199999999999</v>
      </c>
    </row>
    <row r="5113" spans="1:7">
      <c r="A5113" s="645" t="s">
        <v>69</v>
      </c>
      <c r="B5113" s="676">
        <v>5213434</v>
      </c>
      <c r="C5113" s="677" t="s">
        <v>10863</v>
      </c>
      <c r="D5113" s="678" t="s">
        <v>7325</v>
      </c>
      <c r="E5113" s="679">
        <f>IF(F5113 = "", "", ROUND(F5113*SINAPI!$M$5,2))</f>
        <v>618.11</v>
      </c>
      <c r="F5113" s="680">
        <v>643.04</v>
      </c>
      <c r="G5113" s="204">
        <f>IF(P.O.!$F$4 = "DESONERADO", SICRO!E5113, SICRO!F5113)</f>
        <v>643.04</v>
      </c>
    </row>
    <row r="5114" spans="1:7">
      <c r="A5114" s="645" t="s">
        <v>69</v>
      </c>
      <c r="B5114" s="676">
        <v>5213435</v>
      </c>
      <c r="C5114" s="677" t="s">
        <v>10864</v>
      </c>
      <c r="D5114" s="678" t="s">
        <v>7325</v>
      </c>
      <c r="E5114" s="679">
        <f>IF(F5114 = "", "", ROUND(F5114*SINAPI!$M$5,2))</f>
        <v>726.76</v>
      </c>
      <c r="F5114" s="680">
        <v>756.07</v>
      </c>
      <c r="G5114" s="204">
        <f>IF(P.O.!$F$4 = "DESONERADO", SICRO!E5114, SICRO!F5114)</f>
        <v>756.07</v>
      </c>
    </row>
    <row r="5115" spans="1:7">
      <c r="A5115" s="645" t="s">
        <v>69</v>
      </c>
      <c r="B5115" s="676">
        <v>5213436</v>
      </c>
      <c r="C5115" s="677" t="s">
        <v>10865</v>
      </c>
      <c r="D5115" s="678" t="s">
        <v>7325</v>
      </c>
      <c r="E5115" s="679">
        <f>IF(F5115 = "", "", ROUND(F5115*SINAPI!$M$5,2))</f>
        <v>798.73</v>
      </c>
      <c r="F5115" s="680">
        <v>830.94</v>
      </c>
      <c r="G5115" s="204">
        <f>IF(P.O.!$F$4 = "DESONERADO", SICRO!E5115, SICRO!F5115)</f>
        <v>830.94</v>
      </c>
    </row>
    <row r="5116" spans="1:7">
      <c r="A5116" s="645" t="s">
        <v>69</v>
      </c>
      <c r="B5116" s="676">
        <v>5213430</v>
      </c>
      <c r="C5116" s="677" t="s">
        <v>10866</v>
      </c>
      <c r="D5116" s="678" t="s">
        <v>7325</v>
      </c>
      <c r="E5116" s="679">
        <f>IF(F5116 = "", "", ROUND(F5116*SINAPI!$M$5,2))</f>
        <v>370.24</v>
      </c>
      <c r="F5116" s="680">
        <v>385.17</v>
      </c>
      <c r="G5116" s="204">
        <f>IF(P.O.!$F$4 = "DESONERADO", SICRO!E5116, SICRO!F5116)</f>
        <v>385.17</v>
      </c>
    </row>
    <row r="5117" spans="1:7">
      <c r="A5117" s="645" t="s">
        <v>69</v>
      </c>
      <c r="B5117" s="676">
        <v>5213431</v>
      </c>
      <c r="C5117" s="677" t="s">
        <v>10867</v>
      </c>
      <c r="D5117" s="678" t="s">
        <v>7325</v>
      </c>
      <c r="E5117" s="679">
        <f>IF(F5117 = "", "", ROUND(F5117*SINAPI!$M$5,2))</f>
        <v>413.7</v>
      </c>
      <c r="F5117" s="680">
        <v>430.38</v>
      </c>
      <c r="G5117" s="204">
        <f>IF(P.O.!$F$4 = "DESONERADO", SICRO!E5117, SICRO!F5117)</f>
        <v>430.38</v>
      </c>
    </row>
    <row r="5118" spans="1:7">
      <c r="A5118" s="645" t="s">
        <v>69</v>
      </c>
      <c r="B5118" s="676">
        <v>5213433</v>
      </c>
      <c r="C5118" s="677" t="s">
        <v>10868</v>
      </c>
      <c r="D5118" s="678" t="s">
        <v>7325</v>
      </c>
      <c r="E5118" s="679">
        <f>IF(F5118 = "", "", ROUND(F5118*SINAPI!$M$5,2))</f>
        <v>368.79</v>
      </c>
      <c r="F5118" s="680">
        <v>383.66</v>
      </c>
      <c r="G5118" s="204">
        <f>IF(P.O.!$F$4 = "DESONERADO", SICRO!E5118, SICRO!F5118)</f>
        <v>383.66</v>
      </c>
    </row>
    <row r="5119" spans="1:7">
      <c r="A5119" s="645" t="s">
        <v>69</v>
      </c>
      <c r="B5119" s="676">
        <v>5213428</v>
      </c>
      <c r="C5119" s="677" t="s">
        <v>10869</v>
      </c>
      <c r="D5119" s="678" t="s">
        <v>7325</v>
      </c>
      <c r="E5119" s="679">
        <f>IF(F5119 = "", "", ROUND(F5119*SINAPI!$M$5,2))</f>
        <v>514.19000000000005</v>
      </c>
      <c r="F5119" s="680">
        <v>534.92999999999995</v>
      </c>
      <c r="G5119" s="204">
        <f>IF(P.O.!$F$4 = "DESONERADO", SICRO!E5119, SICRO!F5119)</f>
        <v>534.92999999999995</v>
      </c>
    </row>
    <row r="5120" spans="1:7">
      <c r="A5120" s="645" t="s">
        <v>69</v>
      </c>
      <c r="B5120" s="676">
        <v>5213432</v>
      </c>
      <c r="C5120" s="677" t="s">
        <v>10870</v>
      </c>
      <c r="D5120" s="678" t="s">
        <v>7325</v>
      </c>
      <c r="E5120" s="679">
        <f>IF(F5120 = "", "", ROUND(F5120*SINAPI!$M$5,2))</f>
        <v>522.35</v>
      </c>
      <c r="F5120" s="680">
        <v>543.41999999999996</v>
      </c>
      <c r="G5120" s="204">
        <f>IF(P.O.!$F$4 = "DESONERADO", SICRO!E5120, SICRO!F5120)</f>
        <v>543.41999999999996</v>
      </c>
    </row>
    <row r="5121" spans="1:7">
      <c r="A5121" s="645" t="s">
        <v>69</v>
      </c>
      <c r="B5121" s="676">
        <v>5213429</v>
      </c>
      <c r="C5121" s="677" t="s">
        <v>10871</v>
      </c>
      <c r="D5121" s="678" t="s">
        <v>7325</v>
      </c>
      <c r="E5121" s="679">
        <f>IF(F5121 = "", "", ROUND(F5121*SINAPI!$M$5,2))</f>
        <v>583.6</v>
      </c>
      <c r="F5121" s="680">
        <v>607.14</v>
      </c>
      <c r="G5121" s="204">
        <f>IF(P.O.!$F$4 = "DESONERADO", SICRO!E5121, SICRO!F5121)</f>
        <v>607.14</v>
      </c>
    </row>
    <row r="5122" spans="1:7">
      <c r="A5122" s="645" t="s">
        <v>69</v>
      </c>
      <c r="B5122" s="676">
        <v>5213516</v>
      </c>
      <c r="C5122" s="677" t="s">
        <v>10872</v>
      </c>
      <c r="D5122" s="678" t="s">
        <v>5891</v>
      </c>
      <c r="E5122" s="679">
        <f>IF(F5122 = "", "", ROUND(F5122*SINAPI!$M$5,2))</f>
        <v>819.27</v>
      </c>
      <c r="F5122" s="680">
        <v>852.31</v>
      </c>
      <c r="G5122" s="204">
        <f>IF(P.O.!$F$4 = "DESONERADO", SICRO!E5122, SICRO!F5122)</f>
        <v>852.31</v>
      </c>
    </row>
    <row r="5123" spans="1:7">
      <c r="A5123" s="645" t="s">
        <v>69</v>
      </c>
      <c r="B5123" s="676">
        <v>5213525</v>
      </c>
      <c r="C5123" s="677" t="s">
        <v>10873</v>
      </c>
      <c r="D5123" s="678" t="s">
        <v>5891</v>
      </c>
      <c r="E5123" s="679">
        <f>IF(F5123 = "", "", ROUND(F5123*SINAPI!$M$5,2))</f>
        <v>906.18</v>
      </c>
      <c r="F5123" s="680">
        <v>942.73</v>
      </c>
      <c r="G5123" s="204">
        <f>IF(P.O.!$F$4 = "DESONERADO", SICRO!E5123, SICRO!F5123)</f>
        <v>942.73</v>
      </c>
    </row>
    <row r="5124" spans="1:7">
      <c r="A5124" s="645" t="s">
        <v>69</v>
      </c>
      <c r="B5124" s="676">
        <v>5213534</v>
      </c>
      <c r="C5124" s="677" t="s">
        <v>10874</v>
      </c>
      <c r="D5124" s="678" t="s">
        <v>5891</v>
      </c>
      <c r="E5124" s="679">
        <f>IF(F5124 = "", "", ROUND(F5124*SINAPI!$M$5,2))</f>
        <v>1123.5</v>
      </c>
      <c r="F5124" s="680">
        <v>1168.81</v>
      </c>
      <c r="G5124" s="204">
        <f>IF(P.O.!$F$4 = "DESONERADO", SICRO!E5124, SICRO!F5124)</f>
        <v>1168.81</v>
      </c>
    </row>
    <row r="5125" spans="1:7">
      <c r="A5125" s="645" t="s">
        <v>69</v>
      </c>
      <c r="B5125" s="676">
        <v>5213517</v>
      </c>
      <c r="C5125" s="677" t="s">
        <v>10875</v>
      </c>
      <c r="D5125" s="678" t="s">
        <v>5891</v>
      </c>
      <c r="E5125" s="679">
        <f>IF(F5125 = "", "", ROUND(F5125*SINAPI!$M$5,2))</f>
        <v>1744.87</v>
      </c>
      <c r="F5125" s="680">
        <v>1815.24</v>
      </c>
      <c r="G5125" s="204">
        <f>IF(P.O.!$F$4 = "DESONERADO", SICRO!E5125, SICRO!F5125)</f>
        <v>1815.24</v>
      </c>
    </row>
    <row r="5126" spans="1:7">
      <c r="A5126" s="645" t="s">
        <v>69</v>
      </c>
      <c r="B5126" s="676">
        <v>5213526</v>
      </c>
      <c r="C5126" s="677" t="s">
        <v>10876</v>
      </c>
      <c r="D5126" s="678" t="s">
        <v>5891</v>
      </c>
      <c r="E5126" s="679">
        <f>IF(F5126 = "", "", ROUND(F5126*SINAPI!$M$5,2))</f>
        <v>1940.43</v>
      </c>
      <c r="F5126" s="680">
        <v>2018.68</v>
      </c>
      <c r="G5126" s="204">
        <f>IF(P.O.!$F$4 = "DESONERADO", SICRO!E5126, SICRO!F5126)</f>
        <v>2018.68</v>
      </c>
    </row>
    <row r="5127" spans="1:7">
      <c r="A5127" s="645" t="s">
        <v>69</v>
      </c>
      <c r="B5127" s="676">
        <v>5213535</v>
      </c>
      <c r="C5127" s="677" t="s">
        <v>10877</v>
      </c>
      <c r="D5127" s="678" t="s">
        <v>5891</v>
      </c>
      <c r="E5127" s="679">
        <f>IF(F5127 = "", "", ROUND(F5127*SINAPI!$M$5,2))</f>
        <v>2429.39</v>
      </c>
      <c r="F5127" s="680">
        <v>2527.36</v>
      </c>
      <c r="G5127" s="204">
        <f>IF(P.O.!$F$4 = "DESONERADO", SICRO!E5127, SICRO!F5127)</f>
        <v>2527.36</v>
      </c>
    </row>
    <row r="5128" spans="1:7">
      <c r="A5128" s="645" t="s">
        <v>69</v>
      </c>
      <c r="B5128" s="676">
        <v>5213518</v>
      </c>
      <c r="C5128" s="677" t="s">
        <v>10878</v>
      </c>
      <c r="D5128" s="678" t="s">
        <v>5891</v>
      </c>
      <c r="E5128" s="679">
        <f>IF(F5128 = "", "", ROUND(F5128*SINAPI!$M$5,2))</f>
        <v>2300.23</v>
      </c>
      <c r="F5128" s="680">
        <v>2392.9899999999998</v>
      </c>
      <c r="G5128" s="204">
        <f>IF(P.O.!$F$4 = "DESONERADO", SICRO!E5128, SICRO!F5128)</f>
        <v>2392.9899999999998</v>
      </c>
    </row>
    <row r="5129" spans="1:7">
      <c r="A5129" s="645" t="s">
        <v>69</v>
      </c>
      <c r="B5129" s="676">
        <v>5213527</v>
      </c>
      <c r="C5129" s="677" t="s">
        <v>10879</v>
      </c>
      <c r="D5129" s="678" t="s">
        <v>5891</v>
      </c>
      <c r="E5129" s="679">
        <f>IF(F5129 = "", "", ROUND(F5129*SINAPI!$M$5,2))</f>
        <v>2560.9699999999998</v>
      </c>
      <c r="F5129" s="680">
        <v>2664.25</v>
      </c>
      <c r="G5129" s="204">
        <f>IF(P.O.!$F$4 = "DESONERADO", SICRO!E5129, SICRO!F5129)</f>
        <v>2664.25</v>
      </c>
    </row>
    <row r="5130" spans="1:7">
      <c r="A5130" s="645" t="s">
        <v>69</v>
      </c>
      <c r="B5130" s="676">
        <v>5213536</v>
      </c>
      <c r="C5130" s="677" t="s">
        <v>10880</v>
      </c>
      <c r="D5130" s="678" t="s">
        <v>5891</v>
      </c>
      <c r="E5130" s="679">
        <f>IF(F5130 = "", "", ROUND(F5130*SINAPI!$M$5,2))</f>
        <v>3212.92</v>
      </c>
      <c r="F5130" s="680">
        <v>3342.49</v>
      </c>
      <c r="G5130" s="204">
        <f>IF(P.O.!$F$4 = "DESONERADO", SICRO!E5130, SICRO!F5130)</f>
        <v>3342.49</v>
      </c>
    </row>
    <row r="5131" spans="1:7">
      <c r="A5131" s="645" t="s">
        <v>69</v>
      </c>
      <c r="B5131" s="676">
        <v>5213519</v>
      </c>
      <c r="C5131" s="677" t="s">
        <v>10881</v>
      </c>
      <c r="D5131" s="678" t="s">
        <v>5891</v>
      </c>
      <c r="E5131" s="679">
        <f>IF(F5131 = "", "", ROUND(F5131*SINAPI!$M$5,2))</f>
        <v>3119.5</v>
      </c>
      <c r="F5131" s="680">
        <v>3245.3</v>
      </c>
      <c r="G5131" s="204">
        <f>IF(P.O.!$F$4 = "DESONERADO", SICRO!E5131, SICRO!F5131)</f>
        <v>3245.3</v>
      </c>
    </row>
    <row r="5132" spans="1:7">
      <c r="A5132" s="645" t="s">
        <v>69</v>
      </c>
      <c r="B5132" s="676">
        <v>5213528</v>
      </c>
      <c r="C5132" s="677" t="s">
        <v>10882</v>
      </c>
      <c r="D5132" s="678" t="s">
        <v>5891</v>
      </c>
      <c r="E5132" s="679">
        <f>IF(F5132 = "", "", ROUND(F5132*SINAPI!$M$5,2))</f>
        <v>3467.15</v>
      </c>
      <c r="F5132" s="680">
        <v>3606.98</v>
      </c>
      <c r="G5132" s="204">
        <f>IF(P.O.!$F$4 = "DESONERADO", SICRO!E5132, SICRO!F5132)</f>
        <v>3606.98</v>
      </c>
    </row>
    <row r="5133" spans="1:7">
      <c r="A5133" s="645" t="s">
        <v>69</v>
      </c>
      <c r="B5133" s="676">
        <v>5213537</v>
      </c>
      <c r="C5133" s="677" t="s">
        <v>10883</v>
      </c>
      <c r="D5133" s="678" t="s">
        <v>5891</v>
      </c>
      <c r="E5133" s="679">
        <f>IF(F5133 = "", "", ROUND(F5133*SINAPI!$M$5,2))</f>
        <v>4336.42</v>
      </c>
      <c r="F5133" s="680">
        <v>4511.3</v>
      </c>
      <c r="G5133" s="204">
        <f>IF(P.O.!$F$4 = "DESONERADO", SICRO!E5133, SICRO!F5133)</f>
        <v>4511.3</v>
      </c>
    </row>
    <row r="5134" spans="1:7">
      <c r="A5134" s="645" t="s">
        <v>69</v>
      </c>
      <c r="B5134" s="676">
        <v>5213521</v>
      </c>
      <c r="C5134" s="677" t="s">
        <v>10884</v>
      </c>
      <c r="D5134" s="678" t="s">
        <v>5891</v>
      </c>
      <c r="E5134" s="679">
        <f>IF(F5134 = "", "", ROUND(F5134*SINAPI!$M$5,2))</f>
        <v>4600.45</v>
      </c>
      <c r="F5134" s="680">
        <v>4785.9799999999996</v>
      </c>
      <c r="G5134" s="204">
        <f>IF(P.O.!$F$4 = "DESONERADO", SICRO!E5134, SICRO!F5134)</f>
        <v>4785.9799999999996</v>
      </c>
    </row>
    <row r="5135" spans="1:7">
      <c r="A5135" s="645" t="s">
        <v>69</v>
      </c>
      <c r="B5135" s="676">
        <v>5213530</v>
      </c>
      <c r="C5135" s="677" t="s">
        <v>10885</v>
      </c>
      <c r="D5135" s="678" t="s">
        <v>5891</v>
      </c>
      <c r="E5135" s="679">
        <f>IF(F5135 = "", "", ROUND(F5135*SINAPI!$M$5,2))</f>
        <v>5121.9399999999996</v>
      </c>
      <c r="F5135" s="680">
        <v>5328.5</v>
      </c>
      <c r="G5135" s="204">
        <f>IF(P.O.!$F$4 = "DESONERADO", SICRO!E5135, SICRO!F5135)</f>
        <v>5328.5</v>
      </c>
    </row>
    <row r="5136" spans="1:7">
      <c r="A5136" s="645" t="s">
        <v>69</v>
      </c>
      <c r="B5136" s="676">
        <v>5213539</v>
      </c>
      <c r="C5136" s="677" t="s">
        <v>10886</v>
      </c>
      <c r="D5136" s="678" t="s">
        <v>5891</v>
      </c>
      <c r="E5136" s="679">
        <f>IF(F5136 = "", "", ROUND(F5136*SINAPI!$M$5,2))</f>
        <v>6425.84</v>
      </c>
      <c r="F5136" s="680">
        <v>6684.98</v>
      </c>
      <c r="G5136" s="204">
        <f>IF(P.O.!$F$4 = "DESONERADO", SICRO!E5136, SICRO!F5136)</f>
        <v>6684.98</v>
      </c>
    </row>
    <row r="5137" spans="1:7">
      <c r="A5137" s="645" t="s">
        <v>69</v>
      </c>
      <c r="B5137" s="676">
        <v>5213573</v>
      </c>
      <c r="C5137" s="677" t="s">
        <v>10887</v>
      </c>
      <c r="D5137" s="678" t="s">
        <v>7325</v>
      </c>
      <c r="E5137" s="679">
        <f>IF(F5137 = "", "", ROUND(F5137*SINAPI!$M$5,2))</f>
        <v>422.77</v>
      </c>
      <c r="F5137" s="680">
        <v>439.82</v>
      </c>
      <c r="G5137" s="204">
        <f>IF(P.O.!$F$4 = "DESONERADO", SICRO!E5137, SICRO!F5137)</f>
        <v>439.82</v>
      </c>
    </row>
    <row r="5138" spans="1:7">
      <c r="A5138" s="645" t="s">
        <v>69</v>
      </c>
      <c r="B5138" s="676">
        <v>5213574</v>
      </c>
      <c r="C5138" s="677" t="s">
        <v>10888</v>
      </c>
      <c r="D5138" s="678" t="s">
        <v>7325</v>
      </c>
      <c r="E5138" s="679">
        <f>IF(F5138 = "", "", ROUND(F5138*SINAPI!$M$5,2))</f>
        <v>466.23</v>
      </c>
      <c r="F5138" s="680">
        <v>485.03</v>
      </c>
      <c r="G5138" s="204">
        <f>IF(P.O.!$F$4 = "DESONERADO", SICRO!E5138, SICRO!F5138)</f>
        <v>485.03</v>
      </c>
    </row>
    <row r="5139" spans="1:7">
      <c r="A5139" s="645" t="s">
        <v>69</v>
      </c>
      <c r="B5139" s="676">
        <v>5213575</v>
      </c>
      <c r="C5139" s="677" t="s">
        <v>10889</v>
      </c>
      <c r="D5139" s="678" t="s">
        <v>7325</v>
      </c>
      <c r="E5139" s="679">
        <f>IF(F5139 = "", "", ROUND(F5139*SINAPI!$M$5,2))</f>
        <v>574.89</v>
      </c>
      <c r="F5139" s="680">
        <v>598.07000000000005</v>
      </c>
      <c r="G5139" s="204">
        <f>IF(P.O.!$F$4 = "DESONERADO", SICRO!E5139, SICRO!F5139)</f>
        <v>598.07000000000005</v>
      </c>
    </row>
    <row r="5140" spans="1:7">
      <c r="A5140" s="645" t="s">
        <v>69</v>
      </c>
      <c r="B5140" s="676">
        <v>5213480</v>
      </c>
      <c r="C5140" s="677" t="s">
        <v>10890</v>
      </c>
      <c r="D5140" s="678" t="s">
        <v>7325</v>
      </c>
      <c r="E5140" s="679">
        <f>IF(F5140 = "", "", ROUND(F5140*SINAPI!$M$5,2))</f>
        <v>865.28</v>
      </c>
      <c r="F5140" s="680">
        <v>900.18</v>
      </c>
      <c r="G5140" s="204">
        <f>IF(P.O.!$F$4 = "DESONERADO", SICRO!E5140, SICRO!F5140)</f>
        <v>900.18</v>
      </c>
    </row>
    <row r="5141" spans="1:7">
      <c r="A5141" s="645" t="s">
        <v>69</v>
      </c>
      <c r="B5141" s="676">
        <v>5213481</v>
      </c>
      <c r="C5141" s="677" t="s">
        <v>10891</v>
      </c>
      <c r="D5141" s="678" t="s">
        <v>7325</v>
      </c>
      <c r="E5141" s="679">
        <f>IF(F5141 = "", "", ROUND(F5141*SINAPI!$M$5,2))</f>
        <v>973.93</v>
      </c>
      <c r="F5141" s="680">
        <v>1013.21</v>
      </c>
      <c r="G5141" s="204">
        <f>IF(P.O.!$F$4 = "DESONERADO", SICRO!E5141, SICRO!F5141)</f>
        <v>1013.21</v>
      </c>
    </row>
    <row r="5142" spans="1:7">
      <c r="A5142" s="645" t="s">
        <v>69</v>
      </c>
      <c r="B5142" s="676">
        <v>5213482</v>
      </c>
      <c r="C5142" s="677" t="s">
        <v>10892</v>
      </c>
      <c r="D5142" s="678" t="s">
        <v>7325</v>
      </c>
      <c r="E5142" s="679">
        <f>IF(F5142 = "", "", ROUND(F5142*SINAPI!$M$5,2))</f>
        <v>1045.9000000000001</v>
      </c>
      <c r="F5142" s="680">
        <v>1088.08</v>
      </c>
      <c r="G5142" s="204">
        <f>IF(P.O.!$F$4 = "DESONERADO", SICRO!E5142, SICRO!F5142)</f>
        <v>1088.08</v>
      </c>
    </row>
    <row r="5143" spans="1:7">
      <c r="A5143" s="645" t="s">
        <v>69</v>
      </c>
      <c r="B5143" s="676">
        <v>5213422</v>
      </c>
      <c r="C5143" s="677" t="s">
        <v>10893</v>
      </c>
      <c r="D5143" s="678" t="s">
        <v>7325</v>
      </c>
      <c r="E5143" s="679">
        <f>IF(F5143 = "", "", ROUND(F5143*SINAPI!$M$5,2))</f>
        <v>509.35</v>
      </c>
      <c r="F5143" s="680">
        <v>529.89</v>
      </c>
      <c r="G5143" s="204">
        <f>IF(P.O.!$F$4 = "DESONERADO", SICRO!E5143, SICRO!F5143)</f>
        <v>529.89</v>
      </c>
    </row>
    <row r="5144" spans="1:7">
      <c r="A5144" s="645" t="s">
        <v>69</v>
      </c>
      <c r="B5144" s="676">
        <v>5213423</v>
      </c>
      <c r="C5144" s="677" t="s">
        <v>10894</v>
      </c>
      <c r="D5144" s="678" t="s">
        <v>7325</v>
      </c>
      <c r="E5144" s="679">
        <f>IF(F5144 = "", "", ROUND(F5144*SINAPI!$M$5,2))</f>
        <v>552.80999999999995</v>
      </c>
      <c r="F5144" s="680">
        <v>575.1</v>
      </c>
      <c r="G5144" s="204">
        <f>IF(P.O.!$F$4 = "DESONERADO", SICRO!E5144, SICRO!F5144)</f>
        <v>575.1</v>
      </c>
    </row>
    <row r="5145" spans="1:7">
      <c r="A5145" s="645" t="s">
        <v>69</v>
      </c>
      <c r="B5145" s="676">
        <v>5213424</v>
      </c>
      <c r="C5145" s="677" t="s">
        <v>10895</v>
      </c>
      <c r="D5145" s="678" t="s">
        <v>7325</v>
      </c>
      <c r="E5145" s="679">
        <f>IF(F5145 = "", "", ROUND(F5145*SINAPI!$M$5,2))</f>
        <v>661.46</v>
      </c>
      <c r="F5145" s="680">
        <v>688.14</v>
      </c>
      <c r="G5145" s="204">
        <f>IF(P.O.!$F$4 = "DESONERADO", SICRO!E5145, SICRO!F5145)</f>
        <v>688.14</v>
      </c>
    </row>
    <row r="5146" spans="1:7">
      <c r="A5146" s="645" t="s">
        <v>69</v>
      </c>
      <c r="B5146" s="676">
        <v>5213437</v>
      </c>
      <c r="C5146" s="677" t="s">
        <v>10896</v>
      </c>
      <c r="D5146" s="678" t="s">
        <v>7325</v>
      </c>
      <c r="E5146" s="679">
        <f>IF(F5146 = "", "", ROUND(F5146*SINAPI!$M$5,2))</f>
        <v>525.30999999999995</v>
      </c>
      <c r="F5146" s="680">
        <v>546.5</v>
      </c>
      <c r="G5146" s="204">
        <f>IF(P.O.!$F$4 = "DESONERADO", SICRO!E5146, SICRO!F5146)</f>
        <v>546.5</v>
      </c>
    </row>
    <row r="5147" spans="1:7">
      <c r="A5147" s="645" t="s">
        <v>69</v>
      </c>
      <c r="B5147" s="676">
        <v>5213438</v>
      </c>
      <c r="C5147" s="677" t="s">
        <v>10897</v>
      </c>
      <c r="D5147" s="678" t="s">
        <v>7325</v>
      </c>
      <c r="E5147" s="679">
        <f>IF(F5147 = "", "", ROUND(F5147*SINAPI!$M$5,2))</f>
        <v>633.96</v>
      </c>
      <c r="F5147" s="680">
        <v>659.53</v>
      </c>
      <c r="G5147" s="204">
        <f>IF(P.O.!$F$4 = "DESONERADO", SICRO!E5147, SICRO!F5147)</f>
        <v>659.53</v>
      </c>
    </row>
    <row r="5148" spans="1:7">
      <c r="A5148" s="645" t="s">
        <v>69</v>
      </c>
      <c r="B5148" s="676">
        <v>5213439</v>
      </c>
      <c r="C5148" s="677" t="s">
        <v>10898</v>
      </c>
      <c r="D5148" s="678" t="s">
        <v>7325</v>
      </c>
      <c r="E5148" s="679">
        <f>IF(F5148 = "", "", ROUND(F5148*SINAPI!$M$5,2))</f>
        <v>705.93</v>
      </c>
      <c r="F5148" s="680">
        <v>734.4</v>
      </c>
      <c r="G5148" s="204">
        <f>IF(P.O.!$F$4 = "DESONERADO", SICRO!E5148, SICRO!F5148)</f>
        <v>734.4</v>
      </c>
    </row>
    <row r="5149" spans="1:7">
      <c r="A5149" s="645" t="s">
        <v>69</v>
      </c>
      <c r="B5149" s="676">
        <v>5212556</v>
      </c>
      <c r="C5149" s="677" t="s">
        <v>10899</v>
      </c>
      <c r="D5149" s="678" t="s">
        <v>10681</v>
      </c>
      <c r="E5149" s="679">
        <f>IF(F5149 = "", "", ROUND(F5149*SINAPI!$M$5,2))</f>
        <v>1.88</v>
      </c>
      <c r="F5149" s="680">
        <v>1.96</v>
      </c>
      <c r="G5149" s="204">
        <f>IF(P.O.!$F$4 = "DESONERADO", SICRO!E5149, SICRO!F5149)</f>
        <v>1.96</v>
      </c>
    </row>
    <row r="5150" spans="1:7">
      <c r="A5150" s="645" t="s">
        <v>69</v>
      </c>
      <c r="B5150" s="676">
        <v>5213649</v>
      </c>
      <c r="C5150" s="677" t="s">
        <v>10900</v>
      </c>
      <c r="D5150" s="678" t="s">
        <v>5891</v>
      </c>
      <c r="E5150" s="679">
        <f>IF(F5150 = "", "", ROUND(F5150*SINAPI!$M$5,2))</f>
        <v>98609.46</v>
      </c>
      <c r="F5150" s="680">
        <v>102586.23</v>
      </c>
      <c r="G5150" s="204">
        <f>IF(P.O.!$F$4 = "DESONERADO", SICRO!E5150, SICRO!F5150)</f>
        <v>102586.23</v>
      </c>
    </row>
    <row r="5151" spans="1:7">
      <c r="A5151" s="645" t="s">
        <v>69</v>
      </c>
      <c r="B5151" s="676">
        <v>5213591</v>
      </c>
      <c r="C5151" s="677" t="s">
        <v>10901</v>
      </c>
      <c r="D5151" s="678" t="s">
        <v>5891</v>
      </c>
      <c r="E5151" s="679">
        <f>IF(F5151 = "", "", ROUND(F5151*SINAPI!$M$5,2))</f>
        <v>98609.46</v>
      </c>
      <c r="F5151" s="680">
        <v>102586.23</v>
      </c>
      <c r="G5151" s="204">
        <f>IF(P.O.!$F$4 = "DESONERADO", SICRO!E5151, SICRO!F5151)</f>
        <v>102586.23</v>
      </c>
    </row>
    <row r="5152" spans="1:7">
      <c r="A5152" s="645" t="s">
        <v>69</v>
      </c>
      <c r="B5152" s="676">
        <v>5213718</v>
      </c>
      <c r="C5152" s="677" t="s">
        <v>10902</v>
      </c>
      <c r="D5152" s="678" t="s">
        <v>5891</v>
      </c>
      <c r="E5152" s="679">
        <f>IF(F5152 = "", "", ROUND(F5152*SINAPI!$M$5,2))</f>
        <v>108995.51</v>
      </c>
      <c r="F5152" s="680">
        <v>113391.14</v>
      </c>
      <c r="G5152" s="204">
        <f>IF(P.O.!$F$4 = "DESONERADO", SICRO!E5152, SICRO!F5152)</f>
        <v>113391.14</v>
      </c>
    </row>
    <row r="5153" spans="1:7">
      <c r="A5153" s="645" t="s">
        <v>69</v>
      </c>
      <c r="B5153" s="676">
        <v>5213741</v>
      </c>
      <c r="C5153" s="677" t="s">
        <v>10903</v>
      </c>
      <c r="D5153" s="678" t="s">
        <v>5891</v>
      </c>
      <c r="E5153" s="679">
        <f>IF(F5153 = "", "", ROUND(F5153*SINAPI!$M$5,2))</f>
        <v>108995.51</v>
      </c>
      <c r="F5153" s="680">
        <v>113391.14</v>
      </c>
      <c r="G5153" s="204">
        <f>IF(P.O.!$F$4 = "DESONERADO", SICRO!E5153, SICRO!F5153)</f>
        <v>113391.14</v>
      </c>
    </row>
    <row r="5154" spans="1:7">
      <c r="A5154" s="645" t="s">
        <v>69</v>
      </c>
      <c r="B5154" s="676">
        <v>5213776</v>
      </c>
      <c r="C5154" s="677" t="s">
        <v>10904</v>
      </c>
      <c r="D5154" s="678" t="s">
        <v>5891</v>
      </c>
      <c r="E5154" s="679">
        <f>IF(F5154 = "", "", ROUND(F5154*SINAPI!$M$5,2))</f>
        <v>119381.58</v>
      </c>
      <c r="F5154" s="680">
        <v>124196.06</v>
      </c>
      <c r="G5154" s="204">
        <f>IF(P.O.!$F$4 = "DESONERADO", SICRO!E5154, SICRO!F5154)</f>
        <v>124196.06</v>
      </c>
    </row>
    <row r="5155" spans="1:7">
      <c r="A5155" s="645" t="s">
        <v>69</v>
      </c>
      <c r="B5155" s="676">
        <v>5213799</v>
      </c>
      <c r="C5155" s="677" t="s">
        <v>10905</v>
      </c>
      <c r="D5155" s="678" t="s">
        <v>5891</v>
      </c>
      <c r="E5155" s="679">
        <f>IF(F5155 = "", "", ROUND(F5155*SINAPI!$M$5,2))</f>
        <v>119381.58</v>
      </c>
      <c r="F5155" s="680">
        <v>124196.06</v>
      </c>
      <c r="G5155" s="204">
        <f>IF(P.O.!$F$4 = "DESONERADO", SICRO!E5155, SICRO!F5155)</f>
        <v>124196.06</v>
      </c>
    </row>
    <row r="5156" spans="1:7">
      <c r="A5156" s="645" t="s">
        <v>69</v>
      </c>
      <c r="B5156" s="676">
        <v>5213363</v>
      </c>
      <c r="C5156" s="677" t="s">
        <v>10906</v>
      </c>
      <c r="D5156" s="678" t="s">
        <v>7325</v>
      </c>
      <c r="E5156" s="679">
        <f>IF(F5156 = "", "", ROUND(F5156*SINAPI!$M$5,2))</f>
        <v>34.479999999999997</v>
      </c>
      <c r="F5156" s="680">
        <v>35.869999999999997</v>
      </c>
      <c r="G5156" s="204">
        <f>IF(P.O.!$F$4 = "DESONERADO", SICRO!E5156, SICRO!F5156)</f>
        <v>35.869999999999997</v>
      </c>
    </row>
    <row r="5157" spans="1:7">
      <c r="A5157" s="645" t="s">
        <v>69</v>
      </c>
      <c r="B5157" s="676">
        <v>5213667</v>
      </c>
      <c r="C5157" s="677" t="s">
        <v>10907</v>
      </c>
      <c r="D5157" s="678" t="s">
        <v>5891</v>
      </c>
      <c r="E5157" s="679">
        <f>IF(F5157 = "", "", ROUND(F5157*SINAPI!$M$5,2))</f>
        <v>324.64</v>
      </c>
      <c r="F5157" s="680">
        <v>337.73</v>
      </c>
      <c r="G5157" s="204">
        <f>IF(P.O.!$F$4 = "DESONERADO", SICRO!E5157, SICRO!F5157)</f>
        <v>337.73</v>
      </c>
    </row>
    <row r="5158" spans="1:7">
      <c r="A5158" s="645" t="s">
        <v>69</v>
      </c>
      <c r="B5158" s="676">
        <v>5213683</v>
      </c>
      <c r="C5158" s="677" t="s">
        <v>10908</v>
      </c>
      <c r="D5158" s="678" t="s">
        <v>5891</v>
      </c>
      <c r="E5158" s="679">
        <f>IF(F5158 = "", "", ROUND(F5158*SINAPI!$M$5,2))</f>
        <v>231.04</v>
      </c>
      <c r="F5158" s="680">
        <v>240.36</v>
      </c>
      <c r="G5158" s="204">
        <f>IF(P.O.!$F$4 = "DESONERADO", SICRO!E5158, SICRO!F5158)</f>
        <v>240.36</v>
      </c>
    </row>
    <row r="5159" spans="1:7">
      <c r="A5159" s="645" t="s">
        <v>69</v>
      </c>
      <c r="B5159" s="676">
        <v>5213660</v>
      </c>
      <c r="C5159" s="677" t="s">
        <v>10909</v>
      </c>
      <c r="D5159" s="678" t="s">
        <v>5891</v>
      </c>
      <c r="E5159" s="679">
        <f>IF(F5159 = "", "", ROUND(F5159*SINAPI!$M$5,2))</f>
        <v>192.54</v>
      </c>
      <c r="F5159" s="680">
        <v>200.3</v>
      </c>
      <c r="G5159" s="204">
        <f>IF(P.O.!$F$4 = "DESONERADO", SICRO!E5159, SICRO!F5159)</f>
        <v>200.3</v>
      </c>
    </row>
    <row r="5160" spans="1:7">
      <c r="A5160" s="645" t="s">
        <v>69</v>
      </c>
      <c r="B5160" s="676">
        <v>5213364</v>
      </c>
      <c r="C5160" s="677" t="s">
        <v>10910</v>
      </c>
      <c r="D5160" s="678" t="s">
        <v>7325</v>
      </c>
      <c r="E5160" s="679">
        <f>IF(F5160 = "", "", ROUND(F5160*SINAPI!$M$5,2))</f>
        <v>19.71</v>
      </c>
      <c r="F5160" s="680">
        <v>20.51</v>
      </c>
      <c r="G5160" s="204">
        <f>IF(P.O.!$F$4 = "DESONERADO", SICRO!E5160, SICRO!F5160)</f>
        <v>20.51</v>
      </c>
    </row>
    <row r="5161" spans="1:7">
      <c r="A5161" s="645" t="s">
        <v>69</v>
      </c>
      <c r="B5161" s="676">
        <v>5213832</v>
      </c>
      <c r="C5161" s="677" t="s">
        <v>10911</v>
      </c>
      <c r="D5161" s="678" t="s">
        <v>7325</v>
      </c>
      <c r="E5161" s="679">
        <f>IF(F5161 = "", "", ROUND(F5161*SINAPI!$M$5,2))</f>
        <v>3.6</v>
      </c>
      <c r="F5161" s="680">
        <v>3.74</v>
      </c>
      <c r="G5161" s="204">
        <f>IF(P.O.!$F$4 = "DESONERADO", SICRO!E5161, SICRO!F5161)</f>
        <v>3.74</v>
      </c>
    </row>
    <row r="5162" spans="1:7">
      <c r="A5162" s="645" t="s">
        <v>69</v>
      </c>
      <c r="B5162" s="676">
        <v>5213830</v>
      </c>
      <c r="C5162" s="677" t="s">
        <v>10912</v>
      </c>
      <c r="D5162" s="678" t="s">
        <v>7325</v>
      </c>
      <c r="E5162" s="679">
        <f>IF(F5162 = "", "", ROUND(F5162*SINAPI!$M$5,2))</f>
        <v>4.43</v>
      </c>
      <c r="F5162" s="680">
        <v>4.6100000000000003</v>
      </c>
      <c r="G5162" s="204">
        <f>IF(P.O.!$F$4 = "DESONERADO", SICRO!E5162, SICRO!F5162)</f>
        <v>4.6100000000000003</v>
      </c>
    </row>
    <row r="5163" spans="1:7">
      <c r="A5163" s="645" t="s">
        <v>69</v>
      </c>
      <c r="B5163" s="676">
        <v>5213831</v>
      </c>
      <c r="C5163" s="677" t="s">
        <v>10913</v>
      </c>
      <c r="D5163" s="678" t="s">
        <v>7325</v>
      </c>
      <c r="E5163" s="679">
        <f>IF(F5163 = "", "", ROUND(F5163*SINAPI!$M$5,2))</f>
        <v>54.83</v>
      </c>
      <c r="F5163" s="680">
        <v>57.04</v>
      </c>
      <c r="G5163" s="204">
        <f>IF(P.O.!$F$4 = "DESONERADO", SICRO!E5163, SICRO!F5163)</f>
        <v>57.04</v>
      </c>
    </row>
    <row r="5164" spans="1:7">
      <c r="A5164" s="645" t="s">
        <v>69</v>
      </c>
      <c r="B5164" s="676">
        <v>5213849</v>
      </c>
      <c r="C5164" s="677" t="s">
        <v>10914</v>
      </c>
      <c r="D5164" s="678" t="s">
        <v>8979</v>
      </c>
      <c r="E5164" s="679">
        <f>IF(F5164 = "", "", ROUND(F5164*SINAPI!$M$5,2))</f>
        <v>3.25</v>
      </c>
      <c r="F5164" s="680">
        <v>3.38</v>
      </c>
      <c r="G5164" s="204">
        <f>IF(P.O.!$F$4 = "DESONERADO", SICRO!E5164, SICRO!F5164)</f>
        <v>3.38</v>
      </c>
    </row>
    <row r="5165" spans="1:7">
      <c r="A5165" s="645" t="s">
        <v>69</v>
      </c>
      <c r="B5165" s="676">
        <v>5213636</v>
      </c>
      <c r="C5165" s="677" t="s">
        <v>10915</v>
      </c>
      <c r="D5165" s="678" t="s">
        <v>5891</v>
      </c>
      <c r="E5165" s="679">
        <f>IF(F5165 = "", "", ROUND(F5165*SINAPI!$M$5,2))</f>
        <v>96298.39</v>
      </c>
      <c r="F5165" s="680">
        <v>100181.96</v>
      </c>
      <c r="G5165" s="204">
        <f>IF(P.O.!$F$4 = "DESONERADO", SICRO!E5165, SICRO!F5165)</f>
        <v>100181.96</v>
      </c>
    </row>
    <row r="5166" spans="1:7">
      <c r="A5166" s="645" t="s">
        <v>69</v>
      </c>
      <c r="B5166" s="676">
        <v>5213642</v>
      </c>
      <c r="C5166" s="677" t="s">
        <v>10916</v>
      </c>
      <c r="D5166" s="678" t="s">
        <v>5891</v>
      </c>
      <c r="E5166" s="679">
        <f>IF(F5166 = "", "", ROUND(F5166*SINAPI!$M$5,2))</f>
        <v>96298.39</v>
      </c>
      <c r="F5166" s="680">
        <v>100181.96</v>
      </c>
      <c r="G5166" s="204">
        <f>IF(P.O.!$F$4 = "DESONERADO", SICRO!E5166, SICRO!F5166)</f>
        <v>100181.96</v>
      </c>
    </row>
    <row r="5167" spans="1:7">
      <c r="A5167" s="645" t="s">
        <v>69</v>
      </c>
      <c r="B5167" s="676">
        <v>5213757</v>
      </c>
      <c r="C5167" s="677" t="s">
        <v>10917</v>
      </c>
      <c r="D5167" s="678" t="s">
        <v>5891</v>
      </c>
      <c r="E5167" s="679">
        <f>IF(F5167 = "", "", ROUND(F5167*SINAPI!$M$5,2))</f>
        <v>106714.72</v>
      </c>
      <c r="F5167" s="680">
        <v>111018.37</v>
      </c>
      <c r="G5167" s="204">
        <f>IF(P.O.!$F$4 = "DESONERADO", SICRO!E5167, SICRO!F5167)</f>
        <v>111018.37</v>
      </c>
    </row>
    <row r="5168" spans="1:7">
      <c r="A5168" s="645" t="s">
        <v>69</v>
      </c>
      <c r="B5168" s="676">
        <v>5213763</v>
      </c>
      <c r="C5168" s="677" t="s">
        <v>10918</v>
      </c>
      <c r="D5168" s="678" t="s">
        <v>5891</v>
      </c>
      <c r="E5168" s="679">
        <f>IF(F5168 = "", "", ROUND(F5168*SINAPI!$M$5,2))</f>
        <v>106714.72</v>
      </c>
      <c r="F5168" s="680">
        <v>111018.37</v>
      </c>
      <c r="G5168" s="204">
        <f>IF(P.O.!$F$4 = "DESONERADO", SICRO!E5168, SICRO!F5168)</f>
        <v>111018.37</v>
      </c>
    </row>
    <row r="5169" spans="1:7">
      <c r="A5169" s="645" t="s">
        <v>69</v>
      </c>
      <c r="B5169" s="676">
        <v>5213815</v>
      </c>
      <c r="C5169" s="677" t="s">
        <v>10919</v>
      </c>
      <c r="D5169" s="678" t="s">
        <v>5891</v>
      </c>
      <c r="E5169" s="679">
        <f>IF(F5169 = "", "", ROUND(F5169*SINAPI!$M$5,2))</f>
        <v>117131.06</v>
      </c>
      <c r="F5169" s="680">
        <v>121854.78</v>
      </c>
      <c r="G5169" s="204">
        <f>IF(P.O.!$F$4 = "DESONERADO", SICRO!E5169, SICRO!F5169)</f>
        <v>121854.78</v>
      </c>
    </row>
    <row r="5170" spans="1:7">
      <c r="A5170" s="645" t="s">
        <v>69</v>
      </c>
      <c r="B5170" s="676">
        <v>5213821</v>
      </c>
      <c r="C5170" s="677" t="s">
        <v>10920</v>
      </c>
      <c r="D5170" s="678" t="s">
        <v>5891</v>
      </c>
      <c r="E5170" s="679">
        <f>IF(F5170 = "", "", ROUND(F5170*SINAPI!$M$5,2))</f>
        <v>117131.06</v>
      </c>
      <c r="F5170" s="680">
        <v>121854.78</v>
      </c>
      <c r="G5170" s="204">
        <f>IF(P.O.!$F$4 = "DESONERADO", SICRO!E5170, SICRO!F5170)</f>
        <v>121854.78</v>
      </c>
    </row>
    <row r="5171" spans="1:7">
      <c r="A5171" s="645" t="s">
        <v>69</v>
      </c>
      <c r="B5171" s="676">
        <v>5213630</v>
      </c>
      <c r="C5171" s="677" t="s">
        <v>10921</v>
      </c>
      <c r="D5171" s="678" t="s">
        <v>5891</v>
      </c>
      <c r="E5171" s="679">
        <f>IF(F5171 = "", "", ROUND(F5171*SINAPI!$M$5,2))</f>
        <v>58114.239999999998</v>
      </c>
      <c r="F5171" s="680">
        <v>60457.9</v>
      </c>
      <c r="G5171" s="204">
        <f>IF(P.O.!$F$4 = "DESONERADO", SICRO!E5171, SICRO!F5171)</f>
        <v>60457.9</v>
      </c>
    </row>
    <row r="5172" spans="1:7">
      <c r="A5172" s="645" t="s">
        <v>69</v>
      </c>
      <c r="B5172" s="676">
        <v>5213584</v>
      </c>
      <c r="C5172" s="677" t="s">
        <v>10922</v>
      </c>
      <c r="D5172" s="678" t="s">
        <v>5891</v>
      </c>
      <c r="E5172" s="679">
        <f>IF(F5172 = "", "", ROUND(F5172*SINAPI!$M$5,2))</f>
        <v>58114.239999999998</v>
      </c>
      <c r="F5172" s="680">
        <v>60457.9</v>
      </c>
      <c r="G5172" s="204">
        <f>IF(P.O.!$F$4 = "DESONERADO", SICRO!E5172, SICRO!F5172)</f>
        <v>60457.9</v>
      </c>
    </row>
    <row r="5173" spans="1:7">
      <c r="A5173" s="645" t="s">
        <v>69</v>
      </c>
      <c r="B5173" s="676">
        <v>5213711</v>
      </c>
      <c r="C5173" s="677" t="s">
        <v>10923</v>
      </c>
      <c r="D5173" s="678" t="s">
        <v>5891</v>
      </c>
      <c r="E5173" s="679">
        <f>IF(F5173 = "", "", ROUND(F5173*SINAPI!$M$5,2))</f>
        <v>64186.48</v>
      </c>
      <c r="F5173" s="680">
        <v>66775.03</v>
      </c>
      <c r="G5173" s="204">
        <f>IF(P.O.!$F$4 = "DESONERADO", SICRO!E5173, SICRO!F5173)</f>
        <v>66775.03</v>
      </c>
    </row>
    <row r="5174" spans="1:7">
      <c r="A5174" s="645" t="s">
        <v>69</v>
      </c>
      <c r="B5174" s="676">
        <v>5213734</v>
      </c>
      <c r="C5174" s="677" t="s">
        <v>10924</v>
      </c>
      <c r="D5174" s="678" t="s">
        <v>5891</v>
      </c>
      <c r="E5174" s="679">
        <f>IF(F5174 = "", "", ROUND(F5174*SINAPI!$M$5,2))</f>
        <v>64186.48</v>
      </c>
      <c r="F5174" s="680">
        <v>66775.03</v>
      </c>
      <c r="G5174" s="204">
        <f>IF(P.O.!$F$4 = "DESONERADO", SICRO!E5174, SICRO!F5174)</f>
        <v>66775.03</v>
      </c>
    </row>
    <row r="5175" spans="1:7">
      <c r="A5175" s="645" t="s">
        <v>69</v>
      </c>
      <c r="B5175" s="676">
        <v>5213769</v>
      </c>
      <c r="C5175" s="677" t="s">
        <v>10925</v>
      </c>
      <c r="D5175" s="678" t="s">
        <v>5891</v>
      </c>
      <c r="E5175" s="679">
        <f>IF(F5175 = "", "", ROUND(F5175*SINAPI!$M$5,2))</f>
        <v>70349.990000000005</v>
      </c>
      <c r="F5175" s="680">
        <v>73187.100000000006</v>
      </c>
      <c r="G5175" s="204">
        <f>IF(P.O.!$F$4 = "DESONERADO", SICRO!E5175, SICRO!F5175)</f>
        <v>73187.100000000006</v>
      </c>
    </row>
    <row r="5176" spans="1:7">
      <c r="A5176" s="645" t="s">
        <v>69</v>
      </c>
      <c r="B5176" s="676">
        <v>5213792</v>
      </c>
      <c r="C5176" s="677" t="s">
        <v>10926</v>
      </c>
      <c r="D5176" s="678" t="s">
        <v>5891</v>
      </c>
      <c r="E5176" s="679">
        <f>IF(F5176 = "", "", ROUND(F5176*SINAPI!$M$5,2))</f>
        <v>70349.990000000005</v>
      </c>
      <c r="F5176" s="680">
        <v>73187.100000000006</v>
      </c>
      <c r="G5176" s="204">
        <f>IF(P.O.!$F$4 = "DESONERADO", SICRO!E5176, SICRO!F5176)</f>
        <v>73187.100000000006</v>
      </c>
    </row>
    <row r="5177" spans="1:7">
      <c r="A5177" s="645" t="s">
        <v>69</v>
      </c>
      <c r="B5177" s="676">
        <v>5213844</v>
      </c>
      <c r="C5177" s="677" t="s">
        <v>10927</v>
      </c>
      <c r="D5177" s="678" t="s">
        <v>8979</v>
      </c>
      <c r="E5177" s="679">
        <f>IF(F5177 = "", "", ROUND(F5177*SINAPI!$M$5,2))</f>
        <v>3.44</v>
      </c>
      <c r="F5177" s="680">
        <v>3.58</v>
      </c>
      <c r="G5177" s="204">
        <f>IF(P.O.!$F$4 = "DESONERADO", SICRO!E5177, SICRO!F5177)</f>
        <v>3.58</v>
      </c>
    </row>
    <row r="5178" spans="1:7">
      <c r="A5178" s="645" t="s">
        <v>69</v>
      </c>
      <c r="B5178" s="676">
        <v>5213869</v>
      </c>
      <c r="C5178" s="677" t="s">
        <v>10928</v>
      </c>
      <c r="D5178" s="678" t="s">
        <v>5891</v>
      </c>
      <c r="E5178" s="679">
        <f>IF(F5178 = "", "", ROUND(F5178*SINAPI!$M$5,2))</f>
        <v>2229.81</v>
      </c>
      <c r="F5178" s="680">
        <v>2319.7399999999998</v>
      </c>
      <c r="G5178" s="204">
        <f>IF(P.O.!$F$4 = "DESONERADO", SICRO!E5178, SICRO!F5178)</f>
        <v>2319.7399999999998</v>
      </c>
    </row>
    <row r="5179" spans="1:7">
      <c r="A5179" s="645" t="s">
        <v>69</v>
      </c>
      <c r="B5179" s="676">
        <v>5213870</v>
      </c>
      <c r="C5179" s="677" t="s">
        <v>10929</v>
      </c>
      <c r="D5179" s="678" t="s">
        <v>5891</v>
      </c>
      <c r="E5179" s="679">
        <f>IF(F5179 = "", "", ROUND(F5179*SINAPI!$M$5,2))</f>
        <v>3055</v>
      </c>
      <c r="F5179" s="680">
        <v>3178.2</v>
      </c>
      <c r="G5179" s="204">
        <f>IF(P.O.!$F$4 = "DESONERADO", SICRO!E5179, SICRO!F5179)</f>
        <v>3178.2</v>
      </c>
    </row>
    <row r="5180" spans="1:7">
      <c r="A5180" s="645" t="s">
        <v>69</v>
      </c>
      <c r="B5180" s="676">
        <v>5213871</v>
      </c>
      <c r="C5180" s="677" t="s">
        <v>10930</v>
      </c>
      <c r="D5180" s="678" t="s">
        <v>5891</v>
      </c>
      <c r="E5180" s="679">
        <f>IF(F5180 = "", "", ROUND(F5180*SINAPI!$M$5,2))</f>
        <v>3132.09</v>
      </c>
      <c r="F5180" s="680">
        <v>3258.4</v>
      </c>
      <c r="G5180" s="204">
        <f>IF(P.O.!$F$4 = "DESONERADO", SICRO!E5180, SICRO!F5180)</f>
        <v>3258.4</v>
      </c>
    </row>
    <row r="5181" spans="1:7">
      <c r="A5181" s="645" t="s">
        <v>69</v>
      </c>
      <c r="B5181" s="676">
        <v>5213872</v>
      </c>
      <c r="C5181" s="677" t="s">
        <v>10931</v>
      </c>
      <c r="D5181" s="678" t="s">
        <v>5891</v>
      </c>
      <c r="E5181" s="679">
        <f>IF(F5181 = "", "", ROUND(F5181*SINAPI!$M$5,2))</f>
        <v>4940.45</v>
      </c>
      <c r="F5181" s="680">
        <v>5139.6899999999996</v>
      </c>
      <c r="G5181" s="204">
        <f>IF(P.O.!$F$4 = "DESONERADO", SICRO!E5181, SICRO!F5181)</f>
        <v>5139.6899999999996</v>
      </c>
    </row>
    <row r="5182" spans="1:7">
      <c r="A5182" s="645" t="s">
        <v>69</v>
      </c>
      <c r="B5182" s="676">
        <v>5213867</v>
      </c>
      <c r="C5182" s="677" t="s">
        <v>10932</v>
      </c>
      <c r="D5182" s="678" t="s">
        <v>5891</v>
      </c>
      <c r="E5182" s="679">
        <f>IF(F5182 = "", "", ROUND(F5182*SINAPI!$M$5,2))</f>
        <v>525.91999999999996</v>
      </c>
      <c r="F5182" s="680">
        <v>547.13</v>
      </c>
      <c r="G5182" s="204">
        <f>IF(P.O.!$F$4 = "DESONERADO", SICRO!E5182, SICRO!F5182)</f>
        <v>547.13</v>
      </c>
    </row>
    <row r="5183" spans="1:7">
      <c r="A5183" s="645" t="s">
        <v>69</v>
      </c>
      <c r="B5183" s="676">
        <v>5213863</v>
      </c>
      <c r="C5183" s="677" t="s">
        <v>10933</v>
      </c>
      <c r="D5183" s="678" t="s">
        <v>5891</v>
      </c>
      <c r="E5183" s="679">
        <f>IF(F5183 = "", "", ROUND(F5183*SINAPI!$M$5,2))</f>
        <v>419.86</v>
      </c>
      <c r="F5183" s="680">
        <v>436.79</v>
      </c>
      <c r="G5183" s="204">
        <f>IF(P.O.!$F$4 = "DESONERADO", SICRO!E5183, SICRO!F5183)</f>
        <v>436.79</v>
      </c>
    </row>
    <row r="5184" spans="1:7">
      <c r="A5184" s="645" t="s">
        <v>69</v>
      </c>
      <c r="B5184" s="676">
        <v>5213864</v>
      </c>
      <c r="C5184" s="677" t="s">
        <v>10934</v>
      </c>
      <c r="D5184" s="678" t="s">
        <v>5891</v>
      </c>
      <c r="E5184" s="679">
        <f>IF(F5184 = "", "", ROUND(F5184*SINAPI!$M$5,2))</f>
        <v>446.89</v>
      </c>
      <c r="F5184" s="680">
        <v>464.91</v>
      </c>
      <c r="G5184" s="204">
        <f>IF(P.O.!$F$4 = "DESONERADO", SICRO!E5184, SICRO!F5184)</f>
        <v>464.91</v>
      </c>
    </row>
    <row r="5185" spans="1:7">
      <c r="A5185" s="645" t="s">
        <v>69</v>
      </c>
      <c r="B5185" s="676">
        <v>5213865</v>
      </c>
      <c r="C5185" s="677" t="s">
        <v>10935</v>
      </c>
      <c r="D5185" s="678" t="s">
        <v>5891</v>
      </c>
      <c r="E5185" s="679">
        <f>IF(F5185 = "", "", ROUND(F5185*SINAPI!$M$5,2))</f>
        <v>474.11</v>
      </c>
      <c r="F5185" s="680">
        <v>493.23</v>
      </c>
      <c r="G5185" s="204">
        <f>IF(P.O.!$F$4 = "DESONERADO", SICRO!E5185, SICRO!F5185)</f>
        <v>493.23</v>
      </c>
    </row>
    <row r="5186" spans="1:7">
      <c r="A5186" s="645" t="s">
        <v>69</v>
      </c>
      <c r="B5186" s="676">
        <v>5213866</v>
      </c>
      <c r="C5186" s="677" t="s">
        <v>10936</v>
      </c>
      <c r="D5186" s="678" t="s">
        <v>5891</v>
      </c>
      <c r="E5186" s="679">
        <f>IF(F5186 = "", "", ROUND(F5186*SINAPI!$M$5,2))</f>
        <v>535.39</v>
      </c>
      <c r="F5186" s="680">
        <v>556.98</v>
      </c>
      <c r="G5186" s="204">
        <f>IF(P.O.!$F$4 = "DESONERADO", SICRO!E5186, SICRO!F5186)</f>
        <v>556.98</v>
      </c>
    </row>
    <row r="5187" spans="1:7">
      <c r="A5187" s="645" t="s">
        <v>69</v>
      </c>
      <c r="B5187" s="676">
        <v>5213855</v>
      </c>
      <c r="C5187" s="677" t="s">
        <v>10937</v>
      </c>
      <c r="D5187" s="678" t="s">
        <v>5891</v>
      </c>
      <c r="E5187" s="679">
        <f>IF(F5187 = "", "", ROUND(F5187*SINAPI!$M$5,2))</f>
        <v>377.62</v>
      </c>
      <c r="F5187" s="680">
        <v>392.85</v>
      </c>
      <c r="G5187" s="204">
        <f>IF(P.O.!$F$4 = "DESONERADO", SICRO!E5187, SICRO!F5187)</f>
        <v>392.85</v>
      </c>
    </row>
    <row r="5188" spans="1:7">
      <c r="A5188" s="645" t="s">
        <v>69</v>
      </c>
      <c r="B5188" s="676">
        <v>5213856</v>
      </c>
      <c r="C5188" s="677" t="s">
        <v>10938</v>
      </c>
      <c r="D5188" s="678" t="s">
        <v>5891</v>
      </c>
      <c r="E5188" s="679">
        <f>IF(F5188 = "", "", ROUND(F5188*SINAPI!$M$5,2))</f>
        <v>391.57</v>
      </c>
      <c r="F5188" s="680">
        <v>407.36</v>
      </c>
      <c r="G5188" s="204">
        <f>IF(P.O.!$F$4 = "DESONERADO", SICRO!E5188, SICRO!F5188)</f>
        <v>407.36</v>
      </c>
    </row>
    <row r="5189" spans="1:7">
      <c r="A5189" s="645" t="s">
        <v>69</v>
      </c>
      <c r="B5189" s="676">
        <v>5213857</v>
      </c>
      <c r="C5189" s="677" t="s">
        <v>10939</v>
      </c>
      <c r="D5189" s="678" t="s">
        <v>5891</v>
      </c>
      <c r="E5189" s="679">
        <f>IF(F5189 = "", "", ROUND(F5189*SINAPI!$M$5,2))</f>
        <v>404.92</v>
      </c>
      <c r="F5189" s="680">
        <v>421.25</v>
      </c>
      <c r="G5189" s="204">
        <f>IF(P.O.!$F$4 = "DESONERADO", SICRO!E5189, SICRO!F5189)</f>
        <v>421.25</v>
      </c>
    </row>
    <row r="5190" spans="1:7">
      <c r="A5190" s="645" t="s">
        <v>69</v>
      </c>
      <c r="B5190" s="676">
        <v>5213858</v>
      </c>
      <c r="C5190" s="677" t="s">
        <v>10940</v>
      </c>
      <c r="D5190" s="678" t="s">
        <v>5891</v>
      </c>
      <c r="E5190" s="679">
        <f>IF(F5190 = "", "", ROUND(F5190*SINAPI!$M$5,2))</f>
        <v>419.07</v>
      </c>
      <c r="F5190" s="680">
        <v>435.97</v>
      </c>
      <c r="G5190" s="204">
        <f>IF(P.O.!$F$4 = "DESONERADO", SICRO!E5190, SICRO!F5190)</f>
        <v>435.97</v>
      </c>
    </row>
    <row r="5191" spans="1:7">
      <c r="A5191" s="645" t="s">
        <v>69</v>
      </c>
      <c r="B5191" s="676">
        <v>5213859</v>
      </c>
      <c r="C5191" s="677" t="s">
        <v>10941</v>
      </c>
      <c r="D5191" s="678" t="s">
        <v>5891</v>
      </c>
      <c r="E5191" s="679">
        <f>IF(F5191 = "", "", ROUND(F5191*SINAPI!$M$5,2))</f>
        <v>414.99</v>
      </c>
      <c r="F5191" s="680">
        <v>431.73</v>
      </c>
      <c r="G5191" s="204">
        <f>IF(P.O.!$F$4 = "DESONERADO", SICRO!E5191, SICRO!F5191)</f>
        <v>431.73</v>
      </c>
    </row>
    <row r="5192" spans="1:7">
      <c r="A5192" s="645" t="s">
        <v>69</v>
      </c>
      <c r="B5192" s="676">
        <v>5213860</v>
      </c>
      <c r="C5192" s="677" t="s">
        <v>10942</v>
      </c>
      <c r="D5192" s="678" t="s">
        <v>5891</v>
      </c>
      <c r="E5192" s="679">
        <f>IF(F5192 = "", "", ROUND(F5192*SINAPI!$M$5,2))</f>
        <v>428.89</v>
      </c>
      <c r="F5192" s="680">
        <v>446.19</v>
      </c>
      <c r="G5192" s="204">
        <f>IF(P.O.!$F$4 = "DESONERADO", SICRO!E5192, SICRO!F5192)</f>
        <v>446.19</v>
      </c>
    </row>
    <row r="5193" spans="1:7">
      <c r="A5193" s="645" t="s">
        <v>69</v>
      </c>
      <c r="B5193" s="676">
        <v>5213861</v>
      </c>
      <c r="C5193" s="677" t="s">
        <v>10943</v>
      </c>
      <c r="D5193" s="678" t="s">
        <v>5891</v>
      </c>
      <c r="E5193" s="679">
        <f>IF(F5193 = "", "", ROUND(F5193*SINAPI!$M$5,2))</f>
        <v>454.88</v>
      </c>
      <c r="F5193" s="680">
        <v>473.22</v>
      </c>
      <c r="G5193" s="204">
        <f>IF(P.O.!$F$4 = "DESONERADO", SICRO!E5193, SICRO!F5193)</f>
        <v>473.22</v>
      </c>
    </row>
    <row r="5194" spans="1:7">
      <c r="A5194" s="645" t="s">
        <v>69</v>
      </c>
      <c r="B5194" s="676">
        <v>5213862</v>
      </c>
      <c r="C5194" s="677" t="s">
        <v>10944</v>
      </c>
      <c r="D5194" s="678" t="s">
        <v>5891</v>
      </c>
      <c r="E5194" s="679">
        <f>IF(F5194 = "", "", ROUND(F5194*SINAPI!$M$5,2))</f>
        <v>515.82000000000005</v>
      </c>
      <c r="F5194" s="680">
        <v>536.62</v>
      </c>
      <c r="G5194" s="204">
        <f>IF(P.O.!$F$4 = "DESONERADO", SICRO!E5194, SICRO!F5194)</f>
        <v>536.62</v>
      </c>
    </row>
    <row r="5195" spans="1:7">
      <c r="A5195" s="645" t="s">
        <v>69</v>
      </c>
      <c r="B5195" s="676">
        <v>5213868</v>
      </c>
      <c r="C5195" s="677" t="s">
        <v>10945</v>
      </c>
      <c r="D5195" s="678" t="s">
        <v>5891</v>
      </c>
      <c r="E5195" s="679">
        <f>IF(F5195 = "", "", ROUND(F5195*SINAPI!$M$5,2))</f>
        <v>1033.46</v>
      </c>
      <c r="F5195" s="680">
        <v>1075.1400000000001</v>
      </c>
      <c r="G5195" s="204">
        <f>IF(P.O.!$F$4 = "DESONERADO", SICRO!E5195, SICRO!F5195)</f>
        <v>1075.1400000000001</v>
      </c>
    </row>
    <row r="5196" spans="1:7">
      <c r="A5196" s="645" t="s">
        <v>69</v>
      </c>
      <c r="B5196" s="676">
        <v>5219546</v>
      </c>
      <c r="C5196" s="677" t="s">
        <v>10946</v>
      </c>
      <c r="D5196" s="678" t="s">
        <v>5891</v>
      </c>
      <c r="E5196" s="679">
        <f>IF(F5196 = "", "", ROUND(F5196*SINAPI!$M$5,2))</f>
        <v>313.18</v>
      </c>
      <c r="F5196" s="680">
        <v>325.81</v>
      </c>
      <c r="G5196" s="204">
        <f>IF(P.O.!$F$4 = "DESONERADO", SICRO!E5196, SICRO!F5196)</f>
        <v>325.81</v>
      </c>
    </row>
    <row r="5197" spans="1:7">
      <c r="A5197" s="645" t="s">
        <v>69</v>
      </c>
      <c r="B5197" s="676">
        <v>5216111</v>
      </c>
      <c r="C5197" s="677" t="s">
        <v>10947</v>
      </c>
      <c r="D5197" s="678" t="s">
        <v>5891</v>
      </c>
      <c r="E5197" s="679">
        <f>IF(F5197 = "", "", ROUND(F5197*SINAPI!$M$5,2))</f>
        <v>110.29</v>
      </c>
      <c r="F5197" s="680">
        <v>114.74</v>
      </c>
      <c r="G5197" s="204">
        <f>IF(P.O.!$F$4 = "DESONERADO", SICRO!E5197, SICRO!F5197)</f>
        <v>114.74</v>
      </c>
    </row>
    <row r="5198" spans="1:7">
      <c r="A5198" s="645" t="s">
        <v>69</v>
      </c>
      <c r="B5198" s="676">
        <v>5213351</v>
      </c>
      <c r="C5198" s="677" t="s">
        <v>10948</v>
      </c>
      <c r="D5198" s="678" t="s">
        <v>5891</v>
      </c>
      <c r="E5198" s="679">
        <f>IF(F5198 = "", "", ROUND(F5198*SINAPI!$M$5,2))</f>
        <v>740.39</v>
      </c>
      <c r="F5198" s="680">
        <v>770.25</v>
      </c>
      <c r="G5198" s="204">
        <f>IF(P.O.!$F$4 = "DESONERADO", SICRO!E5198, SICRO!F5198)</f>
        <v>770.25</v>
      </c>
    </row>
    <row r="5199" spans="1:7">
      <c r="A5199" s="645" t="s">
        <v>69</v>
      </c>
      <c r="B5199" s="676">
        <v>5213350</v>
      </c>
      <c r="C5199" s="677" t="s">
        <v>10949</v>
      </c>
      <c r="D5199" s="678" t="s">
        <v>5891</v>
      </c>
      <c r="E5199" s="679">
        <f>IF(F5199 = "", "", ROUND(F5199*SINAPI!$M$5,2))</f>
        <v>1936.97</v>
      </c>
      <c r="F5199" s="680">
        <v>2015.08</v>
      </c>
      <c r="G5199" s="204">
        <f>IF(P.O.!$F$4 = "DESONERADO", SICRO!E5199, SICRO!F5199)</f>
        <v>2015.08</v>
      </c>
    </row>
    <row r="5200" spans="1:7">
      <c r="A5200" s="645" t="s">
        <v>69</v>
      </c>
      <c r="B5200" s="676">
        <v>5213352</v>
      </c>
      <c r="C5200" s="677" t="s">
        <v>10950</v>
      </c>
      <c r="D5200" s="678" t="s">
        <v>5891</v>
      </c>
      <c r="E5200" s="679">
        <f>IF(F5200 = "", "", ROUND(F5200*SINAPI!$M$5,2))</f>
        <v>1091.3599999999999</v>
      </c>
      <c r="F5200" s="680">
        <v>1135.3699999999999</v>
      </c>
      <c r="G5200" s="204">
        <f>IF(P.O.!$F$4 = "DESONERADO", SICRO!E5200, SICRO!F5200)</f>
        <v>1135.3699999999999</v>
      </c>
    </row>
    <row r="5201" spans="1:7">
      <c r="A5201" s="645" t="s">
        <v>69</v>
      </c>
      <c r="B5201" s="676">
        <v>5213353</v>
      </c>
      <c r="C5201" s="677" t="s">
        <v>10951</v>
      </c>
      <c r="D5201" s="678" t="s">
        <v>5891</v>
      </c>
      <c r="E5201" s="679">
        <f>IF(F5201 = "", "", ROUND(F5201*SINAPI!$M$5,2))</f>
        <v>2999.6</v>
      </c>
      <c r="F5201" s="680">
        <v>3120.57</v>
      </c>
      <c r="G5201" s="204">
        <f>IF(P.O.!$F$4 = "DESONERADO", SICRO!E5201, SICRO!F5201)</f>
        <v>3120.57</v>
      </c>
    </row>
    <row r="5202" spans="1:7">
      <c r="A5202" s="645" t="s">
        <v>69</v>
      </c>
      <c r="B5202" s="676">
        <v>5213360</v>
      </c>
      <c r="C5202" s="677" t="s">
        <v>10952</v>
      </c>
      <c r="D5202" s="678" t="s">
        <v>5891</v>
      </c>
      <c r="E5202" s="679">
        <f>IF(F5202 = "", "", ROUND(F5202*SINAPI!$M$5,2))</f>
        <v>33.4</v>
      </c>
      <c r="F5202" s="680">
        <v>34.75</v>
      </c>
      <c r="G5202" s="204">
        <f>IF(P.O.!$F$4 = "DESONERADO", SICRO!E5202, SICRO!F5202)</f>
        <v>34.75</v>
      </c>
    </row>
    <row r="5203" spans="1:7">
      <c r="A5203" s="645" t="s">
        <v>69</v>
      </c>
      <c r="B5203" s="676">
        <v>5219605</v>
      </c>
      <c r="C5203" s="677" t="s">
        <v>10953</v>
      </c>
      <c r="D5203" s="678" t="s">
        <v>5891</v>
      </c>
      <c r="E5203" s="679">
        <f>IF(F5203 = "", "", ROUND(F5203*SINAPI!$M$5,2))</f>
        <v>31.21</v>
      </c>
      <c r="F5203" s="680">
        <v>32.47</v>
      </c>
      <c r="G5203" s="204">
        <f>IF(P.O.!$F$4 = "DESONERADO", SICRO!E5203, SICRO!F5203)</f>
        <v>32.47</v>
      </c>
    </row>
    <row r="5204" spans="1:7">
      <c r="A5204" s="645" t="s">
        <v>69</v>
      </c>
      <c r="B5204" s="676">
        <v>5219606</v>
      </c>
      <c r="C5204" s="677" t="s">
        <v>10954</v>
      </c>
      <c r="D5204" s="678" t="s">
        <v>5891</v>
      </c>
      <c r="E5204" s="679">
        <f>IF(F5204 = "", "", ROUND(F5204*SINAPI!$M$5,2))</f>
        <v>40.76</v>
      </c>
      <c r="F5204" s="680">
        <v>42.4</v>
      </c>
      <c r="G5204" s="204">
        <f>IF(P.O.!$F$4 = "DESONERADO", SICRO!E5204, SICRO!F5204)</f>
        <v>42.4</v>
      </c>
    </row>
    <row r="5205" spans="1:7">
      <c r="A5205" s="645" t="s">
        <v>69</v>
      </c>
      <c r="B5205" s="676">
        <v>5219607</v>
      </c>
      <c r="C5205" s="677" t="s">
        <v>10955</v>
      </c>
      <c r="D5205" s="678" t="s">
        <v>5891</v>
      </c>
      <c r="E5205" s="679">
        <f>IF(F5205 = "", "", ROUND(F5205*SINAPI!$M$5,2))</f>
        <v>34</v>
      </c>
      <c r="F5205" s="680">
        <v>35.369999999999997</v>
      </c>
      <c r="G5205" s="204">
        <f>IF(P.O.!$F$4 = "DESONERADO", SICRO!E5205, SICRO!F5205)</f>
        <v>35.369999999999997</v>
      </c>
    </row>
    <row r="5206" spans="1:7">
      <c r="A5206" s="645" t="s">
        <v>69</v>
      </c>
      <c r="B5206" s="676">
        <v>5219608</v>
      </c>
      <c r="C5206" s="677" t="s">
        <v>10956</v>
      </c>
      <c r="D5206" s="678" t="s">
        <v>5891</v>
      </c>
      <c r="E5206" s="679">
        <f>IF(F5206 = "", "", ROUND(F5206*SINAPI!$M$5,2))</f>
        <v>40.76</v>
      </c>
      <c r="F5206" s="680">
        <v>42.4</v>
      </c>
      <c r="G5206" s="204">
        <f>IF(P.O.!$F$4 = "DESONERADO", SICRO!E5206, SICRO!F5206)</f>
        <v>42.4</v>
      </c>
    </row>
    <row r="5207" spans="1:7">
      <c r="A5207" s="645" t="s">
        <v>69</v>
      </c>
      <c r="B5207" s="676">
        <v>5219609</v>
      </c>
      <c r="C5207" s="677" t="s">
        <v>10957</v>
      </c>
      <c r="D5207" s="678" t="s">
        <v>5891</v>
      </c>
      <c r="E5207" s="679">
        <f>IF(F5207 = "", "", ROUND(F5207*SINAPI!$M$5,2))</f>
        <v>34</v>
      </c>
      <c r="F5207" s="680">
        <v>35.369999999999997</v>
      </c>
      <c r="G5207" s="204">
        <f>IF(P.O.!$F$4 = "DESONERADO", SICRO!E5207, SICRO!F5207)</f>
        <v>35.369999999999997</v>
      </c>
    </row>
    <row r="5208" spans="1:7">
      <c r="A5208" s="645" t="s">
        <v>69</v>
      </c>
      <c r="B5208" s="676">
        <v>5219610</v>
      </c>
      <c r="C5208" s="677" t="s">
        <v>10958</v>
      </c>
      <c r="D5208" s="678" t="s">
        <v>5891</v>
      </c>
      <c r="E5208" s="679">
        <f>IF(F5208 = "", "", ROUND(F5208*SINAPI!$M$5,2))</f>
        <v>41.37</v>
      </c>
      <c r="F5208" s="680">
        <v>43.04</v>
      </c>
      <c r="G5208" s="204">
        <f>IF(P.O.!$F$4 = "DESONERADO", SICRO!E5208, SICRO!F5208)</f>
        <v>43.04</v>
      </c>
    </row>
    <row r="5209" spans="1:7">
      <c r="A5209" s="645" t="s">
        <v>69</v>
      </c>
      <c r="B5209" s="676">
        <v>5219611</v>
      </c>
      <c r="C5209" s="677" t="s">
        <v>10959</v>
      </c>
      <c r="D5209" s="678" t="s">
        <v>5891</v>
      </c>
      <c r="E5209" s="679">
        <f>IF(F5209 = "", "", ROUND(F5209*SINAPI!$M$5,2))</f>
        <v>39.6</v>
      </c>
      <c r="F5209" s="680">
        <v>41.2</v>
      </c>
      <c r="G5209" s="204">
        <f>IF(P.O.!$F$4 = "DESONERADO", SICRO!E5209, SICRO!F5209)</f>
        <v>41.2</v>
      </c>
    </row>
    <row r="5210" spans="1:7">
      <c r="A5210" s="645" t="s">
        <v>69</v>
      </c>
      <c r="B5210" s="676">
        <v>5213359</v>
      </c>
      <c r="C5210" s="677" t="s">
        <v>10960</v>
      </c>
      <c r="D5210" s="678" t="s">
        <v>5891</v>
      </c>
      <c r="E5210" s="679">
        <f>IF(F5210 = "", "", ROUND(F5210*SINAPI!$M$5,2))</f>
        <v>29.33</v>
      </c>
      <c r="F5210" s="680">
        <v>30.51</v>
      </c>
      <c r="G5210" s="204">
        <f>IF(P.O.!$F$4 = "DESONERADO", SICRO!E5210, SICRO!F5210)</f>
        <v>30.51</v>
      </c>
    </row>
    <row r="5211" spans="1:7">
      <c r="A5211" s="645" t="s">
        <v>69</v>
      </c>
      <c r="B5211" s="676">
        <v>5219612</v>
      </c>
      <c r="C5211" s="677" t="s">
        <v>10961</v>
      </c>
      <c r="D5211" s="678" t="s">
        <v>5891</v>
      </c>
      <c r="E5211" s="679">
        <f>IF(F5211 = "", "", ROUND(F5211*SINAPI!$M$5,2))</f>
        <v>26.27</v>
      </c>
      <c r="F5211" s="680">
        <v>27.33</v>
      </c>
      <c r="G5211" s="204">
        <f>IF(P.O.!$F$4 = "DESONERADO", SICRO!E5211, SICRO!F5211)</f>
        <v>27.33</v>
      </c>
    </row>
    <row r="5212" spans="1:7">
      <c r="A5212" s="645" t="s">
        <v>69</v>
      </c>
      <c r="B5212" s="676">
        <v>5219613</v>
      </c>
      <c r="C5212" s="677" t="s">
        <v>10962</v>
      </c>
      <c r="D5212" s="678" t="s">
        <v>5891</v>
      </c>
      <c r="E5212" s="679">
        <f>IF(F5212 = "", "", ROUND(F5212*SINAPI!$M$5,2))</f>
        <v>33.619999999999997</v>
      </c>
      <c r="F5212" s="680">
        <v>34.979999999999997</v>
      </c>
      <c r="G5212" s="204">
        <f>IF(P.O.!$F$4 = "DESONERADO", SICRO!E5212, SICRO!F5212)</f>
        <v>34.979999999999997</v>
      </c>
    </row>
    <row r="5213" spans="1:7">
      <c r="A5213" s="645" t="s">
        <v>69</v>
      </c>
      <c r="B5213" s="676">
        <v>5219614</v>
      </c>
      <c r="C5213" s="677" t="s">
        <v>10963</v>
      </c>
      <c r="D5213" s="678" t="s">
        <v>5891</v>
      </c>
      <c r="E5213" s="679">
        <f>IF(F5213 = "", "", ROUND(F5213*SINAPI!$M$5,2))</f>
        <v>31.29</v>
      </c>
      <c r="F5213" s="680">
        <v>32.549999999999997</v>
      </c>
      <c r="G5213" s="204">
        <f>IF(P.O.!$F$4 = "DESONERADO", SICRO!E5213, SICRO!F5213)</f>
        <v>32.549999999999997</v>
      </c>
    </row>
    <row r="5214" spans="1:7">
      <c r="A5214" s="645" t="s">
        <v>69</v>
      </c>
      <c r="B5214" s="676">
        <v>5219615</v>
      </c>
      <c r="C5214" s="677" t="s">
        <v>10964</v>
      </c>
      <c r="D5214" s="678" t="s">
        <v>5891</v>
      </c>
      <c r="E5214" s="679">
        <f>IF(F5214 = "", "", ROUND(F5214*SINAPI!$M$5,2))</f>
        <v>34.520000000000003</v>
      </c>
      <c r="F5214" s="680">
        <v>35.909999999999997</v>
      </c>
      <c r="G5214" s="204">
        <f>IF(P.O.!$F$4 = "DESONERADO", SICRO!E5214, SICRO!F5214)</f>
        <v>35.909999999999997</v>
      </c>
    </row>
    <row r="5215" spans="1:7">
      <c r="A5215" s="645" t="s">
        <v>69</v>
      </c>
      <c r="B5215" s="676">
        <v>5219616</v>
      </c>
      <c r="C5215" s="677" t="s">
        <v>10965</v>
      </c>
      <c r="D5215" s="678" t="s">
        <v>5891</v>
      </c>
      <c r="E5215" s="679">
        <f>IF(F5215 = "", "", ROUND(F5215*SINAPI!$M$5,2))</f>
        <v>31.84</v>
      </c>
      <c r="F5215" s="680">
        <v>33.119999999999997</v>
      </c>
      <c r="G5215" s="204">
        <f>IF(P.O.!$F$4 = "DESONERADO", SICRO!E5215, SICRO!F5215)</f>
        <v>33.119999999999997</v>
      </c>
    </row>
    <row r="5216" spans="1:7">
      <c r="A5216" s="645" t="s">
        <v>69</v>
      </c>
      <c r="B5216" s="676">
        <v>5219617</v>
      </c>
      <c r="C5216" s="677" t="s">
        <v>10966</v>
      </c>
      <c r="D5216" s="678" t="s">
        <v>5891</v>
      </c>
      <c r="E5216" s="679">
        <f>IF(F5216 = "", "", ROUND(F5216*SINAPI!$M$5,2))</f>
        <v>40.86</v>
      </c>
      <c r="F5216" s="680">
        <v>42.51</v>
      </c>
      <c r="G5216" s="204">
        <f>IF(P.O.!$F$4 = "DESONERADO", SICRO!E5216, SICRO!F5216)</f>
        <v>42.51</v>
      </c>
    </row>
    <row r="5217" spans="1:7">
      <c r="A5217" s="645" t="s">
        <v>69</v>
      </c>
      <c r="B5217" s="676">
        <v>5219618</v>
      </c>
      <c r="C5217" s="677" t="s">
        <v>10967</v>
      </c>
      <c r="D5217" s="678" t="s">
        <v>5891</v>
      </c>
      <c r="E5217" s="679">
        <f>IF(F5217 = "", "", ROUND(F5217*SINAPI!$M$5,2))</f>
        <v>38.49</v>
      </c>
      <c r="F5217" s="680">
        <v>40.04</v>
      </c>
      <c r="G5217" s="204">
        <f>IF(P.O.!$F$4 = "DESONERADO", SICRO!E5217, SICRO!F5217)</f>
        <v>40.04</v>
      </c>
    </row>
    <row r="5218" spans="1:7">
      <c r="A5218" s="645" t="s">
        <v>69</v>
      </c>
      <c r="B5218" s="676">
        <v>5219619</v>
      </c>
      <c r="C5218" s="677" t="s">
        <v>10968</v>
      </c>
      <c r="D5218" s="678" t="s">
        <v>5891</v>
      </c>
      <c r="E5218" s="679">
        <f>IF(F5218 = "", "", ROUND(F5218*SINAPI!$M$5,2))</f>
        <v>44.66</v>
      </c>
      <c r="F5218" s="680">
        <v>46.46</v>
      </c>
      <c r="G5218" s="204">
        <f>IF(P.O.!$F$4 = "DESONERADO", SICRO!E5218, SICRO!F5218)</f>
        <v>46.46</v>
      </c>
    </row>
    <row r="5219" spans="1:7">
      <c r="A5219" s="645" t="s">
        <v>69</v>
      </c>
      <c r="B5219" s="676">
        <v>5219620</v>
      </c>
      <c r="C5219" s="677" t="s">
        <v>10969</v>
      </c>
      <c r="D5219" s="678" t="s">
        <v>5891</v>
      </c>
      <c r="E5219" s="679">
        <f>IF(F5219 = "", "", ROUND(F5219*SINAPI!$M$5,2))</f>
        <v>42.28</v>
      </c>
      <c r="F5219" s="680">
        <v>43.99</v>
      </c>
      <c r="G5219" s="204">
        <f>IF(P.O.!$F$4 = "DESONERADO", SICRO!E5219, SICRO!F5219)</f>
        <v>43.99</v>
      </c>
    </row>
    <row r="5220" spans="1:7">
      <c r="A5220" s="645" t="s">
        <v>69</v>
      </c>
      <c r="B5220" s="676">
        <v>5219621</v>
      </c>
      <c r="C5220" s="677" t="s">
        <v>10970</v>
      </c>
      <c r="D5220" s="678" t="s">
        <v>5891</v>
      </c>
      <c r="E5220" s="679">
        <f>IF(F5220 = "", "", ROUND(F5220*SINAPI!$M$5,2))</f>
        <v>53.52</v>
      </c>
      <c r="F5220" s="680">
        <v>55.68</v>
      </c>
      <c r="G5220" s="204">
        <f>IF(P.O.!$F$4 = "DESONERADO", SICRO!E5220, SICRO!F5220)</f>
        <v>55.68</v>
      </c>
    </row>
    <row r="5221" spans="1:7">
      <c r="A5221" s="645" t="s">
        <v>69</v>
      </c>
      <c r="B5221" s="676">
        <v>5219622</v>
      </c>
      <c r="C5221" s="677" t="s">
        <v>10971</v>
      </c>
      <c r="D5221" s="678" t="s">
        <v>5891</v>
      </c>
      <c r="E5221" s="679">
        <f>IF(F5221 = "", "", ROUND(F5221*SINAPI!$M$5,2))</f>
        <v>51.2</v>
      </c>
      <c r="F5221" s="680">
        <v>53.27</v>
      </c>
      <c r="G5221" s="204">
        <f>IF(P.O.!$F$4 = "DESONERADO", SICRO!E5221, SICRO!F5221)</f>
        <v>53.27</v>
      </c>
    </row>
    <row r="5222" spans="1:7">
      <c r="A5222" s="645" t="s">
        <v>69</v>
      </c>
      <c r="B5222" s="676">
        <v>5219623</v>
      </c>
      <c r="C5222" s="677" t="s">
        <v>10972</v>
      </c>
      <c r="D5222" s="678" t="s">
        <v>5891</v>
      </c>
      <c r="E5222" s="679">
        <f>IF(F5222 = "", "", ROUND(F5222*SINAPI!$M$5,2))</f>
        <v>58.01</v>
      </c>
      <c r="F5222" s="680">
        <v>60.35</v>
      </c>
      <c r="G5222" s="204">
        <f>IF(P.O.!$F$4 = "DESONERADO", SICRO!E5222, SICRO!F5222)</f>
        <v>60.35</v>
      </c>
    </row>
    <row r="5223" spans="1:7">
      <c r="A5223" s="645" t="s">
        <v>69</v>
      </c>
      <c r="B5223" s="676">
        <v>5219624</v>
      </c>
      <c r="C5223" s="677" t="s">
        <v>10973</v>
      </c>
      <c r="D5223" s="678" t="s">
        <v>5891</v>
      </c>
      <c r="E5223" s="679">
        <f>IF(F5223 = "", "", ROUND(F5223*SINAPI!$M$5,2))</f>
        <v>55.59</v>
      </c>
      <c r="F5223" s="680">
        <v>57.83</v>
      </c>
      <c r="G5223" s="204">
        <f>IF(P.O.!$F$4 = "DESONERADO", SICRO!E5223, SICRO!F5223)</f>
        <v>57.83</v>
      </c>
    </row>
    <row r="5224" spans="1:7">
      <c r="A5224" s="645" t="s">
        <v>69</v>
      </c>
      <c r="B5224" s="676">
        <v>5219625</v>
      </c>
      <c r="C5224" s="677" t="s">
        <v>10974</v>
      </c>
      <c r="D5224" s="678" t="s">
        <v>5891</v>
      </c>
      <c r="E5224" s="679">
        <f>IF(F5224 = "", "", ROUND(F5224*SINAPI!$M$5,2))</f>
        <v>58.3</v>
      </c>
      <c r="F5224" s="680">
        <v>60.65</v>
      </c>
      <c r="G5224" s="204">
        <f>IF(P.O.!$F$4 = "DESONERADO", SICRO!E5224, SICRO!F5224)</f>
        <v>60.65</v>
      </c>
    </row>
    <row r="5225" spans="1:7">
      <c r="A5225" s="645" t="s">
        <v>69</v>
      </c>
      <c r="B5225" s="676">
        <v>5219626</v>
      </c>
      <c r="C5225" s="677" t="s">
        <v>10975</v>
      </c>
      <c r="D5225" s="678" t="s">
        <v>5891</v>
      </c>
      <c r="E5225" s="679">
        <f>IF(F5225 = "", "", ROUND(F5225*SINAPI!$M$5,2))</f>
        <v>55.59</v>
      </c>
      <c r="F5225" s="680">
        <v>57.83</v>
      </c>
      <c r="G5225" s="204">
        <f>IF(P.O.!$F$4 = "DESONERADO", SICRO!E5225, SICRO!F5225)</f>
        <v>57.83</v>
      </c>
    </row>
    <row r="5226" spans="1:7">
      <c r="A5226" s="645" t="s">
        <v>69</v>
      </c>
      <c r="B5226" s="676">
        <v>5219627</v>
      </c>
      <c r="C5226" s="677" t="s">
        <v>10976</v>
      </c>
      <c r="D5226" s="678" t="s">
        <v>5891</v>
      </c>
      <c r="E5226" s="679">
        <f>IF(F5226 = "", "", ROUND(F5226*SINAPI!$M$5,2))</f>
        <v>41.44</v>
      </c>
      <c r="F5226" s="680">
        <v>43.11</v>
      </c>
      <c r="G5226" s="204">
        <f>IF(P.O.!$F$4 = "DESONERADO", SICRO!E5226, SICRO!F5226)</f>
        <v>43.11</v>
      </c>
    </row>
    <row r="5227" spans="1:7">
      <c r="A5227" s="645" t="s">
        <v>69</v>
      </c>
      <c r="B5227" s="676">
        <v>5219628</v>
      </c>
      <c r="C5227" s="677" t="s">
        <v>10977</v>
      </c>
      <c r="D5227" s="678" t="s">
        <v>5891</v>
      </c>
      <c r="E5227" s="679">
        <f>IF(F5227 = "", "", ROUND(F5227*SINAPI!$M$5,2))</f>
        <v>38.97</v>
      </c>
      <c r="F5227" s="680">
        <v>40.54</v>
      </c>
      <c r="G5227" s="204">
        <f>IF(P.O.!$F$4 = "DESONERADO", SICRO!E5227, SICRO!F5227)</f>
        <v>40.54</v>
      </c>
    </row>
    <row r="5228" spans="1:7">
      <c r="A5228" s="645" t="s">
        <v>69</v>
      </c>
      <c r="B5228" s="676">
        <v>5219629</v>
      </c>
      <c r="C5228" s="677" t="s">
        <v>10978</v>
      </c>
      <c r="D5228" s="678" t="s">
        <v>5891</v>
      </c>
      <c r="E5228" s="679">
        <f>IF(F5228 = "", "", ROUND(F5228*SINAPI!$M$5,2))</f>
        <v>48.27</v>
      </c>
      <c r="F5228" s="680">
        <v>50.22</v>
      </c>
      <c r="G5228" s="204">
        <f>IF(P.O.!$F$4 = "DESONERADO", SICRO!E5228, SICRO!F5228)</f>
        <v>50.22</v>
      </c>
    </row>
    <row r="5229" spans="1:7">
      <c r="A5229" s="645" t="s">
        <v>69</v>
      </c>
      <c r="B5229" s="676">
        <v>5219630</v>
      </c>
      <c r="C5229" s="677" t="s">
        <v>10979</v>
      </c>
      <c r="D5229" s="678" t="s">
        <v>5891</v>
      </c>
      <c r="E5229" s="679">
        <f>IF(F5229 = "", "", ROUND(F5229*SINAPI!$M$5,2))</f>
        <v>45.79</v>
      </c>
      <c r="F5229" s="680">
        <v>47.64</v>
      </c>
      <c r="G5229" s="204">
        <f>IF(P.O.!$F$4 = "DESONERADO", SICRO!E5229, SICRO!F5229)</f>
        <v>47.64</v>
      </c>
    </row>
    <row r="5230" spans="1:7">
      <c r="A5230" s="645" t="s">
        <v>69</v>
      </c>
      <c r="B5230" s="676">
        <v>5219631</v>
      </c>
      <c r="C5230" s="677" t="s">
        <v>10980</v>
      </c>
      <c r="D5230" s="678" t="s">
        <v>5891</v>
      </c>
      <c r="E5230" s="679">
        <f>IF(F5230 = "", "", ROUND(F5230*SINAPI!$M$5,2))</f>
        <v>52.37</v>
      </c>
      <c r="F5230" s="680">
        <v>54.48</v>
      </c>
      <c r="G5230" s="204">
        <f>IF(P.O.!$F$4 = "DESONERADO", SICRO!E5230, SICRO!F5230)</f>
        <v>54.48</v>
      </c>
    </row>
    <row r="5231" spans="1:7">
      <c r="A5231" s="645" t="s">
        <v>69</v>
      </c>
      <c r="B5231" s="676">
        <v>5219632</v>
      </c>
      <c r="C5231" s="677" t="s">
        <v>10981</v>
      </c>
      <c r="D5231" s="678" t="s">
        <v>5891</v>
      </c>
      <c r="E5231" s="679">
        <f>IF(F5231 = "", "", ROUND(F5231*SINAPI!$M$5,2))</f>
        <v>49.81</v>
      </c>
      <c r="F5231" s="680">
        <v>51.82</v>
      </c>
      <c r="G5231" s="204">
        <f>IF(P.O.!$F$4 = "DESONERADO", SICRO!E5231, SICRO!F5231)</f>
        <v>51.82</v>
      </c>
    </row>
    <row r="5232" spans="1:7">
      <c r="A5232" s="645" t="s">
        <v>69</v>
      </c>
      <c r="B5232" s="676">
        <v>5219633</v>
      </c>
      <c r="C5232" s="677" t="s">
        <v>10982</v>
      </c>
      <c r="D5232" s="678" t="s">
        <v>5891</v>
      </c>
      <c r="E5232" s="679">
        <f>IF(F5232 = "", "", ROUND(F5232*SINAPI!$M$5,2))</f>
        <v>56.81</v>
      </c>
      <c r="F5232" s="680">
        <v>59.1</v>
      </c>
      <c r="G5232" s="204">
        <f>IF(P.O.!$F$4 = "DESONERADO", SICRO!E5232, SICRO!F5232)</f>
        <v>59.1</v>
      </c>
    </row>
    <row r="5233" spans="1:7">
      <c r="A5233" s="645" t="s">
        <v>69</v>
      </c>
      <c r="B5233" s="676">
        <v>5219634</v>
      </c>
      <c r="C5233" s="677" t="s">
        <v>10983</v>
      </c>
      <c r="D5233" s="678" t="s">
        <v>5891</v>
      </c>
      <c r="E5233" s="679">
        <f>IF(F5233 = "", "", ROUND(F5233*SINAPI!$M$5,2))</f>
        <v>54.15</v>
      </c>
      <c r="F5233" s="680">
        <v>56.33</v>
      </c>
      <c r="G5233" s="204">
        <f>IF(P.O.!$F$4 = "DESONERADO", SICRO!E5233, SICRO!F5233)</f>
        <v>56.33</v>
      </c>
    </row>
    <row r="5234" spans="1:7">
      <c r="A5234" s="645" t="s">
        <v>69</v>
      </c>
      <c r="B5234" s="676">
        <v>5213395</v>
      </c>
      <c r="C5234" s="677" t="s">
        <v>10984</v>
      </c>
      <c r="D5234" s="678" t="s">
        <v>5891</v>
      </c>
      <c r="E5234" s="679">
        <f>IF(F5234 = "", "", ROUND(F5234*SINAPI!$M$5,2))</f>
        <v>38.880000000000003</v>
      </c>
      <c r="F5234" s="680">
        <v>40.450000000000003</v>
      </c>
      <c r="G5234" s="204">
        <f>IF(P.O.!$F$4 = "DESONERADO", SICRO!E5234, SICRO!F5234)</f>
        <v>40.450000000000003</v>
      </c>
    </row>
    <row r="5235" spans="1:7">
      <c r="A5235" s="645" t="s">
        <v>69</v>
      </c>
      <c r="B5235" s="676">
        <v>5213394</v>
      </c>
      <c r="C5235" s="677" t="s">
        <v>10985</v>
      </c>
      <c r="D5235" s="678" t="s">
        <v>5891</v>
      </c>
      <c r="E5235" s="679">
        <f>IF(F5235 = "", "", ROUND(F5235*SINAPI!$M$5,2))</f>
        <v>34.47</v>
      </c>
      <c r="F5235" s="680">
        <v>35.86</v>
      </c>
      <c r="G5235" s="204">
        <f>IF(P.O.!$F$4 = "DESONERADO", SICRO!E5235, SICRO!F5235)</f>
        <v>35.86</v>
      </c>
    </row>
    <row r="5236" spans="1:7">
      <c r="A5236" s="645" t="s">
        <v>69</v>
      </c>
      <c r="B5236" s="676">
        <v>5219635</v>
      </c>
      <c r="C5236" s="677" t="s">
        <v>10986</v>
      </c>
      <c r="D5236" s="678" t="s">
        <v>5891</v>
      </c>
      <c r="E5236" s="679">
        <f>IF(F5236 = "", "", ROUND(F5236*SINAPI!$M$5,2))</f>
        <v>34.090000000000003</v>
      </c>
      <c r="F5236" s="680">
        <v>35.46</v>
      </c>
      <c r="G5236" s="204">
        <f>IF(P.O.!$F$4 = "DESONERADO", SICRO!E5236, SICRO!F5236)</f>
        <v>35.46</v>
      </c>
    </row>
    <row r="5237" spans="1:7">
      <c r="A5237" s="645" t="s">
        <v>69</v>
      </c>
      <c r="B5237" s="676">
        <v>5219636</v>
      </c>
      <c r="C5237" s="677" t="s">
        <v>10987</v>
      </c>
      <c r="D5237" s="678" t="s">
        <v>5891</v>
      </c>
      <c r="E5237" s="679">
        <f>IF(F5237 = "", "", ROUND(F5237*SINAPI!$M$5,2))</f>
        <v>29.04</v>
      </c>
      <c r="F5237" s="680">
        <v>30.21</v>
      </c>
      <c r="G5237" s="204">
        <f>IF(P.O.!$F$4 = "DESONERADO", SICRO!E5237, SICRO!F5237)</f>
        <v>30.21</v>
      </c>
    </row>
    <row r="5238" spans="1:7">
      <c r="A5238" s="645" t="s">
        <v>69</v>
      </c>
      <c r="B5238" s="676">
        <v>5219637</v>
      </c>
      <c r="C5238" s="677" t="s">
        <v>10988</v>
      </c>
      <c r="D5238" s="678" t="s">
        <v>5891</v>
      </c>
      <c r="E5238" s="679">
        <f>IF(F5238 = "", "", ROUND(F5238*SINAPI!$M$5,2))</f>
        <v>76.41</v>
      </c>
      <c r="F5238" s="680">
        <v>79.489999999999995</v>
      </c>
      <c r="G5238" s="204">
        <f>IF(P.O.!$F$4 = "DESONERADO", SICRO!E5238, SICRO!F5238)</f>
        <v>79.489999999999995</v>
      </c>
    </row>
    <row r="5239" spans="1:7">
      <c r="A5239" s="645" t="s">
        <v>69</v>
      </c>
      <c r="B5239" s="676">
        <v>5219638</v>
      </c>
      <c r="C5239" s="677" t="s">
        <v>10989</v>
      </c>
      <c r="D5239" s="678" t="s">
        <v>5891</v>
      </c>
      <c r="E5239" s="679">
        <f>IF(F5239 = "", "", ROUND(F5239*SINAPI!$M$5,2))</f>
        <v>73.099999999999994</v>
      </c>
      <c r="F5239" s="680">
        <v>76.05</v>
      </c>
      <c r="G5239" s="204">
        <f>IF(P.O.!$F$4 = "DESONERADO", SICRO!E5239, SICRO!F5239)</f>
        <v>76.05</v>
      </c>
    </row>
    <row r="5240" spans="1:7">
      <c r="A5240" s="645" t="s">
        <v>69</v>
      </c>
      <c r="B5240" s="676">
        <v>5213393</v>
      </c>
      <c r="C5240" s="677" t="s">
        <v>10990</v>
      </c>
      <c r="D5240" s="678" t="s">
        <v>5891</v>
      </c>
      <c r="E5240" s="679">
        <f>IF(F5240 = "", "", ROUND(F5240*SINAPI!$M$5,2))</f>
        <v>33.909999999999997</v>
      </c>
      <c r="F5240" s="680">
        <v>35.28</v>
      </c>
      <c r="G5240" s="204">
        <f>IF(P.O.!$F$4 = "DESONERADO", SICRO!E5240, SICRO!F5240)</f>
        <v>35.28</v>
      </c>
    </row>
    <row r="5241" spans="1:7">
      <c r="A5241" s="645" t="s">
        <v>69</v>
      </c>
      <c r="B5241" s="676">
        <v>5213392</v>
      </c>
      <c r="C5241" s="677" t="s">
        <v>10991</v>
      </c>
      <c r="D5241" s="678" t="s">
        <v>5891</v>
      </c>
      <c r="E5241" s="679">
        <f>IF(F5241 = "", "", ROUND(F5241*SINAPI!$M$5,2))</f>
        <v>28.6</v>
      </c>
      <c r="F5241" s="680">
        <v>29.75</v>
      </c>
      <c r="G5241" s="204">
        <f>IF(P.O.!$F$4 = "DESONERADO", SICRO!E5241, SICRO!F5241)</f>
        <v>29.75</v>
      </c>
    </row>
    <row r="5242" spans="1:7">
      <c r="A5242" s="645" t="s">
        <v>69</v>
      </c>
      <c r="B5242" s="676">
        <v>5219639</v>
      </c>
      <c r="C5242" s="677" t="s">
        <v>10992</v>
      </c>
      <c r="D5242" s="678" t="s">
        <v>5891</v>
      </c>
      <c r="E5242" s="679">
        <f>IF(F5242 = "", "", ROUND(F5242*SINAPI!$M$5,2))</f>
        <v>30.82</v>
      </c>
      <c r="F5242" s="680">
        <v>32.06</v>
      </c>
      <c r="G5242" s="204">
        <f>IF(P.O.!$F$4 = "DESONERADO", SICRO!E5242, SICRO!F5242)</f>
        <v>32.06</v>
      </c>
    </row>
    <row r="5243" spans="1:7">
      <c r="A5243" s="645" t="s">
        <v>69</v>
      </c>
      <c r="B5243" s="676">
        <v>5219640</v>
      </c>
      <c r="C5243" s="677" t="s">
        <v>10993</v>
      </c>
      <c r="D5243" s="678" t="s">
        <v>5891</v>
      </c>
      <c r="E5243" s="679">
        <f>IF(F5243 = "", "", ROUND(F5243*SINAPI!$M$5,2))</f>
        <v>26.07</v>
      </c>
      <c r="F5243" s="680">
        <v>27.12</v>
      </c>
      <c r="G5243" s="204">
        <f>IF(P.O.!$F$4 = "DESONERADO", SICRO!E5243, SICRO!F5243)</f>
        <v>27.12</v>
      </c>
    </row>
    <row r="5244" spans="1:7">
      <c r="A5244" s="645" t="s">
        <v>69</v>
      </c>
      <c r="B5244" s="676">
        <v>5219641</v>
      </c>
      <c r="C5244" s="677" t="s">
        <v>10994</v>
      </c>
      <c r="D5244" s="678" t="s">
        <v>5891</v>
      </c>
      <c r="E5244" s="679">
        <f>IF(F5244 = "", "", ROUND(F5244*SINAPI!$M$5,2))</f>
        <v>67.489999999999995</v>
      </c>
      <c r="F5244" s="680">
        <v>70.209999999999994</v>
      </c>
      <c r="G5244" s="204">
        <f>IF(P.O.!$F$4 = "DESONERADO", SICRO!E5244, SICRO!F5244)</f>
        <v>70.209999999999994</v>
      </c>
    </row>
    <row r="5245" spans="1:7">
      <c r="A5245" s="645" t="s">
        <v>69</v>
      </c>
      <c r="B5245" s="676">
        <v>5219642</v>
      </c>
      <c r="C5245" s="677" t="s">
        <v>10995</v>
      </c>
      <c r="D5245" s="678" t="s">
        <v>5891</v>
      </c>
      <c r="E5245" s="679">
        <f>IF(F5245 = "", "", ROUND(F5245*SINAPI!$M$5,2))</f>
        <v>64.23</v>
      </c>
      <c r="F5245" s="680">
        <v>66.819999999999993</v>
      </c>
      <c r="G5245" s="204">
        <f>IF(P.O.!$F$4 = "DESONERADO", SICRO!E5245, SICRO!F5245)</f>
        <v>66.819999999999993</v>
      </c>
    </row>
    <row r="5246" spans="1:7">
      <c r="A5246" s="645" t="s">
        <v>69</v>
      </c>
      <c r="B5246" s="676">
        <v>5213362</v>
      </c>
      <c r="C5246" s="677" t="s">
        <v>10996</v>
      </c>
      <c r="D5246" s="678" t="s">
        <v>5891</v>
      </c>
      <c r="E5246" s="679">
        <f>IF(F5246 = "", "", ROUND(F5246*SINAPI!$M$5,2))</f>
        <v>95.78</v>
      </c>
      <c r="F5246" s="680">
        <v>99.64</v>
      </c>
      <c r="G5246" s="204">
        <f>IF(P.O.!$F$4 = "DESONERADO", SICRO!E5246, SICRO!F5246)</f>
        <v>99.64</v>
      </c>
    </row>
    <row r="5247" spans="1:7">
      <c r="A5247" s="645" t="s">
        <v>69</v>
      </c>
      <c r="B5247" s="676">
        <v>5213361</v>
      </c>
      <c r="C5247" s="677" t="s">
        <v>10997</v>
      </c>
      <c r="D5247" s="678" t="s">
        <v>5891</v>
      </c>
      <c r="E5247" s="679">
        <f>IF(F5247 = "", "", ROUND(F5247*SINAPI!$M$5,2))</f>
        <v>94.35</v>
      </c>
      <c r="F5247" s="680">
        <v>98.16</v>
      </c>
      <c r="G5247" s="204">
        <f>IF(P.O.!$F$4 = "DESONERADO", SICRO!E5247, SICRO!F5247)</f>
        <v>98.16</v>
      </c>
    </row>
    <row r="5248" spans="1:7">
      <c r="A5248" s="645" t="s">
        <v>69</v>
      </c>
      <c r="B5248" s="676">
        <v>5219643</v>
      </c>
      <c r="C5248" s="677" t="s">
        <v>10998</v>
      </c>
      <c r="D5248" s="678" t="s">
        <v>5891</v>
      </c>
      <c r="E5248" s="679">
        <f>IF(F5248 = "", "", ROUND(F5248*SINAPI!$M$5,2))</f>
        <v>83.44</v>
      </c>
      <c r="F5248" s="680">
        <v>86.8</v>
      </c>
      <c r="G5248" s="204">
        <f>IF(P.O.!$F$4 = "DESONERADO", SICRO!E5248, SICRO!F5248)</f>
        <v>86.8</v>
      </c>
    </row>
    <row r="5249" spans="1:7">
      <c r="A5249" s="645" t="s">
        <v>69</v>
      </c>
      <c r="B5249" s="676">
        <v>5219644</v>
      </c>
      <c r="C5249" s="677" t="s">
        <v>10999</v>
      </c>
      <c r="D5249" s="678" t="s">
        <v>5891</v>
      </c>
      <c r="E5249" s="679">
        <f>IF(F5249 = "", "", ROUND(F5249*SINAPI!$M$5,2))</f>
        <v>81.95</v>
      </c>
      <c r="F5249" s="680">
        <v>85.25</v>
      </c>
      <c r="G5249" s="204">
        <f>IF(P.O.!$F$4 = "DESONERADO", SICRO!E5249, SICRO!F5249)</f>
        <v>85.25</v>
      </c>
    </row>
    <row r="5250" spans="1:7">
      <c r="A5250" s="645" t="s">
        <v>69</v>
      </c>
      <c r="B5250" s="676">
        <v>5214000</v>
      </c>
      <c r="C5250" s="677" t="s">
        <v>11000</v>
      </c>
      <c r="D5250" s="678" t="s">
        <v>7325</v>
      </c>
      <c r="E5250" s="679">
        <f>IF(F5250 = "", "", ROUND(F5250*SINAPI!$M$5,2))</f>
        <v>338.48</v>
      </c>
      <c r="F5250" s="680">
        <v>352.13</v>
      </c>
      <c r="G5250" s="204">
        <f>IF(P.O.!$F$4 = "DESONERADO", SICRO!E5250, SICRO!F5250)</f>
        <v>352.13</v>
      </c>
    </row>
    <row r="5251" spans="1:7">
      <c r="A5251" s="645" t="s">
        <v>69</v>
      </c>
      <c r="B5251" s="676">
        <v>5301014</v>
      </c>
      <c r="C5251" s="677" t="s">
        <v>11001</v>
      </c>
      <c r="D5251" s="678" t="s">
        <v>7684</v>
      </c>
      <c r="E5251" s="679">
        <f>IF(F5251 = "", "", ROUND(F5251*SINAPI!$M$5,2))</f>
        <v>131.55000000000001</v>
      </c>
      <c r="F5251" s="680">
        <v>136.86000000000001</v>
      </c>
      <c r="G5251" s="204">
        <f>IF(P.O.!$F$4 = "DESONERADO", SICRO!E5251, SICRO!F5251)</f>
        <v>136.86000000000001</v>
      </c>
    </row>
    <row r="5252" spans="1:7">
      <c r="A5252" s="645" t="s">
        <v>69</v>
      </c>
      <c r="B5252" s="676">
        <v>5300995</v>
      </c>
      <c r="C5252" s="677" t="s">
        <v>11002</v>
      </c>
      <c r="D5252" s="678" t="s">
        <v>5891</v>
      </c>
      <c r="E5252" s="679">
        <f>IF(F5252 = "", "", ROUND(F5252*SINAPI!$M$5,2))</f>
        <v>2648.96</v>
      </c>
      <c r="F5252" s="680">
        <v>2755.79</v>
      </c>
      <c r="G5252" s="204">
        <f>IF(P.O.!$F$4 = "DESONERADO", SICRO!E5252, SICRO!F5252)</f>
        <v>2755.79</v>
      </c>
    </row>
    <row r="5253" spans="1:7">
      <c r="A5253" s="645" t="s">
        <v>69</v>
      </c>
      <c r="B5253" s="676">
        <v>5300996</v>
      </c>
      <c r="C5253" s="677" t="s">
        <v>11003</v>
      </c>
      <c r="D5253" s="678" t="s">
        <v>5891</v>
      </c>
      <c r="E5253" s="679">
        <f>IF(F5253 = "", "", ROUND(F5253*SINAPI!$M$5,2))</f>
        <v>3444.07</v>
      </c>
      <c r="F5253" s="680">
        <v>3582.96</v>
      </c>
      <c r="G5253" s="204">
        <f>IF(P.O.!$F$4 = "DESONERADO", SICRO!E5253, SICRO!F5253)</f>
        <v>3582.96</v>
      </c>
    </row>
    <row r="5254" spans="1:7">
      <c r="A5254" s="645" t="s">
        <v>69</v>
      </c>
      <c r="B5254" s="676">
        <v>5300998</v>
      </c>
      <c r="C5254" s="677" t="s">
        <v>11004</v>
      </c>
      <c r="D5254" s="678" t="s">
        <v>5891</v>
      </c>
      <c r="E5254" s="679">
        <f>IF(F5254 = "", "", ROUND(F5254*SINAPI!$M$5,2))</f>
        <v>6815.66</v>
      </c>
      <c r="F5254" s="680">
        <v>7090.53</v>
      </c>
      <c r="G5254" s="204">
        <f>IF(P.O.!$F$4 = "DESONERADO", SICRO!E5254, SICRO!F5254)</f>
        <v>7090.53</v>
      </c>
    </row>
    <row r="5255" spans="1:7">
      <c r="A5255" s="645" t="s">
        <v>69</v>
      </c>
      <c r="B5255" s="676">
        <v>5300997</v>
      </c>
      <c r="C5255" s="677" t="s">
        <v>11005</v>
      </c>
      <c r="D5255" s="678" t="s">
        <v>5891</v>
      </c>
      <c r="E5255" s="679">
        <f>IF(F5255 = "", "", ROUND(F5255*SINAPI!$M$5,2))</f>
        <v>5651.76</v>
      </c>
      <c r="F5255" s="680">
        <v>5879.69</v>
      </c>
      <c r="G5255" s="204">
        <f>IF(P.O.!$F$4 = "DESONERADO", SICRO!E5255, SICRO!F5255)</f>
        <v>5879.69</v>
      </c>
    </row>
    <row r="5256" spans="1:7">
      <c r="A5256" s="645" t="s">
        <v>69</v>
      </c>
      <c r="B5256" s="676">
        <v>5300999</v>
      </c>
      <c r="C5256" s="677" t="s">
        <v>11006</v>
      </c>
      <c r="D5256" s="678" t="s">
        <v>5891</v>
      </c>
      <c r="E5256" s="679">
        <f>IF(F5256 = "", "", ROUND(F5256*SINAPI!$M$5,2))</f>
        <v>853.9</v>
      </c>
      <c r="F5256" s="680">
        <v>888.34</v>
      </c>
      <c r="G5256" s="204">
        <f>IF(P.O.!$F$4 = "DESONERADO", SICRO!E5256, SICRO!F5256)</f>
        <v>888.34</v>
      </c>
    </row>
    <row r="5257" spans="1:7">
      <c r="A5257" s="645" t="s">
        <v>69</v>
      </c>
      <c r="B5257" s="676">
        <v>5301000</v>
      </c>
      <c r="C5257" s="677" t="s">
        <v>11007</v>
      </c>
      <c r="D5257" s="678" t="s">
        <v>5891</v>
      </c>
      <c r="E5257" s="679">
        <f>IF(F5257 = "", "", ROUND(F5257*SINAPI!$M$5,2))</f>
        <v>1293.51</v>
      </c>
      <c r="F5257" s="680">
        <v>1345.68</v>
      </c>
      <c r="G5257" s="204">
        <f>IF(P.O.!$F$4 = "DESONERADO", SICRO!E5257, SICRO!F5257)</f>
        <v>1345.68</v>
      </c>
    </row>
    <row r="5258" spans="1:7">
      <c r="A5258" s="645" t="s">
        <v>69</v>
      </c>
      <c r="B5258" s="676">
        <v>5301001</v>
      </c>
      <c r="C5258" s="677" t="s">
        <v>11008</v>
      </c>
      <c r="D5258" s="678" t="s">
        <v>5891</v>
      </c>
      <c r="E5258" s="679">
        <f>IF(F5258 = "", "", ROUND(F5258*SINAPI!$M$5,2))</f>
        <v>614.11</v>
      </c>
      <c r="F5258" s="680">
        <v>638.88</v>
      </c>
      <c r="G5258" s="204">
        <f>IF(P.O.!$F$4 = "DESONERADO", SICRO!E5258, SICRO!F5258)</f>
        <v>638.88</v>
      </c>
    </row>
    <row r="5259" spans="1:7">
      <c r="A5259" s="645" t="s">
        <v>69</v>
      </c>
      <c r="B5259" s="676">
        <v>5301002</v>
      </c>
      <c r="C5259" s="677" t="s">
        <v>11009</v>
      </c>
      <c r="D5259" s="678" t="s">
        <v>5891</v>
      </c>
      <c r="E5259" s="679">
        <f>IF(F5259 = "", "", ROUND(F5259*SINAPI!$M$5,2))</f>
        <v>383.85</v>
      </c>
      <c r="F5259" s="680">
        <v>399.33</v>
      </c>
      <c r="G5259" s="204">
        <f>IF(P.O.!$F$4 = "DESONERADO", SICRO!E5259, SICRO!F5259)</f>
        <v>399.33</v>
      </c>
    </row>
    <row r="5260" spans="1:7">
      <c r="A5260" s="645" t="s">
        <v>69</v>
      </c>
      <c r="B5260" s="676">
        <v>5301003</v>
      </c>
      <c r="C5260" s="677" t="s">
        <v>11010</v>
      </c>
      <c r="D5260" s="678" t="s">
        <v>5891</v>
      </c>
      <c r="E5260" s="679">
        <f>IF(F5260 = "", "", ROUND(F5260*SINAPI!$M$5,2))</f>
        <v>376.75</v>
      </c>
      <c r="F5260" s="680">
        <v>391.94</v>
      </c>
      <c r="G5260" s="204">
        <f>IF(P.O.!$F$4 = "DESONERADO", SICRO!E5260, SICRO!F5260)</f>
        <v>391.94</v>
      </c>
    </row>
    <row r="5261" spans="1:7">
      <c r="A5261" s="645" t="s">
        <v>69</v>
      </c>
      <c r="B5261" s="676">
        <v>5301064</v>
      </c>
      <c r="C5261" s="677" t="s">
        <v>11011</v>
      </c>
      <c r="D5261" s="678" t="s">
        <v>5891</v>
      </c>
      <c r="E5261" s="679">
        <f>IF(F5261 = "", "", ROUND(F5261*SINAPI!$M$5,2))</f>
        <v>574.64</v>
      </c>
      <c r="F5261" s="680">
        <v>597.80999999999995</v>
      </c>
      <c r="G5261" s="204">
        <f>IF(P.O.!$F$4 = "DESONERADO", SICRO!E5261, SICRO!F5261)</f>
        <v>597.80999999999995</v>
      </c>
    </row>
    <row r="5262" spans="1:7">
      <c r="A5262" s="645" t="s">
        <v>69</v>
      </c>
      <c r="B5262" s="676">
        <v>5301046</v>
      </c>
      <c r="C5262" s="677" t="s">
        <v>11012</v>
      </c>
      <c r="D5262" s="678" t="s">
        <v>5891</v>
      </c>
      <c r="E5262" s="679">
        <f>IF(F5262 = "", "", ROUND(F5262*SINAPI!$M$5,2))</f>
        <v>1163.99</v>
      </c>
      <c r="F5262" s="680">
        <v>1210.93</v>
      </c>
      <c r="G5262" s="204">
        <f>IF(P.O.!$F$4 = "DESONERADO", SICRO!E5262, SICRO!F5262)</f>
        <v>1210.93</v>
      </c>
    </row>
    <row r="5263" spans="1:7">
      <c r="A5263" s="645" t="s">
        <v>69</v>
      </c>
      <c r="B5263" s="676">
        <v>5301065</v>
      </c>
      <c r="C5263" s="677" t="s">
        <v>11013</v>
      </c>
      <c r="D5263" s="678" t="s">
        <v>5891</v>
      </c>
      <c r="E5263" s="679">
        <f>IF(F5263 = "", "", ROUND(F5263*SINAPI!$M$5,2))</f>
        <v>1016.03</v>
      </c>
      <c r="F5263" s="680">
        <v>1057</v>
      </c>
      <c r="G5263" s="204">
        <f>IF(P.O.!$F$4 = "DESONERADO", SICRO!E5263, SICRO!F5263)</f>
        <v>1057</v>
      </c>
    </row>
    <row r="5264" spans="1:7">
      <c r="A5264" s="645" t="s">
        <v>69</v>
      </c>
      <c r="B5264" s="676">
        <v>5301047</v>
      </c>
      <c r="C5264" s="677" t="s">
        <v>11014</v>
      </c>
      <c r="D5264" s="678" t="s">
        <v>5891</v>
      </c>
      <c r="E5264" s="679">
        <f>IF(F5264 = "", "", ROUND(F5264*SINAPI!$M$5,2))</f>
        <v>1976.69</v>
      </c>
      <c r="F5264" s="680">
        <v>2056.41</v>
      </c>
      <c r="G5264" s="204">
        <f>IF(P.O.!$F$4 = "DESONERADO", SICRO!E5264, SICRO!F5264)</f>
        <v>2056.41</v>
      </c>
    </row>
    <row r="5265" spans="1:7">
      <c r="A5265" s="645" t="s">
        <v>69</v>
      </c>
      <c r="B5265" s="676">
        <v>5301066</v>
      </c>
      <c r="C5265" s="677" t="s">
        <v>11015</v>
      </c>
      <c r="D5265" s="678" t="s">
        <v>5891</v>
      </c>
      <c r="E5265" s="679">
        <f>IF(F5265 = "", "", ROUND(F5265*SINAPI!$M$5,2))</f>
        <v>1136.46</v>
      </c>
      <c r="F5265" s="680">
        <v>1182.29</v>
      </c>
      <c r="G5265" s="204">
        <f>IF(P.O.!$F$4 = "DESONERADO", SICRO!E5265, SICRO!F5265)</f>
        <v>1182.29</v>
      </c>
    </row>
    <row r="5266" spans="1:7">
      <c r="A5266" s="645" t="s">
        <v>69</v>
      </c>
      <c r="B5266" s="676">
        <v>5301048</v>
      </c>
      <c r="C5266" s="677" t="s">
        <v>11016</v>
      </c>
      <c r="D5266" s="678" t="s">
        <v>5891</v>
      </c>
      <c r="E5266" s="679">
        <f>IF(F5266 = "", "", ROUND(F5266*SINAPI!$M$5,2))</f>
        <v>2150.66</v>
      </c>
      <c r="F5266" s="680">
        <v>2237.39</v>
      </c>
      <c r="G5266" s="204">
        <f>IF(P.O.!$F$4 = "DESONERADO", SICRO!E5266, SICRO!F5266)</f>
        <v>2237.39</v>
      </c>
    </row>
    <row r="5267" spans="1:7">
      <c r="A5267" s="645" t="s">
        <v>69</v>
      </c>
      <c r="B5267" s="676">
        <v>5301040</v>
      </c>
      <c r="C5267" s="677" t="s">
        <v>11017</v>
      </c>
      <c r="D5267" s="678" t="s">
        <v>5891</v>
      </c>
      <c r="E5267" s="679">
        <f>IF(F5267 = "", "", ROUND(F5267*SINAPI!$M$5,2))</f>
        <v>2095.17</v>
      </c>
      <c r="F5267" s="680">
        <v>2179.66</v>
      </c>
      <c r="G5267" s="204">
        <f>IF(P.O.!$F$4 = "DESONERADO", SICRO!E5267, SICRO!F5267)</f>
        <v>2179.66</v>
      </c>
    </row>
    <row r="5268" spans="1:7">
      <c r="A5268" s="645" t="s">
        <v>69</v>
      </c>
      <c r="B5268" s="676">
        <v>5301058</v>
      </c>
      <c r="C5268" s="677" t="s">
        <v>11018</v>
      </c>
      <c r="D5268" s="678" t="s">
        <v>5891</v>
      </c>
      <c r="E5268" s="679">
        <f>IF(F5268 = "", "", ROUND(F5268*SINAPI!$M$5,2))</f>
        <v>1498.57</v>
      </c>
      <c r="F5268" s="680">
        <v>1559</v>
      </c>
      <c r="G5268" s="204">
        <f>IF(P.O.!$F$4 = "DESONERADO", SICRO!E5268, SICRO!F5268)</f>
        <v>1559</v>
      </c>
    </row>
    <row r="5269" spans="1:7">
      <c r="A5269" s="645" t="s">
        <v>69</v>
      </c>
      <c r="B5269" s="676">
        <v>5301041</v>
      </c>
      <c r="C5269" s="677" t="s">
        <v>11019</v>
      </c>
      <c r="D5269" s="678" t="s">
        <v>5891</v>
      </c>
      <c r="E5269" s="679">
        <f>IF(F5269 = "", "", ROUND(F5269*SINAPI!$M$5,2))</f>
        <v>4651.55</v>
      </c>
      <c r="F5269" s="680">
        <v>4839.1400000000003</v>
      </c>
      <c r="G5269" s="204">
        <f>IF(P.O.!$F$4 = "DESONERADO", SICRO!E5269, SICRO!F5269)</f>
        <v>4839.1400000000003</v>
      </c>
    </row>
    <row r="5270" spans="1:7">
      <c r="A5270" s="645" t="s">
        <v>69</v>
      </c>
      <c r="B5270" s="676">
        <v>5301059</v>
      </c>
      <c r="C5270" s="677" t="s">
        <v>11020</v>
      </c>
      <c r="D5270" s="678" t="s">
        <v>5891</v>
      </c>
      <c r="E5270" s="679">
        <f>IF(F5270 = "", "", ROUND(F5270*SINAPI!$M$5,2))</f>
        <v>3669.74</v>
      </c>
      <c r="F5270" s="680">
        <v>3817.73</v>
      </c>
      <c r="G5270" s="204">
        <f>IF(P.O.!$F$4 = "DESONERADO", SICRO!E5270, SICRO!F5270)</f>
        <v>3817.73</v>
      </c>
    </row>
    <row r="5271" spans="1:7">
      <c r="A5271" s="645" t="s">
        <v>69</v>
      </c>
      <c r="B5271" s="676">
        <v>5301060</v>
      </c>
      <c r="C5271" s="677" t="s">
        <v>11021</v>
      </c>
      <c r="D5271" s="678" t="s">
        <v>5891</v>
      </c>
      <c r="E5271" s="679">
        <f>IF(F5271 = "", "", ROUND(F5271*SINAPI!$M$5,2))</f>
        <v>4061.33</v>
      </c>
      <c r="F5271" s="680">
        <v>4225.12</v>
      </c>
      <c r="G5271" s="204">
        <f>IF(P.O.!$F$4 = "DESONERADO", SICRO!E5271, SICRO!F5271)</f>
        <v>4225.12</v>
      </c>
    </row>
    <row r="5272" spans="1:7">
      <c r="A5272" s="645" t="s">
        <v>69</v>
      </c>
      <c r="B5272" s="676">
        <v>5301042</v>
      </c>
      <c r="C5272" s="677" t="s">
        <v>11022</v>
      </c>
      <c r="D5272" s="678" t="s">
        <v>5891</v>
      </c>
      <c r="E5272" s="679">
        <f>IF(F5272 = "", "", ROUND(F5272*SINAPI!$M$5,2))</f>
        <v>5098.38</v>
      </c>
      <c r="F5272" s="680">
        <v>5303.99</v>
      </c>
      <c r="G5272" s="204">
        <f>IF(P.O.!$F$4 = "DESONERADO", SICRO!E5272, SICRO!F5272)</f>
        <v>5303.99</v>
      </c>
    </row>
    <row r="5273" spans="1:7">
      <c r="A5273" s="645" t="s">
        <v>69</v>
      </c>
      <c r="B5273" s="676">
        <v>5301072</v>
      </c>
      <c r="C5273" s="677" t="s">
        <v>11023</v>
      </c>
      <c r="D5273" s="678" t="s">
        <v>5891</v>
      </c>
      <c r="E5273" s="679">
        <f>IF(F5273 = "", "", ROUND(F5273*SINAPI!$M$5,2))</f>
        <v>5377.77</v>
      </c>
      <c r="F5273" s="680">
        <v>5594.65</v>
      </c>
      <c r="G5273" s="204">
        <f>IF(P.O.!$F$4 = "DESONERADO", SICRO!E5273, SICRO!F5273)</f>
        <v>5594.65</v>
      </c>
    </row>
    <row r="5274" spans="1:7">
      <c r="A5274" s="645" t="s">
        <v>69</v>
      </c>
      <c r="B5274" s="676">
        <v>5301054</v>
      </c>
      <c r="C5274" s="677" t="s">
        <v>11024</v>
      </c>
      <c r="D5274" s="678" t="s">
        <v>5891</v>
      </c>
      <c r="E5274" s="679">
        <f>IF(F5274 = "", "", ROUND(F5274*SINAPI!$M$5,2))</f>
        <v>5875.16</v>
      </c>
      <c r="F5274" s="680">
        <v>6112.1</v>
      </c>
      <c r="G5274" s="204">
        <f>IF(P.O.!$F$4 = "DESONERADO", SICRO!E5274, SICRO!F5274)</f>
        <v>6112.1</v>
      </c>
    </row>
    <row r="5275" spans="1:7">
      <c r="A5275" s="645" t="s">
        <v>69</v>
      </c>
      <c r="B5275" s="676">
        <v>5301070</v>
      </c>
      <c r="C5275" s="677" t="s">
        <v>11025</v>
      </c>
      <c r="D5275" s="678" t="s">
        <v>5891</v>
      </c>
      <c r="E5275" s="679">
        <f>IF(F5275 = "", "", ROUND(F5275*SINAPI!$M$5,2))</f>
        <v>2490.66</v>
      </c>
      <c r="F5275" s="680">
        <v>2591.1</v>
      </c>
      <c r="G5275" s="204">
        <f>IF(P.O.!$F$4 = "DESONERADO", SICRO!E5275, SICRO!F5275)</f>
        <v>2591.1</v>
      </c>
    </row>
    <row r="5276" spans="1:7">
      <c r="A5276" s="645" t="s">
        <v>69</v>
      </c>
      <c r="B5276" s="676">
        <v>5301052</v>
      </c>
      <c r="C5276" s="677" t="s">
        <v>11026</v>
      </c>
      <c r="D5276" s="678" t="s">
        <v>5891</v>
      </c>
      <c r="E5276" s="679">
        <f>IF(F5276 = "", "", ROUND(F5276*SINAPI!$M$5,2))</f>
        <v>2966.17</v>
      </c>
      <c r="F5276" s="680">
        <v>3085.79</v>
      </c>
      <c r="G5276" s="204">
        <f>IF(P.O.!$F$4 = "DESONERADO", SICRO!E5276, SICRO!F5276)</f>
        <v>3085.79</v>
      </c>
    </row>
    <row r="5277" spans="1:7">
      <c r="A5277" s="645" t="s">
        <v>69</v>
      </c>
      <c r="B5277" s="676">
        <v>5301071</v>
      </c>
      <c r="C5277" s="677" t="s">
        <v>11027</v>
      </c>
      <c r="D5277" s="678" t="s">
        <v>5891</v>
      </c>
      <c r="E5277" s="679">
        <f>IF(F5277 = "", "", ROUND(F5277*SINAPI!$M$5,2))</f>
        <v>3286.06</v>
      </c>
      <c r="F5277" s="680">
        <v>3418.58</v>
      </c>
      <c r="G5277" s="204">
        <f>IF(P.O.!$F$4 = "DESONERADO", SICRO!E5277, SICRO!F5277)</f>
        <v>3418.58</v>
      </c>
    </row>
    <row r="5278" spans="1:7">
      <c r="A5278" s="645" t="s">
        <v>69</v>
      </c>
      <c r="B5278" s="676">
        <v>5301053</v>
      </c>
      <c r="C5278" s="677" t="s">
        <v>11028</v>
      </c>
      <c r="D5278" s="678" t="s">
        <v>5891</v>
      </c>
      <c r="E5278" s="679">
        <f>IF(F5278 = "", "", ROUND(F5278*SINAPI!$M$5,2))</f>
        <v>3761.95</v>
      </c>
      <c r="F5278" s="680">
        <v>3913.66</v>
      </c>
      <c r="G5278" s="204">
        <f>IF(P.O.!$F$4 = "DESONERADO", SICRO!E5278, SICRO!F5278)</f>
        <v>3913.66</v>
      </c>
    </row>
    <row r="5279" spans="1:7">
      <c r="A5279" s="645" t="s">
        <v>69</v>
      </c>
      <c r="B5279" s="676">
        <v>5301061</v>
      </c>
      <c r="C5279" s="677" t="s">
        <v>11029</v>
      </c>
      <c r="D5279" s="678" t="s">
        <v>5891</v>
      </c>
      <c r="E5279" s="679">
        <f>IF(F5279 = "", "", ROUND(F5279*SINAPI!$M$5,2))</f>
        <v>177.65</v>
      </c>
      <c r="F5279" s="680">
        <v>184.81</v>
      </c>
      <c r="G5279" s="204">
        <f>IF(P.O.!$F$4 = "DESONERADO", SICRO!E5279, SICRO!F5279)</f>
        <v>184.81</v>
      </c>
    </row>
    <row r="5280" spans="1:7">
      <c r="A5280" s="645" t="s">
        <v>69</v>
      </c>
      <c r="B5280" s="676">
        <v>5301043</v>
      </c>
      <c r="C5280" s="677" t="s">
        <v>11030</v>
      </c>
      <c r="D5280" s="678" t="s">
        <v>5891</v>
      </c>
      <c r="E5280" s="679">
        <f>IF(F5280 = "", "", ROUND(F5280*SINAPI!$M$5,2))</f>
        <v>648.29</v>
      </c>
      <c r="F5280" s="680">
        <v>674.43</v>
      </c>
      <c r="G5280" s="204">
        <f>IF(P.O.!$F$4 = "DESONERADO", SICRO!E5280, SICRO!F5280)</f>
        <v>674.43</v>
      </c>
    </row>
    <row r="5281" spans="1:7">
      <c r="A5281" s="645" t="s">
        <v>69</v>
      </c>
      <c r="B5281" s="676">
        <v>5301062</v>
      </c>
      <c r="C5281" s="677" t="s">
        <v>11031</v>
      </c>
      <c r="D5281" s="678" t="s">
        <v>5891</v>
      </c>
      <c r="E5281" s="679">
        <f>IF(F5281 = "", "", ROUND(F5281*SINAPI!$M$5,2))</f>
        <v>301.45999999999998</v>
      </c>
      <c r="F5281" s="680">
        <v>313.62</v>
      </c>
      <c r="G5281" s="204">
        <f>IF(P.O.!$F$4 = "DESONERADO", SICRO!E5281, SICRO!F5281)</f>
        <v>313.62</v>
      </c>
    </row>
    <row r="5282" spans="1:7">
      <c r="A5282" s="645" t="s">
        <v>69</v>
      </c>
      <c r="B5282" s="676">
        <v>5301044</v>
      </c>
      <c r="C5282" s="677" t="s">
        <v>11032</v>
      </c>
      <c r="D5282" s="678" t="s">
        <v>5891</v>
      </c>
      <c r="E5282" s="679">
        <f>IF(F5282 = "", "", ROUND(F5282*SINAPI!$M$5,2))</f>
        <v>966.84</v>
      </c>
      <c r="F5282" s="680">
        <v>1005.83</v>
      </c>
      <c r="G5282" s="204">
        <f>IF(P.O.!$F$4 = "DESONERADO", SICRO!E5282, SICRO!F5282)</f>
        <v>1005.83</v>
      </c>
    </row>
    <row r="5283" spans="1:7">
      <c r="A5283" s="645" t="s">
        <v>69</v>
      </c>
      <c r="B5283" s="676">
        <v>5301063</v>
      </c>
      <c r="C5283" s="677" t="s">
        <v>11033</v>
      </c>
      <c r="D5283" s="678" t="s">
        <v>5891</v>
      </c>
      <c r="E5283" s="679">
        <f>IF(F5283 = "", "", ROUND(F5283*SINAPI!$M$5,2))</f>
        <v>348.8</v>
      </c>
      <c r="F5283" s="680">
        <v>362.87</v>
      </c>
      <c r="G5283" s="204">
        <f>IF(P.O.!$F$4 = "DESONERADO", SICRO!E5283, SICRO!F5283)</f>
        <v>362.87</v>
      </c>
    </row>
    <row r="5284" spans="1:7">
      <c r="A5284" s="645" t="s">
        <v>69</v>
      </c>
      <c r="B5284" s="676">
        <v>5301045</v>
      </c>
      <c r="C5284" s="677" t="s">
        <v>11034</v>
      </c>
      <c r="D5284" s="678" t="s">
        <v>5891</v>
      </c>
      <c r="E5284" s="679">
        <f>IF(F5284 = "", "", ROUND(F5284*SINAPI!$M$5,2))</f>
        <v>1060.46</v>
      </c>
      <c r="F5284" s="680">
        <v>1103.23</v>
      </c>
      <c r="G5284" s="204">
        <f>IF(P.O.!$F$4 = "DESONERADO", SICRO!E5284, SICRO!F5284)</f>
        <v>1103.23</v>
      </c>
    </row>
    <row r="5285" spans="1:7">
      <c r="A5285" s="645" t="s">
        <v>69</v>
      </c>
      <c r="B5285" s="676">
        <v>5301037</v>
      </c>
      <c r="C5285" s="677" t="s">
        <v>11035</v>
      </c>
      <c r="D5285" s="678" t="s">
        <v>5891</v>
      </c>
      <c r="E5285" s="679">
        <f>IF(F5285 = "", "", ROUND(F5285*SINAPI!$M$5,2))</f>
        <v>1100.0899999999999</v>
      </c>
      <c r="F5285" s="680">
        <v>1144.45</v>
      </c>
      <c r="G5285" s="204">
        <f>IF(P.O.!$F$4 = "DESONERADO", SICRO!E5285, SICRO!F5285)</f>
        <v>1144.45</v>
      </c>
    </row>
    <row r="5286" spans="1:7">
      <c r="A5286" s="645" t="s">
        <v>69</v>
      </c>
      <c r="B5286" s="676">
        <v>5301055</v>
      </c>
      <c r="C5286" s="677" t="s">
        <v>11036</v>
      </c>
      <c r="D5286" s="678" t="s">
        <v>5891</v>
      </c>
      <c r="E5286" s="679">
        <f>IF(F5286 = "", "", ROUND(F5286*SINAPI!$M$5,2))</f>
        <v>625.72</v>
      </c>
      <c r="F5286" s="680">
        <v>650.95000000000005</v>
      </c>
      <c r="G5286" s="204">
        <f>IF(P.O.!$F$4 = "DESONERADO", SICRO!E5286, SICRO!F5286)</f>
        <v>650.95000000000005</v>
      </c>
    </row>
    <row r="5287" spans="1:7">
      <c r="A5287" s="645" t="s">
        <v>69</v>
      </c>
      <c r="B5287" s="676">
        <v>5301038</v>
      </c>
      <c r="C5287" s="677" t="s">
        <v>11037</v>
      </c>
      <c r="D5287" s="678" t="s">
        <v>5891</v>
      </c>
      <c r="E5287" s="679">
        <f>IF(F5287 = "", "", ROUND(F5287*SINAPI!$M$5,2))</f>
        <v>2275.96</v>
      </c>
      <c r="F5287" s="680">
        <v>2367.75</v>
      </c>
      <c r="G5287" s="204">
        <f>IF(P.O.!$F$4 = "DESONERADO", SICRO!E5287, SICRO!F5287)</f>
        <v>2367.75</v>
      </c>
    </row>
    <row r="5288" spans="1:7">
      <c r="A5288" s="645" t="s">
        <v>69</v>
      </c>
      <c r="B5288" s="676">
        <v>5301056</v>
      </c>
      <c r="C5288" s="677" t="s">
        <v>11038</v>
      </c>
      <c r="D5288" s="678" t="s">
        <v>5891</v>
      </c>
      <c r="E5288" s="679">
        <f>IF(F5288 = "", "", ROUND(F5288*SINAPI!$M$5,2))</f>
        <v>1599.65</v>
      </c>
      <c r="F5288" s="680">
        <v>1664.16</v>
      </c>
      <c r="G5288" s="204">
        <f>IF(P.O.!$F$4 = "DESONERADO", SICRO!E5288, SICRO!F5288)</f>
        <v>1664.16</v>
      </c>
    </row>
    <row r="5289" spans="1:7">
      <c r="A5289" s="645" t="s">
        <v>69</v>
      </c>
      <c r="B5289" s="676">
        <v>5301057</v>
      </c>
      <c r="C5289" s="677" t="s">
        <v>11039</v>
      </c>
      <c r="D5289" s="678" t="s">
        <v>5891</v>
      </c>
      <c r="E5289" s="679">
        <f>IF(F5289 = "", "", ROUND(F5289*SINAPI!$M$5,2))</f>
        <v>1779.15</v>
      </c>
      <c r="F5289" s="680">
        <v>1850.9</v>
      </c>
      <c r="G5289" s="204">
        <f>IF(P.O.!$F$4 = "DESONERADO", SICRO!E5289, SICRO!F5289)</f>
        <v>1850.9</v>
      </c>
    </row>
    <row r="5290" spans="1:7">
      <c r="A5290" s="645" t="s">
        <v>69</v>
      </c>
      <c r="B5290" s="676">
        <v>5301039</v>
      </c>
      <c r="C5290" s="677" t="s">
        <v>11040</v>
      </c>
      <c r="D5290" s="678" t="s">
        <v>5891</v>
      </c>
      <c r="E5290" s="679">
        <f>IF(F5290 = "", "", ROUND(F5290*SINAPI!$M$5,2))</f>
        <v>2503.2399999999998</v>
      </c>
      <c r="F5290" s="680">
        <v>2604.19</v>
      </c>
      <c r="G5290" s="204">
        <f>IF(P.O.!$F$4 = "DESONERADO", SICRO!E5290, SICRO!F5290)</f>
        <v>2604.19</v>
      </c>
    </row>
    <row r="5291" spans="1:7">
      <c r="A5291" s="645" t="s">
        <v>69</v>
      </c>
      <c r="B5291" s="676">
        <v>5301069</v>
      </c>
      <c r="C5291" s="677" t="s">
        <v>11041</v>
      </c>
      <c r="D5291" s="678" t="s">
        <v>5891</v>
      </c>
      <c r="E5291" s="679">
        <f>IF(F5291 = "", "", ROUND(F5291*SINAPI!$M$5,2))</f>
        <v>2458.31</v>
      </c>
      <c r="F5291" s="680">
        <v>2557.4499999999998</v>
      </c>
      <c r="G5291" s="204">
        <f>IF(P.O.!$F$4 = "DESONERADO", SICRO!E5291, SICRO!F5291)</f>
        <v>2557.4499999999998</v>
      </c>
    </row>
    <row r="5292" spans="1:7">
      <c r="A5292" s="645" t="s">
        <v>69</v>
      </c>
      <c r="B5292" s="676">
        <v>5301051</v>
      </c>
      <c r="C5292" s="677" t="s">
        <v>11042</v>
      </c>
      <c r="D5292" s="678" t="s">
        <v>5891</v>
      </c>
      <c r="E5292" s="679">
        <f>IF(F5292 = "", "", ROUND(F5292*SINAPI!$M$5,2))</f>
        <v>2868.54</v>
      </c>
      <c r="F5292" s="680">
        <v>2984.22</v>
      </c>
      <c r="G5292" s="204">
        <f>IF(P.O.!$F$4 = "DESONERADO", SICRO!E5292, SICRO!F5292)</f>
        <v>2984.22</v>
      </c>
    </row>
    <row r="5293" spans="1:7">
      <c r="A5293" s="645" t="s">
        <v>69</v>
      </c>
      <c r="B5293" s="676">
        <v>5301067</v>
      </c>
      <c r="C5293" s="677" t="s">
        <v>11043</v>
      </c>
      <c r="D5293" s="678" t="s">
        <v>5891</v>
      </c>
      <c r="E5293" s="679">
        <f>IF(F5293 = "", "", ROUND(F5293*SINAPI!$M$5,2))</f>
        <v>1134.26</v>
      </c>
      <c r="F5293" s="680">
        <v>1180</v>
      </c>
      <c r="G5293" s="204">
        <f>IF(P.O.!$F$4 = "DESONERADO", SICRO!E5293, SICRO!F5293)</f>
        <v>1180</v>
      </c>
    </row>
    <row r="5294" spans="1:7">
      <c r="A5294" s="645" t="s">
        <v>69</v>
      </c>
      <c r="B5294" s="676">
        <v>5301049</v>
      </c>
      <c r="C5294" s="677" t="s">
        <v>11044</v>
      </c>
      <c r="D5294" s="678" t="s">
        <v>5891</v>
      </c>
      <c r="E5294" s="679">
        <f>IF(F5294 = "", "", ROUND(F5294*SINAPI!$M$5,2))</f>
        <v>1543.65</v>
      </c>
      <c r="F5294" s="680">
        <v>1605.9</v>
      </c>
      <c r="G5294" s="204">
        <f>IF(P.O.!$F$4 = "DESONERADO", SICRO!E5294, SICRO!F5294)</f>
        <v>1605.9</v>
      </c>
    </row>
    <row r="5295" spans="1:7">
      <c r="A5295" s="645" t="s">
        <v>69</v>
      </c>
      <c r="B5295" s="676">
        <v>5301068</v>
      </c>
      <c r="C5295" s="677" t="s">
        <v>11045</v>
      </c>
      <c r="D5295" s="678" t="s">
        <v>5891</v>
      </c>
      <c r="E5295" s="679">
        <f>IF(F5295 = "", "", ROUND(F5295*SINAPI!$M$5,2))</f>
        <v>1431.95</v>
      </c>
      <c r="F5295" s="680">
        <v>1489.7</v>
      </c>
      <c r="G5295" s="204">
        <f>IF(P.O.!$F$4 = "DESONERADO", SICRO!E5295, SICRO!F5295)</f>
        <v>1489.7</v>
      </c>
    </row>
    <row r="5296" spans="1:7">
      <c r="A5296" s="645" t="s">
        <v>69</v>
      </c>
      <c r="B5296" s="676">
        <v>5301050</v>
      </c>
      <c r="C5296" s="677" t="s">
        <v>11046</v>
      </c>
      <c r="D5296" s="678" t="s">
        <v>5891</v>
      </c>
      <c r="E5296" s="679">
        <f>IF(F5296 = "", "", ROUND(F5296*SINAPI!$M$5,2))</f>
        <v>1841.52</v>
      </c>
      <c r="F5296" s="680">
        <v>1915.79</v>
      </c>
      <c r="G5296" s="204">
        <f>IF(P.O.!$F$4 = "DESONERADO", SICRO!E5296, SICRO!F5296)</f>
        <v>1915.79</v>
      </c>
    </row>
    <row r="5297" spans="1:7">
      <c r="A5297" s="645" t="s">
        <v>69</v>
      </c>
      <c r="B5297" s="676">
        <v>5301022</v>
      </c>
      <c r="C5297" s="677" t="s">
        <v>11047</v>
      </c>
      <c r="D5297" s="678" t="s">
        <v>5891</v>
      </c>
      <c r="E5297" s="679">
        <f>IF(F5297 = "", "", ROUND(F5297*SINAPI!$M$5,2))</f>
        <v>938.21</v>
      </c>
      <c r="F5297" s="680">
        <v>976.05</v>
      </c>
      <c r="G5297" s="204">
        <f>IF(P.O.!$F$4 = "DESONERADO", SICRO!E5297, SICRO!F5297)</f>
        <v>976.05</v>
      </c>
    </row>
    <row r="5298" spans="1:7">
      <c r="A5298" s="645" t="s">
        <v>69</v>
      </c>
      <c r="B5298" s="676">
        <v>5301021</v>
      </c>
      <c r="C5298" s="677" t="s">
        <v>11048</v>
      </c>
      <c r="D5298" s="678" t="s">
        <v>5891</v>
      </c>
      <c r="E5298" s="679">
        <f>IF(F5298 = "", "", ROUND(F5298*SINAPI!$M$5,2))</f>
        <v>595.9</v>
      </c>
      <c r="F5298" s="680">
        <v>619.92999999999995</v>
      </c>
      <c r="G5298" s="204">
        <f>IF(P.O.!$F$4 = "DESONERADO", SICRO!E5298, SICRO!F5298)</f>
        <v>619.92999999999995</v>
      </c>
    </row>
    <row r="5299" spans="1:7">
      <c r="A5299" s="645" t="s">
        <v>69</v>
      </c>
      <c r="B5299" s="676">
        <v>5301020</v>
      </c>
      <c r="C5299" s="677" t="s">
        <v>11049</v>
      </c>
      <c r="D5299" s="678" t="s">
        <v>5970</v>
      </c>
      <c r="E5299" s="679">
        <f>IF(F5299 = "", "", ROUND(F5299*SINAPI!$M$5,2))</f>
        <v>333.42</v>
      </c>
      <c r="F5299" s="680">
        <v>346.87</v>
      </c>
      <c r="G5299" s="204">
        <f>IF(P.O.!$F$4 = "DESONERADO", SICRO!E5299, SICRO!F5299)</f>
        <v>346.87</v>
      </c>
    </row>
    <row r="5300" spans="1:7">
      <c r="A5300" s="645" t="s">
        <v>69</v>
      </c>
      <c r="B5300" s="676">
        <v>5301018</v>
      </c>
      <c r="C5300" s="677" t="s">
        <v>11050</v>
      </c>
      <c r="D5300" s="678" t="s">
        <v>5970</v>
      </c>
      <c r="E5300" s="679">
        <f>IF(F5300 = "", "", ROUND(F5300*SINAPI!$M$5,2))</f>
        <v>90.75</v>
      </c>
      <c r="F5300" s="680">
        <v>94.41</v>
      </c>
      <c r="G5300" s="204">
        <f>IF(P.O.!$F$4 = "DESONERADO", SICRO!E5300, SICRO!F5300)</f>
        <v>94.41</v>
      </c>
    </row>
    <row r="5301" spans="1:7">
      <c r="A5301" s="645" t="s">
        <v>69</v>
      </c>
      <c r="B5301" s="676">
        <v>5301019</v>
      </c>
      <c r="C5301" s="677" t="s">
        <v>11051</v>
      </c>
      <c r="D5301" s="678" t="s">
        <v>5970</v>
      </c>
      <c r="E5301" s="679">
        <f>IF(F5301 = "", "", ROUND(F5301*SINAPI!$M$5,2))</f>
        <v>218.63</v>
      </c>
      <c r="F5301" s="680">
        <v>227.45</v>
      </c>
      <c r="G5301" s="204">
        <f>IF(P.O.!$F$4 = "DESONERADO", SICRO!E5301, SICRO!F5301)</f>
        <v>227.45</v>
      </c>
    </row>
    <row r="5302" spans="1:7">
      <c r="A5302" s="645" t="s">
        <v>69</v>
      </c>
      <c r="B5302" s="676">
        <v>5301077</v>
      </c>
      <c r="C5302" s="677" t="s">
        <v>11052</v>
      </c>
      <c r="D5302" s="678" t="s">
        <v>5891</v>
      </c>
      <c r="E5302" s="679">
        <f>IF(F5302 = "", "", ROUND(F5302*SINAPI!$M$5,2))</f>
        <v>4949.12</v>
      </c>
      <c r="F5302" s="680">
        <v>5148.71</v>
      </c>
      <c r="G5302" s="204">
        <f>IF(P.O.!$F$4 = "DESONERADO", SICRO!E5302, SICRO!F5302)</f>
        <v>5148.71</v>
      </c>
    </row>
    <row r="5303" spans="1:7">
      <c r="A5303" s="645" t="s">
        <v>69</v>
      </c>
      <c r="B5303" s="676">
        <v>5301078</v>
      </c>
      <c r="C5303" s="677" t="s">
        <v>11053</v>
      </c>
      <c r="D5303" s="678" t="s">
        <v>5891</v>
      </c>
      <c r="E5303" s="679">
        <f>IF(F5303 = "", "", ROUND(F5303*SINAPI!$M$5,2))</f>
        <v>5580.07</v>
      </c>
      <c r="F5303" s="680">
        <v>5805.11</v>
      </c>
      <c r="G5303" s="204">
        <f>IF(P.O.!$F$4 = "DESONERADO", SICRO!E5303, SICRO!F5303)</f>
        <v>5805.11</v>
      </c>
    </row>
    <row r="5304" spans="1:7">
      <c r="A5304" s="645" t="s">
        <v>69</v>
      </c>
      <c r="B5304" s="676">
        <v>5301079</v>
      </c>
      <c r="C5304" s="677" t="s">
        <v>11054</v>
      </c>
      <c r="D5304" s="678" t="s">
        <v>5891</v>
      </c>
      <c r="E5304" s="679">
        <f>IF(F5304 = "", "", ROUND(F5304*SINAPI!$M$5,2))</f>
        <v>7957.59</v>
      </c>
      <c r="F5304" s="680">
        <v>8278.51</v>
      </c>
      <c r="G5304" s="204">
        <f>IF(P.O.!$F$4 = "DESONERADO", SICRO!E5304, SICRO!F5304)</f>
        <v>8278.51</v>
      </c>
    </row>
    <row r="5305" spans="1:7">
      <c r="A5305" s="645" t="s">
        <v>69</v>
      </c>
      <c r="B5305" s="676">
        <v>5301080</v>
      </c>
      <c r="C5305" s="677" t="s">
        <v>11055</v>
      </c>
      <c r="D5305" s="678" t="s">
        <v>5891</v>
      </c>
      <c r="E5305" s="679">
        <f>IF(F5305 = "", "", ROUND(F5305*SINAPI!$M$5,2))</f>
        <v>9535.75</v>
      </c>
      <c r="F5305" s="680">
        <v>9920.31</v>
      </c>
      <c r="G5305" s="204">
        <f>IF(P.O.!$F$4 = "DESONERADO", SICRO!E5305, SICRO!F5305)</f>
        <v>9920.31</v>
      </c>
    </row>
    <row r="5306" spans="1:7">
      <c r="A5306" s="645" t="s">
        <v>69</v>
      </c>
      <c r="B5306" s="676">
        <v>5301081</v>
      </c>
      <c r="C5306" s="677" t="s">
        <v>11056</v>
      </c>
      <c r="D5306" s="678" t="s">
        <v>5891</v>
      </c>
      <c r="E5306" s="679">
        <f>IF(F5306 = "", "", ROUND(F5306*SINAPI!$M$5,2))</f>
        <v>11005.1</v>
      </c>
      <c r="F5306" s="680">
        <v>11448.92</v>
      </c>
      <c r="G5306" s="204">
        <f>IF(P.O.!$F$4 = "DESONERADO", SICRO!E5306, SICRO!F5306)</f>
        <v>11448.92</v>
      </c>
    </row>
    <row r="5307" spans="1:7">
      <c r="A5307" s="645" t="s">
        <v>69</v>
      </c>
      <c r="B5307" s="676">
        <v>5301023</v>
      </c>
      <c r="C5307" s="677" t="s">
        <v>11057</v>
      </c>
      <c r="D5307" s="678" t="s">
        <v>5891</v>
      </c>
      <c r="E5307" s="679">
        <f>IF(F5307 = "", "", ROUND(F5307*SINAPI!$M$5,2))</f>
        <v>3872.23</v>
      </c>
      <c r="F5307" s="680">
        <v>4028.39</v>
      </c>
      <c r="G5307" s="204">
        <f>IF(P.O.!$F$4 = "DESONERADO", SICRO!E5307, SICRO!F5307)</f>
        <v>4028.39</v>
      </c>
    </row>
    <row r="5308" spans="1:7">
      <c r="A5308" s="645" t="s">
        <v>69</v>
      </c>
      <c r="B5308" s="676">
        <v>5301024</v>
      </c>
      <c r="C5308" s="677" t="s">
        <v>11058</v>
      </c>
      <c r="D5308" s="678" t="s">
        <v>5891</v>
      </c>
      <c r="E5308" s="679">
        <f>IF(F5308 = "", "", ROUND(F5308*SINAPI!$M$5,2))</f>
        <v>4503.1899999999996</v>
      </c>
      <c r="F5308" s="680">
        <v>4684.8</v>
      </c>
      <c r="G5308" s="204">
        <f>IF(P.O.!$F$4 = "DESONERADO", SICRO!E5308, SICRO!F5308)</f>
        <v>4684.8</v>
      </c>
    </row>
    <row r="5309" spans="1:7">
      <c r="A5309" s="645" t="s">
        <v>69</v>
      </c>
      <c r="B5309" s="676">
        <v>5301025</v>
      </c>
      <c r="C5309" s="677" t="s">
        <v>11059</v>
      </c>
      <c r="D5309" s="678" t="s">
        <v>5891</v>
      </c>
      <c r="E5309" s="679">
        <f>IF(F5309 = "", "", ROUND(F5309*SINAPI!$M$5,2))</f>
        <v>6880.71</v>
      </c>
      <c r="F5309" s="680">
        <v>7158.2</v>
      </c>
      <c r="G5309" s="204">
        <f>IF(P.O.!$F$4 = "DESONERADO", SICRO!E5309, SICRO!F5309)</f>
        <v>7158.2</v>
      </c>
    </row>
    <row r="5310" spans="1:7">
      <c r="A5310" s="645" t="s">
        <v>69</v>
      </c>
      <c r="B5310" s="676">
        <v>5301026</v>
      </c>
      <c r="C5310" s="677" t="s">
        <v>11060</v>
      </c>
      <c r="D5310" s="678" t="s">
        <v>5891</v>
      </c>
      <c r="E5310" s="679">
        <f>IF(F5310 = "", "", ROUND(F5310*SINAPI!$M$5,2))</f>
        <v>8458.8700000000008</v>
      </c>
      <c r="F5310" s="680">
        <v>8800</v>
      </c>
      <c r="G5310" s="204">
        <f>IF(P.O.!$F$4 = "DESONERADO", SICRO!E5310, SICRO!F5310)</f>
        <v>8800</v>
      </c>
    </row>
    <row r="5311" spans="1:7">
      <c r="A5311" s="645" t="s">
        <v>69</v>
      </c>
      <c r="B5311" s="676">
        <v>5301027</v>
      </c>
      <c r="C5311" s="677" t="s">
        <v>11061</v>
      </c>
      <c r="D5311" s="678" t="s">
        <v>5891</v>
      </c>
      <c r="E5311" s="679">
        <f>IF(F5311 = "", "", ROUND(F5311*SINAPI!$M$5,2))</f>
        <v>9928.2199999999993</v>
      </c>
      <c r="F5311" s="680">
        <v>10328.61</v>
      </c>
      <c r="G5311" s="204">
        <f>IF(P.O.!$F$4 = "DESONERADO", SICRO!E5311, SICRO!F5311)</f>
        <v>10328.61</v>
      </c>
    </row>
    <row r="5312" spans="1:7">
      <c r="A5312" s="645" t="s">
        <v>69</v>
      </c>
      <c r="B5312" s="676">
        <v>5301028</v>
      </c>
      <c r="C5312" s="677" t="s">
        <v>11062</v>
      </c>
      <c r="D5312" s="678" t="s">
        <v>5891</v>
      </c>
      <c r="E5312" s="679">
        <f>IF(F5312 = "", "", ROUND(F5312*SINAPI!$M$5,2))</f>
        <v>3817.64</v>
      </c>
      <c r="F5312" s="680">
        <v>3971.6</v>
      </c>
      <c r="G5312" s="204">
        <f>IF(P.O.!$F$4 = "DESONERADO", SICRO!E5312, SICRO!F5312)</f>
        <v>3971.6</v>
      </c>
    </row>
    <row r="5313" spans="1:7">
      <c r="A5313" s="645" t="s">
        <v>69</v>
      </c>
      <c r="B5313" s="676">
        <v>5301082</v>
      </c>
      <c r="C5313" s="677" t="s">
        <v>11063</v>
      </c>
      <c r="D5313" s="678" t="s">
        <v>5891</v>
      </c>
      <c r="E5313" s="679">
        <f>IF(F5313 = "", "", ROUND(F5313*SINAPI!$M$5,2))</f>
        <v>4810.62</v>
      </c>
      <c r="F5313" s="680">
        <v>5004.62</v>
      </c>
      <c r="G5313" s="204">
        <f>IF(P.O.!$F$4 = "DESONERADO", SICRO!E5313, SICRO!F5313)</f>
        <v>5004.62</v>
      </c>
    </row>
    <row r="5314" spans="1:7">
      <c r="A5314" s="645" t="s">
        <v>69</v>
      </c>
      <c r="B5314" s="676">
        <v>5301029</v>
      </c>
      <c r="C5314" s="677" t="s">
        <v>11064</v>
      </c>
      <c r="D5314" s="678" t="s">
        <v>5891</v>
      </c>
      <c r="E5314" s="679">
        <f>IF(F5314 = "", "", ROUND(F5314*SINAPI!$M$5,2))</f>
        <v>4448.6000000000004</v>
      </c>
      <c r="F5314" s="680">
        <v>4628.01</v>
      </c>
      <c r="G5314" s="204">
        <f>IF(P.O.!$F$4 = "DESONERADO", SICRO!E5314, SICRO!F5314)</f>
        <v>4628.01</v>
      </c>
    </row>
    <row r="5315" spans="1:7">
      <c r="A5315" s="645" t="s">
        <v>69</v>
      </c>
      <c r="B5315" s="676">
        <v>5301083</v>
      </c>
      <c r="C5315" s="677" t="s">
        <v>11065</v>
      </c>
      <c r="D5315" s="678" t="s">
        <v>5891</v>
      </c>
      <c r="E5315" s="679">
        <f>IF(F5315 = "", "", ROUND(F5315*SINAPI!$M$5,2))</f>
        <v>5441.58</v>
      </c>
      <c r="F5315" s="680">
        <v>5661.03</v>
      </c>
      <c r="G5315" s="204">
        <f>IF(P.O.!$F$4 = "DESONERADO", SICRO!E5315, SICRO!F5315)</f>
        <v>5661.03</v>
      </c>
    </row>
    <row r="5316" spans="1:7">
      <c r="A5316" s="645" t="s">
        <v>69</v>
      </c>
      <c r="B5316" s="676">
        <v>5301030</v>
      </c>
      <c r="C5316" s="677" t="s">
        <v>11066</v>
      </c>
      <c r="D5316" s="678" t="s">
        <v>5891</v>
      </c>
      <c r="E5316" s="679">
        <f>IF(F5316 = "", "", ROUND(F5316*SINAPI!$M$5,2))</f>
        <v>6826.12</v>
      </c>
      <c r="F5316" s="680">
        <v>7101.41</v>
      </c>
      <c r="G5316" s="204">
        <f>IF(P.O.!$F$4 = "DESONERADO", SICRO!E5316, SICRO!F5316)</f>
        <v>7101.41</v>
      </c>
    </row>
    <row r="5317" spans="1:7">
      <c r="A5317" s="645" t="s">
        <v>69</v>
      </c>
      <c r="B5317" s="676">
        <v>5301084</v>
      </c>
      <c r="C5317" s="677" t="s">
        <v>11067</v>
      </c>
      <c r="D5317" s="678" t="s">
        <v>5891</v>
      </c>
      <c r="E5317" s="679">
        <f>IF(F5317 = "", "", ROUND(F5317*SINAPI!$M$5,2))</f>
        <v>7819.09</v>
      </c>
      <c r="F5317" s="680">
        <v>8134.42</v>
      </c>
      <c r="G5317" s="204">
        <f>IF(P.O.!$F$4 = "DESONERADO", SICRO!E5317, SICRO!F5317)</f>
        <v>8134.42</v>
      </c>
    </row>
    <row r="5318" spans="1:7">
      <c r="A5318" s="645" t="s">
        <v>69</v>
      </c>
      <c r="B5318" s="676">
        <v>5301031</v>
      </c>
      <c r="C5318" s="677" t="s">
        <v>11068</v>
      </c>
      <c r="D5318" s="678" t="s">
        <v>5891</v>
      </c>
      <c r="E5318" s="679">
        <f>IF(F5318 = "", "", ROUND(F5318*SINAPI!$M$5,2))</f>
        <v>8404.2800000000007</v>
      </c>
      <c r="F5318" s="680">
        <v>8743.2099999999991</v>
      </c>
      <c r="G5318" s="204">
        <f>IF(P.O.!$F$4 = "DESONERADO", SICRO!E5318, SICRO!F5318)</f>
        <v>8743.2099999999991</v>
      </c>
    </row>
    <row r="5319" spans="1:7">
      <c r="A5319" s="645" t="s">
        <v>69</v>
      </c>
      <c r="B5319" s="676">
        <v>5301085</v>
      </c>
      <c r="C5319" s="677" t="s">
        <v>11069</v>
      </c>
      <c r="D5319" s="678" t="s">
        <v>5891</v>
      </c>
      <c r="E5319" s="679">
        <f>IF(F5319 = "", "", ROUND(F5319*SINAPI!$M$5,2))</f>
        <v>9397.25</v>
      </c>
      <c r="F5319" s="680">
        <v>9776.23</v>
      </c>
      <c r="G5319" s="204">
        <f>IF(P.O.!$F$4 = "DESONERADO", SICRO!E5319, SICRO!F5319)</f>
        <v>9776.23</v>
      </c>
    </row>
    <row r="5320" spans="1:7">
      <c r="A5320" s="645" t="s">
        <v>69</v>
      </c>
      <c r="B5320" s="676">
        <v>5301032</v>
      </c>
      <c r="C5320" s="677" t="s">
        <v>11070</v>
      </c>
      <c r="D5320" s="678" t="s">
        <v>5891</v>
      </c>
      <c r="E5320" s="679">
        <f>IF(F5320 = "", "", ROUND(F5320*SINAPI!$M$5,2))</f>
        <v>9873.6299999999992</v>
      </c>
      <c r="F5320" s="680">
        <v>10271.82</v>
      </c>
      <c r="G5320" s="204">
        <f>IF(P.O.!$F$4 = "DESONERADO", SICRO!E5320, SICRO!F5320)</f>
        <v>10271.82</v>
      </c>
    </row>
    <row r="5321" spans="1:7">
      <c r="A5321" s="645" t="s">
        <v>69</v>
      </c>
      <c r="B5321" s="676">
        <v>5301086</v>
      </c>
      <c r="C5321" s="677" t="s">
        <v>11071</v>
      </c>
      <c r="D5321" s="678" t="s">
        <v>5891</v>
      </c>
      <c r="E5321" s="679">
        <f>IF(F5321 = "", "", ROUND(F5321*SINAPI!$M$5,2))</f>
        <v>10866.6</v>
      </c>
      <c r="F5321" s="680">
        <v>11304.83</v>
      </c>
      <c r="G5321" s="204">
        <f>IF(P.O.!$F$4 = "DESONERADO", SICRO!E5321, SICRO!F5321)</f>
        <v>11304.83</v>
      </c>
    </row>
    <row r="5322" spans="1:7">
      <c r="A5322" s="645" t="s">
        <v>69</v>
      </c>
      <c r="B5322" s="676">
        <v>5301033</v>
      </c>
      <c r="C5322" s="677" t="s">
        <v>11072</v>
      </c>
      <c r="D5322" s="678" t="s">
        <v>5891</v>
      </c>
      <c r="E5322" s="679">
        <f>IF(F5322 = "", "", ROUND(F5322*SINAPI!$M$5,2))</f>
        <v>72.28</v>
      </c>
      <c r="F5322" s="680">
        <v>75.19</v>
      </c>
      <c r="G5322" s="204">
        <f>IF(P.O.!$F$4 = "DESONERADO", SICRO!E5322, SICRO!F5322)</f>
        <v>75.19</v>
      </c>
    </row>
    <row r="5323" spans="1:7">
      <c r="A5323" s="645" t="s">
        <v>69</v>
      </c>
      <c r="B5323" s="676">
        <v>5301034</v>
      </c>
      <c r="C5323" s="677" t="s">
        <v>11073</v>
      </c>
      <c r="D5323" s="678" t="s">
        <v>5891</v>
      </c>
      <c r="E5323" s="679">
        <f>IF(F5323 = "", "", ROUND(F5323*SINAPI!$M$5,2))</f>
        <v>526.48</v>
      </c>
      <c r="F5323" s="680">
        <v>547.71</v>
      </c>
      <c r="G5323" s="204">
        <f>IF(P.O.!$F$4 = "DESONERADO", SICRO!E5323, SICRO!F5323)</f>
        <v>547.71</v>
      </c>
    </row>
    <row r="5324" spans="1:7">
      <c r="A5324" s="645" t="s">
        <v>69</v>
      </c>
      <c r="B5324" s="676">
        <v>5301073</v>
      </c>
      <c r="C5324" s="677" t="s">
        <v>11074</v>
      </c>
      <c r="D5324" s="678" t="s">
        <v>5891</v>
      </c>
      <c r="E5324" s="679">
        <f>IF(F5324 = "", "", ROUND(F5324*SINAPI!$M$5,2))</f>
        <v>433.69</v>
      </c>
      <c r="F5324" s="680">
        <v>451.18</v>
      </c>
      <c r="G5324" s="204">
        <f>IF(P.O.!$F$4 = "DESONERADO", SICRO!E5324, SICRO!F5324)</f>
        <v>451.18</v>
      </c>
    </row>
    <row r="5325" spans="1:7">
      <c r="A5325" s="645" t="s">
        <v>69</v>
      </c>
      <c r="B5325" s="676">
        <v>5301074</v>
      </c>
      <c r="C5325" s="677" t="s">
        <v>11075</v>
      </c>
      <c r="D5325" s="678" t="s">
        <v>5891</v>
      </c>
      <c r="E5325" s="679">
        <f>IF(F5325 = "", "", ROUND(F5325*SINAPI!$M$5,2))</f>
        <v>1512.58</v>
      </c>
      <c r="F5325" s="680">
        <v>1573.58</v>
      </c>
      <c r="G5325" s="204">
        <f>IF(P.O.!$F$4 = "DESONERADO", SICRO!E5325, SICRO!F5325)</f>
        <v>1573.58</v>
      </c>
    </row>
    <row r="5326" spans="1:7">
      <c r="A5326" s="645" t="s">
        <v>69</v>
      </c>
      <c r="B5326" s="676">
        <v>5301015</v>
      </c>
      <c r="C5326" s="677" t="s">
        <v>11076</v>
      </c>
      <c r="D5326" s="678" t="s">
        <v>5891</v>
      </c>
      <c r="E5326" s="679">
        <f>IF(F5326 = "", "", ROUND(F5326*SINAPI!$M$5,2))</f>
        <v>963.52</v>
      </c>
      <c r="F5326" s="680">
        <v>1002.38</v>
      </c>
      <c r="G5326" s="204">
        <f>IF(P.O.!$F$4 = "DESONERADO", SICRO!E5326, SICRO!F5326)</f>
        <v>1002.38</v>
      </c>
    </row>
    <row r="5327" spans="1:7">
      <c r="A5327" s="645" t="s">
        <v>69</v>
      </c>
      <c r="B5327" s="676">
        <v>5300992</v>
      </c>
      <c r="C5327" s="677" t="s">
        <v>11077</v>
      </c>
      <c r="D5327" s="678" t="s">
        <v>7325</v>
      </c>
      <c r="E5327" s="679">
        <f>IF(F5327 = "", "", ROUND(F5327*SINAPI!$M$5,2))</f>
        <v>15.2</v>
      </c>
      <c r="F5327" s="680">
        <v>15.81</v>
      </c>
      <c r="G5327" s="204">
        <f>IF(P.O.!$F$4 = "DESONERADO", SICRO!E5327, SICRO!F5327)</f>
        <v>15.81</v>
      </c>
    </row>
    <row r="5328" spans="1:7">
      <c r="A5328" s="645" t="s">
        <v>69</v>
      </c>
      <c r="B5328" s="676">
        <v>5300994</v>
      </c>
      <c r="C5328" s="677" t="s">
        <v>11078</v>
      </c>
      <c r="D5328" s="678" t="s">
        <v>7325</v>
      </c>
      <c r="E5328" s="679">
        <f>IF(F5328 = "", "", ROUND(F5328*SINAPI!$M$5,2))</f>
        <v>14.16</v>
      </c>
      <c r="F5328" s="680">
        <v>14.73</v>
      </c>
      <c r="G5328" s="204">
        <f>IF(P.O.!$F$4 = "DESONERADO", SICRO!E5328, SICRO!F5328)</f>
        <v>14.73</v>
      </c>
    </row>
    <row r="5329" spans="1:7">
      <c r="A5329" s="645" t="s">
        <v>69</v>
      </c>
      <c r="B5329" s="676">
        <v>5300993</v>
      </c>
      <c r="C5329" s="677" t="s">
        <v>11079</v>
      </c>
      <c r="D5329" s="678" t="s">
        <v>7325</v>
      </c>
      <c r="E5329" s="679">
        <f>IF(F5329 = "", "", ROUND(F5329*SINAPI!$M$5,2))</f>
        <v>9.9</v>
      </c>
      <c r="F5329" s="680">
        <v>10.3</v>
      </c>
      <c r="G5329" s="204">
        <f>IF(P.O.!$F$4 = "DESONERADO", SICRO!E5329, SICRO!F5329)</f>
        <v>10.3</v>
      </c>
    </row>
    <row r="5330" spans="1:7">
      <c r="A5330" s="645" t="s">
        <v>69</v>
      </c>
      <c r="B5330" s="676">
        <v>5301088</v>
      </c>
      <c r="C5330" s="677" t="s">
        <v>11080</v>
      </c>
      <c r="D5330" s="678" t="s">
        <v>5891</v>
      </c>
      <c r="E5330" s="679">
        <f>IF(F5330 = "", "", ROUND(F5330*SINAPI!$M$5,2))</f>
        <v>318.60000000000002</v>
      </c>
      <c r="F5330" s="680">
        <v>331.45</v>
      </c>
      <c r="G5330" s="204">
        <f>IF(P.O.!$F$4 = "DESONERADO", SICRO!E5330, SICRO!F5330)</f>
        <v>331.45</v>
      </c>
    </row>
    <row r="5331" spans="1:7">
      <c r="A5331" s="645" t="s">
        <v>69</v>
      </c>
      <c r="B5331" s="676">
        <v>5301004</v>
      </c>
      <c r="C5331" s="677" t="s">
        <v>11081</v>
      </c>
      <c r="D5331" s="678" t="s">
        <v>5891</v>
      </c>
      <c r="E5331" s="679">
        <f>IF(F5331 = "", "", ROUND(F5331*SINAPI!$M$5,2))</f>
        <v>454.48</v>
      </c>
      <c r="F5331" s="680">
        <v>472.81</v>
      </c>
      <c r="G5331" s="204">
        <f>IF(P.O.!$F$4 = "DESONERADO", SICRO!E5331, SICRO!F5331)</f>
        <v>472.81</v>
      </c>
    </row>
    <row r="5332" spans="1:7">
      <c r="A5332" s="645" t="s">
        <v>69</v>
      </c>
      <c r="B5332" s="676">
        <v>5301087</v>
      </c>
      <c r="C5332" s="677" t="s">
        <v>11082</v>
      </c>
      <c r="D5332" s="678" t="s">
        <v>5891</v>
      </c>
      <c r="E5332" s="679">
        <f>IF(F5332 = "", "", ROUND(F5332*SINAPI!$M$5,2))</f>
        <v>186.18</v>
      </c>
      <c r="F5332" s="680">
        <v>193.69</v>
      </c>
      <c r="G5332" s="204">
        <f>IF(P.O.!$F$4 = "DESONERADO", SICRO!E5332, SICRO!F5332)</f>
        <v>193.69</v>
      </c>
    </row>
    <row r="5333" spans="1:7">
      <c r="A5333" s="645" t="s">
        <v>69</v>
      </c>
      <c r="B5333" s="676">
        <v>5301005</v>
      </c>
      <c r="C5333" s="677" t="s">
        <v>11083</v>
      </c>
      <c r="D5333" s="678" t="s">
        <v>5891</v>
      </c>
      <c r="E5333" s="679">
        <f>IF(F5333 = "", "", ROUND(F5333*SINAPI!$M$5,2))</f>
        <v>400.23</v>
      </c>
      <c r="F5333" s="680">
        <v>416.37</v>
      </c>
      <c r="G5333" s="204">
        <f>IF(P.O.!$F$4 = "DESONERADO", SICRO!E5333, SICRO!F5333)</f>
        <v>416.37</v>
      </c>
    </row>
    <row r="5334" spans="1:7">
      <c r="A5334" s="645" t="s">
        <v>69</v>
      </c>
      <c r="B5334" s="676">
        <v>5301006</v>
      </c>
      <c r="C5334" s="677" t="s">
        <v>11084</v>
      </c>
      <c r="D5334" s="678" t="s">
        <v>5891</v>
      </c>
      <c r="E5334" s="679">
        <f>IF(F5334 = "", "", ROUND(F5334*SINAPI!$M$5,2))</f>
        <v>494.41</v>
      </c>
      <c r="F5334" s="680">
        <v>514.35</v>
      </c>
      <c r="G5334" s="204">
        <f>IF(P.O.!$F$4 = "DESONERADO", SICRO!E5334, SICRO!F5334)</f>
        <v>514.35</v>
      </c>
    </row>
    <row r="5335" spans="1:7">
      <c r="A5335" s="645" t="s">
        <v>69</v>
      </c>
      <c r="B5335" s="676">
        <v>5301008</v>
      </c>
      <c r="C5335" s="677" t="s">
        <v>11085</v>
      </c>
      <c r="D5335" s="678" t="s">
        <v>5891</v>
      </c>
      <c r="E5335" s="679">
        <f>IF(F5335 = "", "", ROUND(F5335*SINAPI!$M$5,2))</f>
        <v>896.62</v>
      </c>
      <c r="F5335" s="680">
        <v>932.78</v>
      </c>
      <c r="G5335" s="204">
        <f>IF(P.O.!$F$4 = "DESONERADO", SICRO!E5335, SICRO!F5335)</f>
        <v>932.78</v>
      </c>
    </row>
    <row r="5336" spans="1:7">
      <c r="A5336" s="645" t="s">
        <v>69</v>
      </c>
      <c r="B5336" s="676">
        <v>5301007</v>
      </c>
      <c r="C5336" s="677" t="s">
        <v>11086</v>
      </c>
      <c r="D5336" s="678" t="s">
        <v>5891</v>
      </c>
      <c r="E5336" s="679">
        <f>IF(F5336 = "", "", ROUND(F5336*SINAPI!$M$5,2))</f>
        <v>818.52</v>
      </c>
      <c r="F5336" s="680">
        <v>851.53</v>
      </c>
      <c r="G5336" s="204">
        <f>IF(P.O.!$F$4 = "DESONERADO", SICRO!E5336, SICRO!F5336)</f>
        <v>851.53</v>
      </c>
    </row>
    <row r="5337" spans="1:7">
      <c r="A5337" s="645" t="s">
        <v>69</v>
      </c>
      <c r="B5337" s="676">
        <v>5301009</v>
      </c>
      <c r="C5337" s="677" t="s">
        <v>11087</v>
      </c>
      <c r="D5337" s="678" t="s">
        <v>5891</v>
      </c>
      <c r="E5337" s="679">
        <f>IF(F5337 = "", "", ROUND(F5337*SINAPI!$M$5,2))</f>
        <v>250.38</v>
      </c>
      <c r="F5337" s="680">
        <v>260.48</v>
      </c>
      <c r="G5337" s="204">
        <f>IF(P.O.!$F$4 = "DESONERADO", SICRO!E5337, SICRO!F5337)</f>
        <v>260.48</v>
      </c>
    </row>
    <row r="5338" spans="1:7">
      <c r="A5338" s="645" t="s">
        <v>69</v>
      </c>
      <c r="B5338" s="676">
        <v>5301010</v>
      </c>
      <c r="C5338" s="677" t="s">
        <v>11088</v>
      </c>
      <c r="D5338" s="678" t="s">
        <v>5891</v>
      </c>
      <c r="E5338" s="679">
        <f>IF(F5338 = "", "", ROUND(F5338*SINAPI!$M$5,2))</f>
        <v>382.71</v>
      </c>
      <c r="F5338" s="680">
        <v>398.14</v>
      </c>
      <c r="G5338" s="204">
        <f>IF(P.O.!$F$4 = "DESONERADO", SICRO!E5338, SICRO!F5338)</f>
        <v>398.14</v>
      </c>
    </row>
    <row r="5339" spans="1:7">
      <c r="A5339" s="645" t="s">
        <v>69</v>
      </c>
      <c r="B5339" s="676">
        <v>5301011</v>
      </c>
      <c r="C5339" s="677" t="s">
        <v>11089</v>
      </c>
      <c r="D5339" s="678" t="s">
        <v>5891</v>
      </c>
      <c r="E5339" s="679">
        <f>IF(F5339 = "", "", ROUND(F5339*SINAPI!$M$5,2))</f>
        <v>310.36</v>
      </c>
      <c r="F5339" s="680">
        <v>322.88</v>
      </c>
      <c r="G5339" s="204">
        <f>IF(P.O.!$F$4 = "DESONERADO", SICRO!E5339, SICRO!F5339)</f>
        <v>322.88</v>
      </c>
    </row>
    <row r="5340" spans="1:7">
      <c r="A5340" s="645" t="s">
        <v>69</v>
      </c>
      <c r="B5340" s="676">
        <v>5301012</v>
      </c>
      <c r="C5340" s="677" t="s">
        <v>11090</v>
      </c>
      <c r="D5340" s="678" t="s">
        <v>5891</v>
      </c>
      <c r="E5340" s="679">
        <f>IF(F5340 = "", "", ROUND(F5340*SINAPI!$M$5,2))</f>
        <v>218.16</v>
      </c>
      <c r="F5340" s="680">
        <v>226.96</v>
      </c>
      <c r="G5340" s="204">
        <f>IF(P.O.!$F$4 = "DESONERADO", SICRO!E5340, SICRO!F5340)</f>
        <v>226.96</v>
      </c>
    </row>
    <row r="5341" spans="1:7">
      <c r="A5341" s="645" t="s">
        <v>69</v>
      </c>
      <c r="B5341" s="676">
        <v>5301013</v>
      </c>
      <c r="C5341" s="677" t="s">
        <v>11091</v>
      </c>
      <c r="D5341" s="678" t="s">
        <v>5891</v>
      </c>
      <c r="E5341" s="679">
        <f>IF(F5341 = "", "", ROUND(F5341*SINAPI!$M$5,2))</f>
        <v>186.33</v>
      </c>
      <c r="F5341" s="680">
        <v>193.84</v>
      </c>
      <c r="G5341" s="204">
        <f>IF(P.O.!$F$4 = "DESONERADO", SICRO!E5341, SICRO!F5341)</f>
        <v>193.84</v>
      </c>
    </row>
    <row r="5342" spans="1:7">
      <c r="A5342" s="645" t="s">
        <v>69</v>
      </c>
      <c r="B5342" s="676">
        <v>5301016</v>
      </c>
      <c r="C5342" s="677" t="s">
        <v>11092</v>
      </c>
      <c r="D5342" s="678" t="s">
        <v>5891</v>
      </c>
      <c r="E5342" s="679">
        <f>IF(F5342 = "", "", ROUND(F5342*SINAPI!$M$5,2))</f>
        <v>1594.42</v>
      </c>
      <c r="F5342" s="680">
        <v>1658.72</v>
      </c>
      <c r="G5342" s="204">
        <f>IF(P.O.!$F$4 = "DESONERADO", SICRO!E5342, SICRO!F5342)</f>
        <v>1658.72</v>
      </c>
    </row>
    <row r="5343" spans="1:7">
      <c r="A5343" s="645" t="s">
        <v>69</v>
      </c>
      <c r="B5343" s="676">
        <v>5301017</v>
      </c>
      <c r="C5343" s="677" t="s">
        <v>11093</v>
      </c>
      <c r="D5343" s="678" t="s">
        <v>5891</v>
      </c>
      <c r="E5343" s="679">
        <f>IF(F5343 = "", "", ROUND(F5343*SINAPI!$M$5,2))</f>
        <v>1166.1600000000001</v>
      </c>
      <c r="F5343" s="680">
        <v>1213.19</v>
      </c>
      <c r="G5343" s="204">
        <f>IF(P.O.!$F$4 = "DESONERADO", SICRO!E5343, SICRO!F5343)</f>
        <v>1213.19</v>
      </c>
    </row>
    <row r="5344" spans="1:7">
      <c r="A5344" s="645" t="s">
        <v>69</v>
      </c>
      <c r="B5344" s="676">
        <v>5301035</v>
      </c>
      <c r="C5344" s="677" t="s">
        <v>11094</v>
      </c>
      <c r="D5344" s="678" t="s">
        <v>5891</v>
      </c>
      <c r="E5344" s="679">
        <f>IF(F5344 = "", "", ROUND(F5344*SINAPI!$M$5,2))</f>
        <v>105.05</v>
      </c>
      <c r="F5344" s="680">
        <v>109.29</v>
      </c>
      <c r="G5344" s="204">
        <f>IF(P.O.!$F$4 = "DESONERADO", SICRO!E5344, SICRO!F5344)</f>
        <v>109.29</v>
      </c>
    </row>
    <row r="5345" spans="1:7">
      <c r="A5345" s="645" t="s">
        <v>69</v>
      </c>
      <c r="B5345" s="676">
        <v>5301036</v>
      </c>
      <c r="C5345" s="677" t="s">
        <v>11095</v>
      </c>
      <c r="D5345" s="678" t="s">
        <v>5891</v>
      </c>
      <c r="E5345" s="679">
        <f>IF(F5345 = "", "", ROUND(F5345*SINAPI!$M$5,2))</f>
        <v>1052.98</v>
      </c>
      <c r="F5345" s="680">
        <v>1095.44</v>
      </c>
      <c r="G5345" s="204">
        <f>IF(P.O.!$F$4 = "DESONERADO", SICRO!E5345, SICRO!F5345)</f>
        <v>1095.44</v>
      </c>
    </row>
    <row r="5346" spans="1:7">
      <c r="A5346" s="645" t="s">
        <v>69</v>
      </c>
      <c r="B5346" s="676">
        <v>5301075</v>
      </c>
      <c r="C5346" s="677" t="s">
        <v>11096</v>
      </c>
      <c r="D5346" s="678" t="s">
        <v>5891</v>
      </c>
      <c r="E5346" s="679">
        <f>IF(F5346 = "", "", ROUND(F5346*SINAPI!$M$5,2))</f>
        <v>497.34</v>
      </c>
      <c r="F5346" s="680">
        <v>517.4</v>
      </c>
      <c r="G5346" s="204">
        <f>IF(P.O.!$F$4 = "DESONERADO", SICRO!E5346, SICRO!F5346)</f>
        <v>517.4</v>
      </c>
    </row>
    <row r="5347" spans="1:7">
      <c r="A5347" s="645" t="s">
        <v>69</v>
      </c>
      <c r="B5347" s="676">
        <v>5301076</v>
      </c>
      <c r="C5347" s="677" t="s">
        <v>11097</v>
      </c>
      <c r="D5347" s="678" t="s">
        <v>5891</v>
      </c>
      <c r="E5347" s="679">
        <f>IF(F5347 = "", "", ROUND(F5347*SINAPI!$M$5,2))</f>
        <v>1670.39</v>
      </c>
      <c r="F5347" s="680">
        <v>1737.75</v>
      </c>
      <c r="G5347" s="204">
        <f>IF(P.O.!$F$4 = "DESONERADO", SICRO!E5347, SICRO!F5347)</f>
        <v>1737.75</v>
      </c>
    </row>
    <row r="5348" spans="1:7">
      <c r="A5348" s="645" t="s">
        <v>69</v>
      </c>
      <c r="B5348" s="676">
        <v>5405977</v>
      </c>
      <c r="C5348" s="677" t="s">
        <v>11098</v>
      </c>
      <c r="D5348" s="678" t="s">
        <v>6087</v>
      </c>
      <c r="E5348" s="679">
        <f>IF(F5348 = "", "", ROUND(F5348*SINAPI!$M$5,2))</f>
        <v>40.18</v>
      </c>
      <c r="F5348" s="680">
        <v>41.8</v>
      </c>
      <c r="G5348" s="204">
        <f>IF(P.O.!$F$4 = "DESONERADO", SICRO!E5348, SICRO!F5348)</f>
        <v>41.8</v>
      </c>
    </row>
    <row r="5349" spans="1:7">
      <c r="A5349" s="645" t="s">
        <v>69</v>
      </c>
      <c r="B5349" s="676">
        <v>5406044</v>
      </c>
      <c r="C5349" s="677" t="s">
        <v>11099</v>
      </c>
      <c r="D5349" s="678" t="s">
        <v>6087</v>
      </c>
      <c r="E5349" s="679">
        <f>IF(F5349 = "", "", ROUND(F5349*SINAPI!$M$5,2))</f>
        <v>236.66</v>
      </c>
      <c r="F5349" s="680">
        <v>246.2</v>
      </c>
      <c r="G5349" s="204">
        <f>IF(P.O.!$F$4 = "DESONERADO", SICRO!E5349, SICRO!F5349)</f>
        <v>246.2</v>
      </c>
    </row>
    <row r="5350" spans="1:7">
      <c r="A5350" s="645" t="s">
        <v>69</v>
      </c>
      <c r="B5350" s="676">
        <v>5406045</v>
      </c>
      <c r="C5350" s="677" t="s">
        <v>11100</v>
      </c>
      <c r="D5350" s="678" t="s">
        <v>6087</v>
      </c>
      <c r="E5350" s="679">
        <f>IF(F5350 = "", "", ROUND(F5350*SINAPI!$M$5,2))</f>
        <v>251.82</v>
      </c>
      <c r="F5350" s="680">
        <v>261.98</v>
      </c>
      <c r="G5350" s="204">
        <f>IF(P.O.!$F$4 = "DESONERADO", SICRO!E5350, SICRO!F5350)</f>
        <v>261.98</v>
      </c>
    </row>
    <row r="5351" spans="1:7">
      <c r="A5351" s="645" t="s">
        <v>69</v>
      </c>
      <c r="B5351" s="676">
        <v>5406046</v>
      </c>
      <c r="C5351" s="677" t="s">
        <v>11101</v>
      </c>
      <c r="D5351" s="678" t="s">
        <v>6087</v>
      </c>
      <c r="E5351" s="679">
        <f>IF(F5351 = "", "", ROUND(F5351*SINAPI!$M$5,2))</f>
        <v>281.98</v>
      </c>
      <c r="F5351" s="680">
        <v>293.35000000000002</v>
      </c>
      <c r="G5351" s="204">
        <f>IF(P.O.!$F$4 = "DESONERADO", SICRO!E5351, SICRO!F5351)</f>
        <v>293.35000000000002</v>
      </c>
    </row>
    <row r="5352" spans="1:7">
      <c r="A5352" s="645" t="s">
        <v>69</v>
      </c>
      <c r="B5352" s="676">
        <v>5406047</v>
      </c>
      <c r="C5352" s="677" t="s">
        <v>11102</v>
      </c>
      <c r="D5352" s="678" t="s">
        <v>6087</v>
      </c>
      <c r="E5352" s="679">
        <f>IF(F5352 = "", "", ROUND(F5352*SINAPI!$M$5,2))</f>
        <v>372.62</v>
      </c>
      <c r="F5352" s="680">
        <v>387.65</v>
      </c>
      <c r="G5352" s="204">
        <f>IF(P.O.!$F$4 = "DESONERADO", SICRO!E5352, SICRO!F5352)</f>
        <v>387.65</v>
      </c>
    </row>
    <row r="5353" spans="1:7">
      <c r="A5353" s="645" t="s">
        <v>69</v>
      </c>
      <c r="B5353" s="676">
        <v>5405978</v>
      </c>
      <c r="C5353" s="677" t="s">
        <v>11103</v>
      </c>
      <c r="D5353" s="678" t="s">
        <v>6087</v>
      </c>
      <c r="E5353" s="679">
        <f>IF(F5353 = "", "", ROUND(F5353*SINAPI!$M$5,2))</f>
        <v>70.53</v>
      </c>
      <c r="F5353" s="680">
        <v>73.37</v>
      </c>
      <c r="G5353" s="204">
        <f>IF(P.O.!$F$4 = "DESONERADO", SICRO!E5353, SICRO!F5353)</f>
        <v>73.37</v>
      </c>
    </row>
    <row r="5354" spans="1:7">
      <c r="A5354" s="645" t="s">
        <v>69</v>
      </c>
      <c r="B5354" s="676">
        <v>5405982</v>
      </c>
      <c r="C5354" s="677" t="s">
        <v>11104</v>
      </c>
      <c r="D5354" s="678" t="s">
        <v>6087</v>
      </c>
      <c r="E5354" s="679">
        <f>IF(F5354 = "", "", ROUND(F5354*SINAPI!$M$5,2))</f>
        <v>85.51</v>
      </c>
      <c r="F5354" s="680">
        <v>88.96</v>
      </c>
      <c r="G5354" s="204">
        <f>IF(P.O.!$F$4 = "DESONERADO", SICRO!E5354, SICRO!F5354)</f>
        <v>88.96</v>
      </c>
    </row>
    <row r="5355" spans="1:7">
      <c r="A5355" s="645" t="s">
        <v>69</v>
      </c>
      <c r="B5355" s="676">
        <v>5405983</v>
      </c>
      <c r="C5355" s="677" t="s">
        <v>11105</v>
      </c>
      <c r="D5355" s="678" t="s">
        <v>6087</v>
      </c>
      <c r="E5355" s="679">
        <f>IF(F5355 = "", "", ROUND(F5355*SINAPI!$M$5,2))</f>
        <v>100.68</v>
      </c>
      <c r="F5355" s="680">
        <v>104.74</v>
      </c>
      <c r="G5355" s="204">
        <f>IF(P.O.!$F$4 = "DESONERADO", SICRO!E5355, SICRO!F5355)</f>
        <v>104.74</v>
      </c>
    </row>
    <row r="5356" spans="1:7">
      <c r="A5356" s="645" t="s">
        <v>69</v>
      </c>
      <c r="B5356" s="676">
        <v>5405984</v>
      </c>
      <c r="C5356" s="677" t="s">
        <v>11106</v>
      </c>
      <c r="D5356" s="678" t="s">
        <v>6087</v>
      </c>
      <c r="E5356" s="679">
        <f>IF(F5356 = "", "", ROUND(F5356*SINAPI!$M$5,2))</f>
        <v>130.83000000000001</v>
      </c>
      <c r="F5356" s="680">
        <v>136.11000000000001</v>
      </c>
      <c r="G5356" s="204">
        <f>IF(P.O.!$F$4 = "DESONERADO", SICRO!E5356, SICRO!F5356)</f>
        <v>136.11000000000001</v>
      </c>
    </row>
    <row r="5357" spans="1:7">
      <c r="A5357" s="645" t="s">
        <v>69</v>
      </c>
      <c r="B5357" s="676">
        <v>5405985</v>
      </c>
      <c r="C5357" s="677" t="s">
        <v>11107</v>
      </c>
      <c r="D5357" s="678" t="s">
        <v>6087</v>
      </c>
      <c r="E5357" s="679">
        <f>IF(F5357 = "", "", ROUND(F5357*SINAPI!$M$5,2))</f>
        <v>161.16999999999999</v>
      </c>
      <c r="F5357" s="680">
        <v>167.67</v>
      </c>
      <c r="G5357" s="204">
        <f>IF(P.O.!$F$4 = "DESONERADO", SICRO!E5357, SICRO!F5357)</f>
        <v>167.67</v>
      </c>
    </row>
    <row r="5358" spans="1:7">
      <c r="A5358" s="645" t="s">
        <v>69</v>
      </c>
      <c r="B5358" s="676">
        <v>5406043</v>
      </c>
      <c r="C5358" s="677" t="s">
        <v>11108</v>
      </c>
      <c r="D5358" s="678" t="s">
        <v>6087</v>
      </c>
      <c r="E5358" s="679">
        <f>IF(F5358 = "", "", ROUND(F5358*SINAPI!$M$5,2))</f>
        <v>191.32</v>
      </c>
      <c r="F5358" s="680">
        <v>199.04</v>
      </c>
      <c r="G5358" s="204">
        <f>IF(P.O.!$F$4 = "DESONERADO", SICRO!E5358, SICRO!F5358)</f>
        <v>199.04</v>
      </c>
    </row>
    <row r="5359" spans="1:7">
      <c r="A5359" s="645" t="s">
        <v>69</v>
      </c>
      <c r="B5359" s="676">
        <v>5405975</v>
      </c>
      <c r="C5359" s="677" t="s">
        <v>11109</v>
      </c>
      <c r="D5359" s="678" t="s">
        <v>7325</v>
      </c>
      <c r="E5359" s="679">
        <f>IF(F5359 = "", "", ROUND(F5359*SINAPI!$M$5,2))</f>
        <v>37.380000000000003</v>
      </c>
      <c r="F5359" s="680">
        <v>38.89</v>
      </c>
      <c r="G5359" s="204">
        <f>IF(P.O.!$F$4 = "DESONERADO", SICRO!E5359, SICRO!F5359)</f>
        <v>38.89</v>
      </c>
    </row>
    <row r="5360" spans="1:7">
      <c r="A5360" s="645" t="s">
        <v>69</v>
      </c>
      <c r="B5360" s="676">
        <v>5405970</v>
      </c>
      <c r="C5360" s="677" t="s">
        <v>11110</v>
      </c>
      <c r="D5360" s="678" t="s">
        <v>6087</v>
      </c>
      <c r="E5360" s="679">
        <f>IF(F5360 = "", "", ROUND(F5360*SINAPI!$M$5,2))</f>
        <v>1333.92</v>
      </c>
      <c r="F5360" s="680">
        <v>1387.71</v>
      </c>
      <c r="G5360" s="204">
        <f>IF(P.O.!$F$4 = "DESONERADO", SICRO!E5360, SICRO!F5360)</f>
        <v>1387.71</v>
      </c>
    </row>
    <row r="5361" spans="1:7">
      <c r="A5361" s="645" t="s">
        <v>69</v>
      </c>
      <c r="B5361" s="676">
        <v>5405972</v>
      </c>
      <c r="C5361" s="677" t="s">
        <v>11111</v>
      </c>
      <c r="D5361" s="678" t="s">
        <v>6087</v>
      </c>
      <c r="E5361" s="679">
        <f>IF(F5361 = "", "", ROUND(F5361*SINAPI!$M$5,2))</f>
        <v>1211.0899999999999</v>
      </c>
      <c r="F5361" s="680">
        <v>1259.93</v>
      </c>
      <c r="G5361" s="204">
        <f>IF(P.O.!$F$4 = "DESONERADO", SICRO!E5361, SICRO!F5361)</f>
        <v>1259.93</v>
      </c>
    </row>
    <row r="5362" spans="1:7">
      <c r="A5362" s="645" t="s">
        <v>69</v>
      </c>
      <c r="B5362" s="676">
        <v>5405971</v>
      </c>
      <c r="C5362" s="677" t="s">
        <v>11112</v>
      </c>
      <c r="D5362" s="678" t="s">
        <v>6087</v>
      </c>
      <c r="E5362" s="679">
        <f>IF(F5362 = "", "", ROUND(F5362*SINAPI!$M$5,2))</f>
        <v>1499.23</v>
      </c>
      <c r="F5362" s="680">
        <v>1559.69</v>
      </c>
      <c r="G5362" s="204">
        <f>IF(P.O.!$F$4 = "DESONERADO", SICRO!E5362, SICRO!F5362)</f>
        <v>1559.69</v>
      </c>
    </row>
    <row r="5363" spans="1:7">
      <c r="A5363" s="645" t="s">
        <v>69</v>
      </c>
      <c r="B5363" s="676">
        <v>5405973</v>
      </c>
      <c r="C5363" s="677" t="s">
        <v>11113</v>
      </c>
      <c r="D5363" s="678" t="s">
        <v>6087</v>
      </c>
      <c r="E5363" s="679">
        <f>IF(F5363 = "", "", ROUND(F5363*SINAPI!$M$5,2))</f>
        <v>1376.4</v>
      </c>
      <c r="F5363" s="680">
        <v>1431.91</v>
      </c>
      <c r="G5363" s="204">
        <f>IF(P.O.!$F$4 = "DESONERADO", SICRO!E5363, SICRO!F5363)</f>
        <v>1431.91</v>
      </c>
    </row>
    <row r="5364" spans="1:7">
      <c r="A5364" s="645" t="s">
        <v>69</v>
      </c>
      <c r="B5364" s="676">
        <v>5405986</v>
      </c>
      <c r="C5364" s="677" t="s">
        <v>11114</v>
      </c>
      <c r="D5364" s="678" t="s">
        <v>7325</v>
      </c>
      <c r="E5364" s="679">
        <f>IF(F5364 = "", "", ROUND(F5364*SINAPI!$M$5,2))</f>
        <v>9.16</v>
      </c>
      <c r="F5364" s="680">
        <v>9.5299999999999994</v>
      </c>
      <c r="G5364" s="204">
        <f>IF(P.O.!$F$4 = "DESONERADO", SICRO!E5364, SICRO!F5364)</f>
        <v>9.5299999999999994</v>
      </c>
    </row>
    <row r="5365" spans="1:7">
      <c r="A5365" s="645" t="s">
        <v>69</v>
      </c>
      <c r="B5365" s="676">
        <v>5405976</v>
      </c>
      <c r="C5365" s="677" t="s">
        <v>11115</v>
      </c>
      <c r="D5365" s="678" t="s">
        <v>7325</v>
      </c>
      <c r="E5365" s="679">
        <f>IF(F5365 = "", "", ROUND(F5365*SINAPI!$M$5,2))</f>
        <v>123.11</v>
      </c>
      <c r="F5365" s="680">
        <v>128.08000000000001</v>
      </c>
      <c r="G5365" s="204">
        <f>IF(P.O.!$F$4 = "DESONERADO", SICRO!E5365, SICRO!F5365)</f>
        <v>128.08000000000001</v>
      </c>
    </row>
    <row r="5366" spans="1:7">
      <c r="A5366" s="645" t="s">
        <v>69</v>
      </c>
      <c r="B5366" s="676">
        <v>5406023</v>
      </c>
      <c r="C5366" s="677" t="s">
        <v>11116</v>
      </c>
      <c r="D5366" s="678" t="s">
        <v>7325</v>
      </c>
      <c r="E5366" s="679">
        <f>IF(F5366 = "", "", ROUND(F5366*SINAPI!$M$5,2))</f>
        <v>330.9</v>
      </c>
      <c r="F5366" s="680">
        <v>344.24</v>
      </c>
      <c r="G5366" s="204">
        <f>IF(P.O.!$F$4 = "DESONERADO", SICRO!E5366, SICRO!F5366)</f>
        <v>344.24</v>
      </c>
    </row>
    <row r="5367" spans="1:7">
      <c r="A5367" s="645" t="s">
        <v>69</v>
      </c>
      <c r="B5367" s="676">
        <v>5406033</v>
      </c>
      <c r="C5367" s="677" t="s">
        <v>11117</v>
      </c>
      <c r="D5367" s="678" t="s">
        <v>7325</v>
      </c>
      <c r="E5367" s="679">
        <f>IF(F5367 = "", "", ROUND(F5367*SINAPI!$M$5,2))</f>
        <v>313.7</v>
      </c>
      <c r="F5367" s="680">
        <v>326.35000000000002</v>
      </c>
      <c r="G5367" s="204">
        <f>IF(P.O.!$F$4 = "DESONERADO", SICRO!E5367, SICRO!F5367)</f>
        <v>326.35000000000002</v>
      </c>
    </row>
    <row r="5368" spans="1:7">
      <c r="A5368" s="645" t="s">
        <v>69</v>
      </c>
      <c r="B5368" s="676">
        <v>5406024</v>
      </c>
      <c r="C5368" s="677" t="s">
        <v>11118</v>
      </c>
      <c r="D5368" s="678" t="s">
        <v>7325</v>
      </c>
      <c r="E5368" s="679">
        <f>IF(F5368 = "", "", ROUND(F5368*SINAPI!$M$5,2))</f>
        <v>354.03</v>
      </c>
      <c r="F5368" s="680">
        <v>368.31</v>
      </c>
      <c r="G5368" s="204">
        <f>IF(P.O.!$F$4 = "DESONERADO", SICRO!E5368, SICRO!F5368)</f>
        <v>368.31</v>
      </c>
    </row>
    <row r="5369" spans="1:7">
      <c r="A5369" s="645" t="s">
        <v>69</v>
      </c>
      <c r="B5369" s="676">
        <v>5406034</v>
      </c>
      <c r="C5369" s="677" t="s">
        <v>11119</v>
      </c>
      <c r="D5369" s="678" t="s">
        <v>7325</v>
      </c>
      <c r="E5369" s="679">
        <f>IF(F5369 = "", "", ROUND(F5369*SINAPI!$M$5,2))</f>
        <v>336.84</v>
      </c>
      <c r="F5369" s="680">
        <v>350.42</v>
      </c>
      <c r="G5369" s="204">
        <f>IF(P.O.!$F$4 = "DESONERADO", SICRO!E5369, SICRO!F5369)</f>
        <v>350.42</v>
      </c>
    </row>
    <row r="5370" spans="1:7">
      <c r="A5370" s="645" t="s">
        <v>69</v>
      </c>
      <c r="B5370" s="676">
        <v>5406031</v>
      </c>
      <c r="C5370" s="677" t="s">
        <v>11120</v>
      </c>
      <c r="D5370" s="678" t="s">
        <v>7325</v>
      </c>
      <c r="E5370" s="679">
        <f>IF(F5370 = "", "", ROUND(F5370*SINAPI!$M$5,2))</f>
        <v>313.69</v>
      </c>
      <c r="F5370" s="680">
        <v>326.33999999999997</v>
      </c>
      <c r="G5370" s="204">
        <f>IF(P.O.!$F$4 = "DESONERADO", SICRO!E5370, SICRO!F5370)</f>
        <v>326.33999999999997</v>
      </c>
    </row>
    <row r="5371" spans="1:7">
      <c r="A5371" s="645" t="s">
        <v>69</v>
      </c>
      <c r="B5371" s="676">
        <v>5406041</v>
      </c>
      <c r="C5371" s="677" t="s">
        <v>11121</v>
      </c>
      <c r="D5371" s="678" t="s">
        <v>7325</v>
      </c>
      <c r="E5371" s="679">
        <f>IF(F5371 = "", "", ROUND(F5371*SINAPI!$M$5,2))</f>
        <v>296.49</v>
      </c>
      <c r="F5371" s="680">
        <v>308.45</v>
      </c>
      <c r="G5371" s="204">
        <f>IF(P.O.!$F$4 = "DESONERADO", SICRO!E5371, SICRO!F5371)</f>
        <v>308.45</v>
      </c>
    </row>
    <row r="5372" spans="1:7">
      <c r="A5372" s="645" t="s">
        <v>69</v>
      </c>
      <c r="B5372" s="676">
        <v>5406032</v>
      </c>
      <c r="C5372" s="677" t="s">
        <v>11122</v>
      </c>
      <c r="D5372" s="678" t="s">
        <v>7325</v>
      </c>
      <c r="E5372" s="679">
        <f>IF(F5372 = "", "", ROUND(F5372*SINAPI!$M$5,2))</f>
        <v>336.83</v>
      </c>
      <c r="F5372" s="680">
        <v>350.41</v>
      </c>
      <c r="G5372" s="204">
        <f>IF(P.O.!$F$4 = "DESONERADO", SICRO!E5372, SICRO!F5372)</f>
        <v>350.41</v>
      </c>
    </row>
    <row r="5373" spans="1:7">
      <c r="A5373" s="645" t="s">
        <v>69</v>
      </c>
      <c r="B5373" s="676">
        <v>5406042</v>
      </c>
      <c r="C5373" s="677" t="s">
        <v>11123</v>
      </c>
      <c r="D5373" s="678" t="s">
        <v>7325</v>
      </c>
      <c r="E5373" s="679">
        <f>IF(F5373 = "", "", ROUND(F5373*SINAPI!$M$5,2))</f>
        <v>319.63</v>
      </c>
      <c r="F5373" s="680">
        <v>332.52</v>
      </c>
      <c r="G5373" s="204">
        <f>IF(P.O.!$F$4 = "DESONERADO", SICRO!E5373, SICRO!F5373)</f>
        <v>332.52</v>
      </c>
    </row>
    <row r="5374" spans="1:7">
      <c r="A5374" s="645" t="s">
        <v>69</v>
      </c>
      <c r="B5374" s="676">
        <v>5406025</v>
      </c>
      <c r="C5374" s="677" t="s">
        <v>11124</v>
      </c>
      <c r="D5374" s="678" t="s">
        <v>7325</v>
      </c>
      <c r="E5374" s="679">
        <f>IF(F5374 = "", "", ROUND(F5374*SINAPI!$M$5,2))</f>
        <v>318.27</v>
      </c>
      <c r="F5374" s="680">
        <v>331.11</v>
      </c>
      <c r="G5374" s="204">
        <f>IF(P.O.!$F$4 = "DESONERADO", SICRO!E5374, SICRO!F5374)</f>
        <v>331.11</v>
      </c>
    </row>
    <row r="5375" spans="1:7">
      <c r="A5375" s="645" t="s">
        <v>69</v>
      </c>
      <c r="B5375" s="676">
        <v>5406035</v>
      </c>
      <c r="C5375" s="677" t="s">
        <v>11125</v>
      </c>
      <c r="D5375" s="678" t="s">
        <v>7325</v>
      </c>
      <c r="E5375" s="679">
        <f>IF(F5375 = "", "", ROUND(F5375*SINAPI!$M$5,2))</f>
        <v>301.08</v>
      </c>
      <c r="F5375" s="680">
        <v>313.22000000000003</v>
      </c>
      <c r="G5375" s="204">
        <f>IF(P.O.!$F$4 = "DESONERADO", SICRO!E5375, SICRO!F5375)</f>
        <v>313.22000000000003</v>
      </c>
    </row>
    <row r="5376" spans="1:7">
      <c r="A5376" s="645" t="s">
        <v>69</v>
      </c>
      <c r="B5376" s="676">
        <v>5406026</v>
      </c>
      <c r="C5376" s="677" t="s">
        <v>11126</v>
      </c>
      <c r="D5376" s="678" t="s">
        <v>7325</v>
      </c>
      <c r="E5376" s="679">
        <f>IF(F5376 = "", "", ROUND(F5376*SINAPI!$M$5,2))</f>
        <v>341.42</v>
      </c>
      <c r="F5376" s="680">
        <v>355.19</v>
      </c>
      <c r="G5376" s="204">
        <f>IF(P.O.!$F$4 = "DESONERADO", SICRO!E5376, SICRO!F5376)</f>
        <v>355.19</v>
      </c>
    </row>
    <row r="5377" spans="1:7">
      <c r="A5377" s="645" t="s">
        <v>69</v>
      </c>
      <c r="B5377" s="676">
        <v>5406036</v>
      </c>
      <c r="C5377" s="677" t="s">
        <v>11127</v>
      </c>
      <c r="D5377" s="678" t="s">
        <v>7325</v>
      </c>
      <c r="E5377" s="679">
        <f>IF(F5377 = "", "", ROUND(F5377*SINAPI!$M$5,2))</f>
        <v>324.22000000000003</v>
      </c>
      <c r="F5377" s="680">
        <v>337.3</v>
      </c>
      <c r="G5377" s="204">
        <f>IF(P.O.!$F$4 = "DESONERADO", SICRO!E5377, SICRO!F5377)</f>
        <v>337.3</v>
      </c>
    </row>
    <row r="5378" spans="1:7">
      <c r="A5378" s="645" t="s">
        <v>69</v>
      </c>
      <c r="B5378" s="676">
        <v>5406027</v>
      </c>
      <c r="C5378" s="677" t="s">
        <v>11128</v>
      </c>
      <c r="D5378" s="678" t="s">
        <v>7325</v>
      </c>
      <c r="E5378" s="679">
        <f>IF(F5378 = "", "", ROUND(F5378*SINAPI!$M$5,2))</f>
        <v>315.87</v>
      </c>
      <c r="F5378" s="680">
        <v>328.61</v>
      </c>
      <c r="G5378" s="204">
        <f>IF(P.O.!$F$4 = "DESONERADO", SICRO!E5378, SICRO!F5378)</f>
        <v>328.61</v>
      </c>
    </row>
    <row r="5379" spans="1:7">
      <c r="A5379" s="645" t="s">
        <v>69</v>
      </c>
      <c r="B5379" s="676">
        <v>5406037</v>
      </c>
      <c r="C5379" s="677" t="s">
        <v>11129</v>
      </c>
      <c r="D5379" s="678" t="s">
        <v>7325</v>
      </c>
      <c r="E5379" s="679">
        <f>IF(F5379 = "", "", ROUND(F5379*SINAPI!$M$5,2))</f>
        <v>298.67</v>
      </c>
      <c r="F5379" s="680">
        <v>310.72000000000003</v>
      </c>
      <c r="G5379" s="204">
        <f>IF(P.O.!$F$4 = "DESONERADO", SICRO!E5379, SICRO!F5379)</f>
        <v>310.72000000000003</v>
      </c>
    </row>
    <row r="5380" spans="1:7">
      <c r="A5380" s="645" t="s">
        <v>69</v>
      </c>
      <c r="B5380" s="676">
        <v>5406028</v>
      </c>
      <c r="C5380" s="677" t="s">
        <v>11130</v>
      </c>
      <c r="D5380" s="678" t="s">
        <v>7325</v>
      </c>
      <c r="E5380" s="679">
        <f>IF(F5380 = "", "", ROUND(F5380*SINAPI!$M$5,2))</f>
        <v>339.02</v>
      </c>
      <c r="F5380" s="680">
        <v>352.69</v>
      </c>
      <c r="G5380" s="204">
        <f>IF(P.O.!$F$4 = "DESONERADO", SICRO!E5380, SICRO!F5380)</f>
        <v>352.69</v>
      </c>
    </row>
    <row r="5381" spans="1:7">
      <c r="A5381" s="645" t="s">
        <v>69</v>
      </c>
      <c r="B5381" s="676">
        <v>5406038</v>
      </c>
      <c r="C5381" s="677" t="s">
        <v>11131</v>
      </c>
      <c r="D5381" s="678" t="s">
        <v>7325</v>
      </c>
      <c r="E5381" s="679">
        <f>IF(F5381 = "", "", ROUND(F5381*SINAPI!$M$5,2))</f>
        <v>321.82</v>
      </c>
      <c r="F5381" s="680">
        <v>334.8</v>
      </c>
      <c r="G5381" s="204">
        <f>IF(P.O.!$F$4 = "DESONERADO", SICRO!E5381, SICRO!F5381)</f>
        <v>334.8</v>
      </c>
    </row>
    <row r="5382" spans="1:7">
      <c r="A5382" s="645" t="s">
        <v>69</v>
      </c>
      <c r="B5382" s="676">
        <v>5406029</v>
      </c>
      <c r="C5382" s="677" t="s">
        <v>11132</v>
      </c>
      <c r="D5382" s="678" t="s">
        <v>7325</v>
      </c>
      <c r="E5382" s="679">
        <f>IF(F5382 = "", "", ROUND(F5382*SINAPI!$M$5,2))</f>
        <v>314.54000000000002</v>
      </c>
      <c r="F5382" s="680">
        <v>327.22000000000003</v>
      </c>
      <c r="G5382" s="204">
        <f>IF(P.O.!$F$4 = "DESONERADO", SICRO!E5382, SICRO!F5382)</f>
        <v>327.22000000000003</v>
      </c>
    </row>
    <row r="5383" spans="1:7">
      <c r="A5383" s="645" t="s">
        <v>69</v>
      </c>
      <c r="B5383" s="676">
        <v>5406039</v>
      </c>
      <c r="C5383" s="677" t="s">
        <v>11133</v>
      </c>
      <c r="D5383" s="678" t="s">
        <v>7325</v>
      </c>
      <c r="E5383" s="679">
        <f>IF(F5383 = "", "", ROUND(F5383*SINAPI!$M$5,2))</f>
        <v>297.33999999999997</v>
      </c>
      <c r="F5383" s="680">
        <v>309.33</v>
      </c>
      <c r="G5383" s="204">
        <f>IF(P.O.!$F$4 = "DESONERADO", SICRO!E5383, SICRO!F5383)</f>
        <v>309.33</v>
      </c>
    </row>
    <row r="5384" spans="1:7">
      <c r="A5384" s="645" t="s">
        <v>69</v>
      </c>
      <c r="B5384" s="676">
        <v>5406030</v>
      </c>
      <c r="C5384" s="677" t="s">
        <v>11134</v>
      </c>
      <c r="D5384" s="678" t="s">
        <v>7325</v>
      </c>
      <c r="E5384" s="679">
        <f>IF(F5384 = "", "", ROUND(F5384*SINAPI!$M$5,2))</f>
        <v>337.68</v>
      </c>
      <c r="F5384" s="680">
        <v>351.3</v>
      </c>
      <c r="G5384" s="204">
        <f>IF(P.O.!$F$4 = "DESONERADO", SICRO!E5384, SICRO!F5384)</f>
        <v>351.3</v>
      </c>
    </row>
    <row r="5385" spans="1:7">
      <c r="A5385" s="645" t="s">
        <v>69</v>
      </c>
      <c r="B5385" s="676">
        <v>5406040</v>
      </c>
      <c r="C5385" s="677" t="s">
        <v>11135</v>
      </c>
      <c r="D5385" s="678" t="s">
        <v>7325</v>
      </c>
      <c r="E5385" s="679">
        <f>IF(F5385 = "", "", ROUND(F5385*SINAPI!$M$5,2))</f>
        <v>320.49</v>
      </c>
      <c r="F5385" s="680">
        <v>333.41</v>
      </c>
      <c r="G5385" s="204">
        <f>IF(P.O.!$F$4 = "DESONERADO", SICRO!E5385, SICRO!F5385)</f>
        <v>333.41</v>
      </c>
    </row>
    <row r="5386" spans="1:7">
      <c r="A5386" s="645" t="s">
        <v>69</v>
      </c>
      <c r="B5386" s="676">
        <v>5405987</v>
      </c>
      <c r="C5386" s="677" t="s">
        <v>11136</v>
      </c>
      <c r="D5386" s="678" t="s">
        <v>5891</v>
      </c>
      <c r="E5386" s="679">
        <f>IF(F5386 = "", "", ROUND(F5386*SINAPI!$M$5,2))</f>
        <v>8.64</v>
      </c>
      <c r="F5386" s="680">
        <v>8.99</v>
      </c>
      <c r="G5386" s="204">
        <f>IF(P.O.!$F$4 = "DESONERADO", SICRO!E5386, SICRO!F5386)</f>
        <v>8.99</v>
      </c>
    </row>
    <row r="5387" spans="1:7">
      <c r="A5387" s="645" t="s">
        <v>69</v>
      </c>
      <c r="B5387" s="676">
        <v>5405979</v>
      </c>
      <c r="C5387" s="677" t="s">
        <v>11137</v>
      </c>
      <c r="D5387" s="678" t="s">
        <v>7325</v>
      </c>
      <c r="E5387" s="679">
        <f>IF(F5387 = "", "", ROUND(F5387*SINAPI!$M$5,2))</f>
        <v>15.22</v>
      </c>
      <c r="F5387" s="680">
        <v>15.83</v>
      </c>
      <c r="G5387" s="204">
        <f>IF(P.O.!$F$4 = "DESONERADO", SICRO!E5387, SICRO!F5387)</f>
        <v>15.83</v>
      </c>
    </row>
    <row r="5388" spans="1:7">
      <c r="A5388" s="645" t="s">
        <v>69</v>
      </c>
      <c r="B5388" s="676">
        <v>5502806</v>
      </c>
      <c r="C5388" s="677" t="s">
        <v>11138</v>
      </c>
      <c r="D5388" s="678" t="s">
        <v>6087</v>
      </c>
      <c r="E5388" s="679">
        <f>IF(F5388 = "", "", ROUND(F5388*SINAPI!$M$5,2))</f>
        <v>134.37</v>
      </c>
      <c r="F5388" s="680">
        <v>139.79</v>
      </c>
      <c r="G5388" s="204">
        <f>IF(P.O.!$F$4 = "DESONERADO", SICRO!E5388, SICRO!F5388)</f>
        <v>139.79</v>
      </c>
    </row>
    <row r="5389" spans="1:7">
      <c r="A5389" s="645" t="s">
        <v>69</v>
      </c>
      <c r="B5389" s="676">
        <v>5502807</v>
      </c>
      <c r="C5389" s="677" t="s">
        <v>11139</v>
      </c>
      <c r="D5389" s="678" t="s">
        <v>6087</v>
      </c>
      <c r="E5389" s="679">
        <f>IF(F5389 = "", "", ROUND(F5389*SINAPI!$M$5,2))</f>
        <v>13.89</v>
      </c>
      <c r="F5389" s="680">
        <v>14.45</v>
      </c>
      <c r="G5389" s="204">
        <f>IF(P.O.!$F$4 = "DESONERADO", SICRO!E5389, SICRO!F5389)</f>
        <v>14.45</v>
      </c>
    </row>
    <row r="5390" spans="1:7">
      <c r="A5390" s="645" t="s">
        <v>69</v>
      </c>
      <c r="B5390" s="676">
        <v>5503041</v>
      </c>
      <c r="C5390" s="677" t="s">
        <v>11140</v>
      </c>
      <c r="D5390" s="678" t="s">
        <v>6087</v>
      </c>
      <c r="E5390" s="679">
        <f>IF(F5390 = "", "", ROUND(F5390*SINAPI!$M$5,2))</f>
        <v>8.09</v>
      </c>
      <c r="F5390" s="680">
        <v>8.42</v>
      </c>
      <c r="G5390" s="204">
        <f>IF(P.O.!$F$4 = "DESONERADO", SICRO!E5390, SICRO!F5390)</f>
        <v>8.42</v>
      </c>
    </row>
    <row r="5391" spans="1:7">
      <c r="A5391" s="645" t="s">
        <v>69</v>
      </c>
      <c r="B5391" s="676">
        <v>5502978</v>
      </c>
      <c r="C5391" s="677" t="s">
        <v>11141</v>
      </c>
      <c r="D5391" s="678" t="s">
        <v>6087</v>
      </c>
      <c r="E5391" s="679">
        <f>IF(F5391 = "", "", ROUND(F5391*SINAPI!$M$5,2))</f>
        <v>4.6500000000000004</v>
      </c>
      <c r="F5391" s="680">
        <v>4.84</v>
      </c>
      <c r="G5391" s="204">
        <f>IF(P.O.!$F$4 = "DESONERADO", SICRO!E5391, SICRO!F5391)</f>
        <v>4.84</v>
      </c>
    </row>
    <row r="5392" spans="1:7">
      <c r="A5392" s="645" t="s">
        <v>69</v>
      </c>
      <c r="B5392" s="676">
        <v>5502822</v>
      </c>
      <c r="C5392" s="677" t="s">
        <v>11142</v>
      </c>
      <c r="D5392" s="678" t="s">
        <v>6087</v>
      </c>
      <c r="E5392" s="679">
        <f>IF(F5392 = "", "", ROUND(F5392*SINAPI!$M$5,2))</f>
        <v>36.97</v>
      </c>
      <c r="F5392" s="680">
        <v>38.46</v>
      </c>
      <c r="G5392" s="204">
        <f>IF(P.O.!$F$4 = "DESONERADO", SICRO!E5392, SICRO!F5392)</f>
        <v>38.46</v>
      </c>
    </row>
    <row r="5393" spans="1:7">
      <c r="A5393" s="645" t="s">
        <v>69</v>
      </c>
      <c r="B5393" s="676">
        <v>5502979</v>
      </c>
      <c r="C5393" s="677" t="s">
        <v>11143</v>
      </c>
      <c r="D5393" s="678" t="s">
        <v>6087</v>
      </c>
      <c r="E5393" s="679">
        <f>IF(F5393 = "", "", ROUND(F5393*SINAPI!$M$5,2))</f>
        <v>15.71</v>
      </c>
      <c r="F5393" s="680">
        <v>16.34</v>
      </c>
      <c r="G5393" s="204">
        <f>IF(P.O.!$F$4 = "DESONERADO", SICRO!E5393, SICRO!F5393)</f>
        <v>16.34</v>
      </c>
    </row>
    <row r="5394" spans="1:7">
      <c r="A5394" s="645" t="s">
        <v>69</v>
      </c>
      <c r="B5394" s="676">
        <v>5501700</v>
      </c>
      <c r="C5394" s="677" t="s">
        <v>32767</v>
      </c>
      <c r="D5394" s="678" t="s">
        <v>7325</v>
      </c>
      <c r="E5394" s="679">
        <f>IF(F5394 = "", "", ROUND(F5394*SINAPI!$M$5,2))</f>
        <v>0.5</v>
      </c>
      <c r="F5394" s="680">
        <v>0.52</v>
      </c>
      <c r="G5394" s="204">
        <f>IF(P.O.!$F$4 = "DESONERADO", SICRO!E5394, SICRO!F5394)</f>
        <v>0.52</v>
      </c>
    </row>
    <row r="5395" spans="1:7">
      <c r="A5395" s="645" t="s">
        <v>69</v>
      </c>
      <c r="B5395" s="676">
        <v>5500991</v>
      </c>
      <c r="C5395" s="677" t="s">
        <v>11144</v>
      </c>
      <c r="D5395" s="678" t="s">
        <v>6087</v>
      </c>
      <c r="E5395" s="679">
        <f>IF(F5395 = "", "", ROUND(F5395*SINAPI!$M$5,2))</f>
        <v>150.06</v>
      </c>
      <c r="F5395" s="680">
        <v>156.11000000000001</v>
      </c>
      <c r="G5395" s="204">
        <f>IF(P.O.!$F$4 = "DESONERADO", SICRO!E5395, SICRO!F5395)</f>
        <v>156.11000000000001</v>
      </c>
    </row>
    <row r="5396" spans="1:7">
      <c r="A5396" s="645" t="s">
        <v>69</v>
      </c>
      <c r="B5396" s="676">
        <v>5515739</v>
      </c>
      <c r="C5396" s="677" t="s">
        <v>11145</v>
      </c>
      <c r="D5396" s="678" t="s">
        <v>6087</v>
      </c>
      <c r="E5396" s="679">
        <f>IF(F5396 = "", "", ROUND(F5396*SINAPI!$M$5,2))</f>
        <v>41.72</v>
      </c>
      <c r="F5396" s="680">
        <v>43.4</v>
      </c>
      <c r="G5396" s="204">
        <f>IF(P.O.!$F$4 = "DESONERADO", SICRO!E5396, SICRO!F5396)</f>
        <v>43.4</v>
      </c>
    </row>
    <row r="5397" spans="1:7">
      <c r="A5397" s="645" t="s">
        <v>69</v>
      </c>
      <c r="B5397" s="676">
        <v>5505766</v>
      </c>
      <c r="C5397" s="677" t="s">
        <v>11146</v>
      </c>
      <c r="D5397" s="678" t="s">
        <v>6087</v>
      </c>
      <c r="E5397" s="679">
        <f>IF(F5397 = "", "", ROUND(F5397*SINAPI!$M$5,2))</f>
        <v>322.89999999999998</v>
      </c>
      <c r="F5397" s="680">
        <v>335.92</v>
      </c>
      <c r="G5397" s="204">
        <f>IF(P.O.!$F$4 = "DESONERADO", SICRO!E5397, SICRO!F5397)</f>
        <v>335.92</v>
      </c>
    </row>
    <row r="5398" spans="1:7">
      <c r="A5398" s="645" t="s">
        <v>69</v>
      </c>
      <c r="B5398" s="676">
        <v>5501701</v>
      </c>
      <c r="C5398" s="677" t="s">
        <v>11147</v>
      </c>
      <c r="D5398" s="678" t="s">
        <v>5891</v>
      </c>
      <c r="E5398" s="679">
        <f>IF(F5398 = "", "", ROUND(F5398*SINAPI!$M$5,2))</f>
        <v>36.92</v>
      </c>
      <c r="F5398" s="680">
        <v>38.409999999999997</v>
      </c>
      <c r="G5398" s="204">
        <f>IF(P.O.!$F$4 = "DESONERADO", SICRO!E5398, SICRO!F5398)</f>
        <v>38.409999999999997</v>
      </c>
    </row>
    <row r="5399" spans="1:7">
      <c r="A5399" s="645" t="s">
        <v>69</v>
      </c>
      <c r="B5399" s="676">
        <v>5501702</v>
      </c>
      <c r="C5399" s="677" t="s">
        <v>11148</v>
      </c>
      <c r="D5399" s="678" t="s">
        <v>5891</v>
      </c>
      <c r="E5399" s="679">
        <f>IF(F5399 = "", "", ROUND(F5399*SINAPI!$M$5,2))</f>
        <v>92.31</v>
      </c>
      <c r="F5399" s="680">
        <v>96.03</v>
      </c>
      <c r="G5399" s="204">
        <f>IF(P.O.!$F$4 = "DESONERADO", SICRO!E5399, SICRO!F5399)</f>
        <v>96.03</v>
      </c>
    </row>
    <row r="5400" spans="1:7">
      <c r="A5400" s="645" t="s">
        <v>69</v>
      </c>
      <c r="B5400" s="676">
        <v>5502972</v>
      </c>
      <c r="C5400" s="677" t="s">
        <v>11149</v>
      </c>
      <c r="D5400" s="678" t="s">
        <v>6087</v>
      </c>
      <c r="E5400" s="679">
        <f>IF(F5400 = "", "", ROUND(F5400*SINAPI!$M$5,2))</f>
        <v>189.64</v>
      </c>
      <c r="F5400" s="680">
        <v>197.29</v>
      </c>
      <c r="G5400" s="204">
        <f>IF(P.O.!$F$4 = "DESONERADO", SICRO!E5400, SICRO!F5400)</f>
        <v>197.29</v>
      </c>
    </row>
    <row r="5401" spans="1:7">
      <c r="A5401" s="645" t="s">
        <v>69</v>
      </c>
      <c r="B5401" s="676">
        <v>5502968</v>
      </c>
      <c r="C5401" s="677" t="s">
        <v>11150</v>
      </c>
      <c r="D5401" s="678" t="s">
        <v>6087</v>
      </c>
      <c r="E5401" s="679">
        <f>IF(F5401 = "", "", ROUND(F5401*SINAPI!$M$5,2))</f>
        <v>21.38</v>
      </c>
      <c r="F5401" s="680">
        <v>22.24</v>
      </c>
      <c r="G5401" s="204">
        <f>IF(P.O.!$F$4 = "DESONERADO", SICRO!E5401, SICRO!F5401)</f>
        <v>22.24</v>
      </c>
    </row>
    <row r="5402" spans="1:7">
      <c r="A5402" s="645" t="s">
        <v>69</v>
      </c>
      <c r="B5402" s="676">
        <v>5502969</v>
      </c>
      <c r="C5402" s="677" t="s">
        <v>11151</v>
      </c>
      <c r="D5402" s="678" t="s">
        <v>6087</v>
      </c>
      <c r="E5402" s="679">
        <f>IF(F5402 = "", "", ROUND(F5402*SINAPI!$M$5,2))</f>
        <v>26.97</v>
      </c>
      <c r="F5402" s="680">
        <v>28.06</v>
      </c>
      <c r="G5402" s="204">
        <f>IF(P.O.!$F$4 = "DESONERADO", SICRO!E5402, SICRO!F5402)</f>
        <v>28.06</v>
      </c>
    </row>
    <row r="5403" spans="1:7">
      <c r="A5403" s="645" t="s">
        <v>69</v>
      </c>
      <c r="B5403" s="676">
        <v>5502970</v>
      </c>
      <c r="C5403" s="677" t="s">
        <v>11152</v>
      </c>
      <c r="D5403" s="678" t="s">
        <v>6087</v>
      </c>
      <c r="E5403" s="679">
        <f>IF(F5403 = "", "", ROUND(F5403*SINAPI!$M$5,2))</f>
        <v>49.43</v>
      </c>
      <c r="F5403" s="680">
        <v>51.42</v>
      </c>
      <c r="G5403" s="204">
        <f>IF(P.O.!$F$4 = "DESONERADO", SICRO!E5403, SICRO!F5403)</f>
        <v>51.42</v>
      </c>
    </row>
    <row r="5404" spans="1:7">
      <c r="A5404" s="645" t="s">
        <v>69</v>
      </c>
      <c r="B5404" s="676">
        <v>5502971</v>
      </c>
      <c r="C5404" s="677" t="s">
        <v>11153</v>
      </c>
      <c r="D5404" s="678" t="s">
        <v>6087</v>
      </c>
      <c r="E5404" s="679">
        <f>IF(F5404 = "", "", ROUND(F5404*SINAPI!$M$5,2))</f>
        <v>92.03</v>
      </c>
      <c r="F5404" s="680">
        <v>95.74</v>
      </c>
      <c r="G5404" s="204">
        <f>IF(P.O.!$F$4 = "DESONERADO", SICRO!E5404, SICRO!F5404)</f>
        <v>95.74</v>
      </c>
    </row>
    <row r="5405" spans="1:7">
      <c r="A5405" s="645" t="s">
        <v>69</v>
      </c>
      <c r="B5405" s="676">
        <v>5502663</v>
      </c>
      <c r="C5405" s="677" t="s">
        <v>11154</v>
      </c>
      <c r="D5405" s="678" t="s">
        <v>6087</v>
      </c>
      <c r="E5405" s="679">
        <f>IF(F5405 = "", "", ROUND(F5405*SINAPI!$M$5,2))</f>
        <v>30.75</v>
      </c>
      <c r="F5405" s="680">
        <v>31.99</v>
      </c>
      <c r="G5405" s="204">
        <f>IF(P.O.!$F$4 = "DESONERADO", SICRO!E5405, SICRO!F5405)</f>
        <v>31.99</v>
      </c>
    </row>
    <row r="5406" spans="1:7">
      <c r="A5406" s="645" t="s">
        <v>69</v>
      </c>
      <c r="B5406" s="676">
        <v>5502993</v>
      </c>
      <c r="C5406" s="677" t="s">
        <v>11155</v>
      </c>
      <c r="D5406" s="678" t="s">
        <v>6087</v>
      </c>
      <c r="E5406" s="679">
        <f>IF(F5406 = "", "", ROUND(F5406*SINAPI!$M$5,2))</f>
        <v>22.72</v>
      </c>
      <c r="F5406" s="680">
        <v>23.64</v>
      </c>
      <c r="G5406" s="204">
        <f>IF(P.O.!$F$4 = "DESONERADO", SICRO!E5406, SICRO!F5406)</f>
        <v>23.64</v>
      </c>
    </row>
    <row r="5407" spans="1:7">
      <c r="A5407" s="645" t="s">
        <v>69</v>
      </c>
      <c r="B5407" s="676">
        <v>5502967</v>
      </c>
      <c r="C5407" s="677" t="s">
        <v>11156</v>
      </c>
      <c r="D5407" s="678" t="s">
        <v>6087</v>
      </c>
      <c r="E5407" s="679">
        <f>IF(F5407 = "", "", ROUND(F5407*SINAPI!$M$5,2))</f>
        <v>104.94</v>
      </c>
      <c r="F5407" s="680">
        <v>109.17</v>
      </c>
      <c r="G5407" s="204">
        <f>IF(P.O.!$F$4 = "DESONERADO", SICRO!E5407, SICRO!F5407)</f>
        <v>109.17</v>
      </c>
    </row>
    <row r="5408" spans="1:7">
      <c r="A5408" s="645" t="s">
        <v>69</v>
      </c>
      <c r="B5408" s="676">
        <v>5502963</v>
      </c>
      <c r="C5408" s="677" t="s">
        <v>11157</v>
      </c>
      <c r="D5408" s="678" t="s">
        <v>6087</v>
      </c>
      <c r="E5408" s="679">
        <f>IF(F5408 = "", "", ROUND(F5408*SINAPI!$M$5,2))</f>
        <v>12.8</v>
      </c>
      <c r="F5408" s="680">
        <v>13.32</v>
      </c>
      <c r="G5408" s="204">
        <f>IF(P.O.!$F$4 = "DESONERADO", SICRO!E5408, SICRO!F5408)</f>
        <v>13.32</v>
      </c>
    </row>
    <row r="5409" spans="1:7">
      <c r="A5409" s="645" t="s">
        <v>69</v>
      </c>
      <c r="B5409" s="676">
        <v>5502964</v>
      </c>
      <c r="C5409" s="677" t="s">
        <v>11158</v>
      </c>
      <c r="D5409" s="678" t="s">
        <v>6087</v>
      </c>
      <c r="E5409" s="679">
        <f>IF(F5409 = "", "", ROUND(F5409*SINAPI!$M$5,2))</f>
        <v>16.03</v>
      </c>
      <c r="F5409" s="680">
        <v>16.68</v>
      </c>
      <c r="G5409" s="204">
        <f>IF(P.O.!$F$4 = "DESONERADO", SICRO!E5409, SICRO!F5409)</f>
        <v>16.68</v>
      </c>
    </row>
    <row r="5410" spans="1:7">
      <c r="A5410" s="645" t="s">
        <v>69</v>
      </c>
      <c r="B5410" s="676">
        <v>5502965</v>
      </c>
      <c r="C5410" s="677" t="s">
        <v>11159</v>
      </c>
      <c r="D5410" s="678" t="s">
        <v>6087</v>
      </c>
      <c r="E5410" s="679">
        <f>IF(F5410 = "", "", ROUND(F5410*SINAPI!$M$5,2))</f>
        <v>28.87</v>
      </c>
      <c r="F5410" s="680">
        <v>30.03</v>
      </c>
      <c r="G5410" s="204">
        <f>IF(P.O.!$F$4 = "DESONERADO", SICRO!E5410, SICRO!F5410)</f>
        <v>30.03</v>
      </c>
    </row>
    <row r="5411" spans="1:7">
      <c r="A5411" s="645" t="s">
        <v>69</v>
      </c>
      <c r="B5411" s="676">
        <v>5502966</v>
      </c>
      <c r="C5411" s="677" t="s">
        <v>11160</v>
      </c>
      <c r="D5411" s="678" t="s">
        <v>6087</v>
      </c>
      <c r="E5411" s="679">
        <f>IF(F5411 = "", "", ROUND(F5411*SINAPI!$M$5,2))</f>
        <v>52.94</v>
      </c>
      <c r="F5411" s="680">
        <v>55.07</v>
      </c>
      <c r="G5411" s="204">
        <f>IF(P.O.!$F$4 = "DESONERADO", SICRO!E5411, SICRO!F5411)</f>
        <v>55.07</v>
      </c>
    </row>
    <row r="5412" spans="1:7">
      <c r="A5412" s="645" t="s">
        <v>69</v>
      </c>
      <c r="B5412" s="676">
        <v>5501706</v>
      </c>
      <c r="C5412" s="677" t="s">
        <v>11161</v>
      </c>
      <c r="D5412" s="678" t="s">
        <v>6087</v>
      </c>
      <c r="E5412" s="679">
        <f>IF(F5412 = "", "", ROUND(F5412*SINAPI!$M$5,2))</f>
        <v>6.39</v>
      </c>
      <c r="F5412" s="680">
        <v>6.65</v>
      </c>
      <c r="G5412" s="204">
        <f>IF(P.O.!$F$4 = "DESONERADO", SICRO!E5412, SICRO!F5412)</f>
        <v>6.65</v>
      </c>
    </row>
    <row r="5413" spans="1:7">
      <c r="A5413" s="645" t="s">
        <v>69</v>
      </c>
      <c r="B5413" s="676">
        <v>5501880</v>
      </c>
      <c r="C5413" s="677" t="s">
        <v>11162</v>
      </c>
      <c r="D5413" s="678" t="s">
        <v>6087</v>
      </c>
      <c r="E5413" s="679">
        <f>IF(F5413 = "", "", ROUND(F5413*SINAPI!$M$5,2))</f>
        <v>11.05</v>
      </c>
      <c r="F5413" s="680">
        <v>11.5</v>
      </c>
      <c r="G5413" s="204">
        <f>IF(P.O.!$F$4 = "DESONERADO", SICRO!E5413, SICRO!F5413)</f>
        <v>11.5</v>
      </c>
    </row>
    <row r="5414" spans="1:7">
      <c r="A5414" s="645" t="s">
        <v>69</v>
      </c>
      <c r="B5414" s="676">
        <v>5502114</v>
      </c>
      <c r="C5414" s="677" t="s">
        <v>11163</v>
      </c>
      <c r="D5414" s="678" t="s">
        <v>6087</v>
      </c>
      <c r="E5414" s="679">
        <f>IF(F5414 = "", "", ROUND(F5414*SINAPI!$M$5,2))</f>
        <v>7.27</v>
      </c>
      <c r="F5414" s="680">
        <v>7.56</v>
      </c>
      <c r="G5414" s="204">
        <f>IF(P.O.!$F$4 = "DESONERADO", SICRO!E5414, SICRO!F5414)</f>
        <v>7.56</v>
      </c>
    </row>
    <row r="5415" spans="1:7">
      <c r="A5415" s="645" t="s">
        <v>69</v>
      </c>
      <c r="B5415" s="676">
        <v>5501906</v>
      </c>
      <c r="C5415" s="677" t="s">
        <v>11164</v>
      </c>
      <c r="D5415" s="678" t="s">
        <v>6087</v>
      </c>
      <c r="E5415" s="679">
        <f>IF(F5415 = "", "", ROUND(F5415*SINAPI!$M$5,2))</f>
        <v>9.91</v>
      </c>
      <c r="F5415" s="680">
        <v>10.31</v>
      </c>
      <c r="G5415" s="204">
        <f>IF(P.O.!$F$4 = "DESONERADO", SICRO!E5415, SICRO!F5415)</f>
        <v>10.31</v>
      </c>
    </row>
    <row r="5416" spans="1:7">
      <c r="A5416" s="645" t="s">
        <v>69</v>
      </c>
      <c r="B5416" s="676">
        <v>5502140</v>
      </c>
      <c r="C5416" s="677" t="s">
        <v>11165</v>
      </c>
      <c r="D5416" s="678" t="s">
        <v>6087</v>
      </c>
      <c r="E5416" s="679">
        <f>IF(F5416 = "", "", ROUND(F5416*SINAPI!$M$5,2))</f>
        <v>6.1</v>
      </c>
      <c r="F5416" s="680">
        <v>6.35</v>
      </c>
      <c r="G5416" s="204">
        <f>IF(P.O.!$F$4 = "DESONERADO", SICRO!E5416, SICRO!F5416)</f>
        <v>6.35</v>
      </c>
    </row>
    <row r="5417" spans="1:7">
      <c r="A5417" s="645" t="s">
        <v>69</v>
      </c>
      <c r="B5417" s="676">
        <v>5501932</v>
      </c>
      <c r="C5417" s="677" t="s">
        <v>11166</v>
      </c>
      <c r="D5417" s="678" t="s">
        <v>6087</v>
      </c>
      <c r="E5417" s="679">
        <f>IF(F5417 = "", "", ROUND(F5417*SINAPI!$M$5,2))</f>
        <v>9.3000000000000007</v>
      </c>
      <c r="F5417" s="680">
        <v>9.67</v>
      </c>
      <c r="G5417" s="204">
        <f>IF(P.O.!$F$4 = "DESONERADO", SICRO!E5417, SICRO!F5417)</f>
        <v>9.67</v>
      </c>
    </row>
    <row r="5418" spans="1:7">
      <c r="A5418" s="645" t="s">
        <v>69</v>
      </c>
      <c r="B5418" s="676">
        <v>5502166</v>
      </c>
      <c r="C5418" s="677" t="s">
        <v>11167</v>
      </c>
      <c r="D5418" s="678" t="s">
        <v>6087</v>
      </c>
      <c r="E5418" s="679">
        <f>IF(F5418 = "", "", ROUND(F5418*SINAPI!$M$5,2))</f>
        <v>5.87</v>
      </c>
      <c r="F5418" s="680">
        <v>6.11</v>
      </c>
      <c r="G5418" s="204">
        <f>IF(P.O.!$F$4 = "DESONERADO", SICRO!E5418, SICRO!F5418)</f>
        <v>6.11</v>
      </c>
    </row>
    <row r="5419" spans="1:7">
      <c r="A5419" s="645" t="s">
        <v>69</v>
      </c>
      <c r="B5419" s="676">
        <v>5501881</v>
      </c>
      <c r="C5419" s="677" t="s">
        <v>11168</v>
      </c>
      <c r="D5419" s="678" t="s">
        <v>6087</v>
      </c>
      <c r="E5419" s="679">
        <f>IF(F5419 = "", "", ROUND(F5419*SINAPI!$M$5,2))</f>
        <v>11.29</v>
      </c>
      <c r="F5419" s="680">
        <v>11.75</v>
      </c>
      <c r="G5419" s="204">
        <f>IF(P.O.!$F$4 = "DESONERADO", SICRO!E5419, SICRO!F5419)</f>
        <v>11.75</v>
      </c>
    </row>
    <row r="5420" spans="1:7">
      <c r="A5420" s="645" t="s">
        <v>69</v>
      </c>
      <c r="B5420" s="676">
        <v>5502115</v>
      </c>
      <c r="C5420" s="677" t="s">
        <v>11169</v>
      </c>
      <c r="D5420" s="678" t="s">
        <v>6087</v>
      </c>
      <c r="E5420" s="679">
        <f>IF(F5420 = "", "", ROUND(F5420*SINAPI!$M$5,2))</f>
        <v>7.92</v>
      </c>
      <c r="F5420" s="680">
        <v>8.24</v>
      </c>
      <c r="G5420" s="204">
        <f>IF(P.O.!$F$4 = "DESONERADO", SICRO!E5420, SICRO!F5420)</f>
        <v>8.24</v>
      </c>
    </row>
    <row r="5421" spans="1:7">
      <c r="A5421" s="645" t="s">
        <v>69</v>
      </c>
      <c r="B5421" s="676">
        <v>5501907</v>
      </c>
      <c r="C5421" s="677" t="s">
        <v>11170</v>
      </c>
      <c r="D5421" s="678" t="s">
        <v>6087</v>
      </c>
      <c r="E5421" s="679">
        <f>IF(F5421 = "", "", ROUND(F5421*SINAPI!$M$5,2))</f>
        <v>10.06</v>
      </c>
      <c r="F5421" s="680">
        <v>10.47</v>
      </c>
      <c r="G5421" s="204">
        <f>IF(P.O.!$F$4 = "DESONERADO", SICRO!E5421, SICRO!F5421)</f>
        <v>10.47</v>
      </c>
    </row>
    <row r="5422" spans="1:7">
      <c r="A5422" s="645" t="s">
        <v>69</v>
      </c>
      <c r="B5422" s="676">
        <v>5502141</v>
      </c>
      <c r="C5422" s="677" t="s">
        <v>11171</v>
      </c>
      <c r="D5422" s="678" t="s">
        <v>6087</v>
      </c>
      <c r="E5422" s="679">
        <f>IF(F5422 = "", "", ROUND(F5422*SINAPI!$M$5,2))</f>
        <v>6.65</v>
      </c>
      <c r="F5422" s="680">
        <v>6.92</v>
      </c>
      <c r="G5422" s="204">
        <f>IF(P.O.!$F$4 = "DESONERADO", SICRO!E5422, SICRO!F5422)</f>
        <v>6.92</v>
      </c>
    </row>
    <row r="5423" spans="1:7">
      <c r="A5423" s="645" t="s">
        <v>69</v>
      </c>
      <c r="B5423" s="676">
        <v>5501933</v>
      </c>
      <c r="C5423" s="677" t="s">
        <v>11172</v>
      </c>
      <c r="D5423" s="678" t="s">
        <v>6087</v>
      </c>
      <c r="E5423" s="679">
        <f>IF(F5423 = "", "", ROUND(F5423*SINAPI!$M$5,2))</f>
        <v>9.42</v>
      </c>
      <c r="F5423" s="680">
        <v>9.8000000000000007</v>
      </c>
      <c r="G5423" s="204">
        <f>IF(P.O.!$F$4 = "DESONERADO", SICRO!E5423, SICRO!F5423)</f>
        <v>9.8000000000000007</v>
      </c>
    </row>
    <row r="5424" spans="1:7">
      <c r="A5424" s="645" t="s">
        <v>69</v>
      </c>
      <c r="B5424" s="676">
        <v>5502167</v>
      </c>
      <c r="C5424" s="677" t="s">
        <v>11173</v>
      </c>
      <c r="D5424" s="678" t="s">
        <v>6087</v>
      </c>
      <c r="E5424" s="679">
        <f>IF(F5424 = "", "", ROUND(F5424*SINAPI!$M$5,2))</f>
        <v>6</v>
      </c>
      <c r="F5424" s="680">
        <v>6.24</v>
      </c>
      <c r="G5424" s="204">
        <f>IF(P.O.!$F$4 = "DESONERADO", SICRO!E5424, SICRO!F5424)</f>
        <v>6.24</v>
      </c>
    </row>
    <row r="5425" spans="1:7">
      <c r="A5425" s="645" t="s">
        <v>69</v>
      </c>
      <c r="B5425" s="676">
        <v>5501882</v>
      </c>
      <c r="C5425" s="677" t="s">
        <v>11174</v>
      </c>
      <c r="D5425" s="678" t="s">
        <v>6087</v>
      </c>
      <c r="E5425" s="679">
        <f>IF(F5425 = "", "", ROUND(F5425*SINAPI!$M$5,2))</f>
        <v>11.53</v>
      </c>
      <c r="F5425" s="680">
        <v>11.99</v>
      </c>
      <c r="G5425" s="204">
        <f>IF(P.O.!$F$4 = "DESONERADO", SICRO!E5425, SICRO!F5425)</f>
        <v>11.99</v>
      </c>
    </row>
    <row r="5426" spans="1:7">
      <c r="A5426" s="645" t="s">
        <v>69</v>
      </c>
      <c r="B5426" s="676">
        <v>5502116</v>
      </c>
      <c r="C5426" s="677" t="s">
        <v>11175</v>
      </c>
      <c r="D5426" s="678" t="s">
        <v>6087</v>
      </c>
      <c r="E5426" s="679">
        <f>IF(F5426 = "", "", ROUND(F5426*SINAPI!$M$5,2))</f>
        <v>8.11</v>
      </c>
      <c r="F5426" s="680">
        <v>8.44</v>
      </c>
      <c r="G5426" s="204">
        <f>IF(P.O.!$F$4 = "DESONERADO", SICRO!E5426, SICRO!F5426)</f>
        <v>8.44</v>
      </c>
    </row>
    <row r="5427" spans="1:7">
      <c r="A5427" s="645" t="s">
        <v>69</v>
      </c>
      <c r="B5427" s="676">
        <v>5501908</v>
      </c>
      <c r="C5427" s="677" t="s">
        <v>11176</v>
      </c>
      <c r="D5427" s="678" t="s">
        <v>6087</v>
      </c>
      <c r="E5427" s="679">
        <f>IF(F5427 = "", "", ROUND(F5427*SINAPI!$M$5,2))</f>
        <v>10.220000000000001</v>
      </c>
      <c r="F5427" s="680">
        <v>10.63</v>
      </c>
      <c r="G5427" s="204">
        <f>IF(P.O.!$F$4 = "DESONERADO", SICRO!E5427, SICRO!F5427)</f>
        <v>10.63</v>
      </c>
    </row>
    <row r="5428" spans="1:7">
      <c r="A5428" s="645" t="s">
        <v>69</v>
      </c>
      <c r="B5428" s="676">
        <v>5502142</v>
      </c>
      <c r="C5428" s="677" t="s">
        <v>11177</v>
      </c>
      <c r="D5428" s="678" t="s">
        <v>6087</v>
      </c>
      <c r="E5428" s="679">
        <f>IF(F5428 = "", "", ROUND(F5428*SINAPI!$M$5,2))</f>
        <v>6.82</v>
      </c>
      <c r="F5428" s="680">
        <v>7.09</v>
      </c>
      <c r="G5428" s="204">
        <f>IF(P.O.!$F$4 = "DESONERADO", SICRO!E5428, SICRO!F5428)</f>
        <v>7.09</v>
      </c>
    </row>
    <row r="5429" spans="1:7">
      <c r="A5429" s="645" t="s">
        <v>69</v>
      </c>
      <c r="B5429" s="676">
        <v>5501934</v>
      </c>
      <c r="C5429" s="677" t="s">
        <v>11178</v>
      </c>
      <c r="D5429" s="678" t="s">
        <v>6087</v>
      </c>
      <c r="E5429" s="679">
        <f>IF(F5429 = "", "", ROUND(F5429*SINAPI!$M$5,2))</f>
        <v>9.91</v>
      </c>
      <c r="F5429" s="680">
        <v>10.31</v>
      </c>
      <c r="G5429" s="204">
        <f>IF(P.O.!$F$4 = "DESONERADO", SICRO!E5429, SICRO!F5429)</f>
        <v>10.31</v>
      </c>
    </row>
    <row r="5430" spans="1:7">
      <c r="A5430" s="645" t="s">
        <v>69</v>
      </c>
      <c r="B5430" s="676">
        <v>5502168</v>
      </c>
      <c r="C5430" s="677" t="s">
        <v>11179</v>
      </c>
      <c r="D5430" s="678" t="s">
        <v>6087</v>
      </c>
      <c r="E5430" s="679">
        <f>IF(F5430 = "", "", ROUND(F5430*SINAPI!$M$5,2))</f>
        <v>6.1</v>
      </c>
      <c r="F5430" s="680">
        <v>6.35</v>
      </c>
      <c r="G5430" s="204">
        <f>IF(P.O.!$F$4 = "DESONERADO", SICRO!E5430, SICRO!F5430)</f>
        <v>6.35</v>
      </c>
    </row>
    <row r="5431" spans="1:7">
      <c r="A5431" s="645" t="s">
        <v>69</v>
      </c>
      <c r="B5431" s="676">
        <v>5501883</v>
      </c>
      <c r="C5431" s="677" t="s">
        <v>11180</v>
      </c>
      <c r="D5431" s="678" t="s">
        <v>6087</v>
      </c>
      <c r="E5431" s="679">
        <f>IF(F5431 = "", "", ROUND(F5431*SINAPI!$M$5,2))</f>
        <v>11.76</v>
      </c>
      <c r="F5431" s="680">
        <v>12.23</v>
      </c>
      <c r="G5431" s="204">
        <f>IF(P.O.!$F$4 = "DESONERADO", SICRO!E5431, SICRO!F5431)</f>
        <v>12.23</v>
      </c>
    </row>
    <row r="5432" spans="1:7">
      <c r="A5432" s="645" t="s">
        <v>69</v>
      </c>
      <c r="B5432" s="676">
        <v>5502117</v>
      </c>
      <c r="C5432" s="677" t="s">
        <v>11181</v>
      </c>
      <c r="D5432" s="678" t="s">
        <v>6087</v>
      </c>
      <c r="E5432" s="679">
        <f>IF(F5432 = "", "", ROUND(F5432*SINAPI!$M$5,2))</f>
        <v>8.36</v>
      </c>
      <c r="F5432" s="680">
        <v>8.6999999999999993</v>
      </c>
      <c r="G5432" s="204">
        <f>IF(P.O.!$F$4 = "DESONERADO", SICRO!E5432, SICRO!F5432)</f>
        <v>8.6999999999999993</v>
      </c>
    </row>
    <row r="5433" spans="1:7">
      <c r="A5433" s="645" t="s">
        <v>69</v>
      </c>
      <c r="B5433" s="676">
        <v>5501909</v>
      </c>
      <c r="C5433" s="677" t="s">
        <v>11182</v>
      </c>
      <c r="D5433" s="678" t="s">
        <v>6087</v>
      </c>
      <c r="E5433" s="679">
        <f>IF(F5433 = "", "", ROUND(F5433*SINAPI!$M$5,2))</f>
        <v>10.37</v>
      </c>
      <c r="F5433" s="680">
        <v>10.79</v>
      </c>
      <c r="G5433" s="204">
        <f>IF(P.O.!$F$4 = "DESONERADO", SICRO!E5433, SICRO!F5433)</f>
        <v>10.79</v>
      </c>
    </row>
    <row r="5434" spans="1:7">
      <c r="A5434" s="645" t="s">
        <v>69</v>
      </c>
      <c r="B5434" s="676">
        <v>5502143</v>
      </c>
      <c r="C5434" s="677" t="s">
        <v>11183</v>
      </c>
      <c r="D5434" s="678" t="s">
        <v>6087</v>
      </c>
      <c r="E5434" s="679">
        <f>IF(F5434 = "", "", ROUND(F5434*SINAPI!$M$5,2))</f>
        <v>6.98</v>
      </c>
      <c r="F5434" s="680">
        <v>7.26</v>
      </c>
      <c r="G5434" s="204">
        <f>IF(P.O.!$F$4 = "DESONERADO", SICRO!E5434, SICRO!F5434)</f>
        <v>7.26</v>
      </c>
    </row>
    <row r="5435" spans="1:7">
      <c r="A5435" s="645" t="s">
        <v>69</v>
      </c>
      <c r="B5435" s="676">
        <v>5501935</v>
      </c>
      <c r="C5435" s="677" t="s">
        <v>11184</v>
      </c>
      <c r="D5435" s="678" t="s">
        <v>6087</v>
      </c>
      <c r="E5435" s="679">
        <f>IF(F5435 = "", "", ROUND(F5435*SINAPI!$M$5,2))</f>
        <v>10.06</v>
      </c>
      <c r="F5435" s="680">
        <v>10.47</v>
      </c>
      <c r="G5435" s="204">
        <f>IF(P.O.!$F$4 = "DESONERADO", SICRO!E5435, SICRO!F5435)</f>
        <v>10.47</v>
      </c>
    </row>
    <row r="5436" spans="1:7">
      <c r="A5436" s="645" t="s">
        <v>69</v>
      </c>
      <c r="B5436" s="676">
        <v>5502169</v>
      </c>
      <c r="C5436" s="677" t="s">
        <v>11185</v>
      </c>
      <c r="D5436" s="678" t="s">
        <v>6087</v>
      </c>
      <c r="E5436" s="679">
        <f>IF(F5436 = "", "", ROUND(F5436*SINAPI!$M$5,2))</f>
        <v>6.65</v>
      </c>
      <c r="F5436" s="680">
        <v>6.92</v>
      </c>
      <c r="G5436" s="204">
        <f>IF(P.O.!$F$4 = "DESONERADO", SICRO!E5436, SICRO!F5436)</f>
        <v>6.92</v>
      </c>
    </row>
    <row r="5437" spans="1:7">
      <c r="A5437" s="645" t="s">
        <v>69</v>
      </c>
      <c r="B5437" s="676">
        <v>5501884</v>
      </c>
      <c r="C5437" s="677" t="s">
        <v>11186</v>
      </c>
      <c r="D5437" s="678" t="s">
        <v>6087</v>
      </c>
      <c r="E5437" s="679">
        <f>IF(F5437 = "", "", ROUND(F5437*SINAPI!$M$5,2))</f>
        <v>12.36</v>
      </c>
      <c r="F5437" s="680">
        <v>12.86</v>
      </c>
      <c r="G5437" s="204">
        <f>IF(P.O.!$F$4 = "DESONERADO", SICRO!E5437, SICRO!F5437)</f>
        <v>12.86</v>
      </c>
    </row>
    <row r="5438" spans="1:7">
      <c r="A5438" s="645" t="s">
        <v>69</v>
      </c>
      <c r="B5438" s="676">
        <v>5502118</v>
      </c>
      <c r="C5438" s="677" t="s">
        <v>11187</v>
      </c>
      <c r="D5438" s="678" t="s">
        <v>6087</v>
      </c>
      <c r="E5438" s="679">
        <f>IF(F5438 = "", "", ROUND(F5438*SINAPI!$M$5,2))</f>
        <v>8.6</v>
      </c>
      <c r="F5438" s="680">
        <v>8.9499999999999993</v>
      </c>
      <c r="G5438" s="204">
        <f>IF(P.O.!$F$4 = "DESONERADO", SICRO!E5438, SICRO!F5438)</f>
        <v>8.9499999999999993</v>
      </c>
    </row>
    <row r="5439" spans="1:7">
      <c r="A5439" s="645" t="s">
        <v>69</v>
      </c>
      <c r="B5439" s="676">
        <v>5501910</v>
      </c>
      <c r="C5439" s="677" t="s">
        <v>11188</v>
      </c>
      <c r="D5439" s="678" t="s">
        <v>6087</v>
      </c>
      <c r="E5439" s="679">
        <f>IF(F5439 = "", "", ROUND(F5439*SINAPI!$M$5,2))</f>
        <v>10.53</v>
      </c>
      <c r="F5439" s="680">
        <v>10.95</v>
      </c>
      <c r="G5439" s="204">
        <f>IF(P.O.!$F$4 = "DESONERADO", SICRO!E5439, SICRO!F5439)</f>
        <v>10.95</v>
      </c>
    </row>
    <row r="5440" spans="1:7">
      <c r="A5440" s="645" t="s">
        <v>69</v>
      </c>
      <c r="B5440" s="676">
        <v>5502144</v>
      </c>
      <c r="C5440" s="677" t="s">
        <v>11189</v>
      </c>
      <c r="D5440" s="678" t="s">
        <v>6087</v>
      </c>
      <c r="E5440" s="679">
        <f>IF(F5440 = "", "", ROUND(F5440*SINAPI!$M$5,2))</f>
        <v>7.1</v>
      </c>
      <c r="F5440" s="680">
        <v>7.39</v>
      </c>
      <c r="G5440" s="204">
        <f>IF(P.O.!$F$4 = "DESONERADO", SICRO!E5440, SICRO!F5440)</f>
        <v>7.39</v>
      </c>
    </row>
    <row r="5441" spans="1:7">
      <c r="A5441" s="645" t="s">
        <v>69</v>
      </c>
      <c r="B5441" s="676">
        <v>5501936</v>
      </c>
      <c r="C5441" s="677" t="s">
        <v>11190</v>
      </c>
      <c r="D5441" s="678" t="s">
        <v>6087</v>
      </c>
      <c r="E5441" s="679">
        <f>IF(F5441 = "", "", ROUND(F5441*SINAPI!$M$5,2))</f>
        <v>10.18</v>
      </c>
      <c r="F5441" s="680">
        <v>10.59</v>
      </c>
      <c r="G5441" s="204">
        <f>IF(P.O.!$F$4 = "DESONERADO", SICRO!E5441, SICRO!F5441)</f>
        <v>10.59</v>
      </c>
    </row>
    <row r="5442" spans="1:7">
      <c r="A5442" s="645" t="s">
        <v>69</v>
      </c>
      <c r="B5442" s="676">
        <v>5502170</v>
      </c>
      <c r="C5442" s="677" t="s">
        <v>11191</v>
      </c>
      <c r="D5442" s="678" t="s">
        <v>6087</v>
      </c>
      <c r="E5442" s="679">
        <f>IF(F5442 = "", "", ROUND(F5442*SINAPI!$M$5,2))</f>
        <v>6.77</v>
      </c>
      <c r="F5442" s="680">
        <v>7.04</v>
      </c>
      <c r="G5442" s="204">
        <f>IF(P.O.!$F$4 = "DESONERADO", SICRO!E5442, SICRO!F5442)</f>
        <v>7.04</v>
      </c>
    </row>
    <row r="5443" spans="1:7">
      <c r="A5443" s="645" t="s">
        <v>69</v>
      </c>
      <c r="B5443" s="676">
        <v>5501885</v>
      </c>
      <c r="C5443" s="677" t="s">
        <v>11192</v>
      </c>
      <c r="D5443" s="678" t="s">
        <v>6087</v>
      </c>
      <c r="E5443" s="679">
        <f>IF(F5443 = "", "", ROUND(F5443*SINAPI!$M$5,2))</f>
        <v>12.79</v>
      </c>
      <c r="F5443" s="680">
        <v>13.31</v>
      </c>
      <c r="G5443" s="204">
        <f>IF(P.O.!$F$4 = "DESONERADO", SICRO!E5443, SICRO!F5443)</f>
        <v>13.31</v>
      </c>
    </row>
    <row r="5444" spans="1:7">
      <c r="A5444" s="645" t="s">
        <v>69</v>
      </c>
      <c r="B5444" s="676">
        <v>5502119</v>
      </c>
      <c r="C5444" s="677" t="s">
        <v>11193</v>
      </c>
      <c r="D5444" s="678" t="s">
        <v>6087</v>
      </c>
      <c r="E5444" s="679">
        <f>IF(F5444 = "", "", ROUND(F5444*SINAPI!$M$5,2))</f>
        <v>9.42</v>
      </c>
      <c r="F5444" s="680">
        <v>9.8000000000000007</v>
      </c>
      <c r="G5444" s="204">
        <f>IF(P.O.!$F$4 = "DESONERADO", SICRO!E5444, SICRO!F5444)</f>
        <v>9.8000000000000007</v>
      </c>
    </row>
    <row r="5445" spans="1:7">
      <c r="A5445" s="645" t="s">
        <v>69</v>
      </c>
      <c r="B5445" s="676">
        <v>5501911</v>
      </c>
      <c r="C5445" s="677" t="s">
        <v>11194</v>
      </c>
      <c r="D5445" s="678" t="s">
        <v>6087</v>
      </c>
      <c r="E5445" s="679">
        <f>IF(F5445 = "", "", ROUND(F5445*SINAPI!$M$5,2))</f>
        <v>11.15</v>
      </c>
      <c r="F5445" s="680">
        <v>11.6</v>
      </c>
      <c r="G5445" s="204">
        <f>IF(P.O.!$F$4 = "DESONERADO", SICRO!E5445, SICRO!F5445)</f>
        <v>11.6</v>
      </c>
    </row>
    <row r="5446" spans="1:7">
      <c r="A5446" s="645" t="s">
        <v>69</v>
      </c>
      <c r="B5446" s="676">
        <v>5502145</v>
      </c>
      <c r="C5446" s="677" t="s">
        <v>11195</v>
      </c>
      <c r="D5446" s="678" t="s">
        <v>6087</v>
      </c>
      <c r="E5446" s="679">
        <f>IF(F5446 = "", "", ROUND(F5446*SINAPI!$M$5,2))</f>
        <v>7.38</v>
      </c>
      <c r="F5446" s="680">
        <v>7.68</v>
      </c>
      <c r="G5446" s="204">
        <f>IF(P.O.!$F$4 = "DESONERADO", SICRO!E5446, SICRO!F5446)</f>
        <v>7.68</v>
      </c>
    </row>
    <row r="5447" spans="1:7">
      <c r="A5447" s="645" t="s">
        <v>69</v>
      </c>
      <c r="B5447" s="676">
        <v>5501937</v>
      </c>
      <c r="C5447" s="677" t="s">
        <v>11196</v>
      </c>
      <c r="D5447" s="678" t="s">
        <v>6087</v>
      </c>
      <c r="E5447" s="679">
        <f>IF(F5447 = "", "", ROUND(F5447*SINAPI!$M$5,2))</f>
        <v>10.37</v>
      </c>
      <c r="F5447" s="680">
        <v>10.79</v>
      </c>
      <c r="G5447" s="204">
        <f>IF(P.O.!$F$4 = "DESONERADO", SICRO!E5447, SICRO!F5447)</f>
        <v>10.79</v>
      </c>
    </row>
    <row r="5448" spans="1:7">
      <c r="A5448" s="645" t="s">
        <v>69</v>
      </c>
      <c r="B5448" s="676">
        <v>5502171</v>
      </c>
      <c r="C5448" s="677" t="s">
        <v>11197</v>
      </c>
      <c r="D5448" s="678" t="s">
        <v>6087</v>
      </c>
      <c r="E5448" s="679">
        <f>IF(F5448 = "", "", ROUND(F5448*SINAPI!$M$5,2))</f>
        <v>6.98</v>
      </c>
      <c r="F5448" s="680">
        <v>7.26</v>
      </c>
      <c r="G5448" s="204">
        <f>IF(P.O.!$F$4 = "DESONERADO", SICRO!E5448, SICRO!F5448)</f>
        <v>7.26</v>
      </c>
    </row>
    <row r="5449" spans="1:7">
      <c r="A5449" s="645" t="s">
        <v>69</v>
      </c>
      <c r="B5449" s="676">
        <v>5501886</v>
      </c>
      <c r="C5449" s="677" t="s">
        <v>11198</v>
      </c>
      <c r="D5449" s="678" t="s">
        <v>6087</v>
      </c>
      <c r="E5449" s="679">
        <f>IF(F5449 = "", "", ROUND(F5449*SINAPI!$M$5,2))</f>
        <v>13.81</v>
      </c>
      <c r="F5449" s="680">
        <v>14.37</v>
      </c>
      <c r="G5449" s="204">
        <f>IF(P.O.!$F$4 = "DESONERADO", SICRO!E5449, SICRO!F5449)</f>
        <v>14.37</v>
      </c>
    </row>
    <row r="5450" spans="1:7">
      <c r="A5450" s="645" t="s">
        <v>69</v>
      </c>
      <c r="B5450" s="676">
        <v>5502120</v>
      </c>
      <c r="C5450" s="677" t="s">
        <v>11199</v>
      </c>
      <c r="D5450" s="678" t="s">
        <v>6087</v>
      </c>
      <c r="E5450" s="679">
        <f>IF(F5450 = "", "", ROUND(F5450*SINAPI!$M$5,2))</f>
        <v>10.46</v>
      </c>
      <c r="F5450" s="680">
        <v>10.88</v>
      </c>
      <c r="G5450" s="204">
        <f>IF(P.O.!$F$4 = "DESONERADO", SICRO!E5450, SICRO!F5450)</f>
        <v>10.88</v>
      </c>
    </row>
    <row r="5451" spans="1:7">
      <c r="A5451" s="645" t="s">
        <v>69</v>
      </c>
      <c r="B5451" s="676">
        <v>5501912</v>
      </c>
      <c r="C5451" s="677" t="s">
        <v>11200</v>
      </c>
      <c r="D5451" s="678" t="s">
        <v>6087</v>
      </c>
      <c r="E5451" s="679">
        <f>IF(F5451 = "", "", ROUND(F5451*SINAPI!$M$5,2))</f>
        <v>11.57</v>
      </c>
      <c r="F5451" s="680">
        <v>12.04</v>
      </c>
      <c r="G5451" s="204">
        <f>IF(P.O.!$F$4 = "DESONERADO", SICRO!E5451, SICRO!F5451)</f>
        <v>12.04</v>
      </c>
    </row>
    <row r="5452" spans="1:7">
      <c r="A5452" s="645" t="s">
        <v>69</v>
      </c>
      <c r="B5452" s="676">
        <v>5502146</v>
      </c>
      <c r="C5452" s="677" t="s">
        <v>11201</v>
      </c>
      <c r="D5452" s="678" t="s">
        <v>6087</v>
      </c>
      <c r="E5452" s="679">
        <f>IF(F5452 = "", "", ROUND(F5452*SINAPI!$M$5,2))</f>
        <v>8.2100000000000009</v>
      </c>
      <c r="F5452" s="680">
        <v>8.5399999999999991</v>
      </c>
      <c r="G5452" s="204">
        <f>IF(P.O.!$F$4 = "DESONERADO", SICRO!E5452, SICRO!F5452)</f>
        <v>8.5399999999999991</v>
      </c>
    </row>
    <row r="5453" spans="1:7">
      <c r="A5453" s="645" t="s">
        <v>69</v>
      </c>
      <c r="B5453" s="676">
        <v>5501938</v>
      </c>
      <c r="C5453" s="677" t="s">
        <v>11202</v>
      </c>
      <c r="D5453" s="678" t="s">
        <v>6087</v>
      </c>
      <c r="E5453" s="679">
        <f>IF(F5453 = "", "", ROUND(F5453*SINAPI!$M$5,2))</f>
        <v>11.1</v>
      </c>
      <c r="F5453" s="680">
        <v>11.55</v>
      </c>
      <c r="G5453" s="204">
        <f>IF(P.O.!$F$4 = "DESONERADO", SICRO!E5453, SICRO!F5453)</f>
        <v>11.55</v>
      </c>
    </row>
    <row r="5454" spans="1:7">
      <c r="A5454" s="645" t="s">
        <v>69</v>
      </c>
      <c r="B5454" s="676">
        <v>5502172</v>
      </c>
      <c r="C5454" s="677" t="s">
        <v>11203</v>
      </c>
      <c r="D5454" s="678" t="s">
        <v>6087</v>
      </c>
      <c r="E5454" s="679">
        <f>IF(F5454 = "", "", ROUND(F5454*SINAPI!$M$5,2))</f>
        <v>7.34</v>
      </c>
      <c r="F5454" s="680">
        <v>7.64</v>
      </c>
      <c r="G5454" s="204">
        <f>IF(P.O.!$F$4 = "DESONERADO", SICRO!E5454, SICRO!F5454)</f>
        <v>7.64</v>
      </c>
    </row>
    <row r="5455" spans="1:7">
      <c r="A5455" s="645" t="s">
        <v>69</v>
      </c>
      <c r="B5455" s="676">
        <v>5501876</v>
      </c>
      <c r="C5455" s="677" t="s">
        <v>11204</v>
      </c>
      <c r="D5455" s="678" t="s">
        <v>6087</v>
      </c>
      <c r="E5455" s="679">
        <f>IF(F5455 = "", "", ROUND(F5455*SINAPI!$M$5,2))</f>
        <v>9.1999999999999993</v>
      </c>
      <c r="F5455" s="680">
        <v>9.57</v>
      </c>
      <c r="G5455" s="204">
        <f>IF(P.O.!$F$4 = "DESONERADO", SICRO!E5455, SICRO!F5455)</f>
        <v>9.57</v>
      </c>
    </row>
    <row r="5456" spans="1:7">
      <c r="A5456" s="645" t="s">
        <v>69</v>
      </c>
      <c r="B5456" s="676">
        <v>5502110</v>
      </c>
      <c r="C5456" s="677" t="s">
        <v>11205</v>
      </c>
      <c r="D5456" s="678" t="s">
        <v>6087</v>
      </c>
      <c r="E5456" s="679">
        <f>IF(F5456 = "", "", ROUND(F5456*SINAPI!$M$5,2))</f>
        <v>5.77</v>
      </c>
      <c r="F5456" s="680">
        <v>6</v>
      </c>
      <c r="G5456" s="204">
        <f>IF(P.O.!$F$4 = "DESONERADO", SICRO!E5456, SICRO!F5456)</f>
        <v>6</v>
      </c>
    </row>
    <row r="5457" spans="1:7">
      <c r="A5457" s="645" t="s">
        <v>69</v>
      </c>
      <c r="B5457" s="676">
        <v>5501902</v>
      </c>
      <c r="C5457" s="677" t="s">
        <v>11206</v>
      </c>
      <c r="D5457" s="678" t="s">
        <v>6087</v>
      </c>
      <c r="E5457" s="679">
        <f>IF(F5457 = "", "", ROUND(F5457*SINAPI!$M$5,2))</f>
        <v>8.83</v>
      </c>
      <c r="F5457" s="680">
        <v>9.19</v>
      </c>
      <c r="G5457" s="204">
        <f>IF(P.O.!$F$4 = "DESONERADO", SICRO!E5457, SICRO!F5457)</f>
        <v>9.19</v>
      </c>
    </row>
    <row r="5458" spans="1:7">
      <c r="A5458" s="645" t="s">
        <v>69</v>
      </c>
      <c r="B5458" s="676">
        <v>5502136</v>
      </c>
      <c r="C5458" s="677" t="s">
        <v>11207</v>
      </c>
      <c r="D5458" s="678" t="s">
        <v>6087</v>
      </c>
      <c r="E5458" s="679">
        <f>IF(F5458 = "", "", ROUND(F5458*SINAPI!$M$5,2))</f>
        <v>5.41</v>
      </c>
      <c r="F5458" s="680">
        <v>5.63</v>
      </c>
      <c r="G5458" s="204">
        <f>IF(P.O.!$F$4 = "DESONERADO", SICRO!E5458, SICRO!F5458)</f>
        <v>5.63</v>
      </c>
    </row>
    <row r="5459" spans="1:7">
      <c r="A5459" s="645" t="s">
        <v>69</v>
      </c>
      <c r="B5459" s="676">
        <v>5501928</v>
      </c>
      <c r="C5459" s="677" t="s">
        <v>11208</v>
      </c>
      <c r="D5459" s="678" t="s">
        <v>6087</v>
      </c>
      <c r="E5459" s="679">
        <f>IF(F5459 = "", "", ROUND(F5459*SINAPI!$M$5,2))</f>
        <v>8.32</v>
      </c>
      <c r="F5459" s="680">
        <v>8.66</v>
      </c>
      <c r="G5459" s="204">
        <f>IF(P.O.!$F$4 = "DESONERADO", SICRO!E5459, SICRO!F5459)</f>
        <v>8.66</v>
      </c>
    </row>
    <row r="5460" spans="1:7">
      <c r="A5460" s="645" t="s">
        <v>69</v>
      </c>
      <c r="B5460" s="676">
        <v>5502162</v>
      </c>
      <c r="C5460" s="677" t="s">
        <v>11209</v>
      </c>
      <c r="D5460" s="678" t="s">
        <v>6087</v>
      </c>
      <c r="E5460" s="679">
        <f>IF(F5460 = "", "", ROUND(F5460*SINAPI!$M$5,2))</f>
        <v>4.87</v>
      </c>
      <c r="F5460" s="680">
        <v>5.07</v>
      </c>
      <c r="G5460" s="204">
        <f>IF(P.O.!$F$4 = "DESONERADO", SICRO!E5460, SICRO!F5460)</f>
        <v>5.07</v>
      </c>
    </row>
    <row r="5461" spans="1:7">
      <c r="A5461" s="645" t="s">
        <v>69</v>
      </c>
      <c r="B5461" s="676">
        <v>5501877</v>
      </c>
      <c r="C5461" s="677" t="s">
        <v>11210</v>
      </c>
      <c r="D5461" s="678" t="s">
        <v>6087</v>
      </c>
      <c r="E5461" s="679">
        <f>IF(F5461 = "", "", ROUND(F5461*SINAPI!$M$5,2))</f>
        <v>9.91</v>
      </c>
      <c r="F5461" s="680">
        <v>10.31</v>
      </c>
      <c r="G5461" s="204">
        <f>IF(P.O.!$F$4 = "DESONERADO", SICRO!E5461, SICRO!F5461)</f>
        <v>10.31</v>
      </c>
    </row>
    <row r="5462" spans="1:7">
      <c r="A5462" s="645" t="s">
        <v>69</v>
      </c>
      <c r="B5462" s="676">
        <v>5502111</v>
      </c>
      <c r="C5462" s="677" t="s">
        <v>11211</v>
      </c>
      <c r="D5462" s="678" t="s">
        <v>6087</v>
      </c>
      <c r="E5462" s="679">
        <f>IF(F5462 = "", "", ROUND(F5462*SINAPI!$M$5,2))</f>
        <v>6.1</v>
      </c>
      <c r="F5462" s="680">
        <v>6.35</v>
      </c>
      <c r="G5462" s="204">
        <f>IF(P.O.!$F$4 = "DESONERADO", SICRO!E5462, SICRO!F5462)</f>
        <v>6.35</v>
      </c>
    </row>
    <row r="5463" spans="1:7">
      <c r="A5463" s="645" t="s">
        <v>69</v>
      </c>
      <c r="B5463" s="676">
        <v>5501903</v>
      </c>
      <c r="C5463" s="677" t="s">
        <v>11212</v>
      </c>
      <c r="D5463" s="678" t="s">
        <v>6087</v>
      </c>
      <c r="E5463" s="679">
        <f>IF(F5463 = "", "", ROUND(F5463*SINAPI!$M$5,2))</f>
        <v>9.0500000000000007</v>
      </c>
      <c r="F5463" s="680">
        <v>9.41</v>
      </c>
      <c r="G5463" s="204">
        <f>IF(P.O.!$F$4 = "DESONERADO", SICRO!E5463, SICRO!F5463)</f>
        <v>9.41</v>
      </c>
    </row>
    <row r="5464" spans="1:7">
      <c r="A5464" s="645" t="s">
        <v>69</v>
      </c>
      <c r="B5464" s="676">
        <v>5502137</v>
      </c>
      <c r="C5464" s="677" t="s">
        <v>11213</v>
      </c>
      <c r="D5464" s="678" t="s">
        <v>6087</v>
      </c>
      <c r="E5464" s="679">
        <f>IF(F5464 = "", "", ROUND(F5464*SINAPI!$M$5,2))</f>
        <v>5.6</v>
      </c>
      <c r="F5464" s="680">
        <v>5.83</v>
      </c>
      <c r="G5464" s="204">
        <f>IF(P.O.!$F$4 = "DESONERADO", SICRO!E5464, SICRO!F5464)</f>
        <v>5.83</v>
      </c>
    </row>
    <row r="5465" spans="1:7">
      <c r="A5465" s="645" t="s">
        <v>69</v>
      </c>
      <c r="B5465" s="676">
        <v>5501929</v>
      </c>
      <c r="C5465" s="677" t="s">
        <v>11214</v>
      </c>
      <c r="D5465" s="678" t="s">
        <v>6087</v>
      </c>
      <c r="E5465" s="679">
        <f>IF(F5465 = "", "", ROUND(F5465*SINAPI!$M$5,2))</f>
        <v>8.89</v>
      </c>
      <c r="F5465" s="680">
        <v>9.25</v>
      </c>
      <c r="G5465" s="204">
        <f>IF(P.O.!$F$4 = "DESONERADO", SICRO!E5465, SICRO!F5465)</f>
        <v>9.25</v>
      </c>
    </row>
    <row r="5466" spans="1:7">
      <c r="A5466" s="645" t="s">
        <v>69</v>
      </c>
      <c r="B5466" s="676">
        <v>5502163</v>
      </c>
      <c r="C5466" s="677" t="s">
        <v>11215</v>
      </c>
      <c r="D5466" s="678" t="s">
        <v>6087</v>
      </c>
      <c r="E5466" s="679">
        <f>IF(F5466 = "", "", ROUND(F5466*SINAPI!$M$5,2))</f>
        <v>5.44</v>
      </c>
      <c r="F5466" s="680">
        <v>5.66</v>
      </c>
      <c r="G5466" s="204">
        <f>IF(P.O.!$F$4 = "DESONERADO", SICRO!E5466, SICRO!F5466)</f>
        <v>5.66</v>
      </c>
    </row>
    <row r="5467" spans="1:7">
      <c r="A5467" s="645" t="s">
        <v>69</v>
      </c>
      <c r="B5467" s="676">
        <v>5501875</v>
      </c>
      <c r="C5467" s="677" t="s">
        <v>11216</v>
      </c>
      <c r="D5467" s="678" t="s">
        <v>6087</v>
      </c>
      <c r="E5467" s="679">
        <f>IF(F5467 = "", "", ROUND(F5467*SINAPI!$M$5,2))</f>
        <v>8.83</v>
      </c>
      <c r="F5467" s="680">
        <v>9.19</v>
      </c>
      <c r="G5467" s="204">
        <f>IF(P.O.!$F$4 = "DESONERADO", SICRO!E5467, SICRO!F5467)</f>
        <v>9.19</v>
      </c>
    </row>
    <row r="5468" spans="1:7">
      <c r="A5468" s="645" t="s">
        <v>69</v>
      </c>
      <c r="B5468" s="676">
        <v>5502109</v>
      </c>
      <c r="C5468" s="677" t="s">
        <v>11217</v>
      </c>
      <c r="D5468" s="678" t="s">
        <v>6087</v>
      </c>
      <c r="E5468" s="679">
        <f>IF(F5468 = "", "", ROUND(F5468*SINAPI!$M$5,2))</f>
        <v>5.41</v>
      </c>
      <c r="F5468" s="680">
        <v>5.63</v>
      </c>
      <c r="G5468" s="204">
        <f>IF(P.O.!$F$4 = "DESONERADO", SICRO!E5468, SICRO!F5468)</f>
        <v>5.63</v>
      </c>
    </row>
    <row r="5469" spans="1:7">
      <c r="A5469" s="645" t="s">
        <v>69</v>
      </c>
      <c r="B5469" s="676">
        <v>5501901</v>
      </c>
      <c r="C5469" s="677" t="s">
        <v>11218</v>
      </c>
      <c r="D5469" s="678" t="s">
        <v>6087</v>
      </c>
      <c r="E5469" s="679">
        <f>IF(F5469 = "", "", ROUND(F5469*SINAPI!$M$5,2))</f>
        <v>8.2100000000000009</v>
      </c>
      <c r="F5469" s="680">
        <v>8.5399999999999991</v>
      </c>
      <c r="G5469" s="204">
        <f>IF(P.O.!$F$4 = "DESONERADO", SICRO!E5469, SICRO!F5469)</f>
        <v>8.5399999999999991</v>
      </c>
    </row>
    <row r="5470" spans="1:7">
      <c r="A5470" s="645" t="s">
        <v>69</v>
      </c>
      <c r="B5470" s="676">
        <v>5502135</v>
      </c>
      <c r="C5470" s="677" t="s">
        <v>11219</v>
      </c>
      <c r="D5470" s="678" t="s">
        <v>6087</v>
      </c>
      <c r="E5470" s="679">
        <f>IF(F5470 = "", "", ROUND(F5470*SINAPI!$M$5,2))</f>
        <v>4.75</v>
      </c>
      <c r="F5470" s="680">
        <v>4.9400000000000004</v>
      </c>
      <c r="G5470" s="204">
        <f>IF(P.O.!$F$4 = "DESONERADO", SICRO!E5470, SICRO!F5470)</f>
        <v>4.9400000000000004</v>
      </c>
    </row>
    <row r="5471" spans="1:7">
      <c r="A5471" s="645" t="s">
        <v>69</v>
      </c>
      <c r="B5471" s="676">
        <v>5501927</v>
      </c>
      <c r="C5471" s="677" t="s">
        <v>11220</v>
      </c>
      <c r="D5471" s="678" t="s">
        <v>6087</v>
      </c>
      <c r="E5471" s="679">
        <f>IF(F5471 = "", "", ROUND(F5471*SINAPI!$M$5,2))</f>
        <v>8.1300000000000008</v>
      </c>
      <c r="F5471" s="680">
        <v>8.4600000000000009</v>
      </c>
      <c r="G5471" s="204">
        <f>IF(P.O.!$F$4 = "DESONERADO", SICRO!E5471, SICRO!F5471)</f>
        <v>8.4600000000000009</v>
      </c>
    </row>
    <row r="5472" spans="1:7">
      <c r="A5472" s="645" t="s">
        <v>69</v>
      </c>
      <c r="B5472" s="676">
        <v>5502161</v>
      </c>
      <c r="C5472" s="677" t="s">
        <v>11221</v>
      </c>
      <c r="D5472" s="678" t="s">
        <v>6087</v>
      </c>
      <c r="E5472" s="679">
        <f>IF(F5472 = "", "", ROUND(F5472*SINAPI!$M$5,2))</f>
        <v>4.67</v>
      </c>
      <c r="F5472" s="680">
        <v>4.8600000000000003</v>
      </c>
      <c r="G5472" s="204">
        <f>IF(P.O.!$F$4 = "DESONERADO", SICRO!E5472, SICRO!F5472)</f>
        <v>4.8600000000000003</v>
      </c>
    </row>
    <row r="5473" spans="1:7">
      <c r="A5473" s="645" t="s">
        <v>69</v>
      </c>
      <c r="B5473" s="676">
        <v>5501878</v>
      </c>
      <c r="C5473" s="677" t="s">
        <v>11222</v>
      </c>
      <c r="D5473" s="678" t="s">
        <v>6087</v>
      </c>
      <c r="E5473" s="679">
        <f>IF(F5473 = "", "", ROUND(F5473*SINAPI!$M$5,2))</f>
        <v>10.18</v>
      </c>
      <c r="F5473" s="680">
        <v>10.59</v>
      </c>
      <c r="G5473" s="204">
        <f>IF(P.O.!$F$4 = "DESONERADO", SICRO!E5473, SICRO!F5473)</f>
        <v>10.59</v>
      </c>
    </row>
    <row r="5474" spans="1:7">
      <c r="A5474" s="645" t="s">
        <v>69</v>
      </c>
      <c r="B5474" s="676">
        <v>5502112</v>
      </c>
      <c r="C5474" s="677" t="s">
        <v>11223</v>
      </c>
      <c r="D5474" s="678" t="s">
        <v>6087</v>
      </c>
      <c r="E5474" s="679">
        <f>IF(F5474 = "", "", ROUND(F5474*SINAPI!$M$5,2))</f>
        <v>6.77</v>
      </c>
      <c r="F5474" s="680">
        <v>7.04</v>
      </c>
      <c r="G5474" s="204">
        <f>IF(P.O.!$F$4 = "DESONERADO", SICRO!E5474, SICRO!F5474)</f>
        <v>7.04</v>
      </c>
    </row>
    <row r="5475" spans="1:7">
      <c r="A5475" s="645" t="s">
        <v>69</v>
      </c>
      <c r="B5475" s="676">
        <v>5501904</v>
      </c>
      <c r="C5475" s="677" t="s">
        <v>11224</v>
      </c>
      <c r="D5475" s="678" t="s">
        <v>6087</v>
      </c>
      <c r="E5475" s="679">
        <f>IF(F5475 = "", "", ROUND(F5475*SINAPI!$M$5,2))</f>
        <v>9.1999999999999993</v>
      </c>
      <c r="F5475" s="680">
        <v>9.57</v>
      </c>
      <c r="G5475" s="204">
        <f>IF(P.O.!$F$4 = "DESONERADO", SICRO!E5475, SICRO!F5475)</f>
        <v>9.57</v>
      </c>
    </row>
    <row r="5476" spans="1:7">
      <c r="A5476" s="645" t="s">
        <v>69</v>
      </c>
      <c r="B5476" s="676">
        <v>5502138</v>
      </c>
      <c r="C5476" s="677" t="s">
        <v>11225</v>
      </c>
      <c r="D5476" s="678" t="s">
        <v>6087</v>
      </c>
      <c r="E5476" s="679">
        <f>IF(F5476 = "", "", ROUND(F5476*SINAPI!$M$5,2))</f>
        <v>5.81</v>
      </c>
      <c r="F5476" s="680">
        <v>6.04</v>
      </c>
      <c r="G5476" s="204">
        <f>IF(P.O.!$F$4 = "DESONERADO", SICRO!E5476, SICRO!F5476)</f>
        <v>6.04</v>
      </c>
    </row>
    <row r="5477" spans="1:7">
      <c r="A5477" s="645" t="s">
        <v>69</v>
      </c>
      <c r="B5477" s="676">
        <v>5501930</v>
      </c>
      <c r="C5477" s="677" t="s">
        <v>11226</v>
      </c>
      <c r="D5477" s="678" t="s">
        <v>6087</v>
      </c>
      <c r="E5477" s="679">
        <f>IF(F5477 = "", "", ROUND(F5477*SINAPI!$M$5,2))</f>
        <v>9.02</v>
      </c>
      <c r="F5477" s="680">
        <v>9.3800000000000008</v>
      </c>
      <c r="G5477" s="204">
        <f>IF(P.O.!$F$4 = "DESONERADO", SICRO!E5477, SICRO!F5477)</f>
        <v>9.3800000000000008</v>
      </c>
    </row>
    <row r="5478" spans="1:7">
      <c r="A5478" s="645" t="s">
        <v>69</v>
      </c>
      <c r="B5478" s="676">
        <v>5502164</v>
      </c>
      <c r="C5478" s="677" t="s">
        <v>11227</v>
      </c>
      <c r="D5478" s="678" t="s">
        <v>6087</v>
      </c>
      <c r="E5478" s="679">
        <f>IF(F5478 = "", "", ROUND(F5478*SINAPI!$M$5,2))</f>
        <v>5.6</v>
      </c>
      <c r="F5478" s="680">
        <v>5.83</v>
      </c>
      <c r="G5478" s="204">
        <f>IF(P.O.!$F$4 = "DESONERADO", SICRO!E5478, SICRO!F5478)</f>
        <v>5.83</v>
      </c>
    </row>
    <row r="5479" spans="1:7">
      <c r="A5479" s="645" t="s">
        <v>69</v>
      </c>
      <c r="B5479" s="676">
        <v>5501879</v>
      </c>
      <c r="C5479" s="677" t="s">
        <v>11228</v>
      </c>
      <c r="D5479" s="678" t="s">
        <v>6087</v>
      </c>
      <c r="E5479" s="679">
        <f>IF(F5479 = "", "", ROUND(F5479*SINAPI!$M$5,2))</f>
        <v>10.45</v>
      </c>
      <c r="F5479" s="680">
        <v>10.87</v>
      </c>
      <c r="G5479" s="204">
        <f>IF(P.O.!$F$4 = "DESONERADO", SICRO!E5479, SICRO!F5479)</f>
        <v>10.87</v>
      </c>
    </row>
    <row r="5480" spans="1:7">
      <c r="A5480" s="645" t="s">
        <v>69</v>
      </c>
      <c r="B5480" s="676">
        <v>5502113</v>
      </c>
      <c r="C5480" s="677" t="s">
        <v>11229</v>
      </c>
      <c r="D5480" s="678" t="s">
        <v>6087</v>
      </c>
      <c r="E5480" s="679">
        <f>IF(F5480 = "", "", ROUND(F5480*SINAPI!$M$5,2))</f>
        <v>7.02</v>
      </c>
      <c r="F5480" s="680">
        <v>7.3</v>
      </c>
      <c r="G5480" s="204">
        <f>IF(P.O.!$F$4 = "DESONERADO", SICRO!E5480, SICRO!F5480)</f>
        <v>7.3</v>
      </c>
    </row>
    <row r="5481" spans="1:7">
      <c r="A5481" s="645" t="s">
        <v>69</v>
      </c>
      <c r="B5481" s="676">
        <v>5501905</v>
      </c>
      <c r="C5481" s="677" t="s">
        <v>11230</v>
      </c>
      <c r="D5481" s="678" t="s">
        <v>6087</v>
      </c>
      <c r="E5481" s="679">
        <f>IF(F5481 = "", "", ROUND(F5481*SINAPI!$M$5,2))</f>
        <v>9.39</v>
      </c>
      <c r="F5481" s="680">
        <v>9.77</v>
      </c>
      <c r="G5481" s="204">
        <f>IF(P.O.!$F$4 = "DESONERADO", SICRO!E5481, SICRO!F5481)</f>
        <v>9.77</v>
      </c>
    </row>
    <row r="5482" spans="1:7">
      <c r="A5482" s="645" t="s">
        <v>69</v>
      </c>
      <c r="B5482" s="676">
        <v>5502139</v>
      </c>
      <c r="C5482" s="677" t="s">
        <v>11231</v>
      </c>
      <c r="D5482" s="678" t="s">
        <v>6087</v>
      </c>
      <c r="E5482" s="679">
        <f>IF(F5482 = "", "", ROUND(F5482*SINAPI!$M$5,2))</f>
        <v>5.97</v>
      </c>
      <c r="F5482" s="680">
        <v>6.21</v>
      </c>
      <c r="G5482" s="204">
        <f>IF(P.O.!$F$4 = "DESONERADO", SICRO!E5482, SICRO!F5482)</f>
        <v>6.21</v>
      </c>
    </row>
    <row r="5483" spans="1:7">
      <c r="A5483" s="645" t="s">
        <v>69</v>
      </c>
      <c r="B5483" s="676">
        <v>5501931</v>
      </c>
      <c r="C5483" s="677" t="s">
        <v>11232</v>
      </c>
      <c r="D5483" s="678" t="s">
        <v>6087</v>
      </c>
      <c r="E5483" s="679">
        <f>IF(F5483 = "", "", ROUND(F5483*SINAPI!$M$5,2))</f>
        <v>9.17</v>
      </c>
      <c r="F5483" s="680">
        <v>9.5399999999999991</v>
      </c>
      <c r="G5483" s="204">
        <f>IF(P.O.!$F$4 = "DESONERADO", SICRO!E5483, SICRO!F5483)</f>
        <v>9.5399999999999991</v>
      </c>
    </row>
    <row r="5484" spans="1:7">
      <c r="A5484" s="645" t="s">
        <v>69</v>
      </c>
      <c r="B5484" s="676">
        <v>5502165</v>
      </c>
      <c r="C5484" s="677" t="s">
        <v>11233</v>
      </c>
      <c r="D5484" s="678" t="s">
        <v>6087</v>
      </c>
      <c r="E5484" s="679">
        <f>IF(F5484 = "", "", ROUND(F5484*SINAPI!$M$5,2))</f>
        <v>5.74</v>
      </c>
      <c r="F5484" s="680">
        <v>5.97</v>
      </c>
      <c r="G5484" s="204">
        <f>IF(P.O.!$F$4 = "DESONERADO", SICRO!E5484, SICRO!F5484)</f>
        <v>5.97</v>
      </c>
    </row>
    <row r="5485" spans="1:7">
      <c r="A5485" s="645" t="s">
        <v>69</v>
      </c>
      <c r="B5485" s="676">
        <v>5502825</v>
      </c>
      <c r="C5485" s="677" t="s">
        <v>11234</v>
      </c>
      <c r="D5485" s="678" t="s">
        <v>6087</v>
      </c>
      <c r="E5485" s="679">
        <f>IF(F5485 = "", "", ROUND(F5485*SINAPI!$M$5,2))</f>
        <v>14.58</v>
      </c>
      <c r="F5485" s="680">
        <v>15.17</v>
      </c>
      <c r="G5485" s="204">
        <f>IF(P.O.!$F$4 = "DESONERADO", SICRO!E5485, SICRO!F5485)</f>
        <v>15.17</v>
      </c>
    </row>
    <row r="5486" spans="1:7">
      <c r="A5486" s="645" t="s">
        <v>69</v>
      </c>
      <c r="B5486" s="676">
        <v>5502834</v>
      </c>
      <c r="C5486" s="677" t="s">
        <v>11235</v>
      </c>
      <c r="D5486" s="678" t="s">
        <v>6087</v>
      </c>
      <c r="E5486" s="679">
        <f>IF(F5486 = "", "", ROUND(F5486*SINAPI!$M$5,2))</f>
        <v>10.85</v>
      </c>
      <c r="F5486" s="680">
        <v>11.29</v>
      </c>
      <c r="G5486" s="204">
        <f>IF(P.O.!$F$4 = "DESONERADO", SICRO!E5486, SICRO!F5486)</f>
        <v>11.29</v>
      </c>
    </row>
    <row r="5487" spans="1:7">
      <c r="A5487" s="645" t="s">
        <v>69</v>
      </c>
      <c r="B5487" s="676">
        <v>5502826</v>
      </c>
      <c r="C5487" s="677" t="s">
        <v>11236</v>
      </c>
      <c r="D5487" s="678" t="s">
        <v>6087</v>
      </c>
      <c r="E5487" s="679">
        <f>IF(F5487 = "", "", ROUND(F5487*SINAPI!$M$5,2))</f>
        <v>11.8</v>
      </c>
      <c r="F5487" s="680">
        <v>12.28</v>
      </c>
      <c r="G5487" s="204">
        <f>IF(P.O.!$F$4 = "DESONERADO", SICRO!E5487, SICRO!F5487)</f>
        <v>12.28</v>
      </c>
    </row>
    <row r="5488" spans="1:7">
      <c r="A5488" s="645" t="s">
        <v>69</v>
      </c>
      <c r="B5488" s="676">
        <v>5502835</v>
      </c>
      <c r="C5488" s="677" t="s">
        <v>11237</v>
      </c>
      <c r="D5488" s="678" t="s">
        <v>6087</v>
      </c>
      <c r="E5488" s="679">
        <f>IF(F5488 = "", "", ROUND(F5488*SINAPI!$M$5,2))</f>
        <v>8.4600000000000009</v>
      </c>
      <c r="F5488" s="680">
        <v>8.8000000000000007</v>
      </c>
      <c r="G5488" s="204">
        <f>IF(P.O.!$F$4 = "DESONERADO", SICRO!E5488, SICRO!F5488)</f>
        <v>8.8000000000000007</v>
      </c>
    </row>
    <row r="5489" spans="1:7">
      <c r="A5489" s="645" t="s">
        <v>69</v>
      </c>
      <c r="B5489" s="676">
        <v>5502827</v>
      </c>
      <c r="C5489" s="677" t="s">
        <v>11238</v>
      </c>
      <c r="D5489" s="678" t="s">
        <v>6087</v>
      </c>
      <c r="E5489" s="679">
        <f>IF(F5489 = "", "", ROUND(F5489*SINAPI!$M$5,2))</f>
        <v>11.29</v>
      </c>
      <c r="F5489" s="680">
        <v>11.75</v>
      </c>
      <c r="G5489" s="204">
        <f>IF(P.O.!$F$4 = "DESONERADO", SICRO!E5489, SICRO!F5489)</f>
        <v>11.75</v>
      </c>
    </row>
    <row r="5490" spans="1:7">
      <c r="A5490" s="645" t="s">
        <v>69</v>
      </c>
      <c r="B5490" s="676">
        <v>5502836</v>
      </c>
      <c r="C5490" s="677" t="s">
        <v>11239</v>
      </c>
      <c r="D5490" s="678" t="s">
        <v>6087</v>
      </c>
      <c r="E5490" s="679">
        <f>IF(F5490 = "", "", ROUND(F5490*SINAPI!$M$5,2))</f>
        <v>7.92</v>
      </c>
      <c r="F5490" s="680">
        <v>8.24</v>
      </c>
      <c r="G5490" s="204">
        <f>IF(P.O.!$F$4 = "DESONERADO", SICRO!E5490, SICRO!F5490)</f>
        <v>8.24</v>
      </c>
    </row>
    <row r="5491" spans="1:7">
      <c r="A5491" s="645" t="s">
        <v>69</v>
      </c>
      <c r="B5491" s="676">
        <v>5502356</v>
      </c>
      <c r="C5491" s="677" t="s">
        <v>11240</v>
      </c>
      <c r="D5491" s="678" t="s">
        <v>6087</v>
      </c>
      <c r="E5491" s="679">
        <f>IF(F5491 = "", "", ROUND(F5491*SINAPI!$M$5,2))</f>
        <v>17.03</v>
      </c>
      <c r="F5491" s="680">
        <v>17.72</v>
      </c>
      <c r="G5491" s="204">
        <f>IF(P.O.!$F$4 = "DESONERADO", SICRO!E5491, SICRO!F5491)</f>
        <v>17.72</v>
      </c>
    </row>
    <row r="5492" spans="1:7">
      <c r="A5492" s="645" t="s">
        <v>69</v>
      </c>
      <c r="B5492" s="676">
        <v>5502590</v>
      </c>
      <c r="C5492" s="677" t="s">
        <v>11241</v>
      </c>
      <c r="D5492" s="678" t="s">
        <v>6087</v>
      </c>
      <c r="E5492" s="679">
        <f>IF(F5492 = "", "", ROUND(F5492*SINAPI!$M$5,2))</f>
        <v>9.8699999999999992</v>
      </c>
      <c r="F5492" s="680">
        <v>10.27</v>
      </c>
      <c r="G5492" s="204">
        <f>IF(P.O.!$F$4 = "DESONERADO", SICRO!E5492, SICRO!F5492)</f>
        <v>10.27</v>
      </c>
    </row>
    <row r="5493" spans="1:7">
      <c r="A5493" s="645" t="s">
        <v>69</v>
      </c>
      <c r="B5493" s="676">
        <v>5502382</v>
      </c>
      <c r="C5493" s="677" t="s">
        <v>11242</v>
      </c>
      <c r="D5493" s="678" t="s">
        <v>6087</v>
      </c>
      <c r="E5493" s="679">
        <f>IF(F5493 = "", "", ROUND(F5493*SINAPI!$M$5,2))</f>
        <v>15.7</v>
      </c>
      <c r="F5493" s="680">
        <v>16.329999999999998</v>
      </c>
      <c r="G5493" s="204">
        <f>IF(P.O.!$F$4 = "DESONERADO", SICRO!E5493, SICRO!F5493)</f>
        <v>16.329999999999998</v>
      </c>
    </row>
    <row r="5494" spans="1:7">
      <c r="A5494" s="645" t="s">
        <v>69</v>
      </c>
      <c r="B5494" s="676">
        <v>5502616</v>
      </c>
      <c r="C5494" s="677" t="s">
        <v>11243</v>
      </c>
      <c r="D5494" s="678" t="s">
        <v>6087</v>
      </c>
      <c r="E5494" s="679">
        <f>IF(F5494 = "", "", ROUND(F5494*SINAPI!$M$5,2))</f>
        <v>8.39</v>
      </c>
      <c r="F5494" s="680">
        <v>8.73</v>
      </c>
      <c r="G5494" s="204">
        <f>IF(P.O.!$F$4 = "DESONERADO", SICRO!E5494, SICRO!F5494)</f>
        <v>8.73</v>
      </c>
    </row>
    <row r="5495" spans="1:7">
      <c r="A5495" s="645" t="s">
        <v>69</v>
      </c>
      <c r="B5495" s="676">
        <v>5502408</v>
      </c>
      <c r="C5495" s="677" t="s">
        <v>11244</v>
      </c>
      <c r="D5495" s="678" t="s">
        <v>6087</v>
      </c>
      <c r="E5495" s="679">
        <f>IF(F5495 = "", "", ROUND(F5495*SINAPI!$M$5,2))</f>
        <v>15.44</v>
      </c>
      <c r="F5495" s="680">
        <v>16.059999999999999</v>
      </c>
      <c r="G5495" s="204">
        <f>IF(P.O.!$F$4 = "DESONERADO", SICRO!E5495, SICRO!F5495)</f>
        <v>16.059999999999999</v>
      </c>
    </row>
    <row r="5496" spans="1:7">
      <c r="A5496" s="645" t="s">
        <v>69</v>
      </c>
      <c r="B5496" s="676">
        <v>5502642</v>
      </c>
      <c r="C5496" s="677" t="s">
        <v>11245</v>
      </c>
      <c r="D5496" s="678" t="s">
        <v>6087</v>
      </c>
      <c r="E5496" s="679">
        <f>IF(F5496 = "", "", ROUND(F5496*SINAPI!$M$5,2))</f>
        <v>8.09</v>
      </c>
      <c r="F5496" s="680">
        <v>8.42</v>
      </c>
      <c r="G5496" s="204">
        <f>IF(P.O.!$F$4 = "DESONERADO", SICRO!E5496, SICRO!F5496)</f>
        <v>8.42</v>
      </c>
    </row>
    <row r="5497" spans="1:7">
      <c r="A5497" s="645" t="s">
        <v>69</v>
      </c>
      <c r="B5497" s="676">
        <v>5502357</v>
      </c>
      <c r="C5497" s="677" t="s">
        <v>11246</v>
      </c>
      <c r="D5497" s="678" t="s">
        <v>6087</v>
      </c>
      <c r="E5497" s="679">
        <f>IF(F5497 = "", "", ROUND(F5497*SINAPI!$M$5,2))</f>
        <v>17.29</v>
      </c>
      <c r="F5497" s="680">
        <v>17.989999999999998</v>
      </c>
      <c r="G5497" s="204">
        <f>IF(P.O.!$F$4 = "DESONERADO", SICRO!E5497, SICRO!F5497)</f>
        <v>17.989999999999998</v>
      </c>
    </row>
    <row r="5498" spans="1:7">
      <c r="A5498" s="645" t="s">
        <v>69</v>
      </c>
      <c r="B5498" s="676">
        <v>5502591</v>
      </c>
      <c r="C5498" s="677" t="s">
        <v>11247</v>
      </c>
      <c r="D5498" s="678" t="s">
        <v>6087</v>
      </c>
      <c r="E5498" s="679">
        <f>IF(F5498 = "", "", ROUND(F5498*SINAPI!$M$5,2))</f>
        <v>10.16</v>
      </c>
      <c r="F5498" s="680">
        <v>10.57</v>
      </c>
      <c r="G5498" s="204">
        <f>IF(P.O.!$F$4 = "DESONERADO", SICRO!E5498, SICRO!F5498)</f>
        <v>10.57</v>
      </c>
    </row>
    <row r="5499" spans="1:7">
      <c r="A5499" s="645" t="s">
        <v>69</v>
      </c>
      <c r="B5499" s="676">
        <v>5502383</v>
      </c>
      <c r="C5499" s="677" t="s">
        <v>11248</v>
      </c>
      <c r="D5499" s="678" t="s">
        <v>6087</v>
      </c>
      <c r="E5499" s="679">
        <f>IF(F5499 = "", "", ROUND(F5499*SINAPI!$M$5,2))</f>
        <v>15.86</v>
      </c>
      <c r="F5499" s="680">
        <v>16.5</v>
      </c>
      <c r="G5499" s="204">
        <f>IF(P.O.!$F$4 = "DESONERADO", SICRO!E5499, SICRO!F5499)</f>
        <v>16.5</v>
      </c>
    </row>
    <row r="5500" spans="1:7">
      <c r="A5500" s="645" t="s">
        <v>69</v>
      </c>
      <c r="B5500" s="676">
        <v>5502617</v>
      </c>
      <c r="C5500" s="677" t="s">
        <v>11249</v>
      </c>
      <c r="D5500" s="678" t="s">
        <v>6087</v>
      </c>
      <c r="E5500" s="679">
        <f>IF(F5500 = "", "", ROUND(F5500*SINAPI!$M$5,2))</f>
        <v>8.52</v>
      </c>
      <c r="F5500" s="680">
        <v>8.86</v>
      </c>
      <c r="G5500" s="204">
        <f>IF(P.O.!$F$4 = "DESONERADO", SICRO!E5500, SICRO!F5500)</f>
        <v>8.86</v>
      </c>
    </row>
    <row r="5501" spans="1:7">
      <c r="A5501" s="645" t="s">
        <v>69</v>
      </c>
      <c r="B5501" s="676">
        <v>5502409</v>
      </c>
      <c r="C5501" s="677" t="s">
        <v>11250</v>
      </c>
      <c r="D5501" s="678" t="s">
        <v>6087</v>
      </c>
      <c r="E5501" s="679">
        <f>IF(F5501 = "", "", ROUND(F5501*SINAPI!$M$5,2))</f>
        <v>15.57</v>
      </c>
      <c r="F5501" s="680">
        <v>16.2</v>
      </c>
      <c r="G5501" s="204">
        <f>IF(P.O.!$F$4 = "DESONERADO", SICRO!E5501, SICRO!F5501)</f>
        <v>16.2</v>
      </c>
    </row>
    <row r="5502" spans="1:7">
      <c r="A5502" s="645" t="s">
        <v>69</v>
      </c>
      <c r="B5502" s="676">
        <v>5502643</v>
      </c>
      <c r="C5502" s="677" t="s">
        <v>11251</v>
      </c>
      <c r="D5502" s="678" t="s">
        <v>6087</v>
      </c>
      <c r="E5502" s="679">
        <f>IF(F5502 = "", "", ROUND(F5502*SINAPI!$M$5,2))</f>
        <v>8.26</v>
      </c>
      <c r="F5502" s="680">
        <v>8.59</v>
      </c>
      <c r="G5502" s="204">
        <f>IF(P.O.!$F$4 = "DESONERADO", SICRO!E5502, SICRO!F5502)</f>
        <v>8.59</v>
      </c>
    </row>
    <row r="5503" spans="1:7">
      <c r="A5503" s="645" t="s">
        <v>69</v>
      </c>
      <c r="B5503" s="676">
        <v>5502358</v>
      </c>
      <c r="C5503" s="677" t="s">
        <v>11252</v>
      </c>
      <c r="D5503" s="678" t="s">
        <v>6087</v>
      </c>
      <c r="E5503" s="679">
        <f>IF(F5503 = "", "", ROUND(F5503*SINAPI!$M$5,2))</f>
        <v>17.559999999999999</v>
      </c>
      <c r="F5503" s="680">
        <v>18.27</v>
      </c>
      <c r="G5503" s="204">
        <f>IF(P.O.!$F$4 = "DESONERADO", SICRO!E5503, SICRO!F5503)</f>
        <v>18.27</v>
      </c>
    </row>
    <row r="5504" spans="1:7">
      <c r="A5504" s="645" t="s">
        <v>69</v>
      </c>
      <c r="B5504" s="676">
        <v>5502592</v>
      </c>
      <c r="C5504" s="677" t="s">
        <v>11253</v>
      </c>
      <c r="D5504" s="678" t="s">
        <v>6087</v>
      </c>
      <c r="E5504" s="679">
        <f>IF(F5504 = "", "", ROUND(F5504*SINAPI!$M$5,2))</f>
        <v>10.38</v>
      </c>
      <c r="F5504" s="680">
        <v>10.8</v>
      </c>
      <c r="G5504" s="204">
        <f>IF(P.O.!$F$4 = "DESONERADO", SICRO!E5504, SICRO!F5504)</f>
        <v>10.8</v>
      </c>
    </row>
    <row r="5505" spans="1:7">
      <c r="A5505" s="645" t="s">
        <v>69</v>
      </c>
      <c r="B5505" s="676">
        <v>5502384</v>
      </c>
      <c r="C5505" s="677" t="s">
        <v>11254</v>
      </c>
      <c r="D5505" s="678" t="s">
        <v>6087</v>
      </c>
      <c r="E5505" s="679">
        <f>IF(F5505 = "", "", ROUND(F5505*SINAPI!$M$5,2))</f>
        <v>16.03</v>
      </c>
      <c r="F5505" s="680">
        <v>16.68</v>
      </c>
      <c r="G5505" s="204">
        <f>IF(P.O.!$F$4 = "DESONERADO", SICRO!E5505, SICRO!F5505)</f>
        <v>16.68</v>
      </c>
    </row>
    <row r="5506" spans="1:7">
      <c r="A5506" s="645" t="s">
        <v>69</v>
      </c>
      <c r="B5506" s="676">
        <v>5502618</v>
      </c>
      <c r="C5506" s="677" t="s">
        <v>11255</v>
      </c>
      <c r="D5506" s="678" t="s">
        <v>6087</v>
      </c>
      <c r="E5506" s="679">
        <f>IF(F5506 = "", "", ROUND(F5506*SINAPI!$M$5,2))</f>
        <v>9.42</v>
      </c>
      <c r="F5506" s="680">
        <v>9.8000000000000007</v>
      </c>
      <c r="G5506" s="204">
        <f>IF(P.O.!$F$4 = "DESONERADO", SICRO!E5506, SICRO!F5506)</f>
        <v>9.8000000000000007</v>
      </c>
    </row>
    <row r="5507" spans="1:7">
      <c r="A5507" s="645" t="s">
        <v>69</v>
      </c>
      <c r="B5507" s="676">
        <v>5502410</v>
      </c>
      <c r="C5507" s="677" t="s">
        <v>11256</v>
      </c>
      <c r="D5507" s="678" t="s">
        <v>6087</v>
      </c>
      <c r="E5507" s="679">
        <f>IF(F5507 = "", "", ROUND(F5507*SINAPI!$M$5,2))</f>
        <v>15.7</v>
      </c>
      <c r="F5507" s="680">
        <v>16.329999999999998</v>
      </c>
      <c r="G5507" s="204">
        <f>IF(P.O.!$F$4 = "DESONERADO", SICRO!E5507, SICRO!F5507)</f>
        <v>16.329999999999998</v>
      </c>
    </row>
    <row r="5508" spans="1:7">
      <c r="A5508" s="645" t="s">
        <v>69</v>
      </c>
      <c r="B5508" s="676">
        <v>5502644</v>
      </c>
      <c r="C5508" s="677" t="s">
        <v>11257</v>
      </c>
      <c r="D5508" s="678" t="s">
        <v>6087</v>
      </c>
      <c r="E5508" s="679">
        <f>IF(F5508 = "", "", ROUND(F5508*SINAPI!$M$5,2))</f>
        <v>8.39</v>
      </c>
      <c r="F5508" s="680">
        <v>8.73</v>
      </c>
      <c r="G5508" s="204">
        <f>IF(P.O.!$F$4 = "DESONERADO", SICRO!E5508, SICRO!F5508)</f>
        <v>8.73</v>
      </c>
    </row>
    <row r="5509" spans="1:7">
      <c r="A5509" s="645" t="s">
        <v>69</v>
      </c>
      <c r="B5509" s="676">
        <v>5502359</v>
      </c>
      <c r="C5509" s="677" t="s">
        <v>11258</v>
      </c>
      <c r="D5509" s="678" t="s">
        <v>6087</v>
      </c>
      <c r="E5509" s="679">
        <f>IF(F5509 = "", "", ROUND(F5509*SINAPI!$M$5,2))</f>
        <v>17.82</v>
      </c>
      <c r="F5509" s="680">
        <v>18.54</v>
      </c>
      <c r="G5509" s="204">
        <f>IF(P.O.!$F$4 = "DESONERADO", SICRO!E5509, SICRO!F5509)</f>
        <v>18.54</v>
      </c>
    </row>
    <row r="5510" spans="1:7">
      <c r="A5510" s="645" t="s">
        <v>69</v>
      </c>
      <c r="B5510" s="676">
        <v>5502593</v>
      </c>
      <c r="C5510" s="677" t="s">
        <v>11259</v>
      </c>
      <c r="D5510" s="678" t="s">
        <v>6087</v>
      </c>
      <c r="E5510" s="679">
        <f>IF(F5510 = "", "", ROUND(F5510*SINAPI!$M$5,2))</f>
        <v>10.67</v>
      </c>
      <c r="F5510" s="680">
        <v>11.1</v>
      </c>
      <c r="G5510" s="204">
        <f>IF(P.O.!$F$4 = "DESONERADO", SICRO!E5510, SICRO!F5510)</f>
        <v>11.1</v>
      </c>
    </row>
    <row r="5511" spans="1:7">
      <c r="A5511" s="645" t="s">
        <v>69</v>
      </c>
      <c r="B5511" s="676">
        <v>5502385</v>
      </c>
      <c r="C5511" s="677" t="s">
        <v>11260</v>
      </c>
      <c r="D5511" s="678" t="s">
        <v>6087</v>
      </c>
      <c r="E5511" s="679">
        <f>IF(F5511 = "", "", ROUND(F5511*SINAPI!$M$5,2))</f>
        <v>16.2</v>
      </c>
      <c r="F5511" s="680">
        <v>16.850000000000001</v>
      </c>
      <c r="G5511" s="204">
        <f>IF(P.O.!$F$4 = "DESONERADO", SICRO!E5511, SICRO!F5511)</f>
        <v>16.850000000000001</v>
      </c>
    </row>
    <row r="5512" spans="1:7">
      <c r="A5512" s="645" t="s">
        <v>69</v>
      </c>
      <c r="B5512" s="676">
        <v>5502619</v>
      </c>
      <c r="C5512" s="677" t="s">
        <v>11261</v>
      </c>
      <c r="D5512" s="678" t="s">
        <v>6087</v>
      </c>
      <c r="E5512" s="679">
        <f>IF(F5512 = "", "", ROUND(F5512*SINAPI!$M$5,2))</f>
        <v>9.59</v>
      </c>
      <c r="F5512" s="680">
        <v>9.98</v>
      </c>
      <c r="G5512" s="204">
        <f>IF(P.O.!$F$4 = "DESONERADO", SICRO!E5512, SICRO!F5512)</f>
        <v>9.98</v>
      </c>
    </row>
    <row r="5513" spans="1:7">
      <c r="A5513" s="645" t="s">
        <v>69</v>
      </c>
      <c r="B5513" s="676">
        <v>5502411</v>
      </c>
      <c r="C5513" s="677" t="s">
        <v>11262</v>
      </c>
      <c r="D5513" s="678" t="s">
        <v>6087</v>
      </c>
      <c r="E5513" s="679">
        <f>IF(F5513 = "", "", ROUND(F5513*SINAPI!$M$5,2))</f>
        <v>15.82</v>
      </c>
      <c r="F5513" s="680">
        <v>16.46</v>
      </c>
      <c r="G5513" s="204">
        <f>IF(P.O.!$F$4 = "DESONERADO", SICRO!E5513, SICRO!F5513)</f>
        <v>16.46</v>
      </c>
    </row>
    <row r="5514" spans="1:7">
      <c r="A5514" s="645" t="s">
        <v>69</v>
      </c>
      <c r="B5514" s="676">
        <v>5502645</v>
      </c>
      <c r="C5514" s="677" t="s">
        <v>11263</v>
      </c>
      <c r="D5514" s="678" t="s">
        <v>6087</v>
      </c>
      <c r="E5514" s="679">
        <f>IF(F5514 = "", "", ROUND(F5514*SINAPI!$M$5,2))</f>
        <v>8.52</v>
      </c>
      <c r="F5514" s="680">
        <v>8.86</v>
      </c>
      <c r="G5514" s="204">
        <f>IF(P.O.!$F$4 = "DESONERADO", SICRO!E5514, SICRO!F5514)</f>
        <v>8.86</v>
      </c>
    </row>
    <row r="5515" spans="1:7">
      <c r="A5515" s="645" t="s">
        <v>69</v>
      </c>
      <c r="B5515" s="676">
        <v>5502360</v>
      </c>
      <c r="C5515" s="677" t="s">
        <v>11264</v>
      </c>
      <c r="D5515" s="678" t="s">
        <v>6087</v>
      </c>
      <c r="E5515" s="679">
        <f>IF(F5515 = "", "", ROUND(F5515*SINAPI!$M$5,2))</f>
        <v>18.579999999999998</v>
      </c>
      <c r="F5515" s="680">
        <v>19.329999999999998</v>
      </c>
      <c r="G5515" s="204">
        <f>IF(P.O.!$F$4 = "DESONERADO", SICRO!E5515, SICRO!F5515)</f>
        <v>19.329999999999998</v>
      </c>
    </row>
    <row r="5516" spans="1:7">
      <c r="A5516" s="645" t="s">
        <v>69</v>
      </c>
      <c r="B5516" s="676">
        <v>5502594</v>
      </c>
      <c r="C5516" s="677" t="s">
        <v>11265</v>
      </c>
      <c r="D5516" s="678" t="s">
        <v>6087</v>
      </c>
      <c r="E5516" s="679">
        <f>IF(F5516 = "", "", ROUND(F5516*SINAPI!$M$5,2))</f>
        <v>11.64</v>
      </c>
      <c r="F5516" s="680">
        <v>12.11</v>
      </c>
      <c r="G5516" s="204">
        <f>IF(P.O.!$F$4 = "DESONERADO", SICRO!E5516, SICRO!F5516)</f>
        <v>12.11</v>
      </c>
    </row>
    <row r="5517" spans="1:7">
      <c r="A5517" s="645" t="s">
        <v>69</v>
      </c>
      <c r="B5517" s="676">
        <v>5502386</v>
      </c>
      <c r="C5517" s="677" t="s">
        <v>11266</v>
      </c>
      <c r="D5517" s="678" t="s">
        <v>6087</v>
      </c>
      <c r="E5517" s="679">
        <f>IF(F5517 = "", "", ROUND(F5517*SINAPI!$M$5,2))</f>
        <v>16.87</v>
      </c>
      <c r="F5517" s="680">
        <v>17.55</v>
      </c>
      <c r="G5517" s="204">
        <f>IF(P.O.!$F$4 = "DESONERADO", SICRO!E5517, SICRO!F5517)</f>
        <v>17.55</v>
      </c>
    </row>
    <row r="5518" spans="1:7">
      <c r="A5518" s="645" t="s">
        <v>69</v>
      </c>
      <c r="B5518" s="676">
        <v>5502620</v>
      </c>
      <c r="C5518" s="677" t="s">
        <v>11267</v>
      </c>
      <c r="D5518" s="678" t="s">
        <v>6087</v>
      </c>
      <c r="E5518" s="679">
        <f>IF(F5518 = "", "", ROUND(F5518*SINAPI!$M$5,2))</f>
        <v>9.6999999999999993</v>
      </c>
      <c r="F5518" s="680">
        <v>10.09</v>
      </c>
      <c r="G5518" s="204">
        <f>IF(P.O.!$F$4 = "DESONERADO", SICRO!E5518, SICRO!F5518)</f>
        <v>10.09</v>
      </c>
    </row>
    <row r="5519" spans="1:7">
      <c r="A5519" s="645" t="s">
        <v>69</v>
      </c>
      <c r="B5519" s="676">
        <v>5502412</v>
      </c>
      <c r="C5519" s="677" t="s">
        <v>11268</v>
      </c>
      <c r="D5519" s="678" t="s">
        <v>6087</v>
      </c>
      <c r="E5519" s="679">
        <f>IF(F5519 = "", "", ROUND(F5519*SINAPI!$M$5,2))</f>
        <v>15.95</v>
      </c>
      <c r="F5519" s="680">
        <v>16.59</v>
      </c>
      <c r="G5519" s="204">
        <f>IF(P.O.!$F$4 = "DESONERADO", SICRO!E5519, SICRO!F5519)</f>
        <v>16.59</v>
      </c>
    </row>
    <row r="5520" spans="1:7">
      <c r="A5520" s="645" t="s">
        <v>69</v>
      </c>
      <c r="B5520" s="676">
        <v>5502646</v>
      </c>
      <c r="C5520" s="677" t="s">
        <v>11269</v>
      </c>
      <c r="D5520" s="678" t="s">
        <v>6087</v>
      </c>
      <c r="E5520" s="679">
        <f>IF(F5520 = "", "", ROUND(F5520*SINAPI!$M$5,2))</f>
        <v>9.36</v>
      </c>
      <c r="F5520" s="680">
        <v>9.74</v>
      </c>
      <c r="G5520" s="204">
        <f>IF(P.O.!$F$4 = "DESONERADO", SICRO!E5520, SICRO!F5520)</f>
        <v>9.74</v>
      </c>
    </row>
    <row r="5521" spans="1:7">
      <c r="A5521" s="645" t="s">
        <v>69</v>
      </c>
      <c r="B5521" s="676">
        <v>5502361</v>
      </c>
      <c r="C5521" s="677" t="s">
        <v>11270</v>
      </c>
      <c r="D5521" s="678" t="s">
        <v>6087</v>
      </c>
      <c r="E5521" s="679">
        <f>IF(F5521 = "", "", ROUND(F5521*SINAPI!$M$5,2))</f>
        <v>19.02</v>
      </c>
      <c r="F5521" s="680">
        <v>19.79</v>
      </c>
      <c r="G5521" s="204">
        <f>IF(P.O.!$F$4 = "DESONERADO", SICRO!E5521, SICRO!F5521)</f>
        <v>19.79</v>
      </c>
    </row>
    <row r="5522" spans="1:7">
      <c r="A5522" s="645" t="s">
        <v>69</v>
      </c>
      <c r="B5522" s="676">
        <v>5502595</v>
      </c>
      <c r="C5522" s="677" t="s">
        <v>11271</v>
      </c>
      <c r="D5522" s="678" t="s">
        <v>6087</v>
      </c>
      <c r="E5522" s="679">
        <f>IF(F5522 = "", "", ROUND(F5522*SINAPI!$M$5,2))</f>
        <v>12.07</v>
      </c>
      <c r="F5522" s="680">
        <v>12.56</v>
      </c>
      <c r="G5522" s="204">
        <f>IF(P.O.!$F$4 = "DESONERADO", SICRO!E5522, SICRO!F5522)</f>
        <v>12.56</v>
      </c>
    </row>
    <row r="5523" spans="1:7">
      <c r="A5523" s="645" t="s">
        <v>69</v>
      </c>
      <c r="B5523" s="676">
        <v>5502387</v>
      </c>
      <c r="C5523" s="677" t="s">
        <v>11272</v>
      </c>
      <c r="D5523" s="678" t="s">
        <v>6087</v>
      </c>
      <c r="E5523" s="679">
        <f>IF(F5523 = "", "", ROUND(F5523*SINAPI!$M$5,2))</f>
        <v>17.190000000000001</v>
      </c>
      <c r="F5523" s="680">
        <v>17.88</v>
      </c>
      <c r="G5523" s="204">
        <f>IF(P.O.!$F$4 = "DESONERADO", SICRO!E5523, SICRO!F5523)</f>
        <v>17.88</v>
      </c>
    </row>
    <row r="5524" spans="1:7">
      <c r="A5524" s="645" t="s">
        <v>69</v>
      </c>
      <c r="B5524" s="676">
        <v>5502621</v>
      </c>
      <c r="C5524" s="677" t="s">
        <v>11273</v>
      </c>
      <c r="D5524" s="678" t="s">
        <v>6087</v>
      </c>
      <c r="E5524" s="679">
        <f>IF(F5524 = "", "", ROUND(F5524*SINAPI!$M$5,2))</f>
        <v>10.039999999999999</v>
      </c>
      <c r="F5524" s="680">
        <v>10.45</v>
      </c>
      <c r="G5524" s="204">
        <f>IF(P.O.!$F$4 = "DESONERADO", SICRO!E5524, SICRO!F5524)</f>
        <v>10.45</v>
      </c>
    </row>
    <row r="5525" spans="1:7">
      <c r="A5525" s="645" t="s">
        <v>69</v>
      </c>
      <c r="B5525" s="676">
        <v>5502413</v>
      </c>
      <c r="C5525" s="677" t="s">
        <v>11274</v>
      </c>
      <c r="D5525" s="678" t="s">
        <v>6087</v>
      </c>
      <c r="E5525" s="679">
        <f>IF(F5525 = "", "", ROUND(F5525*SINAPI!$M$5,2))</f>
        <v>16.2</v>
      </c>
      <c r="F5525" s="680">
        <v>16.850000000000001</v>
      </c>
      <c r="G5525" s="204">
        <f>IF(P.O.!$F$4 = "DESONERADO", SICRO!E5525, SICRO!F5525)</f>
        <v>16.850000000000001</v>
      </c>
    </row>
    <row r="5526" spans="1:7">
      <c r="A5526" s="645" t="s">
        <v>69</v>
      </c>
      <c r="B5526" s="676">
        <v>5502647</v>
      </c>
      <c r="C5526" s="677" t="s">
        <v>11275</v>
      </c>
      <c r="D5526" s="678" t="s">
        <v>6087</v>
      </c>
      <c r="E5526" s="679">
        <f>IF(F5526 = "", "", ROUND(F5526*SINAPI!$M$5,2))</f>
        <v>9.59</v>
      </c>
      <c r="F5526" s="680">
        <v>9.98</v>
      </c>
      <c r="G5526" s="204">
        <f>IF(P.O.!$F$4 = "DESONERADO", SICRO!E5526, SICRO!F5526)</f>
        <v>9.98</v>
      </c>
    </row>
    <row r="5527" spans="1:7">
      <c r="A5527" s="645" t="s">
        <v>69</v>
      </c>
      <c r="B5527" s="676">
        <v>5502362</v>
      </c>
      <c r="C5527" s="677" t="s">
        <v>11276</v>
      </c>
      <c r="D5527" s="678" t="s">
        <v>6087</v>
      </c>
      <c r="E5527" s="679">
        <f>IF(F5527 = "", "", ROUND(F5527*SINAPI!$M$5,2))</f>
        <v>20.309999999999999</v>
      </c>
      <c r="F5527" s="680">
        <v>21.13</v>
      </c>
      <c r="G5527" s="204">
        <f>IF(P.O.!$F$4 = "DESONERADO", SICRO!E5527, SICRO!F5527)</f>
        <v>21.13</v>
      </c>
    </row>
    <row r="5528" spans="1:7">
      <c r="A5528" s="645" t="s">
        <v>69</v>
      </c>
      <c r="B5528" s="676">
        <v>5502596</v>
      </c>
      <c r="C5528" s="677" t="s">
        <v>11277</v>
      </c>
      <c r="D5528" s="678" t="s">
        <v>6087</v>
      </c>
      <c r="E5528" s="679">
        <f>IF(F5528 = "", "", ROUND(F5528*SINAPI!$M$5,2))</f>
        <v>12.78</v>
      </c>
      <c r="F5528" s="680">
        <v>13.3</v>
      </c>
      <c r="G5528" s="204">
        <f>IF(P.O.!$F$4 = "DESONERADO", SICRO!E5528, SICRO!F5528)</f>
        <v>13.3</v>
      </c>
    </row>
    <row r="5529" spans="1:7">
      <c r="A5529" s="645" t="s">
        <v>69</v>
      </c>
      <c r="B5529" s="676">
        <v>5502388</v>
      </c>
      <c r="C5529" s="677" t="s">
        <v>11278</v>
      </c>
      <c r="D5529" s="678" t="s">
        <v>6087</v>
      </c>
      <c r="E5529" s="679">
        <f>IF(F5529 = "", "", ROUND(F5529*SINAPI!$M$5,2))</f>
        <v>17.61</v>
      </c>
      <c r="F5529" s="680">
        <v>18.32</v>
      </c>
      <c r="G5529" s="204">
        <f>IF(P.O.!$F$4 = "DESONERADO", SICRO!E5529, SICRO!F5529)</f>
        <v>18.32</v>
      </c>
    </row>
    <row r="5530" spans="1:7">
      <c r="A5530" s="645" t="s">
        <v>69</v>
      </c>
      <c r="B5530" s="676">
        <v>5502622</v>
      </c>
      <c r="C5530" s="677" t="s">
        <v>11279</v>
      </c>
      <c r="D5530" s="678" t="s">
        <v>6087</v>
      </c>
      <c r="E5530" s="679">
        <f>IF(F5530 = "", "", ROUND(F5530*SINAPI!$M$5,2))</f>
        <v>10.5</v>
      </c>
      <c r="F5530" s="680">
        <v>10.92</v>
      </c>
      <c r="G5530" s="204">
        <f>IF(P.O.!$F$4 = "DESONERADO", SICRO!E5530, SICRO!F5530)</f>
        <v>10.92</v>
      </c>
    </row>
    <row r="5531" spans="1:7">
      <c r="A5531" s="645" t="s">
        <v>69</v>
      </c>
      <c r="B5531" s="676">
        <v>5502414</v>
      </c>
      <c r="C5531" s="677" t="s">
        <v>11280</v>
      </c>
      <c r="D5531" s="678" t="s">
        <v>6087</v>
      </c>
      <c r="E5531" s="679">
        <f>IF(F5531 = "", "", ROUND(F5531*SINAPI!$M$5,2))</f>
        <v>17.14</v>
      </c>
      <c r="F5531" s="680">
        <v>17.829999999999998</v>
      </c>
      <c r="G5531" s="204">
        <f>IF(P.O.!$F$4 = "DESONERADO", SICRO!E5531, SICRO!F5531)</f>
        <v>17.829999999999998</v>
      </c>
    </row>
    <row r="5532" spans="1:7">
      <c r="A5532" s="645" t="s">
        <v>69</v>
      </c>
      <c r="B5532" s="676">
        <v>5502648</v>
      </c>
      <c r="C5532" s="677" t="s">
        <v>11281</v>
      </c>
      <c r="D5532" s="678" t="s">
        <v>6087</v>
      </c>
      <c r="E5532" s="679">
        <f>IF(F5532 = "", "", ROUND(F5532*SINAPI!$M$5,2))</f>
        <v>9.99</v>
      </c>
      <c r="F5532" s="680">
        <v>10.39</v>
      </c>
      <c r="G5532" s="204">
        <f>IF(P.O.!$F$4 = "DESONERADO", SICRO!E5532, SICRO!F5532)</f>
        <v>10.39</v>
      </c>
    </row>
    <row r="5533" spans="1:7">
      <c r="A5533" s="645" t="s">
        <v>69</v>
      </c>
      <c r="B5533" s="676">
        <v>5502352</v>
      </c>
      <c r="C5533" s="677" t="s">
        <v>11282</v>
      </c>
      <c r="D5533" s="678" t="s">
        <v>6087</v>
      </c>
      <c r="E5533" s="679">
        <f>IF(F5533 = "", "", ROUND(F5533*SINAPI!$M$5,2))</f>
        <v>15.31</v>
      </c>
      <c r="F5533" s="680">
        <v>15.93</v>
      </c>
      <c r="G5533" s="204">
        <f>IF(P.O.!$F$4 = "DESONERADO", SICRO!E5533, SICRO!F5533)</f>
        <v>15.93</v>
      </c>
    </row>
    <row r="5534" spans="1:7">
      <c r="A5534" s="645" t="s">
        <v>69</v>
      </c>
      <c r="B5534" s="676">
        <v>5502586</v>
      </c>
      <c r="C5534" s="677" t="s">
        <v>11283</v>
      </c>
      <c r="D5534" s="678" t="s">
        <v>6087</v>
      </c>
      <c r="E5534" s="679">
        <f>IF(F5534 = "", "", ROUND(F5534*SINAPI!$M$5,2))</f>
        <v>8.01</v>
      </c>
      <c r="F5534" s="680">
        <v>8.33</v>
      </c>
      <c r="G5534" s="204">
        <f>IF(P.O.!$F$4 = "DESONERADO", SICRO!E5534, SICRO!F5534)</f>
        <v>8.33</v>
      </c>
    </row>
    <row r="5535" spans="1:7">
      <c r="A5535" s="645" t="s">
        <v>69</v>
      </c>
      <c r="B5535" s="676">
        <v>5502378</v>
      </c>
      <c r="C5535" s="677" t="s">
        <v>11284</v>
      </c>
      <c r="D5535" s="678" t="s">
        <v>6087</v>
      </c>
      <c r="E5535" s="679">
        <f>IF(F5535 = "", "", ROUND(F5535*SINAPI!$M$5,2))</f>
        <v>14.38</v>
      </c>
      <c r="F5535" s="680">
        <v>14.96</v>
      </c>
      <c r="G5535" s="204">
        <f>IF(P.O.!$F$4 = "DESONERADO", SICRO!E5535, SICRO!F5535)</f>
        <v>14.96</v>
      </c>
    </row>
    <row r="5536" spans="1:7">
      <c r="A5536" s="645" t="s">
        <v>69</v>
      </c>
      <c r="B5536" s="676">
        <v>5502612</v>
      </c>
      <c r="C5536" s="677" t="s">
        <v>11285</v>
      </c>
      <c r="D5536" s="678" t="s">
        <v>6087</v>
      </c>
      <c r="E5536" s="679">
        <f>IF(F5536 = "", "", ROUND(F5536*SINAPI!$M$5,2))</f>
        <v>7.57</v>
      </c>
      <c r="F5536" s="680">
        <v>7.88</v>
      </c>
      <c r="G5536" s="204">
        <f>IF(P.O.!$F$4 = "DESONERADO", SICRO!E5536, SICRO!F5536)</f>
        <v>7.88</v>
      </c>
    </row>
    <row r="5537" spans="1:7">
      <c r="A5537" s="645" t="s">
        <v>69</v>
      </c>
      <c r="B5537" s="676">
        <v>5502404</v>
      </c>
      <c r="C5537" s="677" t="s">
        <v>11286</v>
      </c>
      <c r="D5537" s="678" t="s">
        <v>6087</v>
      </c>
      <c r="E5537" s="679">
        <f>IF(F5537 = "", "", ROUND(F5537*SINAPI!$M$5,2))</f>
        <v>14.26</v>
      </c>
      <c r="F5537" s="680">
        <v>14.83</v>
      </c>
      <c r="G5537" s="204">
        <f>IF(P.O.!$F$4 = "DESONERADO", SICRO!E5537, SICRO!F5537)</f>
        <v>14.83</v>
      </c>
    </row>
    <row r="5538" spans="1:7">
      <c r="A5538" s="645" t="s">
        <v>69</v>
      </c>
      <c r="B5538" s="676">
        <v>5502638</v>
      </c>
      <c r="C5538" s="677" t="s">
        <v>11287</v>
      </c>
      <c r="D5538" s="678" t="s">
        <v>6087</v>
      </c>
      <c r="E5538" s="679">
        <f>IF(F5538 = "", "", ROUND(F5538*SINAPI!$M$5,2))</f>
        <v>7.45</v>
      </c>
      <c r="F5538" s="680">
        <v>7.75</v>
      </c>
      <c r="G5538" s="204">
        <f>IF(P.O.!$F$4 = "DESONERADO", SICRO!E5538, SICRO!F5538)</f>
        <v>7.75</v>
      </c>
    </row>
    <row r="5539" spans="1:7">
      <c r="A5539" s="645" t="s">
        <v>69</v>
      </c>
      <c r="B5539" s="676">
        <v>5502353</v>
      </c>
      <c r="C5539" s="677" t="s">
        <v>11288</v>
      </c>
      <c r="D5539" s="678" t="s">
        <v>6087</v>
      </c>
      <c r="E5539" s="679">
        <f>IF(F5539 = "", "", ROUND(F5539*SINAPI!$M$5,2))</f>
        <v>15.65</v>
      </c>
      <c r="F5539" s="680">
        <v>16.28</v>
      </c>
      <c r="G5539" s="204">
        <f>IF(P.O.!$F$4 = "DESONERADO", SICRO!E5539, SICRO!F5539)</f>
        <v>16.28</v>
      </c>
    </row>
    <row r="5540" spans="1:7">
      <c r="A5540" s="645" t="s">
        <v>69</v>
      </c>
      <c r="B5540" s="676">
        <v>5502587</v>
      </c>
      <c r="C5540" s="677" t="s">
        <v>11289</v>
      </c>
      <c r="D5540" s="678" t="s">
        <v>6087</v>
      </c>
      <c r="E5540" s="679">
        <f>IF(F5540 = "", "", ROUND(F5540*SINAPI!$M$5,2))</f>
        <v>8.34</v>
      </c>
      <c r="F5540" s="680">
        <v>8.68</v>
      </c>
      <c r="G5540" s="204">
        <f>IF(P.O.!$F$4 = "DESONERADO", SICRO!E5540, SICRO!F5540)</f>
        <v>8.68</v>
      </c>
    </row>
    <row r="5541" spans="1:7">
      <c r="A5541" s="645" t="s">
        <v>69</v>
      </c>
      <c r="B5541" s="676">
        <v>5502379</v>
      </c>
      <c r="C5541" s="677" t="s">
        <v>11290</v>
      </c>
      <c r="D5541" s="678" t="s">
        <v>6087</v>
      </c>
      <c r="E5541" s="679">
        <f>IF(F5541 = "", "", ROUND(F5541*SINAPI!$M$5,2))</f>
        <v>14.63</v>
      </c>
      <c r="F5541" s="680">
        <v>15.22</v>
      </c>
      <c r="G5541" s="204">
        <f>IF(P.O.!$F$4 = "DESONERADO", SICRO!E5541, SICRO!F5541)</f>
        <v>15.22</v>
      </c>
    </row>
    <row r="5542" spans="1:7">
      <c r="A5542" s="645" t="s">
        <v>69</v>
      </c>
      <c r="B5542" s="676">
        <v>5502613</v>
      </c>
      <c r="C5542" s="677" t="s">
        <v>11291</v>
      </c>
      <c r="D5542" s="678" t="s">
        <v>6087</v>
      </c>
      <c r="E5542" s="679">
        <f>IF(F5542 = "", "", ROUND(F5542*SINAPI!$M$5,2))</f>
        <v>7.83</v>
      </c>
      <c r="F5542" s="680">
        <v>8.15</v>
      </c>
      <c r="G5542" s="204">
        <f>IF(P.O.!$F$4 = "DESONERADO", SICRO!E5542, SICRO!F5542)</f>
        <v>8.15</v>
      </c>
    </row>
    <row r="5543" spans="1:7">
      <c r="A5543" s="645" t="s">
        <v>69</v>
      </c>
      <c r="B5543" s="676">
        <v>5502405</v>
      </c>
      <c r="C5543" s="677" t="s">
        <v>11292</v>
      </c>
      <c r="D5543" s="678" t="s">
        <v>6087</v>
      </c>
      <c r="E5543" s="679">
        <f>IF(F5543 = "", "", ROUND(F5543*SINAPI!$M$5,2))</f>
        <v>14.45</v>
      </c>
      <c r="F5543" s="680">
        <v>15.03</v>
      </c>
      <c r="G5543" s="204">
        <f>IF(P.O.!$F$4 = "DESONERADO", SICRO!E5543, SICRO!F5543)</f>
        <v>15.03</v>
      </c>
    </row>
    <row r="5544" spans="1:7">
      <c r="A5544" s="645" t="s">
        <v>69</v>
      </c>
      <c r="B5544" s="676">
        <v>5502639</v>
      </c>
      <c r="C5544" s="677" t="s">
        <v>11293</v>
      </c>
      <c r="D5544" s="678" t="s">
        <v>6087</v>
      </c>
      <c r="E5544" s="679">
        <f>IF(F5544 = "", "", ROUND(F5544*SINAPI!$M$5,2))</f>
        <v>7.66</v>
      </c>
      <c r="F5544" s="680">
        <v>7.97</v>
      </c>
      <c r="G5544" s="204">
        <f>IF(P.O.!$F$4 = "DESONERADO", SICRO!E5544, SICRO!F5544)</f>
        <v>7.97</v>
      </c>
    </row>
    <row r="5545" spans="1:7">
      <c r="A5545" s="645" t="s">
        <v>69</v>
      </c>
      <c r="B5545" s="676">
        <v>5502351</v>
      </c>
      <c r="C5545" s="677" t="s">
        <v>11294</v>
      </c>
      <c r="D5545" s="678" t="s">
        <v>6087</v>
      </c>
      <c r="E5545" s="679">
        <f>IF(F5545 = "", "", ROUND(F5545*SINAPI!$M$5,2))</f>
        <v>14.38</v>
      </c>
      <c r="F5545" s="680">
        <v>14.96</v>
      </c>
      <c r="G5545" s="204">
        <f>IF(P.O.!$F$4 = "DESONERADO", SICRO!E5545, SICRO!F5545)</f>
        <v>14.96</v>
      </c>
    </row>
    <row r="5546" spans="1:7">
      <c r="A5546" s="645" t="s">
        <v>69</v>
      </c>
      <c r="B5546" s="676">
        <v>5502585</v>
      </c>
      <c r="C5546" s="677" t="s">
        <v>11295</v>
      </c>
      <c r="D5546" s="678" t="s">
        <v>6087</v>
      </c>
      <c r="E5546" s="679">
        <f>IF(F5546 = "", "", ROUND(F5546*SINAPI!$M$5,2))</f>
        <v>7.57</v>
      </c>
      <c r="F5546" s="680">
        <v>7.88</v>
      </c>
      <c r="G5546" s="204">
        <f>IF(P.O.!$F$4 = "DESONERADO", SICRO!E5546, SICRO!F5546)</f>
        <v>7.88</v>
      </c>
    </row>
    <row r="5547" spans="1:7">
      <c r="A5547" s="645" t="s">
        <v>69</v>
      </c>
      <c r="B5547" s="676">
        <v>5502377</v>
      </c>
      <c r="C5547" s="677" t="s">
        <v>11296</v>
      </c>
      <c r="D5547" s="678" t="s">
        <v>6087</v>
      </c>
      <c r="E5547" s="679">
        <f>IF(F5547 = "", "", ROUND(F5547*SINAPI!$M$5,2))</f>
        <v>14.13</v>
      </c>
      <c r="F5547" s="680">
        <v>14.7</v>
      </c>
      <c r="G5547" s="204">
        <f>IF(P.O.!$F$4 = "DESONERADO", SICRO!E5547, SICRO!F5547)</f>
        <v>14.7</v>
      </c>
    </row>
    <row r="5548" spans="1:7">
      <c r="A5548" s="645" t="s">
        <v>69</v>
      </c>
      <c r="B5548" s="676">
        <v>5502611</v>
      </c>
      <c r="C5548" s="677" t="s">
        <v>11297</v>
      </c>
      <c r="D5548" s="678" t="s">
        <v>6087</v>
      </c>
      <c r="E5548" s="679">
        <f>IF(F5548 = "", "", ROUND(F5548*SINAPI!$M$5,2))</f>
        <v>7.32</v>
      </c>
      <c r="F5548" s="680">
        <v>7.62</v>
      </c>
      <c r="G5548" s="204">
        <f>IF(P.O.!$F$4 = "DESONERADO", SICRO!E5548, SICRO!F5548)</f>
        <v>7.62</v>
      </c>
    </row>
    <row r="5549" spans="1:7">
      <c r="A5549" s="645" t="s">
        <v>69</v>
      </c>
      <c r="B5549" s="676">
        <v>5502403</v>
      </c>
      <c r="C5549" s="677" t="s">
        <v>11298</v>
      </c>
      <c r="D5549" s="678" t="s">
        <v>6087</v>
      </c>
      <c r="E5549" s="679">
        <f>IF(F5549 = "", "", ROUND(F5549*SINAPI!$M$5,2))</f>
        <v>14.03</v>
      </c>
      <c r="F5549" s="680">
        <v>14.6</v>
      </c>
      <c r="G5549" s="204">
        <f>IF(P.O.!$F$4 = "DESONERADO", SICRO!E5549, SICRO!F5549)</f>
        <v>14.6</v>
      </c>
    </row>
    <row r="5550" spans="1:7">
      <c r="A5550" s="645" t="s">
        <v>69</v>
      </c>
      <c r="B5550" s="676">
        <v>5502637</v>
      </c>
      <c r="C5550" s="677" t="s">
        <v>11299</v>
      </c>
      <c r="D5550" s="678" t="s">
        <v>6087</v>
      </c>
      <c r="E5550" s="679">
        <f>IF(F5550 = "", "", ROUND(F5550*SINAPI!$M$5,2))</f>
        <v>7.24</v>
      </c>
      <c r="F5550" s="680">
        <v>7.53</v>
      </c>
      <c r="G5550" s="204">
        <f>IF(P.O.!$F$4 = "DESONERADO", SICRO!E5550, SICRO!F5550)</f>
        <v>7.53</v>
      </c>
    </row>
    <row r="5551" spans="1:7">
      <c r="A5551" s="645" t="s">
        <v>69</v>
      </c>
      <c r="B5551" s="676">
        <v>5502187</v>
      </c>
      <c r="C5551" s="677" t="s">
        <v>11300</v>
      </c>
      <c r="D5551" s="678" t="s">
        <v>6087</v>
      </c>
      <c r="E5551" s="679">
        <f>IF(F5551 = "", "", ROUND(F5551*SINAPI!$M$5,2))</f>
        <v>6.81</v>
      </c>
      <c r="F5551" s="680">
        <v>7.08</v>
      </c>
      <c r="G5551" s="204">
        <f>IF(P.O.!$F$4 = "DESONERADO", SICRO!E5551, SICRO!F5551)</f>
        <v>7.08</v>
      </c>
    </row>
    <row r="5552" spans="1:7">
      <c r="A5552" s="645" t="s">
        <v>69</v>
      </c>
      <c r="B5552" s="676">
        <v>5502354</v>
      </c>
      <c r="C5552" s="677" t="s">
        <v>11301</v>
      </c>
      <c r="D5552" s="678" t="s">
        <v>6087</v>
      </c>
      <c r="E5552" s="679">
        <f>IF(F5552 = "", "", ROUND(F5552*SINAPI!$M$5,2))</f>
        <v>15.99</v>
      </c>
      <c r="F5552" s="680">
        <v>16.64</v>
      </c>
      <c r="G5552" s="204">
        <f>IF(P.O.!$F$4 = "DESONERADO", SICRO!E5552, SICRO!F5552)</f>
        <v>16.64</v>
      </c>
    </row>
    <row r="5553" spans="1:7">
      <c r="A5553" s="645" t="s">
        <v>69</v>
      </c>
      <c r="B5553" s="676">
        <v>5502588</v>
      </c>
      <c r="C5553" s="677" t="s">
        <v>11302</v>
      </c>
      <c r="D5553" s="678" t="s">
        <v>6087</v>
      </c>
      <c r="E5553" s="679">
        <f>IF(F5553 = "", "", ROUND(F5553*SINAPI!$M$5,2))</f>
        <v>9.36</v>
      </c>
      <c r="F5553" s="680">
        <v>9.74</v>
      </c>
      <c r="G5553" s="204">
        <f>IF(P.O.!$F$4 = "DESONERADO", SICRO!E5553, SICRO!F5553)</f>
        <v>9.74</v>
      </c>
    </row>
    <row r="5554" spans="1:7">
      <c r="A5554" s="645" t="s">
        <v>69</v>
      </c>
      <c r="B5554" s="676">
        <v>5502380</v>
      </c>
      <c r="C5554" s="677" t="s">
        <v>11303</v>
      </c>
      <c r="D5554" s="678" t="s">
        <v>6087</v>
      </c>
      <c r="E5554" s="679">
        <f>IF(F5554 = "", "", ROUND(F5554*SINAPI!$M$5,2))</f>
        <v>15.36</v>
      </c>
      <c r="F5554" s="680">
        <v>15.98</v>
      </c>
      <c r="G5554" s="204">
        <f>IF(P.O.!$F$4 = "DESONERADO", SICRO!E5554, SICRO!F5554)</f>
        <v>15.98</v>
      </c>
    </row>
    <row r="5555" spans="1:7">
      <c r="A5555" s="645" t="s">
        <v>69</v>
      </c>
      <c r="B5555" s="676">
        <v>5502614</v>
      </c>
      <c r="C5555" s="677" t="s">
        <v>11304</v>
      </c>
      <c r="D5555" s="678" t="s">
        <v>6087</v>
      </c>
      <c r="E5555" s="679">
        <f>IF(F5555 = "", "", ROUND(F5555*SINAPI!$M$5,2))</f>
        <v>8.01</v>
      </c>
      <c r="F5555" s="680">
        <v>8.33</v>
      </c>
      <c r="G5555" s="204">
        <f>IF(P.O.!$F$4 = "DESONERADO", SICRO!E5555, SICRO!F5555)</f>
        <v>8.33</v>
      </c>
    </row>
    <row r="5556" spans="1:7">
      <c r="A5556" s="645" t="s">
        <v>69</v>
      </c>
      <c r="B5556" s="676">
        <v>5502406</v>
      </c>
      <c r="C5556" s="677" t="s">
        <v>11305</v>
      </c>
      <c r="D5556" s="678" t="s">
        <v>6087</v>
      </c>
      <c r="E5556" s="679">
        <f>IF(F5556 = "", "", ROUND(F5556*SINAPI!$M$5,2))</f>
        <v>14.6</v>
      </c>
      <c r="F5556" s="680">
        <v>15.19</v>
      </c>
      <c r="G5556" s="204">
        <f>IF(P.O.!$F$4 = "DESONERADO", SICRO!E5556, SICRO!F5556)</f>
        <v>15.19</v>
      </c>
    </row>
    <row r="5557" spans="1:7">
      <c r="A5557" s="645" t="s">
        <v>69</v>
      </c>
      <c r="B5557" s="676">
        <v>5502640</v>
      </c>
      <c r="C5557" s="677" t="s">
        <v>11306</v>
      </c>
      <c r="D5557" s="678" t="s">
        <v>6087</v>
      </c>
      <c r="E5557" s="679">
        <f>IF(F5557 = "", "", ROUND(F5557*SINAPI!$M$5,2))</f>
        <v>7.83</v>
      </c>
      <c r="F5557" s="680">
        <v>8.15</v>
      </c>
      <c r="G5557" s="204">
        <f>IF(P.O.!$F$4 = "DESONERADO", SICRO!E5557, SICRO!F5557)</f>
        <v>8.15</v>
      </c>
    </row>
    <row r="5558" spans="1:7">
      <c r="A5558" s="645" t="s">
        <v>69</v>
      </c>
      <c r="B5558" s="676">
        <v>5502355</v>
      </c>
      <c r="C5558" s="677" t="s">
        <v>11307</v>
      </c>
      <c r="D5558" s="678" t="s">
        <v>6087</v>
      </c>
      <c r="E5558" s="679">
        <f>IF(F5558 = "", "", ROUND(F5558*SINAPI!$M$5,2))</f>
        <v>16.239999999999998</v>
      </c>
      <c r="F5558" s="680">
        <v>16.899999999999999</v>
      </c>
      <c r="G5558" s="204">
        <f>IF(P.O.!$F$4 = "DESONERADO", SICRO!E5558, SICRO!F5558)</f>
        <v>16.899999999999999</v>
      </c>
    </row>
    <row r="5559" spans="1:7">
      <c r="A5559" s="645" t="s">
        <v>69</v>
      </c>
      <c r="B5559" s="676">
        <v>5502589</v>
      </c>
      <c r="C5559" s="677" t="s">
        <v>11308</v>
      </c>
      <c r="D5559" s="678" t="s">
        <v>6087</v>
      </c>
      <c r="E5559" s="679">
        <f>IF(F5559 = "", "", ROUND(F5559*SINAPI!$M$5,2))</f>
        <v>9.65</v>
      </c>
      <c r="F5559" s="680">
        <v>10.039999999999999</v>
      </c>
      <c r="G5559" s="204">
        <f>IF(P.O.!$F$4 = "DESONERADO", SICRO!E5559, SICRO!F5559)</f>
        <v>10.039999999999999</v>
      </c>
    </row>
    <row r="5560" spans="1:7">
      <c r="A5560" s="645" t="s">
        <v>69</v>
      </c>
      <c r="B5560" s="676">
        <v>5502381</v>
      </c>
      <c r="C5560" s="677" t="s">
        <v>11309</v>
      </c>
      <c r="D5560" s="678" t="s">
        <v>6087</v>
      </c>
      <c r="E5560" s="679">
        <f>IF(F5560 = "", "", ROUND(F5560*SINAPI!$M$5,2))</f>
        <v>15.52</v>
      </c>
      <c r="F5560" s="680">
        <v>16.149999999999999</v>
      </c>
      <c r="G5560" s="204">
        <f>IF(P.O.!$F$4 = "DESONERADO", SICRO!E5560, SICRO!F5560)</f>
        <v>16.149999999999999</v>
      </c>
    </row>
    <row r="5561" spans="1:7">
      <c r="A5561" s="645" t="s">
        <v>69</v>
      </c>
      <c r="B5561" s="676">
        <v>5502615</v>
      </c>
      <c r="C5561" s="677" t="s">
        <v>11310</v>
      </c>
      <c r="D5561" s="678" t="s">
        <v>6087</v>
      </c>
      <c r="E5561" s="679">
        <f>IF(F5561 = "", "", ROUND(F5561*SINAPI!$M$5,2))</f>
        <v>8.2200000000000006</v>
      </c>
      <c r="F5561" s="680">
        <v>8.5500000000000007</v>
      </c>
      <c r="G5561" s="204">
        <f>IF(P.O.!$F$4 = "DESONERADO", SICRO!E5561, SICRO!F5561)</f>
        <v>8.5500000000000007</v>
      </c>
    </row>
    <row r="5562" spans="1:7">
      <c r="A5562" s="645" t="s">
        <v>69</v>
      </c>
      <c r="B5562" s="676">
        <v>5502407</v>
      </c>
      <c r="C5562" s="677" t="s">
        <v>11311</v>
      </c>
      <c r="D5562" s="678" t="s">
        <v>6087</v>
      </c>
      <c r="E5562" s="679">
        <f>IF(F5562 = "", "", ROUND(F5562*SINAPI!$M$5,2))</f>
        <v>15.27</v>
      </c>
      <c r="F5562" s="680">
        <v>15.89</v>
      </c>
      <c r="G5562" s="204">
        <f>IF(P.O.!$F$4 = "DESONERADO", SICRO!E5562, SICRO!F5562)</f>
        <v>15.89</v>
      </c>
    </row>
    <row r="5563" spans="1:7">
      <c r="A5563" s="645" t="s">
        <v>69</v>
      </c>
      <c r="B5563" s="676">
        <v>5502641</v>
      </c>
      <c r="C5563" s="677" t="s">
        <v>11312</v>
      </c>
      <c r="D5563" s="678" t="s">
        <v>6087</v>
      </c>
      <c r="E5563" s="679">
        <f>IF(F5563 = "", "", ROUND(F5563*SINAPI!$M$5,2))</f>
        <v>7.96</v>
      </c>
      <c r="F5563" s="680">
        <v>8.2799999999999994</v>
      </c>
      <c r="G5563" s="204">
        <f>IF(P.O.!$F$4 = "DESONERADO", SICRO!E5563, SICRO!F5563)</f>
        <v>8.2799999999999994</v>
      </c>
    </row>
    <row r="5564" spans="1:7">
      <c r="A5564" s="645" t="s">
        <v>69</v>
      </c>
      <c r="B5564" s="676">
        <v>5502880</v>
      </c>
      <c r="C5564" s="677" t="s">
        <v>11313</v>
      </c>
      <c r="D5564" s="678" t="s">
        <v>6087</v>
      </c>
      <c r="E5564" s="679">
        <f>IF(F5564 = "", "", ROUND(F5564*SINAPI!$M$5,2))</f>
        <v>13.87</v>
      </c>
      <c r="F5564" s="680">
        <v>14.43</v>
      </c>
      <c r="G5564" s="204">
        <f>IF(P.O.!$F$4 = "DESONERADO", SICRO!E5564, SICRO!F5564)</f>
        <v>14.43</v>
      </c>
    </row>
    <row r="5565" spans="1:7">
      <c r="A5565" s="645" t="s">
        <v>69</v>
      </c>
      <c r="B5565" s="676">
        <v>5502857</v>
      </c>
      <c r="C5565" s="677" t="s">
        <v>11314</v>
      </c>
      <c r="D5565" s="678" t="s">
        <v>6087</v>
      </c>
      <c r="E5565" s="679">
        <f>IF(F5565 = "", "", ROUND(F5565*SINAPI!$M$5,2))</f>
        <v>20.68</v>
      </c>
      <c r="F5565" s="680">
        <v>21.51</v>
      </c>
      <c r="G5565" s="204">
        <f>IF(P.O.!$F$4 = "DESONERADO", SICRO!E5565, SICRO!F5565)</f>
        <v>21.51</v>
      </c>
    </row>
    <row r="5566" spans="1:7">
      <c r="A5566" s="645" t="s">
        <v>69</v>
      </c>
      <c r="B5566" s="676">
        <v>5502881</v>
      </c>
      <c r="C5566" s="677" t="s">
        <v>11315</v>
      </c>
      <c r="D5566" s="678" t="s">
        <v>6087</v>
      </c>
      <c r="E5566" s="679">
        <f>IF(F5566 = "", "", ROUND(F5566*SINAPI!$M$5,2))</f>
        <v>10.73</v>
      </c>
      <c r="F5566" s="680">
        <v>11.16</v>
      </c>
      <c r="G5566" s="204">
        <f>IF(P.O.!$F$4 = "DESONERADO", SICRO!E5566, SICRO!F5566)</f>
        <v>11.16</v>
      </c>
    </row>
    <row r="5567" spans="1:7">
      <c r="A5567" s="645" t="s">
        <v>69</v>
      </c>
      <c r="B5567" s="676">
        <v>5502859</v>
      </c>
      <c r="C5567" s="677" t="s">
        <v>11316</v>
      </c>
      <c r="D5567" s="678" t="s">
        <v>6087</v>
      </c>
      <c r="E5567" s="679">
        <f>IF(F5567 = "", "", ROUND(F5567*SINAPI!$M$5,2))</f>
        <v>17.29</v>
      </c>
      <c r="F5567" s="680">
        <v>17.989999999999998</v>
      </c>
      <c r="G5567" s="204">
        <f>IF(P.O.!$F$4 = "DESONERADO", SICRO!E5567, SICRO!F5567)</f>
        <v>17.989999999999998</v>
      </c>
    </row>
    <row r="5568" spans="1:7">
      <c r="A5568" s="645" t="s">
        <v>69</v>
      </c>
      <c r="B5568" s="676">
        <v>5502882</v>
      </c>
      <c r="C5568" s="677" t="s">
        <v>11317</v>
      </c>
      <c r="D5568" s="678" t="s">
        <v>6087</v>
      </c>
      <c r="E5568" s="679">
        <f>IF(F5568 = "", "", ROUND(F5568*SINAPI!$M$5,2))</f>
        <v>10.16</v>
      </c>
      <c r="F5568" s="680">
        <v>10.57</v>
      </c>
      <c r="G5568" s="204">
        <f>IF(P.O.!$F$4 = "DESONERADO", SICRO!E5568, SICRO!F5568)</f>
        <v>10.57</v>
      </c>
    </row>
    <row r="5569" spans="1:7">
      <c r="A5569" s="645" t="s">
        <v>69</v>
      </c>
      <c r="B5569" s="676">
        <v>5502858</v>
      </c>
      <c r="C5569" s="677" t="s">
        <v>11318</v>
      </c>
      <c r="D5569" s="678" t="s">
        <v>6087</v>
      </c>
      <c r="E5569" s="679">
        <f>IF(F5569 = "", "", ROUND(F5569*SINAPI!$M$5,2))</f>
        <v>18.39</v>
      </c>
      <c r="F5569" s="680">
        <v>19.13</v>
      </c>
      <c r="G5569" s="204">
        <f>IF(P.O.!$F$4 = "DESONERADO", SICRO!E5569, SICRO!F5569)</f>
        <v>19.13</v>
      </c>
    </row>
    <row r="5570" spans="1:7">
      <c r="A5570" s="645" t="s">
        <v>69</v>
      </c>
      <c r="B5570" s="676">
        <v>5502747</v>
      </c>
      <c r="C5570" s="677" t="s">
        <v>11319</v>
      </c>
      <c r="D5570" s="678" t="s">
        <v>6087</v>
      </c>
      <c r="E5570" s="679">
        <f>IF(F5570 = "", "", ROUND(F5570*SINAPI!$M$5,2))</f>
        <v>42.81</v>
      </c>
      <c r="F5570" s="680">
        <v>44.54</v>
      </c>
      <c r="G5570" s="204">
        <f>IF(P.O.!$F$4 = "DESONERADO", SICRO!E5570, SICRO!F5570)</f>
        <v>44.54</v>
      </c>
    </row>
    <row r="5571" spans="1:7">
      <c r="A5571" s="645" t="s">
        <v>69</v>
      </c>
      <c r="B5571" s="676">
        <v>5502773</v>
      </c>
      <c r="C5571" s="677" t="s">
        <v>11320</v>
      </c>
      <c r="D5571" s="678" t="s">
        <v>6087</v>
      </c>
      <c r="E5571" s="679">
        <f>IF(F5571 = "", "", ROUND(F5571*SINAPI!$M$5,2))</f>
        <v>41.37</v>
      </c>
      <c r="F5571" s="680">
        <v>43.04</v>
      </c>
      <c r="G5571" s="204">
        <f>IF(P.O.!$F$4 = "DESONERADO", SICRO!E5571, SICRO!F5571)</f>
        <v>43.04</v>
      </c>
    </row>
    <row r="5572" spans="1:7">
      <c r="A5572" s="645" t="s">
        <v>69</v>
      </c>
      <c r="B5572" s="676">
        <v>5502799</v>
      </c>
      <c r="C5572" s="677" t="s">
        <v>11321</v>
      </c>
      <c r="D5572" s="678" t="s">
        <v>6087</v>
      </c>
      <c r="E5572" s="679">
        <f>IF(F5572 = "", "", ROUND(F5572*SINAPI!$M$5,2))</f>
        <v>40.93</v>
      </c>
      <c r="F5572" s="680">
        <v>42.58</v>
      </c>
      <c r="G5572" s="204">
        <f>IF(P.O.!$F$4 = "DESONERADO", SICRO!E5572, SICRO!F5572)</f>
        <v>42.58</v>
      </c>
    </row>
    <row r="5573" spans="1:7">
      <c r="A5573" s="645" t="s">
        <v>69</v>
      </c>
      <c r="B5573" s="676">
        <v>5502748</v>
      </c>
      <c r="C5573" s="677" t="s">
        <v>11322</v>
      </c>
      <c r="D5573" s="678" t="s">
        <v>6087</v>
      </c>
      <c r="E5573" s="679">
        <f>IF(F5573 = "", "", ROUND(F5573*SINAPI!$M$5,2))</f>
        <v>43.27</v>
      </c>
      <c r="F5573" s="680">
        <v>45.01</v>
      </c>
      <c r="G5573" s="204">
        <f>IF(P.O.!$F$4 = "DESONERADO", SICRO!E5573, SICRO!F5573)</f>
        <v>45.01</v>
      </c>
    </row>
    <row r="5574" spans="1:7">
      <c r="A5574" s="645" t="s">
        <v>69</v>
      </c>
      <c r="B5574" s="676">
        <v>5502774</v>
      </c>
      <c r="C5574" s="677" t="s">
        <v>11323</v>
      </c>
      <c r="D5574" s="678" t="s">
        <v>6087</v>
      </c>
      <c r="E5574" s="679">
        <f>IF(F5574 = "", "", ROUND(F5574*SINAPI!$M$5,2))</f>
        <v>41.64</v>
      </c>
      <c r="F5574" s="680">
        <v>43.32</v>
      </c>
      <c r="G5574" s="204">
        <f>IF(P.O.!$F$4 = "DESONERADO", SICRO!E5574, SICRO!F5574)</f>
        <v>43.32</v>
      </c>
    </row>
    <row r="5575" spans="1:7">
      <c r="A5575" s="645" t="s">
        <v>69</v>
      </c>
      <c r="B5575" s="676">
        <v>5502800</v>
      </c>
      <c r="C5575" s="677" t="s">
        <v>11324</v>
      </c>
      <c r="D5575" s="678" t="s">
        <v>6087</v>
      </c>
      <c r="E5575" s="679">
        <f>IF(F5575 = "", "", ROUND(F5575*SINAPI!$M$5,2))</f>
        <v>41.2</v>
      </c>
      <c r="F5575" s="680">
        <v>42.86</v>
      </c>
      <c r="G5575" s="204">
        <f>IF(P.O.!$F$4 = "DESONERADO", SICRO!E5575, SICRO!F5575)</f>
        <v>42.86</v>
      </c>
    </row>
    <row r="5576" spans="1:7">
      <c r="A5576" s="645" t="s">
        <v>69</v>
      </c>
      <c r="B5576" s="676">
        <v>5502749</v>
      </c>
      <c r="C5576" s="677" t="s">
        <v>11325</v>
      </c>
      <c r="D5576" s="678" t="s">
        <v>6087</v>
      </c>
      <c r="E5576" s="679">
        <f>IF(F5576 = "", "", ROUND(F5576*SINAPI!$M$5,2))</f>
        <v>43.62</v>
      </c>
      <c r="F5576" s="680">
        <v>45.38</v>
      </c>
      <c r="G5576" s="204">
        <f>IF(P.O.!$F$4 = "DESONERADO", SICRO!E5576, SICRO!F5576)</f>
        <v>45.38</v>
      </c>
    </row>
    <row r="5577" spans="1:7">
      <c r="A5577" s="645" t="s">
        <v>69</v>
      </c>
      <c r="B5577" s="676">
        <v>5502775</v>
      </c>
      <c r="C5577" s="677" t="s">
        <v>11326</v>
      </c>
      <c r="D5577" s="678" t="s">
        <v>6087</v>
      </c>
      <c r="E5577" s="679">
        <f>IF(F5577 = "", "", ROUND(F5577*SINAPI!$M$5,2))</f>
        <v>41.91</v>
      </c>
      <c r="F5577" s="680">
        <v>43.6</v>
      </c>
      <c r="G5577" s="204">
        <f>IF(P.O.!$F$4 = "DESONERADO", SICRO!E5577, SICRO!F5577)</f>
        <v>43.6</v>
      </c>
    </row>
    <row r="5578" spans="1:7">
      <c r="A5578" s="645" t="s">
        <v>69</v>
      </c>
      <c r="B5578" s="676">
        <v>5502801</v>
      </c>
      <c r="C5578" s="677" t="s">
        <v>11327</v>
      </c>
      <c r="D5578" s="678" t="s">
        <v>6087</v>
      </c>
      <c r="E5578" s="679">
        <f>IF(F5578 = "", "", ROUND(F5578*SINAPI!$M$5,2))</f>
        <v>41.37</v>
      </c>
      <c r="F5578" s="680">
        <v>43.04</v>
      </c>
      <c r="G5578" s="204">
        <f>IF(P.O.!$F$4 = "DESONERADO", SICRO!E5578, SICRO!F5578)</f>
        <v>43.04</v>
      </c>
    </row>
    <row r="5579" spans="1:7">
      <c r="A5579" s="645" t="s">
        <v>69</v>
      </c>
      <c r="B5579" s="676">
        <v>5502750</v>
      </c>
      <c r="C5579" s="677" t="s">
        <v>11328</v>
      </c>
      <c r="D5579" s="678" t="s">
        <v>6087</v>
      </c>
      <c r="E5579" s="679">
        <f>IF(F5579 = "", "", ROUND(F5579*SINAPI!$M$5,2))</f>
        <v>45.63</v>
      </c>
      <c r="F5579" s="680">
        <v>47.47</v>
      </c>
      <c r="G5579" s="204">
        <f>IF(P.O.!$F$4 = "DESONERADO", SICRO!E5579, SICRO!F5579)</f>
        <v>47.47</v>
      </c>
    </row>
    <row r="5580" spans="1:7">
      <c r="A5580" s="645" t="s">
        <v>69</v>
      </c>
      <c r="B5580" s="676">
        <v>5502776</v>
      </c>
      <c r="C5580" s="677" t="s">
        <v>11329</v>
      </c>
      <c r="D5580" s="678" t="s">
        <v>6087</v>
      </c>
      <c r="E5580" s="679">
        <f>IF(F5580 = "", "", ROUND(F5580*SINAPI!$M$5,2))</f>
        <v>42.18</v>
      </c>
      <c r="F5580" s="680">
        <v>43.88</v>
      </c>
      <c r="G5580" s="204">
        <f>IF(P.O.!$F$4 = "DESONERADO", SICRO!E5580, SICRO!F5580)</f>
        <v>43.88</v>
      </c>
    </row>
    <row r="5581" spans="1:7">
      <c r="A5581" s="645" t="s">
        <v>69</v>
      </c>
      <c r="B5581" s="676">
        <v>5502802</v>
      </c>
      <c r="C5581" s="677" t="s">
        <v>11330</v>
      </c>
      <c r="D5581" s="678" t="s">
        <v>6087</v>
      </c>
      <c r="E5581" s="679">
        <f>IF(F5581 = "", "", ROUND(F5581*SINAPI!$M$5,2))</f>
        <v>41.64</v>
      </c>
      <c r="F5581" s="680">
        <v>43.32</v>
      </c>
      <c r="G5581" s="204">
        <f>IF(P.O.!$F$4 = "DESONERADO", SICRO!E5581, SICRO!F5581)</f>
        <v>43.32</v>
      </c>
    </row>
    <row r="5582" spans="1:7">
      <c r="A5582" s="645" t="s">
        <v>69</v>
      </c>
      <c r="B5582" s="676">
        <v>5502751</v>
      </c>
      <c r="C5582" s="677" t="s">
        <v>11331</v>
      </c>
      <c r="D5582" s="678" t="s">
        <v>6087</v>
      </c>
      <c r="E5582" s="679">
        <f>IF(F5582 = "", "", ROUND(F5582*SINAPI!$M$5,2))</f>
        <v>46.11</v>
      </c>
      <c r="F5582" s="680">
        <v>47.97</v>
      </c>
      <c r="G5582" s="204">
        <f>IF(P.O.!$F$4 = "DESONERADO", SICRO!E5582, SICRO!F5582)</f>
        <v>47.97</v>
      </c>
    </row>
    <row r="5583" spans="1:7">
      <c r="A5583" s="645" t="s">
        <v>69</v>
      </c>
      <c r="B5583" s="676">
        <v>5502777</v>
      </c>
      <c r="C5583" s="677" t="s">
        <v>11332</v>
      </c>
      <c r="D5583" s="678" t="s">
        <v>6087</v>
      </c>
      <c r="E5583" s="679">
        <f>IF(F5583 = "", "", ROUND(F5583*SINAPI!$M$5,2))</f>
        <v>42.45</v>
      </c>
      <c r="F5583" s="680">
        <v>44.16</v>
      </c>
      <c r="G5583" s="204">
        <f>IF(P.O.!$F$4 = "DESONERADO", SICRO!E5583, SICRO!F5583)</f>
        <v>44.16</v>
      </c>
    </row>
    <row r="5584" spans="1:7">
      <c r="A5584" s="645" t="s">
        <v>69</v>
      </c>
      <c r="B5584" s="676">
        <v>5502803</v>
      </c>
      <c r="C5584" s="677" t="s">
        <v>11333</v>
      </c>
      <c r="D5584" s="678" t="s">
        <v>6087</v>
      </c>
      <c r="E5584" s="679">
        <f>IF(F5584 = "", "", ROUND(F5584*SINAPI!$M$5,2))</f>
        <v>41.82</v>
      </c>
      <c r="F5584" s="680">
        <v>43.51</v>
      </c>
      <c r="G5584" s="204">
        <f>IF(P.O.!$F$4 = "DESONERADO", SICRO!E5584, SICRO!F5584)</f>
        <v>43.51</v>
      </c>
    </row>
    <row r="5585" spans="1:7">
      <c r="A5585" s="645" t="s">
        <v>69</v>
      </c>
      <c r="B5585" s="676">
        <v>5502752</v>
      </c>
      <c r="C5585" s="677" t="s">
        <v>11334</v>
      </c>
      <c r="D5585" s="678" t="s">
        <v>6087</v>
      </c>
      <c r="E5585" s="679">
        <f>IF(F5585 = "", "", ROUND(F5585*SINAPI!$M$5,2))</f>
        <v>46.82</v>
      </c>
      <c r="F5585" s="680">
        <v>48.71</v>
      </c>
      <c r="G5585" s="204">
        <f>IF(P.O.!$F$4 = "DESONERADO", SICRO!E5585, SICRO!F5585)</f>
        <v>48.71</v>
      </c>
    </row>
    <row r="5586" spans="1:7">
      <c r="A5586" s="645" t="s">
        <v>69</v>
      </c>
      <c r="B5586" s="676">
        <v>5502778</v>
      </c>
      <c r="C5586" s="677" t="s">
        <v>11335</v>
      </c>
      <c r="D5586" s="678" t="s">
        <v>6087</v>
      </c>
      <c r="E5586" s="679">
        <f>IF(F5586 = "", "", ROUND(F5586*SINAPI!$M$5,2))</f>
        <v>42.99</v>
      </c>
      <c r="F5586" s="680">
        <v>44.72</v>
      </c>
      <c r="G5586" s="204">
        <f>IF(P.O.!$F$4 = "DESONERADO", SICRO!E5586, SICRO!F5586)</f>
        <v>44.72</v>
      </c>
    </row>
    <row r="5587" spans="1:7">
      <c r="A5587" s="645" t="s">
        <v>69</v>
      </c>
      <c r="B5587" s="676">
        <v>5502804</v>
      </c>
      <c r="C5587" s="677" t="s">
        <v>11336</v>
      </c>
      <c r="D5587" s="678" t="s">
        <v>6087</v>
      </c>
      <c r="E5587" s="679">
        <f>IF(F5587 = "", "", ROUND(F5587*SINAPI!$M$5,2))</f>
        <v>42.28</v>
      </c>
      <c r="F5587" s="680">
        <v>43.98</v>
      </c>
      <c r="G5587" s="204">
        <f>IF(P.O.!$F$4 = "DESONERADO", SICRO!E5587, SICRO!F5587)</f>
        <v>43.98</v>
      </c>
    </row>
    <row r="5588" spans="1:7">
      <c r="A5588" s="645" t="s">
        <v>69</v>
      </c>
      <c r="B5588" s="676">
        <v>5502753</v>
      </c>
      <c r="C5588" s="677" t="s">
        <v>11337</v>
      </c>
      <c r="D5588" s="678" t="s">
        <v>6087</v>
      </c>
      <c r="E5588" s="679">
        <f>IF(F5588 = "", "", ROUND(F5588*SINAPI!$M$5,2))</f>
        <v>48.02</v>
      </c>
      <c r="F5588" s="680">
        <v>49.96</v>
      </c>
      <c r="G5588" s="204">
        <f>IF(P.O.!$F$4 = "DESONERADO", SICRO!E5588, SICRO!F5588)</f>
        <v>49.96</v>
      </c>
    </row>
    <row r="5589" spans="1:7">
      <c r="A5589" s="645" t="s">
        <v>69</v>
      </c>
      <c r="B5589" s="676">
        <v>5502779</v>
      </c>
      <c r="C5589" s="677" t="s">
        <v>11338</v>
      </c>
      <c r="D5589" s="678" t="s">
        <v>6087</v>
      </c>
      <c r="E5589" s="679">
        <f>IF(F5589 = "", "", ROUND(F5589*SINAPI!$M$5,2))</f>
        <v>45.39</v>
      </c>
      <c r="F5589" s="680">
        <v>47.22</v>
      </c>
      <c r="G5589" s="204">
        <f>IF(P.O.!$F$4 = "DESONERADO", SICRO!E5589, SICRO!F5589)</f>
        <v>47.22</v>
      </c>
    </row>
    <row r="5590" spans="1:7">
      <c r="A5590" s="645" t="s">
        <v>69</v>
      </c>
      <c r="B5590" s="676">
        <v>5502805</v>
      </c>
      <c r="C5590" s="677" t="s">
        <v>11339</v>
      </c>
      <c r="D5590" s="678" t="s">
        <v>6087</v>
      </c>
      <c r="E5590" s="679">
        <f>IF(F5590 = "", "", ROUND(F5590*SINAPI!$M$5,2))</f>
        <v>42.9</v>
      </c>
      <c r="F5590" s="680">
        <v>44.63</v>
      </c>
      <c r="G5590" s="204">
        <f>IF(P.O.!$F$4 = "DESONERADO", SICRO!E5590, SICRO!F5590)</f>
        <v>44.63</v>
      </c>
    </row>
    <row r="5591" spans="1:7">
      <c r="A5591" s="645" t="s">
        <v>69</v>
      </c>
      <c r="B5591" s="676">
        <v>5502743</v>
      </c>
      <c r="C5591" s="677" t="s">
        <v>11340</v>
      </c>
      <c r="D5591" s="678" t="s">
        <v>6087</v>
      </c>
      <c r="E5591" s="679">
        <f>IF(F5591 = "", "", ROUND(F5591*SINAPI!$M$5,2))</f>
        <v>40.75</v>
      </c>
      <c r="F5591" s="680">
        <v>42.39</v>
      </c>
      <c r="G5591" s="204">
        <f>IF(P.O.!$F$4 = "DESONERADO", SICRO!E5591, SICRO!F5591)</f>
        <v>42.39</v>
      </c>
    </row>
    <row r="5592" spans="1:7">
      <c r="A5592" s="645" t="s">
        <v>69</v>
      </c>
      <c r="B5592" s="676">
        <v>5502769</v>
      </c>
      <c r="C5592" s="677" t="s">
        <v>11341</v>
      </c>
      <c r="D5592" s="678" t="s">
        <v>6087</v>
      </c>
      <c r="E5592" s="679">
        <f>IF(F5592 = "", "", ROUND(F5592*SINAPI!$M$5,2))</f>
        <v>38.5</v>
      </c>
      <c r="F5592" s="680">
        <v>40.049999999999997</v>
      </c>
      <c r="G5592" s="204">
        <f>IF(P.O.!$F$4 = "DESONERADO", SICRO!E5592, SICRO!F5592)</f>
        <v>40.049999999999997</v>
      </c>
    </row>
    <row r="5593" spans="1:7">
      <c r="A5593" s="645" t="s">
        <v>69</v>
      </c>
      <c r="B5593" s="676">
        <v>5502795</v>
      </c>
      <c r="C5593" s="677" t="s">
        <v>11342</v>
      </c>
      <c r="D5593" s="678" t="s">
        <v>6087</v>
      </c>
      <c r="E5593" s="679">
        <f>IF(F5593 = "", "", ROUND(F5593*SINAPI!$M$5,2))</f>
        <v>38.32</v>
      </c>
      <c r="F5593" s="680">
        <v>39.869999999999997</v>
      </c>
      <c r="G5593" s="204">
        <f>IF(P.O.!$F$4 = "DESONERADO", SICRO!E5593, SICRO!F5593)</f>
        <v>39.869999999999997</v>
      </c>
    </row>
    <row r="5594" spans="1:7">
      <c r="A5594" s="645" t="s">
        <v>69</v>
      </c>
      <c r="B5594" s="676">
        <v>5502744</v>
      </c>
      <c r="C5594" s="677" t="s">
        <v>11343</v>
      </c>
      <c r="D5594" s="678" t="s">
        <v>6087</v>
      </c>
      <c r="E5594" s="679">
        <f>IF(F5594 = "", "", ROUND(F5594*SINAPI!$M$5,2))</f>
        <v>41.37</v>
      </c>
      <c r="F5594" s="680">
        <v>43.04</v>
      </c>
      <c r="G5594" s="204">
        <f>IF(P.O.!$F$4 = "DESONERADO", SICRO!E5594, SICRO!F5594)</f>
        <v>43.04</v>
      </c>
    </row>
    <row r="5595" spans="1:7">
      <c r="A5595" s="645" t="s">
        <v>69</v>
      </c>
      <c r="B5595" s="676">
        <v>5502770</v>
      </c>
      <c r="C5595" s="677" t="s">
        <v>11344</v>
      </c>
      <c r="D5595" s="678" t="s">
        <v>6087</v>
      </c>
      <c r="E5595" s="679">
        <f>IF(F5595 = "", "", ROUND(F5595*SINAPI!$M$5,2))</f>
        <v>38.92</v>
      </c>
      <c r="F5595" s="680">
        <v>40.49</v>
      </c>
      <c r="G5595" s="204">
        <f>IF(P.O.!$F$4 = "DESONERADO", SICRO!E5595, SICRO!F5595)</f>
        <v>40.49</v>
      </c>
    </row>
    <row r="5596" spans="1:7">
      <c r="A5596" s="645" t="s">
        <v>69</v>
      </c>
      <c r="B5596" s="676">
        <v>5502796</v>
      </c>
      <c r="C5596" s="677" t="s">
        <v>11345</v>
      </c>
      <c r="D5596" s="678" t="s">
        <v>6087</v>
      </c>
      <c r="E5596" s="679">
        <f>IF(F5596 = "", "", ROUND(F5596*SINAPI!$M$5,2))</f>
        <v>38.619999999999997</v>
      </c>
      <c r="F5596" s="680">
        <v>40.18</v>
      </c>
      <c r="G5596" s="204">
        <f>IF(P.O.!$F$4 = "DESONERADO", SICRO!E5596, SICRO!F5596)</f>
        <v>40.18</v>
      </c>
    </row>
    <row r="5597" spans="1:7">
      <c r="A5597" s="645" t="s">
        <v>69</v>
      </c>
      <c r="B5597" s="676">
        <v>5502742</v>
      </c>
      <c r="C5597" s="677" t="s">
        <v>11346</v>
      </c>
      <c r="D5597" s="678" t="s">
        <v>6087</v>
      </c>
      <c r="E5597" s="679">
        <f>IF(F5597 = "", "", ROUND(F5597*SINAPI!$M$5,2))</f>
        <v>38.5</v>
      </c>
      <c r="F5597" s="680">
        <v>40.049999999999997</v>
      </c>
      <c r="G5597" s="204">
        <f>IF(P.O.!$F$4 = "DESONERADO", SICRO!E5597, SICRO!F5597)</f>
        <v>40.049999999999997</v>
      </c>
    </row>
    <row r="5598" spans="1:7">
      <c r="A5598" s="645" t="s">
        <v>69</v>
      </c>
      <c r="B5598" s="676">
        <v>5502768</v>
      </c>
      <c r="C5598" s="677" t="s">
        <v>11347</v>
      </c>
      <c r="D5598" s="678" t="s">
        <v>6087</v>
      </c>
      <c r="E5598" s="679">
        <f>IF(F5598 = "", "", ROUND(F5598*SINAPI!$M$5,2))</f>
        <v>38.08</v>
      </c>
      <c r="F5598" s="680">
        <v>39.619999999999997</v>
      </c>
      <c r="G5598" s="204">
        <f>IF(P.O.!$F$4 = "DESONERADO", SICRO!E5598, SICRO!F5598)</f>
        <v>39.619999999999997</v>
      </c>
    </row>
    <row r="5599" spans="1:7">
      <c r="A5599" s="645" t="s">
        <v>69</v>
      </c>
      <c r="B5599" s="676">
        <v>5502794</v>
      </c>
      <c r="C5599" s="677" t="s">
        <v>11348</v>
      </c>
      <c r="D5599" s="678" t="s">
        <v>6087</v>
      </c>
      <c r="E5599" s="679">
        <f>IF(F5599 = "", "", ROUND(F5599*SINAPI!$M$5,2))</f>
        <v>37.9</v>
      </c>
      <c r="F5599" s="680">
        <v>39.43</v>
      </c>
      <c r="G5599" s="204">
        <f>IF(P.O.!$F$4 = "DESONERADO", SICRO!E5599, SICRO!F5599)</f>
        <v>39.43</v>
      </c>
    </row>
    <row r="5600" spans="1:7">
      <c r="A5600" s="645" t="s">
        <v>69</v>
      </c>
      <c r="B5600" s="676">
        <v>5502745</v>
      </c>
      <c r="C5600" s="677" t="s">
        <v>11349</v>
      </c>
      <c r="D5600" s="678" t="s">
        <v>6087</v>
      </c>
      <c r="E5600" s="679">
        <f>IF(F5600 = "", "", ROUND(F5600*SINAPI!$M$5,2))</f>
        <v>41.91</v>
      </c>
      <c r="F5600" s="680">
        <v>43.6</v>
      </c>
      <c r="G5600" s="204">
        <f>IF(P.O.!$F$4 = "DESONERADO", SICRO!E5600, SICRO!F5600)</f>
        <v>43.6</v>
      </c>
    </row>
    <row r="5601" spans="1:7">
      <c r="A5601" s="645" t="s">
        <v>69</v>
      </c>
      <c r="B5601" s="676">
        <v>5502771</v>
      </c>
      <c r="C5601" s="677" t="s">
        <v>11350</v>
      </c>
      <c r="D5601" s="678" t="s">
        <v>6087</v>
      </c>
      <c r="E5601" s="679">
        <f>IF(F5601 = "", "", ROUND(F5601*SINAPI!$M$5,2))</f>
        <v>40.83</v>
      </c>
      <c r="F5601" s="680">
        <v>42.48</v>
      </c>
      <c r="G5601" s="204">
        <f>IF(P.O.!$F$4 = "DESONERADO", SICRO!E5601, SICRO!F5601)</f>
        <v>42.48</v>
      </c>
    </row>
    <row r="5602" spans="1:7">
      <c r="A5602" s="645" t="s">
        <v>69</v>
      </c>
      <c r="B5602" s="676">
        <v>5502797</v>
      </c>
      <c r="C5602" s="677" t="s">
        <v>11351</v>
      </c>
      <c r="D5602" s="678" t="s">
        <v>6087</v>
      </c>
      <c r="E5602" s="679">
        <f>IF(F5602 = "", "", ROUND(F5602*SINAPI!$M$5,2))</f>
        <v>38.86</v>
      </c>
      <c r="F5602" s="680">
        <v>40.43</v>
      </c>
      <c r="G5602" s="204">
        <f>IF(P.O.!$F$4 = "DESONERADO", SICRO!E5602, SICRO!F5602)</f>
        <v>40.43</v>
      </c>
    </row>
    <row r="5603" spans="1:7">
      <c r="A5603" s="645" t="s">
        <v>69</v>
      </c>
      <c r="B5603" s="676">
        <v>5502746</v>
      </c>
      <c r="C5603" s="677" t="s">
        <v>11352</v>
      </c>
      <c r="D5603" s="678" t="s">
        <v>6087</v>
      </c>
      <c r="E5603" s="679">
        <f>IF(F5603 = "", "", ROUND(F5603*SINAPI!$M$5,2))</f>
        <v>42.36</v>
      </c>
      <c r="F5603" s="680">
        <v>44.07</v>
      </c>
      <c r="G5603" s="204">
        <f>IF(P.O.!$F$4 = "DESONERADO", SICRO!E5603, SICRO!F5603)</f>
        <v>44.07</v>
      </c>
    </row>
    <row r="5604" spans="1:7">
      <c r="A5604" s="645" t="s">
        <v>69</v>
      </c>
      <c r="B5604" s="676">
        <v>5502772</v>
      </c>
      <c r="C5604" s="677" t="s">
        <v>11353</v>
      </c>
      <c r="D5604" s="678" t="s">
        <v>6087</v>
      </c>
      <c r="E5604" s="679">
        <f>IF(F5604 = "", "", ROUND(F5604*SINAPI!$M$5,2))</f>
        <v>41.1</v>
      </c>
      <c r="F5604" s="680">
        <v>42.76</v>
      </c>
      <c r="G5604" s="204">
        <f>IF(P.O.!$F$4 = "DESONERADO", SICRO!E5604, SICRO!F5604)</f>
        <v>42.76</v>
      </c>
    </row>
    <row r="5605" spans="1:7">
      <c r="A5605" s="645" t="s">
        <v>69</v>
      </c>
      <c r="B5605" s="676">
        <v>5502798</v>
      </c>
      <c r="C5605" s="677" t="s">
        <v>11354</v>
      </c>
      <c r="D5605" s="678" t="s">
        <v>6087</v>
      </c>
      <c r="E5605" s="679">
        <f>IF(F5605 = "", "", ROUND(F5605*SINAPI!$M$5,2))</f>
        <v>39.159999999999997</v>
      </c>
      <c r="F5605" s="680">
        <v>40.74</v>
      </c>
      <c r="G5605" s="204">
        <f>IF(P.O.!$F$4 = "DESONERADO", SICRO!E5605, SICRO!F5605)</f>
        <v>40.74</v>
      </c>
    </row>
    <row r="5606" spans="1:7">
      <c r="A5606" s="645" t="s">
        <v>69</v>
      </c>
      <c r="B5606" s="676">
        <v>5502886</v>
      </c>
      <c r="C5606" s="677" t="s">
        <v>11355</v>
      </c>
      <c r="D5606" s="678" t="s">
        <v>6087</v>
      </c>
      <c r="E5606" s="679">
        <f>IF(F5606 = "", "", ROUND(F5606*SINAPI!$M$5,2))</f>
        <v>50.27</v>
      </c>
      <c r="F5606" s="680">
        <v>52.3</v>
      </c>
      <c r="G5606" s="204">
        <f>IF(P.O.!$F$4 = "DESONERADO", SICRO!E5606, SICRO!F5606)</f>
        <v>52.3</v>
      </c>
    </row>
    <row r="5607" spans="1:7">
      <c r="A5607" s="645" t="s">
        <v>69</v>
      </c>
      <c r="B5607" s="676">
        <v>5502887</v>
      </c>
      <c r="C5607" s="677" t="s">
        <v>11356</v>
      </c>
      <c r="D5607" s="678" t="s">
        <v>6087</v>
      </c>
      <c r="E5607" s="679">
        <f>IF(F5607 = "", "", ROUND(F5607*SINAPI!$M$5,2))</f>
        <v>45.75</v>
      </c>
      <c r="F5607" s="680">
        <v>47.59</v>
      </c>
      <c r="G5607" s="204">
        <f>IF(P.O.!$F$4 = "DESONERADO", SICRO!E5607, SICRO!F5607)</f>
        <v>47.59</v>
      </c>
    </row>
    <row r="5608" spans="1:7">
      <c r="A5608" s="645" t="s">
        <v>69</v>
      </c>
      <c r="B5608" s="676">
        <v>5502888</v>
      </c>
      <c r="C5608" s="677" t="s">
        <v>11357</v>
      </c>
      <c r="D5608" s="678" t="s">
        <v>6087</v>
      </c>
      <c r="E5608" s="679">
        <f>IF(F5608 = "", "", ROUND(F5608*SINAPI!$M$5,2))</f>
        <v>43.27</v>
      </c>
      <c r="F5608" s="680">
        <v>45.01</v>
      </c>
      <c r="G5608" s="204">
        <f>IF(P.O.!$F$4 = "DESONERADO", SICRO!E5608, SICRO!F5608)</f>
        <v>45.01</v>
      </c>
    </row>
    <row r="5609" spans="1:7">
      <c r="A5609" s="645" t="s">
        <v>69</v>
      </c>
      <c r="B5609" s="676">
        <v>5502820</v>
      </c>
      <c r="C5609" s="677" t="s">
        <v>11358</v>
      </c>
      <c r="D5609" s="678" t="s">
        <v>6087</v>
      </c>
      <c r="E5609" s="679">
        <f>IF(F5609 = "", "", ROUND(F5609*SINAPI!$M$5,2))</f>
        <v>6.27</v>
      </c>
      <c r="F5609" s="680">
        <v>6.52</v>
      </c>
      <c r="G5609" s="204">
        <f>IF(P.O.!$F$4 = "DESONERADO", SICRO!E5609, SICRO!F5609)</f>
        <v>6.52</v>
      </c>
    </row>
    <row r="5610" spans="1:7">
      <c r="A5610" s="645" t="s">
        <v>69</v>
      </c>
      <c r="B5610" s="676">
        <v>5502904</v>
      </c>
      <c r="C5610" s="677" t="s">
        <v>11359</v>
      </c>
      <c r="D5610" s="678" t="s">
        <v>6087</v>
      </c>
      <c r="E5610" s="679">
        <f>IF(F5610 = "", "", ROUND(F5610*SINAPI!$M$5,2))</f>
        <v>18.46</v>
      </c>
      <c r="F5610" s="680">
        <v>19.2</v>
      </c>
      <c r="G5610" s="204">
        <f>IF(P.O.!$F$4 = "DESONERADO", SICRO!E5610, SICRO!F5610)</f>
        <v>19.2</v>
      </c>
    </row>
    <row r="5611" spans="1:7">
      <c r="A5611" s="645" t="s">
        <v>69</v>
      </c>
      <c r="B5611" s="676">
        <v>5502930</v>
      </c>
      <c r="C5611" s="677" t="s">
        <v>11360</v>
      </c>
      <c r="D5611" s="678" t="s">
        <v>6087</v>
      </c>
      <c r="E5611" s="679">
        <f>IF(F5611 = "", "", ROUND(F5611*SINAPI!$M$5,2))</f>
        <v>17.54</v>
      </c>
      <c r="F5611" s="680">
        <v>18.25</v>
      </c>
      <c r="G5611" s="204">
        <f>IF(P.O.!$F$4 = "DESONERADO", SICRO!E5611, SICRO!F5611)</f>
        <v>18.25</v>
      </c>
    </row>
    <row r="5612" spans="1:7">
      <c r="A5612" s="645" t="s">
        <v>69</v>
      </c>
      <c r="B5612" s="676">
        <v>5502956</v>
      </c>
      <c r="C5612" s="677" t="s">
        <v>11361</v>
      </c>
      <c r="D5612" s="678" t="s">
        <v>6087</v>
      </c>
      <c r="E5612" s="679">
        <f>IF(F5612 = "", "", ROUND(F5612*SINAPI!$M$5,2))</f>
        <v>17.21</v>
      </c>
      <c r="F5612" s="680">
        <v>17.899999999999999</v>
      </c>
      <c r="G5612" s="204">
        <f>IF(P.O.!$F$4 = "DESONERADO", SICRO!E5612, SICRO!F5612)</f>
        <v>17.899999999999999</v>
      </c>
    </row>
    <row r="5613" spans="1:7">
      <c r="A5613" s="645" t="s">
        <v>69</v>
      </c>
      <c r="B5613" s="676">
        <v>5502905</v>
      </c>
      <c r="C5613" s="677" t="s">
        <v>11362</v>
      </c>
      <c r="D5613" s="678" t="s">
        <v>6087</v>
      </c>
      <c r="E5613" s="679">
        <f>IF(F5613 = "", "", ROUND(F5613*SINAPI!$M$5,2))</f>
        <v>20.81</v>
      </c>
      <c r="F5613" s="680">
        <v>21.65</v>
      </c>
      <c r="G5613" s="204">
        <f>IF(P.O.!$F$4 = "DESONERADO", SICRO!E5613, SICRO!F5613)</f>
        <v>21.65</v>
      </c>
    </row>
    <row r="5614" spans="1:7">
      <c r="A5614" s="645" t="s">
        <v>69</v>
      </c>
      <c r="B5614" s="676">
        <v>5502931</v>
      </c>
      <c r="C5614" s="677" t="s">
        <v>11363</v>
      </c>
      <c r="D5614" s="678" t="s">
        <v>6087</v>
      </c>
      <c r="E5614" s="679">
        <f>IF(F5614 = "", "", ROUND(F5614*SINAPI!$M$5,2))</f>
        <v>17.71</v>
      </c>
      <c r="F5614" s="680">
        <v>18.420000000000002</v>
      </c>
      <c r="G5614" s="204">
        <f>IF(P.O.!$F$4 = "DESONERADO", SICRO!E5614, SICRO!F5614)</f>
        <v>18.420000000000002</v>
      </c>
    </row>
    <row r="5615" spans="1:7">
      <c r="A5615" s="645" t="s">
        <v>69</v>
      </c>
      <c r="B5615" s="676">
        <v>5502957</v>
      </c>
      <c r="C5615" s="677" t="s">
        <v>11364</v>
      </c>
      <c r="D5615" s="678" t="s">
        <v>6087</v>
      </c>
      <c r="E5615" s="679">
        <f>IF(F5615 = "", "", ROUND(F5615*SINAPI!$M$5,2))</f>
        <v>17.38</v>
      </c>
      <c r="F5615" s="680">
        <v>18.079999999999998</v>
      </c>
      <c r="G5615" s="204">
        <f>IF(P.O.!$F$4 = "DESONERADO", SICRO!E5615, SICRO!F5615)</f>
        <v>18.079999999999998</v>
      </c>
    </row>
    <row r="5616" spans="1:7">
      <c r="A5616" s="645" t="s">
        <v>69</v>
      </c>
      <c r="B5616" s="676">
        <v>5502906</v>
      </c>
      <c r="C5616" s="677" t="s">
        <v>11365</v>
      </c>
      <c r="D5616" s="678" t="s">
        <v>6087</v>
      </c>
      <c r="E5616" s="679">
        <f>IF(F5616 = "", "", ROUND(F5616*SINAPI!$M$5,2))</f>
        <v>21.06</v>
      </c>
      <c r="F5616" s="680">
        <v>21.91</v>
      </c>
      <c r="G5616" s="204">
        <f>IF(P.O.!$F$4 = "DESONERADO", SICRO!E5616, SICRO!F5616)</f>
        <v>21.91</v>
      </c>
    </row>
    <row r="5617" spans="1:7">
      <c r="A5617" s="645" t="s">
        <v>69</v>
      </c>
      <c r="B5617" s="676">
        <v>5502932</v>
      </c>
      <c r="C5617" s="677" t="s">
        <v>11366</v>
      </c>
      <c r="D5617" s="678" t="s">
        <v>6087</v>
      </c>
      <c r="E5617" s="679">
        <f>IF(F5617 = "", "", ROUND(F5617*SINAPI!$M$5,2))</f>
        <v>17.88</v>
      </c>
      <c r="F5617" s="680">
        <v>18.600000000000001</v>
      </c>
      <c r="G5617" s="204">
        <f>IF(P.O.!$F$4 = "DESONERADO", SICRO!E5617, SICRO!F5617)</f>
        <v>18.600000000000001</v>
      </c>
    </row>
    <row r="5618" spans="1:7">
      <c r="A5618" s="645" t="s">
        <v>69</v>
      </c>
      <c r="B5618" s="676">
        <v>5502958</v>
      </c>
      <c r="C5618" s="677" t="s">
        <v>11367</v>
      </c>
      <c r="D5618" s="678" t="s">
        <v>6087</v>
      </c>
      <c r="E5618" s="679">
        <f>IF(F5618 = "", "", ROUND(F5618*SINAPI!$M$5,2))</f>
        <v>17.54</v>
      </c>
      <c r="F5618" s="680">
        <v>18.25</v>
      </c>
      <c r="G5618" s="204">
        <f>IF(P.O.!$F$4 = "DESONERADO", SICRO!E5618, SICRO!F5618)</f>
        <v>18.25</v>
      </c>
    </row>
    <row r="5619" spans="1:7">
      <c r="A5619" s="645" t="s">
        <v>69</v>
      </c>
      <c r="B5619" s="676">
        <v>5502907</v>
      </c>
      <c r="C5619" s="677" t="s">
        <v>11368</v>
      </c>
      <c r="D5619" s="678" t="s">
        <v>6087</v>
      </c>
      <c r="E5619" s="679">
        <f>IF(F5619 = "", "", ROUND(F5619*SINAPI!$M$5,2))</f>
        <v>21.44</v>
      </c>
      <c r="F5619" s="680">
        <v>22.3</v>
      </c>
      <c r="G5619" s="204">
        <f>IF(P.O.!$F$4 = "DESONERADO", SICRO!E5619, SICRO!F5619)</f>
        <v>22.3</v>
      </c>
    </row>
    <row r="5620" spans="1:7">
      <c r="A5620" s="645" t="s">
        <v>69</v>
      </c>
      <c r="B5620" s="676">
        <v>5502933</v>
      </c>
      <c r="C5620" s="677" t="s">
        <v>11369</v>
      </c>
      <c r="D5620" s="678" t="s">
        <v>6087</v>
      </c>
      <c r="E5620" s="679">
        <f>IF(F5620 = "", "", ROUND(F5620*SINAPI!$M$5,2))</f>
        <v>18.12</v>
      </c>
      <c r="F5620" s="680">
        <v>18.850000000000001</v>
      </c>
      <c r="G5620" s="204">
        <f>IF(P.O.!$F$4 = "DESONERADO", SICRO!E5620, SICRO!F5620)</f>
        <v>18.850000000000001</v>
      </c>
    </row>
    <row r="5621" spans="1:7">
      <c r="A5621" s="645" t="s">
        <v>69</v>
      </c>
      <c r="B5621" s="676">
        <v>5502959</v>
      </c>
      <c r="C5621" s="677" t="s">
        <v>11370</v>
      </c>
      <c r="D5621" s="678" t="s">
        <v>6087</v>
      </c>
      <c r="E5621" s="679">
        <f>IF(F5621 = "", "", ROUND(F5621*SINAPI!$M$5,2))</f>
        <v>17.71</v>
      </c>
      <c r="F5621" s="680">
        <v>18.420000000000002</v>
      </c>
      <c r="G5621" s="204">
        <f>IF(P.O.!$F$4 = "DESONERADO", SICRO!E5621, SICRO!F5621)</f>
        <v>18.420000000000002</v>
      </c>
    </row>
    <row r="5622" spans="1:7">
      <c r="A5622" s="645" t="s">
        <v>69</v>
      </c>
      <c r="B5622" s="676">
        <v>5502908</v>
      </c>
      <c r="C5622" s="677" t="s">
        <v>11371</v>
      </c>
      <c r="D5622" s="678" t="s">
        <v>6087</v>
      </c>
      <c r="E5622" s="679">
        <f>IF(F5622 = "", "", ROUND(F5622*SINAPI!$M$5,2))</f>
        <v>21.69</v>
      </c>
      <c r="F5622" s="680">
        <v>22.56</v>
      </c>
      <c r="G5622" s="204">
        <f>IF(P.O.!$F$4 = "DESONERADO", SICRO!E5622, SICRO!F5622)</f>
        <v>22.56</v>
      </c>
    </row>
    <row r="5623" spans="1:7">
      <c r="A5623" s="645" t="s">
        <v>69</v>
      </c>
      <c r="B5623" s="676">
        <v>5502934</v>
      </c>
      <c r="C5623" s="677" t="s">
        <v>11372</v>
      </c>
      <c r="D5623" s="678" t="s">
        <v>6087</v>
      </c>
      <c r="E5623" s="679">
        <f>IF(F5623 = "", "", ROUND(F5623*SINAPI!$M$5,2))</f>
        <v>18.29</v>
      </c>
      <c r="F5623" s="680">
        <v>19.03</v>
      </c>
      <c r="G5623" s="204">
        <f>IF(P.O.!$F$4 = "DESONERADO", SICRO!E5623, SICRO!F5623)</f>
        <v>19.03</v>
      </c>
    </row>
    <row r="5624" spans="1:7">
      <c r="A5624" s="645" t="s">
        <v>69</v>
      </c>
      <c r="B5624" s="676">
        <v>5502960</v>
      </c>
      <c r="C5624" s="677" t="s">
        <v>11373</v>
      </c>
      <c r="D5624" s="678" t="s">
        <v>6087</v>
      </c>
      <c r="E5624" s="679">
        <f>IF(F5624 = "", "", ROUND(F5624*SINAPI!$M$5,2))</f>
        <v>17.79</v>
      </c>
      <c r="F5624" s="680">
        <v>18.510000000000002</v>
      </c>
      <c r="G5624" s="204">
        <f>IF(P.O.!$F$4 = "DESONERADO", SICRO!E5624, SICRO!F5624)</f>
        <v>18.510000000000002</v>
      </c>
    </row>
    <row r="5625" spans="1:7">
      <c r="A5625" s="645" t="s">
        <v>69</v>
      </c>
      <c r="B5625" s="676">
        <v>5502909</v>
      </c>
      <c r="C5625" s="677" t="s">
        <v>11374</v>
      </c>
      <c r="D5625" s="678" t="s">
        <v>6087</v>
      </c>
      <c r="E5625" s="679">
        <f>IF(F5625 = "", "", ROUND(F5625*SINAPI!$M$5,2))</f>
        <v>22.19</v>
      </c>
      <c r="F5625" s="680">
        <v>23.08</v>
      </c>
      <c r="G5625" s="204">
        <f>IF(P.O.!$F$4 = "DESONERADO", SICRO!E5625, SICRO!F5625)</f>
        <v>23.08</v>
      </c>
    </row>
    <row r="5626" spans="1:7">
      <c r="A5626" s="645" t="s">
        <v>69</v>
      </c>
      <c r="B5626" s="676">
        <v>5502935</v>
      </c>
      <c r="C5626" s="677" t="s">
        <v>11375</v>
      </c>
      <c r="D5626" s="678" t="s">
        <v>6087</v>
      </c>
      <c r="E5626" s="679">
        <f>IF(F5626 = "", "", ROUND(F5626*SINAPI!$M$5,2))</f>
        <v>18.62</v>
      </c>
      <c r="F5626" s="680">
        <v>19.37</v>
      </c>
      <c r="G5626" s="204">
        <f>IF(P.O.!$F$4 = "DESONERADO", SICRO!E5626, SICRO!F5626)</f>
        <v>19.37</v>
      </c>
    </row>
    <row r="5627" spans="1:7">
      <c r="A5627" s="645" t="s">
        <v>69</v>
      </c>
      <c r="B5627" s="676">
        <v>5502961</v>
      </c>
      <c r="C5627" s="677" t="s">
        <v>11376</v>
      </c>
      <c r="D5627" s="678" t="s">
        <v>6087</v>
      </c>
      <c r="E5627" s="679">
        <f>IF(F5627 = "", "", ROUND(F5627*SINAPI!$M$5,2))</f>
        <v>18.12</v>
      </c>
      <c r="F5627" s="680">
        <v>18.850000000000001</v>
      </c>
      <c r="G5627" s="204">
        <f>IF(P.O.!$F$4 = "DESONERADO", SICRO!E5627, SICRO!F5627)</f>
        <v>18.850000000000001</v>
      </c>
    </row>
    <row r="5628" spans="1:7">
      <c r="A5628" s="645" t="s">
        <v>69</v>
      </c>
      <c r="B5628" s="676">
        <v>5502910</v>
      </c>
      <c r="C5628" s="677" t="s">
        <v>11377</v>
      </c>
      <c r="D5628" s="678" t="s">
        <v>6087</v>
      </c>
      <c r="E5628" s="679">
        <f>IF(F5628 = "", "", ROUND(F5628*SINAPI!$M$5,2))</f>
        <v>23.05</v>
      </c>
      <c r="F5628" s="680">
        <v>23.98</v>
      </c>
      <c r="G5628" s="204">
        <f>IF(P.O.!$F$4 = "DESONERADO", SICRO!E5628, SICRO!F5628)</f>
        <v>23.98</v>
      </c>
    </row>
    <row r="5629" spans="1:7">
      <c r="A5629" s="645" t="s">
        <v>69</v>
      </c>
      <c r="B5629" s="676">
        <v>5502936</v>
      </c>
      <c r="C5629" s="677" t="s">
        <v>11378</v>
      </c>
      <c r="D5629" s="678" t="s">
        <v>6087</v>
      </c>
      <c r="E5629" s="679">
        <f>IF(F5629 = "", "", ROUND(F5629*SINAPI!$M$5,2))</f>
        <v>21.19</v>
      </c>
      <c r="F5629" s="680">
        <v>22.04</v>
      </c>
      <c r="G5629" s="204">
        <f>IF(P.O.!$F$4 = "DESONERADO", SICRO!E5629, SICRO!F5629)</f>
        <v>22.04</v>
      </c>
    </row>
    <row r="5630" spans="1:7">
      <c r="A5630" s="645" t="s">
        <v>69</v>
      </c>
      <c r="B5630" s="676">
        <v>5502962</v>
      </c>
      <c r="C5630" s="677" t="s">
        <v>11379</v>
      </c>
      <c r="D5630" s="678" t="s">
        <v>6087</v>
      </c>
      <c r="E5630" s="679">
        <f>IF(F5630 = "", "", ROUND(F5630*SINAPI!$M$5,2))</f>
        <v>18.54</v>
      </c>
      <c r="F5630" s="680">
        <v>19.29</v>
      </c>
      <c r="G5630" s="204">
        <f>IF(P.O.!$F$4 = "DESONERADO", SICRO!E5630, SICRO!F5630)</f>
        <v>19.29</v>
      </c>
    </row>
    <row r="5631" spans="1:7">
      <c r="A5631" s="645" t="s">
        <v>69</v>
      </c>
      <c r="B5631" s="676">
        <v>5502900</v>
      </c>
      <c r="C5631" s="677" t="s">
        <v>11380</v>
      </c>
      <c r="D5631" s="678" t="s">
        <v>6087</v>
      </c>
      <c r="E5631" s="679">
        <f>IF(F5631 = "", "", ROUND(F5631*SINAPI!$M$5,2))</f>
        <v>17.13</v>
      </c>
      <c r="F5631" s="680">
        <v>17.82</v>
      </c>
      <c r="G5631" s="204">
        <f>IF(P.O.!$F$4 = "DESONERADO", SICRO!E5631, SICRO!F5631)</f>
        <v>17.82</v>
      </c>
    </row>
    <row r="5632" spans="1:7">
      <c r="A5632" s="645" t="s">
        <v>69</v>
      </c>
      <c r="B5632" s="676">
        <v>5502926</v>
      </c>
      <c r="C5632" s="677" t="s">
        <v>11381</v>
      </c>
      <c r="D5632" s="678" t="s">
        <v>6087</v>
      </c>
      <c r="E5632" s="679">
        <f>IF(F5632 = "", "", ROUND(F5632*SINAPI!$M$5,2))</f>
        <v>16.63</v>
      </c>
      <c r="F5632" s="680">
        <v>17.3</v>
      </c>
      <c r="G5632" s="204">
        <f>IF(P.O.!$F$4 = "DESONERADO", SICRO!E5632, SICRO!F5632)</f>
        <v>17.3</v>
      </c>
    </row>
    <row r="5633" spans="1:7">
      <c r="A5633" s="645" t="s">
        <v>69</v>
      </c>
      <c r="B5633" s="676">
        <v>5502952</v>
      </c>
      <c r="C5633" s="677" t="s">
        <v>11382</v>
      </c>
      <c r="D5633" s="678" t="s">
        <v>6087</v>
      </c>
      <c r="E5633" s="679">
        <f>IF(F5633 = "", "", ROUND(F5633*SINAPI!$M$5,2))</f>
        <v>16.47</v>
      </c>
      <c r="F5633" s="680">
        <v>17.13</v>
      </c>
      <c r="G5633" s="204">
        <f>IF(P.O.!$F$4 = "DESONERADO", SICRO!E5633, SICRO!F5633)</f>
        <v>17.13</v>
      </c>
    </row>
    <row r="5634" spans="1:7">
      <c r="A5634" s="645" t="s">
        <v>69</v>
      </c>
      <c r="B5634" s="676">
        <v>5502901</v>
      </c>
      <c r="C5634" s="677" t="s">
        <v>11383</v>
      </c>
      <c r="D5634" s="678" t="s">
        <v>6087</v>
      </c>
      <c r="E5634" s="679">
        <f>IF(F5634 = "", "", ROUND(F5634*SINAPI!$M$5,2))</f>
        <v>17.46</v>
      </c>
      <c r="F5634" s="680">
        <v>18.16</v>
      </c>
      <c r="G5634" s="204">
        <f>IF(P.O.!$F$4 = "DESONERADO", SICRO!E5634, SICRO!F5634)</f>
        <v>18.16</v>
      </c>
    </row>
    <row r="5635" spans="1:7">
      <c r="A5635" s="645" t="s">
        <v>69</v>
      </c>
      <c r="B5635" s="676">
        <v>5502927</v>
      </c>
      <c r="C5635" s="677" t="s">
        <v>11384</v>
      </c>
      <c r="D5635" s="678" t="s">
        <v>6087</v>
      </c>
      <c r="E5635" s="679">
        <f>IF(F5635 = "", "", ROUND(F5635*SINAPI!$M$5,2))</f>
        <v>16.88</v>
      </c>
      <c r="F5635" s="680">
        <v>17.559999999999999</v>
      </c>
      <c r="G5635" s="204">
        <f>IF(P.O.!$F$4 = "DESONERADO", SICRO!E5635, SICRO!F5635)</f>
        <v>17.559999999999999</v>
      </c>
    </row>
    <row r="5636" spans="1:7">
      <c r="A5636" s="645" t="s">
        <v>69</v>
      </c>
      <c r="B5636" s="676">
        <v>5502953</v>
      </c>
      <c r="C5636" s="677" t="s">
        <v>11385</v>
      </c>
      <c r="D5636" s="678" t="s">
        <v>6087</v>
      </c>
      <c r="E5636" s="679">
        <f>IF(F5636 = "", "", ROUND(F5636*SINAPI!$M$5,2))</f>
        <v>16.72</v>
      </c>
      <c r="F5636" s="680">
        <v>17.39</v>
      </c>
      <c r="G5636" s="204">
        <f>IF(P.O.!$F$4 = "DESONERADO", SICRO!E5636, SICRO!F5636)</f>
        <v>17.39</v>
      </c>
    </row>
    <row r="5637" spans="1:7">
      <c r="A5637" s="645" t="s">
        <v>69</v>
      </c>
      <c r="B5637" s="676">
        <v>5502899</v>
      </c>
      <c r="C5637" s="677" t="s">
        <v>11386</v>
      </c>
      <c r="D5637" s="678" t="s">
        <v>6087</v>
      </c>
      <c r="E5637" s="679">
        <f>IF(F5637 = "", "", ROUND(F5637*SINAPI!$M$5,2))</f>
        <v>16.63</v>
      </c>
      <c r="F5637" s="680">
        <v>17.3</v>
      </c>
      <c r="G5637" s="204">
        <f>IF(P.O.!$F$4 = "DESONERADO", SICRO!E5637, SICRO!F5637)</f>
        <v>17.3</v>
      </c>
    </row>
    <row r="5638" spans="1:7">
      <c r="A5638" s="645" t="s">
        <v>69</v>
      </c>
      <c r="B5638" s="676">
        <v>5502925</v>
      </c>
      <c r="C5638" s="677" t="s">
        <v>11387</v>
      </c>
      <c r="D5638" s="678" t="s">
        <v>6087</v>
      </c>
      <c r="E5638" s="679">
        <f>IF(F5638 = "", "", ROUND(F5638*SINAPI!$M$5,2))</f>
        <v>16.38</v>
      </c>
      <c r="F5638" s="680">
        <v>17.04</v>
      </c>
      <c r="G5638" s="204">
        <f>IF(P.O.!$F$4 = "DESONERADO", SICRO!E5638, SICRO!F5638)</f>
        <v>17.04</v>
      </c>
    </row>
    <row r="5639" spans="1:7">
      <c r="A5639" s="645" t="s">
        <v>69</v>
      </c>
      <c r="B5639" s="676">
        <v>5502951</v>
      </c>
      <c r="C5639" s="677" t="s">
        <v>11388</v>
      </c>
      <c r="D5639" s="678" t="s">
        <v>6087</v>
      </c>
      <c r="E5639" s="679">
        <f>IF(F5639 = "", "", ROUND(F5639*SINAPI!$M$5,2))</f>
        <v>16.22</v>
      </c>
      <c r="F5639" s="680">
        <v>16.87</v>
      </c>
      <c r="G5639" s="204">
        <f>IF(P.O.!$F$4 = "DESONERADO", SICRO!E5639, SICRO!F5639)</f>
        <v>16.87</v>
      </c>
    </row>
    <row r="5640" spans="1:7">
      <c r="A5640" s="645" t="s">
        <v>69</v>
      </c>
      <c r="B5640" s="676">
        <v>5502902</v>
      </c>
      <c r="C5640" s="677" t="s">
        <v>11389</v>
      </c>
      <c r="D5640" s="678" t="s">
        <v>6087</v>
      </c>
      <c r="E5640" s="679">
        <f>IF(F5640 = "", "", ROUND(F5640*SINAPI!$M$5,2))</f>
        <v>17.88</v>
      </c>
      <c r="F5640" s="680">
        <v>18.600000000000001</v>
      </c>
      <c r="G5640" s="204">
        <f>IF(P.O.!$F$4 = "DESONERADO", SICRO!E5640, SICRO!F5640)</f>
        <v>18.600000000000001</v>
      </c>
    </row>
    <row r="5641" spans="1:7">
      <c r="A5641" s="645" t="s">
        <v>69</v>
      </c>
      <c r="B5641" s="676">
        <v>5502928</v>
      </c>
      <c r="C5641" s="677" t="s">
        <v>11390</v>
      </c>
      <c r="D5641" s="678" t="s">
        <v>6087</v>
      </c>
      <c r="E5641" s="679">
        <f>IF(F5641 = "", "", ROUND(F5641*SINAPI!$M$5,2))</f>
        <v>17.13</v>
      </c>
      <c r="F5641" s="680">
        <v>17.82</v>
      </c>
      <c r="G5641" s="204">
        <f>IF(P.O.!$F$4 = "DESONERADO", SICRO!E5641, SICRO!F5641)</f>
        <v>17.82</v>
      </c>
    </row>
    <row r="5642" spans="1:7">
      <c r="A5642" s="645" t="s">
        <v>69</v>
      </c>
      <c r="B5642" s="676">
        <v>5502954</v>
      </c>
      <c r="C5642" s="677" t="s">
        <v>11391</v>
      </c>
      <c r="D5642" s="678" t="s">
        <v>6087</v>
      </c>
      <c r="E5642" s="679">
        <f>IF(F5642 = "", "", ROUND(F5642*SINAPI!$M$5,2))</f>
        <v>16.88</v>
      </c>
      <c r="F5642" s="680">
        <v>17.559999999999999</v>
      </c>
      <c r="G5642" s="204">
        <f>IF(P.O.!$F$4 = "DESONERADO", SICRO!E5642, SICRO!F5642)</f>
        <v>17.559999999999999</v>
      </c>
    </row>
    <row r="5643" spans="1:7">
      <c r="A5643" s="645" t="s">
        <v>69</v>
      </c>
      <c r="B5643" s="676">
        <v>5502903</v>
      </c>
      <c r="C5643" s="677" t="s">
        <v>11392</v>
      </c>
      <c r="D5643" s="678" t="s">
        <v>6087</v>
      </c>
      <c r="E5643" s="679">
        <f>IF(F5643 = "", "", ROUND(F5643*SINAPI!$M$5,2))</f>
        <v>18.12</v>
      </c>
      <c r="F5643" s="680">
        <v>18.850000000000001</v>
      </c>
      <c r="G5643" s="204">
        <f>IF(P.O.!$F$4 = "DESONERADO", SICRO!E5643, SICRO!F5643)</f>
        <v>18.850000000000001</v>
      </c>
    </row>
    <row r="5644" spans="1:7">
      <c r="A5644" s="645" t="s">
        <v>69</v>
      </c>
      <c r="B5644" s="676">
        <v>5502929</v>
      </c>
      <c r="C5644" s="677" t="s">
        <v>11393</v>
      </c>
      <c r="D5644" s="678" t="s">
        <v>6087</v>
      </c>
      <c r="E5644" s="679">
        <f>IF(F5644 = "", "", ROUND(F5644*SINAPI!$M$5,2))</f>
        <v>17.29</v>
      </c>
      <c r="F5644" s="680">
        <v>17.989999999999998</v>
      </c>
      <c r="G5644" s="204">
        <f>IF(P.O.!$F$4 = "DESONERADO", SICRO!E5644, SICRO!F5644)</f>
        <v>17.989999999999998</v>
      </c>
    </row>
    <row r="5645" spans="1:7">
      <c r="A5645" s="645" t="s">
        <v>69</v>
      </c>
      <c r="B5645" s="676">
        <v>5502955</v>
      </c>
      <c r="C5645" s="677" t="s">
        <v>11394</v>
      </c>
      <c r="D5645" s="678" t="s">
        <v>6087</v>
      </c>
      <c r="E5645" s="679">
        <f>IF(F5645 = "", "", ROUND(F5645*SINAPI!$M$5,2))</f>
        <v>17.04</v>
      </c>
      <c r="F5645" s="680">
        <v>17.73</v>
      </c>
      <c r="G5645" s="204">
        <f>IF(P.O.!$F$4 = "DESONERADO", SICRO!E5645, SICRO!F5645)</f>
        <v>17.73</v>
      </c>
    </row>
    <row r="5646" spans="1:7">
      <c r="A5646" s="645" t="s">
        <v>69</v>
      </c>
      <c r="B5646" s="676">
        <v>5502889</v>
      </c>
      <c r="C5646" s="677" t="s">
        <v>11395</v>
      </c>
      <c r="D5646" s="678" t="s">
        <v>6087</v>
      </c>
      <c r="E5646" s="679">
        <f>IF(F5646 = "", "", ROUND(F5646*SINAPI!$M$5,2))</f>
        <v>23.43</v>
      </c>
      <c r="F5646" s="680">
        <v>24.37</v>
      </c>
      <c r="G5646" s="204">
        <f>IF(P.O.!$F$4 = "DESONERADO", SICRO!E5646, SICRO!F5646)</f>
        <v>24.37</v>
      </c>
    </row>
    <row r="5647" spans="1:7">
      <c r="A5647" s="645" t="s">
        <v>69</v>
      </c>
      <c r="B5647" s="676">
        <v>5502996</v>
      </c>
      <c r="C5647" s="677" t="s">
        <v>11396</v>
      </c>
      <c r="D5647" s="678" t="s">
        <v>6087</v>
      </c>
      <c r="E5647" s="679">
        <f>IF(F5647 = "", "", ROUND(F5647*SINAPI!$M$5,2))</f>
        <v>21.44</v>
      </c>
      <c r="F5647" s="680">
        <v>22.3</v>
      </c>
      <c r="G5647" s="204">
        <f>IF(P.O.!$F$4 = "DESONERADO", SICRO!E5647, SICRO!F5647)</f>
        <v>22.3</v>
      </c>
    </row>
    <row r="5648" spans="1:7">
      <c r="A5648" s="645" t="s">
        <v>69</v>
      </c>
      <c r="B5648" s="676">
        <v>5502997</v>
      </c>
      <c r="C5648" s="677" t="s">
        <v>11397</v>
      </c>
      <c r="D5648" s="678" t="s">
        <v>6087</v>
      </c>
      <c r="E5648" s="679">
        <f>IF(F5648 = "", "", ROUND(F5648*SINAPI!$M$5,2))</f>
        <v>20.81</v>
      </c>
      <c r="F5648" s="680">
        <v>21.65</v>
      </c>
      <c r="G5648" s="204">
        <f>IF(P.O.!$F$4 = "DESONERADO", SICRO!E5648, SICRO!F5648)</f>
        <v>21.65</v>
      </c>
    </row>
    <row r="5649" spans="1:7">
      <c r="A5649" s="645" t="s">
        <v>69</v>
      </c>
      <c r="B5649" s="676">
        <v>5501716</v>
      </c>
      <c r="C5649" s="677" t="s">
        <v>11398</v>
      </c>
      <c r="D5649" s="678" t="s">
        <v>6087</v>
      </c>
      <c r="E5649" s="679">
        <f>IF(F5649 = "", "", ROUND(F5649*SINAPI!$M$5,2))</f>
        <v>18.62</v>
      </c>
      <c r="F5649" s="680">
        <v>19.37</v>
      </c>
      <c r="G5649" s="204">
        <f>IF(P.O.!$F$4 = "DESONERADO", SICRO!E5649, SICRO!F5649)</f>
        <v>19.37</v>
      </c>
    </row>
    <row r="5650" spans="1:7">
      <c r="A5650" s="645" t="s">
        <v>69</v>
      </c>
      <c r="B5650" s="676">
        <v>5501717</v>
      </c>
      <c r="C5650" s="677" t="s">
        <v>11399</v>
      </c>
      <c r="D5650" s="678" t="s">
        <v>6087</v>
      </c>
      <c r="E5650" s="679">
        <f>IF(F5650 = "", "", ROUND(F5650*SINAPI!$M$5,2))</f>
        <v>20.98</v>
      </c>
      <c r="F5650" s="680">
        <v>21.83</v>
      </c>
      <c r="G5650" s="204">
        <f>IF(P.O.!$F$4 = "DESONERADO", SICRO!E5650, SICRO!F5650)</f>
        <v>21.83</v>
      </c>
    </row>
    <row r="5651" spans="1:7">
      <c r="A5651" s="645" t="s">
        <v>69</v>
      </c>
      <c r="B5651" s="676">
        <v>5501712</v>
      </c>
      <c r="C5651" s="677" t="s">
        <v>11400</v>
      </c>
      <c r="D5651" s="678" t="s">
        <v>6087</v>
      </c>
      <c r="E5651" s="679">
        <f>IF(F5651 = "", "", ROUND(F5651*SINAPI!$M$5,2))</f>
        <v>10.83</v>
      </c>
      <c r="F5651" s="680">
        <v>11.27</v>
      </c>
      <c r="G5651" s="204">
        <f>IF(P.O.!$F$4 = "DESONERADO", SICRO!E5651, SICRO!F5651)</f>
        <v>11.27</v>
      </c>
    </row>
    <row r="5652" spans="1:7">
      <c r="A5652" s="645" t="s">
        <v>69</v>
      </c>
      <c r="B5652" s="676">
        <v>5501713</v>
      </c>
      <c r="C5652" s="677" t="s">
        <v>11401</v>
      </c>
      <c r="D5652" s="678" t="s">
        <v>6087</v>
      </c>
      <c r="E5652" s="679">
        <f>IF(F5652 = "", "", ROUND(F5652*SINAPI!$M$5,2))</f>
        <v>12.01</v>
      </c>
      <c r="F5652" s="680">
        <v>12.49</v>
      </c>
      <c r="G5652" s="204">
        <f>IF(P.O.!$F$4 = "DESONERADO", SICRO!E5652, SICRO!F5652)</f>
        <v>12.49</v>
      </c>
    </row>
    <row r="5653" spans="1:7">
      <c r="A5653" s="645" t="s">
        <v>69</v>
      </c>
      <c r="B5653" s="676">
        <v>5501711</v>
      </c>
      <c r="C5653" s="677" t="s">
        <v>11402</v>
      </c>
      <c r="D5653" s="678" t="s">
        <v>6087</v>
      </c>
      <c r="E5653" s="679">
        <f>IF(F5653 = "", "", ROUND(F5653*SINAPI!$M$5,2))</f>
        <v>8.6999999999999993</v>
      </c>
      <c r="F5653" s="680">
        <v>9.0500000000000007</v>
      </c>
      <c r="G5653" s="204">
        <f>IF(P.O.!$F$4 = "DESONERADO", SICRO!E5653, SICRO!F5653)</f>
        <v>9.0500000000000007</v>
      </c>
    </row>
    <row r="5654" spans="1:7">
      <c r="A5654" s="645" t="s">
        <v>69</v>
      </c>
      <c r="B5654" s="676">
        <v>5501710</v>
      </c>
      <c r="C5654" s="677" t="s">
        <v>11403</v>
      </c>
      <c r="D5654" s="678" t="s">
        <v>6087</v>
      </c>
      <c r="E5654" s="679">
        <f>IF(F5654 = "", "", ROUND(F5654*SINAPI!$M$5,2))</f>
        <v>2.64</v>
      </c>
      <c r="F5654" s="680">
        <v>2.75</v>
      </c>
      <c r="G5654" s="204">
        <f>IF(P.O.!$F$4 = "DESONERADO", SICRO!E5654, SICRO!F5654)</f>
        <v>2.75</v>
      </c>
    </row>
    <row r="5655" spans="1:7">
      <c r="A5655" s="645" t="s">
        <v>69</v>
      </c>
      <c r="B5655" s="676">
        <v>5501714</v>
      </c>
      <c r="C5655" s="677" t="s">
        <v>11404</v>
      </c>
      <c r="D5655" s="678" t="s">
        <v>6087</v>
      </c>
      <c r="E5655" s="679">
        <f>IF(F5655 = "", "", ROUND(F5655*SINAPI!$M$5,2))</f>
        <v>14.12</v>
      </c>
      <c r="F5655" s="680">
        <v>14.69</v>
      </c>
      <c r="G5655" s="204">
        <f>IF(P.O.!$F$4 = "DESONERADO", SICRO!E5655, SICRO!F5655)</f>
        <v>14.69</v>
      </c>
    </row>
    <row r="5656" spans="1:7">
      <c r="A5656" s="645" t="s">
        <v>69</v>
      </c>
      <c r="B5656" s="676">
        <v>5501715</v>
      </c>
      <c r="C5656" s="677" t="s">
        <v>11405</v>
      </c>
      <c r="D5656" s="678" t="s">
        <v>6087</v>
      </c>
      <c r="E5656" s="679">
        <f>IF(F5656 = "", "", ROUND(F5656*SINAPI!$M$5,2))</f>
        <v>16.260000000000002</v>
      </c>
      <c r="F5656" s="680">
        <v>16.920000000000002</v>
      </c>
      <c r="G5656" s="204">
        <f>IF(P.O.!$F$4 = "DESONERADO", SICRO!E5656, SICRO!F5656)</f>
        <v>16.920000000000002</v>
      </c>
    </row>
    <row r="5657" spans="1:7">
      <c r="A5657" s="645" t="s">
        <v>69</v>
      </c>
      <c r="B5657" s="676">
        <v>5502986</v>
      </c>
      <c r="C5657" s="677" t="s">
        <v>11406</v>
      </c>
      <c r="D5657" s="678" t="s">
        <v>6087</v>
      </c>
      <c r="E5657" s="679">
        <f>IF(F5657 = "", "", ROUND(F5657*SINAPI!$M$5,2))</f>
        <v>2.79</v>
      </c>
      <c r="F5657" s="680">
        <v>2.9</v>
      </c>
      <c r="G5657" s="204">
        <f>IF(P.O.!$F$4 = "DESONERADO", SICRO!E5657, SICRO!F5657)</f>
        <v>2.9</v>
      </c>
    </row>
    <row r="5658" spans="1:7">
      <c r="A5658" s="645" t="s">
        <v>69</v>
      </c>
      <c r="B5658" s="676">
        <v>5502977</v>
      </c>
      <c r="C5658" s="677" t="s">
        <v>11407</v>
      </c>
      <c r="D5658" s="678" t="s">
        <v>6087</v>
      </c>
      <c r="E5658" s="679">
        <f>IF(F5658 = "", "", ROUND(F5658*SINAPI!$M$5,2))</f>
        <v>8.24</v>
      </c>
      <c r="F5658" s="680">
        <v>8.57</v>
      </c>
      <c r="G5658" s="204">
        <f>IF(P.O.!$F$4 = "DESONERADO", SICRO!E5658, SICRO!F5658)</f>
        <v>8.57</v>
      </c>
    </row>
    <row r="5659" spans="1:7">
      <c r="A5659" s="645" t="s">
        <v>69</v>
      </c>
      <c r="B5659" s="676">
        <v>5502985</v>
      </c>
      <c r="C5659" s="677" t="s">
        <v>11408</v>
      </c>
      <c r="D5659" s="678" t="s">
        <v>7325</v>
      </c>
      <c r="E5659" s="679">
        <f>IF(F5659 = "", "", ROUND(F5659*SINAPI!$M$5,2))</f>
        <v>0.49</v>
      </c>
      <c r="F5659" s="680">
        <v>0.51</v>
      </c>
      <c r="G5659" s="204">
        <f>IF(P.O.!$F$4 = "DESONERADO", SICRO!E5659, SICRO!F5659)</f>
        <v>0.51</v>
      </c>
    </row>
    <row r="5660" spans="1:7">
      <c r="A5660" s="645" t="s">
        <v>69</v>
      </c>
      <c r="B5660" s="676">
        <v>5503018</v>
      </c>
      <c r="C5660" s="677" t="s">
        <v>11409</v>
      </c>
      <c r="D5660" s="678" t="s">
        <v>7684</v>
      </c>
      <c r="E5660" s="679">
        <f>IF(F5660 = "", "", ROUND(F5660*SINAPI!$M$5,2))</f>
        <v>62.33</v>
      </c>
      <c r="F5660" s="680">
        <v>64.84</v>
      </c>
      <c r="G5660" s="204">
        <f>IF(P.O.!$F$4 = "DESONERADO", SICRO!E5660, SICRO!F5660)</f>
        <v>64.84</v>
      </c>
    </row>
    <row r="5661" spans="1:7">
      <c r="A5661" s="645" t="s">
        <v>69</v>
      </c>
      <c r="B5661" s="676">
        <v>5505768</v>
      </c>
      <c r="C5661" s="677" t="s">
        <v>11410</v>
      </c>
      <c r="D5661" s="678" t="s">
        <v>7325</v>
      </c>
      <c r="E5661" s="679">
        <f>IF(F5661 = "", "", ROUND(F5661*SINAPI!$M$5,2))</f>
        <v>77.14</v>
      </c>
      <c r="F5661" s="680">
        <v>80.25</v>
      </c>
      <c r="G5661" s="204">
        <f>IF(P.O.!$F$4 = "DESONERADO", SICRO!E5661, SICRO!F5661)</f>
        <v>80.25</v>
      </c>
    </row>
    <row r="5662" spans="1:7">
      <c r="A5662" s="645" t="s">
        <v>69</v>
      </c>
      <c r="B5662" s="676">
        <v>5503020</v>
      </c>
      <c r="C5662" s="677" t="s">
        <v>11411</v>
      </c>
      <c r="D5662" s="678" t="s">
        <v>7684</v>
      </c>
      <c r="E5662" s="679">
        <f>IF(F5662 = "", "", ROUND(F5662*SINAPI!$M$5,2))</f>
        <v>279.14999999999998</v>
      </c>
      <c r="F5662" s="680">
        <v>290.41000000000003</v>
      </c>
      <c r="G5662" s="204">
        <f>IF(P.O.!$F$4 = "DESONERADO", SICRO!E5662, SICRO!F5662)</f>
        <v>290.41000000000003</v>
      </c>
    </row>
    <row r="5663" spans="1:7">
      <c r="A5663" s="645" t="s">
        <v>69</v>
      </c>
      <c r="B5663" s="676">
        <v>5605798</v>
      </c>
      <c r="C5663" s="677" t="s">
        <v>11412</v>
      </c>
      <c r="D5663" s="678" t="s">
        <v>5970</v>
      </c>
      <c r="E5663" s="679">
        <f>IF(F5663 = "", "", ROUND(F5663*SINAPI!$M$5,2))</f>
        <v>81.99</v>
      </c>
      <c r="F5663" s="680">
        <v>85.3</v>
      </c>
      <c r="G5663" s="204">
        <f>IF(P.O.!$F$4 = "DESONERADO", SICRO!E5663, SICRO!F5663)</f>
        <v>85.3</v>
      </c>
    </row>
    <row r="5664" spans="1:7">
      <c r="A5664" s="645" t="s">
        <v>69</v>
      </c>
      <c r="B5664" s="676">
        <v>5605925</v>
      </c>
      <c r="C5664" s="677" t="s">
        <v>11413</v>
      </c>
      <c r="D5664" s="678" t="s">
        <v>5970</v>
      </c>
      <c r="E5664" s="679">
        <f>IF(F5664 = "", "", ROUND(F5664*SINAPI!$M$5,2))</f>
        <v>76.83</v>
      </c>
      <c r="F5664" s="680">
        <v>79.930000000000007</v>
      </c>
      <c r="G5664" s="204">
        <f>IF(P.O.!$F$4 = "DESONERADO", SICRO!E5664, SICRO!F5664)</f>
        <v>79.930000000000007</v>
      </c>
    </row>
    <row r="5665" spans="1:7">
      <c r="A5665" s="645" t="s">
        <v>69</v>
      </c>
      <c r="B5665" s="676">
        <v>5605799</v>
      </c>
      <c r="C5665" s="677" t="s">
        <v>11414</v>
      </c>
      <c r="D5665" s="678" t="s">
        <v>5970</v>
      </c>
      <c r="E5665" s="679">
        <f>IF(F5665 = "", "", ROUND(F5665*SINAPI!$M$5,2))</f>
        <v>86.95</v>
      </c>
      <c r="F5665" s="680">
        <v>90.46</v>
      </c>
      <c r="G5665" s="204">
        <f>IF(P.O.!$F$4 = "DESONERADO", SICRO!E5665, SICRO!F5665)</f>
        <v>90.46</v>
      </c>
    </row>
    <row r="5666" spans="1:7">
      <c r="A5666" s="645" t="s">
        <v>69</v>
      </c>
      <c r="B5666" s="676">
        <v>5605800</v>
      </c>
      <c r="C5666" s="677" t="s">
        <v>11415</v>
      </c>
      <c r="D5666" s="678" t="s">
        <v>5970</v>
      </c>
      <c r="E5666" s="679">
        <f>IF(F5666 = "", "", ROUND(F5666*SINAPI!$M$5,2))</f>
        <v>96.39</v>
      </c>
      <c r="F5666" s="680">
        <v>100.28</v>
      </c>
      <c r="G5666" s="204">
        <f>IF(P.O.!$F$4 = "DESONERADO", SICRO!E5666, SICRO!F5666)</f>
        <v>100.28</v>
      </c>
    </row>
    <row r="5667" spans="1:7">
      <c r="A5667" s="645" t="s">
        <v>69</v>
      </c>
      <c r="B5667" s="676">
        <v>5605894</v>
      </c>
      <c r="C5667" s="677" t="s">
        <v>11416</v>
      </c>
      <c r="D5667" s="678" t="s">
        <v>5970</v>
      </c>
      <c r="E5667" s="679">
        <f>IF(F5667 = "", "", ROUND(F5667*SINAPI!$M$5,2))</f>
        <v>45.82</v>
      </c>
      <c r="F5667" s="680">
        <v>47.67</v>
      </c>
      <c r="G5667" s="204">
        <f>IF(P.O.!$F$4 = "DESONERADO", SICRO!E5667, SICRO!F5667)</f>
        <v>47.67</v>
      </c>
    </row>
    <row r="5668" spans="1:7">
      <c r="A5668" s="645" t="s">
        <v>69</v>
      </c>
      <c r="B5668" s="676">
        <v>5605895</v>
      </c>
      <c r="C5668" s="677" t="s">
        <v>11417</v>
      </c>
      <c r="D5668" s="678" t="s">
        <v>5970</v>
      </c>
      <c r="E5668" s="679">
        <f>IF(F5668 = "", "", ROUND(F5668*SINAPI!$M$5,2))</f>
        <v>49.37</v>
      </c>
      <c r="F5668" s="680">
        <v>51.36</v>
      </c>
      <c r="G5668" s="204">
        <f>IF(P.O.!$F$4 = "DESONERADO", SICRO!E5668, SICRO!F5668)</f>
        <v>51.36</v>
      </c>
    </row>
    <row r="5669" spans="1:7">
      <c r="A5669" s="645" t="s">
        <v>69</v>
      </c>
      <c r="B5669" s="676">
        <v>5605896</v>
      </c>
      <c r="C5669" s="677" t="s">
        <v>11418</v>
      </c>
      <c r="D5669" s="678" t="s">
        <v>5970</v>
      </c>
      <c r="E5669" s="679">
        <f>IF(F5669 = "", "", ROUND(F5669*SINAPI!$M$5,2))</f>
        <v>54.72</v>
      </c>
      <c r="F5669" s="680">
        <v>56.93</v>
      </c>
      <c r="G5669" s="204">
        <f>IF(P.O.!$F$4 = "DESONERADO", SICRO!E5669, SICRO!F5669)</f>
        <v>56.93</v>
      </c>
    </row>
    <row r="5670" spans="1:7">
      <c r="A5670" s="645" t="s">
        <v>69</v>
      </c>
      <c r="B5670" s="676">
        <v>5605911</v>
      </c>
      <c r="C5670" s="677" t="s">
        <v>11419</v>
      </c>
      <c r="D5670" s="678" t="s">
        <v>5970</v>
      </c>
      <c r="E5670" s="679">
        <f>IF(F5670 = "", "", ROUND(F5670*SINAPI!$M$5,2))</f>
        <v>33.53</v>
      </c>
      <c r="F5670" s="680">
        <v>34.880000000000003</v>
      </c>
      <c r="G5670" s="204">
        <f>IF(P.O.!$F$4 = "DESONERADO", SICRO!E5670, SICRO!F5670)</f>
        <v>34.880000000000003</v>
      </c>
    </row>
    <row r="5671" spans="1:7">
      <c r="A5671" s="645" t="s">
        <v>69</v>
      </c>
      <c r="B5671" s="676">
        <v>5605912</v>
      </c>
      <c r="C5671" s="677" t="s">
        <v>11420</v>
      </c>
      <c r="D5671" s="678" t="s">
        <v>5970</v>
      </c>
      <c r="E5671" s="679">
        <f>IF(F5671 = "", "", ROUND(F5671*SINAPI!$M$5,2))</f>
        <v>47.67</v>
      </c>
      <c r="F5671" s="680">
        <v>49.59</v>
      </c>
      <c r="G5671" s="204">
        <f>IF(P.O.!$F$4 = "DESONERADO", SICRO!E5671, SICRO!F5671)</f>
        <v>49.59</v>
      </c>
    </row>
    <row r="5672" spans="1:7">
      <c r="A5672" s="645" t="s">
        <v>69</v>
      </c>
      <c r="B5672" s="676">
        <v>5605938</v>
      </c>
      <c r="C5672" s="677" t="s">
        <v>11421</v>
      </c>
      <c r="D5672" s="678" t="s">
        <v>5970</v>
      </c>
      <c r="E5672" s="679">
        <f>IF(F5672 = "", "", ROUND(F5672*SINAPI!$M$5,2))</f>
        <v>19.350000000000001</v>
      </c>
      <c r="F5672" s="680">
        <v>20.13</v>
      </c>
      <c r="G5672" s="204">
        <f>IF(P.O.!$F$4 = "DESONERADO", SICRO!E5672, SICRO!F5672)</f>
        <v>20.13</v>
      </c>
    </row>
    <row r="5673" spans="1:7">
      <c r="A5673" s="645" t="s">
        <v>69</v>
      </c>
      <c r="B5673" s="676">
        <v>5605939</v>
      </c>
      <c r="C5673" s="677" t="s">
        <v>11422</v>
      </c>
      <c r="D5673" s="678" t="s">
        <v>5970</v>
      </c>
      <c r="E5673" s="679">
        <f>IF(F5673 = "", "", ROUND(F5673*SINAPI!$M$5,2))</f>
        <v>23.26</v>
      </c>
      <c r="F5673" s="680">
        <v>24.2</v>
      </c>
      <c r="G5673" s="204">
        <f>IF(P.O.!$F$4 = "DESONERADO", SICRO!E5673, SICRO!F5673)</f>
        <v>24.2</v>
      </c>
    </row>
    <row r="5674" spans="1:7">
      <c r="A5674" s="645" t="s">
        <v>69</v>
      </c>
      <c r="B5674" s="676">
        <v>5605940</v>
      </c>
      <c r="C5674" s="677" t="s">
        <v>11423</v>
      </c>
      <c r="D5674" s="678" t="s">
        <v>5970</v>
      </c>
      <c r="E5674" s="679">
        <f>IF(F5674 = "", "", ROUND(F5674*SINAPI!$M$5,2))</f>
        <v>54.09</v>
      </c>
      <c r="F5674" s="680">
        <v>56.27</v>
      </c>
      <c r="G5674" s="204">
        <f>IF(P.O.!$F$4 = "DESONERADO", SICRO!E5674, SICRO!F5674)</f>
        <v>56.27</v>
      </c>
    </row>
    <row r="5675" spans="1:7">
      <c r="A5675" s="645" t="s">
        <v>69</v>
      </c>
      <c r="B5675" s="676">
        <v>5605942</v>
      </c>
      <c r="C5675" s="677" t="s">
        <v>11424</v>
      </c>
      <c r="D5675" s="678" t="s">
        <v>7325</v>
      </c>
      <c r="E5675" s="679">
        <f>IF(F5675 = "", "", ROUND(F5675*SINAPI!$M$5,2))</f>
        <v>50.18</v>
      </c>
      <c r="F5675" s="680">
        <v>52.2</v>
      </c>
      <c r="G5675" s="204">
        <f>IF(P.O.!$F$4 = "DESONERADO", SICRO!E5675, SICRO!F5675)</f>
        <v>52.2</v>
      </c>
    </row>
    <row r="5676" spans="1:7">
      <c r="A5676" s="645" t="s">
        <v>69</v>
      </c>
      <c r="B5676" s="676">
        <v>5605955</v>
      </c>
      <c r="C5676" s="677" t="s">
        <v>11425</v>
      </c>
      <c r="D5676" s="678" t="s">
        <v>5891</v>
      </c>
      <c r="E5676" s="679">
        <f>IF(F5676 = "", "", ROUND(F5676*SINAPI!$M$5,2))</f>
        <v>681.34</v>
      </c>
      <c r="F5676" s="680">
        <v>708.82</v>
      </c>
      <c r="G5676" s="204">
        <f>IF(P.O.!$F$4 = "DESONERADO", SICRO!E5676, SICRO!F5676)</f>
        <v>708.82</v>
      </c>
    </row>
    <row r="5677" spans="1:7">
      <c r="A5677" s="645" t="s">
        <v>69</v>
      </c>
      <c r="B5677" s="676">
        <v>5605956</v>
      </c>
      <c r="C5677" s="677" t="s">
        <v>11426</v>
      </c>
      <c r="D5677" s="678" t="s">
        <v>5891</v>
      </c>
      <c r="E5677" s="679">
        <f>IF(F5677 = "", "", ROUND(F5677*SINAPI!$M$5,2))</f>
        <v>808.84</v>
      </c>
      <c r="F5677" s="680">
        <v>841.46</v>
      </c>
      <c r="G5677" s="204">
        <f>IF(P.O.!$F$4 = "DESONERADO", SICRO!E5677, SICRO!F5677)</f>
        <v>841.46</v>
      </c>
    </row>
    <row r="5678" spans="1:7">
      <c r="A5678" s="645" t="s">
        <v>69</v>
      </c>
      <c r="B5678" s="676">
        <v>5605953</v>
      </c>
      <c r="C5678" s="677" t="s">
        <v>11427</v>
      </c>
      <c r="D5678" s="678" t="s">
        <v>5891</v>
      </c>
      <c r="E5678" s="679">
        <f>IF(F5678 = "", "", ROUND(F5678*SINAPI!$M$5,2))</f>
        <v>480.51</v>
      </c>
      <c r="F5678" s="680">
        <v>499.89</v>
      </c>
      <c r="G5678" s="204">
        <f>IF(P.O.!$F$4 = "DESONERADO", SICRO!E5678, SICRO!F5678)</f>
        <v>499.89</v>
      </c>
    </row>
    <row r="5679" spans="1:7">
      <c r="A5679" s="645" t="s">
        <v>69</v>
      </c>
      <c r="B5679" s="676">
        <v>5605954</v>
      </c>
      <c r="C5679" s="677" t="s">
        <v>11428</v>
      </c>
      <c r="D5679" s="678" t="s">
        <v>5891</v>
      </c>
      <c r="E5679" s="679">
        <f>IF(F5679 = "", "", ROUND(F5679*SINAPI!$M$5,2))</f>
        <v>583.97</v>
      </c>
      <c r="F5679" s="680">
        <v>607.52</v>
      </c>
      <c r="G5679" s="204">
        <f>IF(P.O.!$F$4 = "DESONERADO", SICRO!E5679, SICRO!F5679)</f>
        <v>607.52</v>
      </c>
    </row>
    <row r="5680" spans="1:7">
      <c r="A5680" s="645" t="s">
        <v>69</v>
      </c>
      <c r="B5680" s="676">
        <v>5605909</v>
      </c>
      <c r="C5680" s="677" t="s">
        <v>11429</v>
      </c>
      <c r="D5680" s="678" t="s">
        <v>5891</v>
      </c>
      <c r="E5680" s="679">
        <f>IF(F5680 = "", "", ROUND(F5680*SINAPI!$M$5,2))</f>
        <v>462.29</v>
      </c>
      <c r="F5680" s="680">
        <v>480.93</v>
      </c>
      <c r="G5680" s="204">
        <f>IF(P.O.!$F$4 = "DESONERADO", SICRO!E5680, SICRO!F5680)</f>
        <v>480.93</v>
      </c>
    </row>
    <row r="5681" spans="1:7">
      <c r="A5681" s="645" t="s">
        <v>69</v>
      </c>
      <c r="B5681" s="676">
        <v>5605908</v>
      </c>
      <c r="C5681" s="677" t="s">
        <v>11430</v>
      </c>
      <c r="D5681" s="678" t="s">
        <v>5891</v>
      </c>
      <c r="E5681" s="679">
        <f>IF(F5681 = "", "", ROUND(F5681*SINAPI!$M$5,2))</f>
        <v>462.29</v>
      </c>
      <c r="F5681" s="680">
        <v>480.93</v>
      </c>
      <c r="G5681" s="204">
        <f>IF(P.O.!$F$4 = "DESONERADO", SICRO!E5681, SICRO!F5681)</f>
        <v>480.93</v>
      </c>
    </row>
    <row r="5682" spans="1:7">
      <c r="A5682" s="645" t="s">
        <v>69</v>
      </c>
      <c r="B5682" s="676">
        <v>5605907</v>
      </c>
      <c r="C5682" s="677" t="s">
        <v>11431</v>
      </c>
      <c r="D5682" s="678" t="s">
        <v>5891</v>
      </c>
      <c r="E5682" s="679">
        <f>IF(F5682 = "", "", ROUND(F5682*SINAPI!$M$5,2))</f>
        <v>494.74</v>
      </c>
      <c r="F5682" s="680">
        <v>514.69000000000005</v>
      </c>
      <c r="G5682" s="204">
        <f>IF(P.O.!$F$4 = "DESONERADO", SICRO!E5682, SICRO!F5682)</f>
        <v>514.69000000000005</v>
      </c>
    </row>
    <row r="5683" spans="1:7">
      <c r="A5683" s="645" t="s">
        <v>69</v>
      </c>
      <c r="B5683" s="676">
        <v>5605906</v>
      </c>
      <c r="C5683" s="677" t="s">
        <v>11432</v>
      </c>
      <c r="D5683" s="678" t="s">
        <v>5891</v>
      </c>
      <c r="E5683" s="679">
        <f>IF(F5683 = "", "", ROUND(F5683*SINAPI!$M$5,2))</f>
        <v>593.29</v>
      </c>
      <c r="F5683" s="680">
        <v>617.22</v>
      </c>
      <c r="G5683" s="204">
        <f>IF(P.O.!$F$4 = "DESONERADO", SICRO!E5683, SICRO!F5683)</f>
        <v>617.22</v>
      </c>
    </row>
    <row r="5684" spans="1:7">
      <c r="A5684" s="645" t="s">
        <v>69</v>
      </c>
      <c r="B5684" s="676">
        <v>5605905</v>
      </c>
      <c r="C5684" s="677" t="s">
        <v>11433</v>
      </c>
      <c r="D5684" s="678" t="s">
        <v>5891</v>
      </c>
      <c r="E5684" s="679">
        <f>IF(F5684 = "", "", ROUND(F5684*SINAPI!$M$5,2))</f>
        <v>683.27</v>
      </c>
      <c r="F5684" s="680">
        <v>710.83</v>
      </c>
      <c r="G5684" s="204">
        <f>IF(P.O.!$F$4 = "DESONERADO", SICRO!E5684, SICRO!F5684)</f>
        <v>710.83</v>
      </c>
    </row>
    <row r="5685" spans="1:7">
      <c r="A5685" s="645" t="s">
        <v>69</v>
      </c>
      <c r="B5685" s="676">
        <v>5605944</v>
      </c>
      <c r="C5685" s="677" t="s">
        <v>11434</v>
      </c>
      <c r="D5685" s="678" t="s">
        <v>5891</v>
      </c>
      <c r="E5685" s="679">
        <f>IF(F5685 = "", "", ROUND(F5685*SINAPI!$M$5,2))</f>
        <v>416.87</v>
      </c>
      <c r="F5685" s="680">
        <v>433.68</v>
      </c>
      <c r="G5685" s="204">
        <f>IF(P.O.!$F$4 = "DESONERADO", SICRO!E5685, SICRO!F5685)</f>
        <v>433.68</v>
      </c>
    </row>
    <row r="5686" spans="1:7">
      <c r="A5686" s="645" t="s">
        <v>69</v>
      </c>
      <c r="B5686" s="676">
        <v>5605910</v>
      </c>
      <c r="C5686" s="677" t="s">
        <v>11435</v>
      </c>
      <c r="D5686" s="678" t="s">
        <v>5891</v>
      </c>
      <c r="E5686" s="679">
        <f>IF(F5686 = "", "", ROUND(F5686*SINAPI!$M$5,2))</f>
        <v>489.5</v>
      </c>
      <c r="F5686" s="680">
        <v>509.24</v>
      </c>
      <c r="G5686" s="204">
        <f>IF(P.O.!$F$4 = "DESONERADO", SICRO!E5686, SICRO!F5686)</f>
        <v>509.24</v>
      </c>
    </row>
    <row r="5687" spans="1:7">
      <c r="A5687" s="645" t="s">
        <v>69</v>
      </c>
      <c r="B5687" s="676">
        <v>5605945</v>
      </c>
      <c r="C5687" s="677" t="s">
        <v>17618</v>
      </c>
      <c r="D5687" s="678" t="s">
        <v>5891</v>
      </c>
      <c r="E5687" s="679">
        <f>IF(F5687 = "", "", ROUND(F5687*SINAPI!$M$5,2))</f>
        <v>514.73</v>
      </c>
      <c r="F5687" s="680">
        <v>535.49</v>
      </c>
      <c r="G5687" s="204">
        <f>IF(P.O.!$F$4 = "DESONERADO", SICRO!E5687, SICRO!F5687)</f>
        <v>535.49</v>
      </c>
    </row>
    <row r="5688" spans="1:7">
      <c r="A5688" s="645" t="s">
        <v>69</v>
      </c>
      <c r="B5688" s="676">
        <v>5605946</v>
      </c>
      <c r="C5688" s="677" t="s">
        <v>11436</v>
      </c>
      <c r="D5688" s="678" t="s">
        <v>5891</v>
      </c>
      <c r="E5688" s="679">
        <f>IF(F5688 = "", "", ROUND(F5688*SINAPI!$M$5,2))</f>
        <v>494.74</v>
      </c>
      <c r="F5688" s="680">
        <v>514.69000000000005</v>
      </c>
      <c r="G5688" s="204">
        <f>IF(P.O.!$F$4 = "DESONERADO", SICRO!E5688, SICRO!F5688)</f>
        <v>514.69000000000005</v>
      </c>
    </row>
    <row r="5689" spans="1:7">
      <c r="A5689" s="645" t="s">
        <v>69</v>
      </c>
      <c r="B5689" s="676">
        <v>5605947</v>
      </c>
      <c r="C5689" s="677" t="s">
        <v>11437</v>
      </c>
      <c r="D5689" s="678" t="s">
        <v>5891</v>
      </c>
      <c r="E5689" s="679">
        <f>IF(F5689 = "", "", ROUND(F5689*SINAPI!$M$5,2))</f>
        <v>553.46</v>
      </c>
      <c r="F5689" s="680">
        <v>575.78</v>
      </c>
      <c r="G5689" s="204">
        <f>IF(P.O.!$F$4 = "DESONERADO", SICRO!E5689, SICRO!F5689)</f>
        <v>575.78</v>
      </c>
    </row>
    <row r="5690" spans="1:7">
      <c r="A5690" s="645" t="s">
        <v>69</v>
      </c>
      <c r="B5690" s="676">
        <v>5605948</v>
      </c>
      <c r="C5690" s="677" t="s">
        <v>11438</v>
      </c>
      <c r="D5690" s="678" t="s">
        <v>5891</v>
      </c>
      <c r="E5690" s="679">
        <f>IF(F5690 = "", "", ROUND(F5690*SINAPI!$M$5,2))</f>
        <v>683.27</v>
      </c>
      <c r="F5690" s="680">
        <v>710.83</v>
      </c>
      <c r="G5690" s="204">
        <f>IF(P.O.!$F$4 = "DESONERADO", SICRO!E5690, SICRO!F5690)</f>
        <v>710.83</v>
      </c>
    </row>
    <row r="5691" spans="1:7">
      <c r="A5691" s="645" t="s">
        <v>69</v>
      </c>
      <c r="B5691" s="676">
        <v>5605949</v>
      </c>
      <c r="C5691" s="677" t="s">
        <v>11439</v>
      </c>
      <c r="D5691" s="678" t="s">
        <v>5891</v>
      </c>
      <c r="E5691" s="679">
        <f>IF(F5691 = "", "", ROUND(F5691*SINAPI!$M$5,2))</f>
        <v>964.54</v>
      </c>
      <c r="F5691" s="680">
        <v>1003.44</v>
      </c>
      <c r="G5691" s="204">
        <f>IF(P.O.!$F$4 = "DESONERADO", SICRO!E5691, SICRO!F5691)</f>
        <v>1003.44</v>
      </c>
    </row>
    <row r="5692" spans="1:7">
      <c r="A5692" s="645" t="s">
        <v>69</v>
      </c>
      <c r="B5692" s="676">
        <v>5605950</v>
      </c>
      <c r="C5692" s="677" t="s">
        <v>11440</v>
      </c>
      <c r="D5692" s="678" t="s">
        <v>5891</v>
      </c>
      <c r="E5692" s="679">
        <f>IF(F5692 = "", "", ROUND(F5692*SINAPI!$M$5,2))</f>
        <v>1008.81</v>
      </c>
      <c r="F5692" s="680">
        <v>1049.49</v>
      </c>
      <c r="G5692" s="204">
        <f>IF(P.O.!$F$4 = "DESONERADO", SICRO!E5692, SICRO!F5692)</f>
        <v>1049.49</v>
      </c>
    </row>
    <row r="5693" spans="1:7">
      <c r="A5693" s="645" t="s">
        <v>69</v>
      </c>
      <c r="B5693" s="676">
        <v>5605951</v>
      </c>
      <c r="C5693" s="677" t="s">
        <v>11441</v>
      </c>
      <c r="D5693" s="678" t="s">
        <v>5891</v>
      </c>
      <c r="E5693" s="679">
        <f>IF(F5693 = "", "", ROUND(F5693*SINAPI!$M$5,2))</f>
        <v>1597.79</v>
      </c>
      <c r="F5693" s="680">
        <v>1662.23</v>
      </c>
      <c r="G5693" s="204">
        <f>IF(P.O.!$F$4 = "DESONERADO", SICRO!E5693, SICRO!F5693)</f>
        <v>1662.23</v>
      </c>
    </row>
    <row r="5694" spans="1:7">
      <c r="A5694" s="645" t="s">
        <v>69</v>
      </c>
      <c r="B5694" s="676">
        <v>5605952</v>
      </c>
      <c r="C5694" s="677" t="s">
        <v>11442</v>
      </c>
      <c r="D5694" s="678" t="s">
        <v>5891</v>
      </c>
      <c r="E5694" s="679">
        <f>IF(F5694 = "", "", ROUND(F5694*SINAPI!$M$5,2))</f>
        <v>2429.66</v>
      </c>
      <c r="F5694" s="680">
        <v>2527.64</v>
      </c>
      <c r="G5694" s="204">
        <f>IF(P.O.!$F$4 = "DESONERADO", SICRO!E5694, SICRO!F5694)</f>
        <v>2527.64</v>
      </c>
    </row>
    <row r="5695" spans="1:7">
      <c r="A5695" s="645" t="s">
        <v>69</v>
      </c>
      <c r="B5695" s="676">
        <v>5605932</v>
      </c>
      <c r="C5695" s="677" t="s">
        <v>11443</v>
      </c>
      <c r="D5695" s="678" t="s">
        <v>5970</v>
      </c>
      <c r="E5695" s="679">
        <f>IF(F5695 = "", "", ROUND(F5695*SINAPI!$M$5,2))</f>
        <v>125.88</v>
      </c>
      <c r="F5695" s="680">
        <v>130.96</v>
      </c>
      <c r="G5695" s="204">
        <f>IF(P.O.!$F$4 = "DESONERADO", SICRO!E5695, SICRO!F5695)</f>
        <v>130.96</v>
      </c>
    </row>
    <row r="5696" spans="1:7">
      <c r="A5696" s="645" t="s">
        <v>69</v>
      </c>
      <c r="B5696" s="676">
        <v>5605934</v>
      </c>
      <c r="C5696" s="677" t="s">
        <v>11444</v>
      </c>
      <c r="D5696" s="678" t="s">
        <v>5970</v>
      </c>
      <c r="E5696" s="679">
        <f>IF(F5696 = "", "", ROUND(F5696*SINAPI!$M$5,2))</f>
        <v>137.74</v>
      </c>
      <c r="F5696" s="680">
        <v>143.29</v>
      </c>
      <c r="G5696" s="204">
        <f>IF(P.O.!$F$4 = "DESONERADO", SICRO!E5696, SICRO!F5696)</f>
        <v>143.29</v>
      </c>
    </row>
    <row r="5697" spans="1:7">
      <c r="A5697" s="645" t="s">
        <v>69</v>
      </c>
      <c r="B5697" s="676">
        <v>5605928</v>
      </c>
      <c r="C5697" s="677" t="s">
        <v>11445</v>
      </c>
      <c r="D5697" s="678" t="s">
        <v>5970</v>
      </c>
      <c r="E5697" s="679">
        <f>IF(F5697 = "", "", ROUND(F5697*SINAPI!$M$5,2))</f>
        <v>150.87</v>
      </c>
      <c r="F5697" s="680">
        <v>156.94999999999999</v>
      </c>
      <c r="G5697" s="204">
        <f>IF(P.O.!$F$4 = "DESONERADO", SICRO!E5697, SICRO!F5697)</f>
        <v>156.94999999999999</v>
      </c>
    </row>
    <row r="5698" spans="1:7">
      <c r="A5698" s="645" t="s">
        <v>69</v>
      </c>
      <c r="B5698" s="676">
        <v>5605935</v>
      </c>
      <c r="C5698" s="677" t="s">
        <v>11446</v>
      </c>
      <c r="D5698" s="678" t="s">
        <v>5970</v>
      </c>
      <c r="E5698" s="679">
        <f>IF(F5698 = "", "", ROUND(F5698*SINAPI!$M$5,2))</f>
        <v>152.25</v>
      </c>
      <c r="F5698" s="680">
        <v>158.38999999999999</v>
      </c>
      <c r="G5698" s="204">
        <f>IF(P.O.!$F$4 = "DESONERADO", SICRO!E5698, SICRO!F5698)</f>
        <v>158.38999999999999</v>
      </c>
    </row>
    <row r="5699" spans="1:7">
      <c r="A5699" s="645" t="s">
        <v>69</v>
      </c>
      <c r="B5699" s="676">
        <v>5605936</v>
      </c>
      <c r="C5699" s="677" t="s">
        <v>11447</v>
      </c>
      <c r="D5699" s="678" t="s">
        <v>5970</v>
      </c>
      <c r="E5699" s="679">
        <f>IF(F5699 = "", "", ROUND(F5699*SINAPI!$M$5,2))</f>
        <v>235.7</v>
      </c>
      <c r="F5699" s="680">
        <v>245.21</v>
      </c>
      <c r="G5699" s="204">
        <f>IF(P.O.!$F$4 = "DESONERADO", SICRO!E5699, SICRO!F5699)</f>
        <v>245.21</v>
      </c>
    </row>
    <row r="5700" spans="1:7">
      <c r="A5700" s="645" t="s">
        <v>69</v>
      </c>
      <c r="B5700" s="676">
        <v>5605937</v>
      </c>
      <c r="C5700" s="677" t="s">
        <v>11448</v>
      </c>
      <c r="D5700" s="678" t="s">
        <v>5970</v>
      </c>
      <c r="E5700" s="679">
        <f>IF(F5700 = "", "", ROUND(F5700*SINAPI!$M$5,2))</f>
        <v>289.69</v>
      </c>
      <c r="F5700" s="680">
        <v>301.37</v>
      </c>
      <c r="G5700" s="204">
        <f>IF(P.O.!$F$4 = "DESONERADO", SICRO!E5700, SICRO!F5700)</f>
        <v>301.37</v>
      </c>
    </row>
    <row r="5701" spans="1:7">
      <c r="A5701" s="645" t="s">
        <v>69</v>
      </c>
      <c r="B5701" s="676">
        <v>5605957</v>
      </c>
      <c r="C5701" s="677" t="s">
        <v>11449</v>
      </c>
      <c r="D5701" s="678" t="s">
        <v>5970</v>
      </c>
      <c r="E5701" s="679">
        <f>IF(F5701 = "", "", ROUND(F5701*SINAPI!$M$5,2))</f>
        <v>207.97</v>
      </c>
      <c r="F5701" s="680">
        <v>216.36</v>
      </c>
      <c r="G5701" s="204">
        <f>IF(P.O.!$F$4 = "DESONERADO", SICRO!E5701, SICRO!F5701)</f>
        <v>216.36</v>
      </c>
    </row>
    <row r="5702" spans="1:7">
      <c r="A5702" s="645" t="s">
        <v>69</v>
      </c>
      <c r="B5702" s="676">
        <v>5605958</v>
      </c>
      <c r="C5702" s="677" t="s">
        <v>11450</v>
      </c>
      <c r="D5702" s="678" t="s">
        <v>5970</v>
      </c>
      <c r="E5702" s="679">
        <f>IF(F5702 = "", "", ROUND(F5702*SINAPI!$M$5,2))</f>
        <v>237.98</v>
      </c>
      <c r="F5702" s="680">
        <v>247.58</v>
      </c>
      <c r="G5702" s="204">
        <f>IF(P.O.!$F$4 = "DESONERADO", SICRO!E5702, SICRO!F5702)</f>
        <v>247.58</v>
      </c>
    </row>
    <row r="5703" spans="1:7">
      <c r="A5703" s="645" t="s">
        <v>69</v>
      </c>
      <c r="B5703" s="676">
        <v>5605959</v>
      </c>
      <c r="C5703" s="677" t="s">
        <v>11451</v>
      </c>
      <c r="D5703" s="678" t="s">
        <v>5970</v>
      </c>
      <c r="E5703" s="679">
        <f>IF(F5703 = "", "", ROUND(F5703*SINAPI!$M$5,2))</f>
        <v>288.18</v>
      </c>
      <c r="F5703" s="680">
        <v>299.8</v>
      </c>
      <c r="G5703" s="204">
        <f>IF(P.O.!$F$4 = "DESONERADO", SICRO!E5703, SICRO!F5703)</f>
        <v>299.8</v>
      </c>
    </row>
    <row r="5704" spans="1:7">
      <c r="A5704" s="645" t="s">
        <v>69</v>
      </c>
      <c r="B5704" s="676">
        <v>5605960</v>
      </c>
      <c r="C5704" s="677" t="s">
        <v>11452</v>
      </c>
      <c r="D5704" s="678" t="s">
        <v>5970</v>
      </c>
      <c r="E5704" s="679">
        <f>IF(F5704 = "", "", ROUND(F5704*SINAPI!$M$5,2))</f>
        <v>363.27</v>
      </c>
      <c r="F5704" s="680">
        <v>377.92</v>
      </c>
      <c r="G5704" s="204">
        <f>IF(P.O.!$F$4 = "DESONERADO", SICRO!E5704, SICRO!F5704)</f>
        <v>377.92</v>
      </c>
    </row>
    <row r="5705" spans="1:7">
      <c r="A5705" s="645" t="s">
        <v>69</v>
      </c>
      <c r="B5705" s="676">
        <v>5605961</v>
      </c>
      <c r="C5705" s="677" t="s">
        <v>11453</v>
      </c>
      <c r="D5705" s="678" t="s">
        <v>5970</v>
      </c>
      <c r="E5705" s="679">
        <f>IF(F5705 = "", "", ROUND(F5705*SINAPI!$M$5,2))</f>
        <v>430.98</v>
      </c>
      <c r="F5705" s="680">
        <v>448.36</v>
      </c>
      <c r="G5705" s="204">
        <f>IF(P.O.!$F$4 = "DESONERADO", SICRO!E5705, SICRO!F5705)</f>
        <v>448.36</v>
      </c>
    </row>
    <row r="5706" spans="1:7">
      <c r="A5706" s="645" t="s">
        <v>69</v>
      </c>
      <c r="B5706" s="676">
        <v>5605885</v>
      </c>
      <c r="C5706" s="677" t="s">
        <v>11454</v>
      </c>
      <c r="D5706" s="678" t="s">
        <v>5970</v>
      </c>
      <c r="E5706" s="679">
        <f>IF(F5706 = "", "", ROUND(F5706*SINAPI!$M$5,2))</f>
        <v>226.24</v>
      </c>
      <c r="F5706" s="680">
        <v>235.36</v>
      </c>
      <c r="G5706" s="204">
        <f>IF(P.O.!$F$4 = "DESONERADO", SICRO!E5706, SICRO!F5706)</f>
        <v>235.36</v>
      </c>
    </row>
    <row r="5707" spans="1:7">
      <c r="A5707" s="645" t="s">
        <v>69</v>
      </c>
      <c r="B5707" s="676">
        <v>5605886</v>
      </c>
      <c r="C5707" s="677" t="s">
        <v>11455</v>
      </c>
      <c r="D5707" s="678" t="s">
        <v>5970</v>
      </c>
      <c r="E5707" s="679">
        <f>IF(F5707 = "", "", ROUND(F5707*SINAPI!$M$5,2))</f>
        <v>245.97</v>
      </c>
      <c r="F5707" s="680">
        <v>255.89</v>
      </c>
      <c r="G5707" s="204">
        <f>IF(P.O.!$F$4 = "DESONERADO", SICRO!E5707, SICRO!F5707)</f>
        <v>255.89</v>
      </c>
    </row>
    <row r="5708" spans="1:7">
      <c r="A5708" s="645" t="s">
        <v>69</v>
      </c>
      <c r="B5708" s="676">
        <v>5605883</v>
      </c>
      <c r="C5708" s="677" t="s">
        <v>11456</v>
      </c>
      <c r="D5708" s="678" t="s">
        <v>5970</v>
      </c>
      <c r="E5708" s="679">
        <f>IF(F5708 = "", "", ROUND(F5708*SINAPI!$M$5,2))</f>
        <v>182.09</v>
      </c>
      <c r="F5708" s="680">
        <v>189.43</v>
      </c>
      <c r="G5708" s="204">
        <f>IF(P.O.!$F$4 = "DESONERADO", SICRO!E5708, SICRO!F5708)</f>
        <v>189.43</v>
      </c>
    </row>
    <row r="5709" spans="1:7">
      <c r="A5709" s="645" t="s">
        <v>69</v>
      </c>
      <c r="B5709" s="676">
        <v>5605884</v>
      </c>
      <c r="C5709" s="677" t="s">
        <v>11457</v>
      </c>
      <c r="D5709" s="678" t="s">
        <v>5970</v>
      </c>
      <c r="E5709" s="679">
        <f>IF(F5709 = "", "", ROUND(F5709*SINAPI!$M$5,2))</f>
        <v>201.82</v>
      </c>
      <c r="F5709" s="680">
        <v>209.96</v>
      </c>
      <c r="G5709" s="204">
        <f>IF(P.O.!$F$4 = "DESONERADO", SICRO!E5709, SICRO!F5709)</f>
        <v>209.96</v>
      </c>
    </row>
    <row r="5710" spans="1:7">
      <c r="A5710" s="645" t="s">
        <v>69</v>
      </c>
      <c r="B5710" s="676">
        <v>5605962</v>
      </c>
      <c r="C5710" s="677" t="s">
        <v>11458</v>
      </c>
      <c r="D5710" s="678" t="s">
        <v>5970</v>
      </c>
      <c r="E5710" s="679">
        <f>IF(F5710 = "", "", ROUND(F5710*SINAPI!$M$5,2))</f>
        <v>153.46</v>
      </c>
      <c r="F5710" s="680">
        <v>159.65</v>
      </c>
      <c r="G5710" s="204">
        <f>IF(P.O.!$F$4 = "DESONERADO", SICRO!E5710, SICRO!F5710)</f>
        <v>159.65</v>
      </c>
    </row>
    <row r="5711" spans="1:7">
      <c r="A5711" s="645" t="s">
        <v>69</v>
      </c>
      <c r="B5711" s="676">
        <v>5605881</v>
      </c>
      <c r="C5711" s="677" t="s">
        <v>11459</v>
      </c>
      <c r="D5711" s="678" t="s">
        <v>5970</v>
      </c>
      <c r="E5711" s="679">
        <f>IF(F5711 = "", "", ROUND(F5711*SINAPI!$M$5,2))</f>
        <v>225.9</v>
      </c>
      <c r="F5711" s="680">
        <v>235.01</v>
      </c>
      <c r="G5711" s="204">
        <f>IF(P.O.!$F$4 = "DESONERADO", SICRO!E5711, SICRO!F5711)</f>
        <v>235.01</v>
      </c>
    </row>
    <row r="5712" spans="1:7">
      <c r="A5712" s="645" t="s">
        <v>69</v>
      </c>
      <c r="B5712" s="676">
        <v>5605882</v>
      </c>
      <c r="C5712" s="677" t="s">
        <v>11460</v>
      </c>
      <c r="D5712" s="678" t="s">
        <v>5970</v>
      </c>
      <c r="E5712" s="679">
        <f>IF(F5712 = "", "", ROUND(F5712*SINAPI!$M$5,2))</f>
        <v>379.47</v>
      </c>
      <c r="F5712" s="680">
        <v>394.77</v>
      </c>
      <c r="G5712" s="204">
        <f>IF(P.O.!$F$4 = "DESONERADO", SICRO!E5712, SICRO!F5712)</f>
        <v>394.77</v>
      </c>
    </row>
    <row r="5713" spans="1:7">
      <c r="A5713" s="645" t="s">
        <v>69</v>
      </c>
      <c r="B5713" s="676">
        <v>5605963</v>
      </c>
      <c r="C5713" s="677" t="s">
        <v>11461</v>
      </c>
      <c r="D5713" s="678" t="s">
        <v>5970</v>
      </c>
      <c r="E5713" s="679">
        <f>IF(F5713 = "", "", ROUND(F5713*SINAPI!$M$5,2))</f>
        <v>241.61</v>
      </c>
      <c r="F5713" s="680">
        <v>251.35</v>
      </c>
      <c r="G5713" s="204">
        <f>IF(P.O.!$F$4 = "DESONERADO", SICRO!E5713, SICRO!F5713)</f>
        <v>251.35</v>
      </c>
    </row>
    <row r="5714" spans="1:7">
      <c r="A5714" s="645" t="s">
        <v>69</v>
      </c>
      <c r="B5714" s="676">
        <v>5605964</v>
      </c>
      <c r="C5714" s="677" t="s">
        <v>11462</v>
      </c>
      <c r="D5714" s="678" t="s">
        <v>5970</v>
      </c>
      <c r="E5714" s="679">
        <f>IF(F5714 = "", "", ROUND(F5714*SINAPI!$M$5,2))</f>
        <v>304.44</v>
      </c>
      <c r="F5714" s="680">
        <v>316.72000000000003</v>
      </c>
      <c r="G5714" s="204">
        <f>IF(P.O.!$F$4 = "DESONERADO", SICRO!E5714, SICRO!F5714)</f>
        <v>316.72000000000003</v>
      </c>
    </row>
    <row r="5715" spans="1:7">
      <c r="A5715" s="645" t="s">
        <v>69</v>
      </c>
      <c r="B5715" s="676">
        <v>5605965</v>
      </c>
      <c r="C5715" s="677" t="s">
        <v>11463</v>
      </c>
      <c r="D5715" s="678" t="s">
        <v>5970</v>
      </c>
      <c r="E5715" s="679">
        <f>IF(F5715 = "", "", ROUND(F5715*SINAPI!$M$5,2))</f>
        <v>365.41</v>
      </c>
      <c r="F5715" s="680">
        <v>380.15</v>
      </c>
      <c r="G5715" s="204">
        <f>IF(P.O.!$F$4 = "DESONERADO", SICRO!E5715, SICRO!F5715)</f>
        <v>380.15</v>
      </c>
    </row>
    <row r="5716" spans="1:7">
      <c r="A5716" s="645" t="s">
        <v>69</v>
      </c>
      <c r="B5716" s="676">
        <v>5605966</v>
      </c>
      <c r="C5716" s="677" t="s">
        <v>11464</v>
      </c>
      <c r="D5716" s="678" t="s">
        <v>5970</v>
      </c>
      <c r="E5716" s="679">
        <f>IF(F5716 = "", "", ROUND(F5716*SINAPI!$M$5,2))</f>
        <v>407.3</v>
      </c>
      <c r="F5716" s="680">
        <v>423.73</v>
      </c>
      <c r="G5716" s="204">
        <f>IF(P.O.!$F$4 = "DESONERADO", SICRO!E5716, SICRO!F5716)</f>
        <v>423.73</v>
      </c>
    </row>
    <row r="5717" spans="1:7">
      <c r="A5717" s="645" t="s">
        <v>69</v>
      </c>
      <c r="B5717" s="676">
        <v>5605967</v>
      </c>
      <c r="C5717" s="677" t="s">
        <v>11465</v>
      </c>
      <c r="D5717" s="678" t="s">
        <v>5970</v>
      </c>
      <c r="E5717" s="679">
        <f>IF(F5717 = "", "", ROUND(F5717*SINAPI!$M$5,2))</f>
        <v>459.68</v>
      </c>
      <c r="F5717" s="680">
        <v>478.22</v>
      </c>
      <c r="G5717" s="204">
        <f>IF(P.O.!$F$4 = "DESONERADO", SICRO!E5717, SICRO!F5717)</f>
        <v>478.22</v>
      </c>
    </row>
    <row r="5718" spans="1:7">
      <c r="A5718" s="645" t="s">
        <v>69</v>
      </c>
      <c r="B5718" s="676">
        <v>5605968</v>
      </c>
      <c r="C5718" s="677" t="s">
        <v>11466</v>
      </c>
      <c r="D5718" s="678" t="s">
        <v>5970</v>
      </c>
      <c r="E5718" s="679">
        <f>IF(F5718 = "", "", ROUND(F5718*SINAPI!$M$5,2))</f>
        <v>563.27</v>
      </c>
      <c r="F5718" s="680">
        <v>585.99</v>
      </c>
      <c r="G5718" s="204">
        <f>IF(P.O.!$F$4 = "DESONERADO", SICRO!E5718, SICRO!F5718)</f>
        <v>585.99</v>
      </c>
    </row>
    <row r="5719" spans="1:7">
      <c r="A5719" s="645" t="s">
        <v>69</v>
      </c>
      <c r="B5719" s="676">
        <v>5605969</v>
      </c>
      <c r="C5719" s="677" t="s">
        <v>11467</v>
      </c>
      <c r="D5719" s="678" t="s">
        <v>5970</v>
      </c>
      <c r="E5719" s="679">
        <f>IF(F5719 = "", "", ROUND(F5719*SINAPI!$M$5,2))</f>
        <v>680.63</v>
      </c>
      <c r="F5719" s="680">
        <v>708.08</v>
      </c>
      <c r="G5719" s="204">
        <f>IF(P.O.!$F$4 = "DESONERADO", SICRO!E5719, SICRO!F5719)</f>
        <v>708.08</v>
      </c>
    </row>
    <row r="5720" spans="1:7">
      <c r="A5720" s="645" t="s">
        <v>69</v>
      </c>
      <c r="B5720" s="676">
        <v>5909130</v>
      </c>
      <c r="C5720" s="677" t="s">
        <v>11468</v>
      </c>
      <c r="D5720" s="678" t="s">
        <v>10024</v>
      </c>
      <c r="E5720" s="679">
        <f>IF(F5720 = "", "", ROUND(F5720*SINAPI!$M$5,2))</f>
        <v>24.54</v>
      </c>
      <c r="F5720" s="680">
        <v>25.53</v>
      </c>
      <c r="G5720" s="204">
        <f>IF(P.O.!$F$4 = "DESONERADO", SICRO!E5720, SICRO!F5720)</f>
        <v>25.53</v>
      </c>
    </row>
    <row r="5721" spans="1:7">
      <c r="A5721" s="645" t="s">
        <v>69</v>
      </c>
      <c r="B5721" s="676">
        <v>5914703</v>
      </c>
      <c r="C5721" s="677" t="s">
        <v>11469</v>
      </c>
      <c r="D5721" s="678" t="s">
        <v>10024</v>
      </c>
      <c r="E5721" s="679">
        <f>IF(F5721 = "", "", ROUND(F5721*SINAPI!$M$5,2))</f>
        <v>5.17</v>
      </c>
      <c r="F5721" s="680">
        <v>5.38</v>
      </c>
      <c r="G5721" s="204">
        <f>IF(P.O.!$F$4 = "DESONERADO", SICRO!E5721, SICRO!F5721)</f>
        <v>5.38</v>
      </c>
    </row>
    <row r="5722" spans="1:7">
      <c r="A5722" s="645" t="s">
        <v>69</v>
      </c>
      <c r="B5722" s="676">
        <v>5914704</v>
      </c>
      <c r="C5722" s="677" t="s">
        <v>11470</v>
      </c>
      <c r="D5722" s="678" t="s">
        <v>10024</v>
      </c>
      <c r="E5722" s="679">
        <f>IF(F5722 = "", "", ROUND(F5722*SINAPI!$M$5,2))</f>
        <v>5.18</v>
      </c>
      <c r="F5722" s="680">
        <v>5.39</v>
      </c>
      <c r="G5722" s="204">
        <f>IF(P.O.!$F$4 = "DESONERADO", SICRO!E5722, SICRO!F5722)</f>
        <v>5.39</v>
      </c>
    </row>
    <row r="5723" spans="1:7">
      <c r="A5723" s="645" t="s">
        <v>69</v>
      </c>
      <c r="B5723" s="676">
        <v>5914710</v>
      </c>
      <c r="C5723" s="677" t="s">
        <v>11471</v>
      </c>
      <c r="D5723" s="678" t="s">
        <v>10024</v>
      </c>
      <c r="E5723" s="679">
        <f>IF(F5723 = "", "", ROUND(F5723*SINAPI!$M$5,2))</f>
        <v>10.050000000000001</v>
      </c>
      <c r="F5723" s="680">
        <v>10.46</v>
      </c>
      <c r="G5723" s="204">
        <f>IF(P.O.!$F$4 = "DESONERADO", SICRO!E5723, SICRO!F5723)</f>
        <v>10.46</v>
      </c>
    </row>
    <row r="5724" spans="1:7">
      <c r="A5724" s="645" t="s">
        <v>69</v>
      </c>
      <c r="B5724" s="676">
        <v>5914711</v>
      </c>
      <c r="C5724" s="677" t="s">
        <v>11472</v>
      </c>
      <c r="D5724" s="678" t="s">
        <v>10024</v>
      </c>
      <c r="E5724" s="679">
        <f>IF(F5724 = "", "", ROUND(F5724*SINAPI!$M$5,2))</f>
        <v>9.2100000000000009</v>
      </c>
      <c r="F5724" s="680">
        <v>9.58</v>
      </c>
      <c r="G5724" s="204">
        <f>IF(P.O.!$F$4 = "DESONERADO", SICRO!E5724, SICRO!F5724)</f>
        <v>9.58</v>
      </c>
    </row>
    <row r="5725" spans="1:7">
      <c r="A5725" s="645" t="s">
        <v>69</v>
      </c>
      <c r="B5725" s="676">
        <v>5914712</v>
      </c>
      <c r="C5725" s="677" t="s">
        <v>11473</v>
      </c>
      <c r="D5725" s="678" t="s">
        <v>10024</v>
      </c>
      <c r="E5725" s="679">
        <f>IF(F5725 = "", "", ROUND(F5725*SINAPI!$M$5,2))</f>
        <v>9.1199999999999992</v>
      </c>
      <c r="F5725" s="680">
        <v>9.49</v>
      </c>
      <c r="G5725" s="204">
        <f>IF(P.O.!$F$4 = "DESONERADO", SICRO!E5725, SICRO!F5725)</f>
        <v>9.49</v>
      </c>
    </row>
    <row r="5726" spans="1:7">
      <c r="A5726" s="645" t="s">
        <v>69</v>
      </c>
      <c r="B5726" s="676">
        <v>5915369</v>
      </c>
      <c r="C5726" s="677" t="s">
        <v>11474</v>
      </c>
      <c r="D5726" s="678" t="s">
        <v>5891</v>
      </c>
      <c r="E5726" s="679">
        <f>IF(F5726 = "", "", ROUND(F5726*SINAPI!$M$5,2))</f>
        <v>6795.95</v>
      </c>
      <c r="F5726" s="680">
        <v>7070.02</v>
      </c>
      <c r="G5726" s="204">
        <f>IF(P.O.!$F$4 = "DESONERADO", SICRO!E5726, SICRO!F5726)</f>
        <v>7070.02</v>
      </c>
    </row>
    <row r="5727" spans="1:7">
      <c r="A5727" s="645" t="s">
        <v>69</v>
      </c>
      <c r="B5727" s="676">
        <v>5915401</v>
      </c>
      <c r="C5727" s="677" t="s">
        <v>11475</v>
      </c>
      <c r="D5727" s="678" t="s">
        <v>5891</v>
      </c>
      <c r="E5727" s="679">
        <f>IF(F5727 = "", "", ROUND(F5727*SINAPI!$M$5,2))</f>
        <v>6226.96</v>
      </c>
      <c r="F5727" s="680">
        <v>6478.08</v>
      </c>
      <c r="G5727" s="204">
        <f>IF(P.O.!$F$4 = "DESONERADO", SICRO!E5727, SICRO!F5727)</f>
        <v>6478.08</v>
      </c>
    </row>
    <row r="5728" spans="1:7">
      <c r="A5728" s="645" t="s">
        <v>69</v>
      </c>
      <c r="B5728" s="676">
        <v>5915402</v>
      </c>
      <c r="C5728" s="677" t="s">
        <v>11476</v>
      </c>
      <c r="D5728" s="678" t="s">
        <v>5891</v>
      </c>
      <c r="E5728" s="679">
        <f>IF(F5728 = "", "", ROUND(F5728*SINAPI!$M$5,2))</f>
        <v>3577.34</v>
      </c>
      <c r="F5728" s="680">
        <v>3721.61</v>
      </c>
      <c r="G5728" s="204">
        <f>IF(P.O.!$F$4 = "DESONERADO", SICRO!E5728, SICRO!F5728)</f>
        <v>3721.61</v>
      </c>
    </row>
    <row r="5729" spans="1:7">
      <c r="A5729" s="645" t="s">
        <v>69</v>
      </c>
      <c r="B5729" s="676">
        <v>5915400</v>
      </c>
      <c r="C5729" s="677" t="s">
        <v>11477</v>
      </c>
      <c r="D5729" s="678" t="s">
        <v>5891</v>
      </c>
      <c r="E5729" s="679">
        <f>IF(F5729 = "", "", ROUND(F5729*SINAPI!$M$5,2))</f>
        <v>3152.16</v>
      </c>
      <c r="F5729" s="680">
        <v>3279.28</v>
      </c>
      <c r="G5729" s="204">
        <f>IF(P.O.!$F$4 = "DESONERADO", SICRO!E5729, SICRO!F5729)</f>
        <v>3279.28</v>
      </c>
    </row>
    <row r="5730" spans="1:7">
      <c r="A5730" s="645" t="s">
        <v>69</v>
      </c>
      <c r="B5730" s="676">
        <v>5914651</v>
      </c>
      <c r="C5730" s="677" t="s">
        <v>11478</v>
      </c>
      <c r="D5730" s="678" t="s">
        <v>10024</v>
      </c>
      <c r="E5730" s="679">
        <f>IF(F5730 = "", "", ROUND(F5730*SINAPI!$M$5,2))</f>
        <v>2.35</v>
      </c>
      <c r="F5730" s="680">
        <v>2.44</v>
      </c>
      <c r="G5730" s="204">
        <f>IF(P.O.!$F$4 = "DESONERADO", SICRO!E5730, SICRO!F5730)</f>
        <v>2.44</v>
      </c>
    </row>
    <row r="5731" spans="1:7">
      <c r="A5731" s="645" t="s">
        <v>69</v>
      </c>
      <c r="B5731" s="676">
        <v>5914648</v>
      </c>
      <c r="C5731" s="677" t="s">
        <v>11479</v>
      </c>
      <c r="D5731" s="678" t="s">
        <v>10024</v>
      </c>
      <c r="E5731" s="679">
        <f>IF(F5731 = "", "", ROUND(F5731*SINAPI!$M$5,2))</f>
        <v>7.07</v>
      </c>
      <c r="F5731" s="680">
        <v>7.36</v>
      </c>
      <c r="G5731" s="204">
        <f>IF(P.O.!$F$4 = "DESONERADO", SICRO!E5731, SICRO!F5731)</f>
        <v>7.36</v>
      </c>
    </row>
    <row r="5732" spans="1:7">
      <c r="A5732" s="645" t="s">
        <v>69</v>
      </c>
      <c r="B5732" s="676">
        <v>5914647</v>
      </c>
      <c r="C5732" s="677" t="s">
        <v>11480</v>
      </c>
      <c r="D5732" s="678" t="s">
        <v>10024</v>
      </c>
      <c r="E5732" s="679">
        <f>IF(F5732 = "", "", ROUND(F5732*SINAPI!$M$5,2))</f>
        <v>1.63</v>
      </c>
      <c r="F5732" s="680">
        <v>1.7</v>
      </c>
      <c r="G5732" s="204">
        <f>IF(P.O.!$F$4 = "DESONERADO", SICRO!E5732, SICRO!F5732)</f>
        <v>1.7</v>
      </c>
    </row>
    <row r="5733" spans="1:7">
      <c r="A5733" s="645" t="s">
        <v>69</v>
      </c>
      <c r="B5733" s="676">
        <v>5915411</v>
      </c>
      <c r="C5733" s="677" t="s">
        <v>11481</v>
      </c>
      <c r="D5733" s="678" t="s">
        <v>10024</v>
      </c>
      <c r="E5733" s="679">
        <f>IF(F5733 = "", "", ROUND(F5733*SINAPI!$M$5,2))</f>
        <v>3.26</v>
      </c>
      <c r="F5733" s="680">
        <v>3.39</v>
      </c>
      <c r="G5733" s="204">
        <f>IF(P.O.!$F$4 = "DESONERADO", SICRO!E5733, SICRO!F5733)</f>
        <v>3.39</v>
      </c>
    </row>
    <row r="5734" spans="1:7">
      <c r="A5734" s="645" t="s">
        <v>69</v>
      </c>
      <c r="B5734" s="676">
        <v>5915409</v>
      </c>
      <c r="C5734" s="677" t="s">
        <v>11482</v>
      </c>
      <c r="D5734" s="678" t="s">
        <v>10024</v>
      </c>
      <c r="E5734" s="679">
        <f>IF(F5734 = "", "", ROUND(F5734*SINAPI!$M$5,2))</f>
        <v>8</v>
      </c>
      <c r="F5734" s="680">
        <v>8.32</v>
      </c>
      <c r="G5734" s="204">
        <f>IF(P.O.!$F$4 = "DESONERADO", SICRO!E5734, SICRO!F5734)</f>
        <v>8.32</v>
      </c>
    </row>
    <row r="5735" spans="1:7">
      <c r="A5735" s="645" t="s">
        <v>69</v>
      </c>
      <c r="B5735" s="676">
        <v>5915407</v>
      </c>
      <c r="C5735" s="677" t="s">
        <v>11483</v>
      </c>
      <c r="D5735" s="678" t="s">
        <v>10024</v>
      </c>
      <c r="E5735" s="679">
        <f>IF(F5735 = "", "", ROUND(F5735*SINAPI!$M$5,2))</f>
        <v>2.56</v>
      </c>
      <c r="F5735" s="680">
        <v>2.66</v>
      </c>
      <c r="G5735" s="204">
        <f>IF(P.O.!$F$4 = "DESONERADO", SICRO!E5735, SICRO!F5735)</f>
        <v>2.66</v>
      </c>
    </row>
    <row r="5736" spans="1:7">
      <c r="A5736" s="645" t="s">
        <v>69</v>
      </c>
      <c r="B5736" s="676">
        <v>5914354</v>
      </c>
      <c r="C5736" s="677" t="s">
        <v>11484</v>
      </c>
      <c r="D5736" s="678" t="s">
        <v>10024</v>
      </c>
      <c r="E5736" s="679">
        <f>IF(F5736 = "", "", ROUND(F5736*SINAPI!$M$5,2))</f>
        <v>1.71</v>
      </c>
      <c r="F5736" s="680">
        <v>1.78</v>
      </c>
      <c r="G5736" s="204">
        <f>IF(P.O.!$F$4 = "DESONERADO", SICRO!E5736, SICRO!F5736)</f>
        <v>1.78</v>
      </c>
    </row>
    <row r="5737" spans="1:7">
      <c r="A5737" s="645" t="s">
        <v>69</v>
      </c>
      <c r="B5737" s="676">
        <v>5915406</v>
      </c>
      <c r="C5737" s="677" t="s">
        <v>11485</v>
      </c>
      <c r="D5737" s="678" t="s">
        <v>10024</v>
      </c>
      <c r="E5737" s="679">
        <f>IF(F5737 = "", "", ROUND(F5737*SINAPI!$M$5,2))</f>
        <v>8.76</v>
      </c>
      <c r="F5737" s="680">
        <v>9.11</v>
      </c>
      <c r="G5737" s="204">
        <f>IF(P.O.!$F$4 = "DESONERADO", SICRO!E5737, SICRO!F5737)</f>
        <v>9.11</v>
      </c>
    </row>
    <row r="5738" spans="1:7">
      <c r="A5738" s="645" t="s">
        <v>69</v>
      </c>
      <c r="B5738" s="676">
        <v>5914652</v>
      </c>
      <c r="C5738" s="677" t="s">
        <v>11486</v>
      </c>
      <c r="D5738" s="678" t="s">
        <v>10024</v>
      </c>
      <c r="E5738" s="679">
        <f>IF(F5738 = "", "", ROUND(F5738*SINAPI!$M$5,2))</f>
        <v>3.13</v>
      </c>
      <c r="F5738" s="680">
        <v>3.26</v>
      </c>
      <c r="G5738" s="204">
        <f>IF(P.O.!$F$4 = "DESONERADO", SICRO!E5738, SICRO!F5738)</f>
        <v>3.26</v>
      </c>
    </row>
    <row r="5739" spans="1:7">
      <c r="A5739" s="645" t="s">
        <v>69</v>
      </c>
      <c r="B5739" s="676">
        <v>5915417</v>
      </c>
      <c r="C5739" s="677" t="s">
        <v>11487</v>
      </c>
      <c r="D5739" s="678" t="s">
        <v>10024</v>
      </c>
      <c r="E5739" s="679">
        <f>IF(F5739 = "", "", ROUND(F5739*SINAPI!$M$5,2))</f>
        <v>4.97</v>
      </c>
      <c r="F5739" s="680">
        <v>5.17</v>
      </c>
      <c r="G5739" s="204">
        <f>IF(P.O.!$F$4 = "DESONERADO", SICRO!E5739, SICRO!F5739)</f>
        <v>5.17</v>
      </c>
    </row>
    <row r="5740" spans="1:7">
      <c r="A5740" s="645" t="s">
        <v>69</v>
      </c>
      <c r="B5740" s="676">
        <v>5915414</v>
      </c>
      <c r="C5740" s="677" t="s">
        <v>11488</v>
      </c>
      <c r="D5740" s="678" t="s">
        <v>10024</v>
      </c>
      <c r="E5740" s="679">
        <f>IF(F5740 = "", "", ROUND(F5740*SINAPI!$M$5,2))</f>
        <v>2.62</v>
      </c>
      <c r="F5740" s="680">
        <v>2.73</v>
      </c>
      <c r="G5740" s="204">
        <f>IF(P.O.!$F$4 = "DESONERADO", SICRO!E5740, SICRO!F5740)</f>
        <v>2.73</v>
      </c>
    </row>
    <row r="5741" spans="1:7">
      <c r="A5741" s="645" t="s">
        <v>69</v>
      </c>
      <c r="B5741" s="676">
        <v>5914351</v>
      </c>
      <c r="C5741" s="677" t="s">
        <v>11489</v>
      </c>
      <c r="D5741" s="678" t="s">
        <v>10024</v>
      </c>
      <c r="E5741" s="679">
        <f>IF(F5741 = "", "", ROUND(F5741*SINAPI!$M$5,2))</f>
        <v>2.46</v>
      </c>
      <c r="F5741" s="680">
        <v>2.56</v>
      </c>
      <c r="G5741" s="204">
        <f>IF(P.O.!$F$4 = "DESONERADO", SICRO!E5741, SICRO!F5741)</f>
        <v>2.56</v>
      </c>
    </row>
    <row r="5742" spans="1:7">
      <c r="A5742" s="645" t="s">
        <v>69</v>
      </c>
      <c r="B5742" s="676">
        <v>5914645</v>
      </c>
      <c r="C5742" s="677" t="s">
        <v>11490</v>
      </c>
      <c r="D5742" s="678" t="s">
        <v>10024</v>
      </c>
      <c r="E5742" s="679">
        <f>IF(F5742 = "", "", ROUND(F5742*SINAPI!$M$5,2))</f>
        <v>2.81</v>
      </c>
      <c r="F5742" s="680">
        <v>2.92</v>
      </c>
      <c r="G5742" s="204">
        <f>IF(P.O.!$F$4 = "DESONERADO", SICRO!E5742, SICRO!F5742)</f>
        <v>2.92</v>
      </c>
    </row>
    <row r="5743" spans="1:7">
      <c r="A5743" s="645" t="s">
        <v>69</v>
      </c>
      <c r="B5743" s="676">
        <v>5914642</v>
      </c>
      <c r="C5743" s="677" t="s">
        <v>11491</v>
      </c>
      <c r="D5743" s="678" t="s">
        <v>10024</v>
      </c>
      <c r="E5743" s="679">
        <f>IF(F5743 = "", "", ROUND(F5743*SINAPI!$M$5,2))</f>
        <v>5.43</v>
      </c>
      <c r="F5743" s="680">
        <v>5.65</v>
      </c>
      <c r="G5743" s="204">
        <f>IF(P.O.!$F$4 = "DESONERADO", SICRO!E5743, SICRO!F5743)</f>
        <v>5.65</v>
      </c>
    </row>
    <row r="5744" spans="1:7">
      <c r="A5744" s="645" t="s">
        <v>69</v>
      </c>
      <c r="B5744" s="676">
        <v>5914641</v>
      </c>
      <c r="C5744" s="677" t="s">
        <v>11492</v>
      </c>
      <c r="D5744" s="678" t="s">
        <v>10024</v>
      </c>
      <c r="E5744" s="679">
        <f>IF(F5744 = "", "", ROUND(F5744*SINAPI!$M$5,2))</f>
        <v>1.95</v>
      </c>
      <c r="F5744" s="680">
        <v>2.0299999999999998</v>
      </c>
      <c r="G5744" s="204">
        <f>IF(P.O.!$F$4 = "DESONERADO", SICRO!E5744, SICRO!F5744)</f>
        <v>2.0299999999999998</v>
      </c>
    </row>
    <row r="5745" spans="1:7">
      <c r="A5745" s="645" t="s">
        <v>69</v>
      </c>
      <c r="B5745" s="676">
        <v>5915456</v>
      </c>
      <c r="C5745" s="677" t="s">
        <v>11493</v>
      </c>
      <c r="D5745" s="678" t="s">
        <v>10024</v>
      </c>
      <c r="E5745" s="679">
        <f>IF(F5745 = "", "", ROUND(F5745*SINAPI!$M$5,2))</f>
        <v>3.6</v>
      </c>
      <c r="F5745" s="680">
        <v>3.75</v>
      </c>
      <c r="G5745" s="204">
        <f>IF(P.O.!$F$4 = "DESONERADO", SICRO!E5745, SICRO!F5745)</f>
        <v>3.75</v>
      </c>
    </row>
    <row r="5746" spans="1:7">
      <c r="A5746" s="645" t="s">
        <v>69</v>
      </c>
      <c r="B5746" s="676">
        <v>5915454</v>
      </c>
      <c r="C5746" s="677" t="s">
        <v>11494</v>
      </c>
      <c r="D5746" s="678" t="s">
        <v>10024</v>
      </c>
      <c r="E5746" s="679">
        <f>IF(F5746 = "", "", ROUND(F5746*SINAPI!$M$5,2))</f>
        <v>6.23</v>
      </c>
      <c r="F5746" s="680">
        <v>6.48</v>
      </c>
      <c r="G5746" s="204">
        <f>IF(P.O.!$F$4 = "DESONERADO", SICRO!E5746, SICRO!F5746)</f>
        <v>6.48</v>
      </c>
    </row>
    <row r="5747" spans="1:7">
      <c r="A5747" s="645" t="s">
        <v>69</v>
      </c>
      <c r="B5747" s="676">
        <v>5915399</v>
      </c>
      <c r="C5747" s="677" t="s">
        <v>11495</v>
      </c>
      <c r="D5747" s="678" t="s">
        <v>10024</v>
      </c>
      <c r="E5747" s="679">
        <f>IF(F5747 = "", "", ROUND(F5747*SINAPI!$M$5,2))</f>
        <v>2.75</v>
      </c>
      <c r="F5747" s="680">
        <v>2.86</v>
      </c>
      <c r="G5747" s="204">
        <f>IF(P.O.!$F$4 = "DESONERADO", SICRO!E5747, SICRO!F5747)</f>
        <v>2.86</v>
      </c>
    </row>
    <row r="5748" spans="1:7">
      <c r="A5748" s="645" t="s">
        <v>69</v>
      </c>
      <c r="B5748" s="676">
        <v>5914353</v>
      </c>
      <c r="C5748" s="677" t="s">
        <v>11496</v>
      </c>
      <c r="D5748" s="678" t="s">
        <v>10024</v>
      </c>
      <c r="E5748" s="679">
        <f>IF(F5748 = "", "", ROUND(F5748*SINAPI!$M$5,2))</f>
        <v>1.46</v>
      </c>
      <c r="F5748" s="680">
        <v>1.52</v>
      </c>
      <c r="G5748" s="204">
        <f>IF(P.O.!$F$4 = "DESONERADO", SICRO!E5748, SICRO!F5748)</f>
        <v>1.52</v>
      </c>
    </row>
    <row r="5749" spans="1:7">
      <c r="A5749" s="645" t="s">
        <v>69</v>
      </c>
      <c r="B5749" s="676">
        <v>5915470</v>
      </c>
      <c r="C5749" s="677" t="s">
        <v>11497</v>
      </c>
      <c r="D5749" s="678" t="s">
        <v>10024</v>
      </c>
      <c r="E5749" s="679">
        <f>IF(F5749 = "", "", ROUND(F5749*SINAPI!$M$5,2))</f>
        <v>2.1</v>
      </c>
      <c r="F5749" s="680">
        <v>2.1800000000000002</v>
      </c>
      <c r="G5749" s="204">
        <f>IF(P.O.!$F$4 = "DESONERADO", SICRO!E5749, SICRO!F5749)</f>
        <v>2.1800000000000002</v>
      </c>
    </row>
    <row r="5750" spans="1:7">
      <c r="A5750" s="645" t="s">
        <v>69</v>
      </c>
      <c r="B5750" s="676">
        <v>5915459</v>
      </c>
      <c r="C5750" s="677" t="s">
        <v>11498</v>
      </c>
      <c r="D5750" s="678" t="s">
        <v>10024</v>
      </c>
      <c r="E5750" s="679">
        <f>IF(F5750 = "", "", ROUND(F5750*SINAPI!$M$5,2))</f>
        <v>7.19</v>
      </c>
      <c r="F5750" s="680">
        <v>7.48</v>
      </c>
      <c r="G5750" s="204">
        <f>IF(P.O.!$F$4 = "DESONERADO", SICRO!E5750, SICRO!F5750)</f>
        <v>7.48</v>
      </c>
    </row>
    <row r="5751" spans="1:7">
      <c r="A5751" s="645" t="s">
        <v>69</v>
      </c>
      <c r="B5751" s="676">
        <v>5915476</v>
      </c>
      <c r="C5751" s="677" t="s">
        <v>11499</v>
      </c>
      <c r="D5751" s="678" t="s">
        <v>10024</v>
      </c>
      <c r="E5751" s="679">
        <f>IF(F5751 = "", "", ROUND(F5751*SINAPI!$M$5,2))</f>
        <v>27.77</v>
      </c>
      <c r="F5751" s="680">
        <v>28.89</v>
      </c>
      <c r="G5751" s="204">
        <f>IF(P.O.!$F$4 = "DESONERADO", SICRO!E5751, SICRO!F5751)</f>
        <v>28.89</v>
      </c>
    </row>
    <row r="5752" spans="1:7">
      <c r="A5752" s="645" t="s">
        <v>69</v>
      </c>
      <c r="B5752" s="676">
        <v>5914702</v>
      </c>
      <c r="C5752" s="677" t="s">
        <v>11500</v>
      </c>
      <c r="D5752" s="678" t="s">
        <v>10024</v>
      </c>
      <c r="E5752" s="679">
        <f>IF(F5752 = "", "", ROUND(F5752*SINAPI!$M$5,2))</f>
        <v>13.69</v>
      </c>
      <c r="F5752" s="680">
        <v>14.24</v>
      </c>
      <c r="G5752" s="204">
        <f>IF(P.O.!$F$4 = "DESONERADO", SICRO!E5752, SICRO!F5752)</f>
        <v>14.24</v>
      </c>
    </row>
    <row r="5753" spans="1:7">
      <c r="A5753" s="645" t="s">
        <v>69</v>
      </c>
      <c r="B5753" s="676">
        <v>5914701</v>
      </c>
      <c r="C5753" s="677" t="s">
        <v>11501</v>
      </c>
      <c r="D5753" s="678" t="s">
        <v>10024</v>
      </c>
      <c r="E5753" s="679">
        <f>IF(F5753 = "", "", ROUND(F5753*SINAPI!$M$5,2))</f>
        <v>13.89</v>
      </c>
      <c r="F5753" s="680">
        <v>14.45</v>
      </c>
      <c r="G5753" s="204">
        <f>IF(P.O.!$F$4 = "DESONERADO", SICRO!E5753, SICRO!F5753)</f>
        <v>14.45</v>
      </c>
    </row>
    <row r="5754" spans="1:7">
      <c r="A5754" s="645" t="s">
        <v>69</v>
      </c>
      <c r="B5754" s="676">
        <v>5906592</v>
      </c>
      <c r="C5754" s="677" t="s">
        <v>11502</v>
      </c>
      <c r="D5754" s="678" t="s">
        <v>5891</v>
      </c>
      <c r="E5754" s="679">
        <f>IF(F5754 = "", "", ROUND(F5754*SINAPI!$M$5,2))</f>
        <v>30.16</v>
      </c>
      <c r="F5754" s="680">
        <v>31.38</v>
      </c>
      <c r="G5754" s="204">
        <f>IF(P.O.!$F$4 = "DESONERADO", SICRO!E5754, SICRO!F5754)</f>
        <v>31.38</v>
      </c>
    </row>
    <row r="5755" spans="1:7">
      <c r="A5755" s="645" t="s">
        <v>69</v>
      </c>
      <c r="B5755" s="676">
        <v>5906591</v>
      </c>
      <c r="C5755" s="677" t="s">
        <v>11503</v>
      </c>
      <c r="D5755" s="678" t="s">
        <v>5891</v>
      </c>
      <c r="E5755" s="679">
        <f>IF(F5755 = "", "", ROUND(F5755*SINAPI!$M$5,2))</f>
        <v>28.66</v>
      </c>
      <c r="F5755" s="680">
        <v>29.82</v>
      </c>
      <c r="G5755" s="204">
        <f>IF(P.O.!$F$4 = "DESONERADO", SICRO!E5755, SICRO!F5755)</f>
        <v>29.82</v>
      </c>
    </row>
    <row r="5756" spans="1:7">
      <c r="A5756" s="645" t="s">
        <v>69</v>
      </c>
      <c r="B5756" s="676">
        <v>5914653</v>
      </c>
      <c r="C5756" s="677" t="s">
        <v>11504</v>
      </c>
      <c r="D5756" s="678" t="s">
        <v>10024</v>
      </c>
      <c r="E5756" s="679">
        <f>IF(F5756 = "", "", ROUND(F5756*SINAPI!$M$5,2))</f>
        <v>3.45</v>
      </c>
      <c r="F5756" s="680">
        <v>3.59</v>
      </c>
      <c r="G5756" s="204">
        <f>IF(P.O.!$F$4 = "DESONERADO", SICRO!E5756, SICRO!F5756)</f>
        <v>3.59</v>
      </c>
    </row>
    <row r="5757" spans="1:7">
      <c r="A5757" s="645" t="s">
        <v>69</v>
      </c>
      <c r="B5757" s="676">
        <v>5915405</v>
      </c>
      <c r="C5757" s="677" t="s">
        <v>11505</v>
      </c>
      <c r="D5757" s="678" t="s">
        <v>10024</v>
      </c>
      <c r="E5757" s="679">
        <f>IF(F5757 = "", "", ROUND(F5757*SINAPI!$M$5,2))</f>
        <v>5.36</v>
      </c>
      <c r="F5757" s="680">
        <v>5.58</v>
      </c>
      <c r="G5757" s="204">
        <f>IF(P.O.!$F$4 = "DESONERADO", SICRO!E5757, SICRO!F5757)</f>
        <v>5.58</v>
      </c>
    </row>
    <row r="5758" spans="1:7">
      <c r="A5758" s="645" t="s">
        <v>69</v>
      </c>
      <c r="B5758" s="676">
        <v>5914657</v>
      </c>
      <c r="C5758" s="677" t="s">
        <v>11506</v>
      </c>
      <c r="D5758" s="678" t="s">
        <v>10024</v>
      </c>
      <c r="E5758" s="679">
        <f>IF(F5758 = "", "", ROUND(F5758*SINAPI!$M$5,2))</f>
        <v>17.12</v>
      </c>
      <c r="F5758" s="680">
        <v>17.809999999999999</v>
      </c>
      <c r="G5758" s="204">
        <f>IF(P.O.!$F$4 = "DESONERADO", SICRO!E5758, SICRO!F5758)</f>
        <v>17.809999999999999</v>
      </c>
    </row>
    <row r="5759" spans="1:7">
      <c r="A5759" s="645" t="s">
        <v>69</v>
      </c>
      <c r="B5759" s="676">
        <v>5914363</v>
      </c>
      <c r="C5759" s="677" t="s">
        <v>11507</v>
      </c>
      <c r="D5759" s="678" t="s">
        <v>10024</v>
      </c>
      <c r="E5759" s="679">
        <f>IF(F5759 = "", "", ROUND(F5759*SINAPI!$M$5,2))</f>
        <v>16.489999999999998</v>
      </c>
      <c r="F5759" s="680">
        <v>17.149999999999999</v>
      </c>
      <c r="G5759" s="204">
        <f>IF(P.O.!$F$4 = "DESONERADO", SICRO!E5759, SICRO!F5759)</f>
        <v>17.149999999999999</v>
      </c>
    </row>
    <row r="5760" spans="1:7">
      <c r="A5760" s="645" t="s">
        <v>69</v>
      </c>
      <c r="B5760" s="676">
        <v>5914646</v>
      </c>
      <c r="C5760" s="677" t="s">
        <v>11508</v>
      </c>
      <c r="D5760" s="678" t="s">
        <v>10024</v>
      </c>
      <c r="E5760" s="679">
        <f>IF(F5760 = "", "", ROUND(F5760*SINAPI!$M$5,2))</f>
        <v>8.11</v>
      </c>
      <c r="F5760" s="680">
        <v>8.44</v>
      </c>
      <c r="G5760" s="204">
        <f>IF(P.O.!$F$4 = "DESONERADO", SICRO!E5760, SICRO!F5760)</f>
        <v>8.44</v>
      </c>
    </row>
    <row r="5761" spans="1:7">
      <c r="A5761" s="645" t="s">
        <v>69</v>
      </c>
      <c r="B5761" s="676">
        <v>5919535</v>
      </c>
      <c r="C5761" s="677" t="s">
        <v>11509</v>
      </c>
      <c r="D5761" s="678" t="s">
        <v>10024</v>
      </c>
      <c r="E5761" s="679">
        <f>IF(F5761 = "", "", ROUND(F5761*SINAPI!$M$5,2))</f>
        <v>18.309999999999999</v>
      </c>
      <c r="F5761" s="680">
        <v>19.05</v>
      </c>
      <c r="G5761" s="204">
        <f>IF(P.O.!$F$4 = "DESONERADO", SICRO!E5761, SICRO!F5761)</f>
        <v>19.05</v>
      </c>
    </row>
    <row r="5762" spans="1:7">
      <c r="A5762" s="645" t="s">
        <v>69</v>
      </c>
      <c r="B5762" s="676">
        <v>5919533</v>
      </c>
      <c r="C5762" s="677" t="s">
        <v>11510</v>
      </c>
      <c r="D5762" s="678" t="s">
        <v>10024</v>
      </c>
      <c r="E5762" s="679">
        <f>IF(F5762 = "", "", ROUND(F5762*SINAPI!$M$5,2))</f>
        <v>61.64</v>
      </c>
      <c r="F5762" s="680">
        <v>64.13</v>
      </c>
      <c r="G5762" s="204">
        <f>IF(P.O.!$F$4 = "DESONERADO", SICRO!E5762, SICRO!F5762)</f>
        <v>64.13</v>
      </c>
    </row>
    <row r="5763" spans="1:7">
      <c r="A5763" s="645" t="s">
        <v>69</v>
      </c>
      <c r="B5763" s="676">
        <v>5919534</v>
      </c>
      <c r="C5763" s="677" t="s">
        <v>11511</v>
      </c>
      <c r="D5763" s="678" t="s">
        <v>10024</v>
      </c>
      <c r="E5763" s="679">
        <f>IF(F5763 = "", "", ROUND(F5763*SINAPI!$M$5,2))</f>
        <v>56.27</v>
      </c>
      <c r="F5763" s="680">
        <v>58.54</v>
      </c>
      <c r="G5763" s="204">
        <f>IF(P.O.!$F$4 = "DESONERADO", SICRO!E5763, SICRO!F5763)</f>
        <v>58.54</v>
      </c>
    </row>
    <row r="5764" spans="1:7">
      <c r="A5764" s="645" t="s">
        <v>69</v>
      </c>
      <c r="B5764" s="676">
        <v>5909007</v>
      </c>
      <c r="C5764" s="677" t="s">
        <v>11512</v>
      </c>
      <c r="D5764" s="678" t="s">
        <v>10024</v>
      </c>
      <c r="E5764" s="679">
        <f>IF(F5764 = "", "", ROUND(F5764*SINAPI!$M$5,2))</f>
        <v>16.98</v>
      </c>
      <c r="F5764" s="680">
        <v>17.66</v>
      </c>
      <c r="G5764" s="204">
        <f>IF(P.O.!$F$4 = "DESONERADO", SICRO!E5764, SICRO!F5764)</f>
        <v>17.66</v>
      </c>
    </row>
    <row r="5765" spans="1:7">
      <c r="A5765" s="645" t="s">
        <v>69</v>
      </c>
      <c r="B5765" s="676">
        <v>5919538</v>
      </c>
      <c r="C5765" s="677" t="s">
        <v>11513</v>
      </c>
      <c r="D5765" s="678" t="s">
        <v>10024</v>
      </c>
      <c r="E5765" s="679">
        <f>IF(F5765 = "", "", ROUND(F5765*SINAPI!$M$5,2))</f>
        <v>14.28</v>
      </c>
      <c r="F5765" s="680">
        <v>14.86</v>
      </c>
      <c r="G5765" s="204">
        <f>IF(P.O.!$F$4 = "DESONERADO", SICRO!E5765, SICRO!F5765)</f>
        <v>14.86</v>
      </c>
    </row>
    <row r="5766" spans="1:7">
      <c r="A5766" s="645" t="s">
        <v>69</v>
      </c>
      <c r="B5766" s="676">
        <v>5919540</v>
      </c>
      <c r="C5766" s="677" t="s">
        <v>11514</v>
      </c>
      <c r="D5766" s="678" t="s">
        <v>10024</v>
      </c>
      <c r="E5766" s="679">
        <f>IF(F5766 = "", "", ROUND(F5766*SINAPI!$M$5,2))</f>
        <v>3.05</v>
      </c>
      <c r="F5766" s="680">
        <v>3.17</v>
      </c>
      <c r="G5766" s="204">
        <f>IF(P.O.!$F$4 = "DESONERADO", SICRO!E5766, SICRO!F5766)</f>
        <v>3.17</v>
      </c>
    </row>
    <row r="5767" spans="1:7">
      <c r="A5767" s="645" t="s">
        <v>69</v>
      </c>
      <c r="B5767" s="676">
        <v>5914705</v>
      </c>
      <c r="C5767" s="677" t="s">
        <v>11515</v>
      </c>
      <c r="D5767" s="678" t="s">
        <v>10024</v>
      </c>
      <c r="E5767" s="679">
        <f>IF(F5767 = "", "", ROUND(F5767*SINAPI!$M$5,2))</f>
        <v>20.12</v>
      </c>
      <c r="F5767" s="680">
        <v>20.93</v>
      </c>
      <c r="G5767" s="204">
        <f>IF(P.O.!$F$4 = "DESONERADO", SICRO!E5767, SICRO!F5767)</f>
        <v>20.93</v>
      </c>
    </row>
    <row r="5768" spans="1:7">
      <c r="A5768" s="645" t="s">
        <v>69</v>
      </c>
      <c r="B5768" s="676">
        <v>5914706</v>
      </c>
      <c r="C5768" s="677" t="s">
        <v>11516</v>
      </c>
      <c r="D5768" s="678" t="s">
        <v>10024</v>
      </c>
      <c r="E5768" s="679">
        <f>IF(F5768 = "", "", ROUND(F5768*SINAPI!$M$5,2))</f>
        <v>18.41</v>
      </c>
      <c r="F5768" s="680">
        <v>19.149999999999999</v>
      </c>
      <c r="G5768" s="204">
        <f>IF(P.O.!$F$4 = "DESONERADO", SICRO!E5768, SICRO!F5768)</f>
        <v>19.149999999999999</v>
      </c>
    </row>
    <row r="5769" spans="1:7">
      <c r="A5769" s="645" t="s">
        <v>69</v>
      </c>
      <c r="B5769" s="676">
        <v>5914707</v>
      </c>
      <c r="C5769" s="677" t="s">
        <v>11517</v>
      </c>
      <c r="D5769" s="678" t="s">
        <v>10024</v>
      </c>
      <c r="E5769" s="679">
        <f>IF(F5769 = "", "", ROUND(F5769*SINAPI!$M$5,2))</f>
        <v>18.239999999999998</v>
      </c>
      <c r="F5769" s="680">
        <v>18.98</v>
      </c>
      <c r="G5769" s="204">
        <f>IF(P.O.!$F$4 = "DESONERADO", SICRO!E5769, SICRO!F5769)</f>
        <v>18.98</v>
      </c>
    </row>
    <row r="5770" spans="1:7">
      <c r="A5770" s="645" t="s">
        <v>69</v>
      </c>
      <c r="B5770" s="676">
        <v>5914677</v>
      </c>
      <c r="C5770" s="677" t="s">
        <v>11518</v>
      </c>
      <c r="D5770" s="678" t="s">
        <v>10024</v>
      </c>
      <c r="E5770" s="679">
        <f>IF(F5770 = "", "", ROUND(F5770*SINAPI!$M$5,2))</f>
        <v>27.46</v>
      </c>
      <c r="F5770" s="680">
        <v>28.57</v>
      </c>
      <c r="G5770" s="204">
        <f>IF(P.O.!$F$4 = "DESONERADO", SICRO!E5770, SICRO!F5770)</f>
        <v>28.57</v>
      </c>
    </row>
    <row r="5771" spans="1:7">
      <c r="A5771" s="645" t="s">
        <v>69</v>
      </c>
      <c r="B5771" s="676">
        <v>5914676</v>
      </c>
      <c r="C5771" s="677" t="s">
        <v>11519</v>
      </c>
      <c r="D5771" s="678" t="s">
        <v>10024</v>
      </c>
      <c r="E5771" s="679">
        <f>IF(F5771 = "", "", ROUND(F5771*SINAPI!$M$5,2))</f>
        <v>22.9</v>
      </c>
      <c r="F5771" s="680">
        <v>23.82</v>
      </c>
      <c r="G5771" s="204">
        <f>IF(P.O.!$F$4 = "DESONERADO", SICRO!E5771, SICRO!F5771)</f>
        <v>23.82</v>
      </c>
    </row>
    <row r="5772" spans="1:7">
      <c r="A5772" s="645" t="s">
        <v>69</v>
      </c>
      <c r="B5772" s="676">
        <v>5914678</v>
      </c>
      <c r="C5772" s="677" t="s">
        <v>11520</v>
      </c>
      <c r="D5772" s="678" t="s">
        <v>10024</v>
      </c>
      <c r="E5772" s="679">
        <f>IF(F5772 = "", "", ROUND(F5772*SINAPI!$M$5,2))</f>
        <v>32.44</v>
      </c>
      <c r="F5772" s="680">
        <v>33.75</v>
      </c>
      <c r="G5772" s="204">
        <f>IF(P.O.!$F$4 = "DESONERADO", SICRO!E5772, SICRO!F5772)</f>
        <v>33.75</v>
      </c>
    </row>
    <row r="5773" spans="1:7">
      <c r="A5773" s="645" t="s">
        <v>69</v>
      </c>
      <c r="B5773" s="676">
        <v>5914679</v>
      </c>
      <c r="C5773" s="677" t="s">
        <v>11521</v>
      </c>
      <c r="D5773" s="678" t="s">
        <v>10024</v>
      </c>
      <c r="E5773" s="679">
        <f>IF(F5773 = "", "", ROUND(F5773*SINAPI!$M$5,2))</f>
        <v>51.73</v>
      </c>
      <c r="F5773" s="680">
        <v>53.82</v>
      </c>
      <c r="G5773" s="204">
        <f>IF(P.O.!$F$4 = "DESONERADO", SICRO!E5773, SICRO!F5773)</f>
        <v>53.82</v>
      </c>
    </row>
    <row r="5774" spans="1:7">
      <c r="A5774" s="645" t="s">
        <v>69</v>
      </c>
      <c r="B5774" s="676">
        <v>5914681</v>
      </c>
      <c r="C5774" s="677" t="s">
        <v>11522</v>
      </c>
      <c r="D5774" s="678" t="s">
        <v>10024</v>
      </c>
      <c r="E5774" s="679">
        <f>IF(F5774 = "", "", ROUND(F5774*SINAPI!$M$5,2))</f>
        <v>61.73</v>
      </c>
      <c r="F5774" s="680">
        <v>64.22</v>
      </c>
      <c r="G5774" s="204">
        <f>IF(P.O.!$F$4 = "DESONERADO", SICRO!E5774, SICRO!F5774)</f>
        <v>64.22</v>
      </c>
    </row>
    <row r="5775" spans="1:7">
      <c r="A5775" s="645" t="s">
        <v>69</v>
      </c>
      <c r="B5775" s="676">
        <v>5914680</v>
      </c>
      <c r="C5775" s="677" t="s">
        <v>11523</v>
      </c>
      <c r="D5775" s="678" t="s">
        <v>10024</v>
      </c>
      <c r="E5775" s="679">
        <f>IF(F5775 = "", "", ROUND(F5775*SINAPI!$M$5,2))</f>
        <v>42.98</v>
      </c>
      <c r="F5775" s="680">
        <v>44.71</v>
      </c>
      <c r="G5775" s="204">
        <f>IF(P.O.!$F$4 = "DESONERADO", SICRO!E5775, SICRO!F5775)</f>
        <v>44.71</v>
      </c>
    </row>
    <row r="5776" spans="1:7">
      <c r="A5776" s="645" t="s">
        <v>69</v>
      </c>
      <c r="B5776" s="676">
        <v>5915015</v>
      </c>
      <c r="C5776" s="677" t="s">
        <v>11524</v>
      </c>
      <c r="D5776" s="678" t="s">
        <v>10024</v>
      </c>
      <c r="E5776" s="679">
        <f>IF(F5776 = "", "", ROUND(F5776*SINAPI!$M$5,2))</f>
        <v>20.29</v>
      </c>
      <c r="F5776" s="680">
        <v>21.11</v>
      </c>
      <c r="G5776" s="204">
        <f>IF(P.O.!$F$4 = "DESONERADO", SICRO!E5776, SICRO!F5776)</f>
        <v>21.11</v>
      </c>
    </row>
    <row r="5777" spans="1:7">
      <c r="A5777" s="645" t="s">
        <v>69</v>
      </c>
      <c r="B5777" s="676">
        <v>5915373</v>
      </c>
      <c r="C5777" s="677" t="s">
        <v>11525</v>
      </c>
      <c r="D5777" s="678" t="s">
        <v>10024</v>
      </c>
      <c r="E5777" s="679">
        <f>IF(F5777 = "", "", ROUND(F5777*SINAPI!$M$5,2))</f>
        <v>17.11</v>
      </c>
      <c r="F5777" s="680">
        <v>17.8</v>
      </c>
      <c r="G5777" s="204">
        <f>IF(P.O.!$F$4 = "DESONERADO", SICRO!E5777, SICRO!F5777)</f>
        <v>17.8</v>
      </c>
    </row>
    <row r="5778" spans="1:7">
      <c r="A5778" s="645" t="s">
        <v>69</v>
      </c>
      <c r="B5778" s="676">
        <v>5914333</v>
      </c>
      <c r="C5778" s="677" t="s">
        <v>11526</v>
      </c>
      <c r="D5778" s="678" t="s">
        <v>10024</v>
      </c>
      <c r="E5778" s="679">
        <f>IF(F5778 = "", "", ROUND(F5778*SINAPI!$M$5,2))</f>
        <v>31.88</v>
      </c>
      <c r="F5778" s="680">
        <v>33.17</v>
      </c>
      <c r="G5778" s="204">
        <f>IF(P.O.!$F$4 = "DESONERADO", SICRO!E5778, SICRO!F5778)</f>
        <v>33.17</v>
      </c>
    </row>
    <row r="5779" spans="1:7">
      <c r="A5779" s="645" t="s">
        <v>69</v>
      </c>
      <c r="B5779" s="676">
        <v>5914655</v>
      </c>
      <c r="C5779" s="677" t="s">
        <v>11527</v>
      </c>
      <c r="D5779" s="678" t="s">
        <v>10024</v>
      </c>
      <c r="E5779" s="679">
        <f>IF(F5779 = "", "", ROUND(F5779*SINAPI!$M$5,2))</f>
        <v>32.07</v>
      </c>
      <c r="F5779" s="680">
        <v>33.36</v>
      </c>
      <c r="G5779" s="204">
        <f>IF(P.O.!$F$4 = "DESONERADO", SICRO!E5779, SICRO!F5779)</f>
        <v>33.36</v>
      </c>
    </row>
    <row r="5780" spans="1:7">
      <c r="A5780" s="645" t="s">
        <v>69</v>
      </c>
      <c r="B5780" s="676">
        <v>5915474</v>
      </c>
      <c r="C5780" s="677" t="s">
        <v>11528</v>
      </c>
      <c r="D5780" s="678" t="s">
        <v>10024</v>
      </c>
      <c r="E5780" s="679">
        <f>IF(F5780 = "", "", ROUND(F5780*SINAPI!$M$5,2))</f>
        <v>29.5</v>
      </c>
      <c r="F5780" s="680">
        <v>30.69</v>
      </c>
      <c r="G5780" s="204">
        <f>IF(P.O.!$F$4 = "DESONERADO", SICRO!E5780, SICRO!F5780)</f>
        <v>30.69</v>
      </c>
    </row>
    <row r="5781" spans="1:7">
      <c r="A5781" s="645" t="s">
        <v>69</v>
      </c>
      <c r="B5781" s="676">
        <v>5914654</v>
      </c>
      <c r="C5781" s="677" t="s">
        <v>11529</v>
      </c>
      <c r="D5781" s="678" t="s">
        <v>10024</v>
      </c>
      <c r="E5781" s="679">
        <f>IF(F5781 = "", "", ROUND(F5781*SINAPI!$M$5,2))</f>
        <v>26.66</v>
      </c>
      <c r="F5781" s="680">
        <v>27.74</v>
      </c>
      <c r="G5781" s="204">
        <f>IF(P.O.!$F$4 = "DESONERADO", SICRO!E5781, SICRO!F5781)</f>
        <v>27.74</v>
      </c>
    </row>
    <row r="5782" spans="1:7">
      <c r="A5782" s="645" t="s">
        <v>69</v>
      </c>
      <c r="B5782" s="676">
        <v>5914686</v>
      </c>
      <c r="C5782" s="677" t="s">
        <v>11530</v>
      </c>
      <c r="D5782" s="678" t="s">
        <v>10024</v>
      </c>
      <c r="E5782" s="679">
        <f>IF(F5782 = "", "", ROUND(F5782*SINAPI!$M$5,2))</f>
        <v>22.91</v>
      </c>
      <c r="F5782" s="680">
        <v>23.83</v>
      </c>
      <c r="G5782" s="204">
        <f>IF(P.O.!$F$4 = "DESONERADO", SICRO!E5782, SICRO!F5782)</f>
        <v>23.83</v>
      </c>
    </row>
    <row r="5783" spans="1:7">
      <c r="A5783" s="645" t="s">
        <v>69</v>
      </c>
      <c r="B5783" s="676">
        <v>5914685</v>
      </c>
      <c r="C5783" s="677" t="s">
        <v>11531</v>
      </c>
      <c r="D5783" s="678" t="s">
        <v>10024</v>
      </c>
      <c r="E5783" s="679">
        <f>IF(F5783 = "", "", ROUND(F5783*SINAPI!$M$5,2))</f>
        <v>23.04</v>
      </c>
      <c r="F5783" s="680">
        <v>23.97</v>
      </c>
      <c r="G5783" s="204">
        <f>IF(P.O.!$F$4 = "DESONERADO", SICRO!E5783, SICRO!F5783)</f>
        <v>23.97</v>
      </c>
    </row>
    <row r="5784" spans="1:7">
      <c r="A5784" s="645" t="s">
        <v>69</v>
      </c>
      <c r="B5784" s="676">
        <v>5914682</v>
      </c>
      <c r="C5784" s="677" t="s">
        <v>11532</v>
      </c>
      <c r="D5784" s="678" t="s">
        <v>10024</v>
      </c>
      <c r="E5784" s="679">
        <f>IF(F5784 = "", "", ROUND(F5784*SINAPI!$M$5,2))</f>
        <v>29.58</v>
      </c>
      <c r="F5784" s="680">
        <v>30.77</v>
      </c>
      <c r="G5784" s="204">
        <f>IF(P.O.!$F$4 = "DESONERADO", SICRO!E5784, SICRO!F5784)</f>
        <v>30.77</v>
      </c>
    </row>
    <row r="5785" spans="1:7">
      <c r="A5785" s="645" t="s">
        <v>69</v>
      </c>
      <c r="B5785" s="676">
        <v>5914683</v>
      </c>
      <c r="C5785" s="677" t="s">
        <v>11533</v>
      </c>
      <c r="D5785" s="678" t="s">
        <v>10024</v>
      </c>
      <c r="E5785" s="679">
        <f>IF(F5785 = "", "", ROUND(F5785*SINAPI!$M$5,2))</f>
        <v>33.94</v>
      </c>
      <c r="F5785" s="680">
        <v>35.31</v>
      </c>
      <c r="G5785" s="204">
        <f>IF(P.O.!$F$4 = "DESONERADO", SICRO!E5785, SICRO!F5785)</f>
        <v>35.31</v>
      </c>
    </row>
    <row r="5786" spans="1:7">
      <c r="A5786" s="645" t="s">
        <v>69</v>
      </c>
      <c r="B5786" s="676">
        <v>5914684</v>
      </c>
      <c r="C5786" s="677" t="s">
        <v>11534</v>
      </c>
      <c r="D5786" s="678" t="s">
        <v>10024</v>
      </c>
      <c r="E5786" s="679">
        <f>IF(F5786 = "", "", ROUND(F5786*SINAPI!$M$5,2))</f>
        <v>25.63</v>
      </c>
      <c r="F5786" s="680">
        <v>26.66</v>
      </c>
      <c r="G5786" s="204">
        <f>IF(P.O.!$F$4 = "DESONERADO", SICRO!E5786, SICRO!F5786)</f>
        <v>26.66</v>
      </c>
    </row>
    <row r="5787" spans="1:7">
      <c r="A5787" s="645" t="s">
        <v>69</v>
      </c>
      <c r="B5787" s="676">
        <v>5914675</v>
      </c>
      <c r="C5787" s="677" t="s">
        <v>11535</v>
      </c>
      <c r="D5787" s="678" t="s">
        <v>10024</v>
      </c>
      <c r="E5787" s="679">
        <f>IF(F5787 = "", "", ROUND(F5787*SINAPI!$M$5,2))</f>
        <v>2.88</v>
      </c>
      <c r="F5787" s="680">
        <v>3</v>
      </c>
      <c r="G5787" s="204">
        <f>IF(P.O.!$F$4 = "DESONERADO", SICRO!E5787, SICRO!F5787)</f>
        <v>3</v>
      </c>
    </row>
    <row r="5788" spans="1:7">
      <c r="A5788" s="645" t="s">
        <v>69</v>
      </c>
      <c r="B5788" s="676">
        <v>5915433</v>
      </c>
      <c r="C5788" s="677" t="s">
        <v>11536</v>
      </c>
      <c r="D5788" s="678" t="s">
        <v>10024</v>
      </c>
      <c r="E5788" s="679">
        <f>IF(F5788 = "", "", ROUND(F5788*SINAPI!$M$5,2))</f>
        <v>33.58</v>
      </c>
      <c r="F5788" s="680">
        <v>34.93</v>
      </c>
      <c r="G5788" s="204">
        <f>IF(P.O.!$F$4 = "DESONERADO", SICRO!E5788, SICRO!F5788)</f>
        <v>34.93</v>
      </c>
    </row>
    <row r="5789" spans="1:7">
      <c r="A5789" s="645" t="s">
        <v>69</v>
      </c>
      <c r="B5789" s="676">
        <v>5914304</v>
      </c>
      <c r="C5789" s="677" t="s">
        <v>32768</v>
      </c>
      <c r="D5789" s="678" t="s">
        <v>10024</v>
      </c>
      <c r="E5789" s="679">
        <f>IF(F5789 = "", "", ROUND(F5789*SINAPI!$M$5,2))</f>
        <v>3.3</v>
      </c>
      <c r="F5789" s="680">
        <v>3.43</v>
      </c>
      <c r="G5789" s="204">
        <f>IF(P.O.!$F$4 = "DESONERADO", SICRO!E5789, SICRO!F5789)</f>
        <v>3.43</v>
      </c>
    </row>
    <row r="5790" spans="1:7">
      <c r="A5790" s="645" t="s">
        <v>69</v>
      </c>
      <c r="B5790" s="676">
        <v>5914305</v>
      </c>
      <c r="C5790" s="677" t="s">
        <v>32769</v>
      </c>
      <c r="D5790" s="678" t="s">
        <v>10024</v>
      </c>
      <c r="E5790" s="679">
        <f>IF(F5790 = "", "", ROUND(F5790*SINAPI!$M$5,2))</f>
        <v>3.29</v>
      </c>
      <c r="F5790" s="680">
        <v>3.42</v>
      </c>
      <c r="G5790" s="204">
        <f>IF(P.O.!$F$4 = "DESONERADO", SICRO!E5790, SICRO!F5790)</f>
        <v>3.42</v>
      </c>
    </row>
    <row r="5791" spans="1:7">
      <c r="A5791" s="645" t="s">
        <v>69</v>
      </c>
      <c r="B5791" s="676">
        <v>5915440</v>
      </c>
      <c r="C5791" s="677" t="s">
        <v>32770</v>
      </c>
      <c r="D5791" s="678" t="s">
        <v>10024</v>
      </c>
      <c r="E5791" s="679">
        <f>IF(F5791 = "", "", ROUND(F5791*SINAPI!$M$5,2))</f>
        <v>2.93</v>
      </c>
      <c r="F5791" s="680">
        <v>3.05</v>
      </c>
      <c r="G5791" s="204">
        <f>IF(P.O.!$F$4 = "DESONERADO", SICRO!E5791, SICRO!F5791)</f>
        <v>3.05</v>
      </c>
    </row>
    <row r="5792" spans="1:7">
      <c r="A5792" s="645" t="s">
        <v>69</v>
      </c>
      <c r="B5792" s="676">
        <v>5914306</v>
      </c>
      <c r="C5792" s="677" t="s">
        <v>32771</v>
      </c>
      <c r="D5792" s="678" t="s">
        <v>10024</v>
      </c>
      <c r="E5792" s="679">
        <f>IF(F5792 = "", "", ROUND(F5792*SINAPI!$M$5,2))</f>
        <v>2.72</v>
      </c>
      <c r="F5792" s="680">
        <v>2.83</v>
      </c>
      <c r="G5792" s="204">
        <f>IF(P.O.!$F$4 = "DESONERADO", SICRO!E5792, SICRO!F5792)</f>
        <v>2.83</v>
      </c>
    </row>
    <row r="5793" spans="1:7">
      <c r="A5793" s="645" t="s">
        <v>69</v>
      </c>
      <c r="B5793" s="676">
        <v>5914307</v>
      </c>
      <c r="C5793" s="677" t="s">
        <v>32772</v>
      </c>
      <c r="D5793" s="678" t="s">
        <v>10024</v>
      </c>
      <c r="E5793" s="679">
        <f>IF(F5793 = "", "", ROUND(F5793*SINAPI!$M$5,2))</f>
        <v>2.58</v>
      </c>
      <c r="F5793" s="680">
        <v>2.68</v>
      </c>
      <c r="G5793" s="204">
        <f>IF(P.O.!$F$4 = "DESONERADO", SICRO!E5793, SICRO!F5793)</f>
        <v>2.68</v>
      </c>
    </row>
    <row r="5794" spans="1:7">
      <c r="A5794" s="645" t="s">
        <v>69</v>
      </c>
      <c r="B5794" s="676">
        <v>5914308</v>
      </c>
      <c r="C5794" s="677" t="s">
        <v>32773</v>
      </c>
      <c r="D5794" s="678" t="s">
        <v>10024</v>
      </c>
      <c r="E5794" s="679">
        <f>IF(F5794 = "", "", ROUND(F5794*SINAPI!$M$5,2))</f>
        <v>2.4900000000000002</v>
      </c>
      <c r="F5794" s="680">
        <v>2.59</v>
      </c>
      <c r="G5794" s="204">
        <f>IF(P.O.!$F$4 = "DESONERADO", SICRO!E5794, SICRO!F5794)</f>
        <v>2.59</v>
      </c>
    </row>
    <row r="5795" spans="1:7">
      <c r="A5795" s="645" t="s">
        <v>69</v>
      </c>
      <c r="B5795" s="676">
        <v>5914309</v>
      </c>
      <c r="C5795" s="677" t="s">
        <v>32774</v>
      </c>
      <c r="D5795" s="678" t="s">
        <v>10024</v>
      </c>
      <c r="E5795" s="679">
        <f>IF(F5795 = "", "", ROUND(F5795*SINAPI!$M$5,2))</f>
        <v>5.5</v>
      </c>
      <c r="F5795" s="680">
        <v>5.72</v>
      </c>
      <c r="G5795" s="204">
        <f>IF(P.O.!$F$4 = "DESONERADO", SICRO!E5795, SICRO!F5795)</f>
        <v>5.72</v>
      </c>
    </row>
    <row r="5796" spans="1:7">
      <c r="A5796" s="645" t="s">
        <v>69</v>
      </c>
      <c r="B5796" s="676">
        <v>5914310</v>
      </c>
      <c r="C5796" s="677" t="s">
        <v>32775</v>
      </c>
      <c r="D5796" s="678" t="s">
        <v>10024</v>
      </c>
      <c r="E5796" s="679">
        <f>IF(F5796 = "", "", ROUND(F5796*SINAPI!$M$5,2))</f>
        <v>4.59</v>
      </c>
      <c r="F5796" s="680">
        <v>4.7699999999999996</v>
      </c>
      <c r="G5796" s="204">
        <f>IF(P.O.!$F$4 = "DESONERADO", SICRO!E5796, SICRO!F5796)</f>
        <v>4.7699999999999996</v>
      </c>
    </row>
    <row r="5797" spans="1:7">
      <c r="A5797" s="645" t="s">
        <v>69</v>
      </c>
      <c r="B5797" s="676">
        <v>5914352</v>
      </c>
      <c r="C5797" s="677" t="s">
        <v>32776</v>
      </c>
      <c r="D5797" s="678" t="s">
        <v>10024</v>
      </c>
      <c r="E5797" s="679">
        <f>IF(F5797 = "", "", ROUND(F5797*SINAPI!$M$5,2))</f>
        <v>4.09</v>
      </c>
      <c r="F5797" s="680">
        <v>4.25</v>
      </c>
      <c r="G5797" s="204">
        <f>IF(P.O.!$F$4 = "DESONERADO", SICRO!E5797, SICRO!F5797)</f>
        <v>4.25</v>
      </c>
    </row>
    <row r="5798" spans="1:7">
      <c r="A5798" s="645" t="s">
        <v>69</v>
      </c>
      <c r="B5798" s="676">
        <v>5914311</v>
      </c>
      <c r="C5798" s="677" t="s">
        <v>32777</v>
      </c>
      <c r="D5798" s="678" t="s">
        <v>10024</v>
      </c>
      <c r="E5798" s="679">
        <f>IF(F5798 = "", "", ROUND(F5798*SINAPI!$M$5,2))</f>
        <v>3.75</v>
      </c>
      <c r="F5798" s="680">
        <v>3.9</v>
      </c>
      <c r="G5798" s="204">
        <f>IF(P.O.!$F$4 = "DESONERADO", SICRO!E5798, SICRO!F5798)</f>
        <v>3.9</v>
      </c>
    </row>
    <row r="5799" spans="1:7">
      <c r="A5799" s="645" t="s">
        <v>69</v>
      </c>
      <c r="B5799" s="676">
        <v>5914312</v>
      </c>
      <c r="C5799" s="677" t="s">
        <v>32778</v>
      </c>
      <c r="D5799" s="678" t="s">
        <v>10024</v>
      </c>
      <c r="E5799" s="679">
        <f>IF(F5799 = "", "", ROUND(F5799*SINAPI!$M$5,2))</f>
        <v>3.54</v>
      </c>
      <c r="F5799" s="680">
        <v>3.68</v>
      </c>
      <c r="G5799" s="204">
        <f>IF(P.O.!$F$4 = "DESONERADO", SICRO!E5799, SICRO!F5799)</f>
        <v>3.68</v>
      </c>
    </row>
    <row r="5800" spans="1:7">
      <c r="A5800" s="645" t="s">
        <v>69</v>
      </c>
      <c r="B5800" s="676">
        <v>5914313</v>
      </c>
      <c r="C5800" s="677" t="s">
        <v>32779</v>
      </c>
      <c r="D5800" s="678" t="s">
        <v>10024</v>
      </c>
      <c r="E5800" s="679">
        <f>IF(F5800 = "", "", ROUND(F5800*SINAPI!$M$5,2))</f>
        <v>3.39</v>
      </c>
      <c r="F5800" s="680">
        <v>3.53</v>
      </c>
      <c r="G5800" s="204">
        <f>IF(P.O.!$F$4 = "DESONERADO", SICRO!E5800, SICRO!F5800)</f>
        <v>3.53</v>
      </c>
    </row>
    <row r="5801" spans="1:7">
      <c r="A5801" s="645" t="s">
        <v>69</v>
      </c>
      <c r="B5801" s="676">
        <v>5914339</v>
      </c>
      <c r="C5801" s="677" t="s">
        <v>32780</v>
      </c>
      <c r="D5801" s="678" t="s">
        <v>10024</v>
      </c>
      <c r="E5801" s="679">
        <f>IF(F5801 = "", "", ROUND(F5801*SINAPI!$M$5,2))</f>
        <v>9.2899999999999991</v>
      </c>
      <c r="F5801" s="680">
        <v>9.66</v>
      </c>
      <c r="G5801" s="204">
        <f>IF(P.O.!$F$4 = "DESONERADO", SICRO!E5801, SICRO!F5801)</f>
        <v>9.66</v>
      </c>
    </row>
    <row r="5802" spans="1:7">
      <c r="A5802" s="645" t="s">
        <v>69</v>
      </c>
      <c r="B5802" s="676">
        <v>5914650</v>
      </c>
      <c r="C5802" s="677" t="s">
        <v>11537</v>
      </c>
      <c r="D5802" s="678" t="s">
        <v>10024</v>
      </c>
      <c r="E5802" s="679">
        <f>IF(F5802 = "", "", ROUND(F5802*SINAPI!$M$5,2))</f>
        <v>10.38</v>
      </c>
      <c r="F5802" s="680">
        <v>10.8</v>
      </c>
      <c r="G5802" s="204">
        <f>IF(P.O.!$F$4 = "DESONERADO", SICRO!E5802, SICRO!F5802)</f>
        <v>10.8</v>
      </c>
    </row>
    <row r="5803" spans="1:7">
      <c r="A5803" s="645" t="s">
        <v>69</v>
      </c>
      <c r="B5803" s="676">
        <v>5914358</v>
      </c>
      <c r="C5803" s="677" t="s">
        <v>11538</v>
      </c>
      <c r="D5803" s="678" t="s">
        <v>10024</v>
      </c>
      <c r="E5803" s="679">
        <f>IF(F5803 = "", "", ROUND(F5803*SINAPI!$M$5,2))</f>
        <v>8.76</v>
      </c>
      <c r="F5803" s="680">
        <v>9.11</v>
      </c>
      <c r="G5803" s="204">
        <f>IF(P.O.!$F$4 = "DESONERADO", SICRO!E5803, SICRO!F5803)</f>
        <v>9.11</v>
      </c>
    </row>
    <row r="5804" spans="1:7">
      <c r="A5804" s="645" t="s">
        <v>69</v>
      </c>
      <c r="B5804" s="676">
        <v>5915421</v>
      </c>
      <c r="C5804" s="677" t="s">
        <v>11539</v>
      </c>
      <c r="D5804" s="678" t="s">
        <v>10024</v>
      </c>
      <c r="E5804" s="679">
        <f>IF(F5804 = "", "", ROUND(F5804*SINAPI!$M$5,2))</f>
        <v>24.87</v>
      </c>
      <c r="F5804" s="680">
        <v>25.87</v>
      </c>
      <c r="G5804" s="204">
        <f>IF(P.O.!$F$4 = "DESONERADO", SICRO!E5804, SICRO!F5804)</f>
        <v>25.87</v>
      </c>
    </row>
    <row r="5805" spans="1:7">
      <c r="A5805" s="645" t="s">
        <v>69</v>
      </c>
      <c r="B5805" s="676">
        <v>5914649</v>
      </c>
      <c r="C5805" s="677" t="s">
        <v>11540</v>
      </c>
      <c r="D5805" s="678" t="s">
        <v>10024</v>
      </c>
      <c r="E5805" s="679">
        <f>IF(F5805 = "", "", ROUND(F5805*SINAPI!$M$5,2))</f>
        <v>7.23</v>
      </c>
      <c r="F5805" s="680">
        <v>7.52</v>
      </c>
      <c r="G5805" s="204">
        <f>IF(P.O.!$F$4 = "DESONERADO", SICRO!E5805, SICRO!F5805)</f>
        <v>7.52</v>
      </c>
    </row>
    <row r="5806" spans="1:7">
      <c r="A5806" s="645" t="s">
        <v>69</v>
      </c>
      <c r="B5806" s="676">
        <v>5914643</v>
      </c>
      <c r="C5806" s="677" t="s">
        <v>11541</v>
      </c>
      <c r="D5806" s="678" t="s">
        <v>10024</v>
      </c>
      <c r="E5806" s="679">
        <f>IF(F5806 = "", "", ROUND(F5806*SINAPI!$M$5,2))</f>
        <v>5.25</v>
      </c>
      <c r="F5806" s="680">
        <v>5.46</v>
      </c>
      <c r="G5806" s="204">
        <f>IF(P.O.!$F$4 = "DESONERADO", SICRO!E5806, SICRO!F5806)</f>
        <v>5.46</v>
      </c>
    </row>
    <row r="5807" spans="1:7">
      <c r="A5807" s="645" t="s">
        <v>69</v>
      </c>
      <c r="B5807" s="676">
        <v>5914328</v>
      </c>
      <c r="C5807" s="677" t="s">
        <v>11542</v>
      </c>
      <c r="D5807" s="678" t="s">
        <v>10024</v>
      </c>
      <c r="E5807" s="679">
        <f>IF(F5807 = "", "", ROUND(F5807*SINAPI!$M$5,2))</f>
        <v>25.81</v>
      </c>
      <c r="F5807" s="680">
        <v>26.85</v>
      </c>
      <c r="G5807" s="204">
        <f>IF(P.O.!$F$4 = "DESONERADO", SICRO!E5807, SICRO!F5807)</f>
        <v>26.85</v>
      </c>
    </row>
    <row r="5808" spans="1:7">
      <c r="A5808" s="645" t="s">
        <v>69</v>
      </c>
      <c r="B5808" s="676">
        <v>5914610</v>
      </c>
      <c r="C5808" s="677" t="s">
        <v>11543</v>
      </c>
      <c r="D5808" s="678" t="s">
        <v>10024</v>
      </c>
      <c r="E5808" s="679">
        <f>IF(F5808 = "", "", ROUND(F5808*SINAPI!$M$5,2))</f>
        <v>35.07</v>
      </c>
      <c r="F5808" s="680">
        <v>36.479999999999997</v>
      </c>
      <c r="G5808" s="204">
        <f>IF(P.O.!$F$4 = "DESONERADO", SICRO!E5808, SICRO!F5808)</f>
        <v>36.479999999999997</v>
      </c>
    </row>
    <row r="5809" spans="1:7">
      <c r="A5809" s="645" t="s">
        <v>69</v>
      </c>
      <c r="B5809" s="676">
        <v>5915408</v>
      </c>
      <c r="C5809" s="677" t="s">
        <v>11544</v>
      </c>
      <c r="D5809" s="678" t="s">
        <v>10024</v>
      </c>
      <c r="E5809" s="679">
        <f>IF(F5809 = "", "", ROUND(F5809*SINAPI!$M$5,2))</f>
        <v>5.19</v>
      </c>
      <c r="F5809" s="680">
        <v>5.4</v>
      </c>
      <c r="G5809" s="204">
        <f>IF(P.O.!$F$4 = "DESONERADO", SICRO!E5809, SICRO!F5809)</f>
        <v>5.4</v>
      </c>
    </row>
    <row r="5810" spans="1:7">
      <c r="A5810" s="645" t="s">
        <v>69</v>
      </c>
      <c r="B5810" s="676">
        <v>5915306</v>
      </c>
      <c r="C5810" s="677" t="s">
        <v>11545</v>
      </c>
      <c r="D5810" s="678" t="s">
        <v>5891</v>
      </c>
      <c r="E5810" s="679">
        <f>IF(F5810 = "", "", ROUND(F5810*SINAPI!$M$5,2))</f>
        <v>33.33</v>
      </c>
      <c r="F5810" s="680">
        <v>34.67</v>
      </c>
      <c r="G5810" s="204">
        <f>IF(P.O.!$F$4 = "DESONERADO", SICRO!E5810, SICRO!F5810)</f>
        <v>34.67</v>
      </c>
    </row>
    <row r="5811" spans="1:7">
      <c r="A5811" s="645" t="s">
        <v>69</v>
      </c>
      <c r="B5811" s="676">
        <v>5914708</v>
      </c>
      <c r="C5811" s="677" t="s">
        <v>11546</v>
      </c>
      <c r="D5811" s="678" t="s">
        <v>10024</v>
      </c>
      <c r="E5811" s="679">
        <f>IF(F5811 = "", "", ROUND(F5811*SINAPI!$M$5,2))</f>
        <v>37.72</v>
      </c>
      <c r="F5811" s="680">
        <v>39.24</v>
      </c>
      <c r="G5811" s="204">
        <f>IF(P.O.!$F$4 = "DESONERADO", SICRO!E5811, SICRO!F5811)</f>
        <v>39.24</v>
      </c>
    </row>
    <row r="5812" spans="1:7">
      <c r="A5812" s="645" t="s">
        <v>69</v>
      </c>
      <c r="B5812" s="676">
        <v>5914687</v>
      </c>
      <c r="C5812" s="677" t="s">
        <v>11547</v>
      </c>
      <c r="D5812" s="678" t="s">
        <v>10024</v>
      </c>
      <c r="E5812" s="679">
        <f>IF(F5812 = "", "", ROUND(F5812*SINAPI!$M$5,2))</f>
        <v>37.25</v>
      </c>
      <c r="F5812" s="680">
        <v>38.75</v>
      </c>
      <c r="G5812" s="204">
        <f>IF(P.O.!$F$4 = "DESONERADO", SICRO!E5812, SICRO!F5812)</f>
        <v>38.75</v>
      </c>
    </row>
    <row r="5813" spans="1:7">
      <c r="A5813" s="645" t="s">
        <v>69</v>
      </c>
      <c r="B5813" s="676">
        <v>5914709</v>
      </c>
      <c r="C5813" s="677" t="s">
        <v>11548</v>
      </c>
      <c r="D5813" s="678" t="s">
        <v>10024</v>
      </c>
      <c r="E5813" s="679">
        <f>IF(F5813 = "", "", ROUND(F5813*SINAPI!$M$5,2))</f>
        <v>41.71</v>
      </c>
      <c r="F5813" s="680">
        <v>43.39</v>
      </c>
      <c r="G5813" s="204">
        <f>IF(P.O.!$F$4 = "DESONERADO", SICRO!E5813, SICRO!F5813)</f>
        <v>43.39</v>
      </c>
    </row>
    <row r="5814" spans="1:7">
      <c r="A5814" s="645" t="s">
        <v>69</v>
      </c>
      <c r="B5814" s="676">
        <v>5914688</v>
      </c>
      <c r="C5814" s="677" t="s">
        <v>11549</v>
      </c>
      <c r="D5814" s="678" t="s">
        <v>10024</v>
      </c>
      <c r="E5814" s="679">
        <f>IF(F5814 = "", "", ROUND(F5814*SINAPI!$M$5,2))</f>
        <v>40.29</v>
      </c>
      <c r="F5814" s="680">
        <v>41.91</v>
      </c>
      <c r="G5814" s="204">
        <f>IF(P.O.!$F$4 = "DESONERADO", SICRO!E5814, SICRO!F5814)</f>
        <v>41.91</v>
      </c>
    </row>
    <row r="5815" spans="1:7">
      <c r="A5815" s="645" t="s">
        <v>69</v>
      </c>
      <c r="B5815" s="676">
        <v>5914695</v>
      </c>
      <c r="C5815" s="677" t="s">
        <v>11550</v>
      </c>
      <c r="D5815" s="678" t="s">
        <v>10024</v>
      </c>
      <c r="E5815" s="679">
        <f>IF(F5815 = "", "", ROUND(F5815*SINAPI!$M$5,2))</f>
        <v>29.61</v>
      </c>
      <c r="F5815" s="680">
        <v>30.8</v>
      </c>
      <c r="G5815" s="204">
        <f>IF(P.O.!$F$4 = "DESONERADO", SICRO!E5815, SICRO!F5815)</f>
        <v>30.8</v>
      </c>
    </row>
    <row r="5816" spans="1:7">
      <c r="A5816" s="645" t="s">
        <v>69</v>
      </c>
      <c r="B5816" s="676">
        <v>5914689</v>
      </c>
      <c r="C5816" s="677" t="s">
        <v>11551</v>
      </c>
      <c r="D5816" s="678" t="s">
        <v>10024</v>
      </c>
      <c r="E5816" s="679">
        <f>IF(F5816 = "", "", ROUND(F5816*SINAPI!$M$5,2))</f>
        <v>29.22</v>
      </c>
      <c r="F5816" s="680">
        <v>30.4</v>
      </c>
      <c r="G5816" s="204">
        <f>IF(P.O.!$F$4 = "DESONERADO", SICRO!E5816, SICRO!F5816)</f>
        <v>30.4</v>
      </c>
    </row>
    <row r="5817" spans="1:7">
      <c r="A5817" s="645" t="s">
        <v>69</v>
      </c>
      <c r="B5817" s="676">
        <v>5914696</v>
      </c>
      <c r="C5817" s="677" t="s">
        <v>11552</v>
      </c>
      <c r="D5817" s="678" t="s">
        <v>10024</v>
      </c>
      <c r="E5817" s="679">
        <f>IF(F5817 = "", "", ROUND(F5817*SINAPI!$M$5,2))</f>
        <v>32.72</v>
      </c>
      <c r="F5817" s="680">
        <v>34.04</v>
      </c>
      <c r="G5817" s="204">
        <f>IF(P.O.!$F$4 = "DESONERADO", SICRO!E5817, SICRO!F5817)</f>
        <v>34.04</v>
      </c>
    </row>
    <row r="5818" spans="1:7">
      <c r="A5818" s="645" t="s">
        <v>69</v>
      </c>
      <c r="B5818" s="676">
        <v>5914690</v>
      </c>
      <c r="C5818" s="677" t="s">
        <v>11553</v>
      </c>
      <c r="D5818" s="678" t="s">
        <v>10024</v>
      </c>
      <c r="E5818" s="679">
        <f>IF(F5818 = "", "", ROUND(F5818*SINAPI!$M$5,2))</f>
        <v>31.61</v>
      </c>
      <c r="F5818" s="680">
        <v>32.880000000000003</v>
      </c>
      <c r="G5818" s="204">
        <f>IF(P.O.!$F$4 = "DESONERADO", SICRO!E5818, SICRO!F5818)</f>
        <v>32.880000000000003</v>
      </c>
    </row>
    <row r="5819" spans="1:7">
      <c r="A5819" s="645" t="s">
        <v>69</v>
      </c>
      <c r="B5819" s="676">
        <v>5914697</v>
      </c>
      <c r="C5819" s="677" t="s">
        <v>11554</v>
      </c>
      <c r="D5819" s="678" t="s">
        <v>10024</v>
      </c>
      <c r="E5819" s="679">
        <f>IF(F5819 = "", "", ROUND(F5819*SINAPI!$M$5,2))</f>
        <v>24.99</v>
      </c>
      <c r="F5819" s="680">
        <v>26</v>
      </c>
      <c r="G5819" s="204">
        <f>IF(P.O.!$F$4 = "DESONERADO", SICRO!E5819, SICRO!F5819)</f>
        <v>26</v>
      </c>
    </row>
    <row r="5820" spans="1:7">
      <c r="A5820" s="645" t="s">
        <v>69</v>
      </c>
      <c r="B5820" s="676">
        <v>5914691</v>
      </c>
      <c r="C5820" s="677" t="s">
        <v>11555</v>
      </c>
      <c r="D5820" s="678" t="s">
        <v>10024</v>
      </c>
      <c r="E5820" s="679">
        <f>IF(F5820 = "", "", ROUND(F5820*SINAPI!$M$5,2))</f>
        <v>24.67</v>
      </c>
      <c r="F5820" s="680">
        <v>25.66</v>
      </c>
      <c r="G5820" s="204">
        <f>IF(P.O.!$F$4 = "DESONERADO", SICRO!E5820, SICRO!F5820)</f>
        <v>25.66</v>
      </c>
    </row>
    <row r="5821" spans="1:7">
      <c r="A5821" s="645" t="s">
        <v>69</v>
      </c>
      <c r="B5821" s="676">
        <v>5914698</v>
      </c>
      <c r="C5821" s="677" t="s">
        <v>11556</v>
      </c>
      <c r="D5821" s="678" t="s">
        <v>10024</v>
      </c>
      <c r="E5821" s="679">
        <f>IF(F5821 = "", "", ROUND(F5821*SINAPI!$M$5,2))</f>
        <v>27.63</v>
      </c>
      <c r="F5821" s="680">
        <v>28.74</v>
      </c>
      <c r="G5821" s="204">
        <f>IF(P.O.!$F$4 = "DESONERADO", SICRO!E5821, SICRO!F5821)</f>
        <v>28.74</v>
      </c>
    </row>
    <row r="5822" spans="1:7">
      <c r="A5822" s="645" t="s">
        <v>69</v>
      </c>
      <c r="B5822" s="676">
        <v>5914692</v>
      </c>
      <c r="C5822" s="677" t="s">
        <v>11557</v>
      </c>
      <c r="D5822" s="678" t="s">
        <v>10024</v>
      </c>
      <c r="E5822" s="679">
        <f>IF(F5822 = "", "", ROUND(F5822*SINAPI!$M$5,2))</f>
        <v>26.68</v>
      </c>
      <c r="F5822" s="680">
        <v>27.76</v>
      </c>
      <c r="G5822" s="204">
        <f>IF(P.O.!$F$4 = "DESONERADO", SICRO!E5822, SICRO!F5822)</f>
        <v>27.76</v>
      </c>
    </row>
    <row r="5823" spans="1:7">
      <c r="A5823" s="645" t="s">
        <v>69</v>
      </c>
      <c r="B5823" s="676">
        <v>5914699</v>
      </c>
      <c r="C5823" s="677" t="s">
        <v>11558</v>
      </c>
      <c r="D5823" s="678" t="s">
        <v>10024</v>
      </c>
      <c r="E5823" s="679">
        <f>IF(F5823 = "", "", ROUND(F5823*SINAPI!$M$5,2))</f>
        <v>27.97</v>
      </c>
      <c r="F5823" s="680">
        <v>29.1</v>
      </c>
      <c r="G5823" s="204">
        <f>IF(P.O.!$F$4 = "DESONERADO", SICRO!E5823, SICRO!F5823)</f>
        <v>29.1</v>
      </c>
    </row>
    <row r="5824" spans="1:7">
      <c r="A5824" s="645" t="s">
        <v>69</v>
      </c>
      <c r="B5824" s="676">
        <v>5914693</v>
      </c>
      <c r="C5824" s="677" t="s">
        <v>11559</v>
      </c>
      <c r="D5824" s="678" t="s">
        <v>10024</v>
      </c>
      <c r="E5824" s="679">
        <f>IF(F5824 = "", "", ROUND(F5824*SINAPI!$M$5,2))</f>
        <v>27.62</v>
      </c>
      <c r="F5824" s="680">
        <v>28.73</v>
      </c>
      <c r="G5824" s="204">
        <f>IF(P.O.!$F$4 = "DESONERADO", SICRO!E5824, SICRO!F5824)</f>
        <v>28.73</v>
      </c>
    </row>
    <row r="5825" spans="1:7">
      <c r="A5825" s="645" t="s">
        <v>69</v>
      </c>
      <c r="B5825" s="676">
        <v>5914700</v>
      </c>
      <c r="C5825" s="677" t="s">
        <v>11560</v>
      </c>
      <c r="D5825" s="678" t="s">
        <v>10024</v>
      </c>
      <c r="E5825" s="679">
        <f>IF(F5825 = "", "", ROUND(F5825*SINAPI!$M$5,2))</f>
        <v>30.92</v>
      </c>
      <c r="F5825" s="680">
        <v>32.17</v>
      </c>
      <c r="G5825" s="204">
        <f>IF(P.O.!$F$4 = "DESONERADO", SICRO!E5825, SICRO!F5825)</f>
        <v>32.17</v>
      </c>
    </row>
    <row r="5826" spans="1:7">
      <c r="A5826" s="645" t="s">
        <v>69</v>
      </c>
      <c r="B5826" s="676">
        <v>5914694</v>
      </c>
      <c r="C5826" s="677" t="s">
        <v>11561</v>
      </c>
      <c r="D5826" s="678" t="s">
        <v>10024</v>
      </c>
      <c r="E5826" s="679">
        <f>IF(F5826 = "", "", ROUND(F5826*SINAPI!$M$5,2))</f>
        <v>29.88</v>
      </c>
      <c r="F5826" s="680">
        <v>31.08</v>
      </c>
      <c r="G5826" s="204">
        <f>IF(P.O.!$F$4 = "DESONERADO", SICRO!E5826, SICRO!F5826)</f>
        <v>31.08</v>
      </c>
    </row>
    <row r="5827" spans="1:7">
      <c r="A5827" s="645" t="s">
        <v>69</v>
      </c>
      <c r="B5827" s="676">
        <v>5915441</v>
      </c>
      <c r="C5827" s="677" t="s">
        <v>11562</v>
      </c>
      <c r="D5827" s="678" t="s">
        <v>10024</v>
      </c>
      <c r="E5827" s="679">
        <f>IF(F5827 = "", "", ROUND(F5827*SINAPI!$M$5,2))</f>
        <v>98.4</v>
      </c>
      <c r="F5827" s="680">
        <v>102.37</v>
      </c>
      <c r="G5827" s="204">
        <f>IF(P.O.!$F$4 = "DESONERADO", SICRO!E5827, SICRO!F5827)</f>
        <v>102.37</v>
      </c>
    </row>
    <row r="5828" spans="1:7">
      <c r="A5828" s="645" t="s">
        <v>69</v>
      </c>
      <c r="B5828" s="676">
        <v>5901639</v>
      </c>
      <c r="C5828" s="677" t="s">
        <v>11563</v>
      </c>
      <c r="D5828" s="678" t="s">
        <v>11564</v>
      </c>
      <c r="E5828" s="679">
        <f>IF(F5828 = "", "", ROUND(F5828*SINAPI!$M$5,2))</f>
        <v>0.82</v>
      </c>
      <c r="F5828" s="680">
        <v>0.85</v>
      </c>
      <c r="G5828" s="204">
        <f>IF(P.O.!$F$4 = "DESONERADO", SICRO!E5828, SICRO!F5828)</f>
        <v>0.85</v>
      </c>
    </row>
    <row r="5829" spans="1:7">
      <c r="A5829" s="645" t="s">
        <v>69</v>
      </c>
      <c r="B5829" s="676">
        <v>5901638</v>
      </c>
      <c r="C5829" s="677" t="s">
        <v>11565</v>
      </c>
      <c r="D5829" s="678" t="s">
        <v>11564</v>
      </c>
      <c r="E5829" s="679">
        <f>IF(F5829 = "", "", ROUND(F5829*SINAPI!$M$5,2))</f>
        <v>0.65</v>
      </c>
      <c r="F5829" s="680">
        <v>0.68</v>
      </c>
      <c r="G5829" s="204">
        <f>IF(P.O.!$F$4 = "DESONERADO", SICRO!E5829, SICRO!F5829)</f>
        <v>0.68</v>
      </c>
    </row>
    <row r="5830" spans="1:7">
      <c r="A5830" s="645" t="s">
        <v>69</v>
      </c>
      <c r="B5830" s="676">
        <v>5901640</v>
      </c>
      <c r="C5830" s="677" t="s">
        <v>11566</v>
      </c>
      <c r="D5830" s="678" t="s">
        <v>11564</v>
      </c>
      <c r="E5830" s="679">
        <f>IF(F5830 = "", "", ROUND(F5830*SINAPI!$M$5,2))</f>
        <v>0.53</v>
      </c>
      <c r="F5830" s="680">
        <v>0.55000000000000004</v>
      </c>
      <c r="G5830" s="204">
        <f>IF(P.O.!$F$4 = "DESONERADO", SICRO!E5830, SICRO!F5830)</f>
        <v>0.55000000000000004</v>
      </c>
    </row>
    <row r="5831" spans="1:7">
      <c r="A5831" s="645" t="s">
        <v>69</v>
      </c>
      <c r="B5831" s="676">
        <v>5914359</v>
      </c>
      <c r="C5831" s="677" t="s">
        <v>11567</v>
      </c>
      <c r="D5831" s="678" t="s">
        <v>11564</v>
      </c>
      <c r="E5831" s="679">
        <f>IF(F5831 = "", "", ROUND(F5831*SINAPI!$M$5,2))</f>
        <v>1.1200000000000001</v>
      </c>
      <c r="F5831" s="680">
        <v>1.17</v>
      </c>
      <c r="G5831" s="204">
        <f>IF(P.O.!$F$4 = "DESONERADO", SICRO!E5831, SICRO!F5831)</f>
        <v>1.17</v>
      </c>
    </row>
    <row r="5832" spans="1:7">
      <c r="A5832" s="645" t="s">
        <v>69</v>
      </c>
      <c r="B5832" s="676">
        <v>5914374</v>
      </c>
      <c r="C5832" s="677" t="s">
        <v>11568</v>
      </c>
      <c r="D5832" s="678" t="s">
        <v>11564</v>
      </c>
      <c r="E5832" s="679">
        <f>IF(F5832 = "", "", ROUND(F5832*SINAPI!$M$5,2))</f>
        <v>0.89</v>
      </c>
      <c r="F5832" s="680">
        <v>0.93</v>
      </c>
      <c r="G5832" s="204">
        <f>IF(P.O.!$F$4 = "DESONERADO", SICRO!E5832, SICRO!F5832)</f>
        <v>0.93</v>
      </c>
    </row>
    <row r="5833" spans="1:7">
      <c r="A5833" s="645" t="s">
        <v>69</v>
      </c>
      <c r="B5833" s="676">
        <v>5914389</v>
      </c>
      <c r="C5833" s="677" t="s">
        <v>11569</v>
      </c>
      <c r="D5833" s="678" t="s">
        <v>11564</v>
      </c>
      <c r="E5833" s="679">
        <f>IF(F5833 = "", "", ROUND(F5833*SINAPI!$M$5,2))</f>
        <v>0.74</v>
      </c>
      <c r="F5833" s="680">
        <v>0.77</v>
      </c>
      <c r="G5833" s="204">
        <f>IF(P.O.!$F$4 = "DESONERADO", SICRO!E5833, SICRO!F5833)</f>
        <v>0.77</v>
      </c>
    </row>
    <row r="5834" spans="1:7">
      <c r="A5834" s="645" t="s">
        <v>69</v>
      </c>
      <c r="B5834" s="676">
        <v>5915319</v>
      </c>
      <c r="C5834" s="677" t="s">
        <v>11570</v>
      </c>
      <c r="D5834" s="678" t="s">
        <v>11564</v>
      </c>
      <c r="E5834" s="679">
        <f>IF(F5834 = "", "", ROUND(F5834*SINAPI!$M$5,2))</f>
        <v>0.81</v>
      </c>
      <c r="F5834" s="680">
        <v>0.84</v>
      </c>
      <c r="G5834" s="204">
        <f>IF(P.O.!$F$4 = "DESONERADO", SICRO!E5834, SICRO!F5834)</f>
        <v>0.84</v>
      </c>
    </row>
    <row r="5835" spans="1:7">
      <c r="A5835" s="645" t="s">
        <v>69</v>
      </c>
      <c r="B5835" s="676">
        <v>5915320</v>
      </c>
      <c r="C5835" s="677" t="s">
        <v>11571</v>
      </c>
      <c r="D5835" s="678" t="s">
        <v>11564</v>
      </c>
      <c r="E5835" s="679">
        <f>IF(F5835 = "", "", ROUND(F5835*SINAPI!$M$5,2))</f>
        <v>0.65</v>
      </c>
      <c r="F5835" s="680">
        <v>0.68</v>
      </c>
      <c r="G5835" s="204">
        <f>IF(P.O.!$F$4 = "DESONERADO", SICRO!E5835, SICRO!F5835)</f>
        <v>0.68</v>
      </c>
    </row>
    <row r="5836" spans="1:7">
      <c r="A5836" s="645" t="s">
        <v>69</v>
      </c>
      <c r="B5836" s="676">
        <v>5915321</v>
      </c>
      <c r="C5836" s="677" t="s">
        <v>11572</v>
      </c>
      <c r="D5836" s="678" t="s">
        <v>11564</v>
      </c>
      <c r="E5836" s="679">
        <f>IF(F5836 = "", "", ROUND(F5836*SINAPI!$M$5,2))</f>
        <v>0.53</v>
      </c>
      <c r="F5836" s="680">
        <v>0.55000000000000004</v>
      </c>
      <c r="G5836" s="204">
        <f>IF(P.O.!$F$4 = "DESONERADO", SICRO!E5836, SICRO!F5836)</f>
        <v>0.55000000000000004</v>
      </c>
    </row>
    <row r="5837" spans="1:7">
      <c r="A5837" s="645" t="s">
        <v>69</v>
      </c>
      <c r="B5837" s="676">
        <v>5914314</v>
      </c>
      <c r="C5837" s="677" t="s">
        <v>11573</v>
      </c>
      <c r="D5837" s="678" t="s">
        <v>11564</v>
      </c>
      <c r="E5837" s="679">
        <f>IF(F5837 = "", "", ROUND(F5837*SINAPI!$M$5,2))</f>
        <v>1.23</v>
      </c>
      <c r="F5837" s="680">
        <v>1.28</v>
      </c>
      <c r="G5837" s="204">
        <f>IF(P.O.!$F$4 = "DESONERADO", SICRO!E5837, SICRO!F5837)</f>
        <v>1.28</v>
      </c>
    </row>
    <row r="5838" spans="1:7">
      <c r="A5838" s="645" t="s">
        <v>69</v>
      </c>
      <c r="B5838" s="676">
        <v>5914329</v>
      </c>
      <c r="C5838" s="677" t="s">
        <v>11574</v>
      </c>
      <c r="D5838" s="678" t="s">
        <v>11564</v>
      </c>
      <c r="E5838" s="679">
        <f>IF(F5838 = "", "", ROUND(F5838*SINAPI!$M$5,2))</f>
        <v>0.98</v>
      </c>
      <c r="F5838" s="680">
        <v>1.02</v>
      </c>
      <c r="G5838" s="204">
        <f>IF(P.O.!$F$4 = "DESONERADO", SICRO!E5838, SICRO!F5838)</f>
        <v>1.02</v>
      </c>
    </row>
    <row r="5839" spans="1:7">
      <c r="A5839" s="645" t="s">
        <v>69</v>
      </c>
      <c r="B5839" s="676">
        <v>5914344</v>
      </c>
      <c r="C5839" s="677" t="s">
        <v>11575</v>
      </c>
      <c r="D5839" s="678" t="s">
        <v>11564</v>
      </c>
      <c r="E5839" s="679">
        <f>IF(F5839 = "", "", ROUND(F5839*SINAPI!$M$5,2))</f>
        <v>0.81</v>
      </c>
      <c r="F5839" s="680">
        <v>0.84</v>
      </c>
      <c r="G5839" s="204">
        <f>IF(P.O.!$F$4 = "DESONERADO", SICRO!E5839, SICRO!F5839)</f>
        <v>0.84</v>
      </c>
    </row>
    <row r="5840" spans="1:7">
      <c r="A5840" s="645" t="s">
        <v>69</v>
      </c>
      <c r="B5840" s="676">
        <v>5914539</v>
      </c>
      <c r="C5840" s="677" t="s">
        <v>11576</v>
      </c>
      <c r="D5840" s="678" t="s">
        <v>11564</v>
      </c>
      <c r="E5840" s="679">
        <f>IF(F5840 = "", "", ROUND(F5840*SINAPI!$M$5,2))</f>
        <v>0.93</v>
      </c>
      <c r="F5840" s="680">
        <v>0.97</v>
      </c>
      <c r="G5840" s="204">
        <f>IF(P.O.!$F$4 = "DESONERADO", SICRO!E5840, SICRO!F5840)</f>
        <v>0.97</v>
      </c>
    </row>
    <row r="5841" spans="1:7">
      <c r="A5841" s="645" t="s">
        <v>69</v>
      </c>
      <c r="B5841" s="676">
        <v>5914554</v>
      </c>
      <c r="C5841" s="677" t="s">
        <v>11577</v>
      </c>
      <c r="D5841" s="678" t="s">
        <v>11564</v>
      </c>
      <c r="E5841" s="679">
        <f>IF(F5841 = "", "", ROUND(F5841*SINAPI!$M$5,2))</f>
        <v>0.75</v>
      </c>
      <c r="F5841" s="680">
        <v>0.78</v>
      </c>
      <c r="G5841" s="204">
        <f>IF(P.O.!$F$4 = "DESONERADO", SICRO!E5841, SICRO!F5841)</f>
        <v>0.78</v>
      </c>
    </row>
    <row r="5842" spans="1:7">
      <c r="A5842" s="645" t="s">
        <v>69</v>
      </c>
      <c r="B5842" s="676">
        <v>5914569</v>
      </c>
      <c r="C5842" s="677" t="s">
        <v>11578</v>
      </c>
      <c r="D5842" s="678" t="s">
        <v>11564</v>
      </c>
      <c r="E5842" s="679">
        <f>IF(F5842 = "", "", ROUND(F5842*SINAPI!$M$5,2))</f>
        <v>0.62</v>
      </c>
      <c r="F5842" s="680">
        <v>0.64</v>
      </c>
      <c r="G5842" s="204">
        <f>IF(P.O.!$F$4 = "DESONERADO", SICRO!E5842, SICRO!F5842)</f>
        <v>0.64</v>
      </c>
    </row>
    <row r="5843" spans="1:7">
      <c r="A5843" s="645" t="s">
        <v>69</v>
      </c>
      <c r="B5843" s="676">
        <v>5915012</v>
      </c>
      <c r="C5843" s="677" t="s">
        <v>11579</v>
      </c>
      <c r="D5843" s="678" t="s">
        <v>11564</v>
      </c>
      <c r="E5843" s="679">
        <f>IF(F5843 = "", "", ROUND(F5843*SINAPI!$M$5,2))</f>
        <v>2.04</v>
      </c>
      <c r="F5843" s="680">
        <v>2.12</v>
      </c>
      <c r="G5843" s="204">
        <f>IF(P.O.!$F$4 = "DESONERADO", SICRO!E5843, SICRO!F5843)</f>
        <v>2.12</v>
      </c>
    </row>
    <row r="5844" spans="1:7">
      <c r="A5844" s="645" t="s">
        <v>69</v>
      </c>
      <c r="B5844" s="676">
        <v>5915013</v>
      </c>
      <c r="C5844" s="677" t="s">
        <v>11580</v>
      </c>
      <c r="D5844" s="678" t="s">
        <v>11564</v>
      </c>
      <c r="E5844" s="679">
        <f>IF(F5844 = "", "", ROUND(F5844*SINAPI!$M$5,2))</f>
        <v>1.63</v>
      </c>
      <c r="F5844" s="680">
        <v>1.7</v>
      </c>
      <c r="G5844" s="204">
        <f>IF(P.O.!$F$4 = "DESONERADO", SICRO!E5844, SICRO!F5844)</f>
        <v>1.7</v>
      </c>
    </row>
    <row r="5845" spans="1:7">
      <c r="A5845" s="645" t="s">
        <v>69</v>
      </c>
      <c r="B5845" s="676">
        <v>5915014</v>
      </c>
      <c r="C5845" s="677" t="s">
        <v>11581</v>
      </c>
      <c r="D5845" s="678" t="s">
        <v>11564</v>
      </c>
      <c r="E5845" s="679">
        <f>IF(F5845 = "", "", ROUND(F5845*SINAPI!$M$5,2))</f>
        <v>1.34</v>
      </c>
      <c r="F5845" s="680">
        <v>1.39</v>
      </c>
      <c r="G5845" s="204">
        <f>IF(P.O.!$F$4 = "DESONERADO", SICRO!E5845, SICRO!F5845)</f>
        <v>1.39</v>
      </c>
    </row>
    <row r="5846" spans="1:7">
      <c r="A5846" s="645" t="s">
        <v>69</v>
      </c>
      <c r="B5846" s="676">
        <v>5914584</v>
      </c>
      <c r="C5846" s="677" t="s">
        <v>11582</v>
      </c>
      <c r="D5846" s="678" t="s">
        <v>11564</v>
      </c>
      <c r="E5846" s="679">
        <f>IF(F5846 = "", "", ROUND(F5846*SINAPI!$M$5,2))</f>
        <v>2.54</v>
      </c>
      <c r="F5846" s="680">
        <v>2.64</v>
      </c>
      <c r="G5846" s="204">
        <f>IF(P.O.!$F$4 = "DESONERADO", SICRO!E5846, SICRO!F5846)</f>
        <v>2.64</v>
      </c>
    </row>
    <row r="5847" spans="1:7">
      <c r="A5847" s="645" t="s">
        <v>69</v>
      </c>
      <c r="B5847" s="676">
        <v>5914599</v>
      </c>
      <c r="C5847" s="677" t="s">
        <v>11583</v>
      </c>
      <c r="D5847" s="678" t="s">
        <v>11564</v>
      </c>
      <c r="E5847" s="679">
        <f>IF(F5847 = "", "", ROUND(F5847*SINAPI!$M$5,2))</f>
        <v>2.0299999999999998</v>
      </c>
      <c r="F5847" s="680">
        <v>2.11</v>
      </c>
      <c r="G5847" s="204">
        <f>IF(P.O.!$F$4 = "DESONERADO", SICRO!E5847, SICRO!F5847)</f>
        <v>2.11</v>
      </c>
    </row>
    <row r="5848" spans="1:7">
      <c r="A5848" s="645" t="s">
        <v>69</v>
      </c>
      <c r="B5848" s="676">
        <v>5914614</v>
      </c>
      <c r="C5848" s="677" t="s">
        <v>11584</v>
      </c>
      <c r="D5848" s="678" t="s">
        <v>11564</v>
      </c>
      <c r="E5848" s="679">
        <f>IF(F5848 = "", "", ROUND(F5848*SINAPI!$M$5,2))</f>
        <v>1.66</v>
      </c>
      <c r="F5848" s="680">
        <v>1.73</v>
      </c>
      <c r="G5848" s="204">
        <f>IF(P.O.!$F$4 = "DESONERADO", SICRO!E5848, SICRO!F5848)</f>
        <v>1.73</v>
      </c>
    </row>
    <row r="5849" spans="1:7">
      <c r="A5849" s="645" t="s">
        <v>69</v>
      </c>
      <c r="B5849" s="676">
        <v>5914581</v>
      </c>
      <c r="C5849" s="677" t="s">
        <v>11585</v>
      </c>
      <c r="D5849" s="678" t="s">
        <v>11564</v>
      </c>
      <c r="E5849" s="679">
        <f>IF(F5849 = "", "", ROUND(F5849*SINAPI!$M$5,2))</f>
        <v>2.29</v>
      </c>
      <c r="F5849" s="680">
        <v>2.38</v>
      </c>
      <c r="G5849" s="204">
        <f>IF(P.O.!$F$4 = "DESONERADO", SICRO!E5849, SICRO!F5849)</f>
        <v>2.38</v>
      </c>
    </row>
    <row r="5850" spans="1:7">
      <c r="A5850" s="645" t="s">
        <v>69</v>
      </c>
      <c r="B5850" s="676">
        <v>5914582</v>
      </c>
      <c r="C5850" s="677" t="s">
        <v>11586</v>
      </c>
      <c r="D5850" s="678" t="s">
        <v>11564</v>
      </c>
      <c r="E5850" s="679">
        <f>IF(F5850 = "", "", ROUND(F5850*SINAPI!$M$5,2))</f>
        <v>1.84</v>
      </c>
      <c r="F5850" s="680">
        <v>1.91</v>
      </c>
      <c r="G5850" s="204">
        <f>IF(P.O.!$F$4 = "DESONERADO", SICRO!E5850, SICRO!F5850)</f>
        <v>1.91</v>
      </c>
    </row>
    <row r="5851" spans="1:7">
      <c r="A5851" s="645" t="s">
        <v>69</v>
      </c>
      <c r="B5851" s="676">
        <v>5914583</v>
      </c>
      <c r="C5851" s="677" t="s">
        <v>11587</v>
      </c>
      <c r="D5851" s="678" t="s">
        <v>11564</v>
      </c>
      <c r="E5851" s="679">
        <f>IF(F5851 = "", "", ROUND(F5851*SINAPI!$M$5,2))</f>
        <v>1.5</v>
      </c>
      <c r="F5851" s="680">
        <v>1.56</v>
      </c>
      <c r="G5851" s="204">
        <f>IF(P.O.!$F$4 = "DESONERADO", SICRO!E5851, SICRO!F5851)</f>
        <v>1.56</v>
      </c>
    </row>
    <row r="5852" spans="1:7">
      <c r="A5852" s="645" t="s">
        <v>69</v>
      </c>
      <c r="B5852" s="676">
        <v>5914449</v>
      </c>
      <c r="C5852" s="677" t="s">
        <v>11588</v>
      </c>
      <c r="D5852" s="678" t="s">
        <v>11564</v>
      </c>
      <c r="E5852" s="679">
        <f>IF(F5852 = "", "", ROUND(F5852*SINAPI!$M$5,2))</f>
        <v>1.05</v>
      </c>
      <c r="F5852" s="680">
        <v>1.0900000000000001</v>
      </c>
      <c r="G5852" s="204">
        <f>IF(P.O.!$F$4 = "DESONERADO", SICRO!E5852, SICRO!F5852)</f>
        <v>1.0900000000000001</v>
      </c>
    </row>
    <row r="5853" spans="1:7">
      <c r="A5853" s="645" t="s">
        <v>69</v>
      </c>
      <c r="B5853" s="676">
        <v>5914464</v>
      </c>
      <c r="C5853" s="677" t="s">
        <v>11589</v>
      </c>
      <c r="D5853" s="678" t="s">
        <v>11564</v>
      </c>
      <c r="E5853" s="679">
        <f>IF(F5853 = "", "", ROUND(F5853*SINAPI!$M$5,2))</f>
        <v>0.84</v>
      </c>
      <c r="F5853" s="680">
        <v>0.87</v>
      </c>
      <c r="G5853" s="204">
        <f>IF(P.O.!$F$4 = "DESONERADO", SICRO!E5853, SICRO!F5853)</f>
        <v>0.87</v>
      </c>
    </row>
    <row r="5854" spans="1:7">
      <c r="A5854" s="645" t="s">
        <v>69</v>
      </c>
      <c r="B5854" s="676">
        <v>5914479</v>
      </c>
      <c r="C5854" s="677" t="s">
        <v>11590</v>
      </c>
      <c r="D5854" s="678" t="s">
        <v>11564</v>
      </c>
      <c r="E5854" s="679">
        <f>IF(F5854 = "", "", ROUND(F5854*SINAPI!$M$5,2))</f>
        <v>0.68</v>
      </c>
      <c r="F5854" s="680">
        <v>0.71</v>
      </c>
      <c r="G5854" s="204">
        <f>IF(P.O.!$F$4 = "DESONERADO", SICRO!E5854, SICRO!F5854)</f>
        <v>0.71</v>
      </c>
    </row>
    <row r="5855" spans="1:7">
      <c r="A5855" s="645" t="s">
        <v>69</v>
      </c>
      <c r="B5855" s="676">
        <v>5915322</v>
      </c>
      <c r="C5855" s="677" t="s">
        <v>11591</v>
      </c>
      <c r="D5855" s="678" t="s">
        <v>11564</v>
      </c>
      <c r="E5855" s="679">
        <f>IF(F5855 = "", "", ROUND(F5855*SINAPI!$M$5,2))</f>
        <v>1.78</v>
      </c>
      <c r="F5855" s="680">
        <v>1.85</v>
      </c>
      <c r="G5855" s="204">
        <f>IF(P.O.!$F$4 = "DESONERADO", SICRO!E5855, SICRO!F5855)</f>
        <v>1.85</v>
      </c>
    </row>
    <row r="5856" spans="1:7">
      <c r="A5856" s="645" t="s">
        <v>69</v>
      </c>
      <c r="B5856" s="676">
        <v>5915323</v>
      </c>
      <c r="C5856" s="677" t="s">
        <v>11592</v>
      </c>
      <c r="D5856" s="678" t="s">
        <v>11564</v>
      </c>
      <c r="E5856" s="679">
        <f>IF(F5856 = "", "", ROUND(F5856*SINAPI!$M$5,2))</f>
        <v>1.42</v>
      </c>
      <c r="F5856" s="680">
        <v>1.48</v>
      </c>
      <c r="G5856" s="204">
        <f>IF(P.O.!$F$4 = "DESONERADO", SICRO!E5856, SICRO!F5856)</f>
        <v>1.48</v>
      </c>
    </row>
    <row r="5857" spans="1:7">
      <c r="A5857" s="645" t="s">
        <v>69</v>
      </c>
      <c r="B5857" s="676">
        <v>5915324</v>
      </c>
      <c r="C5857" s="677" t="s">
        <v>11593</v>
      </c>
      <c r="D5857" s="678" t="s">
        <v>11564</v>
      </c>
      <c r="E5857" s="679">
        <f>IF(F5857 = "", "", ROUND(F5857*SINAPI!$M$5,2))</f>
        <v>1.1599999999999999</v>
      </c>
      <c r="F5857" s="680">
        <v>1.21</v>
      </c>
      <c r="G5857" s="204">
        <f>IF(P.O.!$F$4 = "DESONERADO", SICRO!E5857, SICRO!F5857)</f>
        <v>1.21</v>
      </c>
    </row>
    <row r="5858" spans="1:7">
      <c r="A5858" s="645" t="s">
        <v>69</v>
      </c>
      <c r="B5858" s="676">
        <v>5914404</v>
      </c>
      <c r="C5858" s="677" t="s">
        <v>11594</v>
      </c>
      <c r="D5858" s="678" t="s">
        <v>11564</v>
      </c>
      <c r="E5858" s="679">
        <f>IF(F5858 = "", "", ROUND(F5858*SINAPI!$M$5,2))</f>
        <v>1.1200000000000001</v>
      </c>
      <c r="F5858" s="680">
        <v>1.17</v>
      </c>
      <c r="G5858" s="204">
        <f>IF(P.O.!$F$4 = "DESONERADO", SICRO!E5858, SICRO!F5858)</f>
        <v>1.17</v>
      </c>
    </row>
    <row r="5859" spans="1:7">
      <c r="A5859" s="645" t="s">
        <v>69</v>
      </c>
      <c r="B5859" s="676">
        <v>5914419</v>
      </c>
      <c r="C5859" s="677" t="s">
        <v>11595</v>
      </c>
      <c r="D5859" s="678" t="s">
        <v>11564</v>
      </c>
      <c r="E5859" s="679">
        <f>IF(F5859 = "", "", ROUND(F5859*SINAPI!$M$5,2))</f>
        <v>0.9</v>
      </c>
      <c r="F5859" s="680">
        <v>0.94</v>
      </c>
      <c r="G5859" s="204">
        <f>IF(P.O.!$F$4 = "DESONERADO", SICRO!E5859, SICRO!F5859)</f>
        <v>0.94</v>
      </c>
    </row>
    <row r="5860" spans="1:7">
      <c r="A5860" s="645" t="s">
        <v>69</v>
      </c>
      <c r="B5860" s="676">
        <v>5914434</v>
      </c>
      <c r="C5860" s="677" t="s">
        <v>11596</v>
      </c>
      <c r="D5860" s="678" t="s">
        <v>11564</v>
      </c>
      <c r="E5860" s="679">
        <f>IF(F5860 = "", "", ROUND(F5860*SINAPI!$M$5,2))</f>
        <v>0.74</v>
      </c>
      <c r="F5860" s="680">
        <v>0.77</v>
      </c>
      <c r="G5860" s="204">
        <f>IF(P.O.!$F$4 = "DESONERADO", SICRO!E5860, SICRO!F5860)</f>
        <v>0.77</v>
      </c>
    </row>
    <row r="5861" spans="1:7">
      <c r="A5861" s="645" t="s">
        <v>69</v>
      </c>
      <c r="B5861" s="676">
        <v>5914635</v>
      </c>
      <c r="C5861" s="677" t="s">
        <v>11597</v>
      </c>
      <c r="D5861" s="678" t="s">
        <v>11564</v>
      </c>
      <c r="E5861" s="679">
        <f>IF(F5861 = "", "", ROUND(F5861*SINAPI!$M$5,2))</f>
        <v>1.02</v>
      </c>
      <c r="F5861" s="680">
        <v>1.06</v>
      </c>
      <c r="G5861" s="204">
        <f>IF(P.O.!$F$4 = "DESONERADO", SICRO!E5861, SICRO!F5861)</f>
        <v>1.06</v>
      </c>
    </row>
    <row r="5862" spans="1:7">
      <c r="A5862" s="645" t="s">
        <v>69</v>
      </c>
      <c r="B5862" s="676">
        <v>5914636</v>
      </c>
      <c r="C5862" s="677" t="s">
        <v>11598</v>
      </c>
      <c r="D5862" s="678" t="s">
        <v>11564</v>
      </c>
      <c r="E5862" s="679">
        <f>IF(F5862 = "", "", ROUND(F5862*SINAPI!$M$5,2))</f>
        <v>0.81</v>
      </c>
      <c r="F5862" s="680">
        <v>0.84</v>
      </c>
      <c r="G5862" s="204">
        <f>IF(P.O.!$F$4 = "DESONERADO", SICRO!E5862, SICRO!F5862)</f>
        <v>0.84</v>
      </c>
    </row>
    <row r="5863" spans="1:7">
      <c r="A5863" s="645" t="s">
        <v>69</v>
      </c>
      <c r="B5863" s="676">
        <v>5914637</v>
      </c>
      <c r="C5863" s="677" t="s">
        <v>11599</v>
      </c>
      <c r="D5863" s="678" t="s">
        <v>11564</v>
      </c>
      <c r="E5863" s="679">
        <f>IF(F5863 = "", "", ROUND(F5863*SINAPI!$M$5,2))</f>
        <v>0.66</v>
      </c>
      <c r="F5863" s="680">
        <v>0.69</v>
      </c>
      <c r="G5863" s="204">
        <f>IF(P.O.!$F$4 = "DESONERADO", SICRO!E5863, SICRO!F5863)</f>
        <v>0.69</v>
      </c>
    </row>
    <row r="5864" spans="1:7">
      <c r="A5864" s="645" t="s">
        <v>69</v>
      </c>
      <c r="B5864" s="676">
        <v>5914638</v>
      </c>
      <c r="C5864" s="677" t="s">
        <v>11600</v>
      </c>
      <c r="D5864" s="678" t="s">
        <v>11564</v>
      </c>
      <c r="E5864" s="679">
        <f>IF(F5864 = "", "", ROUND(F5864*SINAPI!$M$5,2))</f>
        <v>0.82</v>
      </c>
      <c r="F5864" s="680">
        <v>0.85</v>
      </c>
      <c r="G5864" s="204">
        <f>IF(P.O.!$F$4 = "DESONERADO", SICRO!E5864, SICRO!F5864)</f>
        <v>0.85</v>
      </c>
    </row>
    <row r="5865" spans="1:7">
      <c r="A5865" s="645" t="s">
        <v>69</v>
      </c>
      <c r="B5865" s="676">
        <v>5914639</v>
      </c>
      <c r="C5865" s="677" t="s">
        <v>11601</v>
      </c>
      <c r="D5865" s="678" t="s">
        <v>11564</v>
      </c>
      <c r="E5865" s="679">
        <f>IF(F5865 = "", "", ROUND(F5865*SINAPI!$M$5,2))</f>
        <v>0.65</v>
      </c>
      <c r="F5865" s="680">
        <v>0.68</v>
      </c>
      <c r="G5865" s="204">
        <f>IF(P.O.!$F$4 = "DESONERADO", SICRO!E5865, SICRO!F5865)</f>
        <v>0.68</v>
      </c>
    </row>
    <row r="5866" spans="1:7">
      <c r="A5866" s="645" t="s">
        <v>69</v>
      </c>
      <c r="B5866" s="676">
        <v>5914640</v>
      </c>
      <c r="C5866" s="677" t="s">
        <v>11602</v>
      </c>
      <c r="D5866" s="678" t="s">
        <v>11564</v>
      </c>
      <c r="E5866" s="679">
        <f>IF(F5866 = "", "", ROUND(F5866*SINAPI!$M$5,2))</f>
        <v>0.54</v>
      </c>
      <c r="F5866" s="680">
        <v>0.56000000000000005</v>
      </c>
      <c r="G5866" s="204">
        <f>IF(P.O.!$F$4 = "DESONERADO", SICRO!E5866, SICRO!F5866)</f>
        <v>0.56000000000000005</v>
      </c>
    </row>
    <row r="5867" spans="1:7">
      <c r="A5867" s="645" t="s">
        <v>69</v>
      </c>
      <c r="B5867" s="676">
        <v>5915466</v>
      </c>
      <c r="C5867" s="677" t="s">
        <v>11603</v>
      </c>
      <c r="D5867" s="678" t="s">
        <v>11564</v>
      </c>
      <c r="E5867" s="679">
        <f>IF(F5867 = "", "", ROUND(F5867*SINAPI!$M$5,2))</f>
        <v>1.89</v>
      </c>
      <c r="F5867" s="680">
        <v>1.97</v>
      </c>
      <c r="G5867" s="204">
        <f>IF(P.O.!$F$4 = "DESONERADO", SICRO!E5867, SICRO!F5867)</f>
        <v>1.97</v>
      </c>
    </row>
    <row r="5868" spans="1:7">
      <c r="A5868" s="645" t="s">
        <v>69</v>
      </c>
      <c r="B5868" s="676">
        <v>5915467</v>
      </c>
      <c r="C5868" s="677" t="s">
        <v>11604</v>
      </c>
      <c r="D5868" s="678" t="s">
        <v>11564</v>
      </c>
      <c r="E5868" s="679">
        <f>IF(F5868 = "", "", ROUND(F5868*SINAPI!$M$5,2))</f>
        <v>1.52</v>
      </c>
      <c r="F5868" s="680">
        <v>1.58</v>
      </c>
      <c r="G5868" s="204">
        <f>IF(P.O.!$F$4 = "DESONERADO", SICRO!E5868, SICRO!F5868)</f>
        <v>1.58</v>
      </c>
    </row>
    <row r="5869" spans="1:7">
      <c r="A5869" s="645" t="s">
        <v>69</v>
      </c>
      <c r="B5869" s="676">
        <v>5915468</v>
      </c>
      <c r="C5869" s="677" t="s">
        <v>11605</v>
      </c>
      <c r="D5869" s="678" t="s">
        <v>11564</v>
      </c>
      <c r="E5869" s="679">
        <f>IF(F5869 = "", "", ROUND(F5869*SINAPI!$M$5,2))</f>
        <v>1.24</v>
      </c>
      <c r="F5869" s="680">
        <v>1.29</v>
      </c>
      <c r="G5869" s="204">
        <f>IF(P.O.!$F$4 = "DESONERADO", SICRO!E5869, SICRO!F5869)</f>
        <v>1.29</v>
      </c>
    </row>
    <row r="5870" spans="1:7">
      <c r="A5870" s="645" t="s">
        <v>69</v>
      </c>
      <c r="B5870" s="676">
        <v>5914617</v>
      </c>
      <c r="C5870" s="677" t="s">
        <v>11606</v>
      </c>
      <c r="D5870" s="678" t="s">
        <v>11564</v>
      </c>
      <c r="E5870" s="679">
        <f>IF(F5870 = "", "", ROUND(F5870*SINAPI!$M$5,2))</f>
        <v>1.47</v>
      </c>
      <c r="F5870" s="680">
        <v>1.53</v>
      </c>
      <c r="G5870" s="204">
        <f>IF(P.O.!$F$4 = "DESONERADO", SICRO!E5870, SICRO!F5870)</f>
        <v>1.53</v>
      </c>
    </row>
    <row r="5871" spans="1:7">
      <c r="A5871" s="645" t="s">
        <v>69</v>
      </c>
      <c r="B5871" s="676">
        <v>5914618</v>
      </c>
      <c r="C5871" s="677" t="s">
        <v>11607</v>
      </c>
      <c r="D5871" s="678" t="s">
        <v>11564</v>
      </c>
      <c r="E5871" s="679">
        <f>IF(F5871 = "", "", ROUND(F5871*SINAPI!$M$5,2))</f>
        <v>1.17</v>
      </c>
      <c r="F5871" s="680">
        <v>1.22</v>
      </c>
      <c r="G5871" s="204">
        <f>IF(P.O.!$F$4 = "DESONERADO", SICRO!E5871, SICRO!F5871)</f>
        <v>1.22</v>
      </c>
    </row>
    <row r="5872" spans="1:7">
      <c r="A5872" s="645" t="s">
        <v>69</v>
      </c>
      <c r="B5872" s="676">
        <v>5914619</v>
      </c>
      <c r="C5872" s="677" t="s">
        <v>11608</v>
      </c>
      <c r="D5872" s="678" t="s">
        <v>11564</v>
      </c>
      <c r="E5872" s="679">
        <f>IF(F5872 = "", "", ROUND(F5872*SINAPI!$M$5,2))</f>
        <v>0.96</v>
      </c>
      <c r="F5872" s="680">
        <v>1</v>
      </c>
      <c r="G5872" s="204">
        <f>IF(P.O.!$F$4 = "DESONERADO", SICRO!E5872, SICRO!F5872)</f>
        <v>1</v>
      </c>
    </row>
    <row r="5873" spans="1:7">
      <c r="A5873" s="645" t="s">
        <v>69</v>
      </c>
      <c r="B5873" s="676">
        <v>5915451</v>
      </c>
      <c r="C5873" s="677" t="s">
        <v>11609</v>
      </c>
      <c r="D5873" s="678" t="s">
        <v>11564</v>
      </c>
      <c r="E5873" s="679">
        <f>IF(F5873 = "", "", ROUND(F5873*SINAPI!$M$5,2))</f>
        <v>2.44</v>
      </c>
      <c r="F5873" s="680">
        <v>2.54</v>
      </c>
      <c r="G5873" s="204">
        <f>IF(P.O.!$F$4 = "DESONERADO", SICRO!E5873, SICRO!F5873)</f>
        <v>2.54</v>
      </c>
    </row>
    <row r="5874" spans="1:7">
      <c r="A5874" s="645" t="s">
        <v>69</v>
      </c>
      <c r="B5874" s="676">
        <v>5915452</v>
      </c>
      <c r="C5874" s="677" t="s">
        <v>11610</v>
      </c>
      <c r="D5874" s="678" t="s">
        <v>11564</v>
      </c>
      <c r="E5874" s="679">
        <f>IF(F5874 = "", "", ROUND(F5874*SINAPI!$M$5,2))</f>
        <v>1.95</v>
      </c>
      <c r="F5874" s="680">
        <v>2.0299999999999998</v>
      </c>
      <c r="G5874" s="204">
        <f>IF(P.O.!$F$4 = "DESONERADO", SICRO!E5874, SICRO!F5874)</f>
        <v>2.0299999999999998</v>
      </c>
    </row>
    <row r="5875" spans="1:7">
      <c r="A5875" s="645" t="s">
        <v>69</v>
      </c>
      <c r="B5875" s="676">
        <v>5915453</v>
      </c>
      <c r="C5875" s="677" t="s">
        <v>11611</v>
      </c>
      <c r="D5875" s="678" t="s">
        <v>11564</v>
      </c>
      <c r="E5875" s="679">
        <f>IF(F5875 = "", "", ROUND(F5875*SINAPI!$M$5,2))</f>
        <v>1.61</v>
      </c>
      <c r="F5875" s="680">
        <v>1.67</v>
      </c>
      <c r="G5875" s="204">
        <f>IF(P.O.!$F$4 = "DESONERADO", SICRO!E5875, SICRO!F5875)</f>
        <v>1.67</v>
      </c>
    </row>
    <row r="5876" spans="1:7">
      <c r="A5876" s="645" t="s">
        <v>69</v>
      </c>
      <c r="B5876" s="676">
        <v>5915448</v>
      </c>
      <c r="C5876" s="677" t="s">
        <v>11612</v>
      </c>
      <c r="D5876" s="678" t="s">
        <v>11564</v>
      </c>
      <c r="E5876" s="679">
        <f>IF(F5876 = "", "", ROUND(F5876*SINAPI!$M$5,2))</f>
        <v>1.88</v>
      </c>
      <c r="F5876" s="680">
        <v>1.96</v>
      </c>
      <c r="G5876" s="204">
        <f>IF(P.O.!$F$4 = "DESONERADO", SICRO!E5876, SICRO!F5876)</f>
        <v>1.96</v>
      </c>
    </row>
    <row r="5877" spans="1:7">
      <c r="A5877" s="645" t="s">
        <v>69</v>
      </c>
      <c r="B5877" s="676">
        <v>5915449</v>
      </c>
      <c r="C5877" s="677" t="s">
        <v>11613</v>
      </c>
      <c r="D5877" s="678" t="s">
        <v>11564</v>
      </c>
      <c r="E5877" s="679">
        <f>IF(F5877 = "", "", ROUND(F5877*SINAPI!$M$5,2))</f>
        <v>1.51</v>
      </c>
      <c r="F5877" s="680">
        <v>1.57</v>
      </c>
      <c r="G5877" s="204">
        <f>IF(P.O.!$F$4 = "DESONERADO", SICRO!E5877, SICRO!F5877)</f>
        <v>1.57</v>
      </c>
    </row>
    <row r="5878" spans="1:7">
      <c r="A5878" s="645" t="s">
        <v>69</v>
      </c>
      <c r="B5878" s="676">
        <v>5915450</v>
      </c>
      <c r="C5878" s="677" t="s">
        <v>11614</v>
      </c>
      <c r="D5878" s="678" t="s">
        <v>11564</v>
      </c>
      <c r="E5878" s="679">
        <f>IF(F5878 = "", "", ROUND(F5878*SINAPI!$M$5,2))</f>
        <v>1.24</v>
      </c>
      <c r="F5878" s="680">
        <v>1.29</v>
      </c>
      <c r="G5878" s="204">
        <f>IF(P.O.!$F$4 = "DESONERADO", SICRO!E5878, SICRO!F5878)</f>
        <v>1.29</v>
      </c>
    </row>
    <row r="5879" spans="1:7">
      <c r="A5879" s="645" t="s">
        <v>69</v>
      </c>
      <c r="B5879" s="676">
        <v>5901641</v>
      </c>
      <c r="C5879" s="677" t="s">
        <v>11615</v>
      </c>
      <c r="D5879" s="678" t="s">
        <v>11616</v>
      </c>
      <c r="E5879" s="679">
        <f>IF(F5879 = "", "", ROUND(F5879*SINAPI!$M$5,2))</f>
        <v>0.84</v>
      </c>
      <c r="F5879" s="680">
        <v>0.87</v>
      </c>
      <c r="G5879" s="204">
        <f>IF(P.O.!$F$4 = "DESONERADO", SICRO!E5879, SICRO!F5879)</f>
        <v>0.87</v>
      </c>
    </row>
    <row r="5880" spans="1:7">
      <c r="A5880" s="645" t="s">
        <v>69</v>
      </c>
      <c r="B5880" s="676">
        <v>5901642</v>
      </c>
      <c r="C5880" s="677" t="s">
        <v>11617</v>
      </c>
      <c r="D5880" s="678" t="s">
        <v>11616</v>
      </c>
      <c r="E5880" s="679">
        <f>IF(F5880 = "", "", ROUND(F5880*SINAPI!$M$5,2))</f>
        <v>0.25</v>
      </c>
      <c r="F5880" s="680">
        <v>0.26</v>
      </c>
      <c r="G5880" s="204">
        <f>IF(P.O.!$F$4 = "DESONERADO", SICRO!E5880, SICRO!F5880)</f>
        <v>0.26</v>
      </c>
    </row>
    <row r="5881" spans="1:7">
      <c r="A5881" s="645" t="s">
        <v>69</v>
      </c>
      <c r="B5881" s="676">
        <v>5901643</v>
      </c>
      <c r="C5881" s="677" t="s">
        <v>11618</v>
      </c>
      <c r="D5881" s="678" t="s">
        <v>11616</v>
      </c>
      <c r="E5881" s="679">
        <f>IF(F5881 = "", "", ROUND(F5881*SINAPI!$M$5,2))</f>
        <v>0.23</v>
      </c>
      <c r="F5881" s="680">
        <v>0.24</v>
      </c>
      <c r="G5881" s="204">
        <f>IF(P.O.!$F$4 = "DESONERADO", SICRO!E5881, SICRO!F5881)</f>
        <v>0.24</v>
      </c>
    </row>
    <row r="5882" spans="1:7">
      <c r="A5882" s="645" t="s">
        <v>69</v>
      </c>
      <c r="B5882" s="676">
        <v>5901644</v>
      </c>
      <c r="C5882" s="677" t="s">
        <v>11619</v>
      </c>
      <c r="D5882" s="678" t="s">
        <v>11616</v>
      </c>
      <c r="E5882" s="679">
        <f>IF(F5882 = "", "", ROUND(F5882*SINAPI!$M$5,2))</f>
        <v>0.52</v>
      </c>
      <c r="F5882" s="680">
        <v>0.54</v>
      </c>
      <c r="G5882" s="204">
        <f>IF(P.O.!$F$4 = "DESONERADO", SICRO!E5882, SICRO!F5882)</f>
        <v>0.54</v>
      </c>
    </row>
    <row r="5883" spans="1:7">
      <c r="A5883" s="645" t="s">
        <v>69</v>
      </c>
      <c r="B5883" s="676">
        <v>5901645</v>
      </c>
      <c r="C5883" s="677" t="s">
        <v>11620</v>
      </c>
      <c r="D5883" s="678" t="s">
        <v>11616</v>
      </c>
      <c r="E5883" s="679">
        <f>IF(F5883 = "", "", ROUND(F5883*SINAPI!$M$5,2))</f>
        <v>0.23</v>
      </c>
      <c r="F5883" s="680">
        <v>0.24</v>
      </c>
      <c r="G5883" s="204">
        <f>IF(P.O.!$F$4 = "DESONERADO", SICRO!E5883, SICRO!F5883)</f>
        <v>0.24</v>
      </c>
    </row>
    <row r="5884" spans="1:7">
      <c r="A5884" s="645" t="s">
        <v>69</v>
      </c>
      <c r="B5884" s="676">
        <v>5901646</v>
      </c>
      <c r="C5884" s="677" t="s">
        <v>11621</v>
      </c>
      <c r="D5884" s="678" t="s">
        <v>11616</v>
      </c>
      <c r="E5884" s="679">
        <f>IF(F5884 = "", "", ROUND(F5884*SINAPI!$M$5,2))</f>
        <v>0.42</v>
      </c>
      <c r="F5884" s="680">
        <v>0.44</v>
      </c>
      <c r="G5884" s="204">
        <f>IF(P.O.!$F$4 = "DESONERADO", SICRO!E5884, SICRO!F5884)</f>
        <v>0.44</v>
      </c>
    </row>
    <row r="5885" spans="1:7">
      <c r="A5885" s="645" t="s">
        <v>69</v>
      </c>
      <c r="B5885" s="676">
        <v>5901647</v>
      </c>
      <c r="C5885" s="677" t="s">
        <v>11622</v>
      </c>
      <c r="D5885" s="678" t="s">
        <v>11616</v>
      </c>
      <c r="E5885" s="679">
        <f>IF(F5885 = "", "", ROUND(F5885*SINAPI!$M$5,2))</f>
        <v>0.37</v>
      </c>
      <c r="F5885" s="680">
        <v>0.39</v>
      </c>
      <c r="G5885" s="204">
        <f>IF(P.O.!$F$4 = "DESONERADO", SICRO!E5885, SICRO!F5885)</f>
        <v>0.39</v>
      </c>
    </row>
    <row r="5886" spans="1:7">
      <c r="A5886" s="645" t="s">
        <v>69</v>
      </c>
      <c r="B5886" s="676">
        <v>5901648</v>
      </c>
      <c r="C5886" s="677" t="s">
        <v>11623</v>
      </c>
      <c r="D5886" s="678" t="s">
        <v>11616</v>
      </c>
      <c r="E5886" s="679">
        <f>IF(F5886 = "", "", ROUND(F5886*SINAPI!$M$5,2))</f>
        <v>0.34</v>
      </c>
      <c r="F5886" s="680">
        <v>0.35</v>
      </c>
      <c r="G5886" s="204">
        <f>IF(P.O.!$F$4 = "DESONERADO", SICRO!E5886, SICRO!F5886)</f>
        <v>0.35</v>
      </c>
    </row>
    <row r="5887" spans="1:7">
      <c r="A5887" s="645" t="s">
        <v>69</v>
      </c>
      <c r="B5887" s="676">
        <v>5901649</v>
      </c>
      <c r="C5887" s="677" t="s">
        <v>11624</v>
      </c>
      <c r="D5887" s="678" t="s">
        <v>11616</v>
      </c>
      <c r="E5887" s="679">
        <f>IF(F5887 = "", "", ROUND(F5887*SINAPI!$M$5,2))</f>
        <v>1.18</v>
      </c>
      <c r="F5887" s="680">
        <v>1.23</v>
      </c>
      <c r="G5887" s="204">
        <f>IF(P.O.!$F$4 = "DESONERADO", SICRO!E5887, SICRO!F5887)</f>
        <v>1.23</v>
      </c>
    </row>
    <row r="5888" spans="1:7">
      <c r="A5888" s="645" t="s">
        <v>69</v>
      </c>
      <c r="B5888" s="676">
        <v>5901650</v>
      </c>
      <c r="C5888" s="677" t="s">
        <v>11625</v>
      </c>
      <c r="D5888" s="678" t="s">
        <v>11616</v>
      </c>
      <c r="E5888" s="679">
        <f>IF(F5888 = "", "", ROUND(F5888*SINAPI!$M$5,2))</f>
        <v>0.82</v>
      </c>
      <c r="F5888" s="680">
        <v>0.85</v>
      </c>
      <c r="G5888" s="204">
        <f>IF(P.O.!$F$4 = "DESONERADO", SICRO!E5888, SICRO!F5888)</f>
        <v>0.85</v>
      </c>
    </row>
    <row r="5889" spans="1:7">
      <c r="A5889" s="645" t="s">
        <v>69</v>
      </c>
      <c r="B5889" s="676">
        <v>5901651</v>
      </c>
      <c r="C5889" s="677" t="s">
        <v>11626</v>
      </c>
      <c r="D5889" s="678" t="s">
        <v>11616</v>
      </c>
      <c r="E5889" s="679">
        <f>IF(F5889 = "", "", ROUND(F5889*SINAPI!$M$5,2))</f>
        <v>0.24</v>
      </c>
      <c r="F5889" s="680">
        <v>0.25</v>
      </c>
      <c r="G5889" s="204">
        <f>IF(P.O.!$F$4 = "DESONERADO", SICRO!E5889, SICRO!F5889)</f>
        <v>0.25</v>
      </c>
    </row>
    <row r="5890" spans="1:7">
      <c r="A5890" s="645" t="s">
        <v>69</v>
      </c>
      <c r="B5890" s="676">
        <v>5901652</v>
      </c>
      <c r="C5890" s="677" t="s">
        <v>11627</v>
      </c>
      <c r="D5890" s="678" t="s">
        <v>11616</v>
      </c>
      <c r="E5890" s="679">
        <f>IF(F5890 = "", "", ROUND(F5890*SINAPI!$M$5,2))</f>
        <v>0.23</v>
      </c>
      <c r="F5890" s="680">
        <v>0.24</v>
      </c>
      <c r="G5890" s="204">
        <f>IF(P.O.!$F$4 = "DESONERADO", SICRO!E5890, SICRO!F5890)</f>
        <v>0.24</v>
      </c>
    </row>
    <row r="5891" spans="1:7">
      <c r="A5891" s="645" t="s">
        <v>69</v>
      </c>
      <c r="B5891" s="676">
        <v>5901653</v>
      </c>
      <c r="C5891" s="677" t="s">
        <v>11628</v>
      </c>
      <c r="D5891" s="678" t="s">
        <v>11616</v>
      </c>
      <c r="E5891" s="679">
        <f>IF(F5891 = "", "", ROUND(F5891*SINAPI!$M$5,2))</f>
        <v>0.51</v>
      </c>
      <c r="F5891" s="680">
        <v>0.53</v>
      </c>
      <c r="G5891" s="204">
        <f>IF(P.O.!$F$4 = "DESONERADO", SICRO!E5891, SICRO!F5891)</f>
        <v>0.53</v>
      </c>
    </row>
    <row r="5892" spans="1:7">
      <c r="A5892" s="645" t="s">
        <v>69</v>
      </c>
      <c r="B5892" s="676">
        <v>5901654</v>
      </c>
      <c r="C5892" s="677" t="s">
        <v>11629</v>
      </c>
      <c r="D5892" s="678" t="s">
        <v>11616</v>
      </c>
      <c r="E5892" s="679">
        <f>IF(F5892 = "", "", ROUND(F5892*SINAPI!$M$5,2))</f>
        <v>0.22</v>
      </c>
      <c r="F5892" s="680">
        <v>0.23</v>
      </c>
      <c r="G5892" s="204">
        <f>IF(P.O.!$F$4 = "DESONERADO", SICRO!E5892, SICRO!F5892)</f>
        <v>0.23</v>
      </c>
    </row>
    <row r="5893" spans="1:7">
      <c r="A5893" s="645" t="s">
        <v>69</v>
      </c>
      <c r="B5893" s="676">
        <v>5901655</v>
      </c>
      <c r="C5893" s="677" t="s">
        <v>11630</v>
      </c>
      <c r="D5893" s="678" t="s">
        <v>11616</v>
      </c>
      <c r="E5893" s="679">
        <f>IF(F5893 = "", "", ROUND(F5893*SINAPI!$M$5,2))</f>
        <v>0.41</v>
      </c>
      <c r="F5893" s="680">
        <v>0.43</v>
      </c>
      <c r="G5893" s="204">
        <f>IF(P.O.!$F$4 = "DESONERADO", SICRO!E5893, SICRO!F5893)</f>
        <v>0.43</v>
      </c>
    </row>
    <row r="5894" spans="1:7">
      <c r="A5894" s="645" t="s">
        <v>69</v>
      </c>
      <c r="B5894" s="676">
        <v>5901656</v>
      </c>
      <c r="C5894" s="677" t="s">
        <v>11631</v>
      </c>
      <c r="D5894" s="678" t="s">
        <v>11616</v>
      </c>
      <c r="E5894" s="679">
        <f>IF(F5894 = "", "", ROUND(F5894*SINAPI!$M$5,2))</f>
        <v>0.37</v>
      </c>
      <c r="F5894" s="680">
        <v>0.38</v>
      </c>
      <c r="G5894" s="204">
        <f>IF(P.O.!$F$4 = "DESONERADO", SICRO!E5894, SICRO!F5894)</f>
        <v>0.38</v>
      </c>
    </row>
    <row r="5895" spans="1:7">
      <c r="A5895" s="645" t="s">
        <v>69</v>
      </c>
      <c r="B5895" s="676">
        <v>5901657</v>
      </c>
      <c r="C5895" s="677" t="s">
        <v>11632</v>
      </c>
      <c r="D5895" s="678" t="s">
        <v>11616</v>
      </c>
      <c r="E5895" s="679">
        <f>IF(F5895 = "", "", ROUND(F5895*SINAPI!$M$5,2))</f>
        <v>0.33</v>
      </c>
      <c r="F5895" s="680">
        <v>0.34</v>
      </c>
      <c r="G5895" s="204">
        <f>IF(P.O.!$F$4 = "DESONERADO", SICRO!E5895, SICRO!F5895)</f>
        <v>0.34</v>
      </c>
    </row>
    <row r="5896" spans="1:7">
      <c r="A5896" s="645" t="s">
        <v>69</v>
      </c>
      <c r="B5896" s="676">
        <v>5901658</v>
      </c>
      <c r="C5896" s="677" t="s">
        <v>11633</v>
      </c>
      <c r="D5896" s="678" t="s">
        <v>11616</v>
      </c>
      <c r="E5896" s="679">
        <f>IF(F5896 = "", "", ROUND(F5896*SINAPI!$M$5,2))</f>
        <v>1.1499999999999999</v>
      </c>
      <c r="F5896" s="680">
        <v>1.2</v>
      </c>
      <c r="G5896" s="204">
        <f>IF(P.O.!$F$4 = "DESONERADO", SICRO!E5896, SICRO!F5896)</f>
        <v>1.2</v>
      </c>
    </row>
    <row r="5897" spans="1:7">
      <c r="A5897" s="645" t="s">
        <v>69</v>
      </c>
      <c r="B5897" s="676">
        <v>5901659</v>
      </c>
      <c r="C5897" s="677" t="s">
        <v>11634</v>
      </c>
      <c r="D5897" s="678" t="s">
        <v>11616</v>
      </c>
      <c r="E5897" s="679">
        <f>IF(F5897 = "", "", ROUND(F5897*SINAPI!$M$5,2))</f>
        <v>0.82</v>
      </c>
      <c r="F5897" s="680">
        <v>0.85</v>
      </c>
      <c r="G5897" s="204">
        <f>IF(P.O.!$F$4 = "DESONERADO", SICRO!E5897, SICRO!F5897)</f>
        <v>0.85</v>
      </c>
    </row>
    <row r="5898" spans="1:7">
      <c r="A5898" s="645" t="s">
        <v>69</v>
      </c>
      <c r="B5898" s="676">
        <v>5901660</v>
      </c>
      <c r="C5898" s="677" t="s">
        <v>11635</v>
      </c>
      <c r="D5898" s="678" t="s">
        <v>11616</v>
      </c>
      <c r="E5898" s="679">
        <f>IF(F5898 = "", "", ROUND(F5898*SINAPI!$M$5,2))</f>
        <v>0.24</v>
      </c>
      <c r="F5898" s="680">
        <v>0.25</v>
      </c>
      <c r="G5898" s="204">
        <f>IF(P.O.!$F$4 = "DESONERADO", SICRO!E5898, SICRO!F5898)</f>
        <v>0.25</v>
      </c>
    </row>
    <row r="5899" spans="1:7">
      <c r="A5899" s="645" t="s">
        <v>69</v>
      </c>
      <c r="B5899" s="676">
        <v>5901661</v>
      </c>
      <c r="C5899" s="677" t="s">
        <v>11636</v>
      </c>
      <c r="D5899" s="678" t="s">
        <v>11616</v>
      </c>
      <c r="E5899" s="679">
        <f>IF(F5899 = "", "", ROUND(F5899*SINAPI!$M$5,2))</f>
        <v>0.23</v>
      </c>
      <c r="F5899" s="680">
        <v>0.24</v>
      </c>
      <c r="G5899" s="204">
        <f>IF(P.O.!$F$4 = "DESONERADO", SICRO!E5899, SICRO!F5899)</f>
        <v>0.24</v>
      </c>
    </row>
    <row r="5900" spans="1:7">
      <c r="A5900" s="645" t="s">
        <v>69</v>
      </c>
      <c r="B5900" s="676">
        <v>5901662</v>
      </c>
      <c r="C5900" s="677" t="s">
        <v>11637</v>
      </c>
      <c r="D5900" s="678" t="s">
        <v>11616</v>
      </c>
      <c r="E5900" s="679">
        <f>IF(F5900 = "", "", ROUND(F5900*SINAPI!$M$5,2))</f>
        <v>0.51</v>
      </c>
      <c r="F5900" s="680">
        <v>0.53</v>
      </c>
      <c r="G5900" s="204">
        <f>IF(P.O.!$F$4 = "DESONERADO", SICRO!E5900, SICRO!F5900)</f>
        <v>0.53</v>
      </c>
    </row>
    <row r="5901" spans="1:7">
      <c r="A5901" s="645" t="s">
        <v>69</v>
      </c>
      <c r="B5901" s="676">
        <v>5901663</v>
      </c>
      <c r="C5901" s="677" t="s">
        <v>11638</v>
      </c>
      <c r="D5901" s="678" t="s">
        <v>11616</v>
      </c>
      <c r="E5901" s="679">
        <f>IF(F5901 = "", "", ROUND(F5901*SINAPI!$M$5,2))</f>
        <v>0.22</v>
      </c>
      <c r="F5901" s="680">
        <v>0.23</v>
      </c>
      <c r="G5901" s="204">
        <f>IF(P.O.!$F$4 = "DESONERADO", SICRO!E5901, SICRO!F5901)</f>
        <v>0.23</v>
      </c>
    </row>
    <row r="5902" spans="1:7">
      <c r="A5902" s="645" t="s">
        <v>69</v>
      </c>
      <c r="B5902" s="676">
        <v>5901664</v>
      </c>
      <c r="C5902" s="677" t="s">
        <v>11639</v>
      </c>
      <c r="D5902" s="678" t="s">
        <v>11616</v>
      </c>
      <c r="E5902" s="679">
        <f>IF(F5902 = "", "", ROUND(F5902*SINAPI!$M$5,2))</f>
        <v>0.42</v>
      </c>
      <c r="F5902" s="680">
        <v>0.44</v>
      </c>
      <c r="G5902" s="204">
        <f>IF(P.O.!$F$4 = "DESONERADO", SICRO!E5902, SICRO!F5902)</f>
        <v>0.44</v>
      </c>
    </row>
    <row r="5903" spans="1:7">
      <c r="A5903" s="645" t="s">
        <v>69</v>
      </c>
      <c r="B5903" s="676">
        <v>5901665</v>
      </c>
      <c r="C5903" s="677" t="s">
        <v>11640</v>
      </c>
      <c r="D5903" s="678" t="s">
        <v>11616</v>
      </c>
      <c r="E5903" s="679">
        <f>IF(F5903 = "", "", ROUND(F5903*SINAPI!$M$5,2))</f>
        <v>0.37</v>
      </c>
      <c r="F5903" s="680">
        <v>0.38</v>
      </c>
      <c r="G5903" s="204">
        <f>IF(P.O.!$F$4 = "DESONERADO", SICRO!E5903, SICRO!F5903)</f>
        <v>0.38</v>
      </c>
    </row>
    <row r="5904" spans="1:7">
      <c r="A5904" s="645" t="s">
        <v>69</v>
      </c>
      <c r="B5904" s="676">
        <v>5901666</v>
      </c>
      <c r="C5904" s="677" t="s">
        <v>11641</v>
      </c>
      <c r="D5904" s="678" t="s">
        <v>11616</v>
      </c>
      <c r="E5904" s="679">
        <f>IF(F5904 = "", "", ROUND(F5904*SINAPI!$M$5,2))</f>
        <v>0.33</v>
      </c>
      <c r="F5904" s="680">
        <v>0.34</v>
      </c>
      <c r="G5904" s="204">
        <f>IF(P.O.!$F$4 = "DESONERADO", SICRO!E5904, SICRO!F5904)</f>
        <v>0.34</v>
      </c>
    </row>
    <row r="5905" spans="1:7">
      <c r="A5905" s="645" t="s">
        <v>69</v>
      </c>
      <c r="B5905" s="676">
        <v>5901667</v>
      </c>
      <c r="C5905" s="677" t="s">
        <v>11642</v>
      </c>
      <c r="D5905" s="678" t="s">
        <v>11616</v>
      </c>
      <c r="E5905" s="679">
        <f>IF(F5905 = "", "", ROUND(F5905*SINAPI!$M$5,2))</f>
        <v>1.17</v>
      </c>
      <c r="F5905" s="680">
        <v>1.22</v>
      </c>
      <c r="G5905" s="204">
        <f>IF(P.O.!$F$4 = "DESONERADO", SICRO!E5905, SICRO!F5905)</f>
        <v>1.22</v>
      </c>
    </row>
    <row r="5906" spans="1:7">
      <c r="A5906" s="645" t="s">
        <v>69</v>
      </c>
      <c r="B5906" s="676">
        <v>5914511</v>
      </c>
      <c r="C5906" s="677" t="s">
        <v>11643</v>
      </c>
      <c r="D5906" s="678" t="s">
        <v>11564</v>
      </c>
      <c r="E5906" s="679">
        <f>IF(F5906 = "", "", ROUND(F5906*SINAPI!$M$5,2))</f>
        <v>0.25</v>
      </c>
      <c r="F5906" s="680">
        <v>0.26</v>
      </c>
      <c r="G5906" s="204">
        <f>IF(P.O.!$F$4 = "DESONERADO", SICRO!E5906, SICRO!F5906)</f>
        <v>0.26</v>
      </c>
    </row>
    <row r="5907" spans="1:7">
      <c r="A5907" s="645" t="s">
        <v>69</v>
      </c>
      <c r="B5907" s="676">
        <v>5914510</v>
      </c>
      <c r="C5907" s="677" t="s">
        <v>11644</v>
      </c>
      <c r="D5907" s="678" t="s">
        <v>11564</v>
      </c>
      <c r="E5907" s="679">
        <f>IF(F5907 = "", "", ROUND(F5907*SINAPI!$M$5,2))</f>
        <v>0.22</v>
      </c>
      <c r="F5907" s="680">
        <v>0.23</v>
      </c>
      <c r="G5907" s="204">
        <f>IF(P.O.!$F$4 = "DESONERADO", SICRO!E5907, SICRO!F5907)</f>
        <v>0.23</v>
      </c>
    </row>
    <row r="5908" spans="1:7">
      <c r="A5908" s="645" t="s">
        <v>69</v>
      </c>
      <c r="B5908" s="676">
        <v>5906597</v>
      </c>
      <c r="C5908" s="677" t="s">
        <v>11645</v>
      </c>
      <c r="D5908" s="678" t="s">
        <v>11646</v>
      </c>
      <c r="E5908" s="679">
        <f>IF(F5908 = "", "", ROUND(F5908*SINAPI!$M$5,2))</f>
        <v>12.07</v>
      </c>
      <c r="F5908" s="680">
        <v>12.56</v>
      </c>
      <c r="G5908" s="204">
        <f>IF(P.O.!$F$4 = "DESONERADO", SICRO!E5908, SICRO!F5908)</f>
        <v>12.56</v>
      </c>
    </row>
    <row r="5909" spans="1:7">
      <c r="A5909" s="645" t="s">
        <v>69</v>
      </c>
      <c r="B5909" s="676">
        <v>5906598</v>
      </c>
      <c r="C5909" s="677" t="s">
        <v>11647</v>
      </c>
      <c r="D5909" s="678" t="s">
        <v>11646</v>
      </c>
      <c r="E5909" s="679">
        <f>IF(F5909 = "", "", ROUND(F5909*SINAPI!$M$5,2))</f>
        <v>9.65</v>
      </c>
      <c r="F5909" s="680">
        <v>10.039999999999999</v>
      </c>
      <c r="G5909" s="204">
        <f>IF(P.O.!$F$4 = "DESONERADO", SICRO!E5909, SICRO!F5909)</f>
        <v>10.039999999999999</v>
      </c>
    </row>
    <row r="5910" spans="1:7">
      <c r="A5910" s="645" t="s">
        <v>69</v>
      </c>
      <c r="B5910" s="676">
        <v>5906599</v>
      </c>
      <c r="C5910" s="677" t="s">
        <v>11648</v>
      </c>
      <c r="D5910" s="678" t="s">
        <v>11646</v>
      </c>
      <c r="E5910" s="679">
        <f>IF(F5910 = "", "", ROUND(F5910*SINAPI!$M$5,2))</f>
        <v>7.92</v>
      </c>
      <c r="F5910" s="680">
        <v>8.24</v>
      </c>
      <c r="G5910" s="204">
        <f>IF(P.O.!$F$4 = "DESONERADO", SICRO!E5910, SICRO!F5910)</f>
        <v>8.24</v>
      </c>
    </row>
    <row r="5911" spans="1:7">
      <c r="A5911" s="645" t="s">
        <v>69</v>
      </c>
      <c r="B5911" s="676">
        <v>5906594</v>
      </c>
      <c r="C5911" s="677" t="s">
        <v>11649</v>
      </c>
      <c r="D5911" s="678" t="s">
        <v>11646</v>
      </c>
      <c r="E5911" s="679">
        <f>IF(F5911 = "", "", ROUND(F5911*SINAPI!$M$5,2))</f>
        <v>8.0500000000000007</v>
      </c>
      <c r="F5911" s="680">
        <v>8.3699999999999992</v>
      </c>
      <c r="G5911" s="204">
        <f>IF(P.O.!$F$4 = "DESONERADO", SICRO!E5911, SICRO!F5911)</f>
        <v>8.3699999999999992</v>
      </c>
    </row>
    <row r="5912" spans="1:7">
      <c r="A5912" s="645" t="s">
        <v>69</v>
      </c>
      <c r="B5912" s="676">
        <v>5906595</v>
      </c>
      <c r="C5912" s="677" t="s">
        <v>11650</v>
      </c>
      <c r="D5912" s="678" t="s">
        <v>11646</v>
      </c>
      <c r="E5912" s="679">
        <f>IF(F5912 = "", "", ROUND(F5912*SINAPI!$M$5,2))</f>
        <v>6.44</v>
      </c>
      <c r="F5912" s="680">
        <v>6.7</v>
      </c>
      <c r="G5912" s="204">
        <f>IF(P.O.!$F$4 = "DESONERADO", SICRO!E5912, SICRO!F5912)</f>
        <v>6.7</v>
      </c>
    </row>
    <row r="5913" spans="1:7">
      <c r="A5913" s="645" t="s">
        <v>69</v>
      </c>
      <c r="B5913" s="676">
        <v>5906596</v>
      </c>
      <c r="C5913" s="677" t="s">
        <v>11651</v>
      </c>
      <c r="D5913" s="678" t="s">
        <v>11646</v>
      </c>
      <c r="E5913" s="679">
        <f>IF(F5913 = "", "", ROUND(F5913*SINAPI!$M$5,2))</f>
        <v>5.28</v>
      </c>
      <c r="F5913" s="680">
        <v>5.49</v>
      </c>
      <c r="G5913" s="204">
        <f>IF(P.O.!$F$4 = "DESONERADO", SICRO!E5913, SICRO!F5913)</f>
        <v>5.49</v>
      </c>
    </row>
    <row r="5914" spans="1:7">
      <c r="A5914" s="645" t="s">
        <v>69</v>
      </c>
      <c r="B5914" s="676">
        <v>5901668</v>
      </c>
      <c r="C5914" s="677" t="s">
        <v>11652</v>
      </c>
      <c r="D5914" s="678" t="s">
        <v>11616</v>
      </c>
      <c r="E5914" s="679">
        <f>IF(F5914 = "", "", ROUND(F5914*SINAPI!$M$5,2))</f>
        <v>0.84</v>
      </c>
      <c r="F5914" s="680">
        <v>0.87</v>
      </c>
      <c r="G5914" s="204">
        <f>IF(P.O.!$F$4 = "DESONERADO", SICRO!E5914, SICRO!F5914)</f>
        <v>0.87</v>
      </c>
    </row>
    <row r="5915" spans="1:7">
      <c r="A5915" s="645" t="s">
        <v>69</v>
      </c>
      <c r="B5915" s="676">
        <v>5901669</v>
      </c>
      <c r="C5915" s="677" t="s">
        <v>11653</v>
      </c>
      <c r="D5915" s="678" t="s">
        <v>11616</v>
      </c>
      <c r="E5915" s="679">
        <f>IF(F5915 = "", "", ROUND(F5915*SINAPI!$M$5,2))</f>
        <v>0.25</v>
      </c>
      <c r="F5915" s="680">
        <v>0.26</v>
      </c>
      <c r="G5915" s="204">
        <f>IF(P.O.!$F$4 = "DESONERADO", SICRO!E5915, SICRO!F5915)</f>
        <v>0.26</v>
      </c>
    </row>
    <row r="5916" spans="1:7">
      <c r="A5916" s="645" t="s">
        <v>69</v>
      </c>
      <c r="B5916" s="676">
        <v>5901670</v>
      </c>
      <c r="C5916" s="677" t="s">
        <v>11654</v>
      </c>
      <c r="D5916" s="678" t="s">
        <v>11616</v>
      </c>
      <c r="E5916" s="679">
        <f>IF(F5916 = "", "", ROUND(F5916*SINAPI!$M$5,2))</f>
        <v>0.24</v>
      </c>
      <c r="F5916" s="680">
        <v>0.25</v>
      </c>
      <c r="G5916" s="204">
        <f>IF(P.O.!$F$4 = "DESONERADO", SICRO!E5916, SICRO!F5916)</f>
        <v>0.25</v>
      </c>
    </row>
    <row r="5917" spans="1:7">
      <c r="A5917" s="645" t="s">
        <v>69</v>
      </c>
      <c r="B5917" s="676">
        <v>5901671</v>
      </c>
      <c r="C5917" s="677" t="s">
        <v>11655</v>
      </c>
      <c r="D5917" s="678" t="s">
        <v>11616</v>
      </c>
      <c r="E5917" s="679">
        <f>IF(F5917 = "", "", ROUND(F5917*SINAPI!$M$5,2))</f>
        <v>0.53</v>
      </c>
      <c r="F5917" s="680">
        <v>0.55000000000000004</v>
      </c>
      <c r="G5917" s="204">
        <f>IF(P.O.!$F$4 = "DESONERADO", SICRO!E5917, SICRO!F5917)</f>
        <v>0.55000000000000004</v>
      </c>
    </row>
    <row r="5918" spans="1:7">
      <c r="A5918" s="645" t="s">
        <v>69</v>
      </c>
      <c r="B5918" s="676">
        <v>5901672</v>
      </c>
      <c r="C5918" s="677" t="s">
        <v>11656</v>
      </c>
      <c r="D5918" s="678" t="s">
        <v>11616</v>
      </c>
      <c r="E5918" s="679">
        <f>IF(F5918 = "", "", ROUND(F5918*SINAPI!$M$5,2))</f>
        <v>0.23</v>
      </c>
      <c r="F5918" s="680">
        <v>0.24</v>
      </c>
      <c r="G5918" s="204">
        <f>IF(P.O.!$F$4 = "DESONERADO", SICRO!E5918, SICRO!F5918)</f>
        <v>0.24</v>
      </c>
    </row>
    <row r="5919" spans="1:7">
      <c r="A5919" s="645" t="s">
        <v>69</v>
      </c>
      <c r="B5919" s="676">
        <v>5901673</v>
      </c>
      <c r="C5919" s="677" t="s">
        <v>11657</v>
      </c>
      <c r="D5919" s="678" t="s">
        <v>11616</v>
      </c>
      <c r="E5919" s="679">
        <f>IF(F5919 = "", "", ROUND(F5919*SINAPI!$M$5,2))</f>
        <v>0.43</v>
      </c>
      <c r="F5919" s="680">
        <v>0.45</v>
      </c>
      <c r="G5919" s="204">
        <f>IF(P.O.!$F$4 = "DESONERADO", SICRO!E5919, SICRO!F5919)</f>
        <v>0.45</v>
      </c>
    </row>
    <row r="5920" spans="1:7">
      <c r="A5920" s="645" t="s">
        <v>69</v>
      </c>
      <c r="B5920" s="676">
        <v>5901674</v>
      </c>
      <c r="C5920" s="677" t="s">
        <v>11658</v>
      </c>
      <c r="D5920" s="678" t="s">
        <v>11616</v>
      </c>
      <c r="E5920" s="679">
        <f>IF(F5920 = "", "", ROUND(F5920*SINAPI!$M$5,2))</f>
        <v>0.37</v>
      </c>
      <c r="F5920" s="680">
        <v>0.39</v>
      </c>
      <c r="G5920" s="204">
        <f>IF(P.O.!$F$4 = "DESONERADO", SICRO!E5920, SICRO!F5920)</f>
        <v>0.39</v>
      </c>
    </row>
    <row r="5921" spans="1:7">
      <c r="A5921" s="645" t="s">
        <v>69</v>
      </c>
      <c r="B5921" s="676">
        <v>5901675</v>
      </c>
      <c r="C5921" s="677" t="s">
        <v>11659</v>
      </c>
      <c r="D5921" s="678" t="s">
        <v>11616</v>
      </c>
      <c r="E5921" s="679">
        <f>IF(F5921 = "", "", ROUND(F5921*SINAPI!$M$5,2))</f>
        <v>0.34</v>
      </c>
      <c r="F5921" s="680">
        <v>0.35</v>
      </c>
      <c r="G5921" s="204">
        <f>IF(P.O.!$F$4 = "DESONERADO", SICRO!E5921, SICRO!F5921)</f>
        <v>0.35</v>
      </c>
    </row>
    <row r="5922" spans="1:7">
      <c r="A5922" s="645" t="s">
        <v>69</v>
      </c>
      <c r="B5922" s="676">
        <v>5901676</v>
      </c>
      <c r="C5922" s="677" t="s">
        <v>11660</v>
      </c>
      <c r="D5922" s="678" t="s">
        <v>11616</v>
      </c>
      <c r="E5922" s="679">
        <f>IF(F5922 = "", "", ROUND(F5922*SINAPI!$M$5,2))</f>
        <v>1.2</v>
      </c>
      <c r="F5922" s="680">
        <v>1.25</v>
      </c>
      <c r="G5922" s="204">
        <f>IF(P.O.!$F$4 = "DESONERADO", SICRO!E5922, SICRO!F5922)</f>
        <v>1.25</v>
      </c>
    </row>
    <row r="5923" spans="1:7">
      <c r="A5923" s="645" t="s">
        <v>69</v>
      </c>
      <c r="B5923" s="676">
        <v>5901677</v>
      </c>
      <c r="C5923" s="677" t="s">
        <v>11661</v>
      </c>
      <c r="D5923" s="678" t="s">
        <v>11616</v>
      </c>
      <c r="E5923" s="679">
        <f>IF(F5923 = "", "", ROUND(F5923*SINAPI!$M$5,2))</f>
        <v>0.83</v>
      </c>
      <c r="F5923" s="680">
        <v>0.86</v>
      </c>
      <c r="G5923" s="204">
        <f>IF(P.O.!$F$4 = "DESONERADO", SICRO!E5923, SICRO!F5923)</f>
        <v>0.86</v>
      </c>
    </row>
    <row r="5924" spans="1:7">
      <c r="A5924" s="645" t="s">
        <v>69</v>
      </c>
      <c r="B5924" s="676">
        <v>5901678</v>
      </c>
      <c r="C5924" s="677" t="s">
        <v>11662</v>
      </c>
      <c r="D5924" s="678" t="s">
        <v>11616</v>
      </c>
      <c r="E5924" s="679">
        <f>IF(F5924 = "", "", ROUND(F5924*SINAPI!$M$5,2))</f>
        <v>0.25</v>
      </c>
      <c r="F5924" s="680">
        <v>0.26</v>
      </c>
      <c r="G5924" s="204">
        <f>IF(P.O.!$F$4 = "DESONERADO", SICRO!E5924, SICRO!F5924)</f>
        <v>0.26</v>
      </c>
    </row>
    <row r="5925" spans="1:7">
      <c r="A5925" s="645" t="s">
        <v>69</v>
      </c>
      <c r="B5925" s="676">
        <v>5901679</v>
      </c>
      <c r="C5925" s="677" t="s">
        <v>11663</v>
      </c>
      <c r="D5925" s="678" t="s">
        <v>11616</v>
      </c>
      <c r="E5925" s="679">
        <f>IF(F5925 = "", "", ROUND(F5925*SINAPI!$M$5,2))</f>
        <v>0.23</v>
      </c>
      <c r="F5925" s="680">
        <v>0.24</v>
      </c>
      <c r="G5925" s="204">
        <f>IF(P.O.!$F$4 = "DESONERADO", SICRO!E5925, SICRO!F5925)</f>
        <v>0.24</v>
      </c>
    </row>
    <row r="5926" spans="1:7">
      <c r="A5926" s="645" t="s">
        <v>69</v>
      </c>
      <c r="B5926" s="676">
        <v>5901680</v>
      </c>
      <c r="C5926" s="677" t="s">
        <v>11664</v>
      </c>
      <c r="D5926" s="678" t="s">
        <v>11616</v>
      </c>
      <c r="E5926" s="679">
        <f>IF(F5926 = "", "", ROUND(F5926*SINAPI!$M$5,2))</f>
        <v>0.52</v>
      </c>
      <c r="F5926" s="680">
        <v>0.54</v>
      </c>
      <c r="G5926" s="204">
        <f>IF(P.O.!$F$4 = "DESONERADO", SICRO!E5926, SICRO!F5926)</f>
        <v>0.54</v>
      </c>
    </row>
    <row r="5927" spans="1:7">
      <c r="A5927" s="645" t="s">
        <v>69</v>
      </c>
      <c r="B5927" s="676">
        <v>5901681</v>
      </c>
      <c r="C5927" s="677" t="s">
        <v>11665</v>
      </c>
      <c r="D5927" s="678" t="s">
        <v>11616</v>
      </c>
      <c r="E5927" s="679">
        <f>IF(F5927 = "", "", ROUND(F5927*SINAPI!$M$5,2))</f>
        <v>0.23</v>
      </c>
      <c r="F5927" s="680">
        <v>0.24</v>
      </c>
      <c r="G5927" s="204">
        <f>IF(P.O.!$F$4 = "DESONERADO", SICRO!E5927, SICRO!F5927)</f>
        <v>0.24</v>
      </c>
    </row>
    <row r="5928" spans="1:7">
      <c r="A5928" s="645" t="s">
        <v>69</v>
      </c>
      <c r="B5928" s="676">
        <v>5901682</v>
      </c>
      <c r="C5928" s="677" t="s">
        <v>11666</v>
      </c>
      <c r="D5928" s="678" t="s">
        <v>11616</v>
      </c>
      <c r="E5928" s="679">
        <f>IF(F5928 = "", "", ROUND(F5928*SINAPI!$M$5,2))</f>
        <v>0.42</v>
      </c>
      <c r="F5928" s="680">
        <v>0.44</v>
      </c>
      <c r="G5928" s="204">
        <f>IF(P.O.!$F$4 = "DESONERADO", SICRO!E5928, SICRO!F5928)</f>
        <v>0.44</v>
      </c>
    </row>
    <row r="5929" spans="1:7">
      <c r="A5929" s="645" t="s">
        <v>69</v>
      </c>
      <c r="B5929" s="676">
        <v>5901683</v>
      </c>
      <c r="C5929" s="677" t="s">
        <v>11667</v>
      </c>
      <c r="D5929" s="678" t="s">
        <v>11616</v>
      </c>
      <c r="E5929" s="679">
        <f>IF(F5929 = "", "", ROUND(F5929*SINAPI!$M$5,2))</f>
        <v>0.37</v>
      </c>
      <c r="F5929" s="680">
        <v>0.39</v>
      </c>
      <c r="G5929" s="204">
        <f>IF(P.O.!$F$4 = "DESONERADO", SICRO!E5929, SICRO!F5929)</f>
        <v>0.39</v>
      </c>
    </row>
    <row r="5930" spans="1:7">
      <c r="A5930" s="645" t="s">
        <v>69</v>
      </c>
      <c r="B5930" s="676">
        <v>5901684</v>
      </c>
      <c r="C5930" s="677" t="s">
        <v>11668</v>
      </c>
      <c r="D5930" s="678" t="s">
        <v>11616</v>
      </c>
      <c r="E5930" s="679">
        <f>IF(F5930 = "", "", ROUND(F5930*SINAPI!$M$5,2))</f>
        <v>0.33</v>
      </c>
      <c r="F5930" s="680">
        <v>0.34</v>
      </c>
      <c r="G5930" s="204">
        <f>IF(P.O.!$F$4 = "DESONERADO", SICRO!E5930, SICRO!F5930)</f>
        <v>0.34</v>
      </c>
    </row>
    <row r="5931" spans="1:7">
      <c r="A5931" s="645" t="s">
        <v>69</v>
      </c>
      <c r="B5931" s="676">
        <v>5901685</v>
      </c>
      <c r="C5931" s="677" t="s">
        <v>11669</v>
      </c>
      <c r="D5931" s="678" t="s">
        <v>11616</v>
      </c>
      <c r="E5931" s="679">
        <f>IF(F5931 = "", "", ROUND(F5931*SINAPI!$M$5,2))</f>
        <v>1.17</v>
      </c>
      <c r="F5931" s="680">
        <v>1.22</v>
      </c>
      <c r="G5931" s="204">
        <f>IF(P.O.!$F$4 = "DESONERADO", SICRO!E5931, SICRO!F5931)</f>
        <v>1.22</v>
      </c>
    </row>
    <row r="5932" spans="1:7">
      <c r="A5932" s="645" t="s">
        <v>69</v>
      </c>
      <c r="B5932" s="676">
        <v>5914360</v>
      </c>
      <c r="C5932" s="677" t="s">
        <v>11670</v>
      </c>
      <c r="D5932" s="678" t="s">
        <v>11564</v>
      </c>
      <c r="E5932" s="679">
        <f>IF(F5932 = "", "", ROUND(F5932*SINAPI!$M$5,2))</f>
        <v>1.07</v>
      </c>
      <c r="F5932" s="680">
        <v>1.1100000000000001</v>
      </c>
      <c r="G5932" s="204">
        <f>IF(P.O.!$F$4 = "DESONERADO", SICRO!E5932, SICRO!F5932)</f>
        <v>1.1100000000000001</v>
      </c>
    </row>
    <row r="5933" spans="1:7">
      <c r="A5933" s="645" t="s">
        <v>69</v>
      </c>
      <c r="B5933" s="676">
        <v>5914361</v>
      </c>
      <c r="C5933" s="677" t="s">
        <v>11671</v>
      </c>
      <c r="D5933" s="678" t="s">
        <v>11564</v>
      </c>
      <c r="E5933" s="679">
        <f>IF(F5933 = "", "", ROUND(F5933*SINAPI!$M$5,2))</f>
        <v>0.86</v>
      </c>
      <c r="F5933" s="680">
        <v>0.89</v>
      </c>
      <c r="G5933" s="204">
        <f>IF(P.O.!$F$4 = "DESONERADO", SICRO!E5933, SICRO!F5933)</f>
        <v>0.89</v>
      </c>
    </row>
    <row r="5934" spans="1:7">
      <c r="A5934" s="645" t="s">
        <v>69</v>
      </c>
      <c r="B5934" s="676">
        <v>5914362</v>
      </c>
      <c r="C5934" s="677" t="s">
        <v>11672</v>
      </c>
      <c r="D5934" s="678" t="s">
        <v>11564</v>
      </c>
      <c r="E5934" s="679">
        <f>IF(F5934 = "", "", ROUND(F5934*SINAPI!$M$5,2))</f>
        <v>0.7</v>
      </c>
      <c r="F5934" s="680">
        <v>0.73</v>
      </c>
      <c r="G5934" s="204">
        <f>IF(P.O.!$F$4 = "DESONERADO", SICRO!E5934, SICRO!F5934)</f>
        <v>0.73</v>
      </c>
    </row>
    <row r="5935" spans="1:7">
      <c r="A5935" s="645" t="s">
        <v>69</v>
      </c>
      <c r="B5935" s="676">
        <v>5914364</v>
      </c>
      <c r="C5935" s="677" t="s">
        <v>11673</v>
      </c>
      <c r="D5935" s="678" t="s">
        <v>11564</v>
      </c>
      <c r="E5935" s="679">
        <f>IF(F5935 = "", "", ROUND(F5935*SINAPI!$M$5,2))</f>
        <v>0.84</v>
      </c>
      <c r="F5935" s="680">
        <v>0.87</v>
      </c>
      <c r="G5935" s="204">
        <f>IF(P.O.!$F$4 = "DESONERADO", SICRO!E5935, SICRO!F5935)</f>
        <v>0.87</v>
      </c>
    </row>
    <row r="5936" spans="1:7">
      <c r="A5936" s="645" t="s">
        <v>69</v>
      </c>
      <c r="B5936" s="676">
        <v>5914365</v>
      </c>
      <c r="C5936" s="677" t="s">
        <v>11674</v>
      </c>
      <c r="D5936" s="678" t="s">
        <v>11564</v>
      </c>
      <c r="E5936" s="679">
        <f>IF(F5936 = "", "", ROUND(F5936*SINAPI!$M$5,2))</f>
        <v>0.67</v>
      </c>
      <c r="F5936" s="680">
        <v>0.7</v>
      </c>
      <c r="G5936" s="204">
        <f>IF(P.O.!$F$4 = "DESONERADO", SICRO!E5936, SICRO!F5936)</f>
        <v>0.7</v>
      </c>
    </row>
    <row r="5937" spans="1:7">
      <c r="A5937" s="645" t="s">
        <v>69</v>
      </c>
      <c r="B5937" s="676">
        <v>5914366</v>
      </c>
      <c r="C5937" s="677" t="s">
        <v>11675</v>
      </c>
      <c r="D5937" s="678" t="s">
        <v>11564</v>
      </c>
      <c r="E5937" s="679">
        <f>IF(F5937 = "", "", ROUND(F5937*SINAPI!$M$5,2))</f>
        <v>0.55000000000000004</v>
      </c>
      <c r="F5937" s="680">
        <v>0.56999999999999995</v>
      </c>
      <c r="G5937" s="204">
        <f>IF(P.O.!$F$4 = "DESONERADO", SICRO!E5937, SICRO!F5937)</f>
        <v>0.56999999999999995</v>
      </c>
    </row>
    <row r="5938" spans="1:7">
      <c r="A5938" s="645" t="s">
        <v>69</v>
      </c>
      <c r="B5938" s="676">
        <v>5914315</v>
      </c>
      <c r="C5938" s="677" t="s">
        <v>11676</v>
      </c>
      <c r="D5938" s="678" t="s">
        <v>11564</v>
      </c>
      <c r="E5938" s="679">
        <f>IF(F5938 = "", "", ROUND(F5938*SINAPI!$M$5,2))</f>
        <v>0.99</v>
      </c>
      <c r="F5938" s="680">
        <v>1.03</v>
      </c>
      <c r="G5938" s="204">
        <f>IF(P.O.!$F$4 = "DESONERADO", SICRO!E5938, SICRO!F5938)</f>
        <v>1.03</v>
      </c>
    </row>
    <row r="5939" spans="1:7">
      <c r="A5939" s="645" t="s">
        <v>69</v>
      </c>
      <c r="B5939" s="676">
        <v>5914330</v>
      </c>
      <c r="C5939" s="677" t="s">
        <v>11677</v>
      </c>
      <c r="D5939" s="678" t="s">
        <v>11564</v>
      </c>
      <c r="E5939" s="679">
        <f>IF(F5939 = "", "", ROUND(F5939*SINAPI!$M$5,2))</f>
        <v>0.79</v>
      </c>
      <c r="F5939" s="680">
        <v>0.82</v>
      </c>
      <c r="G5939" s="204">
        <f>IF(P.O.!$F$4 = "DESONERADO", SICRO!E5939, SICRO!F5939)</f>
        <v>0.82</v>
      </c>
    </row>
    <row r="5940" spans="1:7">
      <c r="A5940" s="645" t="s">
        <v>69</v>
      </c>
      <c r="B5940" s="676">
        <v>5914345</v>
      </c>
      <c r="C5940" s="677" t="s">
        <v>11678</v>
      </c>
      <c r="D5940" s="678" t="s">
        <v>11564</v>
      </c>
      <c r="E5940" s="679">
        <f>IF(F5940 = "", "", ROUND(F5940*SINAPI!$M$5,2))</f>
        <v>0.65</v>
      </c>
      <c r="F5940" s="680">
        <v>0.68</v>
      </c>
      <c r="G5940" s="204">
        <f>IF(P.O.!$F$4 = "DESONERADO", SICRO!E5940, SICRO!F5940)</f>
        <v>0.68</v>
      </c>
    </row>
    <row r="5941" spans="1:7">
      <c r="A5941" s="645" t="s">
        <v>69</v>
      </c>
      <c r="B5941" s="676">
        <v>5914367</v>
      </c>
      <c r="C5941" s="677" t="s">
        <v>11679</v>
      </c>
      <c r="D5941" s="678" t="s">
        <v>11564</v>
      </c>
      <c r="E5941" s="679">
        <f>IF(F5941 = "", "", ROUND(F5941*SINAPI!$M$5,2))</f>
        <v>1.62</v>
      </c>
      <c r="F5941" s="680">
        <v>1.69</v>
      </c>
      <c r="G5941" s="204">
        <f>IF(P.O.!$F$4 = "DESONERADO", SICRO!E5941, SICRO!F5941)</f>
        <v>1.69</v>
      </c>
    </row>
    <row r="5942" spans="1:7">
      <c r="A5942" s="645" t="s">
        <v>69</v>
      </c>
      <c r="B5942" s="676">
        <v>5914368</v>
      </c>
      <c r="C5942" s="677" t="s">
        <v>11680</v>
      </c>
      <c r="D5942" s="678" t="s">
        <v>11564</v>
      </c>
      <c r="E5942" s="679">
        <f>IF(F5942 = "", "", ROUND(F5942*SINAPI!$M$5,2))</f>
        <v>1.3</v>
      </c>
      <c r="F5942" s="680">
        <v>1.35</v>
      </c>
      <c r="G5942" s="204">
        <f>IF(P.O.!$F$4 = "DESONERADO", SICRO!E5942, SICRO!F5942)</f>
        <v>1.35</v>
      </c>
    </row>
    <row r="5943" spans="1:7">
      <c r="A5943" s="645" t="s">
        <v>69</v>
      </c>
      <c r="B5943" s="676">
        <v>5914369</v>
      </c>
      <c r="C5943" s="677" t="s">
        <v>11681</v>
      </c>
      <c r="D5943" s="678" t="s">
        <v>11564</v>
      </c>
      <c r="E5943" s="679">
        <f>IF(F5943 = "", "", ROUND(F5943*SINAPI!$M$5,2))</f>
        <v>1.07</v>
      </c>
      <c r="F5943" s="680">
        <v>1.1100000000000001</v>
      </c>
      <c r="G5943" s="204">
        <f>IF(P.O.!$F$4 = "DESONERADO", SICRO!E5943, SICRO!F5943)</f>
        <v>1.1100000000000001</v>
      </c>
    </row>
    <row r="5944" spans="1:7">
      <c r="A5944" s="645" t="s">
        <v>69</v>
      </c>
      <c r="B5944" s="676">
        <v>5914489</v>
      </c>
      <c r="C5944" s="677" t="s">
        <v>11682</v>
      </c>
      <c r="D5944" s="678" t="s">
        <v>11564</v>
      </c>
      <c r="E5944" s="679">
        <f>IF(F5944 = "", "", ROUND(F5944*SINAPI!$M$5,2))</f>
        <v>0.22</v>
      </c>
      <c r="F5944" s="680">
        <v>0.23</v>
      </c>
      <c r="G5944" s="204">
        <f>IF(P.O.!$F$4 = "DESONERADO", SICRO!E5944, SICRO!F5944)</f>
        <v>0.23</v>
      </c>
    </row>
    <row r="5945" spans="1:7">
      <c r="A5945" s="645" t="s">
        <v>69</v>
      </c>
      <c r="B5945" s="676">
        <v>5914491</v>
      </c>
      <c r="C5945" s="677" t="s">
        <v>11683</v>
      </c>
      <c r="D5945" s="678" t="s">
        <v>11564</v>
      </c>
      <c r="E5945" s="679">
        <f>IF(F5945 = "", "", ROUND(F5945*SINAPI!$M$5,2))</f>
        <v>0.25</v>
      </c>
      <c r="F5945" s="680">
        <v>0.26</v>
      </c>
      <c r="G5945" s="204">
        <f>IF(P.O.!$F$4 = "DESONERADO", SICRO!E5945, SICRO!F5945)</f>
        <v>0.26</v>
      </c>
    </row>
    <row r="5946" spans="1:7">
      <c r="A5946" s="645" t="s">
        <v>69</v>
      </c>
      <c r="B5946" s="676">
        <v>5914490</v>
      </c>
      <c r="C5946" s="677" t="s">
        <v>11684</v>
      </c>
      <c r="D5946" s="678" t="s">
        <v>11564</v>
      </c>
      <c r="E5946" s="679">
        <f>IF(F5946 = "", "", ROUND(F5946*SINAPI!$M$5,2))</f>
        <v>0.22</v>
      </c>
      <c r="F5946" s="680">
        <v>0.23</v>
      </c>
      <c r="G5946" s="204">
        <f>IF(P.O.!$F$4 = "DESONERADO", SICRO!E5946, SICRO!F5946)</f>
        <v>0.23</v>
      </c>
    </row>
    <row r="5947" spans="1:7">
      <c r="A5947" s="645" t="s">
        <v>69</v>
      </c>
      <c r="B5947" s="676">
        <v>5914495</v>
      </c>
      <c r="C5947" s="677" t="s">
        <v>11685</v>
      </c>
      <c r="D5947" s="678" t="s">
        <v>11564</v>
      </c>
      <c r="E5947" s="679">
        <f>IF(F5947 = "", "", ROUND(F5947*SINAPI!$M$5,2))</f>
        <v>1.44</v>
      </c>
      <c r="F5947" s="680">
        <v>1.5</v>
      </c>
      <c r="G5947" s="204">
        <f>IF(P.O.!$F$4 = "DESONERADO", SICRO!E5947, SICRO!F5947)</f>
        <v>1.5</v>
      </c>
    </row>
    <row r="5948" spans="1:7">
      <c r="A5948" s="645" t="s">
        <v>69</v>
      </c>
      <c r="B5948" s="676">
        <v>5914494</v>
      </c>
      <c r="C5948" s="677" t="s">
        <v>11686</v>
      </c>
      <c r="D5948" s="678" t="s">
        <v>11564</v>
      </c>
      <c r="E5948" s="679">
        <f>IF(F5948 = "", "", ROUND(F5948*SINAPI!$M$5,2))</f>
        <v>3.21</v>
      </c>
      <c r="F5948" s="680">
        <v>3.34</v>
      </c>
      <c r="G5948" s="204">
        <f>IF(P.O.!$F$4 = "DESONERADO", SICRO!E5948, SICRO!F5948)</f>
        <v>3.34</v>
      </c>
    </row>
    <row r="5949" spans="1:7">
      <c r="A5949" s="645" t="s">
        <v>69</v>
      </c>
      <c r="B5949" s="676">
        <v>5914487</v>
      </c>
      <c r="C5949" s="677" t="s">
        <v>11687</v>
      </c>
      <c r="D5949" s="678" t="s">
        <v>11564</v>
      </c>
      <c r="E5949" s="679">
        <f>IF(F5949 = "", "", ROUND(F5949*SINAPI!$M$5,2))</f>
        <v>0.22</v>
      </c>
      <c r="F5949" s="680">
        <v>0.23</v>
      </c>
      <c r="G5949" s="204">
        <f>IF(P.O.!$F$4 = "DESONERADO", SICRO!E5949, SICRO!F5949)</f>
        <v>0.23</v>
      </c>
    </row>
    <row r="5950" spans="1:7">
      <c r="A5950" s="645" t="s">
        <v>69</v>
      </c>
      <c r="B5950" s="676">
        <v>5914488</v>
      </c>
      <c r="C5950" s="677" t="s">
        <v>11688</v>
      </c>
      <c r="D5950" s="678" t="s">
        <v>11564</v>
      </c>
      <c r="E5950" s="679">
        <f>IF(F5950 = "", "", ROUND(F5950*SINAPI!$M$5,2))</f>
        <v>0.25</v>
      </c>
      <c r="F5950" s="680">
        <v>0.26</v>
      </c>
      <c r="G5950" s="204">
        <f>IF(P.O.!$F$4 = "DESONERADO", SICRO!E5950, SICRO!F5950)</f>
        <v>0.26</v>
      </c>
    </row>
    <row r="5951" spans="1:7">
      <c r="A5951" s="645" t="s">
        <v>69</v>
      </c>
      <c r="B5951" s="676">
        <v>5914493</v>
      </c>
      <c r="C5951" s="677" t="s">
        <v>11689</v>
      </c>
      <c r="D5951" s="678" t="s">
        <v>11564</v>
      </c>
      <c r="E5951" s="679">
        <f>IF(F5951 = "", "", ROUND(F5951*SINAPI!$M$5,2))</f>
        <v>5.34</v>
      </c>
      <c r="F5951" s="680">
        <v>5.56</v>
      </c>
      <c r="G5951" s="204">
        <f>IF(P.O.!$F$4 = "DESONERADO", SICRO!E5951, SICRO!F5951)</f>
        <v>5.56</v>
      </c>
    </row>
    <row r="5952" spans="1:7">
      <c r="A5952" s="645" t="s">
        <v>69</v>
      </c>
      <c r="B5952" s="676">
        <v>5914492</v>
      </c>
      <c r="C5952" s="677" t="s">
        <v>11690</v>
      </c>
      <c r="D5952" s="678" t="s">
        <v>11564</v>
      </c>
      <c r="E5952" s="679">
        <f>IF(F5952 = "", "", ROUND(F5952*SINAPI!$M$5,2))</f>
        <v>12.78</v>
      </c>
      <c r="F5952" s="680">
        <v>13.3</v>
      </c>
      <c r="G5952" s="204">
        <f>IF(P.O.!$F$4 = "DESONERADO", SICRO!E5952, SICRO!F5952)</f>
        <v>13.3</v>
      </c>
    </row>
    <row r="5953" spans="1:7">
      <c r="A5953" s="645" t="s">
        <v>69</v>
      </c>
      <c r="B5953" s="676">
        <v>5914482</v>
      </c>
      <c r="C5953" s="677" t="s">
        <v>11691</v>
      </c>
      <c r="D5953" s="678" t="s">
        <v>11564</v>
      </c>
      <c r="E5953" s="679">
        <f>IF(F5953 = "", "", ROUND(F5953*SINAPI!$M$5,2))</f>
        <v>0.57999999999999996</v>
      </c>
      <c r="F5953" s="680">
        <v>0.6</v>
      </c>
      <c r="G5953" s="204">
        <f>IF(P.O.!$F$4 = "DESONERADO", SICRO!E5953, SICRO!F5953)</f>
        <v>0.6</v>
      </c>
    </row>
    <row r="5954" spans="1:7">
      <c r="A5954" s="645" t="s">
        <v>69</v>
      </c>
      <c r="B5954" s="676">
        <v>5914483</v>
      </c>
      <c r="C5954" s="677" t="s">
        <v>11692</v>
      </c>
      <c r="D5954" s="678" t="s">
        <v>11564</v>
      </c>
      <c r="E5954" s="679">
        <f>IF(F5954 = "", "", ROUND(F5954*SINAPI!$M$5,2))</f>
        <v>0.41</v>
      </c>
      <c r="F5954" s="680">
        <v>0.43</v>
      </c>
      <c r="G5954" s="204">
        <f>IF(P.O.!$F$4 = "DESONERADO", SICRO!E5954, SICRO!F5954)</f>
        <v>0.43</v>
      </c>
    </row>
    <row r="5955" spans="1:7">
      <c r="A5955" s="645" t="s">
        <v>69</v>
      </c>
      <c r="B5955" s="676">
        <v>5914480</v>
      </c>
      <c r="C5955" s="677" t="s">
        <v>11693</v>
      </c>
      <c r="D5955" s="678" t="s">
        <v>11564</v>
      </c>
      <c r="E5955" s="679">
        <f>IF(F5955 = "", "", ROUND(F5955*SINAPI!$M$5,2))</f>
        <v>0.6</v>
      </c>
      <c r="F5955" s="680">
        <v>0.62</v>
      </c>
      <c r="G5955" s="204">
        <f>IF(P.O.!$F$4 = "DESONERADO", SICRO!E5955, SICRO!F5955)</f>
        <v>0.62</v>
      </c>
    </row>
    <row r="5956" spans="1:7">
      <c r="A5956" s="645" t="s">
        <v>69</v>
      </c>
      <c r="B5956" s="676">
        <v>5914481</v>
      </c>
      <c r="C5956" s="677" t="s">
        <v>11694</v>
      </c>
      <c r="D5956" s="678" t="s">
        <v>11564</v>
      </c>
      <c r="E5956" s="679">
        <f>IF(F5956 = "", "", ROUND(F5956*SINAPI!$M$5,2))</f>
        <v>0.38</v>
      </c>
      <c r="F5956" s="680">
        <v>0.4</v>
      </c>
      <c r="G5956" s="204">
        <f>IF(P.O.!$F$4 = "DESONERADO", SICRO!E5956, SICRO!F5956)</f>
        <v>0.4</v>
      </c>
    </row>
    <row r="5957" spans="1:7">
      <c r="A5957" s="645" t="s">
        <v>69</v>
      </c>
      <c r="B5957" s="676">
        <v>5914485</v>
      </c>
      <c r="C5957" s="677" t="s">
        <v>11695</v>
      </c>
      <c r="D5957" s="678" t="s">
        <v>11564</v>
      </c>
      <c r="E5957" s="679">
        <f>IF(F5957 = "", "", ROUND(F5957*SINAPI!$M$5,2))</f>
        <v>3.67</v>
      </c>
      <c r="F5957" s="680">
        <v>3.82</v>
      </c>
      <c r="G5957" s="204">
        <f>IF(P.O.!$F$4 = "DESONERADO", SICRO!E5957, SICRO!F5957)</f>
        <v>3.82</v>
      </c>
    </row>
    <row r="5958" spans="1:7">
      <c r="A5958" s="645" t="s">
        <v>69</v>
      </c>
      <c r="B5958" s="676">
        <v>5914486</v>
      </c>
      <c r="C5958" s="677" t="s">
        <v>11696</v>
      </c>
      <c r="D5958" s="678" t="s">
        <v>11564</v>
      </c>
      <c r="E5958" s="679">
        <f>IF(F5958 = "", "", ROUND(F5958*SINAPI!$M$5,2))</f>
        <v>4.59</v>
      </c>
      <c r="F5958" s="680">
        <v>4.78</v>
      </c>
      <c r="G5958" s="204">
        <f>IF(P.O.!$F$4 = "DESONERADO", SICRO!E5958, SICRO!F5958)</f>
        <v>4.78</v>
      </c>
    </row>
    <row r="5959" spans="1:7">
      <c r="A5959" s="645" t="s">
        <v>69</v>
      </c>
      <c r="B5959" s="676">
        <v>5914484</v>
      </c>
      <c r="C5959" s="677" t="s">
        <v>11697</v>
      </c>
      <c r="D5959" s="678" t="s">
        <v>11564</v>
      </c>
      <c r="E5959" s="679">
        <f>IF(F5959 = "", "", ROUND(F5959*SINAPI!$M$5,2))</f>
        <v>3.18</v>
      </c>
      <c r="F5959" s="680">
        <v>3.31</v>
      </c>
      <c r="G5959" s="204">
        <f>IF(P.O.!$F$4 = "DESONERADO", SICRO!E5959, SICRO!F5959)</f>
        <v>3.31</v>
      </c>
    </row>
    <row r="5960" spans="1:7">
      <c r="A5960" s="645" t="s">
        <v>69</v>
      </c>
      <c r="B5960" s="676">
        <v>5914620</v>
      </c>
      <c r="C5960" s="677" t="s">
        <v>11698</v>
      </c>
      <c r="D5960" s="678" t="s">
        <v>11564</v>
      </c>
      <c r="E5960" s="679">
        <f>IF(F5960 = "", "", ROUND(F5960*SINAPI!$M$5,2))</f>
        <v>2.5499999999999998</v>
      </c>
      <c r="F5960" s="680">
        <v>2.65</v>
      </c>
      <c r="G5960" s="204">
        <f>IF(P.O.!$F$4 = "DESONERADO", SICRO!E5960, SICRO!F5960)</f>
        <v>2.65</v>
      </c>
    </row>
    <row r="5961" spans="1:7">
      <c r="A5961" s="645" t="s">
        <v>69</v>
      </c>
      <c r="B5961" s="676">
        <v>5914621</v>
      </c>
      <c r="C5961" s="677" t="s">
        <v>11699</v>
      </c>
      <c r="D5961" s="678" t="s">
        <v>11564</v>
      </c>
      <c r="E5961" s="679">
        <f>IF(F5961 = "", "", ROUND(F5961*SINAPI!$M$5,2))</f>
        <v>2.04</v>
      </c>
      <c r="F5961" s="680">
        <v>2.12</v>
      </c>
      <c r="G5961" s="204">
        <f>IF(P.O.!$F$4 = "DESONERADO", SICRO!E5961, SICRO!F5961)</f>
        <v>2.12</v>
      </c>
    </row>
    <row r="5962" spans="1:7">
      <c r="A5962" s="645" t="s">
        <v>69</v>
      </c>
      <c r="B5962" s="676">
        <v>5914622</v>
      </c>
      <c r="C5962" s="677" t="s">
        <v>11700</v>
      </c>
      <c r="D5962" s="678" t="s">
        <v>11564</v>
      </c>
      <c r="E5962" s="679">
        <f>IF(F5962 = "", "", ROUND(F5962*SINAPI!$M$5,2))</f>
        <v>1.67</v>
      </c>
      <c r="F5962" s="680">
        <v>1.74</v>
      </c>
      <c r="G5962" s="204">
        <f>IF(P.O.!$F$4 = "DESONERADO", SICRO!E5962, SICRO!F5962)</f>
        <v>1.74</v>
      </c>
    </row>
    <row r="5963" spans="1:7">
      <c r="A5963" s="645" t="s">
        <v>69</v>
      </c>
      <c r="B5963" s="676">
        <v>5901695</v>
      </c>
      <c r="C5963" s="677" t="s">
        <v>11701</v>
      </c>
      <c r="D5963" s="678" t="s">
        <v>11616</v>
      </c>
      <c r="E5963" s="679">
        <f>IF(F5963 = "", "", ROUND(F5963*SINAPI!$M$5,2))</f>
        <v>0.68</v>
      </c>
      <c r="F5963" s="680">
        <v>0.71</v>
      </c>
      <c r="G5963" s="204">
        <f>IF(P.O.!$F$4 = "DESONERADO", SICRO!E5963, SICRO!F5963)</f>
        <v>0.71</v>
      </c>
    </row>
    <row r="5964" spans="1:7">
      <c r="A5964" s="645" t="s">
        <v>69</v>
      </c>
      <c r="B5964" s="676">
        <v>5901696</v>
      </c>
      <c r="C5964" s="677" t="s">
        <v>11702</v>
      </c>
      <c r="D5964" s="678" t="s">
        <v>11616</v>
      </c>
      <c r="E5964" s="679">
        <f>IF(F5964 = "", "", ROUND(F5964*SINAPI!$M$5,2))</f>
        <v>0.51</v>
      </c>
      <c r="F5964" s="680">
        <v>0.53</v>
      </c>
      <c r="G5964" s="204">
        <f>IF(P.O.!$F$4 = "DESONERADO", SICRO!E5964, SICRO!F5964)</f>
        <v>0.53</v>
      </c>
    </row>
    <row r="5965" spans="1:7">
      <c r="A5965" s="645" t="s">
        <v>69</v>
      </c>
      <c r="B5965" s="676">
        <v>5901697</v>
      </c>
      <c r="C5965" s="677" t="s">
        <v>11703</v>
      </c>
      <c r="D5965" s="678" t="s">
        <v>11616</v>
      </c>
      <c r="E5965" s="679">
        <f>IF(F5965 = "", "", ROUND(F5965*SINAPI!$M$5,2))</f>
        <v>2.13</v>
      </c>
      <c r="F5965" s="680">
        <v>2.2200000000000002</v>
      </c>
      <c r="G5965" s="204">
        <f>IF(P.O.!$F$4 = "DESONERADO", SICRO!E5965, SICRO!F5965)</f>
        <v>2.2200000000000002</v>
      </c>
    </row>
    <row r="5966" spans="1:7">
      <c r="A5966" s="645" t="s">
        <v>69</v>
      </c>
      <c r="B5966" s="676">
        <v>5901698</v>
      </c>
      <c r="C5966" s="677" t="s">
        <v>11704</v>
      </c>
      <c r="D5966" s="678" t="s">
        <v>11616</v>
      </c>
      <c r="E5966" s="679">
        <f>IF(F5966 = "", "", ROUND(F5966*SINAPI!$M$5,2))</f>
        <v>2.13</v>
      </c>
      <c r="F5966" s="680">
        <v>2.2200000000000002</v>
      </c>
      <c r="G5966" s="204">
        <f>IF(P.O.!$F$4 = "DESONERADO", SICRO!E5966, SICRO!F5966)</f>
        <v>2.2200000000000002</v>
      </c>
    </row>
    <row r="5967" spans="1:7">
      <c r="A5967" s="645" t="s">
        <v>69</v>
      </c>
      <c r="B5967" s="676">
        <v>5916654</v>
      </c>
      <c r="C5967" s="677" t="s">
        <v>11705</v>
      </c>
      <c r="D5967" s="678" t="s">
        <v>11616</v>
      </c>
      <c r="E5967" s="679">
        <f>IF(F5967 = "", "", ROUND(F5967*SINAPI!$M$5,2))</f>
        <v>1.24</v>
      </c>
      <c r="F5967" s="680">
        <v>1.29</v>
      </c>
      <c r="G5967" s="204">
        <f>IF(P.O.!$F$4 = "DESONERADO", SICRO!E5967, SICRO!F5967)</f>
        <v>1.29</v>
      </c>
    </row>
    <row r="5968" spans="1:7">
      <c r="A5968" s="645" t="s">
        <v>69</v>
      </c>
      <c r="B5968" s="676">
        <v>5916637</v>
      </c>
      <c r="C5968" s="677" t="s">
        <v>11706</v>
      </c>
      <c r="D5968" s="678" t="s">
        <v>11616</v>
      </c>
      <c r="E5968" s="679">
        <f>IF(F5968 = "", "", ROUND(F5968*SINAPI!$M$5,2))</f>
        <v>6.24</v>
      </c>
      <c r="F5968" s="680">
        <v>6.49</v>
      </c>
      <c r="G5968" s="204">
        <f>IF(P.O.!$F$4 = "DESONERADO", SICRO!E5968, SICRO!F5968)</f>
        <v>6.49</v>
      </c>
    </row>
    <row r="5969" spans="1:7">
      <c r="A5969" s="645" t="s">
        <v>69</v>
      </c>
      <c r="B5969" s="676">
        <v>5916618</v>
      </c>
      <c r="C5969" s="677" t="s">
        <v>11707</v>
      </c>
      <c r="D5969" s="678" t="s">
        <v>11616</v>
      </c>
      <c r="E5969" s="679">
        <f>IF(F5969 = "", "", ROUND(F5969*SINAPI!$M$5,2))</f>
        <v>6.24</v>
      </c>
      <c r="F5969" s="680">
        <v>6.49</v>
      </c>
      <c r="G5969" s="204">
        <f>IF(P.O.!$F$4 = "DESONERADO", SICRO!E5969, SICRO!F5969)</f>
        <v>6.49</v>
      </c>
    </row>
    <row r="5970" spans="1:7">
      <c r="A5970" s="645" t="s">
        <v>69</v>
      </c>
      <c r="B5970" s="676">
        <v>5914334</v>
      </c>
      <c r="C5970" s="677" t="s">
        <v>11708</v>
      </c>
      <c r="D5970" s="678" t="s">
        <v>11564</v>
      </c>
      <c r="E5970" s="679">
        <f>IF(F5970 = "", "", ROUND(F5970*SINAPI!$M$5,2))</f>
        <v>1.1200000000000001</v>
      </c>
      <c r="F5970" s="680">
        <v>1.1599999999999999</v>
      </c>
      <c r="G5970" s="204">
        <f>IF(P.O.!$F$4 = "DESONERADO", SICRO!E5970, SICRO!F5970)</f>
        <v>1.1599999999999999</v>
      </c>
    </row>
    <row r="5971" spans="1:7">
      <c r="A5971" s="645" t="s">
        <v>69</v>
      </c>
      <c r="B5971" s="676">
        <v>5914335</v>
      </c>
      <c r="C5971" s="677" t="s">
        <v>11709</v>
      </c>
      <c r="D5971" s="678" t="s">
        <v>11564</v>
      </c>
      <c r="E5971" s="679">
        <f>IF(F5971 = "", "", ROUND(F5971*SINAPI!$M$5,2))</f>
        <v>0.89</v>
      </c>
      <c r="F5971" s="680">
        <v>0.93</v>
      </c>
      <c r="G5971" s="204">
        <f>IF(P.O.!$F$4 = "DESONERADO", SICRO!E5971, SICRO!F5971)</f>
        <v>0.93</v>
      </c>
    </row>
    <row r="5972" spans="1:7">
      <c r="A5972" s="645" t="s">
        <v>69</v>
      </c>
      <c r="B5972" s="676">
        <v>5914336</v>
      </c>
      <c r="C5972" s="677" t="s">
        <v>11710</v>
      </c>
      <c r="D5972" s="678" t="s">
        <v>11564</v>
      </c>
      <c r="E5972" s="679">
        <f>IF(F5972 = "", "", ROUND(F5972*SINAPI!$M$5,2))</f>
        <v>0.73</v>
      </c>
      <c r="F5972" s="680">
        <v>0.76</v>
      </c>
      <c r="G5972" s="204">
        <f>IF(P.O.!$F$4 = "DESONERADO", SICRO!E5972, SICRO!F5972)</f>
        <v>0.76</v>
      </c>
    </row>
    <row r="5973" spans="1:7">
      <c r="A5973" s="645" t="s">
        <v>69</v>
      </c>
      <c r="B5973" s="676">
        <v>5914346</v>
      </c>
      <c r="C5973" s="677" t="s">
        <v>11711</v>
      </c>
      <c r="D5973" s="678" t="s">
        <v>11564</v>
      </c>
      <c r="E5973" s="679">
        <f>IF(F5973 = "", "", ROUND(F5973*SINAPI!$M$5,2))</f>
        <v>1.64</v>
      </c>
      <c r="F5973" s="680">
        <v>1.71</v>
      </c>
      <c r="G5973" s="204">
        <f>IF(P.O.!$F$4 = "DESONERADO", SICRO!E5973, SICRO!F5973)</f>
        <v>1.71</v>
      </c>
    </row>
    <row r="5974" spans="1:7">
      <c r="A5974" s="645" t="s">
        <v>69</v>
      </c>
      <c r="B5974" s="676">
        <v>5914347</v>
      </c>
      <c r="C5974" s="677" t="s">
        <v>11712</v>
      </c>
      <c r="D5974" s="678" t="s">
        <v>11564</v>
      </c>
      <c r="E5974" s="679">
        <f>IF(F5974 = "", "", ROUND(F5974*SINAPI!$M$5,2))</f>
        <v>1.32</v>
      </c>
      <c r="F5974" s="680">
        <v>1.37</v>
      </c>
      <c r="G5974" s="204">
        <f>IF(P.O.!$F$4 = "DESONERADO", SICRO!E5974, SICRO!F5974)</f>
        <v>1.37</v>
      </c>
    </row>
    <row r="5975" spans="1:7">
      <c r="A5975" s="645" t="s">
        <v>69</v>
      </c>
      <c r="B5975" s="676">
        <v>5914348</v>
      </c>
      <c r="C5975" s="677" t="s">
        <v>11713</v>
      </c>
      <c r="D5975" s="678" t="s">
        <v>11564</v>
      </c>
      <c r="E5975" s="679">
        <f>IF(F5975 = "", "", ROUND(F5975*SINAPI!$M$5,2))</f>
        <v>1.08</v>
      </c>
      <c r="F5975" s="680">
        <v>1.1200000000000001</v>
      </c>
      <c r="G5975" s="204">
        <f>IF(P.O.!$F$4 = "DESONERADO", SICRO!E5975, SICRO!F5975)</f>
        <v>1.1200000000000001</v>
      </c>
    </row>
    <row r="5976" spans="1:7">
      <c r="A5976" s="645" t="s">
        <v>69</v>
      </c>
      <c r="B5976" s="676">
        <v>5914611</v>
      </c>
      <c r="C5976" s="677" t="s">
        <v>11714</v>
      </c>
      <c r="D5976" s="678" t="s">
        <v>11564</v>
      </c>
      <c r="E5976" s="679">
        <f>IF(F5976 = "", "", ROUND(F5976*SINAPI!$M$5,2))</f>
        <v>1.77</v>
      </c>
      <c r="F5976" s="680">
        <v>1.84</v>
      </c>
      <c r="G5976" s="204">
        <f>IF(P.O.!$F$4 = "DESONERADO", SICRO!E5976, SICRO!F5976)</f>
        <v>1.84</v>
      </c>
    </row>
    <row r="5977" spans="1:7">
      <c r="A5977" s="645" t="s">
        <v>69</v>
      </c>
      <c r="B5977" s="676">
        <v>5914613</v>
      </c>
      <c r="C5977" s="677" t="s">
        <v>11715</v>
      </c>
      <c r="D5977" s="678" t="s">
        <v>11564</v>
      </c>
      <c r="E5977" s="679">
        <f>IF(F5977 = "", "", ROUND(F5977*SINAPI!$M$5,2))</f>
        <v>1.41</v>
      </c>
      <c r="F5977" s="680">
        <v>1.47</v>
      </c>
      <c r="G5977" s="204">
        <f>IF(P.O.!$F$4 = "DESONERADO", SICRO!E5977, SICRO!F5977)</f>
        <v>1.47</v>
      </c>
    </row>
    <row r="5978" spans="1:7">
      <c r="A5978" s="645" t="s">
        <v>69</v>
      </c>
      <c r="B5978" s="676">
        <v>5914612</v>
      </c>
      <c r="C5978" s="677" t="s">
        <v>11716</v>
      </c>
      <c r="D5978" s="678" t="s">
        <v>11564</v>
      </c>
      <c r="E5978" s="679">
        <f>IF(F5978 = "", "", ROUND(F5978*SINAPI!$M$5,2))</f>
        <v>1.1599999999999999</v>
      </c>
      <c r="F5978" s="680">
        <v>1.21</v>
      </c>
      <c r="G5978" s="204">
        <f>IF(P.O.!$F$4 = "DESONERADO", SICRO!E5978, SICRO!F5978)</f>
        <v>1.21</v>
      </c>
    </row>
    <row r="5979" spans="1:7">
      <c r="A5979" s="645" t="s">
        <v>69</v>
      </c>
      <c r="B5979" s="676">
        <v>5901686</v>
      </c>
      <c r="C5979" s="677" t="s">
        <v>11717</v>
      </c>
      <c r="D5979" s="678" t="s">
        <v>11616</v>
      </c>
      <c r="E5979" s="679">
        <f>IF(F5979 = "", "", ROUND(F5979*SINAPI!$M$5,2))</f>
        <v>2.39</v>
      </c>
      <c r="F5979" s="680">
        <v>2.4900000000000002</v>
      </c>
      <c r="G5979" s="204">
        <f>IF(P.O.!$F$4 = "DESONERADO", SICRO!E5979, SICRO!F5979)</f>
        <v>2.4900000000000002</v>
      </c>
    </row>
    <row r="5980" spans="1:7">
      <c r="A5980" s="645" t="s">
        <v>69</v>
      </c>
      <c r="B5980" s="676">
        <v>5901687</v>
      </c>
      <c r="C5980" s="677" t="s">
        <v>11718</v>
      </c>
      <c r="D5980" s="678" t="s">
        <v>11616</v>
      </c>
      <c r="E5980" s="679">
        <f>IF(F5980 = "", "", ROUND(F5980*SINAPI!$M$5,2))</f>
        <v>0.71</v>
      </c>
      <c r="F5980" s="680">
        <v>0.74</v>
      </c>
      <c r="G5980" s="204">
        <f>IF(P.O.!$F$4 = "DESONERADO", SICRO!E5980, SICRO!F5980)</f>
        <v>0.74</v>
      </c>
    </row>
    <row r="5981" spans="1:7">
      <c r="A5981" s="645" t="s">
        <v>69</v>
      </c>
      <c r="B5981" s="676">
        <v>5901688</v>
      </c>
      <c r="C5981" s="677" t="s">
        <v>11719</v>
      </c>
      <c r="D5981" s="678" t="s">
        <v>11616</v>
      </c>
      <c r="E5981" s="679">
        <f>IF(F5981 = "", "", ROUND(F5981*SINAPI!$M$5,2))</f>
        <v>0.67</v>
      </c>
      <c r="F5981" s="680">
        <v>0.7</v>
      </c>
      <c r="G5981" s="204">
        <f>IF(P.O.!$F$4 = "DESONERADO", SICRO!E5981, SICRO!F5981)</f>
        <v>0.7</v>
      </c>
    </row>
    <row r="5982" spans="1:7">
      <c r="A5982" s="645" t="s">
        <v>69</v>
      </c>
      <c r="B5982" s="676">
        <v>5901689</v>
      </c>
      <c r="C5982" s="677" t="s">
        <v>11720</v>
      </c>
      <c r="D5982" s="678" t="s">
        <v>11616</v>
      </c>
      <c r="E5982" s="679">
        <f>IF(F5982 = "", "", ROUND(F5982*SINAPI!$M$5,2))</f>
        <v>1.49</v>
      </c>
      <c r="F5982" s="680">
        <v>1.55</v>
      </c>
      <c r="G5982" s="204">
        <f>IF(P.O.!$F$4 = "DESONERADO", SICRO!E5982, SICRO!F5982)</f>
        <v>1.55</v>
      </c>
    </row>
    <row r="5983" spans="1:7">
      <c r="A5983" s="645" t="s">
        <v>69</v>
      </c>
      <c r="B5983" s="676">
        <v>5901690</v>
      </c>
      <c r="C5983" s="677" t="s">
        <v>11721</v>
      </c>
      <c r="D5983" s="678" t="s">
        <v>11616</v>
      </c>
      <c r="E5983" s="679">
        <f>IF(F5983 = "", "", ROUND(F5983*SINAPI!$M$5,2))</f>
        <v>0.65</v>
      </c>
      <c r="F5983" s="680">
        <v>0.68</v>
      </c>
      <c r="G5983" s="204">
        <f>IF(P.O.!$F$4 = "DESONERADO", SICRO!E5983, SICRO!F5983)</f>
        <v>0.68</v>
      </c>
    </row>
    <row r="5984" spans="1:7">
      <c r="A5984" s="645" t="s">
        <v>69</v>
      </c>
      <c r="B5984" s="676">
        <v>5901691</v>
      </c>
      <c r="C5984" s="677" t="s">
        <v>11722</v>
      </c>
      <c r="D5984" s="678" t="s">
        <v>11616</v>
      </c>
      <c r="E5984" s="679">
        <f>IF(F5984 = "", "", ROUND(F5984*SINAPI!$M$5,2))</f>
        <v>1.22</v>
      </c>
      <c r="F5984" s="680">
        <v>1.27</v>
      </c>
      <c r="G5984" s="204">
        <f>IF(P.O.!$F$4 = "DESONERADO", SICRO!E5984, SICRO!F5984)</f>
        <v>1.27</v>
      </c>
    </row>
    <row r="5985" spans="1:7">
      <c r="A5985" s="645" t="s">
        <v>69</v>
      </c>
      <c r="B5985" s="676">
        <v>5901692</v>
      </c>
      <c r="C5985" s="677" t="s">
        <v>11723</v>
      </c>
      <c r="D5985" s="678" t="s">
        <v>11616</v>
      </c>
      <c r="E5985" s="679">
        <f>IF(F5985 = "", "", ROUND(F5985*SINAPI!$M$5,2))</f>
        <v>1.08</v>
      </c>
      <c r="F5985" s="680">
        <v>1.1200000000000001</v>
      </c>
      <c r="G5985" s="204">
        <f>IF(P.O.!$F$4 = "DESONERADO", SICRO!E5985, SICRO!F5985)</f>
        <v>1.1200000000000001</v>
      </c>
    </row>
    <row r="5986" spans="1:7">
      <c r="A5986" s="645" t="s">
        <v>69</v>
      </c>
      <c r="B5986" s="676">
        <v>5901693</v>
      </c>
      <c r="C5986" s="677" t="s">
        <v>11724</v>
      </c>
      <c r="D5986" s="678" t="s">
        <v>11616</v>
      </c>
      <c r="E5986" s="679">
        <f>IF(F5986 = "", "", ROUND(F5986*SINAPI!$M$5,2))</f>
        <v>0.96</v>
      </c>
      <c r="F5986" s="680">
        <v>1</v>
      </c>
      <c r="G5986" s="204">
        <f>IF(P.O.!$F$4 = "DESONERADO", SICRO!E5986, SICRO!F5986)</f>
        <v>1</v>
      </c>
    </row>
    <row r="5987" spans="1:7">
      <c r="A5987" s="645" t="s">
        <v>69</v>
      </c>
      <c r="B5987" s="676">
        <v>5901694</v>
      </c>
      <c r="C5987" s="677" t="s">
        <v>11725</v>
      </c>
      <c r="D5987" s="678" t="s">
        <v>11616</v>
      </c>
      <c r="E5987" s="679">
        <f>IF(F5987 = "", "", ROUND(F5987*SINAPI!$M$5,2))</f>
        <v>3.4</v>
      </c>
      <c r="F5987" s="680">
        <v>3.54</v>
      </c>
      <c r="G5987" s="204">
        <f>IF(P.O.!$F$4 = "DESONERADO", SICRO!E5987, SICRO!F5987)</f>
        <v>3.54</v>
      </c>
    </row>
    <row r="5988" spans="1:7">
      <c r="A5988" s="645" t="s">
        <v>69</v>
      </c>
      <c r="B5988" s="676">
        <v>5914512</v>
      </c>
      <c r="C5988" s="677" t="s">
        <v>11726</v>
      </c>
      <c r="D5988" s="678" t="s">
        <v>11564</v>
      </c>
      <c r="E5988" s="679">
        <f>IF(F5988 = "", "", ROUND(F5988*SINAPI!$M$5,2))</f>
        <v>1.36</v>
      </c>
      <c r="F5988" s="680">
        <v>1.42</v>
      </c>
      <c r="G5988" s="204">
        <f>IF(P.O.!$F$4 = "DESONERADO", SICRO!E5988, SICRO!F5988)</f>
        <v>1.42</v>
      </c>
    </row>
    <row r="5989" spans="1:7">
      <c r="A5989" s="645" t="s">
        <v>69</v>
      </c>
      <c r="B5989" s="676">
        <v>5914496</v>
      </c>
      <c r="C5989" s="677" t="s">
        <v>11727</v>
      </c>
      <c r="D5989" s="678" t="s">
        <v>11564</v>
      </c>
      <c r="E5989" s="679">
        <f>IF(F5989 = "", "", ROUND(F5989*SINAPI!$M$5,2))</f>
        <v>1.05</v>
      </c>
      <c r="F5989" s="680">
        <v>1.0900000000000001</v>
      </c>
      <c r="G5989" s="204">
        <f>IF(P.O.!$F$4 = "DESONERADO", SICRO!E5989, SICRO!F5989)</f>
        <v>1.0900000000000001</v>
      </c>
    </row>
    <row r="5990" spans="1:7">
      <c r="A5990" s="645" t="s">
        <v>69</v>
      </c>
      <c r="B5990" s="676">
        <v>5914513</v>
      </c>
      <c r="C5990" s="677" t="s">
        <v>11728</v>
      </c>
      <c r="D5990" s="678" t="s">
        <v>11564</v>
      </c>
      <c r="E5990" s="679">
        <f>IF(F5990 = "", "", ROUND(F5990*SINAPI!$M$5,2))</f>
        <v>0.77</v>
      </c>
      <c r="F5990" s="680">
        <v>0.8</v>
      </c>
      <c r="G5990" s="204">
        <f>IF(P.O.!$F$4 = "DESONERADO", SICRO!E5990, SICRO!F5990)</f>
        <v>0.8</v>
      </c>
    </row>
    <row r="5991" spans="1:7">
      <c r="A5991" s="645" t="s">
        <v>69</v>
      </c>
      <c r="B5991" s="676">
        <v>5914497</v>
      </c>
      <c r="C5991" s="677" t="s">
        <v>11729</v>
      </c>
      <c r="D5991" s="678" t="s">
        <v>11564</v>
      </c>
      <c r="E5991" s="679">
        <f>IF(F5991 = "", "", ROUND(F5991*SINAPI!$M$5,2))</f>
        <v>0.57999999999999996</v>
      </c>
      <c r="F5991" s="680">
        <v>0.6</v>
      </c>
      <c r="G5991" s="204">
        <f>IF(P.O.!$F$4 = "DESONERADO", SICRO!E5991, SICRO!F5991)</f>
        <v>0.6</v>
      </c>
    </row>
    <row r="5992" spans="1:7">
      <c r="A5992" s="645" t="s">
        <v>69</v>
      </c>
      <c r="B5992" s="676">
        <v>5914500</v>
      </c>
      <c r="C5992" s="677" t="s">
        <v>11730</v>
      </c>
      <c r="D5992" s="678" t="s">
        <v>11564</v>
      </c>
      <c r="E5992" s="679">
        <f>IF(F5992 = "", "", ROUND(F5992*SINAPI!$M$5,2))</f>
        <v>1.07</v>
      </c>
      <c r="F5992" s="680">
        <v>1.1100000000000001</v>
      </c>
      <c r="G5992" s="204">
        <f>IF(P.O.!$F$4 = "DESONERADO", SICRO!E5992, SICRO!F5992)</f>
        <v>1.1100000000000001</v>
      </c>
    </row>
    <row r="5993" spans="1:7">
      <c r="A5993" s="645" t="s">
        <v>69</v>
      </c>
      <c r="B5993" s="676">
        <v>5914498</v>
      </c>
      <c r="C5993" s="677" t="s">
        <v>11731</v>
      </c>
      <c r="D5993" s="678" t="s">
        <v>11564</v>
      </c>
      <c r="E5993" s="679">
        <f>IF(F5993 = "", "", ROUND(F5993*SINAPI!$M$5,2))</f>
        <v>0.83</v>
      </c>
      <c r="F5993" s="680">
        <v>0.86</v>
      </c>
      <c r="G5993" s="204">
        <f>IF(P.O.!$F$4 = "DESONERADO", SICRO!E5993, SICRO!F5993)</f>
        <v>0.86</v>
      </c>
    </row>
    <row r="5994" spans="1:7">
      <c r="A5994" s="645" t="s">
        <v>69</v>
      </c>
      <c r="B5994" s="676">
        <v>5914501</v>
      </c>
      <c r="C5994" s="677" t="s">
        <v>11732</v>
      </c>
      <c r="D5994" s="678" t="s">
        <v>11564</v>
      </c>
      <c r="E5994" s="679">
        <f>IF(F5994 = "", "", ROUND(F5994*SINAPI!$M$5,2))</f>
        <v>0.61</v>
      </c>
      <c r="F5994" s="680">
        <v>0.63</v>
      </c>
      <c r="G5994" s="204">
        <f>IF(P.O.!$F$4 = "DESONERADO", SICRO!E5994, SICRO!F5994)</f>
        <v>0.63</v>
      </c>
    </row>
    <row r="5995" spans="1:7">
      <c r="A5995" s="645" t="s">
        <v>69</v>
      </c>
      <c r="B5995" s="676">
        <v>5914499</v>
      </c>
      <c r="C5995" s="677" t="s">
        <v>11733</v>
      </c>
      <c r="D5995" s="678" t="s">
        <v>11564</v>
      </c>
      <c r="E5995" s="679">
        <f>IF(F5995 = "", "", ROUND(F5995*SINAPI!$M$5,2))</f>
        <v>0.45</v>
      </c>
      <c r="F5995" s="680">
        <v>0.47</v>
      </c>
      <c r="G5995" s="204">
        <f>IF(P.O.!$F$4 = "DESONERADO", SICRO!E5995, SICRO!F5995)</f>
        <v>0.47</v>
      </c>
    </row>
    <row r="5996" spans="1:7">
      <c r="A5996" s="645" t="s">
        <v>69</v>
      </c>
      <c r="B5996" s="676">
        <v>5914504</v>
      </c>
      <c r="C5996" s="677" t="s">
        <v>11734</v>
      </c>
      <c r="D5996" s="678" t="s">
        <v>11564</v>
      </c>
      <c r="E5996" s="679">
        <f>IF(F5996 = "", "", ROUND(F5996*SINAPI!$M$5,2))</f>
        <v>0.9</v>
      </c>
      <c r="F5996" s="680">
        <v>0.94</v>
      </c>
      <c r="G5996" s="204">
        <f>IF(P.O.!$F$4 = "DESONERADO", SICRO!E5996, SICRO!F5996)</f>
        <v>0.94</v>
      </c>
    </row>
    <row r="5997" spans="1:7">
      <c r="A5997" s="645" t="s">
        <v>69</v>
      </c>
      <c r="B5997" s="676">
        <v>5914502</v>
      </c>
      <c r="C5997" s="677" t="s">
        <v>11735</v>
      </c>
      <c r="D5997" s="678" t="s">
        <v>11564</v>
      </c>
      <c r="E5997" s="679">
        <f>IF(F5997 = "", "", ROUND(F5997*SINAPI!$M$5,2))</f>
        <v>0.69</v>
      </c>
      <c r="F5997" s="680">
        <v>0.72</v>
      </c>
      <c r="G5997" s="204">
        <f>IF(P.O.!$F$4 = "DESONERADO", SICRO!E5997, SICRO!F5997)</f>
        <v>0.72</v>
      </c>
    </row>
    <row r="5998" spans="1:7">
      <c r="A5998" s="645" t="s">
        <v>69</v>
      </c>
      <c r="B5998" s="676">
        <v>5914505</v>
      </c>
      <c r="C5998" s="677" t="s">
        <v>11736</v>
      </c>
      <c r="D5998" s="678" t="s">
        <v>11564</v>
      </c>
      <c r="E5998" s="679">
        <f>IF(F5998 = "", "", ROUND(F5998*SINAPI!$M$5,2))</f>
        <v>0.51</v>
      </c>
      <c r="F5998" s="680">
        <v>0.53</v>
      </c>
      <c r="G5998" s="204">
        <f>IF(P.O.!$F$4 = "DESONERADO", SICRO!E5998, SICRO!F5998)</f>
        <v>0.53</v>
      </c>
    </row>
    <row r="5999" spans="1:7">
      <c r="A5999" s="645" t="s">
        <v>69</v>
      </c>
      <c r="B5999" s="676">
        <v>5914503</v>
      </c>
      <c r="C5999" s="677" t="s">
        <v>11737</v>
      </c>
      <c r="D5999" s="678" t="s">
        <v>11564</v>
      </c>
      <c r="E5999" s="679">
        <f>IF(F5999 = "", "", ROUND(F5999*SINAPI!$M$5,2))</f>
        <v>0.38</v>
      </c>
      <c r="F5999" s="680">
        <v>0.4</v>
      </c>
      <c r="G5999" s="204">
        <f>IF(P.O.!$F$4 = "DESONERADO", SICRO!E5999, SICRO!F5999)</f>
        <v>0.4</v>
      </c>
    </row>
    <row r="6000" spans="1:7">
      <c r="A6000" s="645" t="s">
        <v>69</v>
      </c>
      <c r="B6000" s="676">
        <v>5914508</v>
      </c>
      <c r="C6000" s="677" t="s">
        <v>11738</v>
      </c>
      <c r="D6000" s="678" t="s">
        <v>11564</v>
      </c>
      <c r="E6000" s="679">
        <f>IF(F6000 = "", "", ROUND(F6000*SINAPI!$M$5,2))</f>
        <v>1.01</v>
      </c>
      <c r="F6000" s="680">
        <v>1.05</v>
      </c>
      <c r="G6000" s="204">
        <f>IF(P.O.!$F$4 = "DESONERADO", SICRO!E6000, SICRO!F6000)</f>
        <v>1.05</v>
      </c>
    </row>
    <row r="6001" spans="1:7">
      <c r="A6001" s="645" t="s">
        <v>69</v>
      </c>
      <c r="B6001" s="676">
        <v>5914506</v>
      </c>
      <c r="C6001" s="677" t="s">
        <v>11739</v>
      </c>
      <c r="D6001" s="678" t="s">
        <v>11564</v>
      </c>
      <c r="E6001" s="679">
        <f>IF(F6001 = "", "", ROUND(F6001*SINAPI!$M$5,2))</f>
        <v>0.78</v>
      </c>
      <c r="F6001" s="680">
        <v>0.81</v>
      </c>
      <c r="G6001" s="204">
        <f>IF(P.O.!$F$4 = "DESONERADO", SICRO!E6001, SICRO!F6001)</f>
        <v>0.81</v>
      </c>
    </row>
    <row r="6002" spans="1:7">
      <c r="A6002" s="645" t="s">
        <v>69</v>
      </c>
      <c r="B6002" s="676">
        <v>5914509</v>
      </c>
      <c r="C6002" s="677" t="s">
        <v>11740</v>
      </c>
      <c r="D6002" s="678" t="s">
        <v>11564</v>
      </c>
      <c r="E6002" s="679">
        <f>IF(F6002 = "", "", ROUND(F6002*SINAPI!$M$5,2))</f>
        <v>0.56999999999999995</v>
      </c>
      <c r="F6002" s="680">
        <v>0.59</v>
      </c>
      <c r="G6002" s="204">
        <f>IF(P.O.!$F$4 = "DESONERADO", SICRO!E6002, SICRO!F6002)</f>
        <v>0.59</v>
      </c>
    </row>
    <row r="6003" spans="1:7">
      <c r="A6003" s="645" t="s">
        <v>69</v>
      </c>
      <c r="B6003" s="676">
        <v>5914507</v>
      </c>
      <c r="C6003" s="677" t="s">
        <v>11741</v>
      </c>
      <c r="D6003" s="678" t="s">
        <v>11564</v>
      </c>
      <c r="E6003" s="679">
        <f>IF(F6003 = "", "", ROUND(F6003*SINAPI!$M$5,2))</f>
        <v>0.42</v>
      </c>
      <c r="F6003" s="680">
        <v>0.44</v>
      </c>
      <c r="G6003" s="204">
        <f>IF(P.O.!$F$4 = "DESONERADO", SICRO!E6003, SICRO!F6003)</f>
        <v>0.44</v>
      </c>
    </row>
    <row r="6004" spans="1:7">
      <c r="A6004" s="645" t="s">
        <v>69</v>
      </c>
      <c r="B6004" s="676">
        <v>5915491</v>
      </c>
      <c r="C6004" s="677" t="s">
        <v>11742</v>
      </c>
      <c r="D6004" s="678" t="s">
        <v>7684</v>
      </c>
      <c r="E6004" s="679">
        <f>IF(F6004 = "", "", ROUND(F6004*SINAPI!$M$5,2))</f>
        <v>17.21</v>
      </c>
      <c r="F6004" s="680">
        <v>17.899999999999999</v>
      </c>
      <c r="G6004" s="204">
        <f>IF(P.O.!$F$4 = "DESONERADO", SICRO!E6004, SICRO!F6004)</f>
        <v>17.899999999999999</v>
      </c>
    </row>
    <row r="6005" spans="1:7">
      <c r="A6005" s="645" t="s">
        <v>69</v>
      </c>
      <c r="B6005" s="676">
        <v>5915492</v>
      </c>
      <c r="C6005" s="677" t="s">
        <v>11743</v>
      </c>
      <c r="D6005" s="678" t="s">
        <v>7684</v>
      </c>
      <c r="E6005" s="679">
        <f>IF(F6005 = "", "", ROUND(F6005*SINAPI!$M$5,2))</f>
        <v>13.76</v>
      </c>
      <c r="F6005" s="680">
        <v>14.32</v>
      </c>
      <c r="G6005" s="204">
        <f>IF(P.O.!$F$4 = "DESONERADO", SICRO!E6005, SICRO!F6005)</f>
        <v>14.32</v>
      </c>
    </row>
    <row r="6006" spans="1:7">
      <c r="A6006" s="645" t="s">
        <v>69</v>
      </c>
      <c r="B6006" s="676">
        <v>5915493</v>
      </c>
      <c r="C6006" s="677" t="s">
        <v>11744</v>
      </c>
      <c r="D6006" s="678" t="s">
        <v>7684</v>
      </c>
      <c r="E6006" s="679">
        <f>IF(F6006 = "", "", ROUND(F6006*SINAPI!$M$5,2))</f>
        <v>11.28</v>
      </c>
      <c r="F6006" s="680">
        <v>11.74</v>
      </c>
      <c r="G6006" s="204">
        <f>IF(P.O.!$F$4 = "DESONERADO", SICRO!E6006, SICRO!F6006)</f>
        <v>11.74</v>
      </c>
    </row>
    <row r="6007" spans="1:7">
      <c r="A6007" s="645" t="s">
        <v>69</v>
      </c>
      <c r="B6007" s="676">
        <v>5915488</v>
      </c>
      <c r="C6007" s="677" t="s">
        <v>11745</v>
      </c>
      <c r="D6007" s="678" t="s">
        <v>7684</v>
      </c>
      <c r="E6007" s="679">
        <f>IF(F6007 = "", "", ROUND(F6007*SINAPI!$M$5,2))</f>
        <v>12.43</v>
      </c>
      <c r="F6007" s="680">
        <v>12.93</v>
      </c>
      <c r="G6007" s="204">
        <f>IF(P.O.!$F$4 = "DESONERADO", SICRO!E6007, SICRO!F6007)</f>
        <v>12.93</v>
      </c>
    </row>
    <row r="6008" spans="1:7">
      <c r="A6008" s="645" t="s">
        <v>69</v>
      </c>
      <c r="B6008" s="676">
        <v>5915489</v>
      </c>
      <c r="C6008" s="677" t="s">
        <v>11746</v>
      </c>
      <c r="D6008" s="678" t="s">
        <v>7684</v>
      </c>
      <c r="E6008" s="679">
        <f>IF(F6008 = "", "", ROUND(F6008*SINAPI!$M$5,2))</f>
        <v>9.9499999999999993</v>
      </c>
      <c r="F6008" s="680">
        <v>10.35</v>
      </c>
      <c r="G6008" s="204">
        <f>IF(P.O.!$F$4 = "DESONERADO", SICRO!E6008, SICRO!F6008)</f>
        <v>10.35</v>
      </c>
    </row>
    <row r="6009" spans="1:7">
      <c r="A6009" s="645" t="s">
        <v>69</v>
      </c>
      <c r="B6009" s="676">
        <v>5915490</v>
      </c>
      <c r="C6009" s="677" t="s">
        <v>11747</v>
      </c>
      <c r="D6009" s="678" t="s">
        <v>7684</v>
      </c>
      <c r="E6009" s="679">
        <f>IF(F6009 = "", "", ROUND(F6009*SINAPI!$M$5,2))</f>
        <v>8.15</v>
      </c>
      <c r="F6009" s="680">
        <v>8.48</v>
      </c>
      <c r="G6009" s="204">
        <f>IF(P.O.!$F$4 = "DESONERADO", SICRO!E6009, SICRO!F6009)</f>
        <v>8.48</v>
      </c>
    </row>
    <row r="6010" spans="1:7">
      <c r="A6010" s="645" t="s">
        <v>69</v>
      </c>
      <c r="B6010" s="676">
        <v>5915494</v>
      </c>
      <c r="C6010" s="677" t="s">
        <v>11748</v>
      </c>
      <c r="D6010" s="678" t="s">
        <v>7684</v>
      </c>
      <c r="E6010" s="679">
        <f>IF(F6010 = "", "", ROUND(F6010*SINAPI!$M$5,2))</f>
        <v>28.94</v>
      </c>
      <c r="F6010" s="680">
        <v>30.11</v>
      </c>
      <c r="G6010" s="204">
        <f>IF(P.O.!$F$4 = "DESONERADO", SICRO!E6010, SICRO!F6010)</f>
        <v>30.11</v>
      </c>
    </row>
    <row r="6011" spans="1:7">
      <c r="A6011" s="645" t="s">
        <v>69</v>
      </c>
      <c r="B6011" s="676">
        <v>5915495</v>
      </c>
      <c r="C6011" s="677" t="s">
        <v>11749</v>
      </c>
      <c r="D6011" s="678" t="s">
        <v>7684</v>
      </c>
      <c r="E6011" s="679">
        <f>IF(F6011 = "", "", ROUND(F6011*SINAPI!$M$5,2))</f>
        <v>23.16</v>
      </c>
      <c r="F6011" s="680">
        <v>24.09</v>
      </c>
      <c r="G6011" s="204">
        <f>IF(P.O.!$F$4 = "DESONERADO", SICRO!E6011, SICRO!F6011)</f>
        <v>24.09</v>
      </c>
    </row>
    <row r="6012" spans="1:7">
      <c r="A6012" s="645" t="s">
        <v>69</v>
      </c>
      <c r="B6012" s="676">
        <v>5915496</v>
      </c>
      <c r="C6012" s="677" t="s">
        <v>11750</v>
      </c>
      <c r="D6012" s="678" t="s">
        <v>7684</v>
      </c>
      <c r="E6012" s="679">
        <f>IF(F6012 = "", "", ROUND(F6012*SINAPI!$M$5,2))</f>
        <v>18.98</v>
      </c>
      <c r="F6012" s="680">
        <v>19.75</v>
      </c>
      <c r="G6012" s="204">
        <f>IF(P.O.!$F$4 = "DESONERADO", SICRO!E6012, SICRO!F6012)</f>
        <v>19.75</v>
      </c>
    </row>
    <row r="6013" spans="1:7">
      <c r="A6013" s="645" t="s">
        <v>69</v>
      </c>
      <c r="B6013" s="676">
        <v>5915325</v>
      </c>
      <c r="C6013" s="677" t="s">
        <v>11751</v>
      </c>
      <c r="D6013" s="678" t="s">
        <v>7684</v>
      </c>
      <c r="E6013" s="679">
        <f>IF(F6013 = "", "", ROUND(F6013*SINAPI!$M$5,2))</f>
        <v>65.16</v>
      </c>
      <c r="F6013" s="680">
        <v>67.790000000000006</v>
      </c>
      <c r="G6013" s="204">
        <f>IF(P.O.!$F$4 = "DESONERADO", SICRO!E6013, SICRO!F6013)</f>
        <v>67.790000000000006</v>
      </c>
    </row>
    <row r="6014" spans="1:7">
      <c r="A6014" s="645" t="s">
        <v>69</v>
      </c>
      <c r="B6014" s="676">
        <v>5915326</v>
      </c>
      <c r="C6014" s="677" t="s">
        <v>11752</v>
      </c>
      <c r="D6014" s="678" t="s">
        <v>7684</v>
      </c>
      <c r="E6014" s="679">
        <f>IF(F6014 = "", "", ROUND(F6014*SINAPI!$M$5,2))</f>
        <v>52.1</v>
      </c>
      <c r="F6014" s="680">
        <v>54.2</v>
      </c>
      <c r="G6014" s="204">
        <f>IF(P.O.!$F$4 = "DESONERADO", SICRO!E6014, SICRO!F6014)</f>
        <v>54.2</v>
      </c>
    </row>
    <row r="6015" spans="1:7">
      <c r="A6015" s="645" t="s">
        <v>69</v>
      </c>
      <c r="B6015" s="676">
        <v>5915327</v>
      </c>
      <c r="C6015" s="677" t="s">
        <v>11753</v>
      </c>
      <c r="D6015" s="678" t="s">
        <v>7684</v>
      </c>
      <c r="E6015" s="679">
        <f>IF(F6015 = "", "", ROUND(F6015*SINAPI!$M$5,2))</f>
        <v>42.75</v>
      </c>
      <c r="F6015" s="680">
        <v>44.47</v>
      </c>
      <c r="G6015" s="204">
        <f>IF(P.O.!$F$4 = "DESONERADO", SICRO!E6015, SICRO!F6015)</f>
        <v>44.47</v>
      </c>
    </row>
    <row r="6016" spans="1:7">
      <c r="A6016" s="645" t="s">
        <v>69</v>
      </c>
      <c r="B6016" s="676">
        <v>5915328</v>
      </c>
      <c r="C6016" s="677" t="s">
        <v>11754</v>
      </c>
      <c r="D6016" s="678" t="s">
        <v>7684</v>
      </c>
      <c r="E6016" s="679">
        <f>IF(F6016 = "", "", ROUND(F6016*SINAPI!$M$5,2))</f>
        <v>75.989999999999995</v>
      </c>
      <c r="F6016" s="680">
        <v>79.05</v>
      </c>
      <c r="G6016" s="204">
        <f>IF(P.O.!$F$4 = "DESONERADO", SICRO!E6016, SICRO!F6016)</f>
        <v>79.05</v>
      </c>
    </row>
    <row r="6017" spans="1:7">
      <c r="A6017" s="645" t="s">
        <v>69</v>
      </c>
      <c r="B6017" s="676">
        <v>5915329</v>
      </c>
      <c r="C6017" s="677" t="s">
        <v>11755</v>
      </c>
      <c r="D6017" s="678" t="s">
        <v>7684</v>
      </c>
      <c r="E6017" s="679">
        <f>IF(F6017 = "", "", ROUND(F6017*SINAPI!$M$5,2))</f>
        <v>60.76</v>
      </c>
      <c r="F6017" s="680">
        <v>63.21</v>
      </c>
      <c r="G6017" s="204">
        <f>IF(P.O.!$F$4 = "DESONERADO", SICRO!E6017, SICRO!F6017)</f>
        <v>63.21</v>
      </c>
    </row>
    <row r="6018" spans="1:7">
      <c r="A6018" s="645" t="s">
        <v>69</v>
      </c>
      <c r="B6018" s="676">
        <v>5915330</v>
      </c>
      <c r="C6018" s="677" t="s">
        <v>11756</v>
      </c>
      <c r="D6018" s="678" t="s">
        <v>7684</v>
      </c>
      <c r="E6018" s="679">
        <f>IF(F6018 = "", "", ROUND(F6018*SINAPI!$M$5,2))</f>
        <v>49.85</v>
      </c>
      <c r="F6018" s="680">
        <v>51.86</v>
      </c>
      <c r="G6018" s="204">
        <f>IF(P.O.!$F$4 = "DESONERADO", SICRO!E6018, SICRO!F6018)</f>
        <v>51.86</v>
      </c>
    </row>
    <row r="6019" spans="1:7">
      <c r="A6019" s="645" t="s">
        <v>69</v>
      </c>
      <c r="B6019" s="676">
        <v>5915331</v>
      </c>
      <c r="C6019" s="677" t="s">
        <v>11757</v>
      </c>
      <c r="D6019" s="678" t="s">
        <v>7684</v>
      </c>
      <c r="E6019" s="679">
        <f>IF(F6019 = "", "", ROUND(F6019*SINAPI!$M$5,2))</f>
        <v>151.59</v>
      </c>
      <c r="F6019" s="680">
        <v>157.69999999999999</v>
      </c>
      <c r="G6019" s="204">
        <f>IF(P.O.!$F$4 = "DESONERADO", SICRO!E6019, SICRO!F6019)</f>
        <v>157.69999999999999</v>
      </c>
    </row>
    <row r="6020" spans="1:7">
      <c r="A6020" s="645" t="s">
        <v>69</v>
      </c>
      <c r="B6020" s="676">
        <v>5915332</v>
      </c>
      <c r="C6020" s="677" t="s">
        <v>11758</v>
      </c>
      <c r="D6020" s="678" t="s">
        <v>7684</v>
      </c>
      <c r="E6020" s="679">
        <f>IF(F6020 = "", "", ROUND(F6020*SINAPI!$M$5,2))</f>
        <v>121.21</v>
      </c>
      <c r="F6020" s="680">
        <v>126.1</v>
      </c>
      <c r="G6020" s="204">
        <f>IF(P.O.!$F$4 = "DESONERADO", SICRO!E6020, SICRO!F6020)</f>
        <v>126.1</v>
      </c>
    </row>
    <row r="6021" spans="1:7">
      <c r="A6021" s="645" t="s">
        <v>69</v>
      </c>
      <c r="B6021" s="676">
        <v>5915333</v>
      </c>
      <c r="C6021" s="677" t="s">
        <v>11759</v>
      </c>
      <c r="D6021" s="678" t="s">
        <v>7684</v>
      </c>
      <c r="E6021" s="679">
        <f>IF(F6021 = "", "", ROUND(F6021*SINAPI!$M$5,2))</f>
        <v>99.43</v>
      </c>
      <c r="F6021" s="680">
        <v>103.44</v>
      </c>
      <c r="G6021" s="204">
        <f>IF(P.O.!$F$4 = "DESONERADO", SICRO!E6021, SICRO!F6021)</f>
        <v>103.44</v>
      </c>
    </row>
    <row r="6022" spans="1:7">
      <c r="A6022" s="645" t="s">
        <v>69</v>
      </c>
      <c r="B6022" s="676">
        <v>5915364</v>
      </c>
      <c r="C6022" s="677" t="s">
        <v>11760</v>
      </c>
      <c r="D6022" s="678" t="s">
        <v>7684</v>
      </c>
      <c r="E6022" s="679">
        <f>IF(F6022 = "", "", ROUND(F6022*SINAPI!$M$5,2))</f>
        <v>172.37</v>
      </c>
      <c r="F6022" s="680">
        <v>179.32</v>
      </c>
      <c r="G6022" s="204">
        <f>IF(P.O.!$F$4 = "DESONERADO", SICRO!E6022, SICRO!F6022)</f>
        <v>179.32</v>
      </c>
    </row>
    <row r="6023" spans="1:7">
      <c r="A6023" s="645" t="s">
        <v>69</v>
      </c>
      <c r="B6023" s="676">
        <v>5915365</v>
      </c>
      <c r="C6023" s="677" t="s">
        <v>11761</v>
      </c>
      <c r="D6023" s="678" t="s">
        <v>7684</v>
      </c>
      <c r="E6023" s="679">
        <f>IF(F6023 = "", "", ROUND(F6023*SINAPI!$M$5,2))</f>
        <v>137.83000000000001</v>
      </c>
      <c r="F6023" s="680">
        <v>143.38999999999999</v>
      </c>
      <c r="G6023" s="204">
        <f>IF(P.O.!$F$4 = "DESONERADO", SICRO!E6023, SICRO!F6023)</f>
        <v>143.38999999999999</v>
      </c>
    </row>
    <row r="6024" spans="1:7">
      <c r="A6024" s="645" t="s">
        <v>69</v>
      </c>
      <c r="B6024" s="676">
        <v>5915361</v>
      </c>
      <c r="C6024" s="677" t="s">
        <v>11762</v>
      </c>
      <c r="D6024" s="678" t="s">
        <v>7684</v>
      </c>
      <c r="E6024" s="679">
        <f>IF(F6024 = "", "", ROUND(F6024*SINAPI!$M$5,2))</f>
        <v>113.07</v>
      </c>
      <c r="F6024" s="680">
        <v>117.63</v>
      </c>
      <c r="G6024" s="204">
        <f>IF(P.O.!$F$4 = "DESONERADO", SICRO!E6024, SICRO!F6024)</f>
        <v>117.63</v>
      </c>
    </row>
    <row r="6025" spans="1:7">
      <c r="A6025" s="645" t="s">
        <v>69</v>
      </c>
      <c r="B6025" s="676">
        <v>5919716</v>
      </c>
      <c r="C6025" s="677" t="s">
        <v>11763</v>
      </c>
      <c r="D6025" s="678" t="s">
        <v>7684</v>
      </c>
      <c r="E6025" s="679">
        <f>IF(F6025 = "", "", ROUND(F6025*SINAPI!$M$5,2))</f>
        <v>184.19</v>
      </c>
      <c r="F6025" s="680">
        <v>191.62</v>
      </c>
      <c r="G6025" s="204">
        <f>IF(P.O.!$F$4 = "DESONERADO", SICRO!E6025, SICRO!F6025)</f>
        <v>191.62</v>
      </c>
    </row>
    <row r="6026" spans="1:7">
      <c r="A6026" s="645" t="s">
        <v>69</v>
      </c>
      <c r="B6026" s="676">
        <v>5919717</v>
      </c>
      <c r="C6026" s="677" t="s">
        <v>11764</v>
      </c>
      <c r="D6026" s="678" t="s">
        <v>7684</v>
      </c>
      <c r="E6026" s="679">
        <f>IF(F6026 = "", "", ROUND(F6026*SINAPI!$M$5,2))</f>
        <v>158.75</v>
      </c>
      <c r="F6026" s="680">
        <v>165.15</v>
      </c>
      <c r="G6026" s="204">
        <f>IF(P.O.!$F$4 = "DESONERADO", SICRO!E6026, SICRO!F6026)</f>
        <v>165.15</v>
      </c>
    </row>
    <row r="6027" spans="1:7">
      <c r="A6027" s="645" t="s">
        <v>69</v>
      </c>
      <c r="B6027" s="676">
        <v>6106220</v>
      </c>
      <c r="C6027" s="677" t="s">
        <v>11765</v>
      </c>
      <c r="D6027" s="678" t="s">
        <v>5978</v>
      </c>
      <c r="E6027" s="679">
        <f>IF(F6027 = "", "", ROUND(F6027*SINAPI!$M$5,2))</f>
        <v>10.78</v>
      </c>
      <c r="F6027" s="680">
        <v>11.21</v>
      </c>
      <c r="G6027" s="204">
        <f>IF(P.O.!$F$4 = "DESONERADO", SICRO!E6027, SICRO!F6027)</f>
        <v>11.21</v>
      </c>
    </row>
    <row r="6028" spans="1:7">
      <c r="A6028" s="645" t="s">
        <v>69</v>
      </c>
      <c r="B6028" s="676">
        <v>6106183</v>
      </c>
      <c r="C6028" s="677" t="s">
        <v>11766</v>
      </c>
      <c r="D6028" s="678" t="s">
        <v>6087</v>
      </c>
      <c r="E6028" s="679">
        <f>IF(F6028 = "", "", ROUND(F6028*SINAPI!$M$5,2))</f>
        <v>292.92</v>
      </c>
      <c r="F6028" s="680">
        <v>304.73</v>
      </c>
      <c r="G6028" s="204">
        <f>IF(P.O.!$F$4 = "DESONERADO", SICRO!E6028, SICRO!F6028)</f>
        <v>304.73</v>
      </c>
    </row>
    <row r="6029" spans="1:7">
      <c r="A6029" s="645" t="s">
        <v>69</v>
      </c>
      <c r="B6029" s="676">
        <v>6106182</v>
      </c>
      <c r="C6029" s="677" t="s">
        <v>11767</v>
      </c>
      <c r="D6029" s="678" t="s">
        <v>6087</v>
      </c>
      <c r="E6029" s="679">
        <f>IF(F6029 = "", "", ROUND(F6029*SINAPI!$M$5,2))</f>
        <v>251.07</v>
      </c>
      <c r="F6029" s="680">
        <v>261.2</v>
      </c>
      <c r="G6029" s="204">
        <f>IF(P.O.!$F$4 = "DESONERADO", SICRO!E6029, SICRO!F6029)</f>
        <v>261.2</v>
      </c>
    </row>
    <row r="6030" spans="1:7">
      <c r="A6030" s="645" t="s">
        <v>69</v>
      </c>
      <c r="B6030" s="676">
        <v>6106194</v>
      </c>
      <c r="C6030" s="677" t="s">
        <v>11768</v>
      </c>
      <c r="D6030" s="678" t="s">
        <v>6087</v>
      </c>
      <c r="E6030" s="679">
        <f>IF(F6030 = "", "", ROUND(F6030*SINAPI!$M$5,2))</f>
        <v>694.68</v>
      </c>
      <c r="F6030" s="680">
        <v>722.7</v>
      </c>
      <c r="G6030" s="204">
        <f>IF(P.O.!$F$4 = "DESONERADO", SICRO!E6030, SICRO!F6030)</f>
        <v>722.7</v>
      </c>
    </row>
    <row r="6031" spans="1:7">
      <c r="A6031" s="645" t="s">
        <v>69</v>
      </c>
      <c r="B6031" s="676">
        <v>6106195</v>
      </c>
      <c r="C6031" s="677" t="s">
        <v>11769</v>
      </c>
      <c r="D6031" s="678" t="s">
        <v>6087</v>
      </c>
      <c r="E6031" s="679">
        <f>IF(F6031 = "", "", ROUND(F6031*SINAPI!$M$5,2))</f>
        <v>770.06</v>
      </c>
      <c r="F6031" s="680">
        <v>801.12</v>
      </c>
      <c r="G6031" s="204">
        <f>IF(P.O.!$F$4 = "DESONERADO", SICRO!E6031, SICRO!F6031)</f>
        <v>801.12</v>
      </c>
    </row>
    <row r="6032" spans="1:7">
      <c r="A6032" s="645" t="s">
        <v>69</v>
      </c>
      <c r="B6032" s="676">
        <v>6106331</v>
      </c>
      <c r="C6032" s="677" t="s">
        <v>11770</v>
      </c>
      <c r="D6032" s="678" t="s">
        <v>6087</v>
      </c>
      <c r="E6032" s="679">
        <f>IF(F6032 = "", "", ROUND(F6032*SINAPI!$M$5,2))</f>
        <v>1750</v>
      </c>
      <c r="F6032" s="680">
        <v>1820.58</v>
      </c>
      <c r="G6032" s="204">
        <f>IF(P.O.!$F$4 = "DESONERADO", SICRO!E6032, SICRO!F6032)</f>
        <v>1820.58</v>
      </c>
    </row>
    <row r="6033" spans="1:7">
      <c r="A6033" s="645" t="s">
        <v>69</v>
      </c>
      <c r="B6033" s="676">
        <v>6106332</v>
      </c>
      <c r="C6033" s="677" t="s">
        <v>11771</v>
      </c>
      <c r="D6033" s="678" t="s">
        <v>6087</v>
      </c>
      <c r="E6033" s="679">
        <f>IF(F6033 = "", "", ROUND(F6033*SINAPI!$M$5,2))</f>
        <v>1863.01</v>
      </c>
      <c r="F6033" s="680">
        <v>1938.14</v>
      </c>
      <c r="G6033" s="204">
        <f>IF(P.O.!$F$4 = "DESONERADO", SICRO!E6033, SICRO!F6033)</f>
        <v>1938.14</v>
      </c>
    </row>
    <row r="6034" spans="1:7">
      <c r="A6034" s="645" t="s">
        <v>69</v>
      </c>
      <c r="B6034" s="676">
        <v>6106206</v>
      </c>
      <c r="C6034" s="677" t="s">
        <v>11772</v>
      </c>
      <c r="D6034" s="678" t="s">
        <v>6087</v>
      </c>
      <c r="E6034" s="679">
        <f>IF(F6034 = "", "", ROUND(F6034*SINAPI!$M$5,2))</f>
        <v>1983.87</v>
      </c>
      <c r="F6034" s="680">
        <v>2063.88</v>
      </c>
      <c r="G6034" s="204">
        <f>IF(P.O.!$F$4 = "DESONERADO", SICRO!E6034, SICRO!F6034)</f>
        <v>2063.88</v>
      </c>
    </row>
    <row r="6035" spans="1:7">
      <c r="A6035" s="645" t="s">
        <v>69</v>
      </c>
      <c r="B6035" s="676">
        <v>6106207</v>
      </c>
      <c r="C6035" s="677" t="s">
        <v>11773</v>
      </c>
      <c r="D6035" s="678" t="s">
        <v>6087</v>
      </c>
      <c r="E6035" s="679">
        <f>IF(F6035 = "", "", ROUND(F6035*SINAPI!$M$5,2))</f>
        <v>2115.1799999999998</v>
      </c>
      <c r="F6035" s="680">
        <v>2200.48</v>
      </c>
      <c r="G6035" s="204">
        <f>IF(P.O.!$F$4 = "DESONERADO", SICRO!E6035, SICRO!F6035)</f>
        <v>2200.48</v>
      </c>
    </row>
    <row r="6036" spans="1:7">
      <c r="A6036" s="645" t="s">
        <v>69</v>
      </c>
      <c r="B6036" s="676">
        <v>6106222</v>
      </c>
      <c r="C6036" s="677" t="s">
        <v>11774</v>
      </c>
      <c r="D6036" s="678" t="s">
        <v>6087</v>
      </c>
      <c r="E6036" s="679">
        <f>IF(F6036 = "", "", ROUND(F6036*SINAPI!$M$5,2))</f>
        <v>292.92</v>
      </c>
      <c r="F6036" s="680">
        <v>304.73</v>
      </c>
      <c r="G6036" s="204">
        <f>IF(P.O.!$F$4 = "DESONERADO", SICRO!E6036, SICRO!F6036)</f>
        <v>304.73</v>
      </c>
    </row>
    <row r="6037" spans="1:7">
      <c r="A6037" s="645" t="s">
        <v>69</v>
      </c>
      <c r="B6037" s="676">
        <v>6106221</v>
      </c>
      <c r="C6037" s="677" t="s">
        <v>11775</v>
      </c>
      <c r="D6037" s="678" t="s">
        <v>6087</v>
      </c>
      <c r="E6037" s="679">
        <f>IF(F6037 = "", "", ROUND(F6037*SINAPI!$M$5,2))</f>
        <v>251.07</v>
      </c>
      <c r="F6037" s="680">
        <v>261.2</v>
      </c>
      <c r="G6037" s="204">
        <f>IF(P.O.!$F$4 = "DESONERADO", SICRO!E6037, SICRO!F6037)</f>
        <v>261.2</v>
      </c>
    </row>
    <row r="6038" spans="1:7">
      <c r="A6038" s="645" t="s">
        <v>69</v>
      </c>
      <c r="B6038" s="676">
        <v>6106224</v>
      </c>
      <c r="C6038" s="677" t="s">
        <v>11776</v>
      </c>
      <c r="D6038" s="678" t="s">
        <v>6087</v>
      </c>
      <c r="E6038" s="679">
        <f>IF(F6038 = "", "", ROUND(F6038*SINAPI!$M$5,2))</f>
        <v>694.68</v>
      </c>
      <c r="F6038" s="680">
        <v>722.7</v>
      </c>
      <c r="G6038" s="204">
        <f>IF(P.O.!$F$4 = "DESONERADO", SICRO!E6038, SICRO!F6038)</f>
        <v>722.7</v>
      </c>
    </row>
    <row r="6039" spans="1:7">
      <c r="A6039" s="645" t="s">
        <v>69</v>
      </c>
      <c r="B6039" s="676">
        <v>6106225</v>
      </c>
      <c r="C6039" s="677" t="s">
        <v>11777</v>
      </c>
      <c r="D6039" s="678" t="s">
        <v>6087</v>
      </c>
      <c r="E6039" s="679">
        <f>IF(F6039 = "", "", ROUND(F6039*SINAPI!$M$5,2))</f>
        <v>770.06</v>
      </c>
      <c r="F6039" s="680">
        <v>801.12</v>
      </c>
      <c r="G6039" s="204">
        <f>IF(P.O.!$F$4 = "DESONERADO", SICRO!E6039, SICRO!F6039)</f>
        <v>801.12</v>
      </c>
    </row>
    <row r="6040" spans="1:7">
      <c r="A6040" s="645" t="s">
        <v>69</v>
      </c>
      <c r="B6040" s="676">
        <v>6106228</v>
      </c>
      <c r="C6040" s="677" t="s">
        <v>11778</v>
      </c>
      <c r="D6040" s="678" t="s">
        <v>6087</v>
      </c>
      <c r="E6040" s="679">
        <f>IF(F6040 = "", "", ROUND(F6040*SINAPI!$M$5,2))</f>
        <v>1746.64</v>
      </c>
      <c r="F6040" s="680">
        <v>1817.08</v>
      </c>
      <c r="G6040" s="204">
        <f>IF(P.O.!$F$4 = "DESONERADO", SICRO!E6040, SICRO!F6040)</f>
        <v>1817.08</v>
      </c>
    </row>
    <row r="6041" spans="1:7">
      <c r="A6041" s="645" t="s">
        <v>69</v>
      </c>
      <c r="B6041" s="676">
        <v>6106229</v>
      </c>
      <c r="C6041" s="677" t="s">
        <v>11779</v>
      </c>
      <c r="D6041" s="678" t="s">
        <v>6087</v>
      </c>
      <c r="E6041" s="679">
        <f>IF(F6041 = "", "", ROUND(F6041*SINAPI!$M$5,2))</f>
        <v>1861.01</v>
      </c>
      <c r="F6041" s="680">
        <v>1936.06</v>
      </c>
      <c r="G6041" s="204">
        <f>IF(P.O.!$F$4 = "DESONERADO", SICRO!E6041, SICRO!F6041)</f>
        <v>1936.06</v>
      </c>
    </row>
    <row r="6042" spans="1:7">
      <c r="A6042" s="645" t="s">
        <v>69</v>
      </c>
      <c r="B6042" s="676">
        <v>6106328</v>
      </c>
      <c r="C6042" s="677" t="s">
        <v>11780</v>
      </c>
      <c r="D6042" s="678" t="s">
        <v>6087</v>
      </c>
      <c r="E6042" s="679">
        <f>IF(F6042 = "", "", ROUND(F6042*SINAPI!$M$5,2))</f>
        <v>126.78</v>
      </c>
      <c r="F6042" s="680">
        <v>131.88999999999999</v>
      </c>
      <c r="G6042" s="204">
        <f>IF(P.O.!$F$4 = "DESONERADO", SICRO!E6042, SICRO!F6042)</f>
        <v>131.88999999999999</v>
      </c>
    </row>
    <row r="6043" spans="1:7">
      <c r="A6043" s="645" t="s">
        <v>69</v>
      </c>
      <c r="B6043" s="676">
        <v>6106330</v>
      </c>
      <c r="C6043" s="677" t="s">
        <v>11781</v>
      </c>
      <c r="D6043" s="678" t="s">
        <v>6087</v>
      </c>
      <c r="E6043" s="679">
        <f>IF(F6043 = "", "", ROUND(F6043*SINAPI!$M$5,2))</f>
        <v>630.30999999999995</v>
      </c>
      <c r="F6043" s="680">
        <v>655.73</v>
      </c>
      <c r="G6043" s="204">
        <f>IF(P.O.!$F$4 = "DESONERADO", SICRO!E6043, SICRO!F6043)</f>
        <v>655.73</v>
      </c>
    </row>
    <row r="6044" spans="1:7">
      <c r="A6044" s="645" t="s">
        <v>69</v>
      </c>
      <c r="B6044" s="676">
        <v>6106326</v>
      </c>
      <c r="C6044" s="677" t="s">
        <v>11782</v>
      </c>
      <c r="D6044" s="678" t="s">
        <v>6087</v>
      </c>
      <c r="E6044" s="679">
        <f>IF(F6044 = "", "", ROUND(F6044*SINAPI!$M$5,2))</f>
        <v>52.33</v>
      </c>
      <c r="F6044" s="680">
        <v>54.44</v>
      </c>
      <c r="G6044" s="204">
        <f>IF(P.O.!$F$4 = "DESONERADO", SICRO!E6044, SICRO!F6044)</f>
        <v>54.44</v>
      </c>
    </row>
    <row r="6045" spans="1:7">
      <c r="A6045" s="645" t="s">
        <v>69</v>
      </c>
      <c r="B6045" s="676">
        <v>6106324</v>
      </c>
      <c r="C6045" s="677" t="s">
        <v>11783</v>
      </c>
      <c r="D6045" s="678" t="s">
        <v>6087</v>
      </c>
      <c r="E6045" s="679">
        <f>IF(F6045 = "", "", ROUND(F6045*SINAPI!$M$5,2))</f>
        <v>32.56</v>
      </c>
      <c r="F6045" s="680">
        <v>33.869999999999997</v>
      </c>
      <c r="G6045" s="204">
        <f>IF(P.O.!$F$4 = "DESONERADO", SICRO!E6045, SICRO!F6045)</f>
        <v>33.869999999999997</v>
      </c>
    </row>
    <row r="6046" spans="1:7">
      <c r="A6046" s="645" t="s">
        <v>69</v>
      </c>
      <c r="B6046" s="676">
        <v>6106327</v>
      </c>
      <c r="C6046" s="677" t="s">
        <v>11784</v>
      </c>
      <c r="D6046" s="678" t="s">
        <v>6087</v>
      </c>
      <c r="E6046" s="679">
        <f>IF(F6046 = "", "", ROUND(F6046*SINAPI!$M$5,2))</f>
        <v>126.23</v>
      </c>
      <c r="F6046" s="680">
        <v>131.32</v>
      </c>
      <c r="G6046" s="204">
        <f>IF(P.O.!$F$4 = "DESONERADO", SICRO!E6046, SICRO!F6046)</f>
        <v>131.32</v>
      </c>
    </row>
    <row r="6047" spans="1:7">
      <c r="A6047" s="645" t="s">
        <v>69</v>
      </c>
      <c r="B6047" s="676">
        <v>6106329</v>
      </c>
      <c r="C6047" s="677" t="s">
        <v>11785</v>
      </c>
      <c r="D6047" s="678" t="s">
        <v>6087</v>
      </c>
      <c r="E6047" s="679">
        <f>IF(F6047 = "", "", ROUND(F6047*SINAPI!$M$5,2))</f>
        <v>628.59</v>
      </c>
      <c r="F6047" s="680">
        <v>653.94000000000005</v>
      </c>
      <c r="G6047" s="204">
        <f>IF(P.O.!$F$4 = "DESONERADO", SICRO!E6047, SICRO!F6047)</f>
        <v>653.94000000000005</v>
      </c>
    </row>
    <row r="6048" spans="1:7">
      <c r="A6048" s="645" t="s">
        <v>69</v>
      </c>
      <c r="B6048" s="676">
        <v>6106325</v>
      </c>
      <c r="C6048" s="677" t="s">
        <v>11786</v>
      </c>
      <c r="D6048" s="678" t="s">
        <v>6087</v>
      </c>
      <c r="E6048" s="679">
        <f>IF(F6048 = "", "", ROUND(F6048*SINAPI!$M$5,2))</f>
        <v>52.24</v>
      </c>
      <c r="F6048" s="680">
        <v>54.35</v>
      </c>
      <c r="G6048" s="204">
        <f>IF(P.O.!$F$4 = "DESONERADO", SICRO!E6048, SICRO!F6048)</f>
        <v>54.35</v>
      </c>
    </row>
    <row r="6049" spans="1:7">
      <c r="A6049" s="645" t="s">
        <v>69</v>
      </c>
      <c r="B6049" s="676">
        <v>6208126</v>
      </c>
      <c r="C6049" s="677" t="s">
        <v>11787</v>
      </c>
      <c r="D6049" s="678" t="s">
        <v>5978</v>
      </c>
      <c r="E6049" s="679">
        <f>IF(F6049 = "", "", ROUND(F6049*SINAPI!$M$5,2))</f>
        <v>20.059999999999999</v>
      </c>
      <c r="F6049" s="680">
        <v>20.87</v>
      </c>
      <c r="G6049" s="204">
        <f>IF(P.O.!$F$4 = "DESONERADO", SICRO!E6049, SICRO!F6049)</f>
        <v>20.87</v>
      </c>
    </row>
    <row r="6050" spans="1:7">
      <c r="A6050" s="645" t="s">
        <v>69</v>
      </c>
      <c r="B6050" s="676">
        <v>6205797</v>
      </c>
      <c r="C6050" s="677" t="s">
        <v>11788</v>
      </c>
      <c r="D6050" s="678" t="s">
        <v>5978</v>
      </c>
      <c r="E6050" s="679">
        <f>IF(F6050 = "", "", ROUND(F6050*SINAPI!$M$5,2))</f>
        <v>11.91</v>
      </c>
      <c r="F6050" s="680">
        <v>12.39</v>
      </c>
      <c r="G6050" s="204">
        <f>IF(P.O.!$F$4 = "DESONERADO", SICRO!E6050, SICRO!F6050)</f>
        <v>12.39</v>
      </c>
    </row>
    <row r="6051" spans="1:7">
      <c r="A6051" s="645" t="s">
        <v>69</v>
      </c>
      <c r="B6051" s="676">
        <v>6205791</v>
      </c>
      <c r="C6051" s="677" t="s">
        <v>11789</v>
      </c>
      <c r="D6051" s="678" t="s">
        <v>5970</v>
      </c>
      <c r="E6051" s="679">
        <f>IF(F6051 = "", "", ROUND(F6051*SINAPI!$M$5,2))</f>
        <v>335.6</v>
      </c>
      <c r="F6051" s="680">
        <v>349.13</v>
      </c>
      <c r="G6051" s="204">
        <f>IF(P.O.!$F$4 = "DESONERADO", SICRO!E6051, SICRO!F6051)</f>
        <v>349.13</v>
      </c>
    </row>
    <row r="6052" spans="1:7">
      <c r="A6052" s="645" t="s">
        <v>69</v>
      </c>
      <c r="B6052" s="676">
        <v>6205792</v>
      </c>
      <c r="C6052" s="677" t="s">
        <v>11790</v>
      </c>
      <c r="D6052" s="678" t="s">
        <v>5970</v>
      </c>
      <c r="E6052" s="679">
        <f>IF(F6052 = "", "", ROUND(F6052*SINAPI!$M$5,2))</f>
        <v>403.32</v>
      </c>
      <c r="F6052" s="680">
        <v>419.59</v>
      </c>
      <c r="G6052" s="204">
        <f>IF(P.O.!$F$4 = "DESONERADO", SICRO!E6052, SICRO!F6052)</f>
        <v>419.59</v>
      </c>
    </row>
    <row r="6053" spans="1:7">
      <c r="A6053" s="645" t="s">
        <v>69</v>
      </c>
      <c r="B6053" s="676">
        <v>6205793</v>
      </c>
      <c r="C6053" s="677" t="s">
        <v>11791</v>
      </c>
      <c r="D6053" s="678" t="s">
        <v>5970</v>
      </c>
      <c r="E6053" s="679">
        <f>IF(F6053 = "", "", ROUND(F6053*SINAPI!$M$5,2))</f>
        <v>474.96</v>
      </c>
      <c r="F6053" s="680">
        <v>494.11</v>
      </c>
      <c r="G6053" s="204">
        <f>IF(P.O.!$F$4 = "DESONERADO", SICRO!E6053, SICRO!F6053)</f>
        <v>494.11</v>
      </c>
    </row>
    <row r="6054" spans="1:7">
      <c r="A6054" s="645" t="s">
        <v>69</v>
      </c>
      <c r="B6054" s="676">
        <v>6205796</v>
      </c>
      <c r="C6054" s="677" t="s">
        <v>11792</v>
      </c>
      <c r="D6054" s="678" t="s">
        <v>5970</v>
      </c>
      <c r="E6054" s="679">
        <f>IF(F6054 = "", "", ROUND(F6054*SINAPI!$M$5,2))</f>
        <v>841.97</v>
      </c>
      <c r="F6054" s="680">
        <v>875.93</v>
      </c>
      <c r="G6054" s="204">
        <f>IF(P.O.!$F$4 = "DESONERADO", SICRO!E6054, SICRO!F6054)</f>
        <v>875.93</v>
      </c>
    </row>
    <row r="6055" spans="1:7">
      <c r="A6055" s="645" t="s">
        <v>69</v>
      </c>
      <c r="B6055" s="676">
        <v>6219451</v>
      </c>
      <c r="C6055" s="677" t="s">
        <v>11793</v>
      </c>
      <c r="D6055" s="678" t="s">
        <v>5970</v>
      </c>
      <c r="E6055" s="679">
        <f>IF(F6055 = "", "", ROUND(F6055*SINAPI!$M$5,2))</f>
        <v>907.63</v>
      </c>
      <c r="F6055" s="680">
        <v>944.23</v>
      </c>
      <c r="G6055" s="204">
        <f>IF(P.O.!$F$4 = "DESONERADO", SICRO!E6055, SICRO!F6055)</f>
        <v>944.23</v>
      </c>
    </row>
    <row r="6056" spans="1:7">
      <c r="A6056" s="645" t="s">
        <v>69</v>
      </c>
      <c r="B6056" s="676">
        <v>6219452</v>
      </c>
      <c r="C6056" s="677" t="s">
        <v>11794</v>
      </c>
      <c r="D6056" s="678" t="s">
        <v>5970</v>
      </c>
      <c r="E6056" s="679">
        <f>IF(F6056 = "", "", ROUND(F6056*SINAPI!$M$5,2))</f>
        <v>977.16</v>
      </c>
      <c r="F6056" s="680">
        <v>1016.57</v>
      </c>
      <c r="G6056" s="204">
        <f>IF(P.O.!$F$4 = "DESONERADO", SICRO!E6056, SICRO!F6056)</f>
        <v>1016.57</v>
      </c>
    </row>
    <row r="6057" spans="1:7">
      <c r="A6057" s="645" t="s">
        <v>69</v>
      </c>
      <c r="B6057" s="676">
        <v>6205794</v>
      </c>
      <c r="C6057" s="677" t="s">
        <v>11795</v>
      </c>
      <c r="D6057" s="678" t="s">
        <v>5970</v>
      </c>
      <c r="E6057" s="679">
        <f>IF(F6057 = "", "", ROUND(F6057*SINAPI!$M$5,2))</f>
        <v>722.35</v>
      </c>
      <c r="F6057" s="680">
        <v>751.48</v>
      </c>
      <c r="G6057" s="204">
        <f>IF(P.O.!$F$4 = "DESONERADO", SICRO!E6057, SICRO!F6057)</f>
        <v>751.48</v>
      </c>
    </row>
    <row r="6058" spans="1:7">
      <c r="A6058" s="645" t="s">
        <v>69</v>
      </c>
      <c r="B6058" s="676">
        <v>6205795</v>
      </c>
      <c r="C6058" s="677" t="s">
        <v>11796</v>
      </c>
      <c r="D6058" s="678" t="s">
        <v>5970</v>
      </c>
      <c r="E6058" s="679">
        <f>IF(F6058 = "", "", ROUND(F6058*SINAPI!$M$5,2))</f>
        <v>780.22</v>
      </c>
      <c r="F6058" s="680">
        <v>811.68</v>
      </c>
      <c r="G6058" s="204">
        <f>IF(P.O.!$F$4 = "DESONERADO", SICRO!E6058, SICRO!F6058)</f>
        <v>811.68</v>
      </c>
    </row>
    <row r="6059" spans="1:7">
      <c r="A6059" s="645" t="s">
        <v>69</v>
      </c>
      <c r="B6059" s="676">
        <v>6219521</v>
      </c>
      <c r="C6059" s="677" t="s">
        <v>11797</v>
      </c>
      <c r="D6059" s="678" t="s">
        <v>6087</v>
      </c>
      <c r="E6059" s="679">
        <f>IF(F6059 = "", "", ROUND(F6059*SINAPI!$M$5,2))</f>
        <v>160.04</v>
      </c>
      <c r="F6059" s="680">
        <v>166.49</v>
      </c>
      <c r="G6059" s="204">
        <f>IF(P.O.!$F$4 = "DESONERADO", SICRO!E6059, SICRO!F6059)</f>
        <v>166.49</v>
      </c>
    </row>
    <row r="6060" spans="1:7">
      <c r="A6060" s="645" t="s">
        <v>69</v>
      </c>
      <c r="B6060" s="676">
        <v>6219527</v>
      </c>
      <c r="C6060" s="677" t="s">
        <v>11798</v>
      </c>
      <c r="D6060" s="678" t="s">
        <v>7325</v>
      </c>
      <c r="E6060" s="679">
        <f>IF(F6060 = "", "", ROUND(F6060*SINAPI!$M$5,2))</f>
        <v>424.09</v>
      </c>
      <c r="F6060" s="680">
        <v>441.19</v>
      </c>
      <c r="G6060" s="204">
        <f>IF(P.O.!$F$4 = "DESONERADO", SICRO!E6060, SICRO!F6060)</f>
        <v>441.19</v>
      </c>
    </row>
    <row r="6061" spans="1:7">
      <c r="A6061" s="645" t="s">
        <v>69</v>
      </c>
      <c r="B6061" s="676">
        <v>6219526</v>
      </c>
      <c r="C6061" s="677" t="s">
        <v>11799</v>
      </c>
      <c r="D6061" s="678" t="s">
        <v>5970</v>
      </c>
      <c r="E6061" s="679">
        <f>IF(F6061 = "", "", ROUND(F6061*SINAPI!$M$5,2))</f>
        <v>53.6</v>
      </c>
      <c r="F6061" s="680">
        <v>55.76</v>
      </c>
      <c r="G6061" s="204">
        <f>IF(P.O.!$F$4 = "DESONERADO", SICRO!E6061, SICRO!F6061)</f>
        <v>55.76</v>
      </c>
    </row>
    <row r="6062" spans="1:7">
      <c r="A6062" s="645" t="s">
        <v>69</v>
      </c>
      <c r="B6062" s="676">
        <v>6219525</v>
      </c>
      <c r="C6062" s="677" t="s">
        <v>11800</v>
      </c>
      <c r="D6062" s="678" t="s">
        <v>5970</v>
      </c>
      <c r="E6062" s="679">
        <f>IF(F6062 = "", "", ROUND(F6062*SINAPI!$M$5,2))</f>
        <v>49.38</v>
      </c>
      <c r="F6062" s="680">
        <v>51.37</v>
      </c>
      <c r="G6062" s="204">
        <f>IF(P.O.!$F$4 = "DESONERADO", SICRO!E6062, SICRO!F6062)</f>
        <v>51.37</v>
      </c>
    </row>
    <row r="6063" spans="1:7">
      <c r="A6063" s="645" t="s">
        <v>69</v>
      </c>
      <c r="B6063" s="676">
        <v>6219508</v>
      </c>
      <c r="C6063" s="677" t="s">
        <v>11801</v>
      </c>
      <c r="D6063" s="678" t="s">
        <v>5970</v>
      </c>
      <c r="E6063" s="679">
        <f>IF(F6063 = "", "", ROUND(F6063*SINAPI!$M$5,2))</f>
        <v>348.02</v>
      </c>
      <c r="F6063" s="680">
        <v>362.06</v>
      </c>
      <c r="G6063" s="204">
        <f>IF(P.O.!$F$4 = "DESONERADO", SICRO!E6063, SICRO!F6063)</f>
        <v>362.06</v>
      </c>
    </row>
    <row r="6064" spans="1:7">
      <c r="A6064" s="645" t="s">
        <v>69</v>
      </c>
      <c r="B6064" s="676">
        <v>6219511</v>
      </c>
      <c r="C6064" s="677" t="s">
        <v>11802</v>
      </c>
      <c r="D6064" s="678" t="s">
        <v>5970</v>
      </c>
      <c r="E6064" s="679">
        <f>IF(F6064 = "", "", ROUND(F6064*SINAPI!$M$5,2))</f>
        <v>263.26</v>
      </c>
      <c r="F6064" s="680">
        <v>273.88</v>
      </c>
      <c r="G6064" s="204">
        <f>IF(P.O.!$F$4 = "DESONERADO", SICRO!E6064, SICRO!F6064)</f>
        <v>273.88</v>
      </c>
    </row>
    <row r="6065" spans="1:7">
      <c r="A6065" s="645" t="s">
        <v>69</v>
      </c>
      <c r="B6065" s="676">
        <v>6219500</v>
      </c>
      <c r="C6065" s="677" t="s">
        <v>11803</v>
      </c>
      <c r="D6065" s="678" t="s">
        <v>6087</v>
      </c>
      <c r="E6065" s="679">
        <f>IF(F6065 = "", "", ROUND(F6065*SINAPI!$M$5,2))</f>
        <v>133.07</v>
      </c>
      <c r="F6065" s="680">
        <v>138.44</v>
      </c>
      <c r="G6065" s="204">
        <f>IF(P.O.!$F$4 = "DESONERADO", SICRO!E6065, SICRO!F6065)</f>
        <v>138.44</v>
      </c>
    </row>
    <row r="6066" spans="1:7">
      <c r="A6066" s="645" t="s">
        <v>69</v>
      </c>
      <c r="B6066" s="676">
        <v>6219418</v>
      </c>
      <c r="C6066" s="677" t="s">
        <v>11804</v>
      </c>
      <c r="D6066" s="678" t="s">
        <v>6087</v>
      </c>
      <c r="E6066" s="679">
        <f>IF(F6066 = "", "", ROUND(F6066*SINAPI!$M$5,2))</f>
        <v>290.14999999999998</v>
      </c>
      <c r="F6066" s="680">
        <v>301.85000000000002</v>
      </c>
      <c r="G6066" s="204">
        <f>IF(P.O.!$F$4 = "DESONERADO", SICRO!E6066, SICRO!F6066)</f>
        <v>301.85000000000002</v>
      </c>
    </row>
    <row r="6067" spans="1:7">
      <c r="A6067" s="645" t="s">
        <v>69</v>
      </c>
      <c r="B6067" s="676">
        <v>6219412</v>
      </c>
      <c r="C6067" s="677" t="s">
        <v>11805</v>
      </c>
      <c r="D6067" s="678" t="s">
        <v>6087</v>
      </c>
      <c r="E6067" s="679">
        <f>IF(F6067 = "", "", ROUND(F6067*SINAPI!$M$5,2))</f>
        <v>203.21</v>
      </c>
      <c r="F6067" s="680">
        <v>211.41</v>
      </c>
      <c r="G6067" s="204">
        <f>IF(P.O.!$F$4 = "DESONERADO", SICRO!E6067, SICRO!F6067)</f>
        <v>211.41</v>
      </c>
    </row>
    <row r="6068" spans="1:7">
      <c r="A6068" s="645" t="s">
        <v>69</v>
      </c>
      <c r="B6068" s="676">
        <v>6219406</v>
      </c>
      <c r="C6068" s="677" t="s">
        <v>11806</v>
      </c>
      <c r="D6068" s="678" t="s">
        <v>6087</v>
      </c>
      <c r="E6068" s="679">
        <f>IF(F6068 = "", "", ROUND(F6068*SINAPI!$M$5,2))</f>
        <v>143.01</v>
      </c>
      <c r="F6068" s="680">
        <v>148.78</v>
      </c>
      <c r="G6068" s="204">
        <f>IF(P.O.!$F$4 = "DESONERADO", SICRO!E6068, SICRO!F6068)</f>
        <v>148.78</v>
      </c>
    </row>
    <row r="6069" spans="1:7">
      <c r="A6069" s="645" t="s">
        <v>69</v>
      </c>
      <c r="B6069" s="676">
        <v>6219501</v>
      </c>
      <c r="C6069" s="677" t="s">
        <v>11807</v>
      </c>
      <c r="D6069" s="678" t="s">
        <v>6087</v>
      </c>
      <c r="E6069" s="679">
        <f>IF(F6069 = "", "", ROUND(F6069*SINAPI!$M$5,2))</f>
        <v>144.19999999999999</v>
      </c>
      <c r="F6069" s="680">
        <v>150.02000000000001</v>
      </c>
      <c r="G6069" s="204">
        <f>IF(P.O.!$F$4 = "DESONERADO", SICRO!E6069, SICRO!F6069)</f>
        <v>150.02000000000001</v>
      </c>
    </row>
    <row r="6070" spans="1:7">
      <c r="A6070" s="645" t="s">
        <v>69</v>
      </c>
      <c r="B6070" s="676">
        <v>6219419</v>
      </c>
      <c r="C6070" s="677" t="s">
        <v>11808</v>
      </c>
      <c r="D6070" s="678" t="s">
        <v>6087</v>
      </c>
      <c r="E6070" s="679">
        <f>IF(F6070 = "", "", ROUND(F6070*SINAPI!$M$5,2))</f>
        <v>319.76</v>
      </c>
      <c r="F6070" s="680">
        <v>332.66</v>
      </c>
      <c r="G6070" s="204">
        <f>IF(P.O.!$F$4 = "DESONERADO", SICRO!E6070, SICRO!F6070)</f>
        <v>332.66</v>
      </c>
    </row>
    <row r="6071" spans="1:7">
      <c r="A6071" s="645" t="s">
        <v>69</v>
      </c>
      <c r="B6071" s="676">
        <v>6219413</v>
      </c>
      <c r="C6071" s="677" t="s">
        <v>11809</v>
      </c>
      <c r="D6071" s="678" t="s">
        <v>6087</v>
      </c>
      <c r="E6071" s="679">
        <f>IF(F6071 = "", "", ROUND(F6071*SINAPI!$M$5,2))</f>
        <v>222.17</v>
      </c>
      <c r="F6071" s="680">
        <v>231.13</v>
      </c>
      <c r="G6071" s="204">
        <f>IF(P.O.!$F$4 = "DESONERADO", SICRO!E6071, SICRO!F6071)</f>
        <v>231.13</v>
      </c>
    </row>
    <row r="6072" spans="1:7">
      <c r="A6072" s="645" t="s">
        <v>69</v>
      </c>
      <c r="B6072" s="676">
        <v>6219407</v>
      </c>
      <c r="C6072" s="677" t="s">
        <v>11810</v>
      </c>
      <c r="D6072" s="678" t="s">
        <v>6087</v>
      </c>
      <c r="E6072" s="679">
        <f>IF(F6072 = "", "", ROUND(F6072*SINAPI!$M$5,2))</f>
        <v>155.18</v>
      </c>
      <c r="F6072" s="680">
        <v>161.44</v>
      </c>
      <c r="G6072" s="204">
        <f>IF(P.O.!$F$4 = "DESONERADO", SICRO!E6072, SICRO!F6072)</f>
        <v>161.44</v>
      </c>
    </row>
    <row r="6073" spans="1:7">
      <c r="A6073" s="645" t="s">
        <v>69</v>
      </c>
      <c r="B6073" s="676">
        <v>6219502</v>
      </c>
      <c r="C6073" s="677" t="s">
        <v>11811</v>
      </c>
      <c r="D6073" s="678" t="s">
        <v>6087</v>
      </c>
      <c r="E6073" s="679">
        <f>IF(F6073 = "", "", ROUND(F6073*SINAPI!$M$5,2))</f>
        <v>156.02000000000001</v>
      </c>
      <c r="F6073" s="680">
        <v>162.31</v>
      </c>
      <c r="G6073" s="204">
        <f>IF(P.O.!$F$4 = "DESONERADO", SICRO!E6073, SICRO!F6073)</f>
        <v>162.31</v>
      </c>
    </row>
    <row r="6074" spans="1:7">
      <c r="A6074" s="645" t="s">
        <v>69</v>
      </c>
      <c r="B6074" s="676">
        <v>6219420</v>
      </c>
      <c r="C6074" s="677" t="s">
        <v>11812</v>
      </c>
      <c r="D6074" s="678" t="s">
        <v>6087</v>
      </c>
      <c r="E6074" s="679">
        <f>IF(F6074 = "", "", ROUND(F6074*SINAPI!$M$5,2))</f>
        <v>358.41</v>
      </c>
      <c r="F6074" s="680">
        <v>372.86</v>
      </c>
      <c r="G6074" s="204">
        <f>IF(P.O.!$F$4 = "DESONERADO", SICRO!E6074, SICRO!F6074)</f>
        <v>372.86</v>
      </c>
    </row>
    <row r="6075" spans="1:7">
      <c r="A6075" s="645" t="s">
        <v>69</v>
      </c>
      <c r="B6075" s="676">
        <v>6219414</v>
      </c>
      <c r="C6075" s="677" t="s">
        <v>11813</v>
      </c>
      <c r="D6075" s="678" t="s">
        <v>6087</v>
      </c>
      <c r="E6075" s="679">
        <f>IF(F6075 = "", "", ROUND(F6075*SINAPI!$M$5,2))</f>
        <v>244.67</v>
      </c>
      <c r="F6075" s="680">
        <v>254.54</v>
      </c>
      <c r="G6075" s="204">
        <f>IF(P.O.!$F$4 = "DESONERADO", SICRO!E6075, SICRO!F6075)</f>
        <v>254.54</v>
      </c>
    </row>
    <row r="6076" spans="1:7">
      <c r="A6076" s="645" t="s">
        <v>69</v>
      </c>
      <c r="B6076" s="676">
        <v>6219408</v>
      </c>
      <c r="C6076" s="677" t="s">
        <v>11814</v>
      </c>
      <c r="D6076" s="678" t="s">
        <v>6087</v>
      </c>
      <c r="E6076" s="679">
        <f>IF(F6076 = "", "", ROUND(F6076*SINAPI!$M$5,2))</f>
        <v>167.89</v>
      </c>
      <c r="F6076" s="680">
        <v>174.66</v>
      </c>
      <c r="G6076" s="204">
        <f>IF(P.O.!$F$4 = "DESONERADO", SICRO!E6076, SICRO!F6076)</f>
        <v>174.66</v>
      </c>
    </row>
    <row r="6077" spans="1:7">
      <c r="A6077" s="645" t="s">
        <v>69</v>
      </c>
      <c r="B6077" s="676">
        <v>6219503</v>
      </c>
      <c r="C6077" s="677" t="s">
        <v>11815</v>
      </c>
      <c r="D6077" s="678" t="s">
        <v>6087</v>
      </c>
      <c r="E6077" s="679">
        <f>IF(F6077 = "", "", ROUND(F6077*SINAPI!$M$5,2))</f>
        <v>180.92</v>
      </c>
      <c r="F6077" s="680">
        <v>188.22</v>
      </c>
      <c r="G6077" s="204">
        <f>IF(P.O.!$F$4 = "DESONERADO", SICRO!E6077, SICRO!F6077)</f>
        <v>188.22</v>
      </c>
    </row>
    <row r="6078" spans="1:7">
      <c r="A6078" s="645" t="s">
        <v>69</v>
      </c>
      <c r="B6078" s="676">
        <v>6219421</v>
      </c>
      <c r="C6078" s="677" t="s">
        <v>11816</v>
      </c>
      <c r="D6078" s="678" t="s">
        <v>6087</v>
      </c>
      <c r="E6078" s="679">
        <f>IF(F6078 = "", "", ROUND(F6078*SINAPI!$M$5,2))</f>
        <v>426.76</v>
      </c>
      <c r="F6078" s="680">
        <v>443.97</v>
      </c>
      <c r="G6078" s="204">
        <f>IF(P.O.!$F$4 = "DESONERADO", SICRO!E6078, SICRO!F6078)</f>
        <v>443.97</v>
      </c>
    </row>
    <row r="6079" spans="1:7">
      <c r="A6079" s="645" t="s">
        <v>69</v>
      </c>
      <c r="B6079" s="676">
        <v>6219415</v>
      </c>
      <c r="C6079" s="677" t="s">
        <v>11817</v>
      </c>
      <c r="D6079" s="678" t="s">
        <v>6087</v>
      </c>
      <c r="E6079" s="679">
        <f>IF(F6079 = "", "", ROUND(F6079*SINAPI!$M$5,2))</f>
        <v>286.37</v>
      </c>
      <c r="F6079" s="680">
        <v>297.92</v>
      </c>
      <c r="G6079" s="204">
        <f>IF(P.O.!$F$4 = "DESONERADO", SICRO!E6079, SICRO!F6079)</f>
        <v>297.92</v>
      </c>
    </row>
    <row r="6080" spans="1:7">
      <c r="A6080" s="645" t="s">
        <v>69</v>
      </c>
      <c r="B6080" s="676">
        <v>6219409</v>
      </c>
      <c r="C6080" s="677" t="s">
        <v>11818</v>
      </c>
      <c r="D6080" s="678" t="s">
        <v>6087</v>
      </c>
      <c r="E6080" s="679">
        <f>IF(F6080 = "", "", ROUND(F6080*SINAPI!$M$5,2))</f>
        <v>196.09</v>
      </c>
      <c r="F6080" s="680">
        <v>204</v>
      </c>
      <c r="G6080" s="204">
        <f>IF(P.O.!$F$4 = "DESONERADO", SICRO!E6080, SICRO!F6080)</f>
        <v>204</v>
      </c>
    </row>
    <row r="6081" spans="1:7">
      <c r="A6081" s="645" t="s">
        <v>69</v>
      </c>
      <c r="B6081" s="676">
        <v>6219518</v>
      </c>
      <c r="C6081" s="677" t="s">
        <v>11819</v>
      </c>
      <c r="D6081" s="678" t="s">
        <v>6087</v>
      </c>
      <c r="E6081" s="679">
        <f>IF(F6081 = "", "", ROUND(F6081*SINAPI!$M$5,2))</f>
        <v>50.52</v>
      </c>
      <c r="F6081" s="680">
        <v>52.56</v>
      </c>
      <c r="G6081" s="204">
        <f>IF(P.O.!$F$4 = "DESONERADO", SICRO!E6081, SICRO!F6081)</f>
        <v>52.56</v>
      </c>
    </row>
    <row r="6082" spans="1:7">
      <c r="A6082" s="645" t="s">
        <v>69</v>
      </c>
      <c r="B6082" s="676">
        <v>6219504</v>
      </c>
      <c r="C6082" s="677" t="s">
        <v>11820</v>
      </c>
      <c r="D6082" s="678" t="s">
        <v>6087</v>
      </c>
      <c r="E6082" s="679">
        <f>IF(F6082 = "", "", ROUND(F6082*SINAPI!$M$5,2))</f>
        <v>111.46</v>
      </c>
      <c r="F6082" s="680">
        <v>115.95</v>
      </c>
      <c r="G6082" s="204">
        <f>IF(P.O.!$F$4 = "DESONERADO", SICRO!E6082, SICRO!F6082)</f>
        <v>115.95</v>
      </c>
    </row>
    <row r="6083" spans="1:7">
      <c r="A6083" s="645" t="s">
        <v>69</v>
      </c>
      <c r="B6083" s="676">
        <v>6219422</v>
      </c>
      <c r="C6083" s="677" t="s">
        <v>11821</v>
      </c>
      <c r="D6083" s="678" t="s">
        <v>6087</v>
      </c>
      <c r="E6083" s="679">
        <f>IF(F6083 = "", "", ROUND(F6083*SINAPI!$M$5,2))</f>
        <v>250.26</v>
      </c>
      <c r="F6083" s="680">
        <v>260.35000000000002</v>
      </c>
      <c r="G6083" s="204">
        <f>IF(P.O.!$F$4 = "DESONERADO", SICRO!E6083, SICRO!F6083)</f>
        <v>260.35000000000002</v>
      </c>
    </row>
    <row r="6084" spans="1:7">
      <c r="A6084" s="645" t="s">
        <v>69</v>
      </c>
      <c r="B6084" s="676">
        <v>6219416</v>
      </c>
      <c r="C6084" s="677" t="s">
        <v>11822</v>
      </c>
      <c r="D6084" s="678" t="s">
        <v>6087</v>
      </c>
      <c r="E6084" s="679">
        <f>IF(F6084 = "", "", ROUND(F6084*SINAPI!$M$5,2))</f>
        <v>191.78</v>
      </c>
      <c r="F6084" s="680">
        <v>199.51</v>
      </c>
      <c r="G6084" s="204">
        <f>IF(P.O.!$F$4 = "DESONERADO", SICRO!E6084, SICRO!F6084)</f>
        <v>199.51</v>
      </c>
    </row>
    <row r="6085" spans="1:7">
      <c r="A6085" s="645" t="s">
        <v>69</v>
      </c>
      <c r="B6085" s="676">
        <v>6219410</v>
      </c>
      <c r="C6085" s="677" t="s">
        <v>11823</v>
      </c>
      <c r="D6085" s="678" t="s">
        <v>6087</v>
      </c>
      <c r="E6085" s="679">
        <f>IF(F6085 = "", "", ROUND(F6085*SINAPI!$M$5,2))</f>
        <v>133.28</v>
      </c>
      <c r="F6085" s="680">
        <v>138.65</v>
      </c>
      <c r="G6085" s="204">
        <f>IF(P.O.!$F$4 = "DESONERADO", SICRO!E6085, SICRO!F6085)</f>
        <v>138.65</v>
      </c>
    </row>
    <row r="6086" spans="1:7">
      <c r="A6086" s="645" t="s">
        <v>69</v>
      </c>
      <c r="B6086" s="676">
        <v>6219505</v>
      </c>
      <c r="C6086" s="677" t="s">
        <v>11824</v>
      </c>
      <c r="D6086" s="678" t="s">
        <v>6087</v>
      </c>
      <c r="E6086" s="679">
        <f>IF(F6086 = "", "", ROUND(F6086*SINAPI!$M$5,2))</f>
        <v>100.14</v>
      </c>
      <c r="F6086" s="680">
        <v>104.18</v>
      </c>
      <c r="G6086" s="204">
        <f>IF(P.O.!$F$4 = "DESONERADO", SICRO!E6086, SICRO!F6086)</f>
        <v>104.18</v>
      </c>
    </row>
    <row r="6087" spans="1:7">
      <c r="A6087" s="645" t="s">
        <v>69</v>
      </c>
      <c r="B6087" s="676">
        <v>6219423</v>
      </c>
      <c r="C6087" s="677" t="s">
        <v>11825</v>
      </c>
      <c r="D6087" s="678" t="s">
        <v>6087</v>
      </c>
      <c r="E6087" s="679">
        <f>IF(F6087 = "", "", ROUND(F6087*SINAPI!$M$5,2))</f>
        <v>236.35</v>
      </c>
      <c r="F6087" s="680">
        <v>245.88</v>
      </c>
      <c r="G6087" s="204">
        <f>IF(P.O.!$F$4 = "DESONERADO", SICRO!E6087, SICRO!F6087)</f>
        <v>245.88</v>
      </c>
    </row>
    <row r="6088" spans="1:7">
      <c r="A6088" s="645" t="s">
        <v>69</v>
      </c>
      <c r="B6088" s="676">
        <v>6219417</v>
      </c>
      <c r="C6088" s="677" t="s">
        <v>11826</v>
      </c>
      <c r="D6088" s="678" t="s">
        <v>6087</v>
      </c>
      <c r="E6088" s="679">
        <f>IF(F6088 = "", "", ROUND(F6088*SINAPI!$M$5,2))</f>
        <v>178.82</v>
      </c>
      <c r="F6088" s="680">
        <v>186.03</v>
      </c>
      <c r="G6088" s="204">
        <f>IF(P.O.!$F$4 = "DESONERADO", SICRO!E6088, SICRO!F6088)</f>
        <v>186.03</v>
      </c>
    </row>
    <row r="6089" spans="1:7">
      <c r="A6089" s="645" t="s">
        <v>69</v>
      </c>
      <c r="B6089" s="676">
        <v>6219411</v>
      </c>
      <c r="C6089" s="677" t="s">
        <v>11827</v>
      </c>
      <c r="D6089" s="678" t="s">
        <v>6087</v>
      </c>
      <c r="E6089" s="679">
        <f>IF(F6089 = "", "", ROUND(F6089*SINAPI!$M$5,2))</f>
        <v>121.38</v>
      </c>
      <c r="F6089" s="680">
        <v>126.27</v>
      </c>
      <c r="G6089" s="204">
        <f>IF(P.O.!$F$4 = "DESONERADO", SICRO!E6089, SICRO!F6089)</f>
        <v>126.27</v>
      </c>
    </row>
    <row r="6090" spans="1:7">
      <c r="A6090" s="645" t="s">
        <v>69</v>
      </c>
      <c r="B6090" s="676">
        <v>6219520</v>
      </c>
      <c r="C6090" s="677" t="s">
        <v>11828</v>
      </c>
      <c r="D6090" s="678" t="s">
        <v>7325</v>
      </c>
      <c r="E6090" s="679">
        <f>IF(F6090 = "", "", ROUND(F6090*SINAPI!$M$5,2))</f>
        <v>58.01</v>
      </c>
      <c r="F6090" s="680">
        <v>60.35</v>
      </c>
      <c r="G6090" s="204">
        <f>IF(P.O.!$F$4 = "DESONERADO", SICRO!E6090, SICRO!F6090)</f>
        <v>60.35</v>
      </c>
    </row>
    <row r="6091" spans="1:7">
      <c r="A6091" s="645" t="s">
        <v>69</v>
      </c>
      <c r="B6091" s="676">
        <v>6219433</v>
      </c>
      <c r="C6091" s="677" t="s">
        <v>11829</v>
      </c>
      <c r="D6091" s="678" t="s">
        <v>5970</v>
      </c>
      <c r="E6091" s="679">
        <f>IF(F6091 = "", "", ROUND(F6091*SINAPI!$M$5,2))</f>
        <v>109.83</v>
      </c>
      <c r="F6091" s="680">
        <v>114.26</v>
      </c>
      <c r="G6091" s="204">
        <f>IF(P.O.!$F$4 = "DESONERADO", SICRO!E6091, SICRO!F6091)</f>
        <v>114.26</v>
      </c>
    </row>
    <row r="6092" spans="1:7">
      <c r="A6092" s="645" t="s">
        <v>69</v>
      </c>
      <c r="B6092" s="676">
        <v>6205801</v>
      </c>
      <c r="C6092" s="677" t="s">
        <v>11830</v>
      </c>
      <c r="D6092" s="678" t="s">
        <v>5970</v>
      </c>
      <c r="E6092" s="679">
        <f>IF(F6092 = "", "", ROUND(F6092*SINAPI!$M$5,2))</f>
        <v>70.290000000000006</v>
      </c>
      <c r="F6092" s="680">
        <v>73.12</v>
      </c>
      <c r="G6092" s="204">
        <f>IF(P.O.!$F$4 = "DESONERADO", SICRO!E6092, SICRO!F6092)</f>
        <v>73.12</v>
      </c>
    </row>
    <row r="6093" spans="1:7">
      <c r="A6093" s="645" t="s">
        <v>69</v>
      </c>
      <c r="B6093" s="676">
        <v>6219524</v>
      </c>
      <c r="C6093" s="677" t="s">
        <v>11831</v>
      </c>
      <c r="D6093" s="678" t="s">
        <v>5891</v>
      </c>
      <c r="E6093" s="679">
        <f>IF(F6093 = "", "", ROUND(F6093*SINAPI!$M$5,2))</f>
        <v>11.06</v>
      </c>
      <c r="F6093" s="680">
        <v>11.51</v>
      </c>
      <c r="G6093" s="204">
        <f>IF(P.O.!$F$4 = "DESONERADO", SICRO!E6093, SICRO!F6093)</f>
        <v>11.51</v>
      </c>
    </row>
    <row r="6094" spans="1:7">
      <c r="A6094" s="645" t="s">
        <v>69</v>
      </c>
      <c r="B6094" s="676">
        <v>6416036</v>
      </c>
      <c r="C6094" s="677" t="s">
        <v>32781</v>
      </c>
      <c r="D6094" s="678" t="s">
        <v>6087</v>
      </c>
      <c r="E6094" s="679">
        <f>IF(F6094 = "", "", ROUND(F6094*SINAPI!$M$5,2))</f>
        <v>114.4</v>
      </c>
      <c r="F6094" s="680">
        <v>119.01</v>
      </c>
      <c r="G6094" s="204">
        <f>IF(P.O.!$F$4 = "DESONERADO", SICRO!E6094, SICRO!F6094)</f>
        <v>119.01</v>
      </c>
    </row>
    <row r="6095" spans="1:7">
      <c r="A6095" s="645" t="s">
        <v>69</v>
      </c>
      <c r="B6095" s="676">
        <v>6416038</v>
      </c>
      <c r="C6095" s="677" t="s">
        <v>32782</v>
      </c>
      <c r="D6095" s="678" t="s">
        <v>6087</v>
      </c>
      <c r="E6095" s="679">
        <f>IF(F6095 = "", "", ROUND(F6095*SINAPI!$M$5,2))</f>
        <v>64.650000000000006</v>
      </c>
      <c r="F6095" s="680">
        <v>67.260000000000005</v>
      </c>
      <c r="G6095" s="204">
        <f>IF(P.O.!$F$4 = "DESONERADO", SICRO!E6095, SICRO!F6095)</f>
        <v>67.260000000000005</v>
      </c>
    </row>
    <row r="6096" spans="1:7">
      <c r="A6096" s="645" t="s">
        <v>69</v>
      </c>
      <c r="B6096" s="676">
        <v>6416037</v>
      </c>
      <c r="C6096" s="677" t="s">
        <v>32783</v>
      </c>
      <c r="D6096" s="678" t="s">
        <v>6087</v>
      </c>
      <c r="E6096" s="679">
        <f>IF(F6096 = "", "", ROUND(F6096*SINAPI!$M$5,2))</f>
        <v>124.74</v>
      </c>
      <c r="F6096" s="680">
        <v>129.77000000000001</v>
      </c>
      <c r="G6096" s="204">
        <f>IF(P.O.!$F$4 = "DESONERADO", SICRO!E6096, SICRO!F6096)</f>
        <v>129.77000000000001</v>
      </c>
    </row>
    <row r="6097" spans="1:7">
      <c r="A6097" s="645" t="s">
        <v>69</v>
      </c>
      <c r="B6097" s="676">
        <v>6416035</v>
      </c>
      <c r="C6097" s="677" t="s">
        <v>32784</v>
      </c>
      <c r="D6097" s="678" t="s">
        <v>6087</v>
      </c>
      <c r="E6097" s="679">
        <f>IF(F6097 = "", "", ROUND(F6097*SINAPI!$M$5,2))</f>
        <v>73.03</v>
      </c>
      <c r="F6097" s="680">
        <v>75.97</v>
      </c>
      <c r="G6097" s="204">
        <f>IF(P.O.!$F$4 = "DESONERADO", SICRO!E6097, SICRO!F6097)</f>
        <v>75.97</v>
      </c>
    </row>
    <row r="6098" spans="1:7">
      <c r="A6098" s="645" t="s">
        <v>69</v>
      </c>
      <c r="B6098" s="676">
        <v>6416076</v>
      </c>
      <c r="C6098" s="677" t="s">
        <v>11832</v>
      </c>
      <c r="D6098" s="678" t="s">
        <v>10024</v>
      </c>
      <c r="E6098" s="679">
        <f>IF(F6098 = "", "", ROUND(F6098*SINAPI!$M$5,2))</f>
        <v>158.25</v>
      </c>
      <c r="F6098" s="680">
        <v>164.63</v>
      </c>
      <c r="G6098" s="204">
        <f>IF(P.O.!$F$4 = "DESONERADO", SICRO!E6098, SICRO!F6098)</f>
        <v>164.63</v>
      </c>
    </row>
    <row r="6099" spans="1:7">
      <c r="A6099" s="645" t="s">
        <v>69</v>
      </c>
      <c r="B6099" s="676">
        <v>6416075</v>
      </c>
      <c r="C6099" s="677" t="s">
        <v>11833</v>
      </c>
      <c r="D6099" s="678" t="s">
        <v>10024</v>
      </c>
      <c r="E6099" s="679">
        <f>IF(F6099 = "", "", ROUND(F6099*SINAPI!$M$5,2))</f>
        <v>97.29</v>
      </c>
      <c r="F6099" s="680">
        <v>101.21</v>
      </c>
      <c r="G6099" s="204">
        <f>IF(P.O.!$F$4 = "DESONERADO", SICRO!E6099, SICRO!F6099)</f>
        <v>101.21</v>
      </c>
    </row>
    <row r="6100" spans="1:7">
      <c r="A6100" s="645" t="s">
        <v>69</v>
      </c>
      <c r="B6100" s="676">
        <v>6416226</v>
      </c>
      <c r="C6100" s="677" t="s">
        <v>11834</v>
      </c>
      <c r="D6100" s="678" t="s">
        <v>10024</v>
      </c>
      <c r="E6100" s="679">
        <f>IF(F6100 = "", "", ROUND(F6100*SINAPI!$M$5,2))</f>
        <v>148.41999999999999</v>
      </c>
      <c r="F6100" s="680">
        <v>154.41</v>
      </c>
      <c r="G6100" s="204">
        <f>IF(P.O.!$F$4 = "DESONERADO", SICRO!E6100, SICRO!F6100)</f>
        <v>154.41</v>
      </c>
    </row>
    <row r="6101" spans="1:7">
      <c r="A6101" s="645" t="s">
        <v>69</v>
      </c>
      <c r="B6101" s="676">
        <v>6416225</v>
      </c>
      <c r="C6101" s="677" t="s">
        <v>11835</v>
      </c>
      <c r="D6101" s="678" t="s">
        <v>10024</v>
      </c>
      <c r="E6101" s="679">
        <f>IF(F6101 = "", "", ROUND(F6101*SINAPI!$M$5,2))</f>
        <v>86.14</v>
      </c>
      <c r="F6101" s="680">
        <v>89.61</v>
      </c>
      <c r="G6101" s="204">
        <f>IF(P.O.!$F$4 = "DESONERADO", SICRO!E6101, SICRO!F6101)</f>
        <v>89.61</v>
      </c>
    </row>
    <row r="6102" spans="1:7">
      <c r="A6102" s="645" t="s">
        <v>69</v>
      </c>
      <c r="B6102" s="676">
        <v>6416084</v>
      </c>
      <c r="C6102" s="677" t="s">
        <v>11836</v>
      </c>
      <c r="D6102" s="678" t="s">
        <v>10024</v>
      </c>
      <c r="E6102" s="679">
        <f>IF(F6102 = "", "", ROUND(F6102*SINAPI!$M$5,2))</f>
        <v>150.88999999999999</v>
      </c>
      <c r="F6102" s="680">
        <v>156.97</v>
      </c>
      <c r="G6102" s="204">
        <f>IF(P.O.!$F$4 = "DESONERADO", SICRO!E6102, SICRO!F6102)</f>
        <v>156.97</v>
      </c>
    </row>
    <row r="6103" spans="1:7">
      <c r="A6103" s="645" t="s">
        <v>69</v>
      </c>
      <c r="B6103" s="676">
        <v>6416083</v>
      </c>
      <c r="C6103" s="677" t="s">
        <v>11837</v>
      </c>
      <c r="D6103" s="678" t="s">
        <v>10024</v>
      </c>
      <c r="E6103" s="679">
        <f>IF(F6103 = "", "", ROUND(F6103*SINAPI!$M$5,2))</f>
        <v>86.84</v>
      </c>
      <c r="F6103" s="680">
        <v>90.34</v>
      </c>
      <c r="G6103" s="204">
        <f>IF(P.O.!$F$4 = "DESONERADO", SICRO!E6103, SICRO!F6103)</f>
        <v>90.34</v>
      </c>
    </row>
    <row r="6104" spans="1:7">
      <c r="A6104" s="645" t="s">
        <v>69</v>
      </c>
      <c r="B6104" s="676">
        <v>6416234</v>
      </c>
      <c r="C6104" s="677" t="s">
        <v>11838</v>
      </c>
      <c r="D6104" s="678" t="s">
        <v>10024</v>
      </c>
      <c r="E6104" s="679">
        <f>IF(F6104 = "", "", ROUND(F6104*SINAPI!$M$5,2))</f>
        <v>156.44</v>
      </c>
      <c r="F6104" s="680">
        <v>162.75</v>
      </c>
      <c r="G6104" s="204">
        <f>IF(P.O.!$F$4 = "DESONERADO", SICRO!E6104, SICRO!F6104)</f>
        <v>162.75</v>
      </c>
    </row>
    <row r="6105" spans="1:7">
      <c r="A6105" s="645" t="s">
        <v>69</v>
      </c>
      <c r="B6105" s="676">
        <v>6416233</v>
      </c>
      <c r="C6105" s="677" t="s">
        <v>11839</v>
      </c>
      <c r="D6105" s="678" t="s">
        <v>10024</v>
      </c>
      <c r="E6105" s="679">
        <f>IF(F6105 = "", "", ROUND(F6105*SINAPI!$M$5,2))</f>
        <v>93.54</v>
      </c>
      <c r="F6105" s="680">
        <v>97.31</v>
      </c>
      <c r="G6105" s="204">
        <f>IF(P.O.!$F$4 = "DESONERADO", SICRO!E6105, SICRO!F6105)</f>
        <v>97.31</v>
      </c>
    </row>
    <row r="6106" spans="1:7">
      <c r="A6106" s="645" t="s">
        <v>69</v>
      </c>
      <c r="B6106" s="676">
        <v>6416236</v>
      </c>
      <c r="C6106" s="677" t="s">
        <v>11840</v>
      </c>
      <c r="D6106" s="678" t="s">
        <v>10024</v>
      </c>
      <c r="E6106" s="679">
        <f>IF(F6106 = "", "", ROUND(F6106*SINAPI!$M$5,2))</f>
        <v>160.06</v>
      </c>
      <c r="F6106" s="680">
        <v>166.51</v>
      </c>
      <c r="G6106" s="204">
        <f>IF(P.O.!$F$4 = "DESONERADO", SICRO!E6106, SICRO!F6106)</f>
        <v>166.51</v>
      </c>
    </row>
    <row r="6107" spans="1:7">
      <c r="A6107" s="645" t="s">
        <v>69</v>
      </c>
      <c r="B6107" s="676">
        <v>6416235</v>
      </c>
      <c r="C6107" s="677" t="s">
        <v>11841</v>
      </c>
      <c r="D6107" s="678" t="s">
        <v>10024</v>
      </c>
      <c r="E6107" s="679">
        <f>IF(F6107 = "", "", ROUND(F6107*SINAPI!$M$5,2))</f>
        <v>97.96</v>
      </c>
      <c r="F6107" s="680">
        <v>101.91</v>
      </c>
      <c r="G6107" s="204">
        <f>IF(P.O.!$F$4 = "DESONERADO", SICRO!E6107, SICRO!F6107)</f>
        <v>101.91</v>
      </c>
    </row>
    <row r="6108" spans="1:7">
      <c r="A6108" s="645" t="s">
        <v>69</v>
      </c>
      <c r="B6108" s="676">
        <v>6416040</v>
      </c>
      <c r="C6108" s="677" t="s">
        <v>11842</v>
      </c>
      <c r="D6108" s="678" t="s">
        <v>6087</v>
      </c>
      <c r="E6108" s="679">
        <f>IF(F6108 = "", "", ROUND(F6108*SINAPI!$M$5,2))</f>
        <v>183.69</v>
      </c>
      <c r="F6108" s="680">
        <v>191.1</v>
      </c>
      <c r="G6108" s="204">
        <f>IF(P.O.!$F$4 = "DESONERADO", SICRO!E6108, SICRO!F6108)</f>
        <v>191.1</v>
      </c>
    </row>
    <row r="6109" spans="1:7">
      <c r="A6109" s="645" t="s">
        <v>69</v>
      </c>
      <c r="B6109" s="676">
        <v>6416039</v>
      </c>
      <c r="C6109" s="677" t="s">
        <v>11843</v>
      </c>
      <c r="D6109" s="678" t="s">
        <v>6087</v>
      </c>
      <c r="E6109" s="679">
        <f>IF(F6109 = "", "", ROUND(F6109*SINAPI!$M$5,2))</f>
        <v>89.77</v>
      </c>
      <c r="F6109" s="680">
        <v>93.39</v>
      </c>
      <c r="G6109" s="204">
        <f>IF(P.O.!$F$4 = "DESONERADO", SICRO!E6109, SICRO!F6109)</f>
        <v>93.39</v>
      </c>
    </row>
    <row r="6110" spans="1:7">
      <c r="A6110" s="645" t="s">
        <v>69</v>
      </c>
      <c r="B6110" s="676">
        <v>6416042</v>
      </c>
      <c r="C6110" s="677" t="s">
        <v>11844</v>
      </c>
      <c r="D6110" s="678" t="s">
        <v>6087</v>
      </c>
      <c r="E6110" s="679">
        <f>IF(F6110 = "", "", ROUND(F6110*SINAPI!$M$5,2))</f>
        <v>228.9</v>
      </c>
      <c r="F6110" s="680">
        <v>238.13</v>
      </c>
      <c r="G6110" s="204">
        <f>IF(P.O.!$F$4 = "DESONERADO", SICRO!E6110, SICRO!F6110)</f>
        <v>238.13</v>
      </c>
    </row>
    <row r="6111" spans="1:7">
      <c r="A6111" s="645" t="s">
        <v>69</v>
      </c>
      <c r="B6111" s="676">
        <v>6416041</v>
      </c>
      <c r="C6111" s="677" t="s">
        <v>11845</v>
      </c>
      <c r="D6111" s="678" t="s">
        <v>6087</v>
      </c>
      <c r="E6111" s="679">
        <f>IF(F6111 = "", "", ROUND(F6111*SINAPI!$M$5,2))</f>
        <v>136.83000000000001</v>
      </c>
      <c r="F6111" s="680">
        <v>142.35</v>
      </c>
      <c r="G6111" s="204">
        <f>IF(P.O.!$F$4 = "DESONERADO", SICRO!E6111, SICRO!F6111)</f>
        <v>142.35</v>
      </c>
    </row>
    <row r="6112" spans="1:7">
      <c r="A6112" s="645" t="s">
        <v>69</v>
      </c>
      <c r="B6112" s="676">
        <v>6416080</v>
      </c>
      <c r="C6112" s="677" t="s">
        <v>11846</v>
      </c>
      <c r="D6112" s="678" t="s">
        <v>10024</v>
      </c>
      <c r="E6112" s="679">
        <f>IF(F6112 = "", "", ROUND(F6112*SINAPI!$M$5,2))</f>
        <v>159.03</v>
      </c>
      <c r="F6112" s="680">
        <v>165.44</v>
      </c>
      <c r="G6112" s="204">
        <f>IF(P.O.!$F$4 = "DESONERADO", SICRO!E6112, SICRO!F6112)</f>
        <v>165.44</v>
      </c>
    </row>
    <row r="6113" spans="1:7">
      <c r="A6113" s="645" t="s">
        <v>69</v>
      </c>
      <c r="B6113" s="676">
        <v>6416079</v>
      </c>
      <c r="C6113" s="677" t="s">
        <v>11847</v>
      </c>
      <c r="D6113" s="678" t="s">
        <v>10024</v>
      </c>
      <c r="E6113" s="679">
        <f>IF(F6113 = "", "", ROUND(F6113*SINAPI!$M$5,2))</f>
        <v>107.54</v>
      </c>
      <c r="F6113" s="680">
        <v>111.88</v>
      </c>
      <c r="G6113" s="204">
        <f>IF(P.O.!$F$4 = "DESONERADO", SICRO!E6113, SICRO!F6113)</f>
        <v>111.88</v>
      </c>
    </row>
    <row r="6114" spans="1:7">
      <c r="A6114" s="645" t="s">
        <v>69</v>
      </c>
      <c r="B6114" s="676">
        <v>6416143</v>
      </c>
      <c r="C6114" s="677" t="s">
        <v>11848</v>
      </c>
      <c r="D6114" s="678" t="s">
        <v>10024</v>
      </c>
      <c r="E6114" s="679">
        <f>IF(F6114 = "", "", ROUND(F6114*SINAPI!$M$5,2))</f>
        <v>162.38999999999999</v>
      </c>
      <c r="F6114" s="680">
        <v>168.94</v>
      </c>
      <c r="G6114" s="204">
        <f>IF(P.O.!$F$4 = "DESONERADO", SICRO!E6114, SICRO!F6114)</f>
        <v>168.94</v>
      </c>
    </row>
    <row r="6115" spans="1:7">
      <c r="A6115" s="645" t="s">
        <v>69</v>
      </c>
      <c r="B6115" s="676">
        <v>6416262</v>
      </c>
      <c r="C6115" s="677" t="s">
        <v>11849</v>
      </c>
      <c r="D6115" s="678" t="s">
        <v>10024</v>
      </c>
      <c r="E6115" s="679">
        <f>IF(F6115 = "", "", ROUND(F6115*SINAPI!$M$5,2))</f>
        <v>110.22</v>
      </c>
      <c r="F6115" s="680">
        <v>114.67</v>
      </c>
      <c r="G6115" s="204">
        <f>IF(P.O.!$F$4 = "DESONERADO", SICRO!E6115, SICRO!F6115)</f>
        <v>114.67</v>
      </c>
    </row>
    <row r="6116" spans="1:7">
      <c r="A6116" s="645" t="s">
        <v>69</v>
      </c>
      <c r="B6116" s="676">
        <v>6416078</v>
      </c>
      <c r="C6116" s="677" t="s">
        <v>11850</v>
      </c>
      <c r="D6116" s="678" t="s">
        <v>10024</v>
      </c>
      <c r="E6116" s="679">
        <f>IF(F6116 = "", "", ROUND(F6116*SINAPI!$M$5,2))</f>
        <v>163</v>
      </c>
      <c r="F6116" s="680">
        <v>169.57</v>
      </c>
      <c r="G6116" s="204">
        <f>IF(P.O.!$F$4 = "DESONERADO", SICRO!E6116, SICRO!F6116)</f>
        <v>169.57</v>
      </c>
    </row>
    <row r="6117" spans="1:7">
      <c r="A6117" s="645" t="s">
        <v>69</v>
      </c>
      <c r="B6117" s="676">
        <v>6416077</v>
      </c>
      <c r="C6117" s="677" t="s">
        <v>11851</v>
      </c>
      <c r="D6117" s="678" t="s">
        <v>10024</v>
      </c>
      <c r="E6117" s="679">
        <f>IF(F6117 = "", "", ROUND(F6117*SINAPI!$M$5,2))</f>
        <v>108.61</v>
      </c>
      <c r="F6117" s="680">
        <v>112.99</v>
      </c>
      <c r="G6117" s="204">
        <f>IF(P.O.!$F$4 = "DESONERADO", SICRO!E6117, SICRO!F6117)</f>
        <v>112.99</v>
      </c>
    </row>
    <row r="6118" spans="1:7">
      <c r="A6118" s="645" t="s">
        <v>69</v>
      </c>
      <c r="B6118" s="676">
        <v>6416088</v>
      </c>
      <c r="C6118" s="677" t="s">
        <v>11852</v>
      </c>
      <c r="D6118" s="678" t="s">
        <v>10024</v>
      </c>
      <c r="E6118" s="679">
        <f>IF(F6118 = "", "", ROUND(F6118*SINAPI!$M$5,2))</f>
        <v>160.09</v>
      </c>
      <c r="F6118" s="680">
        <v>166.55</v>
      </c>
      <c r="G6118" s="204">
        <f>IF(P.O.!$F$4 = "DESONERADO", SICRO!E6118, SICRO!F6118)</f>
        <v>166.55</v>
      </c>
    </row>
    <row r="6119" spans="1:7">
      <c r="A6119" s="645" t="s">
        <v>69</v>
      </c>
      <c r="B6119" s="676">
        <v>6416087</v>
      </c>
      <c r="C6119" s="677" t="s">
        <v>11853</v>
      </c>
      <c r="D6119" s="678" t="s">
        <v>10024</v>
      </c>
      <c r="E6119" s="679">
        <f>IF(F6119 = "", "", ROUND(F6119*SINAPI!$M$5,2))</f>
        <v>107.76</v>
      </c>
      <c r="F6119" s="680">
        <v>112.11</v>
      </c>
      <c r="G6119" s="204">
        <f>IF(P.O.!$F$4 = "DESONERADO", SICRO!E6119, SICRO!F6119)</f>
        <v>112.11</v>
      </c>
    </row>
    <row r="6120" spans="1:7">
      <c r="A6120" s="645" t="s">
        <v>69</v>
      </c>
      <c r="B6120" s="676">
        <v>6416246</v>
      </c>
      <c r="C6120" s="677" t="s">
        <v>11854</v>
      </c>
      <c r="D6120" s="678" t="s">
        <v>10024</v>
      </c>
      <c r="E6120" s="679">
        <f>IF(F6120 = "", "", ROUND(F6120*SINAPI!$M$5,2))</f>
        <v>162.87</v>
      </c>
      <c r="F6120" s="680">
        <v>169.44</v>
      </c>
      <c r="G6120" s="204">
        <f>IF(P.O.!$F$4 = "DESONERADO", SICRO!E6120, SICRO!F6120)</f>
        <v>169.44</v>
      </c>
    </row>
    <row r="6121" spans="1:7">
      <c r="A6121" s="645" t="s">
        <v>69</v>
      </c>
      <c r="B6121" s="676">
        <v>6416245</v>
      </c>
      <c r="C6121" s="677" t="s">
        <v>11855</v>
      </c>
      <c r="D6121" s="678" t="s">
        <v>10024</v>
      </c>
      <c r="E6121" s="679">
        <f>IF(F6121 = "", "", ROUND(F6121*SINAPI!$M$5,2))</f>
        <v>110.46</v>
      </c>
      <c r="F6121" s="680">
        <v>114.91</v>
      </c>
      <c r="G6121" s="204">
        <f>IF(P.O.!$F$4 = "DESONERADO", SICRO!E6121, SICRO!F6121)</f>
        <v>114.91</v>
      </c>
    </row>
    <row r="6122" spans="1:7">
      <c r="A6122" s="645" t="s">
        <v>69</v>
      </c>
      <c r="B6122" s="676">
        <v>6416248</v>
      </c>
      <c r="C6122" s="677" t="s">
        <v>11856</v>
      </c>
      <c r="D6122" s="678" t="s">
        <v>10024</v>
      </c>
      <c r="E6122" s="679">
        <f>IF(F6122 = "", "", ROUND(F6122*SINAPI!$M$5,2))</f>
        <v>168.6</v>
      </c>
      <c r="F6122" s="680">
        <v>175.4</v>
      </c>
      <c r="G6122" s="204">
        <f>IF(P.O.!$F$4 = "DESONERADO", SICRO!E6122, SICRO!F6122)</f>
        <v>175.4</v>
      </c>
    </row>
    <row r="6123" spans="1:7">
      <c r="A6123" s="645" t="s">
        <v>69</v>
      </c>
      <c r="B6123" s="676">
        <v>6416247</v>
      </c>
      <c r="C6123" s="677" t="s">
        <v>11857</v>
      </c>
      <c r="D6123" s="678" t="s">
        <v>10024</v>
      </c>
      <c r="E6123" s="679">
        <f>IF(F6123 = "", "", ROUND(F6123*SINAPI!$M$5,2))</f>
        <v>113.22</v>
      </c>
      <c r="F6123" s="680">
        <v>117.79</v>
      </c>
      <c r="G6123" s="204">
        <f>IF(P.O.!$F$4 = "DESONERADO", SICRO!E6123, SICRO!F6123)</f>
        <v>117.79</v>
      </c>
    </row>
    <row r="6124" spans="1:7">
      <c r="A6124" s="645" t="s">
        <v>69</v>
      </c>
      <c r="B6124" s="676">
        <v>6416214</v>
      </c>
      <c r="C6124" s="677" t="s">
        <v>11858</v>
      </c>
      <c r="D6124" s="678" t="s">
        <v>10024</v>
      </c>
      <c r="E6124" s="679">
        <f>IF(F6124 = "", "", ROUND(F6124*SINAPI!$M$5,2))</f>
        <v>189.45</v>
      </c>
      <c r="F6124" s="680">
        <v>197.09</v>
      </c>
      <c r="G6124" s="204">
        <f>IF(P.O.!$F$4 = "DESONERADO", SICRO!E6124, SICRO!F6124)</f>
        <v>197.09</v>
      </c>
    </row>
    <row r="6125" spans="1:7">
      <c r="A6125" s="645" t="s">
        <v>69</v>
      </c>
      <c r="B6125" s="676">
        <v>6416218</v>
      </c>
      <c r="C6125" s="677" t="s">
        <v>11859</v>
      </c>
      <c r="D6125" s="678" t="s">
        <v>10024</v>
      </c>
      <c r="E6125" s="679">
        <f>IF(F6125 = "", "", ROUND(F6125*SINAPI!$M$5,2))</f>
        <v>150.38999999999999</v>
      </c>
      <c r="F6125" s="680">
        <v>156.44999999999999</v>
      </c>
      <c r="G6125" s="204">
        <f>IF(P.O.!$F$4 = "DESONERADO", SICRO!E6125, SICRO!F6125)</f>
        <v>156.44999999999999</v>
      </c>
    </row>
    <row r="6126" spans="1:7">
      <c r="A6126" s="645" t="s">
        <v>69</v>
      </c>
      <c r="B6126" s="676">
        <v>6416211</v>
      </c>
      <c r="C6126" s="677" t="s">
        <v>11860</v>
      </c>
      <c r="D6126" s="678" t="s">
        <v>10024</v>
      </c>
      <c r="E6126" s="679">
        <f>IF(F6126 = "", "", ROUND(F6126*SINAPI!$M$5,2))</f>
        <v>189.11</v>
      </c>
      <c r="F6126" s="680">
        <v>196.74</v>
      </c>
      <c r="G6126" s="204">
        <f>IF(P.O.!$F$4 = "DESONERADO", SICRO!E6126, SICRO!F6126)</f>
        <v>196.74</v>
      </c>
    </row>
    <row r="6127" spans="1:7">
      <c r="A6127" s="645" t="s">
        <v>69</v>
      </c>
      <c r="B6127" s="676">
        <v>6416215</v>
      </c>
      <c r="C6127" s="677" t="s">
        <v>11861</v>
      </c>
      <c r="D6127" s="678" t="s">
        <v>10024</v>
      </c>
      <c r="E6127" s="679">
        <f>IF(F6127 = "", "", ROUND(F6127*SINAPI!$M$5,2))</f>
        <v>150.9</v>
      </c>
      <c r="F6127" s="680">
        <v>156.99</v>
      </c>
      <c r="G6127" s="204">
        <f>IF(P.O.!$F$4 = "DESONERADO", SICRO!E6127, SICRO!F6127)</f>
        <v>156.99</v>
      </c>
    </row>
    <row r="6128" spans="1:7">
      <c r="A6128" s="645" t="s">
        <v>69</v>
      </c>
      <c r="B6128" s="676">
        <v>6416212</v>
      </c>
      <c r="C6128" s="677" t="s">
        <v>11862</v>
      </c>
      <c r="D6128" s="678" t="s">
        <v>10024</v>
      </c>
      <c r="E6128" s="679">
        <f>IF(F6128 = "", "", ROUND(F6128*SINAPI!$M$5,2))</f>
        <v>191.69</v>
      </c>
      <c r="F6128" s="680">
        <v>199.42</v>
      </c>
      <c r="G6128" s="204">
        <f>IF(P.O.!$F$4 = "DESONERADO", SICRO!E6128, SICRO!F6128)</f>
        <v>199.42</v>
      </c>
    </row>
    <row r="6129" spans="1:7">
      <c r="A6129" s="645" t="s">
        <v>69</v>
      </c>
      <c r="B6129" s="676">
        <v>6416216</v>
      </c>
      <c r="C6129" s="677" t="s">
        <v>11863</v>
      </c>
      <c r="D6129" s="678" t="s">
        <v>10024</v>
      </c>
      <c r="E6129" s="679">
        <f>IF(F6129 = "", "", ROUND(F6129*SINAPI!$M$5,2))</f>
        <v>154.93</v>
      </c>
      <c r="F6129" s="680">
        <v>161.18</v>
      </c>
      <c r="G6129" s="204">
        <f>IF(P.O.!$F$4 = "DESONERADO", SICRO!E6129, SICRO!F6129)</f>
        <v>161.18</v>
      </c>
    </row>
    <row r="6130" spans="1:7">
      <c r="A6130" s="645" t="s">
        <v>69</v>
      </c>
      <c r="B6130" s="676">
        <v>6416213</v>
      </c>
      <c r="C6130" s="677" t="s">
        <v>11864</v>
      </c>
      <c r="D6130" s="678" t="s">
        <v>10024</v>
      </c>
      <c r="E6130" s="679">
        <f>IF(F6130 = "", "", ROUND(F6130*SINAPI!$M$5,2))</f>
        <v>190.81</v>
      </c>
      <c r="F6130" s="680">
        <v>198.5</v>
      </c>
      <c r="G6130" s="204">
        <f>IF(P.O.!$F$4 = "DESONERADO", SICRO!E6130, SICRO!F6130)</f>
        <v>198.5</v>
      </c>
    </row>
    <row r="6131" spans="1:7">
      <c r="A6131" s="645" t="s">
        <v>69</v>
      </c>
      <c r="B6131" s="676">
        <v>6416217</v>
      </c>
      <c r="C6131" s="677" t="s">
        <v>11865</v>
      </c>
      <c r="D6131" s="678" t="s">
        <v>10024</v>
      </c>
      <c r="E6131" s="679">
        <f>IF(F6131 = "", "", ROUND(F6131*SINAPI!$M$5,2))</f>
        <v>156.93</v>
      </c>
      <c r="F6131" s="680">
        <v>163.26</v>
      </c>
      <c r="G6131" s="204">
        <f>IF(P.O.!$F$4 = "DESONERADO", SICRO!E6131, SICRO!F6131)</f>
        <v>163.26</v>
      </c>
    </row>
    <row r="6132" spans="1:7">
      <c r="A6132" s="645" t="s">
        <v>69</v>
      </c>
      <c r="B6132" s="676">
        <v>6416289</v>
      </c>
      <c r="C6132" s="677" t="s">
        <v>11866</v>
      </c>
      <c r="D6132" s="678" t="s">
        <v>6087</v>
      </c>
      <c r="E6132" s="679">
        <f>IF(F6132 = "", "", ROUND(F6132*SINAPI!$M$5,2))</f>
        <v>97.74</v>
      </c>
      <c r="F6132" s="680">
        <v>101.68</v>
      </c>
      <c r="G6132" s="204">
        <f>IF(P.O.!$F$4 = "DESONERADO", SICRO!E6132, SICRO!F6132)</f>
        <v>101.68</v>
      </c>
    </row>
    <row r="6133" spans="1:7">
      <c r="A6133" s="645" t="s">
        <v>69</v>
      </c>
      <c r="B6133" s="676">
        <v>6416288</v>
      </c>
      <c r="C6133" s="677" t="s">
        <v>32785</v>
      </c>
      <c r="D6133" s="678" t="s">
        <v>6087</v>
      </c>
      <c r="E6133" s="679">
        <f>IF(F6133 = "", "", ROUND(F6133*SINAPI!$M$5,2))</f>
        <v>73.56</v>
      </c>
      <c r="F6133" s="680">
        <v>76.53</v>
      </c>
      <c r="G6133" s="204">
        <f>IF(P.O.!$F$4 = "DESONERADO", SICRO!E6133, SICRO!F6133)</f>
        <v>76.53</v>
      </c>
    </row>
    <row r="6134" spans="1:7">
      <c r="A6134" s="645" t="s">
        <v>69</v>
      </c>
      <c r="B6134" s="676">
        <v>6416098</v>
      </c>
      <c r="C6134" s="677" t="s">
        <v>11867</v>
      </c>
      <c r="D6134" s="678" t="s">
        <v>10024</v>
      </c>
      <c r="E6134" s="679">
        <f>IF(F6134 = "", "", ROUND(F6134*SINAPI!$M$5,2))</f>
        <v>142.99</v>
      </c>
      <c r="F6134" s="680">
        <v>148.76</v>
      </c>
      <c r="G6134" s="204">
        <f>IF(P.O.!$F$4 = "DESONERADO", SICRO!E6134, SICRO!F6134)</f>
        <v>148.76</v>
      </c>
    </row>
    <row r="6135" spans="1:7">
      <c r="A6135" s="645" t="s">
        <v>69</v>
      </c>
      <c r="B6135" s="676">
        <v>6416097</v>
      </c>
      <c r="C6135" s="677" t="s">
        <v>11868</v>
      </c>
      <c r="D6135" s="678" t="s">
        <v>10024</v>
      </c>
      <c r="E6135" s="679">
        <f>IF(F6135 = "", "", ROUND(F6135*SINAPI!$M$5,2))</f>
        <v>114.18</v>
      </c>
      <c r="F6135" s="680">
        <v>118.78</v>
      </c>
      <c r="G6135" s="204">
        <f>IF(P.O.!$F$4 = "DESONERADO", SICRO!E6135, SICRO!F6135)</f>
        <v>118.78</v>
      </c>
    </row>
    <row r="6136" spans="1:7">
      <c r="A6136" s="645" t="s">
        <v>69</v>
      </c>
      <c r="B6136" s="676">
        <v>6416258</v>
      </c>
      <c r="C6136" s="677" t="s">
        <v>11869</v>
      </c>
      <c r="D6136" s="678" t="s">
        <v>10024</v>
      </c>
      <c r="E6136" s="679">
        <f>IF(F6136 = "", "", ROUND(F6136*SINAPI!$M$5,2))</f>
        <v>141.57</v>
      </c>
      <c r="F6136" s="680">
        <v>147.28</v>
      </c>
      <c r="G6136" s="204">
        <f>IF(P.O.!$F$4 = "DESONERADO", SICRO!E6136, SICRO!F6136)</f>
        <v>147.28</v>
      </c>
    </row>
    <row r="6137" spans="1:7">
      <c r="A6137" s="645" t="s">
        <v>69</v>
      </c>
      <c r="B6137" s="676">
        <v>6416259</v>
      </c>
      <c r="C6137" s="677" t="s">
        <v>11870</v>
      </c>
      <c r="D6137" s="678" t="s">
        <v>10024</v>
      </c>
      <c r="E6137" s="679">
        <f>IF(F6137 = "", "", ROUND(F6137*SINAPI!$M$5,2))</f>
        <v>110.02</v>
      </c>
      <c r="F6137" s="680">
        <v>114.46</v>
      </c>
      <c r="G6137" s="204">
        <f>IF(P.O.!$F$4 = "DESONERADO", SICRO!E6137, SICRO!F6137)</f>
        <v>114.46</v>
      </c>
    </row>
    <row r="6138" spans="1:7">
      <c r="A6138" s="645" t="s">
        <v>69</v>
      </c>
      <c r="B6138" s="676">
        <v>6416074</v>
      </c>
      <c r="C6138" s="677" t="s">
        <v>11871</v>
      </c>
      <c r="D6138" s="678" t="s">
        <v>6087</v>
      </c>
      <c r="E6138" s="679">
        <f>IF(F6138 = "", "", ROUND(F6138*SINAPI!$M$5,2))</f>
        <v>229.31</v>
      </c>
      <c r="F6138" s="680">
        <v>238.56</v>
      </c>
      <c r="G6138" s="204">
        <f>IF(P.O.!$F$4 = "DESONERADO", SICRO!E6138, SICRO!F6138)</f>
        <v>238.56</v>
      </c>
    </row>
    <row r="6139" spans="1:7">
      <c r="A6139" s="645" t="s">
        <v>69</v>
      </c>
      <c r="B6139" s="676">
        <v>6416073</v>
      </c>
      <c r="C6139" s="677" t="s">
        <v>11872</v>
      </c>
      <c r="D6139" s="678" t="s">
        <v>6087</v>
      </c>
      <c r="E6139" s="679">
        <f>IF(F6139 = "", "", ROUND(F6139*SINAPI!$M$5,2))</f>
        <v>113.17</v>
      </c>
      <c r="F6139" s="680">
        <v>117.73</v>
      </c>
      <c r="G6139" s="204">
        <f>IF(P.O.!$F$4 = "DESONERADO", SICRO!E6139, SICRO!F6139)</f>
        <v>117.73</v>
      </c>
    </row>
    <row r="6140" spans="1:7">
      <c r="A6140" s="645" t="s">
        <v>69</v>
      </c>
      <c r="B6140" s="676">
        <v>6416220</v>
      </c>
      <c r="C6140" s="677" t="s">
        <v>11873</v>
      </c>
      <c r="D6140" s="678" t="s">
        <v>6087</v>
      </c>
      <c r="E6140" s="679">
        <f>IF(F6140 = "", "", ROUND(F6140*SINAPI!$M$5,2))</f>
        <v>230.54</v>
      </c>
      <c r="F6140" s="680">
        <v>239.84</v>
      </c>
      <c r="G6140" s="204">
        <f>IF(P.O.!$F$4 = "DESONERADO", SICRO!E6140, SICRO!F6140)</f>
        <v>239.84</v>
      </c>
    </row>
    <row r="6141" spans="1:7">
      <c r="A6141" s="645" t="s">
        <v>69</v>
      </c>
      <c r="B6141" s="676">
        <v>6416219</v>
      </c>
      <c r="C6141" s="677" t="s">
        <v>11874</v>
      </c>
      <c r="D6141" s="678" t="s">
        <v>6087</v>
      </c>
      <c r="E6141" s="679">
        <f>IF(F6141 = "", "", ROUND(F6141*SINAPI!$M$5,2))</f>
        <v>110.23</v>
      </c>
      <c r="F6141" s="680">
        <v>114.68</v>
      </c>
      <c r="G6141" s="204">
        <f>IF(P.O.!$F$4 = "DESONERADO", SICRO!E6141, SICRO!F6141)</f>
        <v>114.68</v>
      </c>
    </row>
    <row r="6142" spans="1:7">
      <c r="A6142" s="645" t="s">
        <v>69</v>
      </c>
      <c r="B6142" s="676">
        <v>6416222</v>
      </c>
      <c r="C6142" s="677" t="s">
        <v>11875</v>
      </c>
      <c r="D6142" s="678" t="s">
        <v>6087</v>
      </c>
      <c r="E6142" s="679">
        <f>IF(F6142 = "", "", ROUND(F6142*SINAPI!$M$5,2))</f>
        <v>242.01</v>
      </c>
      <c r="F6142" s="680">
        <v>251.77</v>
      </c>
      <c r="G6142" s="204">
        <f>IF(P.O.!$F$4 = "DESONERADO", SICRO!E6142, SICRO!F6142)</f>
        <v>251.77</v>
      </c>
    </row>
    <row r="6143" spans="1:7">
      <c r="A6143" s="645" t="s">
        <v>69</v>
      </c>
      <c r="B6143" s="676">
        <v>6416221</v>
      </c>
      <c r="C6143" s="677" t="s">
        <v>11876</v>
      </c>
      <c r="D6143" s="678" t="s">
        <v>6087</v>
      </c>
      <c r="E6143" s="679">
        <f>IF(F6143 = "", "", ROUND(F6143*SINAPI!$M$5,2))</f>
        <v>124.57</v>
      </c>
      <c r="F6143" s="680">
        <v>129.59</v>
      </c>
      <c r="G6143" s="204">
        <f>IF(P.O.!$F$4 = "DESONERADO", SICRO!E6143, SICRO!F6143)</f>
        <v>129.59</v>
      </c>
    </row>
    <row r="6144" spans="1:7">
      <c r="A6144" s="645" t="s">
        <v>69</v>
      </c>
      <c r="B6144" s="676">
        <v>6416224</v>
      </c>
      <c r="C6144" s="677" t="s">
        <v>11877</v>
      </c>
      <c r="D6144" s="678" t="s">
        <v>6087</v>
      </c>
      <c r="E6144" s="679">
        <f>IF(F6144 = "", "", ROUND(F6144*SINAPI!$M$5,2))</f>
        <v>243.45</v>
      </c>
      <c r="F6144" s="680">
        <v>253.27</v>
      </c>
      <c r="G6144" s="204">
        <f>IF(P.O.!$F$4 = "DESONERADO", SICRO!E6144, SICRO!F6144)</f>
        <v>253.27</v>
      </c>
    </row>
    <row r="6145" spans="1:7">
      <c r="A6145" s="645" t="s">
        <v>69</v>
      </c>
      <c r="B6145" s="676">
        <v>6416223</v>
      </c>
      <c r="C6145" s="677" t="s">
        <v>11878</v>
      </c>
      <c r="D6145" s="678" t="s">
        <v>6087</v>
      </c>
      <c r="E6145" s="679">
        <f>IF(F6145 = "", "", ROUND(F6145*SINAPI!$M$5,2))</f>
        <v>121.63</v>
      </c>
      <c r="F6145" s="680">
        <v>126.53</v>
      </c>
      <c r="G6145" s="204">
        <f>IF(P.O.!$F$4 = "DESONERADO", SICRO!E6145, SICRO!F6145)</f>
        <v>126.53</v>
      </c>
    </row>
    <row r="6146" spans="1:7">
      <c r="A6146" s="645" t="s">
        <v>69</v>
      </c>
      <c r="B6146" s="676">
        <v>6416082</v>
      </c>
      <c r="C6146" s="677" t="s">
        <v>11879</v>
      </c>
      <c r="D6146" s="678" t="s">
        <v>6087</v>
      </c>
      <c r="E6146" s="679">
        <f>IF(F6146 = "", "", ROUND(F6146*SINAPI!$M$5,2))</f>
        <v>229.31</v>
      </c>
      <c r="F6146" s="680">
        <v>238.56</v>
      </c>
      <c r="G6146" s="204">
        <f>IF(P.O.!$F$4 = "DESONERADO", SICRO!E6146, SICRO!F6146)</f>
        <v>238.56</v>
      </c>
    </row>
    <row r="6147" spans="1:7">
      <c r="A6147" s="645" t="s">
        <v>69</v>
      </c>
      <c r="B6147" s="676">
        <v>6416081</v>
      </c>
      <c r="C6147" s="677" t="s">
        <v>11880</v>
      </c>
      <c r="D6147" s="678" t="s">
        <v>6087</v>
      </c>
      <c r="E6147" s="679">
        <f>IF(F6147 = "", "", ROUND(F6147*SINAPI!$M$5,2))</f>
        <v>113.17</v>
      </c>
      <c r="F6147" s="680">
        <v>117.73</v>
      </c>
      <c r="G6147" s="204">
        <f>IF(P.O.!$F$4 = "DESONERADO", SICRO!E6147, SICRO!F6147)</f>
        <v>117.73</v>
      </c>
    </row>
    <row r="6148" spans="1:7">
      <c r="A6148" s="645" t="s">
        <v>69</v>
      </c>
      <c r="B6148" s="676">
        <v>6416228</v>
      </c>
      <c r="C6148" s="677" t="s">
        <v>11881</v>
      </c>
      <c r="D6148" s="678" t="s">
        <v>6087</v>
      </c>
      <c r="E6148" s="679">
        <f>IF(F6148 = "", "", ROUND(F6148*SINAPI!$M$5,2))</f>
        <v>230.54</v>
      </c>
      <c r="F6148" s="680">
        <v>239.84</v>
      </c>
      <c r="G6148" s="204">
        <f>IF(P.O.!$F$4 = "DESONERADO", SICRO!E6148, SICRO!F6148)</f>
        <v>239.84</v>
      </c>
    </row>
    <row r="6149" spans="1:7">
      <c r="A6149" s="645" t="s">
        <v>69</v>
      </c>
      <c r="B6149" s="676">
        <v>6416227</v>
      </c>
      <c r="C6149" s="677" t="s">
        <v>11882</v>
      </c>
      <c r="D6149" s="678" t="s">
        <v>6087</v>
      </c>
      <c r="E6149" s="679">
        <f>IF(F6149 = "", "", ROUND(F6149*SINAPI!$M$5,2))</f>
        <v>110.23</v>
      </c>
      <c r="F6149" s="680">
        <v>114.68</v>
      </c>
      <c r="G6149" s="204">
        <f>IF(P.O.!$F$4 = "DESONERADO", SICRO!E6149, SICRO!F6149)</f>
        <v>114.68</v>
      </c>
    </row>
    <row r="6150" spans="1:7">
      <c r="A6150" s="645" t="s">
        <v>69</v>
      </c>
      <c r="B6150" s="676">
        <v>6416230</v>
      </c>
      <c r="C6150" s="677" t="s">
        <v>11883</v>
      </c>
      <c r="D6150" s="678" t="s">
        <v>6087</v>
      </c>
      <c r="E6150" s="679">
        <f>IF(F6150 = "", "", ROUND(F6150*SINAPI!$M$5,2))</f>
        <v>240.94</v>
      </c>
      <c r="F6150" s="680">
        <v>250.66</v>
      </c>
      <c r="G6150" s="204">
        <f>IF(P.O.!$F$4 = "DESONERADO", SICRO!E6150, SICRO!F6150)</f>
        <v>250.66</v>
      </c>
    </row>
    <row r="6151" spans="1:7">
      <c r="A6151" s="645" t="s">
        <v>69</v>
      </c>
      <c r="B6151" s="676">
        <v>6416229</v>
      </c>
      <c r="C6151" s="677" t="s">
        <v>11884</v>
      </c>
      <c r="D6151" s="678" t="s">
        <v>6087</v>
      </c>
      <c r="E6151" s="679">
        <f>IF(F6151 = "", "", ROUND(F6151*SINAPI!$M$5,2))</f>
        <v>124.06</v>
      </c>
      <c r="F6151" s="680">
        <v>129.06</v>
      </c>
      <c r="G6151" s="204">
        <f>IF(P.O.!$F$4 = "DESONERADO", SICRO!E6151, SICRO!F6151)</f>
        <v>129.06</v>
      </c>
    </row>
    <row r="6152" spans="1:7">
      <c r="A6152" s="645" t="s">
        <v>69</v>
      </c>
      <c r="B6152" s="676">
        <v>6416232</v>
      </c>
      <c r="C6152" s="677" t="s">
        <v>11885</v>
      </c>
      <c r="D6152" s="678" t="s">
        <v>6087</v>
      </c>
      <c r="E6152" s="679">
        <f>IF(F6152 = "", "", ROUND(F6152*SINAPI!$M$5,2))</f>
        <v>242.38</v>
      </c>
      <c r="F6152" s="680">
        <v>252.15</v>
      </c>
      <c r="G6152" s="204">
        <f>IF(P.O.!$F$4 = "DESONERADO", SICRO!E6152, SICRO!F6152)</f>
        <v>252.15</v>
      </c>
    </row>
    <row r="6153" spans="1:7">
      <c r="A6153" s="645" t="s">
        <v>69</v>
      </c>
      <c r="B6153" s="676">
        <v>6416231</v>
      </c>
      <c r="C6153" s="677" t="s">
        <v>11886</v>
      </c>
      <c r="D6153" s="678" t="s">
        <v>6087</v>
      </c>
      <c r="E6153" s="679">
        <f>IF(F6153 = "", "", ROUND(F6153*SINAPI!$M$5,2))</f>
        <v>121.13</v>
      </c>
      <c r="F6153" s="680">
        <v>126.01</v>
      </c>
      <c r="G6153" s="204">
        <f>IF(P.O.!$F$4 = "DESONERADO", SICRO!E6153, SICRO!F6153)</f>
        <v>126.01</v>
      </c>
    </row>
    <row r="6154" spans="1:7">
      <c r="A6154" s="645" t="s">
        <v>69</v>
      </c>
      <c r="B6154" s="676">
        <v>6416086</v>
      </c>
      <c r="C6154" s="677" t="s">
        <v>11887</v>
      </c>
      <c r="D6154" s="678" t="s">
        <v>10024</v>
      </c>
      <c r="E6154" s="679">
        <f>IF(F6154 = "", "", ROUND(F6154*SINAPI!$M$5,2))</f>
        <v>158.79</v>
      </c>
      <c r="F6154" s="680">
        <v>165.19</v>
      </c>
      <c r="G6154" s="204">
        <f>IF(P.O.!$F$4 = "DESONERADO", SICRO!E6154, SICRO!F6154)</f>
        <v>165.19</v>
      </c>
    </row>
    <row r="6155" spans="1:7">
      <c r="A6155" s="645" t="s">
        <v>69</v>
      </c>
      <c r="B6155" s="676">
        <v>6416085</v>
      </c>
      <c r="C6155" s="677" t="s">
        <v>11888</v>
      </c>
      <c r="D6155" s="678" t="s">
        <v>10024</v>
      </c>
      <c r="E6155" s="679">
        <f>IF(F6155 = "", "", ROUND(F6155*SINAPI!$M$5,2))</f>
        <v>107.4</v>
      </c>
      <c r="F6155" s="680">
        <v>111.73</v>
      </c>
      <c r="G6155" s="204">
        <f>IF(P.O.!$F$4 = "DESONERADO", SICRO!E6155, SICRO!F6155)</f>
        <v>111.73</v>
      </c>
    </row>
    <row r="6156" spans="1:7">
      <c r="A6156" s="645" t="s">
        <v>69</v>
      </c>
      <c r="B6156" s="676">
        <v>6416238</v>
      </c>
      <c r="C6156" s="677" t="s">
        <v>11889</v>
      </c>
      <c r="D6156" s="678" t="s">
        <v>10024</v>
      </c>
      <c r="E6156" s="679">
        <f>IF(F6156 = "", "", ROUND(F6156*SINAPI!$M$5,2))</f>
        <v>151.07</v>
      </c>
      <c r="F6156" s="680">
        <v>157.16</v>
      </c>
      <c r="G6156" s="204">
        <f>IF(P.O.!$F$4 = "DESONERADO", SICRO!E6156, SICRO!F6156)</f>
        <v>157.16</v>
      </c>
    </row>
    <row r="6157" spans="1:7">
      <c r="A6157" s="645" t="s">
        <v>69</v>
      </c>
      <c r="B6157" s="676">
        <v>6416237</v>
      </c>
      <c r="C6157" s="677" t="s">
        <v>11890</v>
      </c>
      <c r="D6157" s="678" t="s">
        <v>10024</v>
      </c>
      <c r="E6157" s="679">
        <f>IF(F6157 = "", "", ROUND(F6157*SINAPI!$M$5,2))</f>
        <v>98.22</v>
      </c>
      <c r="F6157" s="680">
        <v>102.18</v>
      </c>
      <c r="G6157" s="204">
        <f>IF(P.O.!$F$4 = "DESONERADO", SICRO!E6157, SICRO!F6157)</f>
        <v>102.18</v>
      </c>
    </row>
    <row r="6158" spans="1:7">
      <c r="A6158" s="645" t="s">
        <v>69</v>
      </c>
      <c r="B6158" s="676">
        <v>6416240</v>
      </c>
      <c r="C6158" s="677" t="s">
        <v>11891</v>
      </c>
      <c r="D6158" s="678" t="s">
        <v>10024</v>
      </c>
      <c r="E6158" s="679">
        <f>IF(F6158 = "", "", ROUND(F6158*SINAPI!$M$5,2))</f>
        <v>159.9</v>
      </c>
      <c r="F6158" s="680">
        <v>166.35</v>
      </c>
      <c r="G6158" s="204">
        <f>IF(P.O.!$F$4 = "DESONERADO", SICRO!E6158, SICRO!F6158)</f>
        <v>166.35</v>
      </c>
    </row>
    <row r="6159" spans="1:7">
      <c r="A6159" s="645" t="s">
        <v>69</v>
      </c>
      <c r="B6159" s="676">
        <v>6416239</v>
      </c>
      <c r="C6159" s="677" t="s">
        <v>11892</v>
      </c>
      <c r="D6159" s="678" t="s">
        <v>10024</v>
      </c>
      <c r="E6159" s="679">
        <f>IF(F6159 = "", "", ROUND(F6159*SINAPI!$M$5,2))</f>
        <v>105.85</v>
      </c>
      <c r="F6159" s="680">
        <v>110.12</v>
      </c>
      <c r="G6159" s="204">
        <f>IF(P.O.!$F$4 = "DESONERADO", SICRO!E6159, SICRO!F6159)</f>
        <v>110.12</v>
      </c>
    </row>
    <row r="6160" spans="1:7">
      <c r="A6160" s="645" t="s">
        <v>69</v>
      </c>
      <c r="B6160" s="676">
        <v>6416242</v>
      </c>
      <c r="C6160" s="677" t="s">
        <v>11893</v>
      </c>
      <c r="D6160" s="678" t="s">
        <v>10024</v>
      </c>
      <c r="E6160" s="679">
        <f>IF(F6160 = "", "", ROUND(F6160*SINAPI!$M$5,2))</f>
        <v>161.43</v>
      </c>
      <c r="F6160" s="680">
        <v>167.94</v>
      </c>
      <c r="G6160" s="204">
        <f>IF(P.O.!$F$4 = "DESONERADO", SICRO!E6160, SICRO!F6160)</f>
        <v>167.94</v>
      </c>
    </row>
    <row r="6161" spans="1:7">
      <c r="A6161" s="645" t="s">
        <v>69</v>
      </c>
      <c r="B6161" s="676">
        <v>6416241</v>
      </c>
      <c r="C6161" s="677" t="s">
        <v>11894</v>
      </c>
      <c r="D6161" s="678" t="s">
        <v>10024</v>
      </c>
      <c r="E6161" s="679">
        <f>IF(F6161 = "", "", ROUND(F6161*SINAPI!$M$5,2))</f>
        <v>111.6</v>
      </c>
      <c r="F6161" s="680">
        <v>116.1</v>
      </c>
      <c r="G6161" s="204">
        <f>IF(P.O.!$F$4 = "DESONERADO", SICRO!E6161, SICRO!F6161)</f>
        <v>116.1</v>
      </c>
    </row>
    <row r="6162" spans="1:7">
      <c r="A6162" s="645" t="s">
        <v>69</v>
      </c>
      <c r="B6162" s="676">
        <v>6416244</v>
      </c>
      <c r="C6162" s="677" t="s">
        <v>11895</v>
      </c>
      <c r="D6162" s="678" t="s">
        <v>10024</v>
      </c>
      <c r="E6162" s="679">
        <f>IF(F6162 = "", "", ROUND(F6162*SINAPI!$M$5,2))</f>
        <v>161.13</v>
      </c>
      <c r="F6162" s="680">
        <v>167.63</v>
      </c>
      <c r="G6162" s="204">
        <f>IF(P.O.!$F$4 = "DESONERADO", SICRO!E6162, SICRO!F6162)</f>
        <v>167.63</v>
      </c>
    </row>
    <row r="6163" spans="1:7">
      <c r="A6163" s="645" t="s">
        <v>69</v>
      </c>
      <c r="B6163" s="676">
        <v>6416243</v>
      </c>
      <c r="C6163" s="677" t="s">
        <v>11896</v>
      </c>
      <c r="D6163" s="678" t="s">
        <v>10024</v>
      </c>
      <c r="E6163" s="679">
        <f>IF(F6163 = "", "", ROUND(F6163*SINAPI!$M$5,2))</f>
        <v>111.21</v>
      </c>
      <c r="F6163" s="680">
        <v>115.7</v>
      </c>
      <c r="G6163" s="204">
        <f>IF(P.O.!$F$4 = "DESONERADO", SICRO!E6163, SICRO!F6163)</f>
        <v>115.7</v>
      </c>
    </row>
    <row r="6164" spans="1:7">
      <c r="A6164" s="645" t="s">
        <v>69</v>
      </c>
      <c r="B6164" s="676">
        <v>6416250</v>
      </c>
      <c r="C6164" s="677" t="s">
        <v>11897</v>
      </c>
      <c r="D6164" s="678" t="s">
        <v>6087</v>
      </c>
      <c r="E6164" s="679">
        <f>IF(F6164 = "", "", ROUND(F6164*SINAPI!$M$5,2))</f>
        <v>59.8</v>
      </c>
      <c r="F6164" s="680">
        <v>62.21</v>
      </c>
      <c r="G6164" s="204">
        <f>IF(P.O.!$F$4 = "DESONERADO", SICRO!E6164, SICRO!F6164)</f>
        <v>62.21</v>
      </c>
    </row>
    <row r="6165" spans="1:7">
      <c r="A6165" s="645" t="s">
        <v>69</v>
      </c>
      <c r="B6165" s="676">
        <v>6416153</v>
      </c>
      <c r="C6165" s="677" t="s">
        <v>11898</v>
      </c>
      <c r="D6165" s="678" t="s">
        <v>6087</v>
      </c>
      <c r="E6165" s="679">
        <f>IF(F6165 = "", "", ROUND(F6165*SINAPI!$M$5,2))</f>
        <v>16.05</v>
      </c>
      <c r="F6165" s="680">
        <v>16.7</v>
      </c>
      <c r="G6165" s="204">
        <f>IF(P.O.!$F$4 = "DESONERADO", SICRO!E6165, SICRO!F6165)</f>
        <v>16.7</v>
      </c>
    </row>
    <row r="6166" spans="1:7">
      <c r="A6166" s="645" t="s">
        <v>69</v>
      </c>
      <c r="B6166" s="676">
        <v>6416185</v>
      </c>
      <c r="C6166" s="677" t="s">
        <v>11899</v>
      </c>
      <c r="D6166" s="678" t="s">
        <v>6087</v>
      </c>
      <c r="E6166" s="679">
        <f>IF(F6166 = "", "", ROUND(F6166*SINAPI!$M$5,2))</f>
        <v>99.62</v>
      </c>
      <c r="F6166" s="680">
        <v>103.64</v>
      </c>
      <c r="G6166" s="204">
        <f>IF(P.O.!$F$4 = "DESONERADO", SICRO!E6166, SICRO!F6166)</f>
        <v>103.64</v>
      </c>
    </row>
    <row r="6167" spans="1:7">
      <c r="A6167" s="645" t="s">
        <v>69</v>
      </c>
      <c r="B6167" s="676">
        <v>6416184</v>
      </c>
      <c r="C6167" s="677" t="s">
        <v>11900</v>
      </c>
      <c r="D6167" s="678" t="s">
        <v>6087</v>
      </c>
      <c r="E6167" s="679">
        <f>IF(F6167 = "", "", ROUND(F6167*SINAPI!$M$5,2))</f>
        <v>70.16</v>
      </c>
      <c r="F6167" s="680">
        <v>72.989999999999995</v>
      </c>
      <c r="G6167" s="204">
        <f>IF(P.O.!$F$4 = "DESONERADO", SICRO!E6167, SICRO!F6167)</f>
        <v>72.989999999999995</v>
      </c>
    </row>
    <row r="6168" spans="1:7">
      <c r="A6168" s="645" t="s">
        <v>69</v>
      </c>
      <c r="B6168" s="676">
        <v>6416030</v>
      </c>
      <c r="C6168" s="677" t="s">
        <v>11901</v>
      </c>
      <c r="D6168" s="678" t="s">
        <v>6087</v>
      </c>
      <c r="E6168" s="679">
        <f>IF(F6168 = "", "", ROUND(F6168*SINAPI!$M$5,2))</f>
        <v>63.02</v>
      </c>
      <c r="F6168" s="680">
        <v>65.56</v>
      </c>
      <c r="G6168" s="204">
        <f>IF(P.O.!$F$4 = "DESONERADO", SICRO!E6168, SICRO!F6168)</f>
        <v>65.56</v>
      </c>
    </row>
    <row r="6169" spans="1:7">
      <c r="A6169" s="645" t="s">
        <v>69</v>
      </c>
      <c r="B6169" s="676">
        <v>6416029</v>
      </c>
      <c r="C6169" s="677" t="s">
        <v>11902</v>
      </c>
      <c r="D6169" s="678" t="s">
        <v>6087</v>
      </c>
      <c r="E6169" s="679">
        <f>IF(F6169 = "", "", ROUND(F6169*SINAPI!$M$5,2))</f>
        <v>32.65</v>
      </c>
      <c r="F6169" s="680">
        <v>33.97</v>
      </c>
      <c r="G6169" s="204">
        <f>IF(P.O.!$F$4 = "DESONERADO", SICRO!E6169, SICRO!F6169)</f>
        <v>33.97</v>
      </c>
    </row>
    <row r="6170" spans="1:7">
      <c r="A6170" s="645" t="s">
        <v>69</v>
      </c>
      <c r="B6170" s="676">
        <v>6416056</v>
      </c>
      <c r="C6170" s="677" t="s">
        <v>11903</v>
      </c>
      <c r="D6170" s="678" t="s">
        <v>6087</v>
      </c>
      <c r="E6170" s="679">
        <f>IF(F6170 = "", "", ROUND(F6170*SINAPI!$M$5,2))</f>
        <v>93.49</v>
      </c>
      <c r="F6170" s="680">
        <v>97.26</v>
      </c>
      <c r="G6170" s="204">
        <f>IF(P.O.!$F$4 = "DESONERADO", SICRO!E6170, SICRO!F6170)</f>
        <v>97.26</v>
      </c>
    </row>
    <row r="6171" spans="1:7">
      <c r="A6171" s="645" t="s">
        <v>69</v>
      </c>
      <c r="B6171" s="676">
        <v>6416278</v>
      </c>
      <c r="C6171" s="677" t="s">
        <v>11904</v>
      </c>
      <c r="D6171" s="678" t="s">
        <v>6087</v>
      </c>
      <c r="E6171" s="679">
        <f>IF(F6171 = "", "", ROUND(F6171*SINAPI!$M$5,2))</f>
        <v>21.68</v>
      </c>
      <c r="F6171" s="680">
        <v>22.55</v>
      </c>
      <c r="G6171" s="204">
        <f>IF(P.O.!$F$4 = "DESONERADO", SICRO!E6171, SICRO!F6171)</f>
        <v>22.55</v>
      </c>
    </row>
    <row r="6172" spans="1:7">
      <c r="A6172" s="645" t="s">
        <v>69</v>
      </c>
      <c r="B6172" s="676">
        <v>6416047</v>
      </c>
      <c r="C6172" s="677" t="s">
        <v>11905</v>
      </c>
      <c r="D6172" s="678" t="s">
        <v>6087</v>
      </c>
      <c r="E6172" s="679">
        <f>IF(F6172 = "", "", ROUND(F6172*SINAPI!$M$5,2))</f>
        <v>46.53</v>
      </c>
      <c r="F6172" s="680">
        <v>48.41</v>
      </c>
      <c r="G6172" s="204">
        <f>IF(P.O.!$F$4 = "DESONERADO", SICRO!E6172, SICRO!F6172)</f>
        <v>48.41</v>
      </c>
    </row>
    <row r="6173" spans="1:7">
      <c r="A6173" s="645" t="s">
        <v>69</v>
      </c>
      <c r="B6173" s="676">
        <v>6416090</v>
      </c>
      <c r="C6173" s="677" t="s">
        <v>11906</v>
      </c>
      <c r="D6173" s="678" t="s">
        <v>6087</v>
      </c>
      <c r="E6173" s="679">
        <f>IF(F6173 = "", "", ROUND(F6173*SINAPI!$M$5,2))</f>
        <v>375.66</v>
      </c>
      <c r="F6173" s="680">
        <v>390.81</v>
      </c>
      <c r="G6173" s="204">
        <f>IF(P.O.!$F$4 = "DESONERADO", SICRO!E6173, SICRO!F6173)</f>
        <v>390.81</v>
      </c>
    </row>
    <row r="6174" spans="1:7">
      <c r="A6174" s="645" t="s">
        <v>69</v>
      </c>
      <c r="B6174" s="676">
        <v>6416089</v>
      </c>
      <c r="C6174" s="677" t="s">
        <v>11907</v>
      </c>
      <c r="D6174" s="678" t="s">
        <v>6087</v>
      </c>
      <c r="E6174" s="679">
        <f>IF(F6174 = "", "", ROUND(F6174*SINAPI!$M$5,2))</f>
        <v>268.13</v>
      </c>
      <c r="F6174" s="680">
        <v>278.94</v>
      </c>
      <c r="G6174" s="204">
        <f>IF(P.O.!$F$4 = "DESONERADO", SICRO!E6174, SICRO!F6174)</f>
        <v>278.94</v>
      </c>
    </row>
    <row r="6175" spans="1:7">
      <c r="A6175" s="645" t="s">
        <v>69</v>
      </c>
      <c r="B6175" s="676">
        <v>6416094</v>
      </c>
      <c r="C6175" s="677" t="s">
        <v>11908</v>
      </c>
      <c r="D6175" s="678" t="s">
        <v>6087</v>
      </c>
      <c r="E6175" s="679">
        <f>IF(F6175 = "", "", ROUND(F6175*SINAPI!$M$5,2))</f>
        <v>296.58999999999997</v>
      </c>
      <c r="F6175" s="680">
        <v>308.55</v>
      </c>
      <c r="G6175" s="204">
        <f>IF(P.O.!$F$4 = "DESONERADO", SICRO!E6175, SICRO!F6175)</f>
        <v>308.55</v>
      </c>
    </row>
    <row r="6176" spans="1:7">
      <c r="A6176" s="645" t="s">
        <v>69</v>
      </c>
      <c r="B6176" s="676">
        <v>6416093</v>
      </c>
      <c r="C6176" s="677" t="s">
        <v>11909</v>
      </c>
      <c r="D6176" s="678" t="s">
        <v>6087</v>
      </c>
      <c r="E6176" s="679">
        <f>IF(F6176 = "", "", ROUND(F6176*SINAPI!$M$5,2))</f>
        <v>206.76</v>
      </c>
      <c r="F6176" s="680">
        <v>215.1</v>
      </c>
      <c r="G6176" s="204">
        <f>IF(P.O.!$F$4 = "DESONERADO", SICRO!E6176, SICRO!F6176)</f>
        <v>215.1</v>
      </c>
    </row>
    <row r="6177" spans="1:7">
      <c r="A6177" s="645" t="s">
        <v>69</v>
      </c>
      <c r="B6177" s="676">
        <v>6416092</v>
      </c>
      <c r="C6177" s="677" t="s">
        <v>11910</v>
      </c>
      <c r="D6177" s="678" t="s">
        <v>6087</v>
      </c>
      <c r="E6177" s="679">
        <f>IF(F6177 = "", "", ROUND(F6177*SINAPI!$M$5,2))</f>
        <v>247.22</v>
      </c>
      <c r="F6177" s="680">
        <v>257.19</v>
      </c>
      <c r="G6177" s="204">
        <f>IF(P.O.!$F$4 = "DESONERADO", SICRO!E6177, SICRO!F6177)</f>
        <v>257.19</v>
      </c>
    </row>
    <row r="6178" spans="1:7">
      <c r="A6178" s="645" t="s">
        <v>69</v>
      </c>
      <c r="B6178" s="676">
        <v>6416091</v>
      </c>
      <c r="C6178" s="677" t="s">
        <v>11911</v>
      </c>
      <c r="D6178" s="678" t="s">
        <v>6087</v>
      </c>
      <c r="E6178" s="679">
        <f>IF(F6178 = "", "", ROUND(F6178*SINAPI!$M$5,2))</f>
        <v>153.31</v>
      </c>
      <c r="F6178" s="680">
        <v>159.49</v>
      </c>
      <c r="G6178" s="204">
        <f>IF(P.O.!$F$4 = "DESONERADO", SICRO!E6178, SICRO!F6178)</f>
        <v>159.49</v>
      </c>
    </row>
    <row r="6179" spans="1:7">
      <c r="A6179" s="645" t="s">
        <v>69</v>
      </c>
      <c r="B6179" s="676">
        <v>6817809</v>
      </c>
      <c r="C6179" s="677" t="s">
        <v>11912</v>
      </c>
      <c r="D6179" s="678" t="s">
        <v>5970</v>
      </c>
      <c r="E6179" s="679">
        <f>IF(F6179 = "", "", ROUND(F6179*SINAPI!$M$5,2))</f>
        <v>973.61</v>
      </c>
      <c r="F6179" s="680">
        <v>1012.87</v>
      </c>
      <c r="G6179" s="204">
        <f>IF(P.O.!$F$4 = "DESONERADO", SICRO!E6179, SICRO!F6179)</f>
        <v>1012.87</v>
      </c>
    </row>
    <row r="6180" spans="1:7">
      <c r="A6180" s="645" t="s">
        <v>69</v>
      </c>
      <c r="B6180" s="676">
        <v>6817810</v>
      </c>
      <c r="C6180" s="677" t="s">
        <v>11913</v>
      </c>
      <c r="D6180" s="678" t="s">
        <v>5970</v>
      </c>
      <c r="E6180" s="679">
        <f>IF(F6180 = "", "", ROUND(F6180*SINAPI!$M$5,2))</f>
        <v>879.4</v>
      </c>
      <c r="F6180" s="680">
        <v>914.86</v>
      </c>
      <c r="G6180" s="204">
        <f>IF(P.O.!$F$4 = "DESONERADO", SICRO!E6180, SICRO!F6180)</f>
        <v>914.86</v>
      </c>
    </row>
    <row r="6181" spans="1:7">
      <c r="A6181" s="645" t="s">
        <v>69</v>
      </c>
      <c r="B6181" s="676">
        <v>6817811</v>
      </c>
      <c r="C6181" s="677" t="s">
        <v>11914</v>
      </c>
      <c r="D6181" s="678" t="s">
        <v>5970</v>
      </c>
      <c r="E6181" s="679">
        <f>IF(F6181 = "", "", ROUND(F6181*SINAPI!$M$5,2))</f>
        <v>1041.76</v>
      </c>
      <c r="F6181" s="680">
        <v>1083.77</v>
      </c>
      <c r="G6181" s="204">
        <f>IF(P.O.!$F$4 = "DESONERADO", SICRO!E6181, SICRO!F6181)</f>
        <v>1083.77</v>
      </c>
    </row>
    <row r="6182" spans="1:7">
      <c r="A6182" s="645" t="s">
        <v>69</v>
      </c>
      <c r="B6182" s="676">
        <v>6817812</v>
      </c>
      <c r="C6182" s="677" t="s">
        <v>11915</v>
      </c>
      <c r="D6182" s="678" t="s">
        <v>5970</v>
      </c>
      <c r="E6182" s="679">
        <f>IF(F6182 = "", "", ROUND(F6182*SINAPI!$M$5,2))</f>
        <v>937.63</v>
      </c>
      <c r="F6182" s="680">
        <v>975.44</v>
      </c>
      <c r="G6182" s="204">
        <f>IF(P.O.!$F$4 = "DESONERADO", SICRO!E6182, SICRO!F6182)</f>
        <v>975.44</v>
      </c>
    </row>
    <row r="6183" spans="1:7">
      <c r="A6183" s="645" t="s">
        <v>69</v>
      </c>
      <c r="B6183" s="676">
        <v>6817813</v>
      </c>
      <c r="C6183" s="677" t="s">
        <v>11916</v>
      </c>
      <c r="D6183" s="678" t="s">
        <v>5970</v>
      </c>
      <c r="E6183" s="679">
        <f>IF(F6183 = "", "", ROUND(F6183*SINAPI!$M$5,2))</f>
        <v>1625.16</v>
      </c>
      <c r="F6183" s="680">
        <v>1690.7</v>
      </c>
      <c r="G6183" s="204">
        <f>IF(P.O.!$F$4 = "DESONERADO", SICRO!E6183, SICRO!F6183)</f>
        <v>1690.7</v>
      </c>
    </row>
    <row r="6184" spans="1:7">
      <c r="A6184" s="645" t="s">
        <v>69</v>
      </c>
      <c r="B6184" s="676">
        <v>6817814</v>
      </c>
      <c r="C6184" s="677" t="s">
        <v>11917</v>
      </c>
      <c r="D6184" s="678" t="s">
        <v>5970</v>
      </c>
      <c r="E6184" s="679">
        <f>IF(F6184 = "", "", ROUND(F6184*SINAPI!$M$5,2))</f>
        <v>1461.53</v>
      </c>
      <c r="F6184" s="680">
        <v>1520.47</v>
      </c>
      <c r="G6184" s="204">
        <f>IF(P.O.!$F$4 = "DESONERADO", SICRO!E6184, SICRO!F6184)</f>
        <v>1520.47</v>
      </c>
    </row>
    <row r="6185" spans="1:7">
      <c r="A6185" s="645" t="s">
        <v>69</v>
      </c>
      <c r="B6185" s="676">
        <v>6817815</v>
      </c>
      <c r="C6185" s="677" t="s">
        <v>11918</v>
      </c>
      <c r="D6185" s="678" t="s">
        <v>5970</v>
      </c>
      <c r="E6185" s="679">
        <f>IF(F6185 = "", "", ROUND(F6185*SINAPI!$M$5,2))</f>
        <v>1377.09</v>
      </c>
      <c r="F6185" s="680">
        <v>1432.63</v>
      </c>
      <c r="G6185" s="204">
        <f>IF(P.O.!$F$4 = "DESONERADO", SICRO!E6185, SICRO!F6185)</f>
        <v>1432.63</v>
      </c>
    </row>
    <row r="6186" spans="1:7">
      <c r="A6186" s="645" t="s">
        <v>69</v>
      </c>
      <c r="B6186" s="676">
        <v>6817816</v>
      </c>
      <c r="C6186" s="677" t="s">
        <v>11919</v>
      </c>
      <c r="D6186" s="678" t="s">
        <v>5970</v>
      </c>
      <c r="E6186" s="679">
        <f>IF(F6186 = "", "", ROUND(F6186*SINAPI!$M$5,2))</f>
        <v>1213.46</v>
      </c>
      <c r="F6186" s="680">
        <v>1262.4000000000001</v>
      </c>
      <c r="G6186" s="204">
        <f>IF(P.O.!$F$4 = "DESONERADO", SICRO!E6186, SICRO!F6186)</f>
        <v>1262.4000000000001</v>
      </c>
    </row>
    <row r="6187" spans="1:7">
      <c r="A6187" s="645" t="s">
        <v>69</v>
      </c>
      <c r="B6187" s="676">
        <v>6817817</v>
      </c>
      <c r="C6187" s="677" t="s">
        <v>11920</v>
      </c>
      <c r="D6187" s="678" t="s">
        <v>5970</v>
      </c>
      <c r="E6187" s="679">
        <f>IF(F6187 = "", "", ROUND(F6187*SINAPI!$M$5,2))</f>
        <v>1119.8599999999999</v>
      </c>
      <c r="F6187" s="680">
        <v>1165.02</v>
      </c>
      <c r="G6187" s="204">
        <f>IF(P.O.!$F$4 = "DESONERADO", SICRO!E6187, SICRO!F6187)</f>
        <v>1165.02</v>
      </c>
    </row>
    <row r="6188" spans="1:7">
      <c r="A6188" s="645" t="s">
        <v>69</v>
      </c>
      <c r="B6188" s="676">
        <v>6817818</v>
      </c>
      <c r="C6188" s="677" t="s">
        <v>11921</v>
      </c>
      <c r="D6188" s="678" t="s">
        <v>5970</v>
      </c>
      <c r="E6188" s="679">
        <f>IF(F6188 = "", "", ROUND(F6188*SINAPI!$M$5,2))</f>
        <v>1007.05</v>
      </c>
      <c r="F6188" s="680">
        <v>1047.6600000000001</v>
      </c>
      <c r="G6188" s="204">
        <f>IF(P.O.!$F$4 = "DESONERADO", SICRO!E6188, SICRO!F6188)</f>
        <v>1047.6600000000001</v>
      </c>
    </row>
    <row r="6189" spans="1:7">
      <c r="A6189" s="645" t="s">
        <v>69</v>
      </c>
      <c r="B6189" s="676">
        <v>6817819</v>
      </c>
      <c r="C6189" s="677" t="s">
        <v>11922</v>
      </c>
      <c r="D6189" s="678" t="s">
        <v>5970</v>
      </c>
      <c r="E6189" s="679">
        <f>IF(F6189 = "", "", ROUND(F6189*SINAPI!$M$5,2))</f>
        <v>1708.37</v>
      </c>
      <c r="F6189" s="680">
        <v>1777.27</v>
      </c>
      <c r="G6189" s="204">
        <f>IF(P.O.!$F$4 = "DESONERADO", SICRO!E6189, SICRO!F6189)</f>
        <v>1777.27</v>
      </c>
    </row>
    <row r="6190" spans="1:7">
      <c r="A6190" s="645" t="s">
        <v>69</v>
      </c>
      <c r="B6190" s="676">
        <v>6817820</v>
      </c>
      <c r="C6190" s="677" t="s">
        <v>11923</v>
      </c>
      <c r="D6190" s="678" t="s">
        <v>5970</v>
      </c>
      <c r="E6190" s="679">
        <f>IF(F6190 = "", "", ROUND(F6190*SINAPI!$M$5,2))</f>
        <v>1532.34</v>
      </c>
      <c r="F6190" s="680">
        <v>1594.14</v>
      </c>
      <c r="G6190" s="204">
        <f>IF(P.O.!$F$4 = "DESONERADO", SICRO!E6190, SICRO!F6190)</f>
        <v>1594.14</v>
      </c>
    </row>
    <row r="6191" spans="1:7">
      <c r="A6191" s="645" t="s">
        <v>69</v>
      </c>
      <c r="B6191" s="676">
        <v>6817821</v>
      </c>
      <c r="C6191" s="677" t="s">
        <v>11924</v>
      </c>
      <c r="D6191" s="678" t="s">
        <v>5970</v>
      </c>
      <c r="E6191" s="679">
        <f>IF(F6191 = "", "", ROUND(F6191*SINAPI!$M$5,2))</f>
        <v>1468.5</v>
      </c>
      <c r="F6191" s="680">
        <v>1527.72</v>
      </c>
      <c r="G6191" s="204">
        <f>IF(P.O.!$F$4 = "DESONERADO", SICRO!E6191, SICRO!F6191)</f>
        <v>1527.72</v>
      </c>
    </row>
    <row r="6192" spans="1:7">
      <c r="A6192" s="645" t="s">
        <v>69</v>
      </c>
      <c r="B6192" s="676">
        <v>6817822</v>
      </c>
      <c r="C6192" s="677" t="s">
        <v>11925</v>
      </c>
      <c r="D6192" s="678" t="s">
        <v>5970</v>
      </c>
      <c r="E6192" s="679">
        <f>IF(F6192 = "", "", ROUND(F6192*SINAPI!$M$5,2))</f>
        <v>1292.48</v>
      </c>
      <c r="F6192" s="680">
        <v>1344.6</v>
      </c>
      <c r="G6192" s="204">
        <f>IF(P.O.!$F$4 = "DESONERADO", SICRO!E6192, SICRO!F6192)</f>
        <v>1344.6</v>
      </c>
    </row>
    <row r="6193" spans="1:7">
      <c r="A6193" s="645" t="s">
        <v>69</v>
      </c>
      <c r="B6193" s="676">
        <v>6817823</v>
      </c>
      <c r="C6193" s="677" t="s">
        <v>11926</v>
      </c>
      <c r="D6193" s="678" t="s">
        <v>5970</v>
      </c>
      <c r="E6193" s="679">
        <f>IF(F6193 = "", "", ROUND(F6193*SINAPI!$M$5,2))</f>
        <v>1202.17</v>
      </c>
      <c r="F6193" s="680">
        <v>1250.6500000000001</v>
      </c>
      <c r="G6193" s="204">
        <f>IF(P.O.!$F$4 = "DESONERADO", SICRO!E6193, SICRO!F6193)</f>
        <v>1250.6500000000001</v>
      </c>
    </row>
    <row r="6194" spans="1:7">
      <c r="A6194" s="645" t="s">
        <v>69</v>
      </c>
      <c r="B6194" s="676">
        <v>6817824</v>
      </c>
      <c r="C6194" s="677" t="s">
        <v>11927</v>
      </c>
      <c r="D6194" s="678" t="s">
        <v>5970</v>
      </c>
      <c r="E6194" s="679">
        <f>IF(F6194 = "", "", ROUND(F6194*SINAPI!$M$5,2))</f>
        <v>1079.45</v>
      </c>
      <c r="F6194" s="680">
        <v>1122.98</v>
      </c>
      <c r="G6194" s="204">
        <f>IF(P.O.!$F$4 = "DESONERADO", SICRO!E6194, SICRO!F6194)</f>
        <v>1122.98</v>
      </c>
    </row>
    <row r="6195" spans="1:7">
      <c r="A6195" s="645" t="s">
        <v>69</v>
      </c>
      <c r="B6195" s="676">
        <v>6817825</v>
      </c>
      <c r="C6195" s="677" t="s">
        <v>11928</v>
      </c>
      <c r="D6195" s="678" t="s">
        <v>5970</v>
      </c>
      <c r="E6195" s="679">
        <f>IF(F6195 = "", "", ROUND(F6195*SINAPI!$M$5,2))</f>
        <v>1737.25</v>
      </c>
      <c r="F6195" s="680">
        <v>1807.31</v>
      </c>
      <c r="G6195" s="204">
        <f>IF(P.O.!$F$4 = "DESONERADO", SICRO!E6195, SICRO!F6195)</f>
        <v>1807.31</v>
      </c>
    </row>
    <row r="6196" spans="1:7">
      <c r="A6196" s="645" t="s">
        <v>69</v>
      </c>
      <c r="B6196" s="676">
        <v>6817826</v>
      </c>
      <c r="C6196" s="677" t="s">
        <v>11929</v>
      </c>
      <c r="D6196" s="678" t="s">
        <v>5970</v>
      </c>
      <c r="E6196" s="679">
        <f>IF(F6196 = "", "", ROUND(F6196*SINAPI!$M$5,2))</f>
        <v>1548.83</v>
      </c>
      <c r="F6196" s="680">
        <v>1611.29</v>
      </c>
      <c r="G6196" s="204">
        <f>IF(P.O.!$F$4 = "DESONERADO", SICRO!E6196, SICRO!F6196)</f>
        <v>1611.29</v>
      </c>
    </row>
    <row r="6197" spans="1:7">
      <c r="A6197" s="645" t="s">
        <v>69</v>
      </c>
      <c r="B6197" s="676">
        <v>6817827</v>
      </c>
      <c r="C6197" s="677" t="s">
        <v>11930</v>
      </c>
      <c r="D6197" s="678" t="s">
        <v>5970</v>
      </c>
      <c r="E6197" s="679">
        <f>IF(F6197 = "", "", ROUND(F6197*SINAPI!$M$5,2))</f>
        <v>1559.9</v>
      </c>
      <c r="F6197" s="680">
        <v>1622.81</v>
      </c>
      <c r="G6197" s="204">
        <f>IF(P.O.!$F$4 = "DESONERADO", SICRO!E6197, SICRO!F6197)</f>
        <v>1622.81</v>
      </c>
    </row>
    <row r="6198" spans="1:7">
      <c r="A6198" s="645" t="s">
        <v>69</v>
      </c>
      <c r="B6198" s="676">
        <v>6817828</v>
      </c>
      <c r="C6198" s="677" t="s">
        <v>11931</v>
      </c>
      <c r="D6198" s="678" t="s">
        <v>5970</v>
      </c>
      <c r="E6198" s="679">
        <f>IF(F6198 = "", "", ROUND(F6198*SINAPI!$M$5,2))</f>
        <v>1371.48</v>
      </c>
      <c r="F6198" s="680">
        <v>1426.79</v>
      </c>
      <c r="G6198" s="204">
        <f>IF(P.O.!$F$4 = "DESONERADO", SICRO!E6198, SICRO!F6198)</f>
        <v>1426.79</v>
      </c>
    </row>
    <row r="6199" spans="1:7">
      <c r="A6199" s="645" t="s">
        <v>69</v>
      </c>
      <c r="B6199" s="676">
        <v>6817753</v>
      </c>
      <c r="C6199" s="677" t="s">
        <v>11932</v>
      </c>
      <c r="D6199" s="678" t="s">
        <v>5970</v>
      </c>
      <c r="E6199" s="679">
        <f>IF(F6199 = "", "", ROUND(F6199*SINAPI!$M$5,2))</f>
        <v>1319.9</v>
      </c>
      <c r="F6199" s="680">
        <v>1373.13</v>
      </c>
      <c r="G6199" s="204">
        <f>IF(P.O.!$F$4 = "DESONERADO", SICRO!E6199, SICRO!F6199)</f>
        <v>1373.13</v>
      </c>
    </row>
    <row r="6200" spans="1:7">
      <c r="A6200" s="645" t="s">
        <v>69</v>
      </c>
      <c r="B6200" s="676">
        <v>6817754</v>
      </c>
      <c r="C6200" s="677" t="s">
        <v>11933</v>
      </c>
      <c r="D6200" s="678" t="s">
        <v>5970</v>
      </c>
      <c r="E6200" s="679">
        <f>IF(F6200 = "", "", ROUND(F6200*SINAPI!$M$5,2))</f>
        <v>1187.26</v>
      </c>
      <c r="F6200" s="680">
        <v>1235.1400000000001</v>
      </c>
      <c r="G6200" s="204">
        <f>IF(P.O.!$F$4 = "DESONERADO", SICRO!E6200, SICRO!F6200)</f>
        <v>1235.1400000000001</v>
      </c>
    </row>
    <row r="6201" spans="1:7">
      <c r="A6201" s="645" t="s">
        <v>69</v>
      </c>
      <c r="B6201" s="676">
        <v>6817755</v>
      </c>
      <c r="C6201" s="677" t="s">
        <v>11934</v>
      </c>
      <c r="D6201" s="678" t="s">
        <v>5970</v>
      </c>
      <c r="E6201" s="679">
        <f>IF(F6201 = "", "", ROUND(F6201*SINAPI!$M$5,2))</f>
        <v>1265.0999999999999</v>
      </c>
      <c r="F6201" s="680">
        <v>1316.12</v>
      </c>
      <c r="G6201" s="204">
        <f>IF(P.O.!$F$4 = "DESONERADO", SICRO!E6201, SICRO!F6201)</f>
        <v>1316.12</v>
      </c>
    </row>
    <row r="6202" spans="1:7">
      <c r="A6202" s="645" t="s">
        <v>69</v>
      </c>
      <c r="B6202" s="676">
        <v>6817756</v>
      </c>
      <c r="C6202" s="677" t="s">
        <v>11935</v>
      </c>
      <c r="D6202" s="678" t="s">
        <v>5970</v>
      </c>
      <c r="E6202" s="679">
        <f>IF(F6202 = "", "", ROUND(F6202*SINAPI!$M$5,2))</f>
        <v>1132.46</v>
      </c>
      <c r="F6202" s="680">
        <v>1178.1300000000001</v>
      </c>
      <c r="G6202" s="204">
        <f>IF(P.O.!$F$4 = "DESONERADO", SICRO!E6202, SICRO!F6202)</f>
        <v>1178.1300000000001</v>
      </c>
    </row>
    <row r="6203" spans="1:7">
      <c r="A6203" s="645" t="s">
        <v>69</v>
      </c>
      <c r="B6203" s="676">
        <v>6817763</v>
      </c>
      <c r="C6203" s="677" t="s">
        <v>11936</v>
      </c>
      <c r="D6203" s="678" t="s">
        <v>5970</v>
      </c>
      <c r="E6203" s="679">
        <f>IF(F6203 = "", "", ROUND(F6203*SINAPI!$M$5,2))</f>
        <v>1592.03</v>
      </c>
      <c r="F6203" s="680">
        <v>1656.23</v>
      </c>
      <c r="G6203" s="204">
        <f>IF(P.O.!$F$4 = "DESONERADO", SICRO!E6203, SICRO!F6203)</f>
        <v>1656.23</v>
      </c>
    </row>
    <row r="6204" spans="1:7">
      <c r="A6204" s="645" t="s">
        <v>69</v>
      </c>
      <c r="B6204" s="676">
        <v>6817764</v>
      </c>
      <c r="C6204" s="677" t="s">
        <v>11937</v>
      </c>
      <c r="D6204" s="678" t="s">
        <v>5970</v>
      </c>
      <c r="E6204" s="679">
        <f>IF(F6204 = "", "", ROUND(F6204*SINAPI!$M$5,2))</f>
        <v>1416.27</v>
      </c>
      <c r="F6204" s="680">
        <v>1473.39</v>
      </c>
      <c r="G6204" s="204">
        <f>IF(P.O.!$F$4 = "DESONERADO", SICRO!E6204, SICRO!F6204)</f>
        <v>1473.39</v>
      </c>
    </row>
    <row r="6205" spans="1:7">
      <c r="A6205" s="645" t="s">
        <v>69</v>
      </c>
      <c r="B6205" s="676">
        <v>6817765</v>
      </c>
      <c r="C6205" s="677" t="s">
        <v>11938</v>
      </c>
      <c r="D6205" s="678" t="s">
        <v>5970</v>
      </c>
      <c r="E6205" s="679">
        <f>IF(F6205 = "", "", ROUND(F6205*SINAPI!$M$5,2))</f>
        <v>1843.51</v>
      </c>
      <c r="F6205" s="680">
        <v>1917.86</v>
      </c>
      <c r="G6205" s="204">
        <f>IF(P.O.!$F$4 = "DESONERADO", SICRO!E6205, SICRO!F6205)</f>
        <v>1917.86</v>
      </c>
    </row>
    <row r="6206" spans="1:7">
      <c r="A6206" s="645" t="s">
        <v>69</v>
      </c>
      <c r="B6206" s="676">
        <v>6817766</v>
      </c>
      <c r="C6206" s="677" t="s">
        <v>11939</v>
      </c>
      <c r="D6206" s="678" t="s">
        <v>5970</v>
      </c>
      <c r="E6206" s="679">
        <f>IF(F6206 = "", "", ROUND(F6206*SINAPI!$M$5,2))</f>
        <v>1681.43</v>
      </c>
      <c r="F6206" s="680">
        <v>1749.24</v>
      </c>
      <c r="G6206" s="204">
        <f>IF(P.O.!$F$4 = "DESONERADO", SICRO!E6206, SICRO!F6206)</f>
        <v>1749.24</v>
      </c>
    </row>
    <row r="6207" spans="1:7">
      <c r="A6207" s="645" t="s">
        <v>69</v>
      </c>
      <c r="B6207" s="676">
        <v>6817757</v>
      </c>
      <c r="C6207" s="677" t="s">
        <v>11940</v>
      </c>
      <c r="D6207" s="678" t="s">
        <v>5970</v>
      </c>
      <c r="E6207" s="679">
        <f>IF(F6207 = "", "", ROUND(F6207*SINAPI!$M$5,2))</f>
        <v>1265.0999999999999</v>
      </c>
      <c r="F6207" s="680">
        <v>1316.12</v>
      </c>
      <c r="G6207" s="204">
        <f>IF(P.O.!$F$4 = "DESONERADO", SICRO!E6207, SICRO!F6207)</f>
        <v>1316.12</v>
      </c>
    </row>
    <row r="6208" spans="1:7">
      <c r="A6208" s="645" t="s">
        <v>69</v>
      </c>
      <c r="B6208" s="676">
        <v>6817758</v>
      </c>
      <c r="C6208" s="677" t="s">
        <v>11941</v>
      </c>
      <c r="D6208" s="678" t="s">
        <v>5970</v>
      </c>
      <c r="E6208" s="679">
        <f>IF(F6208 = "", "", ROUND(F6208*SINAPI!$M$5,2))</f>
        <v>1132.46</v>
      </c>
      <c r="F6208" s="680">
        <v>1178.1300000000001</v>
      </c>
      <c r="G6208" s="204">
        <f>IF(P.O.!$F$4 = "DESONERADO", SICRO!E6208, SICRO!F6208)</f>
        <v>1178.1300000000001</v>
      </c>
    </row>
    <row r="6209" spans="1:7">
      <c r="A6209" s="645" t="s">
        <v>69</v>
      </c>
      <c r="B6209" s="676">
        <v>6817759</v>
      </c>
      <c r="C6209" s="677" t="s">
        <v>11942</v>
      </c>
      <c r="D6209" s="678" t="s">
        <v>5970</v>
      </c>
      <c r="E6209" s="679">
        <f>IF(F6209 = "", "", ROUND(F6209*SINAPI!$M$5,2))</f>
        <v>1374.27</v>
      </c>
      <c r="F6209" s="680">
        <v>1429.69</v>
      </c>
      <c r="G6209" s="204">
        <f>IF(P.O.!$F$4 = "DESONERADO", SICRO!E6209, SICRO!F6209)</f>
        <v>1429.69</v>
      </c>
    </row>
    <row r="6210" spans="1:7">
      <c r="A6210" s="645" t="s">
        <v>69</v>
      </c>
      <c r="B6210" s="676">
        <v>6817760</v>
      </c>
      <c r="C6210" s="677" t="s">
        <v>11943</v>
      </c>
      <c r="D6210" s="678" t="s">
        <v>5970</v>
      </c>
      <c r="E6210" s="679">
        <f>IF(F6210 = "", "", ROUND(F6210*SINAPI!$M$5,2))</f>
        <v>1243.67</v>
      </c>
      <c r="F6210" s="680">
        <v>1293.83</v>
      </c>
      <c r="G6210" s="204">
        <f>IF(P.O.!$F$4 = "DESONERADO", SICRO!E6210, SICRO!F6210)</f>
        <v>1293.83</v>
      </c>
    </row>
    <row r="6211" spans="1:7">
      <c r="A6211" s="645" t="s">
        <v>69</v>
      </c>
      <c r="B6211" s="676">
        <v>6817761</v>
      </c>
      <c r="C6211" s="677" t="s">
        <v>11944</v>
      </c>
      <c r="D6211" s="678" t="s">
        <v>5970</v>
      </c>
      <c r="E6211" s="679">
        <f>IF(F6211 = "", "", ROUND(F6211*SINAPI!$M$5,2))</f>
        <v>1682.98</v>
      </c>
      <c r="F6211" s="680">
        <v>1750.85</v>
      </c>
      <c r="G6211" s="204">
        <f>IF(P.O.!$F$4 = "DESONERADO", SICRO!E6211, SICRO!F6211)</f>
        <v>1750.85</v>
      </c>
    </row>
    <row r="6212" spans="1:7">
      <c r="A6212" s="645" t="s">
        <v>69</v>
      </c>
      <c r="B6212" s="676">
        <v>6817762</v>
      </c>
      <c r="C6212" s="677" t="s">
        <v>11945</v>
      </c>
      <c r="D6212" s="678" t="s">
        <v>5970</v>
      </c>
      <c r="E6212" s="679">
        <f>IF(F6212 = "", "", ROUND(F6212*SINAPI!$M$5,2))</f>
        <v>1507.24</v>
      </c>
      <c r="F6212" s="680">
        <v>1568.02</v>
      </c>
      <c r="G6212" s="204">
        <f>IF(P.O.!$F$4 = "DESONERADO", SICRO!E6212, SICRO!F6212)</f>
        <v>1568.02</v>
      </c>
    </row>
    <row r="6213" spans="1:7">
      <c r="A6213" s="645" t="s">
        <v>69</v>
      </c>
      <c r="B6213" s="676">
        <v>6817767</v>
      </c>
      <c r="C6213" s="677" t="s">
        <v>11946</v>
      </c>
      <c r="D6213" s="678" t="s">
        <v>5970</v>
      </c>
      <c r="E6213" s="679">
        <f>IF(F6213 = "", "", ROUND(F6213*SINAPI!$M$5,2))</f>
        <v>1919.84</v>
      </c>
      <c r="F6213" s="680">
        <v>1997.26</v>
      </c>
      <c r="G6213" s="204">
        <f>IF(P.O.!$F$4 = "DESONERADO", SICRO!E6213, SICRO!F6213)</f>
        <v>1997.26</v>
      </c>
    </row>
    <row r="6214" spans="1:7">
      <c r="A6214" s="645" t="s">
        <v>69</v>
      </c>
      <c r="B6214" s="676">
        <v>6817768</v>
      </c>
      <c r="C6214" s="677" t="s">
        <v>11947</v>
      </c>
      <c r="D6214" s="678" t="s">
        <v>5970</v>
      </c>
      <c r="E6214" s="679">
        <f>IF(F6214 = "", "", ROUND(F6214*SINAPI!$M$5,2))</f>
        <v>1750.01</v>
      </c>
      <c r="F6214" s="680">
        <v>1820.59</v>
      </c>
      <c r="G6214" s="204">
        <f>IF(P.O.!$F$4 = "DESONERADO", SICRO!E6214, SICRO!F6214)</f>
        <v>1820.59</v>
      </c>
    </row>
    <row r="6215" spans="1:7">
      <c r="A6215" s="645" t="s">
        <v>69</v>
      </c>
      <c r="B6215" s="676">
        <v>6817769</v>
      </c>
      <c r="C6215" s="677" t="s">
        <v>11948</v>
      </c>
      <c r="D6215" s="678" t="s">
        <v>5970</v>
      </c>
      <c r="E6215" s="679">
        <f>IF(F6215 = "", "", ROUND(F6215*SINAPI!$M$5,2))</f>
        <v>1625.4</v>
      </c>
      <c r="F6215" s="680">
        <v>1690.95</v>
      </c>
      <c r="G6215" s="204">
        <f>IF(P.O.!$F$4 = "DESONERADO", SICRO!E6215, SICRO!F6215)</f>
        <v>1690.95</v>
      </c>
    </row>
    <row r="6216" spans="1:7">
      <c r="A6216" s="645" t="s">
        <v>69</v>
      </c>
      <c r="B6216" s="676">
        <v>6817770</v>
      </c>
      <c r="C6216" s="677" t="s">
        <v>11949</v>
      </c>
      <c r="D6216" s="678" t="s">
        <v>5970</v>
      </c>
      <c r="E6216" s="679">
        <f>IF(F6216 = "", "", ROUND(F6216*SINAPI!$M$5,2))</f>
        <v>1455.58</v>
      </c>
      <c r="F6216" s="680">
        <v>1514.28</v>
      </c>
      <c r="G6216" s="204">
        <f>IF(P.O.!$F$4 = "DESONERADO", SICRO!E6216, SICRO!F6216)</f>
        <v>1514.28</v>
      </c>
    </row>
    <row r="6217" spans="1:7">
      <c r="A6217" s="645" t="s">
        <v>69</v>
      </c>
      <c r="B6217" s="676">
        <v>6817777</v>
      </c>
      <c r="C6217" s="677" t="s">
        <v>11950</v>
      </c>
      <c r="D6217" s="678" t="s">
        <v>5970</v>
      </c>
      <c r="E6217" s="679">
        <f>IF(F6217 = "", "", ROUND(F6217*SINAPI!$M$5,2))</f>
        <v>2651.95</v>
      </c>
      <c r="F6217" s="680">
        <v>2758.9</v>
      </c>
      <c r="G6217" s="204">
        <f>IF(P.O.!$F$4 = "DESONERADO", SICRO!E6217, SICRO!F6217)</f>
        <v>2758.9</v>
      </c>
    </row>
    <row r="6218" spans="1:7">
      <c r="A6218" s="645" t="s">
        <v>69</v>
      </c>
      <c r="B6218" s="676">
        <v>6817778</v>
      </c>
      <c r="C6218" s="677" t="s">
        <v>11951</v>
      </c>
      <c r="D6218" s="678" t="s">
        <v>5970</v>
      </c>
      <c r="E6218" s="679">
        <f>IF(F6218 = "", "", ROUND(F6218*SINAPI!$M$5,2))</f>
        <v>2450.73</v>
      </c>
      <c r="F6218" s="680">
        <v>2549.56</v>
      </c>
      <c r="G6218" s="204">
        <f>IF(P.O.!$F$4 = "DESONERADO", SICRO!E6218, SICRO!F6218)</f>
        <v>2549.56</v>
      </c>
    </row>
    <row r="6219" spans="1:7">
      <c r="A6219" s="645" t="s">
        <v>69</v>
      </c>
      <c r="B6219" s="676">
        <v>6817779</v>
      </c>
      <c r="C6219" s="677" t="s">
        <v>11952</v>
      </c>
      <c r="D6219" s="678" t="s">
        <v>5970</v>
      </c>
      <c r="E6219" s="679">
        <f>IF(F6219 = "", "", ROUND(F6219*SINAPI!$M$5,2))</f>
        <v>3130.27</v>
      </c>
      <c r="F6219" s="680">
        <v>3256.51</v>
      </c>
      <c r="G6219" s="204">
        <f>IF(P.O.!$F$4 = "DESONERADO", SICRO!E6219, SICRO!F6219)</f>
        <v>3256.51</v>
      </c>
    </row>
    <row r="6220" spans="1:7">
      <c r="A6220" s="645" t="s">
        <v>69</v>
      </c>
      <c r="B6220" s="676">
        <v>6817780</v>
      </c>
      <c r="C6220" s="677" t="s">
        <v>11953</v>
      </c>
      <c r="D6220" s="678" t="s">
        <v>5970</v>
      </c>
      <c r="E6220" s="679">
        <f>IF(F6220 = "", "", ROUND(F6220*SINAPI!$M$5,2))</f>
        <v>2875.47</v>
      </c>
      <c r="F6220" s="680">
        <v>2991.43</v>
      </c>
      <c r="G6220" s="204">
        <f>IF(P.O.!$F$4 = "DESONERADO", SICRO!E6220, SICRO!F6220)</f>
        <v>2991.43</v>
      </c>
    </row>
    <row r="6221" spans="1:7">
      <c r="A6221" s="645" t="s">
        <v>69</v>
      </c>
      <c r="B6221" s="676">
        <v>6817771</v>
      </c>
      <c r="C6221" s="677" t="s">
        <v>11954</v>
      </c>
      <c r="D6221" s="678" t="s">
        <v>5970</v>
      </c>
      <c r="E6221" s="679">
        <f>IF(F6221 = "", "", ROUND(F6221*SINAPI!$M$5,2))</f>
        <v>1856.82</v>
      </c>
      <c r="F6221" s="680">
        <v>1931.7</v>
      </c>
      <c r="G6221" s="204">
        <f>IF(P.O.!$F$4 = "DESONERADO", SICRO!E6221, SICRO!F6221)</f>
        <v>1931.7</v>
      </c>
    </row>
    <row r="6222" spans="1:7">
      <c r="A6222" s="645" t="s">
        <v>69</v>
      </c>
      <c r="B6222" s="676">
        <v>6817772</v>
      </c>
      <c r="C6222" s="677" t="s">
        <v>11955</v>
      </c>
      <c r="D6222" s="678" t="s">
        <v>5970</v>
      </c>
      <c r="E6222" s="679">
        <f>IF(F6222 = "", "", ROUND(F6222*SINAPI!$M$5,2))</f>
        <v>1689.61</v>
      </c>
      <c r="F6222" s="680">
        <v>1757.75</v>
      </c>
      <c r="G6222" s="204">
        <f>IF(P.O.!$F$4 = "DESONERADO", SICRO!E6222, SICRO!F6222)</f>
        <v>1757.75</v>
      </c>
    </row>
    <row r="6223" spans="1:7">
      <c r="A6223" s="645" t="s">
        <v>69</v>
      </c>
      <c r="B6223" s="676">
        <v>6817773</v>
      </c>
      <c r="C6223" s="677" t="s">
        <v>11956</v>
      </c>
      <c r="D6223" s="678" t="s">
        <v>5970</v>
      </c>
      <c r="E6223" s="679">
        <f>IF(F6223 = "", "", ROUND(F6223*SINAPI!$M$5,2))</f>
        <v>2228.9499999999998</v>
      </c>
      <c r="F6223" s="680">
        <v>2318.84</v>
      </c>
      <c r="G6223" s="204">
        <f>IF(P.O.!$F$4 = "DESONERADO", SICRO!E6223, SICRO!F6223)</f>
        <v>2318.84</v>
      </c>
    </row>
    <row r="6224" spans="1:7">
      <c r="A6224" s="645" t="s">
        <v>69</v>
      </c>
      <c r="B6224" s="676">
        <v>6817774</v>
      </c>
      <c r="C6224" s="677" t="s">
        <v>11957</v>
      </c>
      <c r="D6224" s="678" t="s">
        <v>5970</v>
      </c>
      <c r="E6224" s="679">
        <f>IF(F6224 = "", "", ROUND(F6224*SINAPI!$M$5,2))</f>
        <v>2004.39</v>
      </c>
      <c r="F6224" s="680">
        <v>2085.2199999999998</v>
      </c>
      <c r="G6224" s="204">
        <f>IF(P.O.!$F$4 = "DESONERADO", SICRO!E6224, SICRO!F6224)</f>
        <v>2085.2199999999998</v>
      </c>
    </row>
    <row r="6225" spans="1:7">
      <c r="A6225" s="645" t="s">
        <v>69</v>
      </c>
      <c r="B6225" s="676">
        <v>6817775</v>
      </c>
      <c r="C6225" s="677" t="s">
        <v>11958</v>
      </c>
      <c r="D6225" s="678" t="s">
        <v>5970</v>
      </c>
      <c r="E6225" s="679">
        <f>IF(F6225 = "", "", ROUND(F6225*SINAPI!$M$5,2))</f>
        <v>2441.6799999999998</v>
      </c>
      <c r="F6225" s="680">
        <v>2540.15</v>
      </c>
      <c r="G6225" s="204">
        <f>IF(P.O.!$F$4 = "DESONERADO", SICRO!E6225, SICRO!F6225)</f>
        <v>2540.15</v>
      </c>
    </row>
    <row r="6226" spans="1:7">
      <c r="A6226" s="645" t="s">
        <v>69</v>
      </c>
      <c r="B6226" s="676">
        <v>6817776</v>
      </c>
      <c r="C6226" s="677" t="s">
        <v>11959</v>
      </c>
      <c r="D6226" s="678" t="s">
        <v>5970</v>
      </c>
      <c r="E6226" s="679">
        <f>IF(F6226 = "", "", ROUND(F6226*SINAPI!$M$5,2))</f>
        <v>2234.56</v>
      </c>
      <c r="F6226" s="680">
        <v>2324.6799999999998</v>
      </c>
      <c r="G6226" s="204">
        <f>IF(P.O.!$F$4 = "DESONERADO", SICRO!E6226, SICRO!F6226)</f>
        <v>2324.6799999999998</v>
      </c>
    </row>
    <row r="6227" spans="1:7">
      <c r="A6227" s="645" t="s">
        <v>69</v>
      </c>
      <c r="B6227" s="676">
        <v>6817781</v>
      </c>
      <c r="C6227" s="677" t="s">
        <v>11960</v>
      </c>
      <c r="D6227" s="678" t="s">
        <v>5970</v>
      </c>
      <c r="E6227" s="679">
        <f>IF(F6227 = "", "", ROUND(F6227*SINAPI!$M$5,2))</f>
        <v>2614.54</v>
      </c>
      <c r="F6227" s="680">
        <v>2719.98</v>
      </c>
      <c r="G6227" s="204">
        <f>IF(P.O.!$F$4 = "DESONERADO", SICRO!E6227, SICRO!F6227)</f>
        <v>2719.98</v>
      </c>
    </row>
    <row r="6228" spans="1:7">
      <c r="A6228" s="645" t="s">
        <v>69</v>
      </c>
      <c r="B6228" s="676">
        <v>6817782</v>
      </c>
      <c r="C6228" s="677" t="s">
        <v>11961</v>
      </c>
      <c r="D6228" s="678" t="s">
        <v>5970</v>
      </c>
      <c r="E6228" s="679">
        <f>IF(F6228 = "", "", ROUND(F6228*SINAPI!$M$5,2))</f>
        <v>2407.5300000000002</v>
      </c>
      <c r="F6228" s="680">
        <v>2504.62</v>
      </c>
      <c r="G6228" s="204">
        <f>IF(P.O.!$F$4 = "DESONERADO", SICRO!E6228, SICRO!F6228)</f>
        <v>2504.62</v>
      </c>
    </row>
    <row r="6229" spans="1:7">
      <c r="A6229" s="645" t="s">
        <v>69</v>
      </c>
      <c r="B6229" s="676">
        <v>6817783</v>
      </c>
      <c r="C6229" s="677" t="s">
        <v>11962</v>
      </c>
      <c r="D6229" s="678" t="s">
        <v>5970</v>
      </c>
      <c r="E6229" s="679">
        <f>IF(F6229 = "", "", ROUND(F6229*SINAPI!$M$5,2))</f>
        <v>2146.7800000000002</v>
      </c>
      <c r="F6229" s="680">
        <v>2233.36</v>
      </c>
      <c r="G6229" s="204">
        <f>IF(P.O.!$F$4 = "DESONERADO", SICRO!E6229, SICRO!F6229)</f>
        <v>2233.36</v>
      </c>
    </row>
    <row r="6230" spans="1:7">
      <c r="A6230" s="645" t="s">
        <v>69</v>
      </c>
      <c r="B6230" s="676">
        <v>6817784</v>
      </c>
      <c r="C6230" s="677" t="s">
        <v>11963</v>
      </c>
      <c r="D6230" s="678" t="s">
        <v>5970</v>
      </c>
      <c r="E6230" s="679">
        <f>IF(F6230 = "", "", ROUND(F6230*SINAPI!$M$5,2))</f>
        <v>1939.77</v>
      </c>
      <c r="F6230" s="680">
        <v>2018</v>
      </c>
      <c r="G6230" s="204">
        <f>IF(P.O.!$F$4 = "DESONERADO", SICRO!E6230, SICRO!F6230)</f>
        <v>2018</v>
      </c>
    </row>
    <row r="6231" spans="1:7">
      <c r="A6231" s="645" t="s">
        <v>69</v>
      </c>
      <c r="B6231" s="676">
        <v>6817791</v>
      </c>
      <c r="C6231" s="677" t="s">
        <v>11964</v>
      </c>
      <c r="D6231" s="678" t="s">
        <v>5970</v>
      </c>
      <c r="E6231" s="679">
        <f>IF(F6231 = "", "", ROUND(F6231*SINAPI!$M$5,2))</f>
        <v>3876.91</v>
      </c>
      <c r="F6231" s="680">
        <v>4033.26</v>
      </c>
      <c r="G6231" s="204">
        <f>IF(P.O.!$F$4 = "DESONERADO", SICRO!E6231, SICRO!F6231)</f>
        <v>4033.26</v>
      </c>
    </row>
    <row r="6232" spans="1:7">
      <c r="A6232" s="645" t="s">
        <v>69</v>
      </c>
      <c r="B6232" s="676">
        <v>6817792</v>
      </c>
      <c r="C6232" s="677" t="s">
        <v>11965</v>
      </c>
      <c r="D6232" s="678" t="s">
        <v>5970</v>
      </c>
      <c r="E6232" s="679">
        <f>IF(F6232 = "", "", ROUND(F6232*SINAPI!$M$5,2))</f>
        <v>3567.42</v>
      </c>
      <c r="F6232" s="680">
        <v>3711.29</v>
      </c>
      <c r="G6232" s="204">
        <f>IF(P.O.!$F$4 = "DESONERADO", SICRO!E6232, SICRO!F6232)</f>
        <v>3711.29</v>
      </c>
    </row>
    <row r="6233" spans="1:7">
      <c r="A6233" s="645" t="s">
        <v>69</v>
      </c>
      <c r="B6233" s="676">
        <v>6817793</v>
      </c>
      <c r="C6233" s="677" t="s">
        <v>11966</v>
      </c>
      <c r="D6233" s="678" t="s">
        <v>5970</v>
      </c>
      <c r="E6233" s="679">
        <f>IF(F6233 = "", "", ROUND(F6233*SINAPI!$M$5,2))</f>
        <v>4393.0600000000004</v>
      </c>
      <c r="F6233" s="680">
        <v>4570.2299999999996</v>
      </c>
      <c r="G6233" s="204">
        <f>IF(P.O.!$F$4 = "DESONERADO", SICRO!E6233, SICRO!F6233)</f>
        <v>4570.2299999999996</v>
      </c>
    </row>
    <row r="6234" spans="1:7">
      <c r="A6234" s="645" t="s">
        <v>69</v>
      </c>
      <c r="B6234" s="676">
        <v>6817794</v>
      </c>
      <c r="C6234" s="677" t="s">
        <v>11967</v>
      </c>
      <c r="D6234" s="678" t="s">
        <v>5970</v>
      </c>
      <c r="E6234" s="679">
        <f>IF(F6234 = "", "", ROUND(F6234*SINAPI!$M$5,2))</f>
        <v>4083.58</v>
      </c>
      <c r="F6234" s="680">
        <v>4248.26</v>
      </c>
      <c r="G6234" s="204">
        <f>IF(P.O.!$F$4 = "DESONERADO", SICRO!E6234, SICRO!F6234)</f>
        <v>4248.26</v>
      </c>
    </row>
    <row r="6235" spans="1:7">
      <c r="A6235" s="645" t="s">
        <v>69</v>
      </c>
      <c r="B6235" s="676">
        <v>6817785</v>
      </c>
      <c r="C6235" s="677" t="s">
        <v>11968</v>
      </c>
      <c r="D6235" s="678" t="s">
        <v>5970</v>
      </c>
      <c r="E6235" s="679">
        <f>IF(F6235 = "", "", ROUND(F6235*SINAPI!$M$5,2))</f>
        <v>2731.04</v>
      </c>
      <c r="F6235" s="680">
        <v>2841.18</v>
      </c>
      <c r="G6235" s="204">
        <f>IF(P.O.!$F$4 = "DESONERADO", SICRO!E6235, SICRO!F6235)</f>
        <v>2841.18</v>
      </c>
    </row>
    <row r="6236" spans="1:7">
      <c r="A6236" s="645" t="s">
        <v>69</v>
      </c>
      <c r="B6236" s="676">
        <v>6817786</v>
      </c>
      <c r="C6236" s="677" t="s">
        <v>11969</v>
      </c>
      <c r="D6236" s="678" t="s">
        <v>5970</v>
      </c>
      <c r="E6236" s="679">
        <f>IF(F6236 = "", "", ROUND(F6236*SINAPI!$M$5,2))</f>
        <v>2457.65</v>
      </c>
      <c r="F6236" s="680">
        <v>2556.7600000000002</v>
      </c>
      <c r="G6236" s="204">
        <f>IF(P.O.!$F$4 = "DESONERADO", SICRO!E6236, SICRO!F6236)</f>
        <v>2556.7600000000002</v>
      </c>
    </row>
    <row r="6237" spans="1:7">
      <c r="A6237" s="645" t="s">
        <v>69</v>
      </c>
      <c r="B6237" s="676">
        <v>6817787</v>
      </c>
      <c r="C6237" s="677" t="s">
        <v>11970</v>
      </c>
      <c r="D6237" s="678" t="s">
        <v>5970</v>
      </c>
      <c r="E6237" s="679">
        <f>IF(F6237 = "", "", ROUND(F6237*SINAPI!$M$5,2))</f>
        <v>3152.87</v>
      </c>
      <c r="F6237" s="680">
        <v>3280.02</v>
      </c>
      <c r="G6237" s="204">
        <f>IF(P.O.!$F$4 = "DESONERADO", SICRO!E6237, SICRO!F6237)</f>
        <v>3280.02</v>
      </c>
    </row>
    <row r="6238" spans="1:7">
      <c r="A6238" s="645" t="s">
        <v>69</v>
      </c>
      <c r="B6238" s="676">
        <v>6817788</v>
      </c>
      <c r="C6238" s="677" t="s">
        <v>11971</v>
      </c>
      <c r="D6238" s="678" t="s">
        <v>5970</v>
      </c>
      <c r="E6238" s="679">
        <f>IF(F6238 = "", "", ROUND(F6238*SINAPI!$M$5,2))</f>
        <v>2900.73</v>
      </c>
      <c r="F6238" s="680">
        <v>3017.71</v>
      </c>
      <c r="G6238" s="204">
        <f>IF(P.O.!$F$4 = "DESONERADO", SICRO!E6238, SICRO!F6238)</f>
        <v>3017.71</v>
      </c>
    </row>
    <row r="6239" spans="1:7">
      <c r="A6239" s="645" t="s">
        <v>69</v>
      </c>
      <c r="B6239" s="676">
        <v>6817789</v>
      </c>
      <c r="C6239" s="677" t="s">
        <v>11972</v>
      </c>
      <c r="D6239" s="678" t="s">
        <v>5970</v>
      </c>
      <c r="E6239" s="679">
        <f>IF(F6239 = "", "", ROUND(F6239*SINAPI!$M$5,2))</f>
        <v>3516.93</v>
      </c>
      <c r="F6239" s="680">
        <v>3658.76</v>
      </c>
      <c r="G6239" s="204">
        <f>IF(P.O.!$F$4 = "DESONERADO", SICRO!E6239, SICRO!F6239)</f>
        <v>3658.76</v>
      </c>
    </row>
    <row r="6240" spans="1:7">
      <c r="A6240" s="645" t="s">
        <v>69</v>
      </c>
      <c r="B6240" s="676">
        <v>6817790</v>
      </c>
      <c r="C6240" s="677" t="s">
        <v>11973</v>
      </c>
      <c r="D6240" s="678" t="s">
        <v>5970</v>
      </c>
      <c r="E6240" s="679">
        <f>IF(F6240 = "", "", ROUND(F6240*SINAPI!$M$5,2))</f>
        <v>3271.97</v>
      </c>
      <c r="F6240" s="680">
        <v>3403.92</v>
      </c>
      <c r="G6240" s="204">
        <f>IF(P.O.!$F$4 = "DESONERADO", SICRO!E6240, SICRO!F6240)</f>
        <v>3403.92</v>
      </c>
    </row>
    <row r="6241" spans="1:7">
      <c r="A6241" s="645" t="s">
        <v>69</v>
      </c>
      <c r="B6241" s="676">
        <v>6817795</v>
      </c>
      <c r="C6241" s="677" t="s">
        <v>11974</v>
      </c>
      <c r="D6241" s="678" t="s">
        <v>5970</v>
      </c>
      <c r="E6241" s="679">
        <f>IF(F6241 = "", "", ROUND(F6241*SINAPI!$M$5,2))</f>
        <v>3361.42</v>
      </c>
      <c r="F6241" s="680">
        <v>3496.98</v>
      </c>
      <c r="G6241" s="204">
        <f>IF(P.O.!$F$4 = "DESONERADO", SICRO!E6241, SICRO!F6241)</f>
        <v>3496.98</v>
      </c>
    </row>
    <row r="6242" spans="1:7">
      <c r="A6242" s="645" t="s">
        <v>69</v>
      </c>
      <c r="B6242" s="676">
        <v>6817796</v>
      </c>
      <c r="C6242" s="677" t="s">
        <v>11975</v>
      </c>
      <c r="D6242" s="678" t="s">
        <v>5970</v>
      </c>
      <c r="E6242" s="679">
        <f>IF(F6242 = "", "", ROUND(F6242*SINAPI!$M$5,2))</f>
        <v>3120.99</v>
      </c>
      <c r="F6242" s="680">
        <v>3246.85</v>
      </c>
      <c r="G6242" s="204">
        <f>IF(P.O.!$F$4 = "DESONERADO", SICRO!E6242, SICRO!F6242)</f>
        <v>3246.85</v>
      </c>
    </row>
    <row r="6243" spans="1:7">
      <c r="A6243" s="645" t="s">
        <v>69</v>
      </c>
      <c r="B6243" s="676">
        <v>6817797</v>
      </c>
      <c r="C6243" s="677" t="s">
        <v>11976</v>
      </c>
      <c r="D6243" s="678" t="s">
        <v>5970</v>
      </c>
      <c r="E6243" s="679">
        <f>IF(F6243 = "", "", ROUND(F6243*SINAPI!$M$5,2))</f>
        <v>2874.22</v>
      </c>
      <c r="F6243" s="680">
        <v>2990.13</v>
      </c>
      <c r="G6243" s="204">
        <f>IF(P.O.!$F$4 = "DESONERADO", SICRO!E6243, SICRO!F6243)</f>
        <v>2990.13</v>
      </c>
    </row>
    <row r="6244" spans="1:7">
      <c r="A6244" s="645" t="s">
        <v>69</v>
      </c>
      <c r="B6244" s="676">
        <v>6817798</v>
      </c>
      <c r="C6244" s="677" t="s">
        <v>11977</v>
      </c>
      <c r="D6244" s="678" t="s">
        <v>5970</v>
      </c>
      <c r="E6244" s="679">
        <f>IF(F6244 = "", "", ROUND(F6244*SINAPI!$M$5,2))</f>
        <v>2633.78</v>
      </c>
      <c r="F6244" s="680">
        <v>2740</v>
      </c>
      <c r="G6244" s="204">
        <f>IF(P.O.!$F$4 = "DESONERADO", SICRO!E6244, SICRO!F6244)</f>
        <v>2740</v>
      </c>
    </row>
    <row r="6245" spans="1:7">
      <c r="A6245" s="645" t="s">
        <v>69</v>
      </c>
      <c r="B6245" s="676">
        <v>6817805</v>
      </c>
      <c r="C6245" s="677" t="s">
        <v>11978</v>
      </c>
      <c r="D6245" s="678" t="s">
        <v>5970</v>
      </c>
      <c r="E6245" s="679">
        <f>IF(F6245 = "", "", ROUND(F6245*SINAPI!$M$5,2))</f>
        <v>5434.39</v>
      </c>
      <c r="F6245" s="680">
        <v>5653.55</v>
      </c>
      <c r="G6245" s="204">
        <f>IF(P.O.!$F$4 = "DESONERADO", SICRO!E6245, SICRO!F6245)</f>
        <v>5653.55</v>
      </c>
    </row>
    <row r="6246" spans="1:7">
      <c r="A6246" s="645" t="s">
        <v>69</v>
      </c>
      <c r="B6246" s="676">
        <v>6817806</v>
      </c>
      <c r="C6246" s="677" t="s">
        <v>11979</v>
      </c>
      <c r="D6246" s="678" t="s">
        <v>5970</v>
      </c>
      <c r="E6246" s="679">
        <f>IF(F6246 = "", "", ROUND(F6246*SINAPI!$M$5,2))</f>
        <v>5070.2299999999996</v>
      </c>
      <c r="F6246" s="680">
        <v>5274.7</v>
      </c>
      <c r="G6246" s="204">
        <f>IF(P.O.!$F$4 = "DESONERADO", SICRO!E6246, SICRO!F6246)</f>
        <v>5274.7</v>
      </c>
    </row>
    <row r="6247" spans="1:7">
      <c r="A6247" s="645" t="s">
        <v>69</v>
      </c>
      <c r="B6247" s="676">
        <v>6817807</v>
      </c>
      <c r="C6247" s="677" t="s">
        <v>11980</v>
      </c>
      <c r="D6247" s="678" t="s">
        <v>5970</v>
      </c>
      <c r="E6247" s="679">
        <f>IF(F6247 = "", "", ROUND(F6247*SINAPI!$M$5,2))</f>
        <v>6005.95</v>
      </c>
      <c r="F6247" s="680">
        <v>6248.16</v>
      </c>
      <c r="G6247" s="204">
        <f>IF(P.O.!$F$4 = "DESONERADO", SICRO!E6247, SICRO!F6247)</f>
        <v>6248.16</v>
      </c>
    </row>
    <row r="6248" spans="1:7">
      <c r="A6248" s="645" t="s">
        <v>69</v>
      </c>
      <c r="B6248" s="676">
        <v>6817808</v>
      </c>
      <c r="C6248" s="677" t="s">
        <v>11981</v>
      </c>
      <c r="D6248" s="678" t="s">
        <v>5970</v>
      </c>
      <c r="E6248" s="679">
        <f>IF(F6248 = "", "", ROUND(F6248*SINAPI!$M$5,2))</f>
        <v>5641.79</v>
      </c>
      <c r="F6248" s="680">
        <v>5869.31</v>
      </c>
      <c r="G6248" s="204">
        <f>IF(P.O.!$F$4 = "DESONERADO", SICRO!E6248, SICRO!F6248)</f>
        <v>5869.31</v>
      </c>
    </row>
    <row r="6249" spans="1:7">
      <c r="A6249" s="645" t="s">
        <v>69</v>
      </c>
      <c r="B6249" s="676">
        <v>6817799</v>
      </c>
      <c r="C6249" s="677" t="s">
        <v>11982</v>
      </c>
      <c r="D6249" s="678" t="s">
        <v>5970</v>
      </c>
      <c r="E6249" s="679">
        <f>IF(F6249 = "", "", ROUND(F6249*SINAPI!$M$5,2))</f>
        <v>3588.93</v>
      </c>
      <c r="F6249" s="680">
        <v>3733.67</v>
      </c>
      <c r="G6249" s="204">
        <f>IF(P.O.!$F$4 = "DESONERADO", SICRO!E6249, SICRO!F6249)</f>
        <v>3733.67</v>
      </c>
    </row>
    <row r="6250" spans="1:7">
      <c r="A6250" s="645" t="s">
        <v>69</v>
      </c>
      <c r="B6250" s="676">
        <v>6817800</v>
      </c>
      <c r="C6250" s="677" t="s">
        <v>11983</v>
      </c>
      <c r="D6250" s="678" t="s">
        <v>5970</v>
      </c>
      <c r="E6250" s="679">
        <f>IF(F6250 = "", "", ROUND(F6250*SINAPI!$M$5,2))</f>
        <v>3266.73</v>
      </c>
      <c r="F6250" s="680">
        <v>3398.47</v>
      </c>
      <c r="G6250" s="204">
        <f>IF(P.O.!$F$4 = "DESONERADO", SICRO!E6250, SICRO!F6250)</f>
        <v>3398.47</v>
      </c>
    </row>
    <row r="6251" spans="1:7">
      <c r="A6251" s="645" t="s">
        <v>69</v>
      </c>
      <c r="B6251" s="676">
        <v>6817801</v>
      </c>
      <c r="C6251" s="677" t="s">
        <v>11984</v>
      </c>
      <c r="D6251" s="678" t="s">
        <v>5970</v>
      </c>
      <c r="E6251" s="679">
        <f>IF(F6251 = "", "", ROUND(F6251*SINAPI!$M$5,2))</f>
        <v>4352.68</v>
      </c>
      <c r="F6251" s="680">
        <v>4528.22</v>
      </c>
      <c r="G6251" s="204">
        <f>IF(P.O.!$F$4 = "DESONERADO", SICRO!E6251, SICRO!F6251)</f>
        <v>4528.22</v>
      </c>
    </row>
    <row r="6252" spans="1:7">
      <c r="A6252" s="645" t="s">
        <v>69</v>
      </c>
      <c r="B6252" s="676">
        <v>6817802</v>
      </c>
      <c r="C6252" s="677" t="s">
        <v>11985</v>
      </c>
      <c r="D6252" s="678" t="s">
        <v>5970</v>
      </c>
      <c r="E6252" s="679">
        <f>IF(F6252 = "", "", ROUND(F6252*SINAPI!$M$5,2))</f>
        <v>4063.98</v>
      </c>
      <c r="F6252" s="680">
        <v>4227.87</v>
      </c>
      <c r="G6252" s="204">
        <f>IF(P.O.!$F$4 = "DESONERADO", SICRO!E6252, SICRO!F6252)</f>
        <v>4227.87</v>
      </c>
    </row>
    <row r="6253" spans="1:7">
      <c r="A6253" s="645" t="s">
        <v>69</v>
      </c>
      <c r="B6253" s="676">
        <v>6817803</v>
      </c>
      <c r="C6253" s="677" t="s">
        <v>11986</v>
      </c>
      <c r="D6253" s="678" t="s">
        <v>5970</v>
      </c>
      <c r="E6253" s="679">
        <f>IF(F6253 = "", "", ROUND(F6253*SINAPI!$M$5,2))</f>
        <v>4925.25</v>
      </c>
      <c r="F6253" s="680">
        <v>5123.88</v>
      </c>
      <c r="G6253" s="204">
        <f>IF(P.O.!$F$4 = "DESONERADO", SICRO!E6253, SICRO!F6253)</f>
        <v>5123.88</v>
      </c>
    </row>
    <row r="6254" spans="1:7">
      <c r="A6254" s="645" t="s">
        <v>69</v>
      </c>
      <c r="B6254" s="676">
        <v>6817804</v>
      </c>
      <c r="C6254" s="677" t="s">
        <v>11987</v>
      </c>
      <c r="D6254" s="678" t="s">
        <v>5970</v>
      </c>
      <c r="E6254" s="679">
        <f>IF(F6254 = "", "", ROUND(F6254*SINAPI!$M$5,2))</f>
        <v>4561.09</v>
      </c>
      <c r="F6254" s="680">
        <v>4745.03</v>
      </c>
      <c r="G6254" s="204">
        <f>IF(P.O.!$F$4 = "DESONERADO", SICRO!E6254, SICRO!F6254)</f>
        <v>4745.03</v>
      </c>
    </row>
    <row r="6255" spans="1:7">
      <c r="A6255" s="645" t="s">
        <v>69</v>
      </c>
      <c r="B6255" s="676">
        <v>6817885</v>
      </c>
      <c r="C6255" s="677" t="s">
        <v>11988</v>
      </c>
      <c r="D6255" s="678" t="s">
        <v>5970</v>
      </c>
      <c r="E6255" s="679">
        <f>IF(F6255 = "", "", ROUND(F6255*SINAPI!$M$5,2))</f>
        <v>1214.21</v>
      </c>
      <c r="F6255" s="680">
        <v>1263.18</v>
      </c>
      <c r="G6255" s="204">
        <f>IF(P.O.!$F$4 = "DESONERADO", SICRO!E6255, SICRO!F6255)</f>
        <v>1263.18</v>
      </c>
    </row>
    <row r="6256" spans="1:7">
      <c r="A6256" s="645" t="s">
        <v>69</v>
      </c>
      <c r="B6256" s="676">
        <v>6817886</v>
      </c>
      <c r="C6256" s="677" t="s">
        <v>11989</v>
      </c>
      <c r="D6256" s="678" t="s">
        <v>5970</v>
      </c>
      <c r="E6256" s="679">
        <f>IF(F6256 = "", "", ROUND(F6256*SINAPI!$M$5,2))</f>
        <v>1084.76</v>
      </c>
      <c r="F6256" s="680">
        <v>1128.51</v>
      </c>
      <c r="G6256" s="204">
        <f>IF(P.O.!$F$4 = "DESONERADO", SICRO!E6256, SICRO!F6256)</f>
        <v>1128.51</v>
      </c>
    </row>
    <row r="6257" spans="1:7">
      <c r="A6257" s="645" t="s">
        <v>69</v>
      </c>
      <c r="B6257" s="676">
        <v>6817887</v>
      </c>
      <c r="C6257" s="677" t="s">
        <v>11990</v>
      </c>
      <c r="D6257" s="678" t="s">
        <v>5970</v>
      </c>
      <c r="E6257" s="679">
        <f>IF(F6257 = "", "", ROUND(F6257*SINAPI!$M$5,2))</f>
        <v>1322.11</v>
      </c>
      <c r="F6257" s="680">
        <v>1375.43</v>
      </c>
      <c r="G6257" s="204">
        <f>IF(P.O.!$F$4 = "DESONERADO", SICRO!E6257, SICRO!F6257)</f>
        <v>1375.43</v>
      </c>
    </row>
    <row r="6258" spans="1:7">
      <c r="A6258" s="645" t="s">
        <v>69</v>
      </c>
      <c r="B6258" s="676">
        <v>6817888</v>
      </c>
      <c r="C6258" s="677" t="s">
        <v>11991</v>
      </c>
      <c r="D6258" s="678" t="s">
        <v>5970</v>
      </c>
      <c r="E6258" s="679">
        <f>IF(F6258 = "", "", ROUND(F6258*SINAPI!$M$5,2))</f>
        <v>1174.4000000000001</v>
      </c>
      <c r="F6258" s="680">
        <v>1221.76</v>
      </c>
      <c r="G6258" s="204">
        <f>IF(P.O.!$F$4 = "DESONERADO", SICRO!E6258, SICRO!F6258)</f>
        <v>1221.76</v>
      </c>
    </row>
    <row r="6259" spans="1:7">
      <c r="A6259" s="645" t="s">
        <v>69</v>
      </c>
      <c r="B6259" s="676">
        <v>6817889</v>
      </c>
      <c r="C6259" s="677" t="s">
        <v>11992</v>
      </c>
      <c r="D6259" s="678" t="s">
        <v>5970</v>
      </c>
      <c r="E6259" s="679">
        <f>IF(F6259 = "", "", ROUND(F6259*SINAPI!$M$5,2))</f>
        <v>1944.79</v>
      </c>
      <c r="F6259" s="680">
        <v>2023.22</v>
      </c>
      <c r="G6259" s="204">
        <f>IF(P.O.!$F$4 = "DESONERADO", SICRO!E6259, SICRO!F6259)</f>
        <v>2023.22</v>
      </c>
    </row>
    <row r="6260" spans="1:7">
      <c r="A6260" s="645" t="s">
        <v>69</v>
      </c>
      <c r="B6260" s="676">
        <v>6817890</v>
      </c>
      <c r="C6260" s="677" t="s">
        <v>11993</v>
      </c>
      <c r="D6260" s="678" t="s">
        <v>5970</v>
      </c>
      <c r="E6260" s="679">
        <f>IF(F6260 = "", "", ROUND(F6260*SINAPI!$M$5,2))</f>
        <v>1736.13</v>
      </c>
      <c r="F6260" s="680">
        <v>1806.15</v>
      </c>
      <c r="G6260" s="204">
        <f>IF(P.O.!$F$4 = "DESONERADO", SICRO!E6260, SICRO!F6260)</f>
        <v>1806.15</v>
      </c>
    </row>
    <row r="6261" spans="1:7">
      <c r="A6261" s="645" t="s">
        <v>69</v>
      </c>
      <c r="B6261" s="676">
        <v>6817891</v>
      </c>
      <c r="C6261" s="677" t="s">
        <v>11994</v>
      </c>
      <c r="D6261" s="678" t="s">
        <v>5970</v>
      </c>
      <c r="E6261" s="679">
        <f>IF(F6261 = "", "", ROUND(F6261*SINAPI!$M$5,2))</f>
        <v>1696.72</v>
      </c>
      <c r="F6261" s="680">
        <v>1765.15</v>
      </c>
      <c r="G6261" s="204">
        <f>IF(P.O.!$F$4 = "DESONERADO", SICRO!E6261, SICRO!F6261)</f>
        <v>1765.15</v>
      </c>
    </row>
    <row r="6262" spans="1:7">
      <c r="A6262" s="645" t="s">
        <v>69</v>
      </c>
      <c r="B6262" s="676">
        <v>6817892</v>
      </c>
      <c r="C6262" s="677" t="s">
        <v>11995</v>
      </c>
      <c r="D6262" s="678" t="s">
        <v>5970</v>
      </c>
      <c r="E6262" s="679">
        <f>IF(F6262 = "", "", ROUND(F6262*SINAPI!$M$5,2))</f>
        <v>1488.07</v>
      </c>
      <c r="F6262" s="680">
        <v>1548.08</v>
      </c>
      <c r="G6262" s="204">
        <f>IF(P.O.!$F$4 = "DESONERADO", SICRO!E6262, SICRO!F6262)</f>
        <v>1548.08</v>
      </c>
    </row>
    <row r="6263" spans="1:7">
      <c r="A6263" s="645" t="s">
        <v>69</v>
      </c>
      <c r="B6263" s="676">
        <v>6817893</v>
      </c>
      <c r="C6263" s="677" t="s">
        <v>11996</v>
      </c>
      <c r="D6263" s="678" t="s">
        <v>5970</v>
      </c>
      <c r="E6263" s="679">
        <f>IF(F6263 = "", "", ROUND(F6263*SINAPI!$M$5,2))</f>
        <v>1477.47</v>
      </c>
      <c r="F6263" s="680">
        <v>1537.05</v>
      </c>
      <c r="G6263" s="204">
        <f>IF(P.O.!$F$4 = "DESONERADO", SICRO!E6263, SICRO!F6263)</f>
        <v>1537.05</v>
      </c>
    </row>
    <row r="6264" spans="1:7">
      <c r="A6264" s="645" t="s">
        <v>69</v>
      </c>
      <c r="B6264" s="676">
        <v>6817894</v>
      </c>
      <c r="C6264" s="677" t="s">
        <v>11997</v>
      </c>
      <c r="D6264" s="678" t="s">
        <v>5970</v>
      </c>
      <c r="E6264" s="679">
        <f>IF(F6264 = "", "", ROUND(F6264*SINAPI!$M$5,2))</f>
        <v>1310.3900000000001</v>
      </c>
      <c r="F6264" s="680">
        <v>1363.24</v>
      </c>
      <c r="G6264" s="204">
        <f>IF(P.O.!$F$4 = "DESONERADO", SICRO!E6264, SICRO!F6264)</f>
        <v>1363.24</v>
      </c>
    </row>
    <row r="6265" spans="1:7">
      <c r="A6265" s="645" t="s">
        <v>69</v>
      </c>
      <c r="B6265" s="676">
        <v>6817895</v>
      </c>
      <c r="C6265" s="677" t="s">
        <v>11998</v>
      </c>
      <c r="D6265" s="678" t="s">
        <v>5970</v>
      </c>
      <c r="E6265" s="679">
        <f>IF(F6265 = "", "", ROUND(F6265*SINAPI!$M$5,2))</f>
        <v>2091.58</v>
      </c>
      <c r="F6265" s="680">
        <v>2175.9299999999998</v>
      </c>
      <c r="G6265" s="204">
        <f>IF(P.O.!$F$4 = "DESONERADO", SICRO!E6265, SICRO!F6265)</f>
        <v>2175.9299999999998</v>
      </c>
    </row>
    <row r="6266" spans="1:7">
      <c r="A6266" s="645" t="s">
        <v>69</v>
      </c>
      <c r="B6266" s="676">
        <v>6817896</v>
      </c>
      <c r="C6266" s="677" t="s">
        <v>11999</v>
      </c>
      <c r="D6266" s="678" t="s">
        <v>5970</v>
      </c>
      <c r="E6266" s="679">
        <f>IF(F6266 = "", "", ROUND(F6266*SINAPI!$M$5,2))</f>
        <v>1861.05</v>
      </c>
      <c r="F6266" s="680">
        <v>1936.1</v>
      </c>
      <c r="G6266" s="204">
        <f>IF(P.O.!$F$4 = "DESONERADO", SICRO!E6266, SICRO!F6266)</f>
        <v>1936.1</v>
      </c>
    </row>
    <row r="6267" spans="1:7">
      <c r="A6267" s="645" t="s">
        <v>69</v>
      </c>
      <c r="B6267" s="676">
        <v>6817897</v>
      </c>
      <c r="C6267" s="677" t="s">
        <v>12000</v>
      </c>
      <c r="D6267" s="678" t="s">
        <v>5970</v>
      </c>
      <c r="E6267" s="679">
        <f>IF(F6267 = "", "", ROUND(F6267*SINAPI!$M$5,2))</f>
        <v>1851.7</v>
      </c>
      <c r="F6267" s="680">
        <v>1926.38</v>
      </c>
      <c r="G6267" s="204">
        <f>IF(P.O.!$F$4 = "DESONERADO", SICRO!E6267, SICRO!F6267)</f>
        <v>1926.38</v>
      </c>
    </row>
    <row r="6268" spans="1:7">
      <c r="A6268" s="645" t="s">
        <v>69</v>
      </c>
      <c r="B6268" s="676">
        <v>6817898</v>
      </c>
      <c r="C6268" s="677" t="s">
        <v>12001</v>
      </c>
      <c r="D6268" s="678" t="s">
        <v>5970</v>
      </c>
      <c r="E6268" s="679">
        <f>IF(F6268 = "", "", ROUND(F6268*SINAPI!$M$5,2))</f>
        <v>1621.18</v>
      </c>
      <c r="F6268" s="680">
        <v>1686.56</v>
      </c>
      <c r="G6268" s="204">
        <f>IF(P.O.!$F$4 = "DESONERADO", SICRO!E6268, SICRO!F6268)</f>
        <v>1686.56</v>
      </c>
    </row>
    <row r="6269" spans="1:7">
      <c r="A6269" s="645" t="s">
        <v>69</v>
      </c>
      <c r="B6269" s="676">
        <v>6817899</v>
      </c>
      <c r="C6269" s="677" t="s">
        <v>12002</v>
      </c>
      <c r="D6269" s="678" t="s">
        <v>5970</v>
      </c>
      <c r="E6269" s="679">
        <f>IF(F6269 = "", "", ROUND(F6269*SINAPI!$M$5,2))</f>
        <v>1622.78</v>
      </c>
      <c r="F6269" s="680">
        <v>1688.22</v>
      </c>
      <c r="G6269" s="204">
        <f>IF(P.O.!$F$4 = "DESONERADO", SICRO!E6269, SICRO!F6269)</f>
        <v>1688.22</v>
      </c>
    </row>
    <row r="6270" spans="1:7">
      <c r="A6270" s="645" t="s">
        <v>69</v>
      </c>
      <c r="B6270" s="676">
        <v>6817900</v>
      </c>
      <c r="C6270" s="677" t="s">
        <v>12003</v>
      </c>
      <c r="D6270" s="678" t="s">
        <v>5970</v>
      </c>
      <c r="E6270" s="679">
        <f>IF(F6270 = "", "", ROUND(F6270*SINAPI!$M$5,2))</f>
        <v>1436.24</v>
      </c>
      <c r="F6270" s="680">
        <v>1494.16</v>
      </c>
      <c r="G6270" s="204">
        <f>IF(P.O.!$F$4 = "DESONERADO", SICRO!E6270, SICRO!F6270)</f>
        <v>1494.16</v>
      </c>
    </row>
    <row r="6271" spans="1:7">
      <c r="A6271" s="645" t="s">
        <v>69</v>
      </c>
      <c r="B6271" s="676">
        <v>6817901</v>
      </c>
      <c r="C6271" s="677" t="s">
        <v>12004</v>
      </c>
      <c r="D6271" s="678" t="s">
        <v>5970</v>
      </c>
      <c r="E6271" s="679">
        <f>IF(F6271 = "", "", ROUND(F6271*SINAPI!$M$5,2))</f>
        <v>2187.5700000000002</v>
      </c>
      <c r="F6271" s="680">
        <v>2275.79</v>
      </c>
      <c r="G6271" s="204">
        <f>IF(P.O.!$F$4 = "DESONERADO", SICRO!E6271, SICRO!F6271)</f>
        <v>2275.79</v>
      </c>
    </row>
    <row r="6272" spans="1:7">
      <c r="A6272" s="645" t="s">
        <v>69</v>
      </c>
      <c r="B6272" s="676">
        <v>6817902</v>
      </c>
      <c r="C6272" s="677" t="s">
        <v>12005</v>
      </c>
      <c r="D6272" s="678" t="s">
        <v>5970</v>
      </c>
      <c r="E6272" s="679">
        <f>IF(F6272 = "", "", ROUND(F6272*SINAPI!$M$5,2))</f>
        <v>1933.89</v>
      </c>
      <c r="F6272" s="680">
        <v>2011.88</v>
      </c>
      <c r="G6272" s="204">
        <f>IF(P.O.!$F$4 = "DESONERADO", SICRO!E6272, SICRO!F6272)</f>
        <v>2011.88</v>
      </c>
    </row>
    <row r="6273" spans="1:7">
      <c r="A6273" s="645" t="s">
        <v>69</v>
      </c>
      <c r="B6273" s="676">
        <v>6817903</v>
      </c>
      <c r="C6273" s="677" t="s">
        <v>12006</v>
      </c>
      <c r="D6273" s="678" t="s">
        <v>5970</v>
      </c>
      <c r="E6273" s="679">
        <f>IF(F6273 = "", "", ROUND(F6273*SINAPI!$M$5,2))</f>
        <v>2010.22</v>
      </c>
      <c r="F6273" s="680">
        <v>2091.29</v>
      </c>
      <c r="G6273" s="204">
        <f>IF(P.O.!$F$4 = "DESONERADO", SICRO!E6273, SICRO!F6273)</f>
        <v>2091.29</v>
      </c>
    </row>
    <row r="6274" spans="1:7">
      <c r="A6274" s="645" t="s">
        <v>69</v>
      </c>
      <c r="B6274" s="676">
        <v>6817904</v>
      </c>
      <c r="C6274" s="677" t="s">
        <v>12007</v>
      </c>
      <c r="D6274" s="678" t="s">
        <v>5970</v>
      </c>
      <c r="E6274" s="679">
        <f>IF(F6274 = "", "", ROUND(F6274*SINAPI!$M$5,2))</f>
        <v>1756.54</v>
      </c>
      <c r="F6274" s="680">
        <v>1827.38</v>
      </c>
      <c r="G6274" s="204">
        <f>IF(P.O.!$F$4 = "DESONERADO", SICRO!E6274, SICRO!F6274)</f>
        <v>1827.38</v>
      </c>
    </row>
    <row r="6275" spans="1:7">
      <c r="A6275" s="645" t="s">
        <v>69</v>
      </c>
      <c r="B6275" s="676">
        <v>6817829</v>
      </c>
      <c r="C6275" s="677" t="s">
        <v>12008</v>
      </c>
      <c r="D6275" s="678" t="s">
        <v>5970</v>
      </c>
      <c r="E6275" s="679">
        <f>IF(F6275 = "", "", ROUND(F6275*SINAPI!$M$5,2))</f>
        <v>1620.16</v>
      </c>
      <c r="F6275" s="680">
        <v>1685.5</v>
      </c>
      <c r="G6275" s="204">
        <f>IF(P.O.!$F$4 = "DESONERADO", SICRO!E6275, SICRO!F6275)</f>
        <v>1685.5</v>
      </c>
    </row>
    <row r="6276" spans="1:7">
      <c r="A6276" s="645" t="s">
        <v>69</v>
      </c>
      <c r="B6276" s="676">
        <v>6817830</v>
      </c>
      <c r="C6276" s="677" t="s">
        <v>12009</v>
      </c>
      <c r="D6276" s="678" t="s">
        <v>5970</v>
      </c>
      <c r="E6276" s="679">
        <f>IF(F6276 = "", "", ROUND(F6276*SINAPI!$M$5,2))</f>
        <v>1451.95</v>
      </c>
      <c r="F6276" s="680">
        <v>1510.5</v>
      </c>
      <c r="G6276" s="204">
        <f>IF(P.O.!$F$4 = "DESONERADO", SICRO!E6276, SICRO!F6276)</f>
        <v>1510.5</v>
      </c>
    </row>
    <row r="6277" spans="1:7">
      <c r="A6277" s="645" t="s">
        <v>69</v>
      </c>
      <c r="B6277" s="676">
        <v>6817831</v>
      </c>
      <c r="C6277" s="677" t="s">
        <v>12010</v>
      </c>
      <c r="D6277" s="678" t="s">
        <v>5970</v>
      </c>
      <c r="E6277" s="679">
        <f>IF(F6277 = "", "", ROUND(F6277*SINAPI!$M$5,2))</f>
        <v>1565.36</v>
      </c>
      <c r="F6277" s="680">
        <v>1628.49</v>
      </c>
      <c r="G6277" s="204">
        <f>IF(P.O.!$F$4 = "DESONERADO", SICRO!E6277, SICRO!F6277)</f>
        <v>1628.49</v>
      </c>
    </row>
    <row r="6278" spans="1:7">
      <c r="A6278" s="645" t="s">
        <v>69</v>
      </c>
      <c r="B6278" s="676">
        <v>6817832</v>
      </c>
      <c r="C6278" s="677" t="s">
        <v>12011</v>
      </c>
      <c r="D6278" s="678" t="s">
        <v>5970</v>
      </c>
      <c r="E6278" s="679">
        <f>IF(F6278 = "", "", ROUND(F6278*SINAPI!$M$5,2))</f>
        <v>1397.15</v>
      </c>
      <c r="F6278" s="680">
        <v>1453.49</v>
      </c>
      <c r="G6278" s="204">
        <f>IF(P.O.!$F$4 = "DESONERADO", SICRO!E6278, SICRO!F6278)</f>
        <v>1453.49</v>
      </c>
    </row>
    <row r="6279" spans="1:7">
      <c r="A6279" s="645" t="s">
        <v>69</v>
      </c>
      <c r="B6279" s="676">
        <v>6817839</v>
      </c>
      <c r="C6279" s="677" t="s">
        <v>12012</v>
      </c>
      <c r="D6279" s="678" t="s">
        <v>5970</v>
      </c>
      <c r="E6279" s="679">
        <f>IF(F6279 = "", "", ROUND(F6279*SINAPI!$M$5,2))</f>
        <v>1898.02</v>
      </c>
      <c r="F6279" s="680">
        <v>1974.56</v>
      </c>
      <c r="G6279" s="204">
        <f>IF(P.O.!$F$4 = "DESONERADO", SICRO!E6279, SICRO!F6279)</f>
        <v>1974.56</v>
      </c>
    </row>
    <row r="6280" spans="1:7">
      <c r="A6280" s="645" t="s">
        <v>69</v>
      </c>
      <c r="B6280" s="676">
        <v>6817840</v>
      </c>
      <c r="C6280" s="677" t="s">
        <v>12013</v>
      </c>
      <c r="D6280" s="678" t="s">
        <v>5970</v>
      </c>
      <c r="E6280" s="679">
        <f>IF(F6280 = "", "", ROUND(F6280*SINAPI!$M$5,2))</f>
        <v>1685.46</v>
      </c>
      <c r="F6280" s="680">
        <v>1753.43</v>
      </c>
      <c r="G6280" s="204">
        <f>IF(P.O.!$F$4 = "DESONERADO", SICRO!E6280, SICRO!F6280)</f>
        <v>1753.43</v>
      </c>
    </row>
    <row r="6281" spans="1:7">
      <c r="A6281" s="645" t="s">
        <v>69</v>
      </c>
      <c r="B6281" s="676">
        <v>6817841</v>
      </c>
      <c r="C6281" s="677" t="s">
        <v>12014</v>
      </c>
      <c r="D6281" s="678" t="s">
        <v>5970</v>
      </c>
      <c r="E6281" s="679">
        <f>IF(F6281 = "", "", ROUND(F6281*SINAPI!$M$5,2))</f>
        <v>2149.5</v>
      </c>
      <c r="F6281" s="680">
        <v>2236.19</v>
      </c>
      <c r="G6281" s="204">
        <f>IF(P.O.!$F$4 = "DESONERADO", SICRO!E6281, SICRO!F6281)</f>
        <v>2236.19</v>
      </c>
    </row>
    <row r="6282" spans="1:7">
      <c r="A6282" s="645" t="s">
        <v>69</v>
      </c>
      <c r="B6282" s="676">
        <v>6817842</v>
      </c>
      <c r="C6282" s="677" t="s">
        <v>12015</v>
      </c>
      <c r="D6282" s="678" t="s">
        <v>5970</v>
      </c>
      <c r="E6282" s="679">
        <f>IF(F6282 = "", "", ROUND(F6282*SINAPI!$M$5,2))</f>
        <v>1950.61</v>
      </c>
      <c r="F6282" s="680">
        <v>2029.28</v>
      </c>
      <c r="G6282" s="204">
        <f>IF(P.O.!$F$4 = "DESONERADO", SICRO!E6282, SICRO!F6282)</f>
        <v>2029.28</v>
      </c>
    </row>
    <row r="6283" spans="1:7">
      <c r="A6283" s="645" t="s">
        <v>69</v>
      </c>
      <c r="B6283" s="676">
        <v>6817833</v>
      </c>
      <c r="C6283" s="677" t="s">
        <v>12016</v>
      </c>
      <c r="D6283" s="678" t="s">
        <v>5970</v>
      </c>
      <c r="E6283" s="679">
        <f>IF(F6283 = "", "", ROUND(F6283*SINAPI!$M$5,2))</f>
        <v>1565.36</v>
      </c>
      <c r="F6283" s="680">
        <v>1628.49</v>
      </c>
      <c r="G6283" s="204">
        <f>IF(P.O.!$F$4 = "DESONERADO", SICRO!E6283, SICRO!F6283)</f>
        <v>1628.49</v>
      </c>
    </row>
    <row r="6284" spans="1:7">
      <c r="A6284" s="645" t="s">
        <v>69</v>
      </c>
      <c r="B6284" s="676">
        <v>6817834</v>
      </c>
      <c r="C6284" s="677" t="s">
        <v>12017</v>
      </c>
      <c r="D6284" s="678" t="s">
        <v>5970</v>
      </c>
      <c r="E6284" s="679">
        <f>IF(F6284 = "", "", ROUND(F6284*SINAPI!$M$5,2))</f>
        <v>1397.15</v>
      </c>
      <c r="F6284" s="680">
        <v>1453.49</v>
      </c>
      <c r="G6284" s="204">
        <f>IF(P.O.!$F$4 = "DESONERADO", SICRO!E6284, SICRO!F6284)</f>
        <v>1453.49</v>
      </c>
    </row>
    <row r="6285" spans="1:7">
      <c r="A6285" s="645" t="s">
        <v>69</v>
      </c>
      <c r="B6285" s="676">
        <v>6817835</v>
      </c>
      <c r="C6285" s="677" t="s">
        <v>12018</v>
      </c>
      <c r="D6285" s="678" t="s">
        <v>5970</v>
      </c>
      <c r="E6285" s="679">
        <f>IF(F6285 = "", "", ROUND(F6285*SINAPI!$M$5,2))</f>
        <v>1674.53</v>
      </c>
      <c r="F6285" s="680">
        <v>1742.06</v>
      </c>
      <c r="G6285" s="204">
        <f>IF(P.O.!$F$4 = "DESONERADO", SICRO!E6285, SICRO!F6285)</f>
        <v>1742.06</v>
      </c>
    </row>
    <row r="6286" spans="1:7">
      <c r="A6286" s="645" t="s">
        <v>69</v>
      </c>
      <c r="B6286" s="676">
        <v>6817836</v>
      </c>
      <c r="C6286" s="677" t="s">
        <v>12019</v>
      </c>
      <c r="D6286" s="678" t="s">
        <v>5970</v>
      </c>
      <c r="E6286" s="679">
        <f>IF(F6286 = "", "", ROUND(F6286*SINAPI!$M$5,2))</f>
        <v>1508.36</v>
      </c>
      <c r="F6286" s="680">
        <v>1569.19</v>
      </c>
      <c r="G6286" s="204">
        <f>IF(P.O.!$F$4 = "DESONERADO", SICRO!E6286, SICRO!F6286)</f>
        <v>1569.19</v>
      </c>
    </row>
    <row r="6287" spans="1:7">
      <c r="A6287" s="645" t="s">
        <v>69</v>
      </c>
      <c r="B6287" s="676">
        <v>6817837</v>
      </c>
      <c r="C6287" s="677" t="s">
        <v>12020</v>
      </c>
      <c r="D6287" s="678" t="s">
        <v>5970</v>
      </c>
      <c r="E6287" s="679">
        <f>IF(F6287 = "", "", ROUND(F6287*SINAPI!$M$5,2))</f>
        <v>1988.97</v>
      </c>
      <c r="F6287" s="680">
        <v>2069.1799999999998</v>
      </c>
      <c r="G6287" s="204">
        <f>IF(P.O.!$F$4 = "DESONERADO", SICRO!E6287, SICRO!F6287)</f>
        <v>2069.1799999999998</v>
      </c>
    </row>
    <row r="6288" spans="1:7">
      <c r="A6288" s="645" t="s">
        <v>69</v>
      </c>
      <c r="B6288" s="676">
        <v>6817838</v>
      </c>
      <c r="C6288" s="677" t="s">
        <v>12021</v>
      </c>
      <c r="D6288" s="678" t="s">
        <v>5970</v>
      </c>
      <c r="E6288" s="679">
        <f>IF(F6288 = "", "", ROUND(F6288*SINAPI!$M$5,2))</f>
        <v>1776.42</v>
      </c>
      <c r="F6288" s="680">
        <v>1848.06</v>
      </c>
      <c r="G6288" s="204">
        <f>IF(P.O.!$F$4 = "DESONERADO", SICRO!E6288, SICRO!F6288)</f>
        <v>1848.06</v>
      </c>
    </row>
    <row r="6289" spans="1:7">
      <c r="A6289" s="645" t="s">
        <v>69</v>
      </c>
      <c r="B6289" s="676">
        <v>6817843</v>
      </c>
      <c r="C6289" s="677" t="s">
        <v>12022</v>
      </c>
      <c r="D6289" s="678" t="s">
        <v>5970</v>
      </c>
      <c r="E6289" s="679">
        <f>IF(F6289 = "", "", ROUND(F6289*SINAPI!$M$5,2))</f>
        <v>2283.0100000000002</v>
      </c>
      <c r="F6289" s="680">
        <v>2375.08</v>
      </c>
      <c r="G6289" s="204">
        <f>IF(P.O.!$F$4 = "DESONERADO", SICRO!E6289, SICRO!F6289)</f>
        <v>2375.08</v>
      </c>
    </row>
    <row r="6290" spans="1:7">
      <c r="A6290" s="645" t="s">
        <v>69</v>
      </c>
      <c r="B6290" s="676">
        <v>6817844</v>
      </c>
      <c r="C6290" s="677" t="s">
        <v>12023</v>
      </c>
      <c r="D6290" s="678" t="s">
        <v>5970</v>
      </c>
      <c r="E6290" s="679">
        <f>IF(F6290 = "", "", ROUND(F6290*SINAPI!$M$5,2))</f>
        <v>2068.9299999999998</v>
      </c>
      <c r="F6290" s="680">
        <v>2152.37</v>
      </c>
      <c r="G6290" s="204">
        <f>IF(P.O.!$F$4 = "DESONERADO", SICRO!E6290, SICRO!F6290)</f>
        <v>2152.37</v>
      </c>
    </row>
    <row r="6291" spans="1:7">
      <c r="A6291" s="645" t="s">
        <v>69</v>
      </c>
      <c r="B6291" s="676">
        <v>6817845</v>
      </c>
      <c r="C6291" s="677" t="s">
        <v>12024</v>
      </c>
      <c r="D6291" s="678" t="s">
        <v>5970</v>
      </c>
      <c r="E6291" s="679">
        <f>IF(F6291 = "", "", ROUND(F6291*SINAPI!$M$5,2))</f>
        <v>1988.57</v>
      </c>
      <c r="F6291" s="680">
        <v>2068.77</v>
      </c>
      <c r="G6291" s="204">
        <f>IF(P.O.!$F$4 = "DESONERADO", SICRO!E6291, SICRO!F6291)</f>
        <v>2068.77</v>
      </c>
    </row>
    <row r="6292" spans="1:7">
      <c r="A6292" s="645" t="s">
        <v>69</v>
      </c>
      <c r="B6292" s="676">
        <v>6817846</v>
      </c>
      <c r="C6292" s="677" t="s">
        <v>12025</v>
      </c>
      <c r="D6292" s="678" t="s">
        <v>5970</v>
      </c>
      <c r="E6292" s="679">
        <f>IF(F6292 = "", "", ROUND(F6292*SINAPI!$M$5,2))</f>
        <v>1774.5</v>
      </c>
      <c r="F6292" s="680">
        <v>1846.06</v>
      </c>
      <c r="G6292" s="204">
        <f>IF(P.O.!$F$4 = "DESONERADO", SICRO!E6292, SICRO!F6292)</f>
        <v>1846.06</v>
      </c>
    </row>
    <row r="6293" spans="1:7">
      <c r="A6293" s="645" t="s">
        <v>69</v>
      </c>
      <c r="B6293" s="676">
        <v>6817853</v>
      </c>
      <c r="C6293" s="677" t="s">
        <v>12026</v>
      </c>
      <c r="D6293" s="678" t="s">
        <v>5970</v>
      </c>
      <c r="E6293" s="679">
        <f>IF(F6293 = "", "", ROUND(F6293*SINAPI!$M$5,2))</f>
        <v>3024.97</v>
      </c>
      <c r="F6293" s="680">
        <v>3146.96</v>
      </c>
      <c r="G6293" s="204">
        <f>IF(P.O.!$F$4 = "DESONERADO", SICRO!E6293, SICRO!F6293)</f>
        <v>3146.96</v>
      </c>
    </row>
    <row r="6294" spans="1:7">
      <c r="A6294" s="645" t="s">
        <v>69</v>
      </c>
      <c r="B6294" s="676">
        <v>6817854</v>
      </c>
      <c r="C6294" s="677" t="s">
        <v>12027</v>
      </c>
      <c r="D6294" s="678" t="s">
        <v>5970</v>
      </c>
      <c r="E6294" s="679">
        <f>IF(F6294 = "", "", ROUND(F6294*SINAPI!$M$5,2))</f>
        <v>2777.06</v>
      </c>
      <c r="F6294" s="680">
        <v>2889.05</v>
      </c>
      <c r="G6294" s="204">
        <f>IF(P.O.!$F$4 = "DESONERADO", SICRO!E6294, SICRO!F6294)</f>
        <v>2889.05</v>
      </c>
    </row>
    <row r="6295" spans="1:7">
      <c r="A6295" s="645" t="s">
        <v>69</v>
      </c>
      <c r="B6295" s="676">
        <v>6817855</v>
      </c>
      <c r="C6295" s="677" t="s">
        <v>12028</v>
      </c>
      <c r="D6295" s="678" t="s">
        <v>5970</v>
      </c>
      <c r="E6295" s="679">
        <f>IF(F6295 = "", "", ROUND(F6295*SINAPI!$M$5,2))</f>
        <v>3504.91</v>
      </c>
      <c r="F6295" s="680">
        <v>3646.26</v>
      </c>
      <c r="G6295" s="204">
        <f>IF(P.O.!$F$4 = "DESONERADO", SICRO!E6295, SICRO!F6295)</f>
        <v>3646.26</v>
      </c>
    </row>
    <row r="6296" spans="1:7">
      <c r="A6296" s="645" t="s">
        <v>69</v>
      </c>
      <c r="B6296" s="676">
        <v>6817856</v>
      </c>
      <c r="C6296" s="677" t="s">
        <v>12029</v>
      </c>
      <c r="D6296" s="678" t="s">
        <v>5970</v>
      </c>
      <c r="E6296" s="679">
        <f>IF(F6296 = "", "", ROUND(F6296*SINAPI!$M$5,2))</f>
        <v>3203.39</v>
      </c>
      <c r="F6296" s="680">
        <v>3332.58</v>
      </c>
      <c r="G6296" s="204">
        <f>IF(P.O.!$F$4 = "DESONERADO", SICRO!E6296, SICRO!F6296)</f>
        <v>3332.58</v>
      </c>
    </row>
    <row r="6297" spans="1:7">
      <c r="A6297" s="645" t="s">
        <v>69</v>
      </c>
      <c r="B6297" s="676">
        <v>6817847</v>
      </c>
      <c r="C6297" s="677" t="s">
        <v>12030</v>
      </c>
      <c r="D6297" s="678" t="s">
        <v>5970</v>
      </c>
      <c r="E6297" s="679">
        <f>IF(F6297 = "", "", ROUND(F6297*SINAPI!$M$5,2))</f>
        <v>2224.1</v>
      </c>
      <c r="F6297" s="680">
        <v>2313.79</v>
      </c>
      <c r="G6297" s="204">
        <f>IF(P.O.!$F$4 = "DESONERADO", SICRO!E6297, SICRO!F6297)</f>
        <v>2313.79</v>
      </c>
    </row>
    <row r="6298" spans="1:7">
      <c r="A6298" s="645" t="s">
        <v>69</v>
      </c>
      <c r="B6298" s="676">
        <v>6817848</v>
      </c>
      <c r="C6298" s="677" t="s">
        <v>12031</v>
      </c>
      <c r="D6298" s="678" t="s">
        <v>5970</v>
      </c>
      <c r="E6298" s="679">
        <f>IF(F6298 = "", "", ROUND(F6298*SINAPI!$M$5,2))</f>
        <v>2011.44</v>
      </c>
      <c r="F6298" s="680">
        <v>2092.56</v>
      </c>
      <c r="G6298" s="204">
        <f>IF(P.O.!$F$4 = "DESONERADO", SICRO!E6298, SICRO!F6298)</f>
        <v>2092.56</v>
      </c>
    </row>
    <row r="6299" spans="1:7">
      <c r="A6299" s="645" t="s">
        <v>69</v>
      </c>
      <c r="B6299" s="676">
        <v>6817849</v>
      </c>
      <c r="C6299" s="677" t="s">
        <v>12032</v>
      </c>
      <c r="D6299" s="678" t="s">
        <v>5970</v>
      </c>
      <c r="E6299" s="679">
        <f>IF(F6299 = "", "", ROUND(F6299*SINAPI!$M$5,2))</f>
        <v>2597.85</v>
      </c>
      <c r="F6299" s="680">
        <v>2702.62</v>
      </c>
      <c r="G6299" s="204">
        <f>IF(P.O.!$F$4 = "DESONERADO", SICRO!E6299, SICRO!F6299)</f>
        <v>2702.62</v>
      </c>
    </row>
    <row r="6300" spans="1:7">
      <c r="A6300" s="645" t="s">
        <v>69</v>
      </c>
      <c r="B6300" s="676">
        <v>6817850</v>
      </c>
      <c r="C6300" s="677" t="s">
        <v>12033</v>
      </c>
      <c r="D6300" s="678" t="s">
        <v>5970</v>
      </c>
      <c r="E6300" s="679">
        <f>IF(F6300 = "", "", ROUND(F6300*SINAPI!$M$5,2))</f>
        <v>2327.8000000000002</v>
      </c>
      <c r="F6300" s="680">
        <v>2421.6799999999998</v>
      </c>
      <c r="G6300" s="204">
        <f>IF(P.O.!$F$4 = "DESONERADO", SICRO!E6300, SICRO!F6300)</f>
        <v>2421.6799999999998</v>
      </c>
    </row>
    <row r="6301" spans="1:7">
      <c r="A6301" s="645" t="s">
        <v>69</v>
      </c>
      <c r="B6301" s="676">
        <v>6817851</v>
      </c>
      <c r="C6301" s="677" t="s">
        <v>12034</v>
      </c>
      <c r="D6301" s="678" t="s">
        <v>5970</v>
      </c>
      <c r="E6301" s="679">
        <f>IF(F6301 = "", "", ROUND(F6301*SINAPI!$M$5,2))</f>
        <v>2814.7</v>
      </c>
      <c r="F6301" s="680">
        <v>2928.21</v>
      </c>
      <c r="G6301" s="204">
        <f>IF(P.O.!$F$4 = "DESONERADO", SICRO!E6301, SICRO!F6301)</f>
        <v>2928.21</v>
      </c>
    </row>
    <row r="6302" spans="1:7">
      <c r="A6302" s="645" t="s">
        <v>69</v>
      </c>
      <c r="B6302" s="676">
        <v>6817852</v>
      </c>
      <c r="C6302" s="677" t="s">
        <v>12035</v>
      </c>
      <c r="D6302" s="678" t="s">
        <v>5970</v>
      </c>
      <c r="E6302" s="679">
        <f>IF(F6302 = "", "", ROUND(F6302*SINAPI!$M$5,2))</f>
        <v>2560.89</v>
      </c>
      <c r="F6302" s="680">
        <v>2664.17</v>
      </c>
      <c r="G6302" s="204">
        <f>IF(P.O.!$F$4 = "DESONERADO", SICRO!E6302, SICRO!F6302)</f>
        <v>2664.17</v>
      </c>
    </row>
    <row r="6303" spans="1:7">
      <c r="A6303" s="645" t="s">
        <v>69</v>
      </c>
      <c r="B6303" s="676">
        <v>6817857</v>
      </c>
      <c r="C6303" s="677" t="s">
        <v>12036</v>
      </c>
      <c r="D6303" s="678" t="s">
        <v>5970</v>
      </c>
      <c r="E6303" s="679">
        <f>IF(F6303 = "", "", ROUND(F6303*SINAPI!$M$5,2))</f>
        <v>3049.43</v>
      </c>
      <c r="F6303" s="680">
        <v>3172.41</v>
      </c>
      <c r="G6303" s="204">
        <f>IF(P.O.!$F$4 = "DESONERADO", SICRO!E6303, SICRO!F6303)</f>
        <v>3172.41</v>
      </c>
    </row>
    <row r="6304" spans="1:7">
      <c r="A6304" s="645" t="s">
        <v>69</v>
      </c>
      <c r="B6304" s="676">
        <v>6817858</v>
      </c>
      <c r="C6304" s="677" t="s">
        <v>12037</v>
      </c>
      <c r="D6304" s="678" t="s">
        <v>5970</v>
      </c>
      <c r="E6304" s="679">
        <f>IF(F6304 = "", "", ROUND(F6304*SINAPI!$M$5,2))</f>
        <v>2787.16</v>
      </c>
      <c r="F6304" s="680">
        <v>2899.56</v>
      </c>
      <c r="G6304" s="204">
        <f>IF(P.O.!$F$4 = "DESONERADO", SICRO!E6304, SICRO!F6304)</f>
        <v>2899.56</v>
      </c>
    </row>
    <row r="6305" spans="1:7">
      <c r="A6305" s="645" t="s">
        <v>69</v>
      </c>
      <c r="B6305" s="676">
        <v>6817859</v>
      </c>
      <c r="C6305" s="677" t="s">
        <v>12038</v>
      </c>
      <c r="D6305" s="678" t="s">
        <v>5970</v>
      </c>
      <c r="E6305" s="679">
        <f>IF(F6305 = "", "", ROUND(F6305*SINAPI!$M$5,2))</f>
        <v>2581.67</v>
      </c>
      <c r="F6305" s="680">
        <v>2685.79</v>
      </c>
      <c r="G6305" s="204">
        <f>IF(P.O.!$F$4 = "DESONERADO", SICRO!E6305, SICRO!F6305)</f>
        <v>2685.79</v>
      </c>
    </row>
    <row r="6306" spans="1:7">
      <c r="A6306" s="645" t="s">
        <v>69</v>
      </c>
      <c r="B6306" s="676">
        <v>6817860</v>
      </c>
      <c r="C6306" s="677" t="s">
        <v>12039</v>
      </c>
      <c r="D6306" s="678" t="s">
        <v>5970</v>
      </c>
      <c r="E6306" s="679">
        <f>IF(F6306 = "", "", ROUND(F6306*SINAPI!$M$5,2))</f>
        <v>2319.4</v>
      </c>
      <c r="F6306" s="680">
        <v>2412.94</v>
      </c>
      <c r="G6306" s="204">
        <f>IF(P.O.!$F$4 = "DESONERADO", SICRO!E6306, SICRO!F6306)</f>
        <v>2412.94</v>
      </c>
    </row>
    <row r="6307" spans="1:7">
      <c r="A6307" s="645" t="s">
        <v>69</v>
      </c>
      <c r="B6307" s="676">
        <v>6817867</v>
      </c>
      <c r="C6307" s="677" t="s">
        <v>12040</v>
      </c>
      <c r="D6307" s="678" t="s">
        <v>5970</v>
      </c>
      <c r="E6307" s="679">
        <f>IF(F6307 = "", "", ROUND(F6307*SINAPI!$M$5,2))</f>
        <v>4323.28</v>
      </c>
      <c r="F6307" s="680">
        <v>4497.63</v>
      </c>
      <c r="G6307" s="204">
        <f>IF(P.O.!$F$4 = "DESONERADO", SICRO!E6307, SICRO!F6307)</f>
        <v>4497.63</v>
      </c>
    </row>
    <row r="6308" spans="1:7">
      <c r="A6308" s="645" t="s">
        <v>69</v>
      </c>
      <c r="B6308" s="676">
        <v>6817868</v>
      </c>
      <c r="C6308" s="677" t="s">
        <v>12041</v>
      </c>
      <c r="D6308" s="678" t="s">
        <v>5970</v>
      </c>
      <c r="E6308" s="679">
        <f>IF(F6308 = "", "", ROUND(F6308*SINAPI!$M$5,2))</f>
        <v>3956.05</v>
      </c>
      <c r="F6308" s="680">
        <v>4115.59</v>
      </c>
      <c r="G6308" s="204">
        <f>IF(P.O.!$F$4 = "DESONERADO", SICRO!E6308, SICRO!F6308)</f>
        <v>4115.59</v>
      </c>
    </row>
    <row r="6309" spans="1:7">
      <c r="A6309" s="645" t="s">
        <v>69</v>
      </c>
      <c r="B6309" s="676">
        <v>6817869</v>
      </c>
      <c r="C6309" s="677" t="s">
        <v>12042</v>
      </c>
      <c r="D6309" s="678" t="s">
        <v>5970</v>
      </c>
      <c r="E6309" s="679">
        <f>IF(F6309 = "", "", ROUND(F6309*SINAPI!$M$5,2))</f>
        <v>4843.55</v>
      </c>
      <c r="F6309" s="680">
        <v>5038.88</v>
      </c>
      <c r="G6309" s="204">
        <f>IF(P.O.!$F$4 = "DESONERADO", SICRO!E6309, SICRO!F6309)</f>
        <v>5038.88</v>
      </c>
    </row>
    <row r="6310" spans="1:7">
      <c r="A6310" s="645" t="s">
        <v>69</v>
      </c>
      <c r="B6310" s="676">
        <v>6817870</v>
      </c>
      <c r="C6310" s="677" t="s">
        <v>12043</v>
      </c>
      <c r="D6310" s="678" t="s">
        <v>5970</v>
      </c>
      <c r="E6310" s="679">
        <f>IF(F6310 = "", "", ROUND(F6310*SINAPI!$M$5,2))</f>
        <v>4475.12</v>
      </c>
      <c r="F6310" s="680">
        <v>4655.59</v>
      </c>
      <c r="G6310" s="204">
        <f>IF(P.O.!$F$4 = "DESONERADO", SICRO!E6310, SICRO!F6310)</f>
        <v>4655.59</v>
      </c>
    </row>
    <row r="6311" spans="1:7">
      <c r="A6311" s="645" t="s">
        <v>69</v>
      </c>
      <c r="B6311" s="676">
        <v>6817861</v>
      </c>
      <c r="C6311" s="677" t="s">
        <v>12044</v>
      </c>
      <c r="D6311" s="678" t="s">
        <v>5970</v>
      </c>
      <c r="E6311" s="679">
        <f>IF(F6311 = "", "", ROUND(F6311*SINAPI!$M$5,2))</f>
        <v>3167.57</v>
      </c>
      <c r="F6311" s="680">
        <v>3295.31</v>
      </c>
      <c r="G6311" s="204">
        <f>IF(P.O.!$F$4 = "DESONERADO", SICRO!E6311, SICRO!F6311)</f>
        <v>3295.31</v>
      </c>
    </row>
    <row r="6312" spans="1:7">
      <c r="A6312" s="645" t="s">
        <v>69</v>
      </c>
      <c r="B6312" s="676">
        <v>6817862</v>
      </c>
      <c r="C6312" s="677" t="s">
        <v>12045</v>
      </c>
      <c r="D6312" s="678" t="s">
        <v>5970</v>
      </c>
      <c r="E6312" s="679">
        <f>IF(F6312 = "", "", ROUND(F6312*SINAPI!$M$5,2))</f>
        <v>2838.87</v>
      </c>
      <c r="F6312" s="680">
        <v>2953.36</v>
      </c>
      <c r="G6312" s="204">
        <f>IF(P.O.!$F$4 = "DESONERADO", SICRO!E6312, SICRO!F6312)</f>
        <v>2953.36</v>
      </c>
    </row>
    <row r="6313" spans="1:7">
      <c r="A6313" s="645" t="s">
        <v>69</v>
      </c>
      <c r="B6313" s="676">
        <v>6817863</v>
      </c>
      <c r="C6313" s="677" t="s">
        <v>12046</v>
      </c>
      <c r="D6313" s="678" t="s">
        <v>5970</v>
      </c>
      <c r="E6313" s="679">
        <f>IF(F6313 = "", "", ROUND(F6313*SINAPI!$M$5,2))</f>
        <v>3593.5</v>
      </c>
      <c r="F6313" s="680">
        <v>3738.42</v>
      </c>
      <c r="G6313" s="204">
        <f>IF(P.O.!$F$4 = "DESONERADO", SICRO!E6313, SICRO!F6313)</f>
        <v>3738.42</v>
      </c>
    </row>
    <row r="6314" spans="1:7">
      <c r="A6314" s="645" t="s">
        <v>69</v>
      </c>
      <c r="B6314" s="676">
        <v>6817864</v>
      </c>
      <c r="C6314" s="677" t="s">
        <v>12047</v>
      </c>
      <c r="D6314" s="678" t="s">
        <v>5970</v>
      </c>
      <c r="E6314" s="679">
        <f>IF(F6314 = "", "", ROUND(F6314*SINAPI!$M$5,2))</f>
        <v>3284.86</v>
      </c>
      <c r="F6314" s="680">
        <v>3417.33</v>
      </c>
      <c r="G6314" s="204">
        <f>IF(P.O.!$F$4 = "DESONERADO", SICRO!E6314, SICRO!F6314)</f>
        <v>3417.33</v>
      </c>
    </row>
    <row r="6315" spans="1:7">
      <c r="A6315" s="645" t="s">
        <v>69</v>
      </c>
      <c r="B6315" s="676">
        <v>6817865</v>
      </c>
      <c r="C6315" s="677" t="s">
        <v>12048</v>
      </c>
      <c r="D6315" s="678" t="s">
        <v>5970</v>
      </c>
      <c r="E6315" s="679">
        <f>IF(F6315 = "", "", ROUND(F6315*SINAPI!$M$5,2))</f>
        <v>3957.56</v>
      </c>
      <c r="F6315" s="680">
        <v>4117.16</v>
      </c>
      <c r="G6315" s="204">
        <f>IF(P.O.!$F$4 = "DESONERADO", SICRO!E6315, SICRO!F6315)</f>
        <v>4117.16</v>
      </c>
    </row>
    <row r="6316" spans="1:7">
      <c r="A6316" s="645" t="s">
        <v>69</v>
      </c>
      <c r="B6316" s="676">
        <v>6817866</v>
      </c>
      <c r="C6316" s="677" t="s">
        <v>12049</v>
      </c>
      <c r="D6316" s="678" t="s">
        <v>5970</v>
      </c>
      <c r="E6316" s="679">
        <f>IF(F6316 = "", "", ROUND(F6316*SINAPI!$M$5,2))</f>
        <v>3656.1</v>
      </c>
      <c r="F6316" s="680">
        <v>3803.54</v>
      </c>
      <c r="G6316" s="204">
        <f>IF(P.O.!$F$4 = "DESONERADO", SICRO!E6316, SICRO!F6316)</f>
        <v>3803.54</v>
      </c>
    </row>
    <row r="6317" spans="1:7">
      <c r="A6317" s="645" t="s">
        <v>69</v>
      </c>
      <c r="B6317" s="676">
        <v>6817871</v>
      </c>
      <c r="C6317" s="677" t="s">
        <v>12050</v>
      </c>
      <c r="D6317" s="678" t="s">
        <v>5970</v>
      </c>
      <c r="E6317" s="679">
        <f>IF(F6317 = "", "", ROUND(F6317*SINAPI!$M$5,2))</f>
        <v>3887.26</v>
      </c>
      <c r="F6317" s="680">
        <v>4044.03</v>
      </c>
      <c r="G6317" s="204">
        <f>IF(P.O.!$F$4 = "DESONERADO", SICRO!E6317, SICRO!F6317)</f>
        <v>4044.03</v>
      </c>
    </row>
    <row r="6318" spans="1:7">
      <c r="A6318" s="645" t="s">
        <v>69</v>
      </c>
      <c r="B6318" s="676">
        <v>6817872</v>
      </c>
      <c r="C6318" s="677" t="s">
        <v>12051</v>
      </c>
      <c r="D6318" s="678" t="s">
        <v>5970</v>
      </c>
      <c r="E6318" s="679">
        <f>IF(F6318 = "", "", ROUND(F6318*SINAPI!$M$5,2))</f>
        <v>3581.68</v>
      </c>
      <c r="F6318" s="680">
        <v>3726.12</v>
      </c>
      <c r="G6318" s="204">
        <f>IF(P.O.!$F$4 = "DESONERADO", SICRO!E6318, SICRO!F6318)</f>
        <v>3726.12</v>
      </c>
    </row>
    <row r="6319" spans="1:7">
      <c r="A6319" s="645" t="s">
        <v>69</v>
      </c>
      <c r="B6319" s="676">
        <v>6817873</v>
      </c>
      <c r="C6319" s="677" t="s">
        <v>12052</v>
      </c>
      <c r="D6319" s="678" t="s">
        <v>5970</v>
      </c>
      <c r="E6319" s="679">
        <f>IF(F6319 = "", "", ROUND(F6319*SINAPI!$M$5,2))</f>
        <v>3400.06</v>
      </c>
      <c r="F6319" s="680">
        <v>3537.18</v>
      </c>
      <c r="G6319" s="204">
        <f>IF(P.O.!$F$4 = "DESONERADO", SICRO!E6319, SICRO!F6319)</f>
        <v>3537.18</v>
      </c>
    </row>
    <row r="6320" spans="1:7">
      <c r="A6320" s="645" t="s">
        <v>69</v>
      </c>
      <c r="B6320" s="676">
        <v>6817874</v>
      </c>
      <c r="C6320" s="677" t="s">
        <v>12053</v>
      </c>
      <c r="D6320" s="678" t="s">
        <v>5970</v>
      </c>
      <c r="E6320" s="679">
        <f>IF(F6320 = "", "", ROUND(F6320*SINAPI!$M$5,2))</f>
        <v>3094.47</v>
      </c>
      <c r="F6320" s="680">
        <v>3219.27</v>
      </c>
      <c r="G6320" s="204">
        <f>IF(P.O.!$F$4 = "DESONERADO", SICRO!E6320, SICRO!F6320)</f>
        <v>3219.27</v>
      </c>
    </row>
    <row r="6321" spans="1:7">
      <c r="A6321" s="645" t="s">
        <v>69</v>
      </c>
      <c r="B6321" s="676">
        <v>6817881</v>
      </c>
      <c r="C6321" s="677" t="s">
        <v>12054</v>
      </c>
      <c r="D6321" s="678" t="s">
        <v>5970</v>
      </c>
      <c r="E6321" s="679">
        <f>IF(F6321 = "", "", ROUND(F6321*SINAPI!$M$5,2))</f>
        <v>5971.59</v>
      </c>
      <c r="F6321" s="680">
        <v>6212.42</v>
      </c>
      <c r="G6321" s="204">
        <f>IF(P.O.!$F$4 = "DESONERADO", SICRO!E6321, SICRO!F6321)</f>
        <v>6212.42</v>
      </c>
    </row>
    <row r="6322" spans="1:7">
      <c r="A6322" s="645" t="s">
        <v>69</v>
      </c>
      <c r="B6322" s="676">
        <v>6817882</v>
      </c>
      <c r="C6322" s="677" t="s">
        <v>12055</v>
      </c>
      <c r="D6322" s="678" t="s">
        <v>5970</v>
      </c>
      <c r="E6322" s="679">
        <f>IF(F6322 = "", "", ROUND(F6322*SINAPI!$M$5,2))</f>
        <v>5539.84</v>
      </c>
      <c r="F6322" s="680">
        <v>5763.25</v>
      </c>
      <c r="G6322" s="204">
        <f>IF(P.O.!$F$4 = "DESONERADO", SICRO!E6322, SICRO!F6322)</f>
        <v>5763.25</v>
      </c>
    </row>
    <row r="6323" spans="1:7">
      <c r="A6323" s="645" t="s">
        <v>69</v>
      </c>
      <c r="B6323" s="676">
        <v>6817883</v>
      </c>
      <c r="C6323" s="677" t="s">
        <v>12056</v>
      </c>
      <c r="D6323" s="678" t="s">
        <v>5970</v>
      </c>
      <c r="E6323" s="679">
        <f>IF(F6323 = "", "", ROUND(F6323*SINAPI!$M$5,2))</f>
        <v>6547.26</v>
      </c>
      <c r="F6323" s="680">
        <v>6811.3</v>
      </c>
      <c r="G6323" s="204">
        <f>IF(P.O.!$F$4 = "DESONERADO", SICRO!E6323, SICRO!F6323)</f>
        <v>6811.3</v>
      </c>
    </row>
    <row r="6324" spans="1:7">
      <c r="A6324" s="645" t="s">
        <v>69</v>
      </c>
      <c r="B6324" s="676">
        <v>6817884</v>
      </c>
      <c r="C6324" s="677" t="s">
        <v>12057</v>
      </c>
      <c r="D6324" s="678" t="s">
        <v>5970</v>
      </c>
      <c r="E6324" s="679">
        <f>IF(F6324 = "", "", ROUND(F6324*SINAPI!$M$5,2))</f>
        <v>6114.3</v>
      </c>
      <c r="F6324" s="680">
        <v>6360.88</v>
      </c>
      <c r="G6324" s="204">
        <f>IF(P.O.!$F$4 = "DESONERADO", SICRO!E6324, SICRO!F6324)</f>
        <v>6360.88</v>
      </c>
    </row>
    <row r="6325" spans="1:7">
      <c r="A6325" s="645" t="s">
        <v>69</v>
      </c>
      <c r="B6325" s="676">
        <v>6817875</v>
      </c>
      <c r="C6325" s="677" t="s">
        <v>12058</v>
      </c>
      <c r="D6325" s="678" t="s">
        <v>5970</v>
      </c>
      <c r="E6325" s="679">
        <f>IF(F6325 = "", "", ROUND(F6325*SINAPI!$M$5,2))</f>
        <v>4120.51</v>
      </c>
      <c r="F6325" s="680">
        <v>4286.68</v>
      </c>
      <c r="G6325" s="204">
        <f>IF(P.O.!$F$4 = "DESONERADO", SICRO!E6325, SICRO!F6325)</f>
        <v>4286.68</v>
      </c>
    </row>
    <row r="6326" spans="1:7">
      <c r="A6326" s="645" t="s">
        <v>69</v>
      </c>
      <c r="B6326" s="676">
        <v>6817876</v>
      </c>
      <c r="C6326" s="677" t="s">
        <v>12059</v>
      </c>
      <c r="D6326" s="678" t="s">
        <v>5970</v>
      </c>
      <c r="E6326" s="679">
        <f>IF(F6326 = "", "", ROUND(F6326*SINAPI!$M$5,2))</f>
        <v>3731.92</v>
      </c>
      <c r="F6326" s="680">
        <v>3882.42</v>
      </c>
      <c r="G6326" s="204">
        <f>IF(P.O.!$F$4 = "DESONERADO", SICRO!E6326, SICRO!F6326)</f>
        <v>3882.42</v>
      </c>
    </row>
    <row r="6327" spans="1:7">
      <c r="A6327" s="645" t="s">
        <v>69</v>
      </c>
      <c r="B6327" s="676">
        <v>6817877</v>
      </c>
      <c r="C6327" s="677" t="s">
        <v>12060</v>
      </c>
      <c r="D6327" s="678" t="s">
        <v>5970</v>
      </c>
      <c r="E6327" s="679">
        <f>IF(F6327 = "", "", ROUND(F6327*SINAPI!$M$5,2))</f>
        <v>4884.26</v>
      </c>
      <c r="F6327" s="680">
        <v>5081.2299999999996</v>
      </c>
      <c r="G6327" s="204">
        <f>IF(P.O.!$F$4 = "DESONERADO", SICRO!E6327, SICRO!F6327)</f>
        <v>5081.2299999999996</v>
      </c>
    </row>
    <row r="6328" spans="1:7">
      <c r="A6328" s="645" t="s">
        <v>69</v>
      </c>
      <c r="B6328" s="676">
        <v>6817878</v>
      </c>
      <c r="C6328" s="677" t="s">
        <v>12061</v>
      </c>
      <c r="D6328" s="678" t="s">
        <v>5970</v>
      </c>
      <c r="E6328" s="679">
        <f>IF(F6328 = "", "", ROUND(F6328*SINAPI!$M$5,2))</f>
        <v>4529.17</v>
      </c>
      <c r="F6328" s="680">
        <v>4711.82</v>
      </c>
      <c r="G6328" s="204">
        <f>IF(P.O.!$F$4 = "DESONERADO", SICRO!E6328, SICRO!F6328)</f>
        <v>4711.82</v>
      </c>
    </row>
    <row r="6329" spans="1:7">
      <c r="A6329" s="645" t="s">
        <v>69</v>
      </c>
      <c r="B6329" s="676">
        <v>6817879</v>
      </c>
      <c r="C6329" s="677" t="s">
        <v>12062</v>
      </c>
      <c r="D6329" s="678" t="s">
        <v>5970</v>
      </c>
      <c r="E6329" s="679">
        <f>IF(F6329 = "", "", ROUND(F6329*SINAPI!$M$5,2))</f>
        <v>5462.56</v>
      </c>
      <c r="F6329" s="680">
        <v>5682.86</v>
      </c>
      <c r="G6329" s="204">
        <f>IF(P.O.!$F$4 = "DESONERADO", SICRO!E6329, SICRO!F6329)</f>
        <v>5682.86</v>
      </c>
    </row>
    <row r="6330" spans="1:7">
      <c r="A6330" s="645" t="s">
        <v>69</v>
      </c>
      <c r="B6330" s="676">
        <v>6817880</v>
      </c>
      <c r="C6330" s="677" t="s">
        <v>12063</v>
      </c>
      <c r="D6330" s="678" t="s">
        <v>5970</v>
      </c>
      <c r="E6330" s="679">
        <f>IF(F6330 = "", "", ROUND(F6330*SINAPI!$M$5,2))</f>
        <v>5030.78</v>
      </c>
      <c r="F6330" s="680">
        <v>5233.66</v>
      </c>
      <c r="G6330" s="204">
        <f>IF(P.O.!$F$4 = "DESONERADO", SICRO!E6330, SICRO!F6330)</f>
        <v>5233.66</v>
      </c>
    </row>
    <row r="6331" spans="1:7">
      <c r="A6331" s="645" t="s">
        <v>69</v>
      </c>
      <c r="B6331" s="676">
        <v>7119788</v>
      </c>
      <c r="C6331" s="677" t="s">
        <v>12064</v>
      </c>
      <c r="D6331" s="678" t="s">
        <v>12065</v>
      </c>
      <c r="E6331" s="679">
        <f>IF(F6331 = "", "", ROUND(F6331*SINAPI!$M$5,2))</f>
        <v>260673.93</v>
      </c>
      <c r="F6331" s="680">
        <v>271186.52</v>
      </c>
      <c r="G6331" s="204">
        <f>IF(P.O.!$F$4 = "DESONERADO", SICRO!E6331, SICRO!F6331)</f>
        <v>271186.52</v>
      </c>
    </row>
    <row r="6332" spans="1:7">
      <c r="A6332" s="645" t="s">
        <v>69</v>
      </c>
      <c r="B6332" s="676">
        <v>7119714</v>
      </c>
      <c r="C6332" s="677" t="s">
        <v>12066</v>
      </c>
      <c r="D6332" s="678" t="s">
        <v>5891</v>
      </c>
      <c r="E6332" s="679">
        <f>IF(F6332 = "", "", ROUND(F6332*SINAPI!$M$5,2))</f>
        <v>2030.45</v>
      </c>
      <c r="F6332" s="680">
        <v>2112.34</v>
      </c>
      <c r="G6332" s="204">
        <f>IF(P.O.!$F$4 = "DESONERADO", SICRO!E6332, SICRO!F6332)</f>
        <v>2112.34</v>
      </c>
    </row>
    <row r="6333" spans="1:7">
      <c r="A6333" s="645" t="s">
        <v>69</v>
      </c>
      <c r="B6333" s="676">
        <v>7119715</v>
      </c>
      <c r="C6333" s="677" t="s">
        <v>12067</v>
      </c>
      <c r="D6333" s="678" t="s">
        <v>5891</v>
      </c>
      <c r="E6333" s="679">
        <f>IF(F6333 = "", "", ROUND(F6333*SINAPI!$M$5,2))</f>
        <v>1603.96</v>
      </c>
      <c r="F6333" s="680">
        <v>1668.65</v>
      </c>
      <c r="G6333" s="204">
        <f>IF(P.O.!$F$4 = "DESONERADO", SICRO!E6333, SICRO!F6333)</f>
        <v>1668.65</v>
      </c>
    </row>
    <row r="6334" spans="1:7">
      <c r="A6334" s="645" t="s">
        <v>69</v>
      </c>
      <c r="B6334" s="676">
        <v>7119678</v>
      </c>
      <c r="C6334" s="677" t="s">
        <v>12068</v>
      </c>
      <c r="D6334" s="678" t="s">
        <v>10024</v>
      </c>
      <c r="E6334" s="679">
        <f>IF(F6334 = "", "", ROUND(F6334*SINAPI!$M$5,2))</f>
        <v>8267.09</v>
      </c>
      <c r="F6334" s="680">
        <v>8600.49</v>
      </c>
      <c r="G6334" s="204">
        <f>IF(P.O.!$F$4 = "DESONERADO", SICRO!E6334, SICRO!F6334)</f>
        <v>8600.49</v>
      </c>
    </row>
    <row r="6335" spans="1:7">
      <c r="A6335" s="645" t="s">
        <v>69</v>
      </c>
      <c r="B6335" s="676">
        <v>7119712</v>
      </c>
      <c r="C6335" s="677" t="s">
        <v>12069</v>
      </c>
      <c r="D6335" s="678" t="s">
        <v>5891</v>
      </c>
      <c r="E6335" s="679">
        <f>IF(F6335 = "", "", ROUND(F6335*SINAPI!$M$5,2))</f>
        <v>12093.89</v>
      </c>
      <c r="F6335" s="680">
        <v>12581.62</v>
      </c>
      <c r="G6335" s="204">
        <f>IF(P.O.!$F$4 = "DESONERADO", SICRO!E6335, SICRO!F6335)</f>
        <v>12581.62</v>
      </c>
    </row>
    <row r="6336" spans="1:7">
      <c r="A6336" s="645" t="s">
        <v>69</v>
      </c>
      <c r="B6336" s="676">
        <v>7119694</v>
      </c>
      <c r="C6336" s="677" t="s">
        <v>12070</v>
      </c>
      <c r="D6336" s="678" t="s">
        <v>5891</v>
      </c>
      <c r="E6336" s="679">
        <f>IF(F6336 = "", "", ROUND(F6336*SINAPI!$M$5,2))</f>
        <v>7678.33</v>
      </c>
      <c r="F6336" s="680">
        <v>7987.99</v>
      </c>
      <c r="G6336" s="204">
        <f>IF(P.O.!$F$4 = "DESONERADO", SICRO!E6336, SICRO!F6336)</f>
        <v>7987.99</v>
      </c>
    </row>
    <row r="6337" spans="1:7">
      <c r="A6337" s="645" t="s">
        <v>69</v>
      </c>
      <c r="B6337" s="676">
        <v>7119695</v>
      </c>
      <c r="C6337" s="677" t="s">
        <v>12071</v>
      </c>
      <c r="D6337" s="678" t="s">
        <v>5891</v>
      </c>
      <c r="E6337" s="679">
        <f>IF(F6337 = "", "", ROUND(F6337*SINAPI!$M$5,2))</f>
        <v>8314.69</v>
      </c>
      <c r="F6337" s="680">
        <v>8650.01</v>
      </c>
      <c r="G6337" s="204">
        <f>IF(P.O.!$F$4 = "DESONERADO", SICRO!E6337, SICRO!F6337)</f>
        <v>8650.01</v>
      </c>
    </row>
    <row r="6338" spans="1:7">
      <c r="A6338" s="645" t="s">
        <v>69</v>
      </c>
      <c r="B6338" s="676">
        <v>7119696</v>
      </c>
      <c r="C6338" s="677" t="s">
        <v>12072</v>
      </c>
      <c r="D6338" s="678" t="s">
        <v>5891</v>
      </c>
      <c r="E6338" s="679">
        <f>IF(F6338 = "", "", ROUND(F6338*SINAPI!$M$5,2))</f>
        <v>13112.27</v>
      </c>
      <c r="F6338" s="680">
        <v>13641.07</v>
      </c>
      <c r="G6338" s="204">
        <f>IF(P.O.!$F$4 = "DESONERADO", SICRO!E6338, SICRO!F6338)</f>
        <v>13641.07</v>
      </c>
    </row>
    <row r="6339" spans="1:7">
      <c r="A6339" s="645" t="s">
        <v>69</v>
      </c>
      <c r="B6339" s="676">
        <v>7119697</v>
      </c>
      <c r="C6339" s="677" t="s">
        <v>12073</v>
      </c>
      <c r="D6339" s="678" t="s">
        <v>5891</v>
      </c>
      <c r="E6339" s="679">
        <f>IF(F6339 = "", "", ROUND(F6339*SINAPI!$M$5,2))</f>
        <v>20784.13</v>
      </c>
      <c r="F6339" s="680">
        <v>21622.32</v>
      </c>
      <c r="G6339" s="204">
        <f>IF(P.O.!$F$4 = "DESONERADO", SICRO!E6339, SICRO!F6339)</f>
        <v>21622.32</v>
      </c>
    </row>
    <row r="6340" spans="1:7">
      <c r="A6340" s="645" t="s">
        <v>69</v>
      </c>
      <c r="B6340" s="676">
        <v>7119698</v>
      </c>
      <c r="C6340" s="677" t="s">
        <v>12074</v>
      </c>
      <c r="D6340" s="678" t="s">
        <v>5891</v>
      </c>
      <c r="E6340" s="679">
        <f>IF(F6340 = "", "", ROUND(F6340*SINAPI!$M$5,2))</f>
        <v>26559.09</v>
      </c>
      <c r="F6340" s="680">
        <v>27630.18</v>
      </c>
      <c r="G6340" s="204">
        <f>IF(P.O.!$F$4 = "DESONERADO", SICRO!E6340, SICRO!F6340)</f>
        <v>27630.18</v>
      </c>
    </row>
    <row r="6341" spans="1:7">
      <c r="A6341" s="645" t="s">
        <v>69</v>
      </c>
      <c r="B6341" s="676">
        <v>7119688</v>
      </c>
      <c r="C6341" s="677" t="s">
        <v>12075</v>
      </c>
      <c r="D6341" s="678" t="s">
        <v>5891</v>
      </c>
      <c r="E6341" s="679">
        <f>IF(F6341 = "", "", ROUND(F6341*SINAPI!$M$5,2))</f>
        <v>7723.76</v>
      </c>
      <c r="F6341" s="680">
        <v>8035.25</v>
      </c>
      <c r="G6341" s="204">
        <f>IF(P.O.!$F$4 = "DESONERADO", SICRO!E6341, SICRO!F6341)</f>
        <v>8035.25</v>
      </c>
    </row>
    <row r="6342" spans="1:7">
      <c r="A6342" s="645" t="s">
        <v>69</v>
      </c>
      <c r="B6342" s="676">
        <v>7119689</v>
      </c>
      <c r="C6342" s="677" t="s">
        <v>12076</v>
      </c>
      <c r="D6342" s="678" t="s">
        <v>5891</v>
      </c>
      <c r="E6342" s="679">
        <f>IF(F6342 = "", "", ROUND(F6342*SINAPI!$M$5,2))</f>
        <v>14889.37</v>
      </c>
      <c r="F6342" s="680">
        <v>15489.84</v>
      </c>
      <c r="G6342" s="204">
        <f>IF(P.O.!$F$4 = "DESONERADO", SICRO!E6342, SICRO!F6342)</f>
        <v>15489.84</v>
      </c>
    </row>
    <row r="6343" spans="1:7">
      <c r="A6343" s="645" t="s">
        <v>69</v>
      </c>
      <c r="B6343" s="676">
        <v>7119690</v>
      </c>
      <c r="C6343" s="677" t="s">
        <v>12077</v>
      </c>
      <c r="D6343" s="678" t="s">
        <v>5891</v>
      </c>
      <c r="E6343" s="679">
        <f>IF(F6343 = "", "", ROUND(F6343*SINAPI!$M$5,2))</f>
        <v>17764.740000000002</v>
      </c>
      <c r="F6343" s="680">
        <v>18481.169999999998</v>
      </c>
      <c r="G6343" s="204">
        <f>IF(P.O.!$F$4 = "DESONERADO", SICRO!E6343, SICRO!F6343)</f>
        <v>18481.169999999998</v>
      </c>
    </row>
    <row r="6344" spans="1:7">
      <c r="A6344" s="645" t="s">
        <v>69</v>
      </c>
      <c r="B6344" s="676">
        <v>7119691</v>
      </c>
      <c r="C6344" s="677" t="s">
        <v>12078</v>
      </c>
      <c r="D6344" s="678" t="s">
        <v>5891</v>
      </c>
      <c r="E6344" s="679">
        <f>IF(F6344 = "", "", ROUND(F6344*SINAPI!$M$5,2))</f>
        <v>24613.53</v>
      </c>
      <c r="F6344" s="680">
        <v>25606.16</v>
      </c>
      <c r="G6344" s="204">
        <f>IF(P.O.!$F$4 = "DESONERADO", SICRO!E6344, SICRO!F6344)</f>
        <v>25606.16</v>
      </c>
    </row>
    <row r="6345" spans="1:7">
      <c r="A6345" s="645" t="s">
        <v>69</v>
      </c>
      <c r="B6345" s="676">
        <v>7119692</v>
      </c>
      <c r="C6345" s="677" t="s">
        <v>12079</v>
      </c>
      <c r="D6345" s="678" t="s">
        <v>5891</v>
      </c>
      <c r="E6345" s="679">
        <f>IF(F6345 = "", "", ROUND(F6345*SINAPI!$M$5,2))</f>
        <v>27057.4</v>
      </c>
      <c r="F6345" s="680">
        <v>28148.58</v>
      </c>
      <c r="G6345" s="204">
        <f>IF(P.O.!$F$4 = "DESONERADO", SICRO!E6345, SICRO!F6345)</f>
        <v>28148.58</v>
      </c>
    </row>
    <row r="6346" spans="1:7">
      <c r="A6346" s="645" t="s">
        <v>69</v>
      </c>
      <c r="B6346" s="676">
        <v>7119693</v>
      </c>
      <c r="C6346" s="677" t="s">
        <v>12080</v>
      </c>
      <c r="D6346" s="678" t="s">
        <v>5891</v>
      </c>
      <c r="E6346" s="679">
        <f>IF(F6346 = "", "", ROUND(F6346*SINAPI!$M$5,2))</f>
        <v>34381.129999999997</v>
      </c>
      <c r="F6346" s="680">
        <v>35767.67</v>
      </c>
      <c r="G6346" s="204">
        <f>IF(P.O.!$F$4 = "DESONERADO", SICRO!E6346, SICRO!F6346)</f>
        <v>35767.67</v>
      </c>
    </row>
    <row r="6347" spans="1:7">
      <c r="A6347" s="645" t="s">
        <v>69</v>
      </c>
      <c r="B6347" s="676">
        <v>7119687</v>
      </c>
      <c r="C6347" s="677" t="s">
        <v>12081</v>
      </c>
      <c r="D6347" s="678" t="s">
        <v>5891</v>
      </c>
      <c r="E6347" s="679">
        <f>IF(F6347 = "", "", ROUND(F6347*SINAPI!$M$5,2))</f>
        <v>4075.59</v>
      </c>
      <c r="F6347" s="680">
        <v>4239.95</v>
      </c>
      <c r="G6347" s="204">
        <f>IF(P.O.!$F$4 = "DESONERADO", SICRO!E6347, SICRO!F6347)</f>
        <v>4239.95</v>
      </c>
    </row>
    <row r="6348" spans="1:7">
      <c r="A6348" s="645" t="s">
        <v>69</v>
      </c>
      <c r="B6348" s="676">
        <v>7119681</v>
      </c>
      <c r="C6348" s="677" t="s">
        <v>12082</v>
      </c>
      <c r="D6348" s="678" t="s">
        <v>5891</v>
      </c>
      <c r="E6348" s="679">
        <f>IF(F6348 = "", "", ROUND(F6348*SINAPI!$M$5,2))</f>
        <v>8361.9</v>
      </c>
      <c r="F6348" s="680">
        <v>8699.1200000000008</v>
      </c>
      <c r="G6348" s="204">
        <f>IF(P.O.!$F$4 = "DESONERADO", SICRO!E6348, SICRO!F6348)</f>
        <v>8699.1200000000008</v>
      </c>
    </row>
    <row r="6349" spans="1:7">
      <c r="A6349" s="645" t="s">
        <v>69</v>
      </c>
      <c r="B6349" s="676">
        <v>7119682</v>
      </c>
      <c r="C6349" s="677" t="s">
        <v>12083</v>
      </c>
      <c r="D6349" s="678" t="s">
        <v>5891</v>
      </c>
      <c r="E6349" s="679">
        <f>IF(F6349 = "", "", ROUND(F6349*SINAPI!$M$5,2))</f>
        <v>16043.36</v>
      </c>
      <c r="F6349" s="680">
        <v>16690.36</v>
      </c>
      <c r="G6349" s="204">
        <f>IF(P.O.!$F$4 = "DESONERADO", SICRO!E6349, SICRO!F6349)</f>
        <v>16690.36</v>
      </c>
    </row>
    <row r="6350" spans="1:7">
      <c r="A6350" s="645" t="s">
        <v>69</v>
      </c>
      <c r="B6350" s="676">
        <v>7119683</v>
      </c>
      <c r="C6350" s="677" t="s">
        <v>12084</v>
      </c>
      <c r="D6350" s="678" t="s">
        <v>5891</v>
      </c>
      <c r="E6350" s="679">
        <f>IF(F6350 = "", "", ROUND(F6350*SINAPI!$M$5,2))</f>
        <v>19139.52</v>
      </c>
      <c r="F6350" s="680">
        <v>19911.39</v>
      </c>
      <c r="G6350" s="204">
        <f>IF(P.O.!$F$4 = "DESONERADO", SICRO!E6350, SICRO!F6350)</f>
        <v>19911.39</v>
      </c>
    </row>
    <row r="6351" spans="1:7">
      <c r="A6351" s="645" t="s">
        <v>69</v>
      </c>
      <c r="B6351" s="676">
        <v>7119684</v>
      </c>
      <c r="C6351" s="677" t="s">
        <v>12085</v>
      </c>
      <c r="D6351" s="678" t="s">
        <v>5891</v>
      </c>
      <c r="E6351" s="679">
        <f>IF(F6351 = "", "", ROUND(F6351*SINAPI!$M$5,2))</f>
        <v>26494.94</v>
      </c>
      <c r="F6351" s="680">
        <v>27563.439999999999</v>
      </c>
      <c r="G6351" s="204">
        <f>IF(P.O.!$F$4 = "DESONERADO", SICRO!E6351, SICRO!F6351)</f>
        <v>27563.439999999999</v>
      </c>
    </row>
    <row r="6352" spans="1:7">
      <c r="A6352" s="645" t="s">
        <v>69</v>
      </c>
      <c r="B6352" s="676">
        <v>7119685</v>
      </c>
      <c r="C6352" s="677" t="s">
        <v>12086</v>
      </c>
      <c r="D6352" s="678" t="s">
        <v>5891</v>
      </c>
      <c r="E6352" s="679">
        <f>IF(F6352 = "", "", ROUND(F6352*SINAPI!$M$5,2))</f>
        <v>29119.119999999999</v>
      </c>
      <c r="F6352" s="680">
        <v>30293.45</v>
      </c>
      <c r="G6352" s="204">
        <f>IF(P.O.!$F$4 = "DESONERADO", SICRO!E6352, SICRO!F6352)</f>
        <v>30293.45</v>
      </c>
    </row>
    <row r="6353" spans="1:7">
      <c r="A6353" s="645" t="s">
        <v>69</v>
      </c>
      <c r="B6353" s="676">
        <v>7119686</v>
      </c>
      <c r="C6353" s="677" t="s">
        <v>12087</v>
      </c>
      <c r="D6353" s="678" t="s">
        <v>5891</v>
      </c>
      <c r="E6353" s="679">
        <f>IF(F6353 = "", "", ROUND(F6353*SINAPI!$M$5,2))</f>
        <v>36986.74</v>
      </c>
      <c r="F6353" s="680">
        <v>38478.36</v>
      </c>
      <c r="G6353" s="204">
        <f>IF(P.O.!$F$4 = "DESONERADO", SICRO!E6353, SICRO!F6353)</f>
        <v>38478.36</v>
      </c>
    </row>
    <row r="6354" spans="1:7">
      <c r="A6354" s="645" t="s">
        <v>69</v>
      </c>
      <c r="B6354" s="676">
        <v>7119680</v>
      </c>
      <c r="C6354" s="677" t="s">
        <v>12088</v>
      </c>
      <c r="D6354" s="678" t="s">
        <v>5891</v>
      </c>
      <c r="E6354" s="679">
        <f>IF(F6354 = "", "", ROUND(F6354*SINAPI!$M$5,2))</f>
        <v>4407.83</v>
      </c>
      <c r="F6354" s="680">
        <v>4585.59</v>
      </c>
      <c r="G6354" s="204">
        <f>IF(P.O.!$F$4 = "DESONERADO", SICRO!E6354, SICRO!F6354)</f>
        <v>4585.59</v>
      </c>
    </row>
    <row r="6355" spans="1:7">
      <c r="A6355" s="645" t="s">
        <v>69</v>
      </c>
      <c r="B6355" s="676">
        <v>7119710</v>
      </c>
      <c r="C6355" s="677" t="s">
        <v>12089</v>
      </c>
      <c r="D6355" s="678" t="s">
        <v>5891</v>
      </c>
      <c r="E6355" s="679">
        <f>IF(F6355 = "", "", ROUND(F6355*SINAPI!$M$5,2))</f>
        <v>714.53</v>
      </c>
      <c r="F6355" s="680">
        <v>743.35</v>
      </c>
      <c r="G6355" s="204">
        <f>IF(P.O.!$F$4 = "DESONERADO", SICRO!E6355, SICRO!F6355)</f>
        <v>743.35</v>
      </c>
    </row>
    <row r="6356" spans="1:7">
      <c r="A6356" s="645" t="s">
        <v>69</v>
      </c>
      <c r="B6356" s="676">
        <v>7107375</v>
      </c>
      <c r="C6356" s="677" t="s">
        <v>12090</v>
      </c>
      <c r="D6356" s="678" t="s">
        <v>5891</v>
      </c>
      <c r="E6356" s="679">
        <f>IF(F6356 = "", "", ROUND(F6356*SINAPI!$M$5,2))</f>
        <v>24392.7</v>
      </c>
      <c r="F6356" s="680">
        <v>25376.42</v>
      </c>
      <c r="G6356" s="204">
        <f>IF(P.O.!$F$4 = "DESONERADO", SICRO!E6356, SICRO!F6356)</f>
        <v>25376.42</v>
      </c>
    </row>
    <row r="6357" spans="1:7">
      <c r="A6357" s="645" t="s">
        <v>69</v>
      </c>
      <c r="B6357" s="686">
        <v>7107376</v>
      </c>
      <c r="C6357" s="681" t="s">
        <v>12091</v>
      </c>
      <c r="D6357" s="681" t="s">
        <v>5891</v>
      </c>
      <c r="E6357" s="679">
        <f>IF(F6357 = "", "", ROUND(F6357*SINAPI!$M$5,2))</f>
        <v>34827.79</v>
      </c>
      <c r="F6357" s="682">
        <v>36232.339999999997</v>
      </c>
      <c r="G6357" s="204">
        <f>IF(P.O.!$F$4 = "DESONERADO", SICRO!E6357, SICRO!F6357)</f>
        <v>36232.339999999997</v>
      </c>
    </row>
    <row r="6358" spans="1:7">
      <c r="A6358" s="645" t="s">
        <v>69</v>
      </c>
      <c r="B6358" s="686">
        <v>7107377</v>
      </c>
      <c r="C6358" s="681" t="s">
        <v>12092</v>
      </c>
      <c r="D6358" s="681" t="s">
        <v>5891</v>
      </c>
      <c r="E6358" s="679">
        <f>IF(F6358 = "", "", ROUND(F6358*SINAPI!$M$5,2))</f>
        <v>49471.89</v>
      </c>
      <c r="F6358" s="682">
        <v>51467.02</v>
      </c>
      <c r="G6358" s="204">
        <f>IF(P.O.!$F$4 = "DESONERADO", SICRO!E6358, SICRO!F6358)</f>
        <v>51467.02</v>
      </c>
    </row>
    <row r="6359" spans="1:7">
      <c r="A6359" s="645" t="s">
        <v>69</v>
      </c>
      <c r="B6359" s="686">
        <v>7107374</v>
      </c>
      <c r="C6359" s="681" t="s">
        <v>12093</v>
      </c>
      <c r="D6359" s="681" t="s">
        <v>5891</v>
      </c>
      <c r="E6359" s="679">
        <f>IF(F6359 = "", "", ROUND(F6359*SINAPI!$M$5,2))</f>
        <v>16907.78</v>
      </c>
      <c r="F6359" s="682">
        <v>17589.650000000001</v>
      </c>
      <c r="G6359" s="204">
        <f>IF(P.O.!$F$4 = "DESONERADO", SICRO!E6359, SICRO!F6359)</f>
        <v>17589.650000000001</v>
      </c>
    </row>
    <row r="6360" spans="1:7">
      <c r="A6360" s="645" t="s">
        <v>69</v>
      </c>
      <c r="B6360" s="686">
        <v>7119708</v>
      </c>
      <c r="C6360" s="681" t="s">
        <v>12094</v>
      </c>
      <c r="D6360" s="681" t="s">
        <v>5891</v>
      </c>
      <c r="E6360" s="679">
        <f>IF(F6360 = "", "", ROUND(F6360*SINAPI!$M$5,2))</f>
        <v>154724.66</v>
      </c>
      <c r="F6360" s="682">
        <v>160964.48000000001</v>
      </c>
      <c r="G6360" s="204">
        <f>IF(P.O.!$F$4 = "DESONERADO", SICRO!E6360, SICRO!F6360)</f>
        <v>160964.48000000001</v>
      </c>
    </row>
    <row r="6361" spans="1:7">
      <c r="A6361" s="645" t="s">
        <v>69</v>
      </c>
      <c r="B6361" s="686">
        <v>7119709</v>
      </c>
      <c r="C6361" s="681" t="s">
        <v>12095</v>
      </c>
      <c r="D6361" s="681" t="s">
        <v>5891</v>
      </c>
      <c r="E6361" s="679">
        <f>IF(F6361 = "", "", ROUND(F6361*SINAPI!$M$5,2))</f>
        <v>215853.04</v>
      </c>
      <c r="F6361" s="682">
        <v>224558.07</v>
      </c>
      <c r="G6361" s="204">
        <f>IF(P.O.!$F$4 = "DESONERADO", SICRO!E6361, SICRO!F6361)</f>
        <v>224558.07</v>
      </c>
    </row>
    <row r="6362" spans="1:7">
      <c r="A6362" s="645" t="s">
        <v>69</v>
      </c>
      <c r="B6362" s="686">
        <v>7119706</v>
      </c>
      <c r="C6362" s="681" t="s">
        <v>12096</v>
      </c>
      <c r="D6362" s="681" t="s">
        <v>5891</v>
      </c>
      <c r="E6362" s="679">
        <f>IF(F6362 = "", "", ROUND(F6362*SINAPI!$M$5,2))</f>
        <v>47432.05</v>
      </c>
      <c r="F6362" s="682">
        <v>49344.91</v>
      </c>
      <c r="G6362" s="204">
        <f>IF(P.O.!$F$4 = "DESONERADO", SICRO!E6362, SICRO!F6362)</f>
        <v>49344.91</v>
      </c>
    </row>
    <row r="6363" spans="1:7">
      <c r="A6363" s="645" t="s">
        <v>69</v>
      </c>
      <c r="B6363" s="686">
        <v>7119707</v>
      </c>
      <c r="C6363" s="681" t="s">
        <v>12097</v>
      </c>
      <c r="D6363" s="681" t="s">
        <v>5891</v>
      </c>
      <c r="E6363" s="679">
        <f>IF(F6363 = "", "", ROUND(F6363*SINAPI!$M$5,2))</f>
        <v>112623.02</v>
      </c>
      <c r="F6363" s="682">
        <v>117164.94</v>
      </c>
      <c r="G6363" s="204">
        <f>IF(P.O.!$F$4 = "DESONERADO", SICRO!E6363, SICRO!F6363)</f>
        <v>117164.94</v>
      </c>
    </row>
    <row r="6364" spans="1:7">
      <c r="A6364" s="645" t="s">
        <v>69</v>
      </c>
      <c r="B6364" s="686">
        <v>7119787</v>
      </c>
      <c r="C6364" s="681" t="s">
        <v>12098</v>
      </c>
      <c r="D6364" s="681" t="s">
        <v>7325</v>
      </c>
      <c r="E6364" s="679">
        <f>IF(F6364 = "", "", ROUND(F6364*SINAPI!$M$5,2))</f>
        <v>320.36</v>
      </c>
      <c r="F6364" s="682">
        <v>333.28</v>
      </c>
      <c r="G6364" s="204">
        <f>IF(P.O.!$F$4 = "DESONERADO", SICRO!E6364, SICRO!F6364)</f>
        <v>333.28</v>
      </c>
    </row>
    <row r="6365" spans="1:7">
      <c r="A6365" s="645" t="s">
        <v>69</v>
      </c>
      <c r="B6365" s="686">
        <v>7119647</v>
      </c>
      <c r="C6365" s="681" t="s">
        <v>12099</v>
      </c>
      <c r="D6365" s="681" t="s">
        <v>5891</v>
      </c>
      <c r="E6365" s="679">
        <f>IF(F6365 = "", "", ROUND(F6365*SINAPI!$M$5,2))</f>
        <v>2476.0300000000002</v>
      </c>
      <c r="F6365" s="682">
        <v>2575.88</v>
      </c>
      <c r="G6365" s="204">
        <f>IF(P.O.!$F$4 = "DESONERADO", SICRO!E6365, SICRO!F6365)</f>
        <v>2575.88</v>
      </c>
    </row>
    <row r="6366" spans="1:7">
      <c r="A6366" s="645" t="s">
        <v>69</v>
      </c>
      <c r="B6366" s="686">
        <v>7119679</v>
      </c>
      <c r="C6366" s="681" t="s">
        <v>12100</v>
      </c>
      <c r="D6366" s="681" t="s">
        <v>10024</v>
      </c>
      <c r="E6366" s="679">
        <f>IF(F6366 = "", "", ROUND(F6366*SINAPI!$M$5,2))</f>
        <v>42.81</v>
      </c>
      <c r="F6366" s="682">
        <v>44.54</v>
      </c>
      <c r="G6366" s="204">
        <f>IF(P.O.!$F$4 = "DESONERADO", SICRO!E6366, SICRO!F6366)</f>
        <v>44.54</v>
      </c>
    </row>
    <row r="6367" spans="1:7">
      <c r="A6367" s="645" t="s">
        <v>69</v>
      </c>
      <c r="B6367" s="686">
        <v>7119711</v>
      </c>
      <c r="C6367" s="681" t="s">
        <v>12101</v>
      </c>
      <c r="D6367" s="681" t="s">
        <v>5891</v>
      </c>
      <c r="E6367" s="679">
        <f>IF(F6367 = "", "", ROUND(F6367*SINAPI!$M$5,2))</f>
        <v>901.67</v>
      </c>
      <c r="F6367" s="682">
        <v>938.03</v>
      </c>
      <c r="G6367" s="204">
        <f>IF(P.O.!$F$4 = "DESONERADO", SICRO!E6367, SICRO!F6367)</f>
        <v>938.03</v>
      </c>
    </row>
    <row r="6368" spans="1:7">
      <c r="A6368" s="645" t="s">
        <v>69</v>
      </c>
      <c r="B6368" s="686">
        <v>7119713</v>
      </c>
      <c r="C6368" s="681" t="s">
        <v>12102</v>
      </c>
      <c r="D6368" s="681" t="s">
        <v>5891</v>
      </c>
      <c r="E6368" s="679">
        <f>IF(F6368 = "", "", ROUND(F6368*SINAPI!$M$5,2))</f>
        <v>246541.08</v>
      </c>
      <c r="F6368" s="682">
        <v>256483.71</v>
      </c>
      <c r="G6368" s="204">
        <f>IF(P.O.!$F$4 = "DESONERADO", SICRO!E6368, SICRO!F6368)</f>
        <v>256483.71</v>
      </c>
    </row>
    <row r="6369" spans="1:7">
      <c r="A6369" s="645" t="s">
        <v>69</v>
      </c>
      <c r="B6369" s="686">
        <v>7119646</v>
      </c>
      <c r="C6369" s="681" t="s">
        <v>12103</v>
      </c>
      <c r="D6369" s="681" t="s">
        <v>10024</v>
      </c>
      <c r="E6369" s="679">
        <f>IF(F6369 = "", "", ROUND(F6369*SINAPI!$M$5,2))</f>
        <v>1062.94</v>
      </c>
      <c r="F6369" s="682">
        <v>1105.81</v>
      </c>
      <c r="G6369" s="204">
        <f>IF(P.O.!$F$4 = "DESONERADO", SICRO!E6369, SICRO!F6369)</f>
        <v>1105.81</v>
      </c>
    </row>
    <row r="6370" spans="1:7">
      <c r="A6370" s="645" t="s">
        <v>69</v>
      </c>
      <c r="B6370" s="686">
        <v>7119699</v>
      </c>
      <c r="C6370" s="681" t="s">
        <v>12104</v>
      </c>
      <c r="D6370" s="681" t="s">
        <v>7325</v>
      </c>
      <c r="E6370" s="679">
        <f>IF(F6370 = "", "", ROUND(F6370*SINAPI!$M$5,2))</f>
        <v>19.73</v>
      </c>
      <c r="F6370" s="682">
        <v>20.53</v>
      </c>
      <c r="G6370" s="204">
        <f>IF(P.O.!$F$4 = "DESONERADO", SICRO!E6370, SICRO!F6370)</f>
        <v>20.53</v>
      </c>
    </row>
    <row r="6371" spans="1:7">
      <c r="A6371" s="645" t="s">
        <v>69</v>
      </c>
      <c r="B6371" s="686">
        <v>7119702</v>
      </c>
      <c r="C6371" s="681" t="s">
        <v>12105</v>
      </c>
      <c r="D6371" s="681" t="s">
        <v>7325</v>
      </c>
      <c r="E6371" s="679">
        <f>IF(F6371 = "", "", ROUND(F6371*SINAPI!$M$5,2))</f>
        <v>60.95</v>
      </c>
      <c r="F6371" s="682">
        <v>63.41</v>
      </c>
      <c r="G6371" s="204">
        <f>IF(P.O.!$F$4 = "DESONERADO", SICRO!E6371, SICRO!F6371)</f>
        <v>63.41</v>
      </c>
    </row>
    <row r="6372" spans="1:7">
      <c r="A6372" s="645" t="s">
        <v>69</v>
      </c>
      <c r="B6372" s="686">
        <v>7119701</v>
      </c>
      <c r="C6372" s="681" t="s">
        <v>12106</v>
      </c>
      <c r="D6372" s="681" t="s">
        <v>7325</v>
      </c>
      <c r="E6372" s="679">
        <f>IF(F6372 = "", "", ROUND(F6372*SINAPI!$M$5,2))</f>
        <v>60.95</v>
      </c>
      <c r="F6372" s="682">
        <v>63.41</v>
      </c>
      <c r="G6372" s="204">
        <f>IF(P.O.!$F$4 = "DESONERADO", SICRO!E6372, SICRO!F6372)</f>
        <v>63.41</v>
      </c>
    </row>
    <row r="6373" spans="1:7" ht="10.8" thickBot="1">
      <c r="A6373" s="663" t="s">
        <v>69</v>
      </c>
      <c r="B6373" s="687">
        <v>7119700</v>
      </c>
      <c r="C6373" s="683" t="s">
        <v>12107</v>
      </c>
      <c r="D6373" s="683" t="s">
        <v>7325</v>
      </c>
      <c r="E6373" s="684">
        <f>IF(F6373 = "", "", ROUND(F6373*SINAPI!$M$5,2))</f>
        <v>55.39</v>
      </c>
      <c r="F6373" s="685">
        <v>57.62</v>
      </c>
      <c r="G6373" s="205">
        <f>IF(P.O.!$F$4 = "DESONERADO", SICRO!E6373, SICRO!F6373)</f>
        <v>57.62</v>
      </c>
    </row>
  </sheetData>
  <mergeCells count="1">
    <mergeCell ref="A1:G1"/>
  </mergeCells>
  <conditionalFormatting sqref="B6:B6356">
    <cfRule type="duplicateValues" dxfId="5" priority="1"/>
    <cfRule type="duplicateValues" dxfId="4" priority="2"/>
    <cfRule type="duplicateValues" dxfId="3" priority="3"/>
    <cfRule type="duplicateValues" dxfId="2" priority="4"/>
    <cfRule type="duplicateValues" dxfId="1" priority="5"/>
    <cfRule type="duplicateValues" dxfId="0" priority="6"/>
  </conditionalFormatting>
  <pageMargins left="0.511811024" right="0.511811024" top="0.78740157499999996" bottom="0.78740157499999996" header="0.31496062000000002" footer="0.31496062000000002"/>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10"/>
  <sheetViews>
    <sheetView zoomScaleNormal="100" workbookViewId="0">
      <selection activeCell="B9" sqref="B9"/>
    </sheetView>
  </sheetViews>
  <sheetFormatPr defaultColWidth="9.109375" defaultRowHeight="10.199999999999999"/>
  <cols>
    <col min="1" max="1" width="13.109375" style="108" customWidth="1"/>
    <col min="2" max="2" width="6" style="108" bestFit="1" customWidth="1"/>
    <col min="3" max="3" width="78.5546875" style="107" customWidth="1"/>
    <col min="4" max="4" width="12.88671875" style="108" bestFit="1" customWidth="1"/>
    <col min="5" max="5" width="9.21875" style="228" bestFit="1" customWidth="1"/>
    <col min="6" max="6" width="12.44140625" style="228" bestFit="1" customWidth="1"/>
    <col min="7" max="7" width="14.109375" style="228" bestFit="1" customWidth="1"/>
    <col min="8" max="10" width="9.109375" style="108"/>
    <col min="11" max="11" width="12" style="108" bestFit="1" customWidth="1"/>
    <col min="12" max="12" width="9.109375" style="108"/>
    <col min="13" max="13" width="11" style="108" bestFit="1" customWidth="1"/>
    <col min="14" max="16384" width="9.109375" style="108"/>
  </cols>
  <sheetData>
    <row r="1" spans="1:7" ht="18">
      <c r="A1" s="1137" t="s">
        <v>70</v>
      </c>
      <c r="B1" s="1137"/>
      <c r="C1" s="1137"/>
      <c r="D1" s="1137"/>
      <c r="E1" s="1137"/>
      <c r="F1" s="1137"/>
      <c r="G1" s="1137"/>
    </row>
    <row r="2" spans="1:7">
      <c r="A2" s="634" t="s">
        <v>12108</v>
      </c>
      <c r="B2" s="104" t="s">
        <v>31275</v>
      </c>
      <c r="C2" s="150"/>
      <c r="D2" s="105"/>
      <c r="E2" s="117"/>
      <c r="F2" s="117"/>
      <c r="G2" s="219"/>
    </row>
    <row r="3" spans="1:7" ht="10.8" thickBot="1">
      <c r="A3" s="109"/>
      <c r="B3" s="110"/>
      <c r="C3" s="109"/>
      <c r="D3" s="106"/>
      <c r="E3" s="117"/>
      <c r="F3" s="117"/>
      <c r="G3" s="219"/>
    </row>
    <row r="4" spans="1:7" ht="10.8" thickBot="1">
      <c r="A4" s="690" t="s">
        <v>89</v>
      </c>
      <c r="B4" s="690" t="s">
        <v>86</v>
      </c>
      <c r="C4" s="690" t="s">
        <v>82</v>
      </c>
      <c r="D4" s="690" t="s">
        <v>87</v>
      </c>
      <c r="E4" s="200" t="s">
        <v>67</v>
      </c>
      <c r="F4" s="200" t="s">
        <v>107</v>
      </c>
      <c r="G4" s="200" t="s">
        <v>108</v>
      </c>
    </row>
    <row r="5" spans="1:7">
      <c r="A5" s="692" t="s">
        <v>70</v>
      </c>
      <c r="B5" s="195">
        <v>2431</v>
      </c>
      <c r="C5" s="693" t="s">
        <v>32817</v>
      </c>
      <c r="D5" s="195" t="s">
        <v>26860</v>
      </c>
      <c r="E5" s="694">
        <f>IF(F5 = "", "", ROUND(F5*SINAPI!$M$5,2))</f>
        <v>3507.41</v>
      </c>
      <c r="F5" s="695">
        <v>3648.86</v>
      </c>
      <c r="G5" s="696">
        <f>IF(P.O.!$F$4 = "DESONERADO", ORSE!E5, ORSE!F5)</f>
        <v>3648.86</v>
      </c>
    </row>
    <row r="6" spans="1:7">
      <c r="A6" s="133" t="s">
        <v>70</v>
      </c>
      <c r="B6" s="134">
        <v>2408</v>
      </c>
      <c r="C6" s="138" t="s">
        <v>32818</v>
      </c>
      <c r="D6" s="134" t="s">
        <v>26860</v>
      </c>
      <c r="E6" s="220">
        <f>IF(F6 = "", "", ROUND(F6*SINAPI!$M$5,2))</f>
        <v>2510.64</v>
      </c>
      <c r="F6" s="221">
        <v>2611.89</v>
      </c>
      <c r="G6" s="222">
        <f>IF(P.O.!$F$4 = "DESONERADO", ORSE!E6, ORSE!F6)</f>
        <v>2611.89</v>
      </c>
    </row>
    <row r="7" spans="1:7">
      <c r="A7" s="133" t="s">
        <v>70</v>
      </c>
      <c r="B7" s="134">
        <v>2426</v>
      </c>
      <c r="C7" s="138" t="s">
        <v>32819</v>
      </c>
      <c r="D7" s="134" t="s">
        <v>26860</v>
      </c>
      <c r="E7" s="220">
        <f>IF(F7 = "", "", ROUND(F7*SINAPI!$M$5,2))</f>
        <v>333.36</v>
      </c>
      <c r="F7" s="221">
        <v>346.8</v>
      </c>
      <c r="G7" s="222">
        <f>IF(P.O.!$F$4 = "DESONERADO", ORSE!E7, ORSE!F7)</f>
        <v>346.8</v>
      </c>
    </row>
    <row r="8" spans="1:7">
      <c r="A8" s="133" t="s">
        <v>70</v>
      </c>
      <c r="B8" s="134">
        <v>2427</v>
      </c>
      <c r="C8" s="138" t="s">
        <v>32820</v>
      </c>
      <c r="D8" s="134" t="s">
        <v>26860</v>
      </c>
      <c r="E8" s="220">
        <f>IF(F8 = "", "", ROUND(F8*SINAPI!$M$5,2))</f>
        <v>281.70999999999998</v>
      </c>
      <c r="F8" s="221">
        <v>293.07</v>
      </c>
      <c r="G8" s="222">
        <f>IF(P.O.!$F$4 = "DESONERADO", ORSE!E8, ORSE!F8)</f>
        <v>293.07</v>
      </c>
    </row>
    <row r="9" spans="1:7">
      <c r="A9" s="133" t="s">
        <v>70</v>
      </c>
      <c r="B9" s="134">
        <v>2432</v>
      </c>
      <c r="C9" s="138" t="s">
        <v>32830</v>
      </c>
      <c r="D9" s="134" t="s">
        <v>26860</v>
      </c>
      <c r="E9" s="220">
        <f>IF(F9 = "", "", ROUND(F9*SINAPI!$M$5,2))</f>
        <v>967.81</v>
      </c>
      <c r="F9" s="221">
        <v>1006.84</v>
      </c>
      <c r="G9" s="222">
        <f>IF(P.O.!$F$4 = "DESONERADO", ORSE!E9, ORSE!F9)</f>
        <v>1006.84</v>
      </c>
    </row>
    <row r="10" spans="1:7">
      <c r="A10" s="133" t="s">
        <v>70</v>
      </c>
      <c r="B10" s="134"/>
      <c r="C10" s="138"/>
      <c r="D10" s="134"/>
      <c r="E10" s="220" t="str">
        <f>IF(F10 = "", "", ROUND(F10*SINAPI!$M$5,2))</f>
        <v/>
      </c>
      <c r="F10" s="221"/>
      <c r="G10" s="222">
        <f>IF(P.O.!$F$4 = "DESONERADO", ORSE!E10, ORSE!F10)</f>
        <v>0</v>
      </c>
    </row>
    <row r="11" spans="1:7">
      <c r="A11" s="133" t="s">
        <v>70</v>
      </c>
      <c r="B11" s="134"/>
      <c r="C11" s="138"/>
      <c r="D11" s="134"/>
      <c r="E11" s="220" t="str">
        <f>IF(F11 = "", "", ROUND(F11*SINAPI!$M$5,2))</f>
        <v/>
      </c>
      <c r="F11" s="221"/>
      <c r="G11" s="222">
        <f>IF(P.O.!$F$4 = "DESONERADO", ORSE!E11, ORSE!F11)</f>
        <v>0</v>
      </c>
    </row>
    <row r="12" spans="1:7">
      <c r="A12" s="133" t="s">
        <v>70</v>
      </c>
      <c r="B12" s="134"/>
      <c r="C12" s="138"/>
      <c r="D12" s="134"/>
      <c r="E12" s="220" t="str">
        <f>IF(F12 = "", "", ROUND(F12*SINAPI!$M$5,2))</f>
        <v/>
      </c>
      <c r="F12" s="221"/>
      <c r="G12" s="222">
        <f>IF(P.O.!$F$4 = "DESONERADO", ORSE!E12, ORSE!F12)</f>
        <v>0</v>
      </c>
    </row>
    <row r="13" spans="1:7">
      <c r="A13" s="133" t="s">
        <v>70</v>
      </c>
      <c r="B13" s="134"/>
      <c r="C13" s="138"/>
      <c r="D13" s="134"/>
      <c r="E13" s="220" t="str">
        <f>IF(F13 = "", "", ROUND(F13*SINAPI!$M$5,2))</f>
        <v/>
      </c>
      <c r="F13" s="221"/>
      <c r="G13" s="222">
        <f>IF(P.O.!$F$4 = "DESONERADO", ORSE!E13, ORSE!F13)</f>
        <v>0</v>
      </c>
    </row>
    <row r="14" spans="1:7">
      <c r="A14" s="133" t="s">
        <v>70</v>
      </c>
      <c r="B14" s="134"/>
      <c r="C14" s="138"/>
      <c r="D14" s="134"/>
      <c r="E14" s="220" t="str">
        <f>IF(F14 = "", "", ROUND(F14*SINAPI!$M$5,2))</f>
        <v/>
      </c>
      <c r="F14" s="221"/>
      <c r="G14" s="222">
        <f>IF(P.O.!$F$4 = "DESONERADO", ORSE!E14, ORSE!F14)</f>
        <v>0</v>
      </c>
    </row>
    <row r="15" spans="1:7">
      <c r="A15" s="133" t="s">
        <v>70</v>
      </c>
      <c r="B15" s="134"/>
      <c r="C15" s="138"/>
      <c r="D15" s="134"/>
      <c r="E15" s="220" t="str">
        <f>IF(F15 = "", "", ROUND(F15*SINAPI!$M$5,2))</f>
        <v/>
      </c>
      <c r="F15" s="221"/>
      <c r="G15" s="222">
        <f>IF(P.O.!$F$4 = "DESONERADO", ORSE!E15, ORSE!F15)</f>
        <v>0</v>
      </c>
    </row>
    <row r="16" spans="1:7">
      <c r="A16" s="133" t="s">
        <v>70</v>
      </c>
      <c r="B16" s="134"/>
      <c r="C16" s="138"/>
      <c r="D16" s="134"/>
      <c r="E16" s="220" t="str">
        <f>IF(F16 = "", "", ROUND(F16*SINAPI!$M$5,2))</f>
        <v/>
      </c>
      <c r="F16" s="221"/>
      <c r="G16" s="222">
        <f>IF(P.O.!$F$4 = "DESONERADO", ORSE!E16, ORSE!F16)</f>
        <v>0</v>
      </c>
    </row>
    <row r="17" spans="1:7">
      <c r="A17" s="133" t="s">
        <v>70</v>
      </c>
      <c r="B17" s="134"/>
      <c r="C17" s="138"/>
      <c r="D17" s="134"/>
      <c r="E17" s="220" t="str">
        <f>IF(F17 = "", "", ROUND(F17*SINAPI!$M$5,2))</f>
        <v/>
      </c>
      <c r="F17" s="221"/>
      <c r="G17" s="222">
        <f>IF(P.O.!$F$4 = "DESONERADO", ORSE!E17, ORSE!F17)</f>
        <v>0</v>
      </c>
    </row>
    <row r="18" spans="1:7">
      <c r="A18" s="133" t="s">
        <v>70</v>
      </c>
      <c r="B18" s="134"/>
      <c r="C18" s="138"/>
      <c r="D18" s="134"/>
      <c r="E18" s="220" t="str">
        <f>IF(F18 = "", "", ROUND(F18*SINAPI!$M$5,2))</f>
        <v/>
      </c>
      <c r="F18" s="221"/>
      <c r="G18" s="222">
        <f>IF(P.O.!$F$4 = "DESONERADO", ORSE!E18, ORSE!F18)</f>
        <v>0</v>
      </c>
    </row>
    <row r="19" spans="1:7">
      <c r="A19" s="133" t="s">
        <v>70</v>
      </c>
      <c r="B19" s="134"/>
      <c r="C19" s="138"/>
      <c r="D19" s="134"/>
      <c r="E19" s="220" t="str">
        <f>IF(F19 = "", "", ROUND(F19*SINAPI!$M$5,2))</f>
        <v/>
      </c>
      <c r="F19" s="221"/>
      <c r="G19" s="222">
        <f>IF(P.O.!$F$4 = "DESONERADO", ORSE!E19, ORSE!F19)</f>
        <v>0</v>
      </c>
    </row>
    <row r="20" spans="1:7">
      <c r="A20" s="133" t="s">
        <v>70</v>
      </c>
      <c r="B20" s="134"/>
      <c r="C20" s="138"/>
      <c r="D20" s="134"/>
      <c r="E20" s="220" t="str">
        <f>IF(F20 = "", "", ROUND(F20*SINAPI!$M$5,2))</f>
        <v/>
      </c>
      <c r="F20" s="221"/>
      <c r="G20" s="222">
        <f>IF(P.O.!$F$4 = "DESONERADO", ORSE!E20, ORSE!F20)</f>
        <v>0</v>
      </c>
    </row>
    <row r="21" spans="1:7" ht="10.8" thickBot="1">
      <c r="A21" s="135"/>
      <c r="B21" s="136"/>
      <c r="C21" s="137"/>
      <c r="D21" s="136"/>
      <c r="E21" s="223"/>
      <c r="F21" s="224"/>
      <c r="G21" s="225"/>
    </row>
    <row r="7510" spans="1:13">
      <c r="A7510" s="111"/>
      <c r="B7510" s="111"/>
      <c r="C7510" s="112"/>
      <c r="D7510" s="111"/>
      <c r="E7510" s="226"/>
      <c r="F7510" s="226"/>
      <c r="G7510" s="227"/>
      <c r="H7510" s="113"/>
      <c r="I7510" s="113"/>
      <c r="M7510" s="106"/>
    </row>
  </sheetData>
  <mergeCells count="1">
    <mergeCell ref="A1:G1"/>
  </mergeCells>
  <pageMargins left="0.511811024" right="0.511811024" top="0.78740157499999996" bottom="0.78740157499999996" header="0.31496062000000002" footer="0.31496062000000002"/>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11"/>
  <sheetViews>
    <sheetView topLeftCell="A5188" zoomScale="85" zoomScaleNormal="85" workbookViewId="0">
      <selection activeCell="F5218" sqref="F5218"/>
    </sheetView>
  </sheetViews>
  <sheetFormatPr defaultColWidth="9.109375" defaultRowHeight="11.25" customHeight="1"/>
  <cols>
    <col min="1" max="1" width="7.77734375" style="147" bestFit="1" customWidth="1"/>
    <col min="2" max="2" width="6" style="147" bestFit="1" customWidth="1"/>
    <col min="3" max="3" width="65.44140625" style="147" customWidth="1"/>
    <col min="4" max="4" width="23.109375" style="147" customWidth="1"/>
    <col min="5" max="5" width="10" style="788" customWidth="1"/>
    <col min="6" max="7" width="15.44140625" style="148" customWidth="1"/>
    <col min="8" max="8" width="17.21875" style="206" customWidth="1"/>
    <col min="9" max="9" width="30.6640625" style="102" customWidth="1"/>
    <col min="10" max="16384" width="9.109375" style="102"/>
  </cols>
  <sheetData>
    <row r="1" spans="1:9" ht="18">
      <c r="A1" s="1138" t="s">
        <v>31271</v>
      </c>
      <c r="B1" s="1138"/>
      <c r="C1" s="1138"/>
      <c r="D1" s="1138"/>
      <c r="E1" s="1138"/>
      <c r="F1" s="1138"/>
      <c r="G1" s="1138"/>
      <c r="H1" s="1138"/>
    </row>
    <row r="2" spans="1:9" ht="11.25" customHeight="1">
      <c r="A2" s="174" t="s">
        <v>31274</v>
      </c>
      <c r="B2" s="149" t="s">
        <v>32787</v>
      </c>
      <c r="C2" s="139"/>
      <c r="D2" s="140"/>
      <c r="E2" s="784"/>
      <c r="F2" s="211"/>
      <c r="G2" s="211"/>
    </row>
    <row r="3" spans="1:9" ht="11.25" customHeight="1" thickBot="1">
      <c r="A3" s="139"/>
      <c r="B3" s="139"/>
      <c r="C3" s="139"/>
      <c r="D3" s="139"/>
      <c r="E3" s="785"/>
      <c r="F3" s="139"/>
      <c r="G3" s="139"/>
      <c r="I3" s="103"/>
    </row>
    <row r="4" spans="1:9" ht="11.25" customHeight="1" thickBot="1">
      <c r="A4" s="181" t="s">
        <v>17619</v>
      </c>
      <c r="B4" s="182" t="s">
        <v>86</v>
      </c>
      <c r="C4" s="212" t="s">
        <v>82</v>
      </c>
      <c r="D4" s="212"/>
      <c r="E4" s="182" t="s">
        <v>87</v>
      </c>
      <c r="F4" s="183" t="s">
        <v>31272</v>
      </c>
      <c r="G4" s="184" t="s">
        <v>31270</v>
      </c>
      <c r="H4" s="200" t="s">
        <v>108</v>
      </c>
    </row>
    <row r="5" spans="1:9" ht="11.25" customHeight="1">
      <c r="A5" s="178" t="s">
        <v>17620</v>
      </c>
      <c r="B5" s="213" t="s">
        <v>17621</v>
      </c>
      <c r="C5" s="213"/>
      <c r="D5" s="213"/>
      <c r="E5" s="786"/>
      <c r="F5" s="179">
        <v>124270.31</v>
      </c>
      <c r="G5" s="180">
        <v>130764.04</v>
      </c>
      <c r="H5" s="207"/>
    </row>
    <row r="6" spans="1:9" ht="11.25" customHeight="1">
      <c r="A6" s="141" t="s">
        <v>79</v>
      </c>
      <c r="B6" s="214" t="s">
        <v>17622</v>
      </c>
      <c r="C6" s="214"/>
      <c r="D6" s="214"/>
      <c r="E6" s="787"/>
      <c r="F6" s="142">
        <v>5740.12</v>
      </c>
      <c r="G6" s="175">
        <v>6269.76</v>
      </c>
      <c r="H6" s="208"/>
    </row>
    <row r="7" spans="1:9" ht="11.25" customHeight="1">
      <c r="A7" s="172" t="s">
        <v>17623</v>
      </c>
      <c r="B7" s="173" t="s">
        <v>17624</v>
      </c>
      <c r="C7" s="215" t="s">
        <v>17625</v>
      </c>
      <c r="D7" s="215"/>
      <c r="E7" s="173" t="s">
        <v>159</v>
      </c>
      <c r="F7" s="143">
        <v>549.91</v>
      </c>
      <c r="G7" s="176">
        <v>623.04999999999995</v>
      </c>
      <c r="H7" s="209">
        <f>IF(P.O.!$F$4 = "DESONERADO", SEINFRA!F7, SEINFRA!G7)</f>
        <v>623.04999999999995</v>
      </c>
    </row>
    <row r="8" spans="1:9" ht="11.25" customHeight="1">
      <c r="A8" s="172" t="s">
        <v>17626</v>
      </c>
      <c r="B8" s="173" t="s">
        <v>17627</v>
      </c>
      <c r="C8" s="215" t="s">
        <v>17628</v>
      </c>
      <c r="D8" s="215"/>
      <c r="E8" s="173" t="s">
        <v>159</v>
      </c>
      <c r="F8" s="143">
        <v>703.48</v>
      </c>
      <c r="G8" s="176">
        <v>797.17</v>
      </c>
      <c r="H8" s="209">
        <f>IF(P.O.!$F$4 = "DESONERADO", SEINFRA!F8, SEINFRA!G8)</f>
        <v>797.17</v>
      </c>
    </row>
    <row r="9" spans="1:9" ht="11.25" customHeight="1">
      <c r="A9" s="172" t="s">
        <v>17629</v>
      </c>
      <c r="B9" s="173" t="s">
        <v>17630</v>
      </c>
      <c r="C9" s="215" t="s">
        <v>17631</v>
      </c>
      <c r="D9" s="215"/>
      <c r="E9" s="173" t="s">
        <v>159</v>
      </c>
      <c r="F9" s="143">
        <v>902.37</v>
      </c>
      <c r="G9" s="176">
        <v>1022.78</v>
      </c>
      <c r="H9" s="209">
        <f>IF(P.O.!$F$4 = "DESONERADO", SEINFRA!F9, SEINFRA!G9)</f>
        <v>1022.78</v>
      </c>
    </row>
    <row r="10" spans="1:9" ht="11.25" customHeight="1">
      <c r="A10" s="172" t="s">
        <v>17632</v>
      </c>
      <c r="B10" s="173" t="s">
        <v>17633</v>
      </c>
      <c r="C10" s="215" t="s">
        <v>17634</v>
      </c>
      <c r="D10" s="215"/>
      <c r="E10" s="173" t="s">
        <v>159</v>
      </c>
      <c r="F10" s="143">
        <v>392.76</v>
      </c>
      <c r="G10" s="176">
        <v>453.36</v>
      </c>
      <c r="H10" s="209">
        <f>IF(P.O.!$F$4 = "DESONERADO", SEINFRA!F10, SEINFRA!G10)</f>
        <v>453.36</v>
      </c>
    </row>
    <row r="11" spans="1:9" ht="11.25" customHeight="1">
      <c r="A11" s="172" t="s">
        <v>17635</v>
      </c>
      <c r="B11" s="173" t="s">
        <v>17636</v>
      </c>
      <c r="C11" s="215" t="s">
        <v>17637</v>
      </c>
      <c r="D11" s="215"/>
      <c r="E11" s="173" t="s">
        <v>343</v>
      </c>
      <c r="F11" s="143">
        <v>0.56000000000000005</v>
      </c>
      <c r="G11" s="176">
        <v>0.56000000000000005</v>
      </c>
      <c r="H11" s="209">
        <f>IF(P.O.!$F$4 = "DESONERADO", SEINFRA!F11, SEINFRA!G11)</f>
        <v>0.56000000000000005</v>
      </c>
    </row>
    <row r="12" spans="1:9" ht="11.25" customHeight="1">
      <c r="A12" s="172" t="s">
        <v>17638</v>
      </c>
      <c r="B12" s="173" t="s">
        <v>17639</v>
      </c>
      <c r="C12" s="215" t="s">
        <v>17640</v>
      </c>
      <c r="D12" s="215"/>
      <c r="E12" s="173" t="s">
        <v>159</v>
      </c>
      <c r="F12" s="143">
        <v>1178.28</v>
      </c>
      <c r="G12" s="176">
        <v>1360.08</v>
      </c>
      <c r="H12" s="209">
        <f>IF(P.O.!$F$4 = "DESONERADO", SEINFRA!F12, SEINFRA!G12)</f>
        <v>1360.08</v>
      </c>
    </row>
    <row r="13" spans="1:9" ht="11.25" customHeight="1">
      <c r="A13" s="172" t="s">
        <v>17641</v>
      </c>
      <c r="B13" s="173" t="s">
        <v>17642</v>
      </c>
      <c r="C13" s="215" t="s">
        <v>17643</v>
      </c>
      <c r="D13" s="215"/>
      <c r="E13" s="173" t="s">
        <v>111</v>
      </c>
      <c r="F13" s="143">
        <v>1251.98</v>
      </c>
      <c r="G13" s="176">
        <v>1251.98</v>
      </c>
      <c r="H13" s="209">
        <f>IF(P.O.!$F$4 = "DESONERADO", SEINFRA!F13, SEINFRA!G13)</f>
        <v>1251.98</v>
      </c>
    </row>
    <row r="14" spans="1:9" ht="11.25" customHeight="1">
      <c r="A14" s="172" t="s">
        <v>17644</v>
      </c>
      <c r="B14" s="173" t="s">
        <v>17645</v>
      </c>
      <c r="C14" s="215" t="s">
        <v>17646</v>
      </c>
      <c r="D14" s="215"/>
      <c r="E14" s="173" t="s">
        <v>111</v>
      </c>
      <c r="F14" s="143">
        <v>299.97000000000003</v>
      </c>
      <c r="G14" s="176">
        <v>299.97000000000003</v>
      </c>
      <c r="H14" s="209">
        <f>IF(P.O.!$F$4 = "DESONERADO", SEINFRA!F14, SEINFRA!G14)</f>
        <v>299.97000000000003</v>
      </c>
    </row>
    <row r="15" spans="1:9" ht="11.25" customHeight="1">
      <c r="A15" s="172" t="s">
        <v>17647</v>
      </c>
      <c r="B15" s="173" t="s">
        <v>17648</v>
      </c>
      <c r="C15" s="215" t="s">
        <v>17649</v>
      </c>
      <c r="D15" s="215"/>
      <c r="E15" s="173" t="s">
        <v>111</v>
      </c>
      <c r="F15" s="143">
        <v>69.56</v>
      </c>
      <c r="G15" s="176">
        <v>69.56</v>
      </c>
      <c r="H15" s="209">
        <f>IF(P.O.!$F$4 = "DESONERADO", SEINFRA!F15, SEINFRA!G15)</f>
        <v>69.56</v>
      </c>
    </row>
    <row r="16" spans="1:9" ht="11.25" customHeight="1">
      <c r="A16" s="172" t="s">
        <v>17650</v>
      </c>
      <c r="B16" s="173" t="s">
        <v>17651</v>
      </c>
      <c r="C16" s="215" t="s">
        <v>17652</v>
      </c>
      <c r="D16" s="215"/>
      <c r="E16" s="173" t="s">
        <v>111</v>
      </c>
      <c r="F16" s="143">
        <v>391.25</v>
      </c>
      <c r="G16" s="176">
        <v>391.25</v>
      </c>
      <c r="H16" s="209">
        <f>IF(P.O.!$F$4 = "DESONERADO", SEINFRA!F16, SEINFRA!G16)</f>
        <v>391.25</v>
      </c>
    </row>
    <row r="17" spans="1:8" ht="11.25" customHeight="1">
      <c r="A17" s="141" t="s">
        <v>17653</v>
      </c>
      <c r="B17" s="214" t="s">
        <v>17654</v>
      </c>
      <c r="C17" s="214"/>
      <c r="D17" s="214"/>
      <c r="E17" s="787"/>
      <c r="F17" s="143">
        <v>225.58</v>
      </c>
      <c r="G17" s="175">
        <v>247.03</v>
      </c>
      <c r="H17" s="209">
        <f>IF(P.O.!$F$4 = "DESONERADO", SEINFRA!F17, SEINFRA!G17)</f>
        <v>247.03</v>
      </c>
    </row>
    <row r="18" spans="1:8" ht="11.25" customHeight="1">
      <c r="A18" s="172" t="s">
        <v>17655</v>
      </c>
      <c r="B18" s="173" t="s">
        <v>17656</v>
      </c>
      <c r="C18" s="215" t="s">
        <v>17657</v>
      </c>
      <c r="D18" s="215"/>
      <c r="E18" s="173" t="s">
        <v>111</v>
      </c>
      <c r="F18" s="143">
        <v>1.51</v>
      </c>
      <c r="G18" s="176">
        <v>1.64</v>
      </c>
      <c r="H18" s="209">
        <f>IF(P.O.!$F$4 = "DESONERADO", SEINFRA!F18, SEINFRA!G18)</f>
        <v>1.64</v>
      </c>
    </row>
    <row r="19" spans="1:8" ht="11.25" customHeight="1">
      <c r="A19" s="172" t="s">
        <v>17658</v>
      </c>
      <c r="B19" s="173" t="s">
        <v>17659</v>
      </c>
      <c r="C19" s="215" t="s">
        <v>17660</v>
      </c>
      <c r="D19" s="215"/>
      <c r="E19" s="173" t="s">
        <v>159</v>
      </c>
      <c r="F19" s="143">
        <v>2.8</v>
      </c>
      <c r="G19" s="176">
        <v>2.95</v>
      </c>
      <c r="H19" s="209">
        <f>IF(P.O.!$F$4 = "DESONERADO", SEINFRA!F19, SEINFRA!G19)</f>
        <v>2.95</v>
      </c>
    </row>
    <row r="20" spans="1:8" ht="11.25" customHeight="1">
      <c r="A20" s="172" t="s">
        <v>17661</v>
      </c>
      <c r="B20" s="173" t="s">
        <v>17662</v>
      </c>
      <c r="C20" s="215" t="s">
        <v>17663</v>
      </c>
      <c r="D20" s="215"/>
      <c r="E20" s="173" t="s">
        <v>343</v>
      </c>
      <c r="F20" s="143">
        <v>49.19</v>
      </c>
      <c r="G20" s="176">
        <v>54.82</v>
      </c>
      <c r="H20" s="209">
        <f>IF(P.O.!$F$4 = "DESONERADO", SEINFRA!F20, SEINFRA!G20)</f>
        <v>54.82</v>
      </c>
    </row>
    <row r="21" spans="1:8" ht="11.25" customHeight="1">
      <c r="A21" s="172" t="s">
        <v>17664</v>
      </c>
      <c r="B21" s="173" t="s">
        <v>17665</v>
      </c>
      <c r="C21" s="215" t="s">
        <v>17666</v>
      </c>
      <c r="D21" s="215"/>
      <c r="E21" s="173" t="s">
        <v>111</v>
      </c>
      <c r="F21" s="143">
        <v>1.1599999999999999</v>
      </c>
      <c r="G21" s="176">
        <v>1.24</v>
      </c>
      <c r="H21" s="209">
        <f>IF(P.O.!$F$4 = "DESONERADO", SEINFRA!F21, SEINFRA!G21)</f>
        <v>1.24</v>
      </c>
    </row>
    <row r="22" spans="1:8" ht="11.25" customHeight="1">
      <c r="A22" s="172" t="s">
        <v>17667</v>
      </c>
      <c r="B22" s="173" t="s">
        <v>17668</v>
      </c>
      <c r="C22" s="215" t="s">
        <v>17669</v>
      </c>
      <c r="D22" s="215"/>
      <c r="E22" s="173" t="s">
        <v>111</v>
      </c>
      <c r="F22" s="143">
        <v>1.73</v>
      </c>
      <c r="G22" s="176">
        <v>1.88</v>
      </c>
      <c r="H22" s="209">
        <f>IF(P.O.!$F$4 = "DESONERADO", SEINFRA!F22, SEINFRA!G22)</f>
        <v>1.88</v>
      </c>
    </row>
    <row r="23" spans="1:8" ht="11.25" customHeight="1">
      <c r="A23" s="172" t="s">
        <v>17670</v>
      </c>
      <c r="B23" s="173" t="s">
        <v>17671</v>
      </c>
      <c r="C23" s="215" t="s">
        <v>17672</v>
      </c>
      <c r="D23" s="215"/>
      <c r="E23" s="173" t="s">
        <v>17673</v>
      </c>
      <c r="F23" s="143">
        <v>11.53</v>
      </c>
      <c r="G23" s="176">
        <v>12.61</v>
      </c>
      <c r="H23" s="209">
        <f>IF(P.O.!$F$4 = "DESONERADO", SEINFRA!F23, SEINFRA!G23)</f>
        <v>12.61</v>
      </c>
    </row>
    <row r="24" spans="1:8" ht="11.25" customHeight="1">
      <c r="A24" s="172" t="s">
        <v>17674</v>
      </c>
      <c r="B24" s="173" t="s">
        <v>17675</v>
      </c>
      <c r="C24" s="215" t="s">
        <v>17676</v>
      </c>
      <c r="D24" s="215"/>
      <c r="E24" s="173" t="s">
        <v>17673</v>
      </c>
      <c r="F24" s="143">
        <v>10.18</v>
      </c>
      <c r="G24" s="176">
        <v>11.11</v>
      </c>
      <c r="H24" s="209">
        <f>IF(P.O.!$F$4 = "DESONERADO", SEINFRA!F24, SEINFRA!G24)</f>
        <v>11.11</v>
      </c>
    </row>
    <row r="25" spans="1:8" ht="11.25" customHeight="1">
      <c r="A25" s="172" t="s">
        <v>17677</v>
      </c>
      <c r="B25" s="173" t="s">
        <v>17678</v>
      </c>
      <c r="C25" s="215" t="s">
        <v>17679</v>
      </c>
      <c r="D25" s="215"/>
      <c r="E25" s="173" t="s">
        <v>17673</v>
      </c>
      <c r="F25" s="143">
        <v>8.56</v>
      </c>
      <c r="G25" s="176">
        <v>9.3800000000000008</v>
      </c>
      <c r="H25" s="209">
        <f>IF(P.O.!$F$4 = "DESONERADO", SEINFRA!F25, SEINFRA!G25)</f>
        <v>9.3800000000000008</v>
      </c>
    </row>
    <row r="26" spans="1:8" ht="11.25" customHeight="1">
      <c r="A26" s="172" t="s">
        <v>17680</v>
      </c>
      <c r="B26" s="173" t="s">
        <v>17681</v>
      </c>
      <c r="C26" s="215" t="s">
        <v>17682</v>
      </c>
      <c r="D26" s="215"/>
      <c r="E26" s="173" t="s">
        <v>17673</v>
      </c>
      <c r="F26" s="143">
        <v>8.52</v>
      </c>
      <c r="G26" s="176">
        <v>9.2899999999999991</v>
      </c>
      <c r="H26" s="209">
        <f>IF(P.O.!$F$4 = "DESONERADO", SEINFRA!F26, SEINFRA!G26)</f>
        <v>9.2899999999999991</v>
      </c>
    </row>
    <row r="27" spans="1:8" ht="11.25" customHeight="1">
      <c r="A27" s="172" t="s">
        <v>17683</v>
      </c>
      <c r="B27" s="173" t="s">
        <v>17684</v>
      </c>
      <c r="C27" s="215" t="s">
        <v>17685</v>
      </c>
      <c r="D27" s="215"/>
      <c r="E27" s="173" t="s">
        <v>17686</v>
      </c>
      <c r="F27" s="143">
        <v>76.28</v>
      </c>
      <c r="G27" s="176">
        <v>83.24</v>
      </c>
      <c r="H27" s="209">
        <f>IF(P.O.!$F$4 = "DESONERADO", SEINFRA!F27, SEINFRA!G27)</f>
        <v>83.24</v>
      </c>
    </row>
    <row r="28" spans="1:8" ht="11.25" customHeight="1">
      <c r="A28" s="172" t="s">
        <v>17687</v>
      </c>
      <c r="B28" s="173" t="s">
        <v>17688</v>
      </c>
      <c r="C28" s="215" t="s">
        <v>17689</v>
      </c>
      <c r="D28" s="215"/>
      <c r="E28" s="173" t="s">
        <v>17686</v>
      </c>
      <c r="F28" s="143">
        <v>54.12</v>
      </c>
      <c r="G28" s="176">
        <v>58.87</v>
      </c>
      <c r="H28" s="209">
        <f>IF(P.O.!$F$4 = "DESONERADO", SEINFRA!F28, SEINFRA!G28)</f>
        <v>58.87</v>
      </c>
    </row>
    <row r="29" spans="1:8" ht="11.25" customHeight="1">
      <c r="A29" s="141" t="s">
        <v>17690</v>
      </c>
      <c r="B29" s="214" t="s">
        <v>17691</v>
      </c>
      <c r="C29" s="214"/>
      <c r="D29" s="214"/>
      <c r="E29" s="787"/>
      <c r="F29" s="143">
        <v>46.46</v>
      </c>
      <c r="G29" s="175">
        <v>53.94</v>
      </c>
      <c r="H29" s="209">
        <f>IF(P.O.!$F$4 = "DESONERADO", SEINFRA!F29, SEINFRA!G29)</f>
        <v>53.94</v>
      </c>
    </row>
    <row r="30" spans="1:8" ht="11.25" customHeight="1">
      <c r="A30" s="172" t="s">
        <v>17692</v>
      </c>
      <c r="B30" s="173" t="s">
        <v>17693</v>
      </c>
      <c r="C30" s="215" t="s">
        <v>17694</v>
      </c>
      <c r="D30" s="215"/>
      <c r="E30" s="173" t="s">
        <v>17695</v>
      </c>
      <c r="F30" s="143">
        <v>28.68</v>
      </c>
      <c r="G30" s="176">
        <v>33.299999999999997</v>
      </c>
      <c r="H30" s="209">
        <f>IF(P.O.!$F$4 = "DESONERADO", SEINFRA!F30, SEINFRA!G30)</f>
        <v>33.299999999999997</v>
      </c>
    </row>
    <row r="31" spans="1:8" ht="11.25" customHeight="1">
      <c r="A31" s="216" t="s">
        <v>17696</v>
      </c>
      <c r="B31" s="215" t="s">
        <v>17697</v>
      </c>
      <c r="C31" s="215" t="s">
        <v>17698</v>
      </c>
      <c r="D31" s="215"/>
      <c r="E31" s="173" t="s">
        <v>17695</v>
      </c>
      <c r="F31" s="143">
        <v>17.78</v>
      </c>
      <c r="G31" s="217">
        <v>20.64</v>
      </c>
      <c r="H31" s="209">
        <f>IF(P.O.!$F$4 = "DESONERADO", SEINFRA!F31, SEINFRA!G31)</f>
        <v>20.64</v>
      </c>
    </row>
    <row r="32" spans="1:8" ht="11.25" customHeight="1">
      <c r="A32" s="216"/>
      <c r="B32" s="215"/>
      <c r="C32" s="215"/>
      <c r="D32" s="215"/>
      <c r="E32" s="173"/>
      <c r="F32" s="143"/>
      <c r="G32" s="217"/>
      <c r="H32" s="209">
        <f>IF(P.O.!$F$4 = "DESONERADO", SEINFRA!F32, SEINFRA!G32)</f>
        <v>0</v>
      </c>
    </row>
    <row r="33" spans="1:8" ht="11.25" customHeight="1">
      <c r="A33" s="141" t="s">
        <v>17699</v>
      </c>
      <c r="B33" s="214" t="s">
        <v>17700</v>
      </c>
      <c r="C33" s="214"/>
      <c r="D33" s="214"/>
      <c r="E33" s="787"/>
      <c r="F33" s="143">
        <v>449.31</v>
      </c>
      <c r="G33" s="175">
        <v>493.11</v>
      </c>
      <c r="H33" s="209">
        <f>IF(P.O.!$F$4 = "DESONERADO", SEINFRA!F33, SEINFRA!G33)</f>
        <v>493.11</v>
      </c>
    </row>
    <row r="34" spans="1:8" ht="11.25" customHeight="1">
      <c r="A34" s="172" t="s">
        <v>17701</v>
      </c>
      <c r="B34" s="173" t="s">
        <v>17702</v>
      </c>
      <c r="C34" s="215" t="s">
        <v>17703</v>
      </c>
      <c r="D34" s="215"/>
      <c r="E34" s="173" t="s">
        <v>343</v>
      </c>
      <c r="F34" s="143">
        <v>1.43</v>
      </c>
      <c r="G34" s="176">
        <v>1.57</v>
      </c>
      <c r="H34" s="209">
        <f>IF(P.O.!$F$4 = "DESONERADO", SEINFRA!F34, SEINFRA!G34)</f>
        <v>1.57</v>
      </c>
    </row>
    <row r="35" spans="1:8" ht="11.25" customHeight="1">
      <c r="A35" s="216" t="s">
        <v>17704</v>
      </c>
      <c r="B35" s="215" t="s">
        <v>17705</v>
      </c>
      <c r="C35" s="215" t="s">
        <v>17706</v>
      </c>
      <c r="D35" s="215"/>
      <c r="E35" s="173" t="s">
        <v>343</v>
      </c>
      <c r="F35" s="143">
        <v>0.22</v>
      </c>
      <c r="G35" s="217">
        <v>0.23</v>
      </c>
      <c r="H35" s="209">
        <f>IF(P.O.!$F$4 = "DESONERADO", SEINFRA!F35, SEINFRA!G35)</f>
        <v>0.23</v>
      </c>
    </row>
    <row r="36" spans="1:8" ht="11.25" customHeight="1">
      <c r="A36" s="216"/>
      <c r="B36" s="215"/>
      <c r="C36" s="215"/>
      <c r="D36" s="215"/>
      <c r="E36" s="173"/>
      <c r="F36" s="143"/>
      <c r="G36" s="217"/>
      <c r="H36" s="209">
        <f>IF(P.O.!$F$4 = "DESONERADO", SEINFRA!F36, SEINFRA!G36)</f>
        <v>0</v>
      </c>
    </row>
    <row r="37" spans="1:8" ht="11.25" customHeight="1">
      <c r="A37" s="172" t="s">
        <v>17707</v>
      </c>
      <c r="B37" s="173" t="s">
        <v>17708</v>
      </c>
      <c r="C37" s="215" t="s">
        <v>17709</v>
      </c>
      <c r="D37" s="215"/>
      <c r="E37" s="173" t="s">
        <v>343</v>
      </c>
      <c r="F37" s="143">
        <v>4.62</v>
      </c>
      <c r="G37" s="176">
        <v>5.07</v>
      </c>
      <c r="H37" s="209">
        <f>IF(P.O.!$F$4 = "DESONERADO", SEINFRA!F37, SEINFRA!G37)</f>
        <v>5.07</v>
      </c>
    </row>
    <row r="38" spans="1:8" ht="11.25" customHeight="1">
      <c r="A38" s="172" t="s">
        <v>17710</v>
      </c>
      <c r="B38" s="173" t="s">
        <v>17711</v>
      </c>
      <c r="C38" s="215" t="s">
        <v>17712</v>
      </c>
      <c r="D38" s="215"/>
      <c r="E38" s="173" t="s">
        <v>159</v>
      </c>
      <c r="F38" s="143">
        <v>443.04</v>
      </c>
      <c r="G38" s="176">
        <v>486.24</v>
      </c>
      <c r="H38" s="209">
        <f>IF(P.O.!$F$4 = "DESONERADO", SEINFRA!F38, SEINFRA!G38)</f>
        <v>486.24</v>
      </c>
    </row>
    <row r="39" spans="1:8" ht="11.25" customHeight="1">
      <c r="A39" s="141" t="s">
        <v>17713</v>
      </c>
      <c r="B39" s="214" t="s">
        <v>17714</v>
      </c>
      <c r="C39" s="214"/>
      <c r="D39" s="214"/>
      <c r="E39" s="787"/>
      <c r="F39" s="143">
        <v>106224.46</v>
      </c>
      <c r="G39" s="175">
        <v>111572.15</v>
      </c>
      <c r="H39" s="209">
        <f>IF(P.O.!$F$4 = "DESONERADO", SEINFRA!F39, SEINFRA!G39)</f>
        <v>111572.15</v>
      </c>
    </row>
    <row r="40" spans="1:8" ht="11.25" customHeight="1">
      <c r="A40" s="172" t="s">
        <v>17715</v>
      </c>
      <c r="B40" s="173" t="s">
        <v>17716</v>
      </c>
      <c r="C40" s="215" t="s">
        <v>17717</v>
      </c>
      <c r="D40" s="215"/>
      <c r="E40" s="173" t="s">
        <v>343</v>
      </c>
      <c r="F40" s="143">
        <v>1008.04</v>
      </c>
      <c r="G40" s="176">
        <v>1070.25</v>
      </c>
      <c r="H40" s="209">
        <f>IF(P.O.!$F$4 = "DESONERADO", SEINFRA!F40, SEINFRA!G40)</f>
        <v>1070.25</v>
      </c>
    </row>
    <row r="41" spans="1:8" ht="11.25" customHeight="1">
      <c r="A41" s="172" t="s">
        <v>17718</v>
      </c>
      <c r="B41" s="173" t="s">
        <v>17719</v>
      </c>
      <c r="C41" s="215" t="s">
        <v>17720</v>
      </c>
      <c r="D41" s="215"/>
      <c r="E41" s="173" t="s">
        <v>343</v>
      </c>
      <c r="F41" s="143">
        <v>830.23</v>
      </c>
      <c r="G41" s="176">
        <v>868.03</v>
      </c>
      <c r="H41" s="209">
        <f>IF(P.O.!$F$4 = "DESONERADO", SEINFRA!F41, SEINFRA!G41)</f>
        <v>868.03</v>
      </c>
    </row>
    <row r="42" spans="1:8" ht="11.25" customHeight="1">
      <c r="A42" s="172" t="s">
        <v>17721</v>
      </c>
      <c r="B42" s="173" t="s">
        <v>17722</v>
      </c>
      <c r="C42" s="215" t="s">
        <v>17723</v>
      </c>
      <c r="D42" s="215"/>
      <c r="E42" s="173" t="s">
        <v>343</v>
      </c>
      <c r="F42" s="143">
        <v>326.83</v>
      </c>
      <c r="G42" s="176">
        <v>345.24</v>
      </c>
      <c r="H42" s="209">
        <f>IF(P.O.!$F$4 = "DESONERADO", SEINFRA!F42, SEINFRA!G42)</f>
        <v>345.24</v>
      </c>
    </row>
    <row r="43" spans="1:8" ht="11.25" customHeight="1">
      <c r="A43" s="172" t="s">
        <v>17724</v>
      </c>
      <c r="B43" s="173" t="s">
        <v>17725</v>
      </c>
      <c r="C43" s="215" t="s">
        <v>17726</v>
      </c>
      <c r="D43" s="215"/>
      <c r="E43" s="173" t="s">
        <v>343</v>
      </c>
      <c r="F43" s="143">
        <v>144.88999999999999</v>
      </c>
      <c r="G43" s="176">
        <v>151.62</v>
      </c>
      <c r="H43" s="209">
        <f>IF(P.O.!$F$4 = "DESONERADO", SEINFRA!F43, SEINFRA!G43)</f>
        <v>151.62</v>
      </c>
    </row>
    <row r="44" spans="1:8" ht="11.25" customHeight="1">
      <c r="A44" s="172" t="s">
        <v>17727</v>
      </c>
      <c r="B44" s="173" t="s">
        <v>17728</v>
      </c>
      <c r="C44" s="215" t="s">
        <v>17729</v>
      </c>
      <c r="D44" s="215"/>
      <c r="E44" s="173" t="s">
        <v>159</v>
      </c>
      <c r="F44" s="143">
        <v>6807.23</v>
      </c>
      <c r="G44" s="176">
        <v>7094</v>
      </c>
      <c r="H44" s="209">
        <f>IF(P.O.!$F$4 = "DESONERADO", SEINFRA!F44, SEINFRA!G44)</f>
        <v>7094</v>
      </c>
    </row>
    <row r="45" spans="1:8" ht="11.25" customHeight="1">
      <c r="A45" s="172" t="s">
        <v>17730</v>
      </c>
      <c r="B45" s="173" t="s">
        <v>17731</v>
      </c>
      <c r="C45" s="215" t="s">
        <v>17732</v>
      </c>
      <c r="D45" s="215"/>
      <c r="E45" s="173" t="s">
        <v>159</v>
      </c>
      <c r="F45" s="143">
        <v>11274.68</v>
      </c>
      <c r="G45" s="176">
        <v>11814.57</v>
      </c>
      <c r="H45" s="209">
        <f>IF(P.O.!$F$4 = "DESONERADO", SEINFRA!F45, SEINFRA!G45)</f>
        <v>11814.57</v>
      </c>
    </row>
    <row r="46" spans="1:8" ht="11.25" customHeight="1">
      <c r="A46" s="172" t="s">
        <v>17733</v>
      </c>
      <c r="B46" s="173" t="s">
        <v>17734</v>
      </c>
      <c r="C46" s="215" t="s">
        <v>17735</v>
      </c>
      <c r="D46" s="215"/>
      <c r="E46" s="173" t="s">
        <v>159</v>
      </c>
      <c r="F46" s="143">
        <v>17779.740000000002</v>
      </c>
      <c r="G46" s="176">
        <v>18674.52</v>
      </c>
      <c r="H46" s="209">
        <f>IF(P.O.!$F$4 = "DESONERADO", SEINFRA!F46, SEINFRA!G46)</f>
        <v>18674.52</v>
      </c>
    </row>
    <row r="47" spans="1:8" ht="11.25" customHeight="1">
      <c r="A47" s="172" t="s">
        <v>17736</v>
      </c>
      <c r="B47" s="173" t="s">
        <v>17737</v>
      </c>
      <c r="C47" s="215" t="s">
        <v>17738</v>
      </c>
      <c r="D47" s="215"/>
      <c r="E47" s="173" t="s">
        <v>159</v>
      </c>
      <c r="F47" s="143">
        <v>24077.09</v>
      </c>
      <c r="G47" s="176">
        <v>25374.48</v>
      </c>
      <c r="H47" s="209">
        <f>IF(P.O.!$F$4 = "DESONERADO", SEINFRA!F47, SEINFRA!G47)</f>
        <v>25374.48</v>
      </c>
    </row>
    <row r="48" spans="1:8" ht="11.25" customHeight="1">
      <c r="A48" s="172" t="s">
        <v>17739</v>
      </c>
      <c r="B48" s="173" t="s">
        <v>17740</v>
      </c>
      <c r="C48" s="215" t="s">
        <v>17741</v>
      </c>
      <c r="D48" s="215"/>
      <c r="E48" s="173" t="s">
        <v>159</v>
      </c>
      <c r="F48" s="143">
        <v>32931.919999999998</v>
      </c>
      <c r="G48" s="176">
        <v>34767.440000000002</v>
      </c>
      <c r="H48" s="209">
        <f>IF(P.O.!$F$4 = "DESONERADO", SEINFRA!F48, SEINFRA!G48)</f>
        <v>34767.440000000002</v>
      </c>
    </row>
    <row r="49" spans="1:8" ht="11.25" customHeight="1">
      <c r="A49" s="172" t="s">
        <v>17742</v>
      </c>
      <c r="B49" s="173" t="s">
        <v>17743</v>
      </c>
      <c r="C49" s="215" t="s">
        <v>17744</v>
      </c>
      <c r="D49" s="215"/>
      <c r="E49" s="173" t="s">
        <v>17745</v>
      </c>
      <c r="F49" s="143">
        <v>3.14</v>
      </c>
      <c r="G49" s="176">
        <v>3.2</v>
      </c>
      <c r="H49" s="209">
        <f>IF(P.O.!$F$4 = "DESONERADO", SEINFRA!F49, SEINFRA!G49)</f>
        <v>3.2</v>
      </c>
    </row>
    <row r="50" spans="1:8" ht="11.25" customHeight="1">
      <c r="A50" s="216" t="s">
        <v>17746</v>
      </c>
      <c r="B50" s="215" t="s">
        <v>17747</v>
      </c>
      <c r="C50" s="215" t="s">
        <v>17748</v>
      </c>
      <c r="D50" s="215"/>
      <c r="E50" s="173" t="s">
        <v>17745</v>
      </c>
      <c r="F50" s="143">
        <v>4.97</v>
      </c>
      <c r="G50" s="217">
        <v>5</v>
      </c>
      <c r="H50" s="209">
        <f>IF(P.O.!$F$4 = "DESONERADO", SEINFRA!F50, SEINFRA!G50)</f>
        <v>5</v>
      </c>
    </row>
    <row r="51" spans="1:8" ht="11.25" customHeight="1">
      <c r="A51" s="216"/>
      <c r="B51" s="215"/>
      <c r="C51" s="215"/>
      <c r="D51" s="215"/>
      <c r="E51" s="173"/>
      <c r="F51" s="143"/>
      <c r="G51" s="217"/>
      <c r="H51" s="209">
        <f>IF(P.O.!$F$4 = "DESONERADO", SEINFRA!F51, SEINFRA!G51)</f>
        <v>0</v>
      </c>
    </row>
    <row r="52" spans="1:8" ht="11.25" customHeight="1">
      <c r="A52" s="172" t="s">
        <v>17749</v>
      </c>
      <c r="B52" s="173" t="s">
        <v>17750</v>
      </c>
      <c r="C52" s="215" t="s">
        <v>17751</v>
      </c>
      <c r="D52" s="215"/>
      <c r="E52" s="173" t="s">
        <v>159</v>
      </c>
      <c r="F52" s="143">
        <v>2511.33</v>
      </c>
      <c r="G52" s="176">
        <v>2678.07</v>
      </c>
      <c r="H52" s="209">
        <f>IF(P.O.!$F$4 = "DESONERADO", SEINFRA!F52, SEINFRA!G52)</f>
        <v>2678.07</v>
      </c>
    </row>
    <row r="53" spans="1:8" ht="11.25" customHeight="1">
      <c r="A53" s="172" t="s">
        <v>17752</v>
      </c>
      <c r="B53" s="173" t="s">
        <v>17753</v>
      </c>
      <c r="C53" s="215" t="s">
        <v>17754</v>
      </c>
      <c r="D53" s="215"/>
      <c r="E53" s="173" t="s">
        <v>159</v>
      </c>
      <c r="F53" s="143">
        <v>1343.32</v>
      </c>
      <c r="G53" s="176">
        <v>1381.57</v>
      </c>
      <c r="H53" s="209">
        <f>IF(P.O.!$F$4 = "DESONERADO", SEINFRA!F53, SEINFRA!G53)</f>
        <v>1381.57</v>
      </c>
    </row>
    <row r="54" spans="1:8" ht="11.25" customHeight="1">
      <c r="A54" s="172" t="s">
        <v>17755</v>
      </c>
      <c r="B54" s="173" t="s">
        <v>17756</v>
      </c>
      <c r="C54" s="215" t="s">
        <v>17757</v>
      </c>
      <c r="D54" s="215"/>
      <c r="E54" s="173" t="s">
        <v>159</v>
      </c>
      <c r="F54" s="143">
        <v>262.81</v>
      </c>
      <c r="G54" s="176">
        <v>262.81</v>
      </c>
      <c r="H54" s="209">
        <f>IF(P.O.!$F$4 = "DESONERADO", SEINFRA!F54, SEINFRA!G54)</f>
        <v>262.81</v>
      </c>
    </row>
    <row r="55" spans="1:8" ht="11.25" customHeight="1">
      <c r="A55" s="172" t="s">
        <v>17758</v>
      </c>
      <c r="B55" s="173" t="s">
        <v>17759</v>
      </c>
      <c r="C55" s="215" t="s">
        <v>17760</v>
      </c>
      <c r="D55" s="215"/>
      <c r="E55" s="173" t="s">
        <v>159</v>
      </c>
      <c r="F55" s="143">
        <v>1676.69</v>
      </c>
      <c r="G55" s="176">
        <v>1676.69</v>
      </c>
      <c r="H55" s="209">
        <f>IF(P.O.!$F$4 = "DESONERADO", SEINFRA!F55, SEINFRA!G55)</f>
        <v>1676.69</v>
      </c>
    </row>
    <row r="56" spans="1:8" ht="11.25" customHeight="1">
      <c r="A56" s="172" t="s">
        <v>17761</v>
      </c>
      <c r="B56" s="173" t="s">
        <v>17762</v>
      </c>
      <c r="C56" s="215" t="s">
        <v>17763</v>
      </c>
      <c r="D56" s="215"/>
      <c r="E56" s="173" t="s">
        <v>159</v>
      </c>
      <c r="F56" s="143">
        <v>3512.61</v>
      </c>
      <c r="G56" s="176">
        <v>3600.03</v>
      </c>
      <c r="H56" s="209">
        <f>IF(P.O.!$F$4 = "DESONERADO", SEINFRA!F56, SEINFRA!G56)</f>
        <v>3600.03</v>
      </c>
    </row>
    <row r="57" spans="1:8" ht="11.25" customHeight="1">
      <c r="A57" s="172" t="s">
        <v>17764</v>
      </c>
      <c r="B57" s="173" t="s">
        <v>17765</v>
      </c>
      <c r="C57" s="215" t="s">
        <v>17766</v>
      </c>
      <c r="D57" s="215"/>
      <c r="E57" s="173" t="s">
        <v>17745</v>
      </c>
      <c r="F57" s="143">
        <v>3.14</v>
      </c>
      <c r="G57" s="176">
        <v>3.2</v>
      </c>
      <c r="H57" s="209">
        <f>IF(P.O.!$F$4 = "DESONERADO", SEINFRA!F57, SEINFRA!G57)</f>
        <v>3.2</v>
      </c>
    </row>
    <row r="58" spans="1:8" ht="11.25" customHeight="1">
      <c r="A58" s="172" t="s">
        <v>17767</v>
      </c>
      <c r="B58" s="173" t="s">
        <v>17768</v>
      </c>
      <c r="C58" s="215" t="s">
        <v>17769</v>
      </c>
      <c r="D58" s="215"/>
      <c r="E58" s="173" t="s">
        <v>17745</v>
      </c>
      <c r="F58" s="143">
        <v>4.97</v>
      </c>
      <c r="G58" s="176">
        <v>5</v>
      </c>
      <c r="H58" s="209">
        <f>IF(P.O.!$F$4 = "DESONERADO", SEINFRA!F58, SEINFRA!G58)</f>
        <v>5</v>
      </c>
    </row>
    <row r="59" spans="1:8" ht="11.25" customHeight="1">
      <c r="A59" s="172" t="s">
        <v>17770</v>
      </c>
      <c r="B59" s="173" t="s">
        <v>17771</v>
      </c>
      <c r="C59" s="215" t="s">
        <v>17772</v>
      </c>
      <c r="D59" s="215"/>
      <c r="E59" s="173" t="s">
        <v>343</v>
      </c>
      <c r="F59" s="143">
        <v>385.95</v>
      </c>
      <c r="G59" s="176">
        <v>408</v>
      </c>
      <c r="H59" s="209">
        <f>IF(P.O.!$F$4 = "DESONERADO", SEINFRA!F59, SEINFRA!G59)</f>
        <v>408</v>
      </c>
    </row>
    <row r="60" spans="1:8" ht="11.25" customHeight="1">
      <c r="A60" s="172" t="s">
        <v>17773</v>
      </c>
      <c r="B60" s="173" t="s">
        <v>17774</v>
      </c>
      <c r="C60" s="215" t="s">
        <v>17775</v>
      </c>
      <c r="D60" s="215"/>
      <c r="E60" s="173" t="s">
        <v>343</v>
      </c>
      <c r="F60" s="143">
        <v>183.41</v>
      </c>
      <c r="G60" s="176">
        <v>187.01</v>
      </c>
      <c r="H60" s="209">
        <f>IF(P.O.!$F$4 = "DESONERADO", SEINFRA!F60, SEINFRA!G60)</f>
        <v>187.01</v>
      </c>
    </row>
    <row r="61" spans="1:8" ht="11.25" customHeight="1">
      <c r="A61" s="172" t="s">
        <v>17776</v>
      </c>
      <c r="B61" s="173" t="s">
        <v>17777</v>
      </c>
      <c r="C61" s="215" t="s">
        <v>17778</v>
      </c>
      <c r="D61" s="215"/>
      <c r="E61" s="173" t="s">
        <v>343</v>
      </c>
      <c r="F61" s="143">
        <v>353.19</v>
      </c>
      <c r="G61" s="176">
        <v>372.84</v>
      </c>
      <c r="H61" s="209">
        <f>IF(P.O.!$F$4 = "DESONERADO", SEINFRA!F61, SEINFRA!G61)</f>
        <v>372.84</v>
      </c>
    </row>
    <row r="62" spans="1:8" ht="11.25" customHeight="1">
      <c r="A62" s="172" t="s">
        <v>17779</v>
      </c>
      <c r="B62" s="173" t="s">
        <v>17780</v>
      </c>
      <c r="C62" s="215" t="s">
        <v>17781</v>
      </c>
      <c r="D62" s="215"/>
      <c r="E62" s="173" t="s">
        <v>343</v>
      </c>
      <c r="F62" s="143">
        <v>270.58</v>
      </c>
      <c r="G62" s="176">
        <v>283.60000000000002</v>
      </c>
      <c r="H62" s="209">
        <f>IF(P.O.!$F$4 = "DESONERADO", SEINFRA!F62, SEINFRA!G62)</f>
        <v>283.60000000000002</v>
      </c>
    </row>
    <row r="63" spans="1:8" ht="11.25" customHeight="1">
      <c r="A63" s="172" t="s">
        <v>17782</v>
      </c>
      <c r="B63" s="173" t="s">
        <v>17783</v>
      </c>
      <c r="C63" s="215" t="s">
        <v>17784</v>
      </c>
      <c r="D63" s="215"/>
      <c r="E63" s="173" t="s">
        <v>343</v>
      </c>
      <c r="F63" s="143">
        <v>116.21</v>
      </c>
      <c r="G63" s="176">
        <v>119.81</v>
      </c>
      <c r="H63" s="209">
        <f>IF(P.O.!$F$4 = "DESONERADO", SEINFRA!F63, SEINFRA!G63)</f>
        <v>119.81</v>
      </c>
    </row>
    <row r="64" spans="1:8" ht="11.25" customHeight="1">
      <c r="A64" s="216" t="s">
        <v>17785</v>
      </c>
      <c r="B64" s="215" t="s">
        <v>17786</v>
      </c>
      <c r="C64" s="215" t="s">
        <v>17787</v>
      </c>
      <c r="D64" s="215"/>
      <c r="E64" s="173" t="s">
        <v>343</v>
      </c>
      <c r="F64" s="143">
        <v>184.51</v>
      </c>
      <c r="G64" s="217">
        <v>189.91</v>
      </c>
      <c r="H64" s="209">
        <f>IF(P.O.!$F$4 = "DESONERADO", SEINFRA!F64, SEINFRA!G64)</f>
        <v>189.91</v>
      </c>
    </row>
    <row r="65" spans="1:8" ht="11.25" customHeight="1">
      <c r="A65" s="216"/>
      <c r="B65" s="215"/>
      <c r="C65" s="215"/>
      <c r="D65" s="215"/>
      <c r="E65" s="173"/>
      <c r="F65" s="143"/>
      <c r="G65" s="217"/>
      <c r="H65" s="209">
        <f>IF(P.O.!$F$4 = "DESONERADO", SEINFRA!F65, SEINFRA!G65)</f>
        <v>0</v>
      </c>
    </row>
    <row r="66" spans="1:8" ht="11.25" customHeight="1">
      <c r="A66" s="172" t="s">
        <v>17788</v>
      </c>
      <c r="B66" s="173" t="s">
        <v>17789</v>
      </c>
      <c r="C66" s="215" t="s">
        <v>17790</v>
      </c>
      <c r="D66" s="215"/>
      <c r="E66" s="173" t="s">
        <v>343</v>
      </c>
      <c r="F66" s="143">
        <v>123.14</v>
      </c>
      <c r="G66" s="176">
        <v>127.64</v>
      </c>
      <c r="H66" s="209">
        <f>IF(P.O.!$F$4 = "DESONERADO", SEINFRA!F66, SEINFRA!G66)</f>
        <v>127.64</v>
      </c>
    </row>
    <row r="67" spans="1:8" ht="11.25" customHeight="1">
      <c r="A67" s="172" t="s">
        <v>17791</v>
      </c>
      <c r="B67" s="173" t="s">
        <v>17792</v>
      </c>
      <c r="C67" s="215" t="s">
        <v>17793</v>
      </c>
      <c r="D67" s="215"/>
      <c r="E67" s="173" t="s">
        <v>343</v>
      </c>
      <c r="F67" s="143">
        <v>103.84</v>
      </c>
      <c r="G67" s="176">
        <v>107.62</v>
      </c>
      <c r="H67" s="209">
        <f>IF(P.O.!$F$4 = "DESONERADO", SEINFRA!F67, SEINFRA!G67)</f>
        <v>107.62</v>
      </c>
    </row>
    <row r="68" spans="1:8" ht="11.25" customHeight="1">
      <c r="A68" s="141" t="s">
        <v>17794</v>
      </c>
      <c r="B68" s="214" t="s">
        <v>17795</v>
      </c>
      <c r="C68" s="214"/>
      <c r="D68" s="214"/>
      <c r="E68" s="787"/>
      <c r="F68" s="143">
        <v>5293.43</v>
      </c>
      <c r="G68" s="175">
        <v>5293.43</v>
      </c>
      <c r="H68" s="209">
        <f>IF(P.O.!$F$4 = "DESONERADO", SEINFRA!F68, SEINFRA!G68)</f>
        <v>5293.43</v>
      </c>
    </row>
    <row r="69" spans="1:8" ht="11.25" customHeight="1">
      <c r="A69" s="216" t="s">
        <v>17796</v>
      </c>
      <c r="B69" s="215" t="s">
        <v>17797</v>
      </c>
      <c r="C69" s="215" t="s">
        <v>17798</v>
      </c>
      <c r="D69" s="215"/>
      <c r="E69" s="173" t="s">
        <v>17799</v>
      </c>
      <c r="F69" s="143">
        <v>950</v>
      </c>
      <c r="G69" s="217">
        <v>950</v>
      </c>
      <c r="H69" s="209">
        <f>IF(P.O.!$F$4 = "DESONERADO", SEINFRA!F69, SEINFRA!G69)</f>
        <v>950</v>
      </c>
    </row>
    <row r="70" spans="1:8" ht="11.25" customHeight="1">
      <c r="A70" s="216"/>
      <c r="B70" s="215"/>
      <c r="C70" s="215"/>
      <c r="D70" s="215"/>
      <c r="E70" s="173"/>
      <c r="F70" s="143"/>
      <c r="G70" s="217"/>
      <c r="H70" s="209">
        <f>IF(P.O.!$F$4 = "DESONERADO", SEINFRA!F70, SEINFRA!G70)</f>
        <v>0</v>
      </c>
    </row>
    <row r="71" spans="1:8" ht="11.25" customHeight="1">
      <c r="A71" s="172" t="s">
        <v>17800</v>
      </c>
      <c r="B71" s="173" t="s">
        <v>17801</v>
      </c>
      <c r="C71" s="215" t="s">
        <v>17802</v>
      </c>
      <c r="D71" s="215"/>
      <c r="E71" s="173" t="s">
        <v>12110</v>
      </c>
      <c r="F71" s="143">
        <v>800.6</v>
      </c>
      <c r="G71" s="176">
        <v>800.6</v>
      </c>
      <c r="H71" s="209">
        <f>IF(P.O.!$F$4 = "DESONERADO", SEINFRA!F71, SEINFRA!G71)</f>
        <v>800.6</v>
      </c>
    </row>
    <row r="72" spans="1:8" ht="11.25" customHeight="1">
      <c r="A72" s="216" t="s">
        <v>17803</v>
      </c>
      <c r="B72" s="215" t="s">
        <v>17804</v>
      </c>
      <c r="C72" s="215" t="s">
        <v>17805</v>
      </c>
      <c r="D72" s="215"/>
      <c r="E72" s="173" t="s">
        <v>12110</v>
      </c>
      <c r="F72" s="143">
        <v>1163.8599999999999</v>
      </c>
      <c r="G72" s="217">
        <v>1163.8599999999999</v>
      </c>
      <c r="H72" s="209">
        <f>IF(P.O.!$F$4 = "DESONERADO", SEINFRA!F72, SEINFRA!G72)</f>
        <v>1163.8599999999999</v>
      </c>
    </row>
    <row r="73" spans="1:8" ht="11.25" customHeight="1">
      <c r="A73" s="216"/>
      <c r="B73" s="215"/>
      <c r="C73" s="215"/>
      <c r="D73" s="215"/>
      <c r="E73" s="173"/>
      <c r="F73" s="143"/>
      <c r="G73" s="217"/>
      <c r="H73" s="209">
        <f>IF(P.O.!$F$4 = "DESONERADO", SEINFRA!F73, SEINFRA!G73)</f>
        <v>0</v>
      </c>
    </row>
    <row r="74" spans="1:8" ht="11.25" customHeight="1">
      <c r="A74" s="216" t="s">
        <v>17806</v>
      </c>
      <c r="B74" s="215" t="s">
        <v>17807</v>
      </c>
      <c r="C74" s="215" t="s">
        <v>17808</v>
      </c>
      <c r="D74" s="215"/>
      <c r="E74" s="173" t="s">
        <v>12110</v>
      </c>
      <c r="F74" s="143">
        <v>1280.98</v>
      </c>
      <c r="G74" s="217">
        <v>1280.98</v>
      </c>
      <c r="H74" s="209">
        <f>IF(P.O.!$F$4 = "DESONERADO", SEINFRA!F74, SEINFRA!G74)</f>
        <v>1280.98</v>
      </c>
    </row>
    <row r="75" spans="1:8" ht="11.25" customHeight="1">
      <c r="A75" s="216"/>
      <c r="B75" s="215"/>
      <c r="C75" s="215"/>
      <c r="D75" s="215"/>
      <c r="E75" s="173"/>
      <c r="F75" s="143"/>
      <c r="G75" s="217"/>
      <c r="H75" s="209">
        <f>IF(P.O.!$F$4 = "DESONERADO", SEINFRA!F75, SEINFRA!G75)</f>
        <v>0</v>
      </c>
    </row>
    <row r="76" spans="1:8" ht="11.25" customHeight="1">
      <c r="A76" s="216" t="s">
        <v>17809</v>
      </c>
      <c r="B76" s="215" t="s">
        <v>17810</v>
      </c>
      <c r="C76" s="215" t="s">
        <v>17811</v>
      </c>
      <c r="D76" s="215"/>
      <c r="E76" s="173" t="s">
        <v>12110</v>
      </c>
      <c r="F76" s="143">
        <v>1097.99</v>
      </c>
      <c r="G76" s="217">
        <v>1097.99</v>
      </c>
      <c r="H76" s="209">
        <f>IF(P.O.!$F$4 = "DESONERADO", SEINFRA!F76, SEINFRA!G76)</f>
        <v>1097.99</v>
      </c>
    </row>
    <row r="77" spans="1:8" ht="11.25" customHeight="1">
      <c r="A77" s="216"/>
      <c r="B77" s="215"/>
      <c r="C77" s="215"/>
      <c r="D77" s="215"/>
      <c r="E77" s="173"/>
      <c r="F77" s="143"/>
      <c r="G77" s="217"/>
      <c r="H77" s="209">
        <f>IF(P.O.!$F$4 = "DESONERADO", SEINFRA!F77, SEINFRA!G77)</f>
        <v>0</v>
      </c>
    </row>
    <row r="78" spans="1:8" ht="11.25" customHeight="1">
      <c r="A78" s="141" t="s">
        <v>17812</v>
      </c>
      <c r="B78" s="214" t="s">
        <v>17813</v>
      </c>
      <c r="C78" s="214"/>
      <c r="D78" s="214"/>
      <c r="E78" s="787"/>
      <c r="F78" s="143">
        <v>530.28</v>
      </c>
      <c r="G78" s="175">
        <v>576.79999999999995</v>
      </c>
      <c r="H78" s="209">
        <f>IF(P.O.!$F$4 = "DESONERADO", SEINFRA!F78, SEINFRA!G78)</f>
        <v>576.79999999999995</v>
      </c>
    </row>
    <row r="79" spans="1:8" ht="11.25" customHeight="1">
      <c r="A79" s="172" t="s">
        <v>17814</v>
      </c>
      <c r="B79" s="173" t="s">
        <v>17815</v>
      </c>
      <c r="C79" s="215" t="s">
        <v>17816</v>
      </c>
      <c r="D79" s="215"/>
      <c r="E79" s="173" t="s">
        <v>343</v>
      </c>
      <c r="F79" s="143">
        <v>7.15</v>
      </c>
      <c r="G79" s="176">
        <v>7.74</v>
      </c>
      <c r="H79" s="209">
        <f>IF(P.O.!$F$4 = "DESONERADO", SEINFRA!F79, SEINFRA!G79)</f>
        <v>7.74</v>
      </c>
    </row>
    <row r="80" spans="1:8" ht="11.25" customHeight="1">
      <c r="A80" s="172" t="s">
        <v>17817</v>
      </c>
      <c r="B80" s="173" t="s">
        <v>17818</v>
      </c>
      <c r="C80" s="215" t="s">
        <v>17819</v>
      </c>
      <c r="D80" s="215"/>
      <c r="E80" s="173" t="s">
        <v>17820</v>
      </c>
      <c r="F80" s="143">
        <v>512.71</v>
      </c>
      <c r="G80" s="176">
        <v>557.97</v>
      </c>
      <c r="H80" s="209">
        <f>IF(P.O.!$F$4 = "DESONERADO", SEINFRA!F80, SEINFRA!G80)</f>
        <v>557.97</v>
      </c>
    </row>
    <row r="81" spans="1:8" ht="11.25" customHeight="1">
      <c r="A81" s="172" t="s">
        <v>17821</v>
      </c>
      <c r="B81" s="173" t="s">
        <v>17822</v>
      </c>
      <c r="C81" s="215" t="s">
        <v>17823</v>
      </c>
      <c r="D81" s="215"/>
      <c r="E81" s="173" t="s">
        <v>343</v>
      </c>
      <c r="F81" s="143">
        <v>0.28000000000000003</v>
      </c>
      <c r="G81" s="176">
        <v>0.3</v>
      </c>
      <c r="H81" s="209">
        <f>IF(P.O.!$F$4 = "DESONERADO", SEINFRA!F81, SEINFRA!G81)</f>
        <v>0.3</v>
      </c>
    </row>
    <row r="82" spans="1:8" ht="11.25" customHeight="1">
      <c r="A82" s="172" t="s">
        <v>17824</v>
      </c>
      <c r="B82" s="173" t="s">
        <v>17825</v>
      </c>
      <c r="C82" s="215" t="s">
        <v>17826</v>
      </c>
      <c r="D82" s="215"/>
      <c r="E82" s="173" t="s">
        <v>111</v>
      </c>
      <c r="F82" s="143">
        <v>0.25</v>
      </c>
      <c r="G82" s="176">
        <v>0.28000000000000003</v>
      </c>
      <c r="H82" s="209">
        <f>IF(P.O.!$F$4 = "DESONERADO", SEINFRA!F82, SEINFRA!G82)</f>
        <v>0.28000000000000003</v>
      </c>
    </row>
    <row r="83" spans="1:8" ht="11.25" customHeight="1">
      <c r="A83" s="172" t="s">
        <v>17827</v>
      </c>
      <c r="B83" s="173" t="s">
        <v>17828</v>
      </c>
      <c r="C83" s="215" t="s">
        <v>17829</v>
      </c>
      <c r="D83" s="215"/>
      <c r="E83" s="173" t="s">
        <v>343</v>
      </c>
      <c r="F83" s="143">
        <v>0.56000000000000005</v>
      </c>
      <c r="G83" s="176">
        <v>0.56000000000000005</v>
      </c>
      <c r="H83" s="209">
        <f>IF(P.O.!$F$4 = "DESONERADO", SEINFRA!F83, SEINFRA!G83)</f>
        <v>0.56000000000000005</v>
      </c>
    </row>
    <row r="84" spans="1:8" ht="11.25" customHeight="1">
      <c r="A84" s="172" t="s">
        <v>17830</v>
      </c>
      <c r="B84" s="173" t="s">
        <v>17831</v>
      </c>
      <c r="C84" s="215" t="s">
        <v>17832</v>
      </c>
      <c r="D84" s="215"/>
      <c r="E84" s="173" t="s">
        <v>343</v>
      </c>
      <c r="F84" s="143">
        <v>0.65</v>
      </c>
      <c r="G84" s="176">
        <v>0.65</v>
      </c>
      <c r="H84" s="209">
        <f>IF(P.O.!$F$4 = "DESONERADO", SEINFRA!F84, SEINFRA!G84)</f>
        <v>0.65</v>
      </c>
    </row>
    <row r="85" spans="1:8" ht="11.25" customHeight="1">
      <c r="A85" s="172" t="s">
        <v>17833</v>
      </c>
      <c r="B85" s="173" t="s">
        <v>17834</v>
      </c>
      <c r="C85" s="215" t="s">
        <v>17835</v>
      </c>
      <c r="D85" s="215"/>
      <c r="E85" s="173" t="s">
        <v>111</v>
      </c>
      <c r="F85" s="143">
        <v>1.66</v>
      </c>
      <c r="G85" s="176">
        <v>1.78</v>
      </c>
      <c r="H85" s="209">
        <f>IF(P.O.!$F$4 = "DESONERADO", SEINFRA!F85, SEINFRA!G85)</f>
        <v>1.78</v>
      </c>
    </row>
    <row r="86" spans="1:8" ht="11.25" customHeight="1">
      <c r="A86" s="172" t="s">
        <v>17836</v>
      </c>
      <c r="B86" s="173" t="s">
        <v>17837</v>
      </c>
      <c r="C86" s="215" t="s">
        <v>17838</v>
      </c>
      <c r="D86" s="215"/>
      <c r="E86" s="173" t="s">
        <v>111</v>
      </c>
      <c r="F86" s="143">
        <v>2.27</v>
      </c>
      <c r="G86" s="176">
        <v>2.42</v>
      </c>
      <c r="H86" s="209">
        <f>IF(P.O.!$F$4 = "DESONERADO", SEINFRA!F86, SEINFRA!G86)</f>
        <v>2.42</v>
      </c>
    </row>
    <row r="87" spans="1:8" ht="11.25" customHeight="1">
      <c r="A87" s="172" t="s">
        <v>17839</v>
      </c>
      <c r="B87" s="173" t="s">
        <v>17840</v>
      </c>
      <c r="C87" s="215" t="s">
        <v>17841</v>
      </c>
      <c r="D87" s="215"/>
      <c r="E87" s="173" t="s">
        <v>343</v>
      </c>
      <c r="F87" s="143">
        <v>4.75</v>
      </c>
      <c r="G87" s="176">
        <v>5.0999999999999996</v>
      </c>
      <c r="H87" s="209">
        <f>IF(P.O.!$F$4 = "DESONERADO", SEINFRA!F87, SEINFRA!G87)</f>
        <v>5.0999999999999996</v>
      </c>
    </row>
    <row r="88" spans="1:8" ht="11.25" customHeight="1">
      <c r="A88" s="141" t="s">
        <v>17842</v>
      </c>
      <c r="B88" s="214" t="s">
        <v>17843</v>
      </c>
      <c r="C88" s="214"/>
      <c r="D88" s="214"/>
      <c r="E88" s="787"/>
      <c r="F88" s="143">
        <v>5263.77</v>
      </c>
      <c r="G88" s="175">
        <v>5737.33</v>
      </c>
      <c r="H88" s="209">
        <f>IF(P.O.!$F$4 = "DESONERADO", SEINFRA!F88, SEINFRA!G88)</f>
        <v>5737.33</v>
      </c>
    </row>
    <row r="89" spans="1:8" ht="11.25" customHeight="1">
      <c r="A89" s="172" t="s">
        <v>17844</v>
      </c>
      <c r="B89" s="173" t="s">
        <v>17845</v>
      </c>
      <c r="C89" s="215" t="s">
        <v>17846</v>
      </c>
      <c r="D89" s="215"/>
      <c r="E89" s="173" t="s">
        <v>1238</v>
      </c>
      <c r="F89" s="143">
        <v>185.87</v>
      </c>
      <c r="G89" s="176">
        <v>204.34</v>
      </c>
      <c r="H89" s="209">
        <f>IF(P.O.!$F$4 = "DESONERADO", SEINFRA!F89, SEINFRA!G89)</f>
        <v>204.34</v>
      </c>
    </row>
    <row r="90" spans="1:8" ht="11.25" customHeight="1">
      <c r="A90" s="172" t="s">
        <v>17847</v>
      </c>
      <c r="B90" s="173" t="s">
        <v>17848</v>
      </c>
      <c r="C90" s="215" t="s">
        <v>17849</v>
      </c>
      <c r="D90" s="215"/>
      <c r="E90" s="173" t="s">
        <v>1238</v>
      </c>
      <c r="F90" s="143">
        <v>125.26</v>
      </c>
      <c r="G90" s="176">
        <v>137.68</v>
      </c>
      <c r="H90" s="209">
        <f>IF(P.O.!$F$4 = "DESONERADO", SEINFRA!F90, SEINFRA!G90)</f>
        <v>137.68</v>
      </c>
    </row>
    <row r="91" spans="1:8" ht="11.25" customHeight="1">
      <c r="A91" s="172" t="s">
        <v>17850</v>
      </c>
      <c r="B91" s="173" t="s">
        <v>17851</v>
      </c>
      <c r="C91" s="215" t="s">
        <v>17852</v>
      </c>
      <c r="D91" s="215"/>
      <c r="E91" s="173" t="s">
        <v>1238</v>
      </c>
      <c r="F91" s="143">
        <v>62.63</v>
      </c>
      <c r="G91" s="176">
        <v>68.84</v>
      </c>
      <c r="H91" s="209">
        <f>IF(P.O.!$F$4 = "DESONERADO", SEINFRA!F91, SEINFRA!G91)</f>
        <v>68.84</v>
      </c>
    </row>
    <row r="92" spans="1:8" ht="11.25" customHeight="1">
      <c r="A92" s="172" t="s">
        <v>17853</v>
      </c>
      <c r="B92" s="173" t="s">
        <v>17854</v>
      </c>
      <c r="C92" s="215" t="s">
        <v>17855</v>
      </c>
      <c r="D92" s="215"/>
      <c r="E92" s="173" t="s">
        <v>111</v>
      </c>
      <c r="F92" s="143">
        <v>23.29</v>
      </c>
      <c r="G92" s="176">
        <v>25.63</v>
      </c>
      <c r="H92" s="209">
        <f>IF(P.O.!$F$4 = "DESONERADO", SEINFRA!F92, SEINFRA!G92)</f>
        <v>25.63</v>
      </c>
    </row>
    <row r="93" spans="1:8" ht="11.25" customHeight="1">
      <c r="A93" s="172" t="s">
        <v>17856</v>
      </c>
      <c r="B93" s="173" t="s">
        <v>17857</v>
      </c>
      <c r="C93" s="215" t="s">
        <v>17858</v>
      </c>
      <c r="D93" s="215"/>
      <c r="E93" s="173" t="s">
        <v>343</v>
      </c>
      <c r="F93" s="143">
        <v>12.53</v>
      </c>
      <c r="G93" s="176">
        <v>13.77</v>
      </c>
      <c r="H93" s="209">
        <f>IF(P.O.!$F$4 = "DESONERADO", SEINFRA!F93, SEINFRA!G93)</f>
        <v>13.77</v>
      </c>
    </row>
    <row r="94" spans="1:8" ht="11.25" customHeight="1">
      <c r="A94" s="172" t="s">
        <v>17859</v>
      </c>
      <c r="B94" s="173" t="s">
        <v>17860</v>
      </c>
      <c r="C94" s="215" t="s">
        <v>17861</v>
      </c>
      <c r="D94" s="215"/>
      <c r="E94" s="173" t="s">
        <v>343</v>
      </c>
      <c r="F94" s="143">
        <v>5.22</v>
      </c>
      <c r="G94" s="176">
        <v>5.74</v>
      </c>
      <c r="H94" s="209">
        <f>IF(P.O.!$F$4 = "DESONERADO", SEINFRA!F94, SEINFRA!G94)</f>
        <v>5.74</v>
      </c>
    </row>
    <row r="95" spans="1:8" ht="11.25" customHeight="1">
      <c r="A95" s="172" t="s">
        <v>17862</v>
      </c>
      <c r="B95" s="173" t="s">
        <v>17863</v>
      </c>
      <c r="C95" s="215" t="s">
        <v>17864</v>
      </c>
      <c r="D95" s="215"/>
      <c r="E95" s="173" t="s">
        <v>343</v>
      </c>
      <c r="F95" s="143">
        <v>34.94</v>
      </c>
      <c r="G95" s="176">
        <v>38.450000000000003</v>
      </c>
      <c r="H95" s="209">
        <f>IF(P.O.!$F$4 = "DESONERADO", SEINFRA!F95, SEINFRA!G95)</f>
        <v>38.450000000000003</v>
      </c>
    </row>
    <row r="96" spans="1:8" ht="11.25" customHeight="1">
      <c r="A96" s="172" t="s">
        <v>17865</v>
      </c>
      <c r="B96" s="173" t="s">
        <v>17866</v>
      </c>
      <c r="C96" s="215" t="s">
        <v>17867</v>
      </c>
      <c r="D96" s="215"/>
      <c r="E96" s="173" t="s">
        <v>1238</v>
      </c>
      <c r="F96" s="143">
        <v>572.59</v>
      </c>
      <c r="G96" s="176">
        <v>599.49</v>
      </c>
      <c r="H96" s="209">
        <f>IF(P.O.!$F$4 = "DESONERADO", SEINFRA!F96, SEINFRA!G96)</f>
        <v>599.49</v>
      </c>
    </row>
    <row r="97" spans="1:8" ht="11.25" customHeight="1">
      <c r="A97" s="172" t="s">
        <v>17868</v>
      </c>
      <c r="B97" s="173" t="s">
        <v>17869</v>
      </c>
      <c r="C97" s="215" t="s">
        <v>17870</v>
      </c>
      <c r="D97" s="215"/>
      <c r="E97" s="173" t="s">
        <v>1238</v>
      </c>
      <c r="F97" s="143">
        <v>271.39</v>
      </c>
      <c r="G97" s="176">
        <v>298.3</v>
      </c>
      <c r="H97" s="209">
        <f>IF(P.O.!$F$4 = "DESONERADO", SEINFRA!F97, SEINFRA!G97)</f>
        <v>298.3</v>
      </c>
    </row>
    <row r="98" spans="1:8" ht="11.25" customHeight="1">
      <c r="A98" s="172" t="s">
        <v>17871</v>
      </c>
      <c r="B98" s="173" t="s">
        <v>17872</v>
      </c>
      <c r="C98" s="215" t="s">
        <v>17873</v>
      </c>
      <c r="D98" s="215"/>
      <c r="E98" s="173" t="s">
        <v>111</v>
      </c>
      <c r="F98" s="143">
        <v>33.4</v>
      </c>
      <c r="G98" s="176">
        <v>36.71</v>
      </c>
      <c r="H98" s="209">
        <f>IF(P.O.!$F$4 = "DESONERADO", SEINFRA!F98, SEINFRA!G98)</f>
        <v>36.71</v>
      </c>
    </row>
    <row r="99" spans="1:8" ht="11.25" customHeight="1">
      <c r="A99" s="172" t="s">
        <v>17874</v>
      </c>
      <c r="B99" s="173" t="s">
        <v>17875</v>
      </c>
      <c r="C99" s="215" t="s">
        <v>17876</v>
      </c>
      <c r="D99" s="215"/>
      <c r="E99" s="173" t="s">
        <v>343</v>
      </c>
      <c r="F99" s="143">
        <v>13.44</v>
      </c>
      <c r="G99" s="176">
        <v>14.82</v>
      </c>
      <c r="H99" s="209">
        <f>IF(P.O.!$F$4 = "DESONERADO", SEINFRA!F99, SEINFRA!G99)</f>
        <v>14.82</v>
      </c>
    </row>
    <row r="100" spans="1:8" ht="11.25" customHeight="1">
      <c r="A100" s="172" t="s">
        <v>17877</v>
      </c>
      <c r="B100" s="173" t="s">
        <v>17878</v>
      </c>
      <c r="C100" s="215" t="s">
        <v>17879</v>
      </c>
      <c r="D100" s="215"/>
      <c r="E100" s="173" t="s">
        <v>343</v>
      </c>
      <c r="F100" s="143">
        <v>37.42</v>
      </c>
      <c r="G100" s="176">
        <v>41.44</v>
      </c>
      <c r="H100" s="209">
        <f>IF(P.O.!$F$4 = "DESONERADO", SEINFRA!F100, SEINFRA!G100)</f>
        <v>41.44</v>
      </c>
    </row>
    <row r="101" spans="1:8" ht="11.25" customHeight="1">
      <c r="A101" s="172" t="s">
        <v>17880</v>
      </c>
      <c r="B101" s="173" t="s">
        <v>17881</v>
      </c>
      <c r="C101" s="215" t="s">
        <v>17882</v>
      </c>
      <c r="D101" s="215"/>
      <c r="E101" s="173" t="s">
        <v>343</v>
      </c>
      <c r="F101" s="143">
        <v>27.97</v>
      </c>
      <c r="G101" s="176">
        <v>30.92</v>
      </c>
      <c r="H101" s="209">
        <f>IF(P.O.!$F$4 = "DESONERADO", SEINFRA!F101, SEINFRA!G101)</f>
        <v>30.92</v>
      </c>
    </row>
    <row r="102" spans="1:8" ht="11.25" customHeight="1">
      <c r="A102" s="172" t="s">
        <v>17883</v>
      </c>
      <c r="B102" s="173" t="s">
        <v>17884</v>
      </c>
      <c r="C102" s="215" t="s">
        <v>17885</v>
      </c>
      <c r="D102" s="215"/>
      <c r="E102" s="173" t="s">
        <v>343</v>
      </c>
      <c r="F102" s="143">
        <v>35.19</v>
      </c>
      <c r="G102" s="176">
        <v>38.700000000000003</v>
      </c>
      <c r="H102" s="209">
        <f>IF(P.O.!$F$4 = "DESONERADO", SEINFRA!F102, SEINFRA!G102)</f>
        <v>38.700000000000003</v>
      </c>
    </row>
    <row r="103" spans="1:8" ht="11.25" customHeight="1">
      <c r="A103" s="172" t="s">
        <v>17886</v>
      </c>
      <c r="B103" s="173" t="s">
        <v>17887</v>
      </c>
      <c r="C103" s="215" t="s">
        <v>17888</v>
      </c>
      <c r="D103" s="215"/>
      <c r="E103" s="173" t="s">
        <v>343</v>
      </c>
      <c r="F103" s="143">
        <v>15.66</v>
      </c>
      <c r="G103" s="176">
        <v>17.21</v>
      </c>
      <c r="H103" s="209">
        <f>IF(P.O.!$F$4 = "DESONERADO", SEINFRA!F103, SEINFRA!G103)</f>
        <v>17.21</v>
      </c>
    </row>
    <row r="104" spans="1:8" ht="11.25" customHeight="1">
      <c r="A104" s="172" t="s">
        <v>17889</v>
      </c>
      <c r="B104" s="173" t="s">
        <v>17890</v>
      </c>
      <c r="C104" s="215" t="s">
        <v>17891</v>
      </c>
      <c r="D104" s="215"/>
      <c r="E104" s="173" t="s">
        <v>343</v>
      </c>
      <c r="F104" s="143">
        <v>6.45</v>
      </c>
      <c r="G104" s="176">
        <v>7.14</v>
      </c>
      <c r="H104" s="209">
        <f>IF(P.O.!$F$4 = "DESONERADO", SEINFRA!F104, SEINFRA!G104)</f>
        <v>7.14</v>
      </c>
    </row>
    <row r="105" spans="1:8" ht="11.25" customHeight="1">
      <c r="A105" s="172" t="s">
        <v>17892</v>
      </c>
      <c r="B105" s="173" t="s">
        <v>17893</v>
      </c>
      <c r="C105" s="215" t="s">
        <v>17894</v>
      </c>
      <c r="D105" s="215"/>
      <c r="E105" s="173" t="s">
        <v>343</v>
      </c>
      <c r="F105" s="143">
        <v>3.89</v>
      </c>
      <c r="G105" s="176">
        <v>4.3099999999999996</v>
      </c>
      <c r="H105" s="209">
        <f>IF(P.O.!$F$4 = "DESONERADO", SEINFRA!F105, SEINFRA!G105)</f>
        <v>4.3099999999999996</v>
      </c>
    </row>
    <row r="106" spans="1:8" ht="11.25" customHeight="1">
      <c r="A106" s="172" t="s">
        <v>17895</v>
      </c>
      <c r="B106" s="173" t="s">
        <v>17896</v>
      </c>
      <c r="C106" s="215" t="s">
        <v>17897</v>
      </c>
      <c r="D106" s="215"/>
      <c r="E106" s="173" t="s">
        <v>343</v>
      </c>
      <c r="F106" s="143">
        <v>10.44</v>
      </c>
      <c r="G106" s="176">
        <v>11.47</v>
      </c>
      <c r="H106" s="209">
        <f>IF(P.O.!$F$4 = "DESONERADO", SEINFRA!F106, SEINFRA!G106)</f>
        <v>11.47</v>
      </c>
    </row>
    <row r="107" spans="1:8" ht="11.25" customHeight="1">
      <c r="A107" s="172" t="s">
        <v>17898</v>
      </c>
      <c r="B107" s="173" t="s">
        <v>17899</v>
      </c>
      <c r="C107" s="215" t="s">
        <v>17900</v>
      </c>
      <c r="D107" s="215"/>
      <c r="E107" s="173" t="s">
        <v>343</v>
      </c>
      <c r="F107" s="143">
        <v>6.45</v>
      </c>
      <c r="G107" s="176">
        <v>7.14</v>
      </c>
      <c r="H107" s="209">
        <f>IF(P.O.!$F$4 = "DESONERADO", SEINFRA!F107, SEINFRA!G107)</f>
        <v>7.14</v>
      </c>
    </row>
    <row r="108" spans="1:8" ht="11.25" customHeight="1">
      <c r="A108" s="172" t="s">
        <v>17901</v>
      </c>
      <c r="B108" s="173" t="s">
        <v>17902</v>
      </c>
      <c r="C108" s="215" t="s">
        <v>17903</v>
      </c>
      <c r="D108" s="215"/>
      <c r="E108" s="173" t="s">
        <v>159</v>
      </c>
      <c r="F108" s="143">
        <v>20.6</v>
      </c>
      <c r="G108" s="176">
        <v>22.76</v>
      </c>
      <c r="H108" s="209">
        <f>IF(P.O.!$F$4 = "DESONERADO", SEINFRA!F108, SEINFRA!G108)</f>
        <v>22.76</v>
      </c>
    </row>
    <row r="109" spans="1:8" ht="11.25" customHeight="1">
      <c r="A109" s="172" t="s">
        <v>17904</v>
      </c>
      <c r="B109" s="173" t="s">
        <v>17905</v>
      </c>
      <c r="C109" s="215" t="s">
        <v>17906</v>
      </c>
      <c r="D109" s="215"/>
      <c r="E109" s="173" t="s">
        <v>343</v>
      </c>
      <c r="F109" s="143">
        <v>23.64</v>
      </c>
      <c r="G109" s="176">
        <v>24.79</v>
      </c>
      <c r="H109" s="209">
        <f>IF(P.O.!$F$4 = "DESONERADO", SEINFRA!F109, SEINFRA!G109)</f>
        <v>24.79</v>
      </c>
    </row>
    <row r="110" spans="1:8" ht="11.25" customHeight="1">
      <c r="A110" s="172" t="s">
        <v>17907</v>
      </c>
      <c r="B110" s="173" t="s">
        <v>17908</v>
      </c>
      <c r="C110" s="215" t="s">
        <v>17909</v>
      </c>
      <c r="D110" s="215"/>
      <c r="E110" s="173" t="s">
        <v>1238</v>
      </c>
      <c r="F110" s="143">
        <v>271.39</v>
      </c>
      <c r="G110" s="176">
        <v>298.3</v>
      </c>
      <c r="H110" s="209">
        <f>IF(P.O.!$F$4 = "DESONERADO", SEINFRA!F110, SEINFRA!G110)</f>
        <v>298.3</v>
      </c>
    </row>
    <row r="111" spans="1:8" ht="11.25" customHeight="1">
      <c r="A111" s="172" t="s">
        <v>17910</v>
      </c>
      <c r="B111" s="173" t="s">
        <v>17911</v>
      </c>
      <c r="C111" s="215" t="s">
        <v>17912</v>
      </c>
      <c r="D111" s="215"/>
      <c r="E111" s="173" t="s">
        <v>343</v>
      </c>
      <c r="F111" s="143">
        <v>14.61</v>
      </c>
      <c r="G111" s="176">
        <v>16.059999999999999</v>
      </c>
      <c r="H111" s="209">
        <f>IF(P.O.!$F$4 = "DESONERADO", SEINFRA!F111, SEINFRA!G111)</f>
        <v>16.059999999999999</v>
      </c>
    </row>
    <row r="112" spans="1:8" ht="11.25" customHeight="1">
      <c r="A112" s="172" t="s">
        <v>17913</v>
      </c>
      <c r="B112" s="173" t="s">
        <v>17914</v>
      </c>
      <c r="C112" s="215" t="s">
        <v>17915</v>
      </c>
      <c r="D112" s="215"/>
      <c r="E112" s="173" t="s">
        <v>343</v>
      </c>
      <c r="F112" s="143">
        <v>29.23</v>
      </c>
      <c r="G112" s="176">
        <v>32.119999999999997</v>
      </c>
      <c r="H112" s="209">
        <f>IF(P.O.!$F$4 = "DESONERADO", SEINFRA!F112, SEINFRA!G112)</f>
        <v>32.119999999999997</v>
      </c>
    </row>
    <row r="113" spans="1:8" ht="11.25" customHeight="1">
      <c r="A113" s="172" t="s">
        <v>17916</v>
      </c>
      <c r="B113" s="173" t="s">
        <v>17917</v>
      </c>
      <c r="C113" s="215" t="s">
        <v>17918</v>
      </c>
      <c r="D113" s="215"/>
      <c r="E113" s="173" t="s">
        <v>343</v>
      </c>
      <c r="F113" s="143">
        <v>27.14</v>
      </c>
      <c r="G113" s="176">
        <v>29.83</v>
      </c>
      <c r="H113" s="209">
        <f>IF(P.O.!$F$4 = "DESONERADO", SEINFRA!F113, SEINFRA!G113)</f>
        <v>29.83</v>
      </c>
    </row>
    <row r="114" spans="1:8" ht="11.25" customHeight="1">
      <c r="A114" s="172" t="s">
        <v>17919</v>
      </c>
      <c r="B114" s="173" t="s">
        <v>17920</v>
      </c>
      <c r="C114" s="215" t="s">
        <v>17921</v>
      </c>
      <c r="D114" s="215"/>
      <c r="E114" s="173" t="s">
        <v>343</v>
      </c>
      <c r="F114" s="143">
        <v>18.46</v>
      </c>
      <c r="G114" s="176">
        <v>20.260000000000002</v>
      </c>
      <c r="H114" s="209">
        <f>IF(P.O.!$F$4 = "DESONERADO", SEINFRA!F114, SEINFRA!G114)</f>
        <v>20.260000000000002</v>
      </c>
    </row>
    <row r="115" spans="1:8" ht="11.25" customHeight="1">
      <c r="A115" s="172" t="s">
        <v>17922</v>
      </c>
      <c r="B115" s="173" t="s">
        <v>17923</v>
      </c>
      <c r="C115" s="215" t="s">
        <v>17924</v>
      </c>
      <c r="D115" s="215"/>
      <c r="E115" s="173" t="s">
        <v>343</v>
      </c>
      <c r="F115" s="143">
        <v>19.36</v>
      </c>
      <c r="G115" s="176">
        <v>21.41</v>
      </c>
      <c r="H115" s="209">
        <f>IF(P.O.!$F$4 = "DESONERADO", SEINFRA!F115, SEINFRA!G115)</f>
        <v>21.41</v>
      </c>
    </row>
    <row r="116" spans="1:8" ht="11.25" customHeight="1">
      <c r="A116" s="172" t="s">
        <v>17925</v>
      </c>
      <c r="B116" s="173" t="s">
        <v>17926</v>
      </c>
      <c r="C116" s="215" t="s">
        <v>17927</v>
      </c>
      <c r="D116" s="215"/>
      <c r="E116" s="173" t="s">
        <v>343</v>
      </c>
      <c r="F116" s="143">
        <v>25.82</v>
      </c>
      <c r="G116" s="176">
        <v>28.54</v>
      </c>
      <c r="H116" s="209">
        <f>IF(P.O.!$F$4 = "DESONERADO", SEINFRA!F116, SEINFRA!G116)</f>
        <v>28.54</v>
      </c>
    </row>
    <row r="117" spans="1:8" ht="11.25" customHeight="1">
      <c r="A117" s="172" t="s">
        <v>17928</v>
      </c>
      <c r="B117" s="173" t="s">
        <v>17929</v>
      </c>
      <c r="C117" s="215" t="s">
        <v>17930</v>
      </c>
      <c r="D117" s="215"/>
      <c r="E117" s="173" t="s">
        <v>343</v>
      </c>
      <c r="F117" s="143">
        <v>55.57</v>
      </c>
      <c r="G117" s="176">
        <v>61.13</v>
      </c>
      <c r="H117" s="209">
        <f>IF(P.O.!$F$4 = "DESONERADO", SEINFRA!F117, SEINFRA!G117)</f>
        <v>61.13</v>
      </c>
    </row>
    <row r="118" spans="1:8" ht="11.25" customHeight="1">
      <c r="A118" s="172" t="s">
        <v>17931</v>
      </c>
      <c r="B118" s="173" t="s">
        <v>17932</v>
      </c>
      <c r="C118" s="215" t="s">
        <v>17933</v>
      </c>
      <c r="D118" s="215"/>
      <c r="E118" s="173" t="s">
        <v>343</v>
      </c>
      <c r="F118" s="143">
        <v>10.44</v>
      </c>
      <c r="G118" s="176">
        <v>11.47</v>
      </c>
      <c r="H118" s="209">
        <f>IF(P.O.!$F$4 = "DESONERADO", SEINFRA!F118, SEINFRA!G118)</f>
        <v>11.47</v>
      </c>
    </row>
    <row r="119" spans="1:8" ht="11.25" customHeight="1">
      <c r="A119" s="172" t="s">
        <v>17934</v>
      </c>
      <c r="B119" s="173" t="s">
        <v>17935</v>
      </c>
      <c r="C119" s="215" t="s">
        <v>17936</v>
      </c>
      <c r="D119" s="215"/>
      <c r="E119" s="173" t="s">
        <v>343</v>
      </c>
      <c r="F119" s="143">
        <v>52.19</v>
      </c>
      <c r="G119" s="176">
        <v>57.37</v>
      </c>
      <c r="H119" s="209">
        <f>IF(P.O.!$F$4 = "DESONERADO", SEINFRA!F119, SEINFRA!G119)</f>
        <v>57.37</v>
      </c>
    </row>
    <row r="120" spans="1:8" ht="11.25" customHeight="1">
      <c r="A120" s="172" t="s">
        <v>17937</v>
      </c>
      <c r="B120" s="173" t="s">
        <v>17938</v>
      </c>
      <c r="C120" s="215" t="s">
        <v>17939</v>
      </c>
      <c r="D120" s="215"/>
      <c r="E120" s="173" t="s">
        <v>343</v>
      </c>
      <c r="F120" s="143">
        <v>52.19</v>
      </c>
      <c r="G120" s="176">
        <v>57.37</v>
      </c>
      <c r="H120" s="209">
        <f>IF(P.O.!$F$4 = "DESONERADO", SEINFRA!F120, SEINFRA!G120)</f>
        <v>57.37</v>
      </c>
    </row>
    <row r="121" spans="1:8" ht="11.25" customHeight="1">
      <c r="A121" s="172" t="s">
        <v>17940</v>
      </c>
      <c r="B121" s="173" t="s">
        <v>17941</v>
      </c>
      <c r="C121" s="215" t="s">
        <v>17942</v>
      </c>
      <c r="D121" s="215"/>
      <c r="E121" s="173" t="s">
        <v>343</v>
      </c>
      <c r="F121" s="143">
        <v>52.19</v>
      </c>
      <c r="G121" s="176">
        <v>57.37</v>
      </c>
      <c r="H121" s="209">
        <f>IF(P.O.!$F$4 = "DESONERADO", SEINFRA!F121, SEINFRA!G121)</f>
        <v>57.37</v>
      </c>
    </row>
    <row r="122" spans="1:8" ht="11.25" customHeight="1">
      <c r="A122" s="172" t="s">
        <v>17943</v>
      </c>
      <c r="B122" s="173" t="s">
        <v>17944</v>
      </c>
      <c r="C122" s="215" t="s">
        <v>17945</v>
      </c>
      <c r="D122" s="215"/>
      <c r="E122" s="173" t="s">
        <v>343</v>
      </c>
      <c r="F122" s="143">
        <v>60.19</v>
      </c>
      <c r="G122" s="176">
        <v>66.19</v>
      </c>
      <c r="H122" s="209">
        <f>IF(P.O.!$F$4 = "DESONERADO", SEINFRA!F122, SEINFRA!G122)</f>
        <v>66.19</v>
      </c>
    </row>
    <row r="123" spans="1:8" ht="11.25" customHeight="1">
      <c r="A123" s="172" t="s">
        <v>17946</v>
      </c>
      <c r="B123" s="173" t="s">
        <v>17947</v>
      </c>
      <c r="C123" s="215" t="s">
        <v>17948</v>
      </c>
      <c r="D123" s="215"/>
      <c r="E123" s="173" t="s">
        <v>343</v>
      </c>
      <c r="F123" s="143">
        <v>16.7</v>
      </c>
      <c r="G123" s="176">
        <v>18.36</v>
      </c>
      <c r="H123" s="209">
        <f>IF(P.O.!$F$4 = "DESONERADO", SEINFRA!F123, SEINFRA!G123)</f>
        <v>18.36</v>
      </c>
    </row>
    <row r="124" spans="1:8" ht="11.25" customHeight="1">
      <c r="A124" s="172" t="s">
        <v>17949</v>
      </c>
      <c r="B124" s="173" t="s">
        <v>17950</v>
      </c>
      <c r="C124" s="215" t="s">
        <v>17951</v>
      </c>
      <c r="D124" s="215"/>
      <c r="E124" s="173" t="s">
        <v>111</v>
      </c>
      <c r="F124" s="143">
        <v>27.14</v>
      </c>
      <c r="G124" s="176">
        <v>29.83</v>
      </c>
      <c r="H124" s="209">
        <f>IF(P.O.!$F$4 = "DESONERADO", SEINFRA!F124, SEINFRA!G124)</f>
        <v>29.83</v>
      </c>
    </row>
    <row r="125" spans="1:8" ht="11.25" customHeight="1">
      <c r="A125" s="172" t="s">
        <v>17952</v>
      </c>
      <c r="B125" s="173" t="s">
        <v>17953</v>
      </c>
      <c r="C125" s="215" t="s">
        <v>17954</v>
      </c>
      <c r="D125" s="215"/>
      <c r="E125" s="173" t="s">
        <v>1195</v>
      </c>
      <c r="F125" s="143">
        <v>0.33</v>
      </c>
      <c r="G125" s="176">
        <v>0.36</v>
      </c>
      <c r="H125" s="209">
        <f>IF(P.O.!$F$4 = "DESONERADO", SEINFRA!F125, SEINFRA!G125)</f>
        <v>0.36</v>
      </c>
    </row>
    <row r="126" spans="1:8" ht="11.25" customHeight="1">
      <c r="A126" s="216" t="s">
        <v>17955</v>
      </c>
      <c r="B126" s="215" t="s">
        <v>17956</v>
      </c>
      <c r="C126" s="215" t="s">
        <v>17957</v>
      </c>
      <c r="D126" s="215"/>
      <c r="E126" s="173" t="s">
        <v>343</v>
      </c>
      <c r="F126" s="143">
        <v>9.23</v>
      </c>
      <c r="G126" s="217">
        <v>10.130000000000001</v>
      </c>
      <c r="H126" s="209">
        <f>IF(P.O.!$F$4 = "DESONERADO", SEINFRA!F126, SEINFRA!G126)</f>
        <v>10.130000000000001</v>
      </c>
    </row>
    <row r="127" spans="1:8" ht="11.25" customHeight="1">
      <c r="A127" s="216"/>
      <c r="B127" s="215"/>
      <c r="C127" s="215"/>
      <c r="D127" s="215"/>
      <c r="E127" s="173"/>
      <c r="F127" s="143"/>
      <c r="G127" s="217"/>
      <c r="H127" s="209">
        <f>IF(P.O.!$F$4 = "DESONERADO", SEINFRA!F127, SEINFRA!G127)</f>
        <v>0</v>
      </c>
    </row>
    <row r="128" spans="1:8" ht="11.25" customHeight="1">
      <c r="A128" s="172" t="s">
        <v>17958</v>
      </c>
      <c r="B128" s="173" t="s">
        <v>17959</v>
      </c>
      <c r="C128" s="215" t="s">
        <v>17960</v>
      </c>
      <c r="D128" s="215"/>
      <c r="E128" s="173" t="s">
        <v>343</v>
      </c>
      <c r="F128" s="143">
        <v>30.77</v>
      </c>
      <c r="G128" s="176">
        <v>33.770000000000003</v>
      </c>
      <c r="H128" s="209">
        <f>IF(P.O.!$F$4 = "DESONERADO", SEINFRA!F128, SEINFRA!G128)</f>
        <v>33.770000000000003</v>
      </c>
    </row>
    <row r="129" spans="1:8" ht="11.25" customHeight="1">
      <c r="A129" s="172" t="s">
        <v>17961</v>
      </c>
      <c r="B129" s="173" t="s">
        <v>17962</v>
      </c>
      <c r="C129" s="215" t="s">
        <v>17963</v>
      </c>
      <c r="D129" s="215"/>
      <c r="E129" s="173" t="s">
        <v>1238</v>
      </c>
      <c r="F129" s="143">
        <v>501.02</v>
      </c>
      <c r="G129" s="176">
        <v>550.70000000000005</v>
      </c>
      <c r="H129" s="209">
        <f>IF(P.O.!$F$4 = "DESONERADO", SEINFRA!F129, SEINFRA!G129)</f>
        <v>550.70000000000005</v>
      </c>
    </row>
    <row r="130" spans="1:8" ht="11.25" customHeight="1">
      <c r="A130" s="172" t="s">
        <v>17964</v>
      </c>
      <c r="B130" s="173" t="s">
        <v>17965</v>
      </c>
      <c r="C130" s="215" t="s">
        <v>17966</v>
      </c>
      <c r="D130" s="215"/>
      <c r="E130" s="173" t="s">
        <v>111</v>
      </c>
      <c r="F130" s="143">
        <v>147.68</v>
      </c>
      <c r="G130" s="176">
        <v>162.08000000000001</v>
      </c>
      <c r="H130" s="209">
        <f>IF(P.O.!$F$4 = "DESONERADO", SEINFRA!F130, SEINFRA!G130)</f>
        <v>162.08000000000001</v>
      </c>
    </row>
    <row r="131" spans="1:8" ht="11.25" customHeight="1">
      <c r="A131" s="172" t="s">
        <v>17967</v>
      </c>
      <c r="B131" s="173" t="s">
        <v>17968</v>
      </c>
      <c r="C131" s="215" t="s">
        <v>17969</v>
      </c>
      <c r="D131" s="215"/>
      <c r="E131" s="173" t="s">
        <v>111</v>
      </c>
      <c r="F131" s="143">
        <v>0.46</v>
      </c>
      <c r="G131" s="176">
        <v>0.51</v>
      </c>
      <c r="H131" s="209">
        <f>IF(P.O.!$F$4 = "DESONERADO", SEINFRA!F131, SEINFRA!G131)</f>
        <v>0.51</v>
      </c>
    </row>
    <row r="132" spans="1:8" ht="11.25" customHeight="1">
      <c r="A132" s="172" t="s">
        <v>17970</v>
      </c>
      <c r="B132" s="173" t="s">
        <v>17971</v>
      </c>
      <c r="C132" s="215" t="s">
        <v>17972</v>
      </c>
      <c r="D132" s="215"/>
      <c r="E132" s="173" t="s">
        <v>343</v>
      </c>
      <c r="F132" s="143">
        <v>3.69</v>
      </c>
      <c r="G132" s="176">
        <v>4.05</v>
      </c>
      <c r="H132" s="209">
        <f>IF(P.O.!$F$4 = "DESONERADO", SEINFRA!F132, SEINFRA!G132)</f>
        <v>4.05</v>
      </c>
    </row>
    <row r="133" spans="1:8" ht="11.25" customHeight="1">
      <c r="A133" s="172" t="s">
        <v>17973</v>
      </c>
      <c r="B133" s="173" t="s">
        <v>17974</v>
      </c>
      <c r="C133" s="215" t="s">
        <v>17975</v>
      </c>
      <c r="D133" s="215"/>
      <c r="E133" s="173" t="s">
        <v>343</v>
      </c>
      <c r="F133" s="143">
        <v>5.54</v>
      </c>
      <c r="G133" s="176">
        <v>6.08</v>
      </c>
      <c r="H133" s="209">
        <f>IF(P.O.!$F$4 = "DESONERADO", SEINFRA!F133, SEINFRA!G133)</f>
        <v>6.08</v>
      </c>
    </row>
    <row r="134" spans="1:8" ht="11.25" customHeight="1">
      <c r="A134" s="172" t="s">
        <v>17976</v>
      </c>
      <c r="B134" s="173" t="s">
        <v>17977</v>
      </c>
      <c r="C134" s="215" t="s">
        <v>17978</v>
      </c>
      <c r="D134" s="215"/>
      <c r="E134" s="173" t="s">
        <v>343</v>
      </c>
      <c r="F134" s="143">
        <v>13.85</v>
      </c>
      <c r="G134" s="176">
        <v>14.75</v>
      </c>
      <c r="H134" s="209">
        <f>IF(P.O.!$F$4 = "DESONERADO", SEINFRA!F134, SEINFRA!G134)</f>
        <v>14.75</v>
      </c>
    </row>
    <row r="135" spans="1:8" ht="11.25" customHeight="1">
      <c r="A135" s="172" t="s">
        <v>17979</v>
      </c>
      <c r="B135" s="173" t="s">
        <v>17980</v>
      </c>
      <c r="C135" s="215" t="s">
        <v>17981</v>
      </c>
      <c r="D135" s="215"/>
      <c r="E135" s="173" t="s">
        <v>343</v>
      </c>
      <c r="F135" s="143">
        <v>7.38</v>
      </c>
      <c r="G135" s="176">
        <v>8.1</v>
      </c>
      <c r="H135" s="209">
        <f>IF(P.O.!$F$4 = "DESONERADO", SEINFRA!F135, SEINFRA!G135)</f>
        <v>8.1</v>
      </c>
    </row>
    <row r="136" spans="1:8" ht="11.25" customHeight="1">
      <c r="A136" s="172" t="s">
        <v>17982</v>
      </c>
      <c r="B136" s="173" t="s">
        <v>17983</v>
      </c>
      <c r="C136" s="215" t="s">
        <v>17984</v>
      </c>
      <c r="D136" s="215"/>
      <c r="E136" s="173" t="s">
        <v>159</v>
      </c>
      <c r="F136" s="143">
        <v>85.24</v>
      </c>
      <c r="G136" s="176">
        <v>94.24</v>
      </c>
      <c r="H136" s="209">
        <f>IF(P.O.!$F$4 = "DESONERADO", SEINFRA!F136, SEINFRA!G136)</f>
        <v>94.24</v>
      </c>
    </row>
    <row r="137" spans="1:8" ht="11.25" customHeight="1">
      <c r="A137" s="172" t="s">
        <v>17985</v>
      </c>
      <c r="B137" s="173" t="s">
        <v>17986</v>
      </c>
      <c r="C137" s="215" t="s">
        <v>17987</v>
      </c>
      <c r="D137" s="215"/>
      <c r="E137" s="173" t="s">
        <v>343</v>
      </c>
      <c r="F137" s="143">
        <v>4.62</v>
      </c>
      <c r="G137" s="176">
        <v>5.07</v>
      </c>
      <c r="H137" s="209">
        <f>IF(P.O.!$F$4 = "DESONERADO", SEINFRA!F137, SEINFRA!G137)</f>
        <v>5.07</v>
      </c>
    </row>
    <row r="138" spans="1:8" ht="11.25" customHeight="1">
      <c r="A138" s="172" t="s">
        <v>17988</v>
      </c>
      <c r="B138" s="173" t="s">
        <v>17989</v>
      </c>
      <c r="C138" s="215" t="s">
        <v>17990</v>
      </c>
      <c r="D138" s="215"/>
      <c r="E138" s="173" t="s">
        <v>111</v>
      </c>
      <c r="F138" s="143">
        <v>47.01</v>
      </c>
      <c r="G138" s="176">
        <v>49.07</v>
      </c>
      <c r="H138" s="209">
        <f>IF(P.O.!$F$4 = "DESONERADO", SEINFRA!F138, SEINFRA!G138)</f>
        <v>49.07</v>
      </c>
    </row>
    <row r="139" spans="1:8" ht="11.25" customHeight="1">
      <c r="A139" s="172" t="s">
        <v>17991</v>
      </c>
      <c r="B139" s="173" t="s">
        <v>17992</v>
      </c>
      <c r="C139" s="215" t="s">
        <v>17993</v>
      </c>
      <c r="D139" s="215"/>
      <c r="E139" s="173" t="s">
        <v>343</v>
      </c>
      <c r="F139" s="143">
        <v>10.44</v>
      </c>
      <c r="G139" s="176">
        <v>11.47</v>
      </c>
      <c r="H139" s="209">
        <f>IF(P.O.!$F$4 = "DESONERADO", SEINFRA!F139, SEINFRA!G139)</f>
        <v>11.47</v>
      </c>
    </row>
    <row r="140" spans="1:8" ht="11.25" customHeight="1">
      <c r="A140" s="172" t="s">
        <v>17994</v>
      </c>
      <c r="B140" s="173" t="s">
        <v>17995</v>
      </c>
      <c r="C140" s="215" t="s">
        <v>17996</v>
      </c>
      <c r="D140" s="215"/>
      <c r="E140" s="173" t="s">
        <v>343</v>
      </c>
      <c r="F140" s="143">
        <v>8.52</v>
      </c>
      <c r="G140" s="176">
        <v>9.42</v>
      </c>
      <c r="H140" s="209">
        <f>IF(P.O.!$F$4 = "DESONERADO", SEINFRA!F140, SEINFRA!G140)</f>
        <v>9.42</v>
      </c>
    </row>
    <row r="141" spans="1:8" ht="11.25" customHeight="1">
      <c r="A141" s="172" t="s">
        <v>17997</v>
      </c>
      <c r="B141" s="173" t="s">
        <v>17998</v>
      </c>
      <c r="C141" s="215" t="s">
        <v>17999</v>
      </c>
      <c r="D141" s="215"/>
      <c r="E141" s="173" t="s">
        <v>111</v>
      </c>
      <c r="F141" s="143">
        <v>10.44</v>
      </c>
      <c r="G141" s="176">
        <v>11.47</v>
      </c>
      <c r="H141" s="209">
        <f>IF(P.O.!$F$4 = "DESONERADO", SEINFRA!F141, SEINFRA!G141)</f>
        <v>11.47</v>
      </c>
    </row>
    <row r="142" spans="1:8" ht="11.25" customHeight="1">
      <c r="A142" s="172" t="s">
        <v>18000</v>
      </c>
      <c r="B142" s="173" t="s">
        <v>18001</v>
      </c>
      <c r="C142" s="215" t="s">
        <v>18002</v>
      </c>
      <c r="D142" s="215"/>
      <c r="E142" s="173" t="s">
        <v>111</v>
      </c>
      <c r="F142" s="143">
        <v>10.44</v>
      </c>
      <c r="G142" s="176">
        <v>11.47</v>
      </c>
      <c r="H142" s="209">
        <f>IF(P.O.!$F$4 = "DESONERADO", SEINFRA!F142, SEINFRA!G142)</f>
        <v>11.47</v>
      </c>
    </row>
    <row r="143" spans="1:8" ht="11.25" customHeight="1">
      <c r="A143" s="172" t="s">
        <v>18003</v>
      </c>
      <c r="B143" s="173" t="s">
        <v>18004</v>
      </c>
      <c r="C143" s="215" t="s">
        <v>18005</v>
      </c>
      <c r="D143" s="215"/>
      <c r="E143" s="173" t="s">
        <v>343</v>
      </c>
      <c r="F143" s="143">
        <v>31.82</v>
      </c>
      <c r="G143" s="176">
        <v>34.049999999999997</v>
      </c>
      <c r="H143" s="209">
        <f>IF(P.O.!$F$4 = "DESONERADO", SEINFRA!F143, SEINFRA!G143)</f>
        <v>34.049999999999997</v>
      </c>
    </row>
    <row r="144" spans="1:8" ht="11.25" customHeight="1">
      <c r="A144" s="172" t="s">
        <v>18006</v>
      </c>
      <c r="B144" s="173" t="s">
        <v>18007</v>
      </c>
      <c r="C144" s="215" t="s">
        <v>18008</v>
      </c>
      <c r="D144" s="215"/>
      <c r="E144" s="173" t="s">
        <v>343</v>
      </c>
      <c r="F144" s="143">
        <v>12</v>
      </c>
      <c r="G144" s="176">
        <v>13.17</v>
      </c>
      <c r="H144" s="209">
        <f>IF(P.O.!$F$4 = "DESONERADO", SEINFRA!F144, SEINFRA!G144)</f>
        <v>13.17</v>
      </c>
    </row>
    <row r="145" spans="1:8" ht="11.25" customHeight="1">
      <c r="A145" s="172" t="s">
        <v>18009</v>
      </c>
      <c r="B145" s="173" t="s">
        <v>18010</v>
      </c>
      <c r="C145" s="215" t="s">
        <v>18011</v>
      </c>
      <c r="D145" s="215"/>
      <c r="E145" s="173" t="s">
        <v>343</v>
      </c>
      <c r="F145" s="143">
        <v>12.53</v>
      </c>
      <c r="G145" s="176">
        <v>13.77</v>
      </c>
      <c r="H145" s="209">
        <f>IF(P.O.!$F$4 = "DESONERADO", SEINFRA!F145, SEINFRA!G145)</f>
        <v>13.77</v>
      </c>
    </row>
    <row r="146" spans="1:8" ht="11.25" customHeight="1">
      <c r="A146" s="172" t="s">
        <v>18012</v>
      </c>
      <c r="B146" s="173" t="s">
        <v>18013</v>
      </c>
      <c r="C146" s="215" t="s">
        <v>18014</v>
      </c>
      <c r="D146" s="215"/>
      <c r="E146" s="173" t="s">
        <v>343</v>
      </c>
      <c r="F146" s="143">
        <v>11.08</v>
      </c>
      <c r="G146" s="176">
        <v>12.16</v>
      </c>
      <c r="H146" s="209">
        <f>IF(P.O.!$F$4 = "DESONERADO", SEINFRA!F146, SEINFRA!G146)</f>
        <v>12.16</v>
      </c>
    </row>
    <row r="147" spans="1:8" ht="11.25" customHeight="1">
      <c r="A147" s="172" t="s">
        <v>18015</v>
      </c>
      <c r="B147" s="173" t="s">
        <v>18016</v>
      </c>
      <c r="C147" s="215" t="s">
        <v>18017</v>
      </c>
      <c r="D147" s="215"/>
      <c r="E147" s="173" t="s">
        <v>343</v>
      </c>
      <c r="F147" s="143">
        <v>18.46</v>
      </c>
      <c r="G147" s="176">
        <v>20.260000000000002</v>
      </c>
      <c r="H147" s="209">
        <f>IF(P.O.!$F$4 = "DESONERADO", SEINFRA!F147, SEINFRA!G147)</f>
        <v>20.260000000000002</v>
      </c>
    </row>
    <row r="148" spans="1:8" ht="11.25" customHeight="1">
      <c r="A148" s="172" t="s">
        <v>18018</v>
      </c>
      <c r="B148" s="173" t="s">
        <v>18019</v>
      </c>
      <c r="C148" s="215" t="s">
        <v>18020</v>
      </c>
      <c r="D148" s="215"/>
      <c r="E148" s="173" t="s">
        <v>343</v>
      </c>
      <c r="F148" s="143">
        <v>9.23</v>
      </c>
      <c r="G148" s="176">
        <v>10.130000000000001</v>
      </c>
      <c r="H148" s="209">
        <f>IF(P.O.!$F$4 = "DESONERADO", SEINFRA!F148, SEINFRA!G148)</f>
        <v>10.130000000000001</v>
      </c>
    </row>
    <row r="149" spans="1:8" ht="11.25" customHeight="1">
      <c r="A149" s="172" t="s">
        <v>18021</v>
      </c>
      <c r="B149" s="173" t="s">
        <v>18022</v>
      </c>
      <c r="C149" s="215" t="s">
        <v>18023</v>
      </c>
      <c r="D149" s="215"/>
      <c r="E149" s="173" t="s">
        <v>343</v>
      </c>
      <c r="F149" s="143">
        <v>11.65</v>
      </c>
      <c r="G149" s="176">
        <v>12.82</v>
      </c>
      <c r="H149" s="209">
        <f>IF(P.O.!$F$4 = "DESONERADO", SEINFRA!F149, SEINFRA!G149)</f>
        <v>12.82</v>
      </c>
    </row>
    <row r="150" spans="1:8" ht="11.25" customHeight="1">
      <c r="A150" s="172" t="s">
        <v>18024</v>
      </c>
      <c r="B150" s="173" t="s">
        <v>18025</v>
      </c>
      <c r="C150" s="215" t="s">
        <v>18026</v>
      </c>
      <c r="D150" s="215"/>
      <c r="E150" s="173" t="s">
        <v>343</v>
      </c>
      <c r="F150" s="143">
        <v>16.7</v>
      </c>
      <c r="G150" s="176">
        <v>18.36</v>
      </c>
      <c r="H150" s="209">
        <f>IF(P.O.!$F$4 = "DESONERADO", SEINFRA!F150, SEINFRA!G150)</f>
        <v>18.36</v>
      </c>
    </row>
    <row r="151" spans="1:8" ht="11.25" customHeight="1">
      <c r="A151" s="172" t="s">
        <v>18027</v>
      </c>
      <c r="B151" s="173" t="s">
        <v>18028</v>
      </c>
      <c r="C151" s="215" t="s">
        <v>18029</v>
      </c>
      <c r="D151" s="215"/>
      <c r="E151" s="173" t="s">
        <v>111</v>
      </c>
      <c r="F151" s="143">
        <v>8.08</v>
      </c>
      <c r="G151" s="176">
        <v>8.9499999999999993</v>
      </c>
      <c r="H151" s="209">
        <f>IF(P.O.!$F$4 = "DESONERADO", SEINFRA!F151, SEINFRA!G151)</f>
        <v>8.9499999999999993</v>
      </c>
    </row>
    <row r="152" spans="1:8" ht="11.25" customHeight="1">
      <c r="A152" s="172" t="s">
        <v>18030</v>
      </c>
      <c r="B152" s="173" t="s">
        <v>18031</v>
      </c>
      <c r="C152" s="215" t="s">
        <v>18032</v>
      </c>
      <c r="D152" s="215"/>
      <c r="E152" s="173" t="s">
        <v>111</v>
      </c>
      <c r="F152" s="143">
        <v>9.99</v>
      </c>
      <c r="G152" s="176">
        <v>11.06</v>
      </c>
      <c r="H152" s="209">
        <f>IF(P.O.!$F$4 = "DESONERADO", SEINFRA!F152, SEINFRA!G152)</f>
        <v>11.06</v>
      </c>
    </row>
    <row r="153" spans="1:8" ht="11.25" customHeight="1">
      <c r="A153" s="172" t="s">
        <v>18033</v>
      </c>
      <c r="B153" s="173" t="s">
        <v>18034</v>
      </c>
      <c r="C153" s="215" t="s">
        <v>18035</v>
      </c>
      <c r="D153" s="215"/>
      <c r="E153" s="173" t="s">
        <v>111</v>
      </c>
      <c r="F153" s="143">
        <v>10.94</v>
      </c>
      <c r="G153" s="176">
        <v>12.11</v>
      </c>
      <c r="H153" s="209">
        <f>IF(P.O.!$F$4 = "DESONERADO", SEINFRA!F153, SEINFRA!G153)</f>
        <v>12.11</v>
      </c>
    </row>
    <row r="154" spans="1:8" ht="11.25" customHeight="1">
      <c r="A154" s="172" t="s">
        <v>18036</v>
      </c>
      <c r="B154" s="173" t="s">
        <v>18037</v>
      </c>
      <c r="C154" s="215" t="s">
        <v>18038</v>
      </c>
      <c r="D154" s="215"/>
      <c r="E154" s="173" t="s">
        <v>111</v>
      </c>
      <c r="F154" s="143">
        <v>11.9</v>
      </c>
      <c r="G154" s="176">
        <v>13.17</v>
      </c>
      <c r="H154" s="209">
        <f>IF(P.O.!$F$4 = "DESONERADO", SEINFRA!F154, SEINFRA!G154)</f>
        <v>13.17</v>
      </c>
    </row>
    <row r="155" spans="1:8" ht="11.25" customHeight="1">
      <c r="A155" s="172" t="s">
        <v>18039</v>
      </c>
      <c r="B155" s="173" t="s">
        <v>18040</v>
      </c>
      <c r="C155" s="215" t="s">
        <v>18041</v>
      </c>
      <c r="D155" s="215"/>
      <c r="E155" s="173" t="s">
        <v>111</v>
      </c>
      <c r="F155" s="143">
        <v>16.16</v>
      </c>
      <c r="G155" s="176">
        <v>17.899999999999999</v>
      </c>
      <c r="H155" s="209">
        <f>IF(P.O.!$F$4 = "DESONERADO", SEINFRA!F155, SEINFRA!G155)</f>
        <v>17.899999999999999</v>
      </c>
    </row>
    <row r="156" spans="1:8" ht="11.25" customHeight="1">
      <c r="A156" s="172" t="s">
        <v>18042</v>
      </c>
      <c r="B156" s="173" t="s">
        <v>18043</v>
      </c>
      <c r="C156" s="215" t="s">
        <v>18044</v>
      </c>
      <c r="D156" s="215"/>
      <c r="E156" s="173" t="s">
        <v>111</v>
      </c>
      <c r="F156" s="143">
        <v>22.32</v>
      </c>
      <c r="G156" s="176">
        <v>24.73</v>
      </c>
      <c r="H156" s="209">
        <f>IF(P.O.!$F$4 = "DESONERADO", SEINFRA!F156, SEINFRA!G156)</f>
        <v>24.73</v>
      </c>
    </row>
    <row r="157" spans="1:8" ht="11.25" customHeight="1">
      <c r="A157" s="172" t="s">
        <v>18045</v>
      </c>
      <c r="B157" s="173" t="s">
        <v>18046</v>
      </c>
      <c r="C157" s="215" t="s">
        <v>18047</v>
      </c>
      <c r="D157" s="215"/>
      <c r="E157" s="173" t="s">
        <v>111</v>
      </c>
      <c r="F157" s="143">
        <v>26.14</v>
      </c>
      <c r="G157" s="176">
        <v>28.95</v>
      </c>
      <c r="H157" s="209">
        <f>IF(P.O.!$F$4 = "DESONERADO", SEINFRA!F157, SEINFRA!G157)</f>
        <v>28.95</v>
      </c>
    </row>
    <row r="158" spans="1:8" ht="11.25" customHeight="1">
      <c r="A158" s="172" t="s">
        <v>18048</v>
      </c>
      <c r="B158" s="173" t="s">
        <v>18049</v>
      </c>
      <c r="C158" s="215" t="s">
        <v>18050</v>
      </c>
      <c r="D158" s="215"/>
      <c r="E158" s="173" t="s">
        <v>111</v>
      </c>
      <c r="F158" s="143">
        <v>34.22</v>
      </c>
      <c r="G158" s="176">
        <v>37.9</v>
      </c>
      <c r="H158" s="209">
        <f>IF(P.O.!$F$4 = "DESONERADO", SEINFRA!F158, SEINFRA!G158)</f>
        <v>37.9</v>
      </c>
    </row>
    <row r="159" spans="1:8" ht="11.25" customHeight="1">
      <c r="A159" s="172" t="s">
        <v>18051</v>
      </c>
      <c r="B159" s="173" t="s">
        <v>18052</v>
      </c>
      <c r="C159" s="215" t="s">
        <v>18053</v>
      </c>
      <c r="D159" s="215"/>
      <c r="E159" s="173" t="s">
        <v>111</v>
      </c>
      <c r="F159" s="143">
        <v>35.28</v>
      </c>
      <c r="G159" s="176">
        <v>38.840000000000003</v>
      </c>
      <c r="H159" s="209">
        <f>IF(P.O.!$F$4 = "DESONERADO", SEINFRA!F159, SEINFRA!G159)</f>
        <v>38.840000000000003</v>
      </c>
    </row>
    <row r="160" spans="1:8" ht="11.25" customHeight="1">
      <c r="A160" s="172" t="s">
        <v>18054</v>
      </c>
      <c r="B160" s="173" t="s">
        <v>18055</v>
      </c>
      <c r="C160" s="215" t="s">
        <v>18056</v>
      </c>
      <c r="D160" s="215"/>
      <c r="E160" s="173" t="s">
        <v>111</v>
      </c>
      <c r="F160" s="143">
        <v>44.82</v>
      </c>
      <c r="G160" s="176">
        <v>49.36</v>
      </c>
      <c r="H160" s="209">
        <f>IF(P.O.!$F$4 = "DESONERADO", SEINFRA!F160, SEINFRA!G160)</f>
        <v>49.36</v>
      </c>
    </row>
    <row r="161" spans="1:8" ht="11.25" customHeight="1">
      <c r="A161" s="172" t="s">
        <v>18057</v>
      </c>
      <c r="B161" s="173" t="s">
        <v>18058</v>
      </c>
      <c r="C161" s="215" t="s">
        <v>18059</v>
      </c>
      <c r="D161" s="215"/>
      <c r="E161" s="173" t="s">
        <v>111</v>
      </c>
      <c r="F161" s="143">
        <v>58.8</v>
      </c>
      <c r="G161" s="176">
        <v>64.739999999999995</v>
      </c>
      <c r="H161" s="209">
        <f>IF(P.O.!$F$4 = "DESONERADO", SEINFRA!F161, SEINFRA!G161)</f>
        <v>64.739999999999995</v>
      </c>
    </row>
    <row r="162" spans="1:8" ht="11.25" customHeight="1">
      <c r="A162" s="172" t="s">
        <v>18060</v>
      </c>
      <c r="B162" s="173" t="s">
        <v>18061</v>
      </c>
      <c r="C162" s="215" t="s">
        <v>18062</v>
      </c>
      <c r="D162" s="215"/>
      <c r="E162" s="173" t="s">
        <v>111</v>
      </c>
      <c r="F162" s="143">
        <v>75.67</v>
      </c>
      <c r="G162" s="176">
        <v>83.34</v>
      </c>
      <c r="H162" s="209">
        <f>IF(P.O.!$F$4 = "DESONERADO", SEINFRA!F162, SEINFRA!G162)</f>
        <v>83.34</v>
      </c>
    </row>
    <row r="163" spans="1:8" ht="11.25" customHeight="1">
      <c r="A163" s="172" t="s">
        <v>18063</v>
      </c>
      <c r="B163" s="173" t="s">
        <v>18064</v>
      </c>
      <c r="C163" s="215" t="s">
        <v>18065</v>
      </c>
      <c r="D163" s="215"/>
      <c r="E163" s="173" t="s">
        <v>111</v>
      </c>
      <c r="F163" s="143">
        <v>108.74</v>
      </c>
      <c r="G163" s="176">
        <v>119.76</v>
      </c>
      <c r="H163" s="209">
        <f>IF(P.O.!$F$4 = "DESONERADO", SEINFRA!F163, SEINFRA!G163)</f>
        <v>119.76</v>
      </c>
    </row>
    <row r="164" spans="1:8" ht="11.25" customHeight="1">
      <c r="A164" s="172" t="s">
        <v>18066</v>
      </c>
      <c r="B164" s="173" t="s">
        <v>18067</v>
      </c>
      <c r="C164" s="215" t="s">
        <v>18068</v>
      </c>
      <c r="D164" s="215"/>
      <c r="E164" s="173" t="s">
        <v>111</v>
      </c>
      <c r="F164" s="143">
        <v>186.37</v>
      </c>
      <c r="G164" s="176">
        <v>205.16</v>
      </c>
      <c r="H164" s="209">
        <f>IF(P.O.!$F$4 = "DESONERADO", SEINFRA!F164, SEINFRA!G164)</f>
        <v>205.16</v>
      </c>
    </row>
    <row r="165" spans="1:8" ht="11.25" customHeight="1">
      <c r="A165" s="172" t="s">
        <v>18069</v>
      </c>
      <c r="B165" s="173" t="s">
        <v>18070</v>
      </c>
      <c r="C165" s="215" t="s">
        <v>18071</v>
      </c>
      <c r="D165" s="215"/>
      <c r="E165" s="173" t="s">
        <v>111</v>
      </c>
      <c r="F165" s="143">
        <v>263.08</v>
      </c>
      <c r="G165" s="176">
        <v>289.98</v>
      </c>
      <c r="H165" s="209">
        <f>IF(P.O.!$F$4 = "DESONERADO", SEINFRA!F165, SEINFRA!G165)</f>
        <v>289.98</v>
      </c>
    </row>
    <row r="166" spans="1:8" ht="11.25" customHeight="1">
      <c r="A166" s="172" t="s">
        <v>18072</v>
      </c>
      <c r="B166" s="173" t="s">
        <v>18073</v>
      </c>
      <c r="C166" s="215" t="s">
        <v>18074</v>
      </c>
      <c r="D166" s="215"/>
      <c r="E166" s="173" t="s">
        <v>111</v>
      </c>
      <c r="F166" s="143">
        <v>384.15</v>
      </c>
      <c r="G166" s="176">
        <v>423.71</v>
      </c>
      <c r="H166" s="209">
        <f>IF(P.O.!$F$4 = "DESONERADO", SEINFRA!F166, SEINFRA!G166)</f>
        <v>423.71</v>
      </c>
    </row>
    <row r="167" spans="1:8" ht="11.25" customHeight="1">
      <c r="A167" s="172" t="s">
        <v>18075</v>
      </c>
      <c r="B167" s="173" t="s">
        <v>18076</v>
      </c>
      <c r="C167" s="215" t="s">
        <v>18077</v>
      </c>
      <c r="D167" s="215"/>
      <c r="E167" s="173" t="s">
        <v>111</v>
      </c>
      <c r="F167" s="143">
        <v>2.76</v>
      </c>
      <c r="G167" s="176">
        <v>3.03</v>
      </c>
      <c r="H167" s="209">
        <f>IF(P.O.!$F$4 = "DESONERADO", SEINFRA!F167, SEINFRA!G167)</f>
        <v>3.03</v>
      </c>
    </row>
    <row r="168" spans="1:8" ht="11.25" customHeight="1">
      <c r="A168" s="172" t="s">
        <v>18078</v>
      </c>
      <c r="B168" s="173" t="s">
        <v>18079</v>
      </c>
      <c r="C168" s="215" t="s">
        <v>18080</v>
      </c>
      <c r="D168" s="215"/>
      <c r="E168" s="173" t="s">
        <v>111</v>
      </c>
      <c r="F168" s="143">
        <v>3.32</v>
      </c>
      <c r="G168" s="176">
        <v>3.62</v>
      </c>
      <c r="H168" s="209">
        <f>IF(P.O.!$F$4 = "DESONERADO", SEINFRA!F168, SEINFRA!G168)</f>
        <v>3.62</v>
      </c>
    </row>
    <row r="169" spans="1:8" ht="11.25" customHeight="1">
      <c r="A169" s="172" t="s">
        <v>18081</v>
      </c>
      <c r="B169" s="173" t="s">
        <v>18082</v>
      </c>
      <c r="C169" s="215" t="s">
        <v>18083</v>
      </c>
      <c r="D169" s="215"/>
      <c r="E169" s="173" t="s">
        <v>111</v>
      </c>
      <c r="F169" s="143">
        <v>4.4400000000000004</v>
      </c>
      <c r="G169" s="176">
        <v>4.8499999999999996</v>
      </c>
      <c r="H169" s="209">
        <f>IF(P.O.!$F$4 = "DESONERADO", SEINFRA!F169, SEINFRA!G169)</f>
        <v>4.8499999999999996</v>
      </c>
    </row>
    <row r="170" spans="1:8" ht="11.25" customHeight="1">
      <c r="A170" s="172" t="s">
        <v>18084</v>
      </c>
      <c r="B170" s="173" t="s">
        <v>18085</v>
      </c>
      <c r="C170" s="215" t="s">
        <v>18086</v>
      </c>
      <c r="D170" s="215"/>
      <c r="E170" s="173" t="s">
        <v>111</v>
      </c>
      <c r="F170" s="143">
        <v>5.57</v>
      </c>
      <c r="G170" s="176">
        <v>6.08</v>
      </c>
      <c r="H170" s="209">
        <f>IF(P.O.!$F$4 = "DESONERADO", SEINFRA!F170, SEINFRA!G170)</f>
        <v>6.08</v>
      </c>
    </row>
    <row r="171" spans="1:8" ht="11.25" customHeight="1">
      <c r="A171" s="172" t="s">
        <v>18087</v>
      </c>
      <c r="B171" s="173" t="s">
        <v>18088</v>
      </c>
      <c r="C171" s="215" t="s">
        <v>18089</v>
      </c>
      <c r="D171" s="215"/>
      <c r="E171" s="173" t="s">
        <v>111</v>
      </c>
      <c r="F171" s="143">
        <v>6.37</v>
      </c>
      <c r="G171" s="176">
        <v>6.96</v>
      </c>
      <c r="H171" s="209">
        <f>IF(P.O.!$F$4 = "DESONERADO", SEINFRA!F171, SEINFRA!G171)</f>
        <v>6.96</v>
      </c>
    </row>
    <row r="172" spans="1:8" ht="11.25" customHeight="1">
      <c r="A172" s="172" t="s">
        <v>18090</v>
      </c>
      <c r="B172" s="173" t="s">
        <v>18091</v>
      </c>
      <c r="C172" s="215" t="s">
        <v>18092</v>
      </c>
      <c r="D172" s="215"/>
      <c r="E172" s="173" t="s">
        <v>111</v>
      </c>
      <c r="F172" s="143">
        <v>8.33</v>
      </c>
      <c r="G172" s="176">
        <v>9.09</v>
      </c>
      <c r="H172" s="209">
        <f>IF(P.O.!$F$4 = "DESONERADO", SEINFRA!F172, SEINFRA!G172)</f>
        <v>9.09</v>
      </c>
    </row>
    <row r="173" spans="1:8" ht="11.25" customHeight="1">
      <c r="A173" s="172" t="s">
        <v>18093</v>
      </c>
      <c r="B173" s="173" t="s">
        <v>18094</v>
      </c>
      <c r="C173" s="215" t="s">
        <v>18095</v>
      </c>
      <c r="D173" s="215"/>
      <c r="E173" s="173" t="s">
        <v>111</v>
      </c>
      <c r="F173" s="143">
        <v>9.34</v>
      </c>
      <c r="G173" s="176">
        <v>10.32</v>
      </c>
      <c r="H173" s="209">
        <f>IF(P.O.!$F$4 = "DESONERADO", SEINFRA!F173, SEINFRA!G173)</f>
        <v>10.32</v>
      </c>
    </row>
    <row r="174" spans="1:8" ht="11.25" customHeight="1">
      <c r="A174" s="172" t="s">
        <v>18096</v>
      </c>
      <c r="B174" s="173" t="s">
        <v>18097</v>
      </c>
      <c r="C174" s="215" t="s">
        <v>18098</v>
      </c>
      <c r="D174" s="215"/>
      <c r="E174" s="173" t="s">
        <v>111</v>
      </c>
      <c r="F174" s="143">
        <v>13.25</v>
      </c>
      <c r="G174" s="176">
        <v>14.48</v>
      </c>
      <c r="H174" s="209">
        <f>IF(P.O.!$F$4 = "DESONERADO", SEINFRA!F174, SEINFRA!G174)</f>
        <v>14.48</v>
      </c>
    </row>
    <row r="175" spans="1:8" ht="11.25" customHeight="1">
      <c r="A175" s="172" t="s">
        <v>18099</v>
      </c>
      <c r="B175" s="173" t="s">
        <v>18100</v>
      </c>
      <c r="C175" s="215" t="s">
        <v>18101</v>
      </c>
      <c r="D175" s="215"/>
      <c r="E175" s="173" t="s">
        <v>111</v>
      </c>
      <c r="F175" s="143">
        <v>14.69</v>
      </c>
      <c r="G175" s="176">
        <v>16.05</v>
      </c>
      <c r="H175" s="209">
        <f>IF(P.O.!$F$4 = "DESONERADO", SEINFRA!F175, SEINFRA!G175)</f>
        <v>16.05</v>
      </c>
    </row>
    <row r="176" spans="1:8" ht="11.25" customHeight="1">
      <c r="A176" s="172" t="s">
        <v>18102</v>
      </c>
      <c r="B176" s="173" t="s">
        <v>18103</v>
      </c>
      <c r="C176" s="215" t="s">
        <v>18104</v>
      </c>
      <c r="D176" s="215"/>
      <c r="E176" s="173" t="s">
        <v>111</v>
      </c>
      <c r="F176" s="143">
        <v>16.61</v>
      </c>
      <c r="G176" s="176">
        <v>18.14</v>
      </c>
      <c r="H176" s="209">
        <f>IF(P.O.!$F$4 = "DESONERADO", SEINFRA!F176, SEINFRA!G176)</f>
        <v>18.14</v>
      </c>
    </row>
    <row r="177" spans="1:8" ht="11.25" customHeight="1">
      <c r="A177" s="172" t="s">
        <v>18105</v>
      </c>
      <c r="B177" s="173" t="s">
        <v>18106</v>
      </c>
      <c r="C177" s="215" t="s">
        <v>18107</v>
      </c>
      <c r="D177" s="215"/>
      <c r="E177" s="173" t="s">
        <v>111</v>
      </c>
      <c r="F177" s="143">
        <v>6.94</v>
      </c>
      <c r="G177" s="176">
        <v>7.49</v>
      </c>
      <c r="H177" s="209">
        <f>IF(P.O.!$F$4 = "DESONERADO", SEINFRA!F177, SEINFRA!G177)</f>
        <v>7.49</v>
      </c>
    </row>
    <row r="178" spans="1:8" ht="11.25" customHeight="1">
      <c r="A178" s="172" t="s">
        <v>18108</v>
      </c>
      <c r="B178" s="173" t="s">
        <v>18109</v>
      </c>
      <c r="C178" s="215" t="s">
        <v>18110</v>
      </c>
      <c r="D178" s="215"/>
      <c r="E178" s="173" t="s">
        <v>111</v>
      </c>
      <c r="F178" s="143">
        <v>8.4499999999999993</v>
      </c>
      <c r="G178" s="176">
        <v>9.09</v>
      </c>
      <c r="H178" s="209">
        <f>IF(P.O.!$F$4 = "DESONERADO", SEINFRA!F178, SEINFRA!G178)</f>
        <v>9.09</v>
      </c>
    </row>
    <row r="179" spans="1:8" ht="11.25" customHeight="1">
      <c r="A179" s="172" t="s">
        <v>18111</v>
      </c>
      <c r="B179" s="173" t="s">
        <v>18112</v>
      </c>
      <c r="C179" s="215" t="s">
        <v>18113</v>
      </c>
      <c r="D179" s="215"/>
      <c r="E179" s="173" t="s">
        <v>111</v>
      </c>
      <c r="F179" s="143">
        <v>13.86</v>
      </c>
      <c r="G179" s="176">
        <v>14.96</v>
      </c>
      <c r="H179" s="209">
        <f>IF(P.O.!$F$4 = "DESONERADO", SEINFRA!F179, SEINFRA!G179)</f>
        <v>14.96</v>
      </c>
    </row>
    <row r="180" spans="1:8" ht="11.25" customHeight="1">
      <c r="A180" s="172" t="s">
        <v>18114</v>
      </c>
      <c r="B180" s="173" t="s">
        <v>18115</v>
      </c>
      <c r="C180" s="215" t="s">
        <v>18116</v>
      </c>
      <c r="D180" s="215"/>
      <c r="E180" s="173" t="s">
        <v>111</v>
      </c>
      <c r="F180" s="143">
        <v>19.27</v>
      </c>
      <c r="G180" s="176">
        <v>20.71</v>
      </c>
      <c r="H180" s="209">
        <f>IF(P.O.!$F$4 = "DESONERADO", SEINFRA!F180, SEINFRA!G180)</f>
        <v>20.71</v>
      </c>
    </row>
    <row r="181" spans="1:8" ht="11.25" customHeight="1">
      <c r="A181" s="172" t="s">
        <v>18117</v>
      </c>
      <c r="B181" s="173" t="s">
        <v>18118</v>
      </c>
      <c r="C181" s="215" t="s">
        <v>18119</v>
      </c>
      <c r="D181" s="215"/>
      <c r="E181" s="173" t="s">
        <v>111</v>
      </c>
      <c r="F181" s="143">
        <v>22.22</v>
      </c>
      <c r="G181" s="176">
        <v>23.86</v>
      </c>
      <c r="H181" s="209">
        <f>IF(P.O.!$F$4 = "DESONERADO", SEINFRA!F181, SEINFRA!G181)</f>
        <v>23.86</v>
      </c>
    </row>
    <row r="182" spans="1:8" ht="11.25" customHeight="1">
      <c r="A182" s="172" t="s">
        <v>18120</v>
      </c>
      <c r="B182" s="173" t="s">
        <v>18121</v>
      </c>
      <c r="C182" s="215" t="s">
        <v>18122</v>
      </c>
      <c r="D182" s="215"/>
      <c r="E182" s="173" t="s">
        <v>111</v>
      </c>
      <c r="F182" s="143">
        <v>27.64</v>
      </c>
      <c r="G182" s="176">
        <v>29.52</v>
      </c>
      <c r="H182" s="209">
        <f>IF(P.O.!$F$4 = "DESONERADO", SEINFRA!F182, SEINFRA!G182)</f>
        <v>29.52</v>
      </c>
    </row>
    <row r="183" spans="1:8" ht="11.25" customHeight="1">
      <c r="A183" s="172" t="s">
        <v>18123</v>
      </c>
      <c r="B183" s="173" t="s">
        <v>18124</v>
      </c>
      <c r="C183" s="215" t="s">
        <v>18125</v>
      </c>
      <c r="D183" s="215"/>
      <c r="E183" s="173" t="s">
        <v>111</v>
      </c>
      <c r="F183" s="143">
        <v>34.99</v>
      </c>
      <c r="G183" s="176">
        <v>37.380000000000003</v>
      </c>
      <c r="H183" s="209">
        <f>IF(P.O.!$F$4 = "DESONERADO", SEINFRA!F183, SEINFRA!G183)</f>
        <v>37.380000000000003</v>
      </c>
    </row>
    <row r="184" spans="1:8" ht="11.25" customHeight="1">
      <c r="A184" s="172" t="s">
        <v>18126</v>
      </c>
      <c r="B184" s="173" t="s">
        <v>18127</v>
      </c>
      <c r="C184" s="215" t="s">
        <v>18128</v>
      </c>
      <c r="D184" s="215"/>
      <c r="E184" s="173" t="s">
        <v>111</v>
      </c>
      <c r="F184" s="143">
        <v>41.67</v>
      </c>
      <c r="G184" s="176">
        <v>44.48</v>
      </c>
      <c r="H184" s="209">
        <f>IF(P.O.!$F$4 = "DESONERADO", SEINFRA!F184, SEINFRA!G184)</f>
        <v>44.48</v>
      </c>
    </row>
    <row r="185" spans="1:8" ht="11.25" customHeight="1">
      <c r="A185" s="172" t="s">
        <v>18129</v>
      </c>
      <c r="B185" s="173" t="s">
        <v>18130</v>
      </c>
      <c r="C185" s="215" t="s">
        <v>18131</v>
      </c>
      <c r="D185" s="215"/>
      <c r="E185" s="173" t="s">
        <v>111</v>
      </c>
      <c r="F185" s="143">
        <v>47.82</v>
      </c>
      <c r="G185" s="176">
        <v>50.99</v>
      </c>
      <c r="H185" s="209">
        <f>IF(P.O.!$F$4 = "DESONERADO", SEINFRA!F185, SEINFRA!G185)</f>
        <v>50.99</v>
      </c>
    </row>
    <row r="186" spans="1:8" ht="11.25" customHeight="1">
      <c r="A186" s="172" t="s">
        <v>18132</v>
      </c>
      <c r="B186" s="173" t="s">
        <v>18133</v>
      </c>
      <c r="C186" s="215" t="s">
        <v>18134</v>
      </c>
      <c r="D186" s="215"/>
      <c r="E186" s="173" t="s">
        <v>111</v>
      </c>
      <c r="F186" s="143">
        <v>61.12</v>
      </c>
      <c r="G186" s="176">
        <v>65.08</v>
      </c>
      <c r="H186" s="209">
        <f>IF(P.O.!$F$4 = "DESONERADO", SEINFRA!F186, SEINFRA!G186)</f>
        <v>65.08</v>
      </c>
    </row>
    <row r="187" spans="1:8" ht="11.25" customHeight="1">
      <c r="A187" s="172" t="s">
        <v>18135</v>
      </c>
      <c r="B187" s="173" t="s">
        <v>18136</v>
      </c>
      <c r="C187" s="215" t="s">
        <v>18137</v>
      </c>
      <c r="D187" s="215"/>
      <c r="E187" s="173" t="s">
        <v>111</v>
      </c>
      <c r="F187" s="143">
        <v>74.3</v>
      </c>
      <c r="G187" s="176">
        <v>79.03</v>
      </c>
      <c r="H187" s="209">
        <f>IF(P.O.!$F$4 = "DESONERADO", SEINFRA!F187, SEINFRA!G187)</f>
        <v>79.03</v>
      </c>
    </row>
    <row r="188" spans="1:8" ht="11.25" customHeight="1">
      <c r="A188" s="172" t="s">
        <v>18138</v>
      </c>
      <c r="B188" s="173" t="s">
        <v>18139</v>
      </c>
      <c r="C188" s="215" t="s">
        <v>18140</v>
      </c>
      <c r="D188" s="215"/>
      <c r="E188" s="173" t="s">
        <v>111</v>
      </c>
      <c r="F188" s="143">
        <v>86.29</v>
      </c>
      <c r="G188" s="176">
        <v>91.45</v>
      </c>
      <c r="H188" s="209">
        <f>IF(P.O.!$F$4 = "DESONERADO", SEINFRA!F188, SEINFRA!G188)</f>
        <v>91.45</v>
      </c>
    </row>
    <row r="189" spans="1:8" ht="11.25" customHeight="1">
      <c r="A189" s="172" t="s">
        <v>18141</v>
      </c>
      <c r="B189" s="173" t="s">
        <v>18142</v>
      </c>
      <c r="C189" s="215" t="s">
        <v>18143</v>
      </c>
      <c r="D189" s="215"/>
      <c r="E189" s="173" t="s">
        <v>111</v>
      </c>
      <c r="F189" s="143">
        <v>111.53</v>
      </c>
      <c r="G189" s="176">
        <v>118.39</v>
      </c>
      <c r="H189" s="209">
        <f>IF(P.O.!$F$4 = "DESONERADO", SEINFRA!F189, SEINFRA!G189)</f>
        <v>118.39</v>
      </c>
    </row>
    <row r="190" spans="1:8" ht="11.25" customHeight="1">
      <c r="A190" s="172" t="s">
        <v>18144</v>
      </c>
      <c r="B190" s="173" t="s">
        <v>18145</v>
      </c>
      <c r="C190" s="215" t="s">
        <v>18146</v>
      </c>
      <c r="D190" s="215"/>
      <c r="E190" s="173" t="s">
        <v>343</v>
      </c>
      <c r="F190" s="143">
        <v>45.31</v>
      </c>
      <c r="G190" s="176">
        <v>49.9</v>
      </c>
      <c r="H190" s="209">
        <f>IF(P.O.!$F$4 = "DESONERADO", SEINFRA!F190, SEINFRA!G190)</f>
        <v>49.9</v>
      </c>
    </row>
    <row r="191" spans="1:8" ht="11.25" customHeight="1">
      <c r="A191" s="141" t="s">
        <v>18147</v>
      </c>
      <c r="B191" s="214" t="s">
        <v>18148</v>
      </c>
      <c r="C191" s="214"/>
      <c r="D191" s="214"/>
      <c r="E191" s="787"/>
      <c r="F191" s="143">
        <v>496.9</v>
      </c>
      <c r="G191" s="175">
        <v>520.49</v>
      </c>
      <c r="H191" s="209">
        <f>IF(P.O.!$F$4 = "DESONERADO", SEINFRA!F191, SEINFRA!G191)</f>
        <v>520.49</v>
      </c>
    </row>
    <row r="192" spans="1:8" ht="11.25" customHeight="1">
      <c r="A192" s="172" t="s">
        <v>18149</v>
      </c>
      <c r="B192" s="173" t="s">
        <v>18150</v>
      </c>
      <c r="C192" s="215" t="s">
        <v>18151</v>
      </c>
      <c r="D192" s="215"/>
      <c r="E192" s="173" t="s">
        <v>111</v>
      </c>
      <c r="F192" s="143">
        <v>390.62</v>
      </c>
      <c r="G192" s="176">
        <v>407.23</v>
      </c>
      <c r="H192" s="209">
        <f>IF(P.O.!$F$4 = "DESONERADO", SEINFRA!F192, SEINFRA!G192)</f>
        <v>407.23</v>
      </c>
    </row>
    <row r="193" spans="1:8" ht="11.25" customHeight="1">
      <c r="A193" s="172" t="s">
        <v>18152</v>
      </c>
      <c r="B193" s="173" t="s">
        <v>18153</v>
      </c>
      <c r="C193" s="215" t="s">
        <v>18154</v>
      </c>
      <c r="D193" s="215"/>
      <c r="E193" s="173" t="s">
        <v>343</v>
      </c>
      <c r="F193" s="143">
        <v>15.19</v>
      </c>
      <c r="G193" s="176">
        <v>15.6</v>
      </c>
      <c r="H193" s="209">
        <f>IF(P.O.!$F$4 = "DESONERADO", SEINFRA!F193, SEINFRA!G193)</f>
        <v>15.6</v>
      </c>
    </row>
    <row r="194" spans="1:8" ht="11.25" customHeight="1">
      <c r="A194" s="172" t="s">
        <v>18155</v>
      </c>
      <c r="B194" s="173" t="s">
        <v>18156</v>
      </c>
      <c r="C194" s="215" t="s">
        <v>18157</v>
      </c>
      <c r="D194" s="215"/>
      <c r="E194" s="173" t="s">
        <v>343</v>
      </c>
      <c r="F194" s="143">
        <v>51.87</v>
      </c>
      <c r="G194" s="176">
        <v>56.37</v>
      </c>
      <c r="H194" s="209">
        <f>IF(P.O.!$F$4 = "DESONERADO", SEINFRA!F194, SEINFRA!G194)</f>
        <v>56.37</v>
      </c>
    </row>
    <row r="195" spans="1:8" ht="11.25" customHeight="1">
      <c r="A195" s="172" t="s">
        <v>18158</v>
      </c>
      <c r="B195" s="173" t="s">
        <v>18159</v>
      </c>
      <c r="C195" s="215" t="s">
        <v>18160</v>
      </c>
      <c r="D195" s="215"/>
      <c r="E195" s="173" t="s">
        <v>159</v>
      </c>
      <c r="F195" s="143">
        <v>15.77</v>
      </c>
      <c r="G195" s="176">
        <v>16.399999999999999</v>
      </c>
      <c r="H195" s="209">
        <f>IF(P.O.!$F$4 = "DESONERADO", SEINFRA!F195, SEINFRA!G195)</f>
        <v>16.399999999999999</v>
      </c>
    </row>
    <row r="196" spans="1:8" ht="11.25" customHeight="1">
      <c r="A196" s="172" t="s">
        <v>18161</v>
      </c>
      <c r="B196" s="173" t="s">
        <v>18162</v>
      </c>
      <c r="C196" s="215" t="s">
        <v>18163</v>
      </c>
      <c r="D196" s="215"/>
      <c r="E196" s="173" t="s">
        <v>111</v>
      </c>
      <c r="F196" s="143">
        <v>6.11</v>
      </c>
      <c r="G196" s="176">
        <v>6.61</v>
      </c>
      <c r="H196" s="209">
        <f>IF(P.O.!$F$4 = "DESONERADO", SEINFRA!F196, SEINFRA!G196)</f>
        <v>6.61</v>
      </c>
    </row>
    <row r="197" spans="1:8" ht="11.25" customHeight="1">
      <c r="A197" s="172" t="s">
        <v>18164</v>
      </c>
      <c r="B197" s="173" t="s">
        <v>18165</v>
      </c>
      <c r="C197" s="215" t="s">
        <v>18166</v>
      </c>
      <c r="D197" s="215"/>
      <c r="E197" s="173" t="s">
        <v>111</v>
      </c>
      <c r="F197" s="143">
        <v>3.09</v>
      </c>
      <c r="G197" s="176">
        <v>3.31</v>
      </c>
      <c r="H197" s="209">
        <f>IF(P.O.!$F$4 = "DESONERADO", SEINFRA!F197, SEINFRA!G197)</f>
        <v>3.31</v>
      </c>
    </row>
    <row r="198" spans="1:8" ht="11.25" customHeight="1">
      <c r="A198" s="172" t="s">
        <v>18167</v>
      </c>
      <c r="B198" s="173" t="s">
        <v>18168</v>
      </c>
      <c r="C198" s="215" t="s">
        <v>18169</v>
      </c>
      <c r="D198" s="215"/>
      <c r="E198" s="173" t="s">
        <v>343</v>
      </c>
      <c r="F198" s="143">
        <v>8.82</v>
      </c>
      <c r="G198" s="176">
        <v>9.26</v>
      </c>
      <c r="H198" s="209">
        <f>IF(P.O.!$F$4 = "DESONERADO", SEINFRA!F198, SEINFRA!G198)</f>
        <v>9.26</v>
      </c>
    </row>
    <row r="199" spans="1:8" ht="11.25" customHeight="1">
      <c r="A199" s="172" t="s">
        <v>18170</v>
      </c>
      <c r="B199" s="173" t="s">
        <v>18171</v>
      </c>
      <c r="C199" s="215" t="s">
        <v>18172</v>
      </c>
      <c r="D199" s="215"/>
      <c r="E199" s="173" t="s">
        <v>111</v>
      </c>
      <c r="F199" s="143">
        <v>5.43</v>
      </c>
      <c r="G199" s="176">
        <v>5.71</v>
      </c>
      <c r="H199" s="209">
        <f>IF(P.O.!$F$4 = "DESONERADO", SEINFRA!F199, SEINFRA!G199)</f>
        <v>5.71</v>
      </c>
    </row>
    <row r="200" spans="1:8" ht="11.25" customHeight="1">
      <c r="A200" s="141" t="s">
        <v>18173</v>
      </c>
      <c r="B200" s="214" t="s">
        <v>18174</v>
      </c>
      <c r="C200" s="214"/>
      <c r="D200" s="214"/>
      <c r="E200" s="787"/>
      <c r="F200" s="143">
        <v>24533.63</v>
      </c>
      <c r="G200" s="175">
        <v>25578.47</v>
      </c>
      <c r="H200" s="209">
        <f>IF(P.O.!$F$4 = "DESONERADO", SEINFRA!F200, SEINFRA!G200)</f>
        <v>25578.47</v>
      </c>
    </row>
    <row r="201" spans="1:8" ht="11.25" customHeight="1">
      <c r="A201" s="141" t="s">
        <v>12177</v>
      </c>
      <c r="B201" s="214" t="s">
        <v>18175</v>
      </c>
      <c r="C201" s="214"/>
      <c r="D201" s="214"/>
      <c r="E201" s="787"/>
      <c r="F201" s="143">
        <v>3688.04</v>
      </c>
      <c r="G201" s="175">
        <v>4001.02</v>
      </c>
      <c r="H201" s="209">
        <f>IF(P.O.!$F$4 = "DESONERADO", SEINFRA!F201, SEINFRA!G201)</f>
        <v>4001.02</v>
      </c>
    </row>
    <row r="202" spans="1:8" ht="11.25" customHeight="1">
      <c r="A202" s="216" t="s">
        <v>18176</v>
      </c>
      <c r="B202" s="215" t="s">
        <v>18177</v>
      </c>
      <c r="C202" s="215" t="s">
        <v>18178</v>
      </c>
      <c r="D202" s="215"/>
      <c r="E202" s="173" t="s">
        <v>1238</v>
      </c>
      <c r="F202" s="143">
        <v>56.84</v>
      </c>
      <c r="G202" s="217">
        <v>57.24</v>
      </c>
      <c r="H202" s="209">
        <f>IF(P.O.!$F$4 = "DESONERADO", SEINFRA!F202, SEINFRA!G202)</f>
        <v>57.24</v>
      </c>
    </row>
    <row r="203" spans="1:8" ht="11.25" customHeight="1">
      <c r="A203" s="216"/>
      <c r="B203" s="215"/>
      <c r="C203" s="215"/>
      <c r="D203" s="215"/>
      <c r="E203" s="173"/>
      <c r="F203" s="143"/>
      <c r="G203" s="217"/>
      <c r="H203" s="209">
        <f>IF(P.O.!$F$4 = "DESONERADO", SEINFRA!F203, SEINFRA!G203)</f>
        <v>0</v>
      </c>
    </row>
    <row r="204" spans="1:8" ht="11.25" customHeight="1">
      <c r="A204" s="172" t="s">
        <v>18179</v>
      </c>
      <c r="B204" s="173" t="s">
        <v>18180</v>
      </c>
      <c r="C204" s="215" t="s">
        <v>18181</v>
      </c>
      <c r="D204" s="215"/>
      <c r="E204" s="173" t="s">
        <v>1238</v>
      </c>
      <c r="F204" s="143">
        <v>208.97</v>
      </c>
      <c r="G204" s="176">
        <v>229.34</v>
      </c>
      <c r="H204" s="209">
        <f>IF(P.O.!$F$4 = "DESONERADO", SEINFRA!F204, SEINFRA!G204)</f>
        <v>229.34</v>
      </c>
    </row>
    <row r="205" spans="1:8" ht="11.25" customHeight="1">
      <c r="A205" s="172" t="s">
        <v>18182</v>
      </c>
      <c r="B205" s="173" t="s">
        <v>18183</v>
      </c>
      <c r="C205" s="215" t="s">
        <v>18184</v>
      </c>
      <c r="D205" s="215"/>
      <c r="E205" s="173" t="s">
        <v>1238</v>
      </c>
      <c r="F205" s="143">
        <v>396.58</v>
      </c>
      <c r="G205" s="176">
        <v>430.6</v>
      </c>
      <c r="H205" s="209">
        <f>IF(P.O.!$F$4 = "DESONERADO", SEINFRA!F205, SEINFRA!G205)</f>
        <v>430.6</v>
      </c>
    </row>
    <row r="206" spans="1:8" ht="11.25" customHeight="1">
      <c r="A206" s="172" t="s">
        <v>18185</v>
      </c>
      <c r="B206" s="173" t="s">
        <v>18186</v>
      </c>
      <c r="C206" s="215" t="s">
        <v>18187</v>
      </c>
      <c r="D206" s="215"/>
      <c r="E206" s="173" t="s">
        <v>1238</v>
      </c>
      <c r="F206" s="143">
        <v>421.5</v>
      </c>
      <c r="G206" s="176">
        <v>457.95</v>
      </c>
      <c r="H206" s="209">
        <f>IF(P.O.!$F$4 = "DESONERADO", SEINFRA!F206, SEINFRA!G206)</f>
        <v>457.95</v>
      </c>
    </row>
    <row r="207" spans="1:8" ht="11.25" customHeight="1">
      <c r="A207" s="172" t="s">
        <v>18188</v>
      </c>
      <c r="B207" s="173" t="s">
        <v>18189</v>
      </c>
      <c r="C207" s="215" t="s">
        <v>18190</v>
      </c>
      <c r="D207" s="215"/>
      <c r="E207" s="173" t="s">
        <v>1238</v>
      </c>
      <c r="F207" s="143">
        <v>446.42</v>
      </c>
      <c r="G207" s="176">
        <v>485.3</v>
      </c>
      <c r="H207" s="209">
        <f>IF(P.O.!$F$4 = "DESONERADO", SEINFRA!F207, SEINFRA!G207)</f>
        <v>485.3</v>
      </c>
    </row>
    <row r="208" spans="1:8" ht="11.25" customHeight="1">
      <c r="A208" s="172" t="s">
        <v>18191</v>
      </c>
      <c r="B208" s="173" t="s">
        <v>18192</v>
      </c>
      <c r="C208" s="215" t="s">
        <v>18193</v>
      </c>
      <c r="D208" s="215"/>
      <c r="E208" s="173" t="s">
        <v>1238</v>
      </c>
      <c r="F208" s="143">
        <v>471.34</v>
      </c>
      <c r="G208" s="176">
        <v>512.65</v>
      </c>
      <c r="H208" s="209">
        <f>IF(P.O.!$F$4 = "DESONERADO", SEINFRA!F208, SEINFRA!G208)</f>
        <v>512.65</v>
      </c>
    </row>
    <row r="209" spans="1:8" ht="11.25" customHeight="1">
      <c r="A209" s="172" t="s">
        <v>18194</v>
      </c>
      <c r="B209" s="173" t="s">
        <v>18195</v>
      </c>
      <c r="C209" s="215" t="s">
        <v>18196</v>
      </c>
      <c r="D209" s="215"/>
      <c r="E209" s="173" t="s">
        <v>1238</v>
      </c>
      <c r="F209" s="143">
        <v>308.2</v>
      </c>
      <c r="G209" s="176">
        <v>333.01</v>
      </c>
      <c r="H209" s="209">
        <f>IF(P.O.!$F$4 = "DESONERADO", SEINFRA!F209, SEINFRA!G209)</f>
        <v>333.01</v>
      </c>
    </row>
    <row r="210" spans="1:8" ht="11.25" customHeight="1">
      <c r="A210" s="172" t="s">
        <v>18197</v>
      </c>
      <c r="B210" s="173" t="s">
        <v>18198</v>
      </c>
      <c r="C210" s="215" t="s">
        <v>18199</v>
      </c>
      <c r="D210" s="215"/>
      <c r="E210" s="173" t="s">
        <v>1238</v>
      </c>
      <c r="F210" s="143">
        <v>333.83</v>
      </c>
      <c r="G210" s="176">
        <v>361.11</v>
      </c>
      <c r="H210" s="209">
        <f>IF(P.O.!$F$4 = "DESONERADO", SEINFRA!F210, SEINFRA!G210)</f>
        <v>361.11</v>
      </c>
    </row>
    <row r="211" spans="1:8" ht="11.25" customHeight="1">
      <c r="A211" s="172" t="s">
        <v>18200</v>
      </c>
      <c r="B211" s="173" t="s">
        <v>18201</v>
      </c>
      <c r="C211" s="215" t="s">
        <v>18202</v>
      </c>
      <c r="D211" s="215"/>
      <c r="E211" s="173" t="s">
        <v>1238</v>
      </c>
      <c r="F211" s="143">
        <v>359.46</v>
      </c>
      <c r="G211" s="176">
        <v>389.2</v>
      </c>
      <c r="H211" s="209">
        <f>IF(P.O.!$F$4 = "DESONERADO", SEINFRA!F211, SEINFRA!G211)</f>
        <v>389.2</v>
      </c>
    </row>
    <row r="212" spans="1:8" ht="11.25" customHeight="1">
      <c r="A212" s="172" t="s">
        <v>18203</v>
      </c>
      <c r="B212" s="173" t="s">
        <v>18204</v>
      </c>
      <c r="C212" s="215" t="s">
        <v>18205</v>
      </c>
      <c r="D212" s="215"/>
      <c r="E212" s="173" t="s">
        <v>1238</v>
      </c>
      <c r="F212" s="143">
        <v>385.09</v>
      </c>
      <c r="G212" s="176">
        <v>417.3</v>
      </c>
      <c r="H212" s="209">
        <f>IF(P.O.!$F$4 = "DESONERADO", SEINFRA!F212, SEINFRA!G212)</f>
        <v>417.3</v>
      </c>
    </row>
    <row r="213" spans="1:8" ht="11.25" customHeight="1">
      <c r="A213" s="172" t="s">
        <v>18206</v>
      </c>
      <c r="B213" s="173" t="s">
        <v>18207</v>
      </c>
      <c r="C213" s="215" t="s">
        <v>18208</v>
      </c>
      <c r="D213" s="215"/>
      <c r="E213" s="173" t="s">
        <v>1238</v>
      </c>
      <c r="F213" s="143">
        <v>54.09</v>
      </c>
      <c r="G213" s="176">
        <v>59.36</v>
      </c>
      <c r="H213" s="209">
        <f>IF(P.O.!$F$4 = "DESONERADO", SEINFRA!F213, SEINFRA!G213)</f>
        <v>59.36</v>
      </c>
    </row>
    <row r="214" spans="1:8" ht="11.25" customHeight="1">
      <c r="A214" s="172" t="s">
        <v>18209</v>
      </c>
      <c r="B214" s="173" t="s">
        <v>18210</v>
      </c>
      <c r="C214" s="215" t="s">
        <v>18211</v>
      </c>
      <c r="D214" s="215"/>
      <c r="E214" s="173" t="s">
        <v>1238</v>
      </c>
      <c r="F214" s="143">
        <v>64.430000000000007</v>
      </c>
      <c r="G214" s="176">
        <v>70.709999999999994</v>
      </c>
      <c r="H214" s="209">
        <f>IF(P.O.!$F$4 = "DESONERADO", SEINFRA!F214, SEINFRA!G214)</f>
        <v>70.709999999999994</v>
      </c>
    </row>
    <row r="215" spans="1:8" ht="11.25" customHeight="1">
      <c r="A215" s="172" t="s">
        <v>18212</v>
      </c>
      <c r="B215" s="173" t="s">
        <v>18213</v>
      </c>
      <c r="C215" s="215" t="s">
        <v>18214</v>
      </c>
      <c r="D215" s="215"/>
      <c r="E215" s="173" t="s">
        <v>1238</v>
      </c>
      <c r="F215" s="143">
        <v>74.760000000000005</v>
      </c>
      <c r="G215" s="176">
        <v>82.05</v>
      </c>
      <c r="H215" s="209">
        <f>IF(P.O.!$F$4 = "DESONERADO", SEINFRA!F215, SEINFRA!G215)</f>
        <v>82.05</v>
      </c>
    </row>
    <row r="216" spans="1:8" ht="11.25" customHeight="1">
      <c r="A216" s="172" t="s">
        <v>18215</v>
      </c>
      <c r="B216" s="173" t="s">
        <v>18216</v>
      </c>
      <c r="C216" s="215" t="s">
        <v>18217</v>
      </c>
      <c r="D216" s="215"/>
      <c r="E216" s="173" t="s">
        <v>1238</v>
      </c>
      <c r="F216" s="143">
        <v>86.21</v>
      </c>
      <c r="G216" s="176">
        <v>94.61</v>
      </c>
      <c r="H216" s="209">
        <f>IF(P.O.!$F$4 = "DESONERADO", SEINFRA!F216, SEINFRA!G216)</f>
        <v>94.61</v>
      </c>
    </row>
    <row r="217" spans="1:8" ht="11.25" customHeight="1">
      <c r="A217" s="172" t="s">
        <v>18218</v>
      </c>
      <c r="B217" s="173" t="s">
        <v>18219</v>
      </c>
      <c r="C217" s="215" t="s">
        <v>18220</v>
      </c>
      <c r="D217" s="215"/>
      <c r="E217" s="173" t="s">
        <v>1238</v>
      </c>
      <c r="F217" s="143">
        <v>2.78</v>
      </c>
      <c r="G217" s="176">
        <v>2.81</v>
      </c>
      <c r="H217" s="209">
        <f>IF(P.O.!$F$4 = "DESONERADO", SEINFRA!F217, SEINFRA!G217)</f>
        <v>2.81</v>
      </c>
    </row>
    <row r="218" spans="1:8" ht="11.25" customHeight="1">
      <c r="A218" s="172" t="s">
        <v>18221</v>
      </c>
      <c r="B218" s="173" t="s">
        <v>18222</v>
      </c>
      <c r="C218" s="215" t="s">
        <v>18223</v>
      </c>
      <c r="D218" s="215"/>
      <c r="E218" s="173" t="s">
        <v>1238</v>
      </c>
      <c r="F218" s="143">
        <v>3.19</v>
      </c>
      <c r="G218" s="176">
        <v>3.23</v>
      </c>
      <c r="H218" s="209">
        <f>IF(P.O.!$F$4 = "DESONERADO", SEINFRA!F218, SEINFRA!G218)</f>
        <v>3.23</v>
      </c>
    </row>
    <row r="219" spans="1:8" ht="11.25" customHeight="1">
      <c r="A219" s="172" t="s">
        <v>18224</v>
      </c>
      <c r="B219" s="173" t="s">
        <v>18225</v>
      </c>
      <c r="C219" s="215" t="s">
        <v>18226</v>
      </c>
      <c r="D219" s="215"/>
      <c r="E219" s="173" t="s">
        <v>1238</v>
      </c>
      <c r="F219" s="143">
        <v>3.91</v>
      </c>
      <c r="G219" s="176">
        <v>3.97</v>
      </c>
      <c r="H219" s="209">
        <f>IF(P.O.!$F$4 = "DESONERADO", SEINFRA!F219, SEINFRA!G219)</f>
        <v>3.97</v>
      </c>
    </row>
    <row r="220" spans="1:8" ht="11.25" customHeight="1">
      <c r="A220" s="172" t="s">
        <v>18227</v>
      </c>
      <c r="B220" s="173" t="s">
        <v>18228</v>
      </c>
      <c r="C220" s="215" t="s">
        <v>18229</v>
      </c>
      <c r="D220" s="215"/>
      <c r="E220" s="173" t="s">
        <v>1238</v>
      </c>
      <c r="F220" s="143">
        <v>4.6399999999999997</v>
      </c>
      <c r="G220" s="176">
        <v>4.7</v>
      </c>
      <c r="H220" s="209">
        <f>IF(P.O.!$F$4 = "DESONERADO", SEINFRA!F220, SEINFRA!G220)</f>
        <v>4.7</v>
      </c>
    </row>
    <row r="221" spans="1:8" ht="11.25" customHeight="1">
      <c r="A221" s="172" t="s">
        <v>18230</v>
      </c>
      <c r="B221" s="173" t="s">
        <v>18231</v>
      </c>
      <c r="C221" s="215" t="s">
        <v>18232</v>
      </c>
      <c r="D221" s="215"/>
      <c r="E221" s="173" t="s">
        <v>1238</v>
      </c>
      <c r="F221" s="143">
        <v>5.8</v>
      </c>
      <c r="G221" s="176">
        <v>5.88</v>
      </c>
      <c r="H221" s="209">
        <f>IF(P.O.!$F$4 = "DESONERADO", SEINFRA!F221, SEINFRA!G221)</f>
        <v>5.88</v>
      </c>
    </row>
    <row r="222" spans="1:8" ht="11.25" customHeight="1">
      <c r="A222" s="141" t="s">
        <v>12178</v>
      </c>
      <c r="B222" s="214" t="s">
        <v>18233</v>
      </c>
      <c r="C222" s="214"/>
      <c r="D222" s="214"/>
      <c r="E222" s="787"/>
      <c r="F222" s="143">
        <v>139.69</v>
      </c>
      <c r="G222" s="175">
        <v>142.46</v>
      </c>
      <c r="H222" s="209">
        <f>IF(P.O.!$F$4 = "DESONERADO", SEINFRA!F222, SEINFRA!G222)</f>
        <v>142.46</v>
      </c>
    </row>
    <row r="223" spans="1:8" ht="11.25" customHeight="1">
      <c r="A223" s="172" t="s">
        <v>18234</v>
      </c>
      <c r="B223" s="173" t="s">
        <v>18235</v>
      </c>
      <c r="C223" s="215" t="s">
        <v>18236</v>
      </c>
      <c r="D223" s="215"/>
      <c r="E223" s="173" t="s">
        <v>1238</v>
      </c>
      <c r="F223" s="143">
        <v>6.44</v>
      </c>
      <c r="G223" s="176">
        <v>6.56</v>
      </c>
      <c r="H223" s="209">
        <f>IF(P.O.!$F$4 = "DESONERADO", SEINFRA!F223, SEINFRA!G223)</f>
        <v>6.56</v>
      </c>
    </row>
    <row r="224" spans="1:8" ht="11.25" customHeight="1">
      <c r="A224" s="172" t="s">
        <v>18237</v>
      </c>
      <c r="B224" s="173" t="s">
        <v>18238</v>
      </c>
      <c r="C224" s="215" t="s">
        <v>18239</v>
      </c>
      <c r="D224" s="215"/>
      <c r="E224" s="173" t="s">
        <v>1238</v>
      </c>
      <c r="F224" s="143">
        <v>8.7799999999999994</v>
      </c>
      <c r="G224" s="176">
        <v>8.9600000000000009</v>
      </c>
      <c r="H224" s="209">
        <f>IF(P.O.!$F$4 = "DESONERADO", SEINFRA!F224, SEINFRA!G224)</f>
        <v>8.9600000000000009</v>
      </c>
    </row>
    <row r="225" spans="1:8" ht="11.25" customHeight="1">
      <c r="A225" s="172" t="s">
        <v>18240</v>
      </c>
      <c r="B225" s="173" t="s">
        <v>18241</v>
      </c>
      <c r="C225" s="215" t="s">
        <v>18242</v>
      </c>
      <c r="D225" s="215"/>
      <c r="E225" s="173" t="s">
        <v>1238</v>
      </c>
      <c r="F225" s="143">
        <v>49.29</v>
      </c>
      <c r="G225" s="176">
        <v>50.58</v>
      </c>
      <c r="H225" s="209">
        <f>IF(P.O.!$F$4 = "DESONERADO", SEINFRA!F225, SEINFRA!G225)</f>
        <v>50.58</v>
      </c>
    </row>
    <row r="226" spans="1:8" ht="11.25" customHeight="1">
      <c r="A226" s="172" t="s">
        <v>18243</v>
      </c>
      <c r="B226" s="173" t="s">
        <v>18244</v>
      </c>
      <c r="C226" s="215" t="s">
        <v>18245</v>
      </c>
      <c r="D226" s="215"/>
      <c r="E226" s="173" t="s">
        <v>1238</v>
      </c>
      <c r="F226" s="143">
        <v>13.59</v>
      </c>
      <c r="G226" s="176">
        <v>13.96</v>
      </c>
      <c r="H226" s="209">
        <f>IF(P.O.!$F$4 = "DESONERADO", SEINFRA!F226, SEINFRA!G226)</f>
        <v>13.96</v>
      </c>
    </row>
    <row r="227" spans="1:8" ht="11.25" customHeight="1">
      <c r="A227" s="172" t="s">
        <v>18246</v>
      </c>
      <c r="B227" s="173" t="s">
        <v>18247</v>
      </c>
      <c r="C227" s="215" t="s">
        <v>18248</v>
      </c>
      <c r="D227" s="215"/>
      <c r="E227" s="173" t="s">
        <v>1238</v>
      </c>
      <c r="F227" s="143">
        <v>61.59</v>
      </c>
      <c r="G227" s="176">
        <v>62.4</v>
      </c>
      <c r="H227" s="209">
        <f>IF(P.O.!$F$4 = "DESONERADO", SEINFRA!F227, SEINFRA!G227)</f>
        <v>62.4</v>
      </c>
    </row>
    <row r="228" spans="1:8" ht="11.25" customHeight="1">
      <c r="A228" s="141" t="s">
        <v>12179</v>
      </c>
      <c r="B228" s="214" t="s">
        <v>18249</v>
      </c>
      <c r="C228" s="214"/>
      <c r="D228" s="214"/>
      <c r="E228" s="787"/>
      <c r="F228" s="143">
        <v>529.27</v>
      </c>
      <c r="G228" s="175">
        <v>566.20000000000005</v>
      </c>
      <c r="H228" s="209">
        <f>IF(P.O.!$F$4 = "DESONERADO", SEINFRA!F228, SEINFRA!G228)</f>
        <v>566.20000000000005</v>
      </c>
    </row>
    <row r="229" spans="1:8" ht="11.25" customHeight="1">
      <c r="A229" s="172" t="s">
        <v>18250</v>
      </c>
      <c r="B229" s="173" t="s">
        <v>18251</v>
      </c>
      <c r="C229" s="215" t="s">
        <v>18252</v>
      </c>
      <c r="D229" s="215"/>
      <c r="E229" s="173" t="s">
        <v>1238</v>
      </c>
      <c r="F229" s="143">
        <v>28.37</v>
      </c>
      <c r="G229" s="176">
        <v>30.38</v>
      </c>
      <c r="H229" s="209">
        <f>IF(P.O.!$F$4 = "DESONERADO", SEINFRA!F229, SEINFRA!G229)</f>
        <v>30.38</v>
      </c>
    </row>
    <row r="230" spans="1:8" ht="11.25" customHeight="1">
      <c r="A230" s="172" t="s">
        <v>18253</v>
      </c>
      <c r="B230" s="173" t="s">
        <v>18254</v>
      </c>
      <c r="C230" s="215" t="s">
        <v>18255</v>
      </c>
      <c r="D230" s="215"/>
      <c r="E230" s="173" t="s">
        <v>1238</v>
      </c>
      <c r="F230" s="143">
        <v>29.56</v>
      </c>
      <c r="G230" s="176">
        <v>31.64</v>
      </c>
      <c r="H230" s="209">
        <f>IF(P.O.!$F$4 = "DESONERADO", SEINFRA!F230, SEINFRA!G230)</f>
        <v>31.64</v>
      </c>
    </row>
    <row r="231" spans="1:8" ht="11.25" customHeight="1">
      <c r="A231" s="172" t="s">
        <v>18256</v>
      </c>
      <c r="B231" s="173" t="s">
        <v>18257</v>
      </c>
      <c r="C231" s="215" t="s">
        <v>18258</v>
      </c>
      <c r="D231" s="215"/>
      <c r="E231" s="173" t="s">
        <v>1238</v>
      </c>
      <c r="F231" s="143">
        <v>23.65</v>
      </c>
      <c r="G231" s="176">
        <v>25.32</v>
      </c>
      <c r="H231" s="209">
        <f>IF(P.O.!$F$4 = "DESONERADO", SEINFRA!F231, SEINFRA!G231)</f>
        <v>25.32</v>
      </c>
    </row>
    <row r="232" spans="1:8" ht="11.25" customHeight="1">
      <c r="A232" s="172" t="s">
        <v>18259</v>
      </c>
      <c r="B232" s="173" t="s">
        <v>18260</v>
      </c>
      <c r="C232" s="215" t="s">
        <v>18261</v>
      </c>
      <c r="D232" s="215"/>
      <c r="E232" s="173" t="s">
        <v>1238</v>
      </c>
      <c r="F232" s="143">
        <v>4.58</v>
      </c>
      <c r="G232" s="176">
        <v>4.6900000000000004</v>
      </c>
      <c r="H232" s="209">
        <f>IF(P.O.!$F$4 = "DESONERADO", SEINFRA!F232, SEINFRA!G232)</f>
        <v>4.6900000000000004</v>
      </c>
    </row>
    <row r="233" spans="1:8" ht="11.25" customHeight="1">
      <c r="A233" s="172" t="s">
        <v>18262</v>
      </c>
      <c r="B233" s="173" t="s">
        <v>18263</v>
      </c>
      <c r="C233" s="215" t="s">
        <v>18264</v>
      </c>
      <c r="D233" s="215"/>
      <c r="E233" s="173" t="s">
        <v>1238</v>
      </c>
      <c r="F233" s="143">
        <v>4.8899999999999997</v>
      </c>
      <c r="G233" s="176">
        <v>5</v>
      </c>
      <c r="H233" s="209">
        <f>IF(P.O.!$F$4 = "DESONERADO", SEINFRA!F233, SEINFRA!G233)</f>
        <v>5</v>
      </c>
    </row>
    <row r="234" spans="1:8" ht="11.25" customHeight="1">
      <c r="A234" s="172" t="s">
        <v>18265</v>
      </c>
      <c r="B234" s="173" t="s">
        <v>18266</v>
      </c>
      <c r="C234" s="215" t="s">
        <v>18267</v>
      </c>
      <c r="D234" s="215"/>
      <c r="E234" s="173" t="s">
        <v>1238</v>
      </c>
      <c r="F234" s="143">
        <v>4.32</v>
      </c>
      <c r="G234" s="176">
        <v>4.42</v>
      </c>
      <c r="H234" s="209">
        <f>IF(P.O.!$F$4 = "DESONERADO", SEINFRA!F234, SEINFRA!G234)</f>
        <v>4.42</v>
      </c>
    </row>
    <row r="235" spans="1:8" ht="11.25" customHeight="1">
      <c r="A235" s="172" t="s">
        <v>18268</v>
      </c>
      <c r="B235" s="173" t="s">
        <v>18269</v>
      </c>
      <c r="C235" s="215" t="s">
        <v>18270</v>
      </c>
      <c r="D235" s="215"/>
      <c r="E235" s="173" t="s">
        <v>18271</v>
      </c>
      <c r="F235" s="143">
        <v>1.34</v>
      </c>
      <c r="G235" s="176">
        <v>1.36</v>
      </c>
      <c r="H235" s="209">
        <f>IF(P.O.!$F$4 = "DESONERADO", SEINFRA!F235, SEINFRA!G235)</f>
        <v>1.36</v>
      </c>
    </row>
    <row r="236" spans="1:8" ht="11.25" customHeight="1">
      <c r="A236" s="172" t="s">
        <v>18272</v>
      </c>
      <c r="B236" s="173" t="s">
        <v>18273</v>
      </c>
      <c r="C236" s="215" t="s">
        <v>18274</v>
      </c>
      <c r="D236" s="215"/>
      <c r="E236" s="173" t="s">
        <v>1238</v>
      </c>
      <c r="F236" s="143">
        <v>5.78</v>
      </c>
      <c r="G236" s="176">
        <v>5.88</v>
      </c>
      <c r="H236" s="209">
        <f>IF(P.O.!$F$4 = "DESONERADO", SEINFRA!F236, SEINFRA!G236)</f>
        <v>5.88</v>
      </c>
    </row>
    <row r="237" spans="1:8" ht="11.25" customHeight="1">
      <c r="A237" s="172" t="s">
        <v>18275</v>
      </c>
      <c r="B237" s="173" t="s">
        <v>18276</v>
      </c>
      <c r="C237" s="215" t="s">
        <v>18277</v>
      </c>
      <c r="D237" s="215"/>
      <c r="E237" s="173" t="s">
        <v>1238</v>
      </c>
      <c r="F237" s="143">
        <v>6.43</v>
      </c>
      <c r="G237" s="176">
        <v>6.54</v>
      </c>
      <c r="H237" s="209">
        <f>IF(P.O.!$F$4 = "DESONERADO", SEINFRA!F237, SEINFRA!G237)</f>
        <v>6.54</v>
      </c>
    </row>
    <row r="238" spans="1:8" ht="11.25" customHeight="1">
      <c r="A238" s="172" t="s">
        <v>18278</v>
      </c>
      <c r="B238" s="173" t="s">
        <v>18279</v>
      </c>
      <c r="C238" s="215" t="s">
        <v>18280</v>
      </c>
      <c r="D238" s="215"/>
      <c r="E238" s="173" t="s">
        <v>1238</v>
      </c>
      <c r="F238" s="143">
        <v>32.17</v>
      </c>
      <c r="G238" s="176">
        <v>32.72</v>
      </c>
      <c r="H238" s="209">
        <f>IF(P.O.!$F$4 = "DESONERADO", SEINFRA!F238, SEINFRA!G238)</f>
        <v>32.72</v>
      </c>
    </row>
    <row r="239" spans="1:8" ht="11.25" customHeight="1">
      <c r="A239" s="172" t="s">
        <v>18281</v>
      </c>
      <c r="B239" s="173" t="s">
        <v>18282</v>
      </c>
      <c r="C239" s="215" t="s">
        <v>18283</v>
      </c>
      <c r="D239" s="215"/>
      <c r="E239" s="173" t="s">
        <v>1238</v>
      </c>
      <c r="F239" s="143">
        <v>38.6</v>
      </c>
      <c r="G239" s="176">
        <v>39.25</v>
      </c>
      <c r="H239" s="209">
        <f>IF(P.O.!$F$4 = "DESONERADO", SEINFRA!F239, SEINFRA!G239)</f>
        <v>39.25</v>
      </c>
    </row>
    <row r="240" spans="1:8" ht="11.25" customHeight="1">
      <c r="A240" s="172" t="s">
        <v>18284</v>
      </c>
      <c r="B240" s="173" t="s">
        <v>18285</v>
      </c>
      <c r="C240" s="215" t="s">
        <v>18286</v>
      </c>
      <c r="D240" s="215"/>
      <c r="E240" s="173" t="s">
        <v>1238</v>
      </c>
      <c r="F240" s="143">
        <v>57.9</v>
      </c>
      <c r="G240" s="176">
        <v>58.88</v>
      </c>
      <c r="H240" s="209">
        <f>IF(P.O.!$F$4 = "DESONERADO", SEINFRA!F240, SEINFRA!G240)</f>
        <v>58.88</v>
      </c>
    </row>
    <row r="241" spans="1:8" ht="11.25" customHeight="1">
      <c r="A241" s="172" t="s">
        <v>18287</v>
      </c>
      <c r="B241" s="173" t="s">
        <v>18288</v>
      </c>
      <c r="C241" s="215" t="s">
        <v>18289</v>
      </c>
      <c r="D241" s="215"/>
      <c r="E241" s="173" t="s">
        <v>1238</v>
      </c>
      <c r="F241" s="143">
        <v>46.15</v>
      </c>
      <c r="G241" s="176">
        <v>50.65</v>
      </c>
      <c r="H241" s="209">
        <f>IF(P.O.!$F$4 = "DESONERADO", SEINFRA!F241, SEINFRA!G241)</f>
        <v>50.65</v>
      </c>
    </row>
    <row r="242" spans="1:8" ht="11.25" customHeight="1">
      <c r="A242" s="172" t="s">
        <v>18290</v>
      </c>
      <c r="B242" s="173" t="s">
        <v>18291</v>
      </c>
      <c r="C242" s="215" t="s">
        <v>18292</v>
      </c>
      <c r="D242" s="215"/>
      <c r="E242" s="173" t="s">
        <v>1238</v>
      </c>
      <c r="F242" s="143">
        <v>57.23</v>
      </c>
      <c r="G242" s="176">
        <v>62.81</v>
      </c>
      <c r="H242" s="209">
        <f>IF(P.O.!$F$4 = "DESONERADO", SEINFRA!F242, SEINFRA!G242)</f>
        <v>62.81</v>
      </c>
    </row>
    <row r="243" spans="1:8" ht="11.25" customHeight="1">
      <c r="A243" s="172" t="s">
        <v>18293</v>
      </c>
      <c r="B243" s="173" t="s">
        <v>18294</v>
      </c>
      <c r="C243" s="215" t="s">
        <v>18295</v>
      </c>
      <c r="D243" s="215"/>
      <c r="E243" s="173" t="s">
        <v>1238</v>
      </c>
      <c r="F243" s="143">
        <v>75.69</v>
      </c>
      <c r="G243" s="176">
        <v>83.07</v>
      </c>
      <c r="H243" s="209">
        <f>IF(P.O.!$F$4 = "DESONERADO", SEINFRA!F243, SEINFRA!G243)</f>
        <v>83.07</v>
      </c>
    </row>
    <row r="244" spans="1:8" ht="11.25" customHeight="1">
      <c r="A244" s="172" t="s">
        <v>18296</v>
      </c>
      <c r="B244" s="173" t="s">
        <v>18297</v>
      </c>
      <c r="C244" s="215" t="s">
        <v>18298</v>
      </c>
      <c r="D244" s="215"/>
      <c r="E244" s="173" t="s">
        <v>1238</v>
      </c>
      <c r="F244" s="143">
        <v>33.229999999999997</v>
      </c>
      <c r="G244" s="176">
        <v>36.47</v>
      </c>
      <c r="H244" s="209">
        <f>IF(P.O.!$F$4 = "DESONERADO", SEINFRA!F244, SEINFRA!G244)</f>
        <v>36.47</v>
      </c>
    </row>
    <row r="245" spans="1:8" ht="11.25" customHeight="1">
      <c r="A245" s="172" t="s">
        <v>18299</v>
      </c>
      <c r="B245" s="173" t="s">
        <v>18300</v>
      </c>
      <c r="C245" s="215" t="s">
        <v>18301</v>
      </c>
      <c r="D245" s="215"/>
      <c r="E245" s="173" t="s">
        <v>1238</v>
      </c>
      <c r="F245" s="143">
        <v>79.38</v>
      </c>
      <c r="G245" s="176">
        <v>87.12</v>
      </c>
      <c r="H245" s="209">
        <f>IF(P.O.!$F$4 = "DESONERADO", SEINFRA!F245, SEINFRA!G245)</f>
        <v>87.12</v>
      </c>
    </row>
    <row r="246" spans="1:8" ht="11.25" customHeight="1">
      <c r="A246" s="141" t="s">
        <v>12180</v>
      </c>
      <c r="B246" s="214" t="s">
        <v>18302</v>
      </c>
      <c r="C246" s="214"/>
      <c r="D246" s="214"/>
      <c r="E246" s="787"/>
      <c r="F246" s="143">
        <v>1423.35</v>
      </c>
      <c r="G246" s="175">
        <v>1453.62</v>
      </c>
      <c r="H246" s="209">
        <f>IF(P.O.!$F$4 = "DESONERADO", SEINFRA!F246, SEINFRA!G246)</f>
        <v>1453.62</v>
      </c>
    </row>
    <row r="247" spans="1:8" ht="11.25" customHeight="1">
      <c r="A247" s="172" t="s">
        <v>18303</v>
      </c>
      <c r="B247" s="173" t="s">
        <v>18304</v>
      </c>
      <c r="C247" s="215" t="s">
        <v>18305</v>
      </c>
      <c r="D247" s="215"/>
      <c r="E247" s="173" t="s">
        <v>1238</v>
      </c>
      <c r="F247" s="143">
        <v>7.34</v>
      </c>
      <c r="G247" s="176">
        <v>7.54</v>
      </c>
      <c r="H247" s="209">
        <f>IF(P.O.!$F$4 = "DESONERADO", SEINFRA!F247, SEINFRA!G247)</f>
        <v>7.54</v>
      </c>
    </row>
    <row r="248" spans="1:8" ht="11.25" customHeight="1">
      <c r="A248" s="172" t="s">
        <v>18306</v>
      </c>
      <c r="B248" s="173" t="s">
        <v>18307</v>
      </c>
      <c r="C248" s="215" t="s">
        <v>18308</v>
      </c>
      <c r="D248" s="215"/>
      <c r="E248" s="173" t="s">
        <v>1238</v>
      </c>
      <c r="F248" s="143">
        <v>10.17</v>
      </c>
      <c r="G248" s="176">
        <v>10.36</v>
      </c>
      <c r="H248" s="209">
        <f>IF(P.O.!$F$4 = "DESONERADO", SEINFRA!F248, SEINFRA!G248)</f>
        <v>10.36</v>
      </c>
    </row>
    <row r="249" spans="1:8" ht="11.25" customHeight="1">
      <c r="A249" s="172" t="s">
        <v>18309</v>
      </c>
      <c r="B249" s="173" t="s">
        <v>18310</v>
      </c>
      <c r="C249" s="215" t="s">
        <v>18311</v>
      </c>
      <c r="D249" s="215"/>
      <c r="E249" s="173" t="s">
        <v>1238</v>
      </c>
      <c r="F249" s="143">
        <v>11.38</v>
      </c>
      <c r="G249" s="176">
        <v>11.59</v>
      </c>
      <c r="H249" s="209">
        <f>IF(P.O.!$F$4 = "DESONERADO", SEINFRA!F249, SEINFRA!G249)</f>
        <v>11.59</v>
      </c>
    </row>
    <row r="250" spans="1:8" ht="11.25" customHeight="1">
      <c r="A250" s="172" t="s">
        <v>18312</v>
      </c>
      <c r="B250" s="173" t="s">
        <v>18313</v>
      </c>
      <c r="C250" s="215" t="s">
        <v>18314</v>
      </c>
      <c r="D250" s="215"/>
      <c r="E250" s="173" t="s">
        <v>1238</v>
      </c>
      <c r="F250" s="143">
        <v>12.04</v>
      </c>
      <c r="G250" s="176">
        <v>12.25</v>
      </c>
      <c r="H250" s="209">
        <f>IF(P.O.!$F$4 = "DESONERADO", SEINFRA!F250, SEINFRA!G250)</f>
        <v>12.25</v>
      </c>
    </row>
    <row r="251" spans="1:8" ht="11.25" customHeight="1">
      <c r="A251" s="172" t="s">
        <v>18315</v>
      </c>
      <c r="B251" s="173" t="s">
        <v>18316</v>
      </c>
      <c r="C251" s="215" t="s">
        <v>18317</v>
      </c>
      <c r="D251" s="215"/>
      <c r="E251" s="173" t="s">
        <v>1238</v>
      </c>
      <c r="F251" s="143">
        <v>13.36</v>
      </c>
      <c r="G251" s="176">
        <v>13.6</v>
      </c>
      <c r="H251" s="209">
        <f>IF(P.O.!$F$4 = "DESONERADO", SEINFRA!F251, SEINFRA!G251)</f>
        <v>13.6</v>
      </c>
    </row>
    <row r="252" spans="1:8" ht="11.25" customHeight="1">
      <c r="A252" s="172" t="s">
        <v>18318</v>
      </c>
      <c r="B252" s="173" t="s">
        <v>18319</v>
      </c>
      <c r="C252" s="215" t="s">
        <v>18320</v>
      </c>
      <c r="D252" s="215"/>
      <c r="E252" s="173" t="s">
        <v>1238</v>
      </c>
      <c r="F252" s="143">
        <v>14.08</v>
      </c>
      <c r="G252" s="176">
        <v>14.32</v>
      </c>
      <c r="H252" s="209">
        <f>IF(P.O.!$F$4 = "DESONERADO", SEINFRA!F252, SEINFRA!G252)</f>
        <v>14.32</v>
      </c>
    </row>
    <row r="253" spans="1:8" ht="11.25" customHeight="1">
      <c r="A253" s="172" t="s">
        <v>18321</v>
      </c>
      <c r="B253" s="173" t="s">
        <v>18322</v>
      </c>
      <c r="C253" s="215" t="s">
        <v>18323</v>
      </c>
      <c r="D253" s="215"/>
      <c r="E253" s="173" t="s">
        <v>1238</v>
      </c>
      <c r="F253" s="143">
        <v>14.36</v>
      </c>
      <c r="G253" s="176">
        <v>14.6</v>
      </c>
      <c r="H253" s="209">
        <f>IF(P.O.!$F$4 = "DESONERADO", SEINFRA!F253, SEINFRA!G253)</f>
        <v>14.6</v>
      </c>
    </row>
    <row r="254" spans="1:8" ht="11.25" customHeight="1">
      <c r="A254" s="172" t="s">
        <v>18324</v>
      </c>
      <c r="B254" s="173" t="s">
        <v>18325</v>
      </c>
      <c r="C254" s="215" t="s">
        <v>18326</v>
      </c>
      <c r="D254" s="215"/>
      <c r="E254" s="173" t="s">
        <v>1238</v>
      </c>
      <c r="F254" s="143">
        <v>15.64</v>
      </c>
      <c r="G254" s="176">
        <v>15.91</v>
      </c>
      <c r="H254" s="209">
        <f>IF(P.O.!$F$4 = "DESONERADO", SEINFRA!F254, SEINFRA!G254)</f>
        <v>15.91</v>
      </c>
    </row>
    <row r="255" spans="1:8" ht="11.25" customHeight="1">
      <c r="A255" s="172" t="s">
        <v>18327</v>
      </c>
      <c r="B255" s="173" t="s">
        <v>18328</v>
      </c>
      <c r="C255" s="215" t="s">
        <v>18329</v>
      </c>
      <c r="D255" s="215"/>
      <c r="E255" s="173" t="s">
        <v>1238</v>
      </c>
      <c r="F255" s="143">
        <v>16.27</v>
      </c>
      <c r="G255" s="176">
        <v>16.54</v>
      </c>
      <c r="H255" s="209">
        <f>IF(P.O.!$F$4 = "DESONERADO", SEINFRA!F255, SEINFRA!G255)</f>
        <v>16.54</v>
      </c>
    </row>
    <row r="256" spans="1:8" ht="11.25" customHeight="1">
      <c r="A256" s="172" t="s">
        <v>18330</v>
      </c>
      <c r="B256" s="173" t="s">
        <v>18331</v>
      </c>
      <c r="C256" s="215" t="s">
        <v>18332</v>
      </c>
      <c r="D256" s="215"/>
      <c r="E256" s="173" t="s">
        <v>1238</v>
      </c>
      <c r="F256" s="143">
        <v>17.48</v>
      </c>
      <c r="G256" s="176">
        <v>17.78</v>
      </c>
      <c r="H256" s="209">
        <f>IF(P.O.!$F$4 = "DESONERADO", SEINFRA!F256, SEINFRA!G256)</f>
        <v>17.78</v>
      </c>
    </row>
    <row r="257" spans="1:8" ht="11.25" customHeight="1">
      <c r="A257" s="172" t="s">
        <v>18333</v>
      </c>
      <c r="B257" s="173" t="s">
        <v>18334</v>
      </c>
      <c r="C257" s="215" t="s">
        <v>18335</v>
      </c>
      <c r="D257" s="215"/>
      <c r="E257" s="173" t="s">
        <v>1238</v>
      </c>
      <c r="F257" s="143">
        <v>18.149999999999999</v>
      </c>
      <c r="G257" s="176">
        <v>18.45</v>
      </c>
      <c r="H257" s="209">
        <f>IF(P.O.!$F$4 = "DESONERADO", SEINFRA!F257, SEINFRA!G257)</f>
        <v>18.45</v>
      </c>
    </row>
    <row r="258" spans="1:8" ht="11.25" customHeight="1">
      <c r="A258" s="172" t="s">
        <v>18336</v>
      </c>
      <c r="B258" s="173" t="s">
        <v>18337</v>
      </c>
      <c r="C258" s="215" t="s">
        <v>18338</v>
      </c>
      <c r="D258" s="215"/>
      <c r="E258" s="173" t="s">
        <v>1238</v>
      </c>
      <c r="F258" s="143">
        <v>18.649999999999999</v>
      </c>
      <c r="G258" s="176">
        <v>18.95</v>
      </c>
      <c r="H258" s="209">
        <f>IF(P.O.!$F$4 = "DESONERADO", SEINFRA!F258, SEINFRA!G258)</f>
        <v>18.95</v>
      </c>
    </row>
    <row r="259" spans="1:8" ht="11.25" customHeight="1">
      <c r="A259" s="172" t="s">
        <v>18339</v>
      </c>
      <c r="B259" s="173" t="s">
        <v>18340</v>
      </c>
      <c r="C259" s="215" t="s">
        <v>18341</v>
      </c>
      <c r="D259" s="215"/>
      <c r="E259" s="173" t="s">
        <v>1238</v>
      </c>
      <c r="F259" s="143">
        <v>21.61</v>
      </c>
      <c r="G259" s="176">
        <v>21.96</v>
      </c>
      <c r="H259" s="209">
        <f>IF(P.O.!$F$4 = "DESONERADO", SEINFRA!F259, SEINFRA!G259)</f>
        <v>21.96</v>
      </c>
    </row>
    <row r="260" spans="1:8" ht="11.25" customHeight="1">
      <c r="A260" s="172" t="s">
        <v>18342</v>
      </c>
      <c r="B260" s="173" t="s">
        <v>18343</v>
      </c>
      <c r="C260" s="215" t="s">
        <v>18344</v>
      </c>
      <c r="D260" s="215"/>
      <c r="E260" s="173" t="s">
        <v>1238</v>
      </c>
      <c r="F260" s="143">
        <v>24.13</v>
      </c>
      <c r="G260" s="176">
        <v>24.51</v>
      </c>
      <c r="H260" s="209">
        <f>IF(P.O.!$F$4 = "DESONERADO", SEINFRA!F260, SEINFRA!G260)</f>
        <v>24.51</v>
      </c>
    </row>
    <row r="261" spans="1:8" ht="11.25" customHeight="1">
      <c r="A261" s="172" t="s">
        <v>18345</v>
      </c>
      <c r="B261" s="173" t="s">
        <v>18346</v>
      </c>
      <c r="C261" s="215" t="s">
        <v>18347</v>
      </c>
      <c r="D261" s="215"/>
      <c r="E261" s="173" t="s">
        <v>1238</v>
      </c>
      <c r="F261" s="143">
        <v>13.41</v>
      </c>
      <c r="G261" s="176">
        <v>13.66</v>
      </c>
      <c r="H261" s="209">
        <f>IF(P.O.!$F$4 = "DESONERADO", SEINFRA!F261, SEINFRA!G261)</f>
        <v>13.66</v>
      </c>
    </row>
    <row r="262" spans="1:8" ht="11.25" customHeight="1">
      <c r="A262" s="172" t="s">
        <v>18348</v>
      </c>
      <c r="B262" s="173" t="s">
        <v>18349</v>
      </c>
      <c r="C262" s="215" t="s">
        <v>18350</v>
      </c>
      <c r="D262" s="215"/>
      <c r="E262" s="173" t="s">
        <v>1238</v>
      </c>
      <c r="F262" s="143">
        <v>14</v>
      </c>
      <c r="G262" s="176">
        <v>14.25</v>
      </c>
      <c r="H262" s="209">
        <f>IF(P.O.!$F$4 = "DESONERADO", SEINFRA!F262, SEINFRA!G262)</f>
        <v>14.25</v>
      </c>
    </row>
    <row r="263" spans="1:8" ht="11.25" customHeight="1">
      <c r="A263" s="172" t="s">
        <v>18351</v>
      </c>
      <c r="B263" s="173" t="s">
        <v>18352</v>
      </c>
      <c r="C263" s="215" t="s">
        <v>18353</v>
      </c>
      <c r="D263" s="215"/>
      <c r="E263" s="173" t="s">
        <v>1238</v>
      </c>
      <c r="F263" s="143">
        <v>15.72</v>
      </c>
      <c r="G263" s="176">
        <v>16.02</v>
      </c>
      <c r="H263" s="209">
        <f>IF(P.O.!$F$4 = "DESONERADO", SEINFRA!F263, SEINFRA!G263)</f>
        <v>16.02</v>
      </c>
    </row>
    <row r="264" spans="1:8" ht="11.25" customHeight="1">
      <c r="A264" s="172" t="s">
        <v>18354</v>
      </c>
      <c r="B264" s="173" t="s">
        <v>18355</v>
      </c>
      <c r="C264" s="215" t="s">
        <v>18356</v>
      </c>
      <c r="D264" s="215"/>
      <c r="E264" s="173" t="s">
        <v>1238</v>
      </c>
      <c r="F264" s="143">
        <v>16.43</v>
      </c>
      <c r="G264" s="176">
        <v>16.73</v>
      </c>
      <c r="H264" s="209">
        <f>IF(P.O.!$F$4 = "DESONERADO", SEINFRA!F264, SEINFRA!G264)</f>
        <v>16.73</v>
      </c>
    </row>
    <row r="265" spans="1:8" ht="11.25" customHeight="1">
      <c r="A265" s="172" t="s">
        <v>18357</v>
      </c>
      <c r="B265" s="173" t="s">
        <v>18358</v>
      </c>
      <c r="C265" s="215" t="s">
        <v>18359</v>
      </c>
      <c r="D265" s="215"/>
      <c r="E265" s="173" t="s">
        <v>1238</v>
      </c>
      <c r="F265" s="143">
        <v>17.190000000000001</v>
      </c>
      <c r="G265" s="176">
        <v>17.489999999999998</v>
      </c>
      <c r="H265" s="209">
        <f>IF(P.O.!$F$4 = "DESONERADO", SEINFRA!F265, SEINFRA!G265)</f>
        <v>17.489999999999998</v>
      </c>
    </row>
    <row r="266" spans="1:8" ht="11.25" customHeight="1">
      <c r="A266" s="172" t="s">
        <v>18360</v>
      </c>
      <c r="B266" s="173" t="s">
        <v>18361</v>
      </c>
      <c r="C266" s="215" t="s">
        <v>18362</v>
      </c>
      <c r="D266" s="215"/>
      <c r="E266" s="173" t="s">
        <v>1238</v>
      </c>
      <c r="F266" s="143">
        <v>18.5</v>
      </c>
      <c r="G266" s="176">
        <v>18.84</v>
      </c>
      <c r="H266" s="209">
        <f>IF(P.O.!$F$4 = "DESONERADO", SEINFRA!F266, SEINFRA!G266)</f>
        <v>18.84</v>
      </c>
    </row>
    <row r="267" spans="1:8" ht="11.25" customHeight="1">
      <c r="A267" s="172" t="s">
        <v>18363</v>
      </c>
      <c r="B267" s="173" t="s">
        <v>18364</v>
      </c>
      <c r="C267" s="215" t="s">
        <v>18365</v>
      </c>
      <c r="D267" s="215"/>
      <c r="E267" s="173" t="s">
        <v>1238</v>
      </c>
      <c r="F267" s="143">
        <v>19.21</v>
      </c>
      <c r="G267" s="176">
        <v>19.55</v>
      </c>
      <c r="H267" s="209">
        <f>IF(P.O.!$F$4 = "DESONERADO", SEINFRA!F267, SEINFRA!G267)</f>
        <v>19.55</v>
      </c>
    </row>
    <row r="268" spans="1:8" ht="11.25" customHeight="1">
      <c r="A268" s="172" t="s">
        <v>18366</v>
      </c>
      <c r="B268" s="173" t="s">
        <v>18367</v>
      </c>
      <c r="C268" s="215" t="s">
        <v>18368</v>
      </c>
      <c r="D268" s="215"/>
      <c r="E268" s="173" t="s">
        <v>1238</v>
      </c>
      <c r="F268" s="143">
        <v>19.920000000000002</v>
      </c>
      <c r="G268" s="176">
        <v>20.260000000000002</v>
      </c>
      <c r="H268" s="209">
        <f>IF(P.O.!$F$4 = "DESONERADO", SEINFRA!F268, SEINFRA!G268)</f>
        <v>20.260000000000002</v>
      </c>
    </row>
    <row r="269" spans="1:8" ht="11.25" customHeight="1">
      <c r="A269" s="172" t="s">
        <v>18369</v>
      </c>
      <c r="B269" s="173" t="s">
        <v>18370</v>
      </c>
      <c r="C269" s="215" t="s">
        <v>18371</v>
      </c>
      <c r="D269" s="215"/>
      <c r="E269" s="173" t="s">
        <v>1238</v>
      </c>
      <c r="F269" s="143">
        <v>21.53</v>
      </c>
      <c r="G269" s="176">
        <v>21.91</v>
      </c>
      <c r="H269" s="209">
        <f>IF(P.O.!$F$4 = "DESONERADO", SEINFRA!F269, SEINFRA!G269)</f>
        <v>21.91</v>
      </c>
    </row>
    <row r="270" spans="1:8" ht="11.25" customHeight="1">
      <c r="A270" s="172" t="s">
        <v>18372</v>
      </c>
      <c r="B270" s="173" t="s">
        <v>18373</v>
      </c>
      <c r="C270" s="215" t="s">
        <v>18374</v>
      </c>
      <c r="D270" s="215"/>
      <c r="E270" s="173" t="s">
        <v>1238</v>
      </c>
      <c r="F270" s="143">
        <v>22.21</v>
      </c>
      <c r="G270" s="176">
        <v>22.59</v>
      </c>
      <c r="H270" s="209">
        <f>IF(P.O.!$F$4 = "DESONERADO", SEINFRA!F270, SEINFRA!G270)</f>
        <v>22.59</v>
      </c>
    </row>
    <row r="271" spans="1:8" ht="11.25" customHeight="1">
      <c r="A271" s="172" t="s">
        <v>18375</v>
      </c>
      <c r="B271" s="173" t="s">
        <v>18376</v>
      </c>
      <c r="C271" s="215" t="s">
        <v>18377</v>
      </c>
      <c r="D271" s="215"/>
      <c r="E271" s="173" t="s">
        <v>1238</v>
      </c>
      <c r="F271" s="143">
        <v>22.8</v>
      </c>
      <c r="G271" s="176">
        <v>23.18</v>
      </c>
      <c r="H271" s="209">
        <f>IF(P.O.!$F$4 = "DESONERADO", SEINFRA!F271, SEINFRA!G271)</f>
        <v>23.18</v>
      </c>
    </row>
    <row r="272" spans="1:8" ht="11.25" customHeight="1">
      <c r="A272" s="172" t="s">
        <v>18378</v>
      </c>
      <c r="B272" s="173" t="s">
        <v>18379</v>
      </c>
      <c r="C272" s="215" t="s">
        <v>18380</v>
      </c>
      <c r="D272" s="215"/>
      <c r="E272" s="173" t="s">
        <v>1238</v>
      </c>
      <c r="F272" s="143">
        <v>25.61</v>
      </c>
      <c r="G272" s="176">
        <v>26.03</v>
      </c>
      <c r="H272" s="209">
        <f>IF(P.O.!$F$4 = "DESONERADO", SEINFRA!F272, SEINFRA!G272)</f>
        <v>26.03</v>
      </c>
    </row>
    <row r="273" spans="1:8" ht="11.25" customHeight="1">
      <c r="A273" s="172" t="s">
        <v>18381</v>
      </c>
      <c r="B273" s="173" t="s">
        <v>18382</v>
      </c>
      <c r="C273" s="215" t="s">
        <v>18383</v>
      </c>
      <c r="D273" s="215"/>
      <c r="E273" s="173" t="s">
        <v>1238</v>
      </c>
      <c r="F273" s="143">
        <v>28.69</v>
      </c>
      <c r="G273" s="176">
        <v>29.15</v>
      </c>
      <c r="H273" s="209">
        <f>IF(P.O.!$F$4 = "DESONERADO", SEINFRA!F273, SEINFRA!G273)</f>
        <v>29.15</v>
      </c>
    </row>
    <row r="274" spans="1:8" ht="11.25" customHeight="1">
      <c r="A274" s="172" t="s">
        <v>18384</v>
      </c>
      <c r="B274" s="173" t="s">
        <v>18385</v>
      </c>
      <c r="C274" s="215" t="s">
        <v>18386</v>
      </c>
      <c r="D274" s="215"/>
      <c r="E274" s="173" t="s">
        <v>1238</v>
      </c>
      <c r="F274" s="143">
        <v>49.31</v>
      </c>
      <c r="G274" s="176">
        <v>50.52</v>
      </c>
      <c r="H274" s="209">
        <f>IF(P.O.!$F$4 = "DESONERADO", SEINFRA!F274, SEINFRA!G274)</f>
        <v>50.52</v>
      </c>
    </row>
    <row r="275" spans="1:8" ht="11.25" customHeight="1">
      <c r="A275" s="172" t="s">
        <v>18387</v>
      </c>
      <c r="B275" s="173" t="s">
        <v>18388</v>
      </c>
      <c r="C275" s="215" t="s">
        <v>18389</v>
      </c>
      <c r="D275" s="215"/>
      <c r="E275" s="173" t="s">
        <v>1238</v>
      </c>
      <c r="F275" s="143">
        <v>56.52</v>
      </c>
      <c r="G275" s="176">
        <v>57.92</v>
      </c>
      <c r="H275" s="209">
        <f>IF(P.O.!$F$4 = "DESONERADO", SEINFRA!F275, SEINFRA!G275)</f>
        <v>57.92</v>
      </c>
    </row>
    <row r="276" spans="1:8" ht="11.25" customHeight="1">
      <c r="A276" s="172" t="s">
        <v>18390</v>
      </c>
      <c r="B276" s="173" t="s">
        <v>18391</v>
      </c>
      <c r="C276" s="215" t="s">
        <v>18392</v>
      </c>
      <c r="D276" s="215"/>
      <c r="E276" s="173" t="s">
        <v>1238</v>
      </c>
      <c r="F276" s="143">
        <v>56.76</v>
      </c>
      <c r="G276" s="176">
        <v>58.17</v>
      </c>
      <c r="H276" s="209">
        <f>IF(P.O.!$F$4 = "DESONERADO", SEINFRA!F276, SEINFRA!G276)</f>
        <v>58.17</v>
      </c>
    </row>
    <row r="277" spans="1:8" ht="11.25" customHeight="1">
      <c r="A277" s="172" t="s">
        <v>18393</v>
      </c>
      <c r="B277" s="173" t="s">
        <v>18394</v>
      </c>
      <c r="C277" s="215" t="s">
        <v>18395</v>
      </c>
      <c r="D277" s="215"/>
      <c r="E277" s="173" t="s">
        <v>1238</v>
      </c>
      <c r="F277" s="143">
        <v>57.5</v>
      </c>
      <c r="G277" s="176">
        <v>58.9</v>
      </c>
      <c r="H277" s="209">
        <f>IF(P.O.!$F$4 = "DESONERADO", SEINFRA!F277, SEINFRA!G277)</f>
        <v>58.9</v>
      </c>
    </row>
    <row r="278" spans="1:8" ht="11.25" customHeight="1">
      <c r="A278" s="172" t="s">
        <v>18396</v>
      </c>
      <c r="B278" s="173" t="s">
        <v>18397</v>
      </c>
      <c r="C278" s="215" t="s">
        <v>18398</v>
      </c>
      <c r="D278" s="215"/>
      <c r="E278" s="173" t="s">
        <v>1238</v>
      </c>
      <c r="F278" s="143">
        <v>58.54</v>
      </c>
      <c r="G278" s="176">
        <v>59.95</v>
      </c>
      <c r="H278" s="209">
        <f>IF(P.O.!$F$4 = "DESONERADO", SEINFRA!F278, SEINFRA!G278)</f>
        <v>59.95</v>
      </c>
    </row>
    <row r="279" spans="1:8" ht="11.25" customHeight="1">
      <c r="A279" s="172" t="s">
        <v>18399</v>
      </c>
      <c r="B279" s="173" t="s">
        <v>18400</v>
      </c>
      <c r="C279" s="215" t="s">
        <v>18401</v>
      </c>
      <c r="D279" s="215"/>
      <c r="E279" s="173" t="s">
        <v>1238</v>
      </c>
      <c r="F279" s="143">
        <v>61.23</v>
      </c>
      <c r="G279" s="176">
        <v>62.7</v>
      </c>
      <c r="H279" s="209">
        <f>IF(P.O.!$F$4 = "DESONERADO", SEINFRA!F279, SEINFRA!G279)</f>
        <v>62.7</v>
      </c>
    </row>
    <row r="280" spans="1:8" ht="11.25" customHeight="1">
      <c r="A280" s="172" t="s">
        <v>18402</v>
      </c>
      <c r="B280" s="173" t="s">
        <v>18403</v>
      </c>
      <c r="C280" s="215" t="s">
        <v>18404</v>
      </c>
      <c r="D280" s="215"/>
      <c r="E280" s="173" t="s">
        <v>1238</v>
      </c>
      <c r="F280" s="143">
        <v>62.25</v>
      </c>
      <c r="G280" s="176">
        <v>63.71</v>
      </c>
      <c r="H280" s="209">
        <f>IF(P.O.!$F$4 = "DESONERADO", SEINFRA!F280, SEINFRA!G280)</f>
        <v>63.71</v>
      </c>
    </row>
    <row r="281" spans="1:8" ht="11.25" customHeight="1">
      <c r="A281" s="172" t="s">
        <v>18405</v>
      </c>
      <c r="B281" s="173" t="s">
        <v>18406</v>
      </c>
      <c r="C281" s="215" t="s">
        <v>18407</v>
      </c>
      <c r="D281" s="215"/>
      <c r="E281" s="173" t="s">
        <v>1238</v>
      </c>
      <c r="F281" s="143">
        <v>62.71</v>
      </c>
      <c r="G281" s="176">
        <v>64.17</v>
      </c>
      <c r="H281" s="209">
        <f>IF(P.O.!$F$4 = "DESONERADO", SEINFRA!F281, SEINFRA!G281)</f>
        <v>64.17</v>
      </c>
    </row>
    <row r="282" spans="1:8" ht="11.25" customHeight="1">
      <c r="A282" s="172" t="s">
        <v>18408</v>
      </c>
      <c r="B282" s="173" t="s">
        <v>18409</v>
      </c>
      <c r="C282" s="215" t="s">
        <v>18410</v>
      </c>
      <c r="D282" s="215"/>
      <c r="E282" s="173" t="s">
        <v>1238</v>
      </c>
      <c r="F282" s="143">
        <v>65.22</v>
      </c>
      <c r="G282" s="176">
        <v>66.73</v>
      </c>
      <c r="H282" s="209">
        <f>IF(P.O.!$F$4 = "DESONERADO", SEINFRA!F282, SEINFRA!G282)</f>
        <v>66.73</v>
      </c>
    </row>
    <row r="283" spans="1:8" ht="11.25" customHeight="1">
      <c r="A283" s="172" t="s">
        <v>18411</v>
      </c>
      <c r="B283" s="173" t="s">
        <v>18412</v>
      </c>
      <c r="C283" s="215" t="s">
        <v>18413</v>
      </c>
      <c r="D283" s="215"/>
      <c r="E283" s="173" t="s">
        <v>1238</v>
      </c>
      <c r="F283" s="143">
        <v>66.2</v>
      </c>
      <c r="G283" s="176">
        <v>67.72</v>
      </c>
      <c r="H283" s="209">
        <f>IF(P.O.!$F$4 = "DESONERADO", SEINFRA!F283, SEINFRA!G283)</f>
        <v>67.72</v>
      </c>
    </row>
    <row r="284" spans="1:8" ht="11.25" customHeight="1">
      <c r="A284" s="172" t="s">
        <v>18414</v>
      </c>
      <c r="B284" s="173" t="s">
        <v>18415</v>
      </c>
      <c r="C284" s="215" t="s">
        <v>18416</v>
      </c>
      <c r="D284" s="215"/>
      <c r="E284" s="173" t="s">
        <v>1238</v>
      </c>
      <c r="F284" s="143">
        <v>67.06</v>
      </c>
      <c r="G284" s="176">
        <v>68.58</v>
      </c>
      <c r="H284" s="209">
        <f>IF(P.O.!$F$4 = "DESONERADO", SEINFRA!F284, SEINFRA!G284)</f>
        <v>68.58</v>
      </c>
    </row>
    <row r="285" spans="1:8" ht="11.25" customHeight="1">
      <c r="A285" s="172" t="s">
        <v>18417</v>
      </c>
      <c r="B285" s="173" t="s">
        <v>18418</v>
      </c>
      <c r="C285" s="215" t="s">
        <v>18419</v>
      </c>
      <c r="D285" s="215"/>
      <c r="E285" s="173" t="s">
        <v>1238</v>
      </c>
      <c r="F285" s="143">
        <v>68.040000000000006</v>
      </c>
      <c r="G285" s="176">
        <v>69.56</v>
      </c>
      <c r="H285" s="209">
        <f>IF(P.O.!$F$4 = "DESONERADO", SEINFRA!F285, SEINFRA!G285)</f>
        <v>69.56</v>
      </c>
    </row>
    <row r="286" spans="1:8" ht="11.25" customHeight="1">
      <c r="A286" s="172" t="s">
        <v>18420</v>
      </c>
      <c r="B286" s="173" t="s">
        <v>18421</v>
      </c>
      <c r="C286" s="215" t="s">
        <v>18422</v>
      </c>
      <c r="D286" s="215"/>
      <c r="E286" s="173" t="s">
        <v>1238</v>
      </c>
      <c r="F286" s="143">
        <v>70.430000000000007</v>
      </c>
      <c r="G286" s="176">
        <v>72</v>
      </c>
      <c r="H286" s="209">
        <f>IF(P.O.!$F$4 = "DESONERADO", SEINFRA!F286, SEINFRA!G286)</f>
        <v>72</v>
      </c>
    </row>
    <row r="287" spans="1:8" ht="11.25" customHeight="1">
      <c r="A287" s="172" t="s">
        <v>18423</v>
      </c>
      <c r="B287" s="173" t="s">
        <v>18424</v>
      </c>
      <c r="C287" s="215" t="s">
        <v>18425</v>
      </c>
      <c r="D287" s="215"/>
      <c r="E287" s="173" t="s">
        <v>1238</v>
      </c>
      <c r="F287" s="143">
        <v>74.47</v>
      </c>
      <c r="G287" s="176">
        <v>76.099999999999994</v>
      </c>
      <c r="H287" s="209">
        <f>IF(P.O.!$F$4 = "DESONERADO", SEINFRA!F287, SEINFRA!G287)</f>
        <v>76.099999999999994</v>
      </c>
    </row>
    <row r="288" spans="1:8" ht="11.25" customHeight="1">
      <c r="A288" s="172" t="s">
        <v>18426</v>
      </c>
      <c r="B288" s="173" t="s">
        <v>18427</v>
      </c>
      <c r="C288" s="215" t="s">
        <v>18428</v>
      </c>
      <c r="D288" s="215"/>
      <c r="E288" s="173" t="s">
        <v>1238</v>
      </c>
      <c r="F288" s="143">
        <v>77.23</v>
      </c>
      <c r="G288" s="176">
        <v>78.87</v>
      </c>
      <c r="H288" s="209">
        <f>IF(P.O.!$F$4 = "DESONERADO", SEINFRA!F288, SEINFRA!G288)</f>
        <v>78.87</v>
      </c>
    </row>
    <row r="289" spans="1:8" ht="11.25" customHeight="1">
      <c r="A289" s="141" t="s">
        <v>12186</v>
      </c>
      <c r="B289" s="214" t="s">
        <v>18429</v>
      </c>
      <c r="C289" s="214"/>
      <c r="D289" s="214"/>
      <c r="E289" s="787"/>
      <c r="F289" s="143">
        <v>17711.41</v>
      </c>
      <c r="G289" s="175">
        <v>18336.5</v>
      </c>
      <c r="H289" s="209">
        <f>IF(P.O.!$F$4 = "DESONERADO", SEINFRA!F289, SEINFRA!G289)</f>
        <v>18336.5</v>
      </c>
    </row>
    <row r="290" spans="1:8" ht="11.25" customHeight="1">
      <c r="A290" s="172" t="s">
        <v>18430</v>
      </c>
      <c r="B290" s="173" t="s">
        <v>18431</v>
      </c>
      <c r="C290" s="215" t="s">
        <v>18432</v>
      </c>
      <c r="D290" s="215"/>
      <c r="E290" s="173" t="s">
        <v>1238</v>
      </c>
      <c r="F290" s="143">
        <v>899.5</v>
      </c>
      <c r="G290" s="176">
        <v>961.48</v>
      </c>
      <c r="H290" s="209">
        <f>IF(P.O.!$F$4 = "DESONERADO", SEINFRA!F290, SEINFRA!G290)</f>
        <v>961.48</v>
      </c>
    </row>
    <row r="291" spans="1:8" ht="11.25" customHeight="1">
      <c r="A291" s="172" t="s">
        <v>18433</v>
      </c>
      <c r="B291" s="173" t="s">
        <v>18434</v>
      </c>
      <c r="C291" s="215" t="s">
        <v>18435</v>
      </c>
      <c r="D291" s="215"/>
      <c r="E291" s="173" t="s">
        <v>1238</v>
      </c>
      <c r="F291" s="143">
        <v>1005.54</v>
      </c>
      <c r="G291" s="176">
        <v>1074.4100000000001</v>
      </c>
      <c r="H291" s="209">
        <f>IF(P.O.!$F$4 = "DESONERADO", SEINFRA!F291, SEINFRA!G291)</f>
        <v>1074.4100000000001</v>
      </c>
    </row>
    <row r="292" spans="1:8" ht="11.25" customHeight="1">
      <c r="A292" s="172" t="s">
        <v>18436</v>
      </c>
      <c r="B292" s="173" t="s">
        <v>18437</v>
      </c>
      <c r="C292" s="215" t="s">
        <v>18438</v>
      </c>
      <c r="D292" s="215"/>
      <c r="E292" s="173" t="s">
        <v>1238</v>
      </c>
      <c r="F292" s="143">
        <v>608.27</v>
      </c>
      <c r="G292" s="176">
        <v>648.92999999999995</v>
      </c>
      <c r="H292" s="209">
        <f>IF(P.O.!$F$4 = "DESONERADO", SEINFRA!F292, SEINFRA!G292)</f>
        <v>648.92999999999995</v>
      </c>
    </row>
    <row r="293" spans="1:8" ht="11.25" customHeight="1">
      <c r="A293" s="172" t="s">
        <v>18439</v>
      </c>
      <c r="B293" s="173" t="s">
        <v>18440</v>
      </c>
      <c r="C293" s="215" t="s">
        <v>18441</v>
      </c>
      <c r="D293" s="215"/>
      <c r="E293" s="173" t="s">
        <v>1238</v>
      </c>
      <c r="F293" s="143">
        <v>180.23</v>
      </c>
      <c r="G293" s="176">
        <v>187.92</v>
      </c>
      <c r="H293" s="209">
        <f>IF(P.O.!$F$4 = "DESONERADO", SEINFRA!F293, SEINFRA!G293)</f>
        <v>187.92</v>
      </c>
    </row>
    <row r="294" spans="1:8" ht="11.25" customHeight="1">
      <c r="A294" s="216" t="s">
        <v>18442</v>
      </c>
      <c r="B294" s="215" t="s">
        <v>18443</v>
      </c>
      <c r="C294" s="215" t="s">
        <v>18444</v>
      </c>
      <c r="D294" s="215"/>
      <c r="E294" s="173" t="s">
        <v>1238</v>
      </c>
      <c r="F294" s="143">
        <v>862.43</v>
      </c>
      <c r="G294" s="217">
        <v>925.99</v>
      </c>
      <c r="H294" s="209">
        <f>IF(P.O.!$F$4 = "DESONERADO", SEINFRA!F294, SEINFRA!G294)</f>
        <v>925.99</v>
      </c>
    </row>
    <row r="295" spans="1:8" ht="11.25" customHeight="1">
      <c r="A295" s="216"/>
      <c r="B295" s="215"/>
      <c r="C295" s="215"/>
      <c r="D295" s="215"/>
      <c r="E295" s="173"/>
      <c r="F295" s="143"/>
      <c r="G295" s="217"/>
      <c r="H295" s="209">
        <f>IF(P.O.!$F$4 = "DESONERADO", SEINFRA!F295, SEINFRA!G295)</f>
        <v>0</v>
      </c>
    </row>
    <row r="296" spans="1:8" ht="11.25" customHeight="1">
      <c r="A296" s="216" t="s">
        <v>18445</v>
      </c>
      <c r="B296" s="215" t="s">
        <v>18446</v>
      </c>
      <c r="C296" s="215" t="s">
        <v>18447</v>
      </c>
      <c r="D296" s="215"/>
      <c r="E296" s="173" t="s">
        <v>1238</v>
      </c>
      <c r="F296" s="143">
        <v>963.15</v>
      </c>
      <c r="G296" s="217">
        <v>1033.77</v>
      </c>
      <c r="H296" s="209">
        <f>IF(P.O.!$F$4 = "DESONERADO", SEINFRA!F296, SEINFRA!G296)</f>
        <v>1033.77</v>
      </c>
    </row>
    <row r="297" spans="1:8" ht="11.25" customHeight="1">
      <c r="A297" s="216"/>
      <c r="B297" s="215"/>
      <c r="C297" s="215"/>
      <c r="D297" s="215"/>
      <c r="E297" s="173"/>
      <c r="F297" s="143"/>
      <c r="G297" s="217"/>
      <c r="H297" s="209">
        <f>IF(P.O.!$F$4 = "DESONERADO", SEINFRA!F297, SEINFRA!G297)</f>
        <v>0</v>
      </c>
    </row>
    <row r="298" spans="1:8" ht="11.25" customHeight="1">
      <c r="A298" s="216" t="s">
        <v>18448</v>
      </c>
      <c r="B298" s="215" t="s">
        <v>18449</v>
      </c>
      <c r="C298" s="215" t="s">
        <v>18450</v>
      </c>
      <c r="D298" s="215"/>
      <c r="E298" s="173" t="s">
        <v>1238</v>
      </c>
      <c r="F298" s="143">
        <v>483.27</v>
      </c>
      <c r="G298" s="217">
        <v>518.53</v>
      </c>
      <c r="H298" s="209">
        <f>IF(P.O.!$F$4 = "DESONERADO", SEINFRA!F298, SEINFRA!G298)</f>
        <v>518.53</v>
      </c>
    </row>
    <row r="299" spans="1:8" ht="11.25" customHeight="1">
      <c r="A299" s="216"/>
      <c r="B299" s="215"/>
      <c r="C299" s="215"/>
      <c r="D299" s="215"/>
      <c r="E299" s="173"/>
      <c r="F299" s="143"/>
      <c r="G299" s="217"/>
      <c r="H299" s="209">
        <f>IF(P.O.!$F$4 = "DESONERADO", SEINFRA!F299, SEINFRA!G299)</f>
        <v>0</v>
      </c>
    </row>
    <row r="300" spans="1:8" ht="11.25" customHeight="1">
      <c r="A300" s="216" t="s">
        <v>18451</v>
      </c>
      <c r="B300" s="215" t="s">
        <v>18452</v>
      </c>
      <c r="C300" s="215" t="s">
        <v>18453</v>
      </c>
      <c r="D300" s="215"/>
      <c r="E300" s="173" t="s">
        <v>1238</v>
      </c>
      <c r="F300" s="143">
        <v>85.25</v>
      </c>
      <c r="G300" s="217">
        <v>85.86</v>
      </c>
      <c r="H300" s="209">
        <f>IF(P.O.!$F$4 = "DESONERADO", SEINFRA!F300, SEINFRA!G300)</f>
        <v>85.86</v>
      </c>
    </row>
    <row r="301" spans="1:8" ht="11.25" customHeight="1">
      <c r="A301" s="216"/>
      <c r="B301" s="215"/>
      <c r="C301" s="215"/>
      <c r="D301" s="215"/>
      <c r="E301" s="173"/>
      <c r="F301" s="143"/>
      <c r="G301" s="217"/>
      <c r="H301" s="209">
        <f>IF(P.O.!$F$4 = "DESONERADO", SEINFRA!F301, SEINFRA!G301)</f>
        <v>0</v>
      </c>
    </row>
    <row r="302" spans="1:8" ht="11.25" customHeight="1">
      <c r="A302" s="216" t="s">
        <v>18454</v>
      </c>
      <c r="B302" s="215" t="s">
        <v>18455</v>
      </c>
      <c r="C302" s="215" t="s">
        <v>18456</v>
      </c>
      <c r="D302" s="215"/>
      <c r="E302" s="173" t="s">
        <v>1238</v>
      </c>
      <c r="F302" s="143">
        <v>81.7</v>
      </c>
      <c r="G302" s="217">
        <v>82.46</v>
      </c>
      <c r="H302" s="209">
        <f>IF(P.O.!$F$4 = "DESONERADO", SEINFRA!F302, SEINFRA!G302)</f>
        <v>82.46</v>
      </c>
    </row>
    <row r="303" spans="1:8" ht="11.25" customHeight="1">
      <c r="A303" s="216"/>
      <c r="B303" s="215"/>
      <c r="C303" s="215"/>
      <c r="D303" s="215"/>
      <c r="E303" s="173"/>
      <c r="F303" s="143"/>
      <c r="G303" s="217"/>
      <c r="H303" s="209">
        <f>IF(P.O.!$F$4 = "DESONERADO", SEINFRA!F303, SEINFRA!G303)</f>
        <v>0</v>
      </c>
    </row>
    <row r="304" spans="1:8" ht="11.25" customHeight="1">
      <c r="A304" s="172" t="s">
        <v>18457</v>
      </c>
      <c r="B304" s="173" t="s">
        <v>18458</v>
      </c>
      <c r="C304" s="215" t="s">
        <v>18459</v>
      </c>
      <c r="D304" s="215"/>
      <c r="E304" s="173" t="s">
        <v>1238</v>
      </c>
      <c r="F304" s="143">
        <v>85.47</v>
      </c>
      <c r="G304" s="176">
        <v>93.8</v>
      </c>
      <c r="H304" s="209">
        <f>IF(P.O.!$F$4 = "DESONERADO", SEINFRA!F304, SEINFRA!G304)</f>
        <v>93.8</v>
      </c>
    </row>
    <row r="305" spans="1:8" ht="11.25" customHeight="1">
      <c r="A305" s="172" t="s">
        <v>18460</v>
      </c>
      <c r="B305" s="173" t="s">
        <v>18461</v>
      </c>
      <c r="C305" s="215" t="s">
        <v>18462</v>
      </c>
      <c r="D305" s="215"/>
      <c r="E305" s="173" t="s">
        <v>1238</v>
      </c>
      <c r="F305" s="143">
        <v>48.92</v>
      </c>
      <c r="G305" s="176">
        <v>53.69</v>
      </c>
      <c r="H305" s="209">
        <f>IF(P.O.!$F$4 = "DESONERADO", SEINFRA!F305, SEINFRA!G305)</f>
        <v>53.69</v>
      </c>
    </row>
    <row r="306" spans="1:8" ht="11.25" customHeight="1">
      <c r="A306" s="172" t="s">
        <v>18463</v>
      </c>
      <c r="B306" s="173" t="s">
        <v>18464</v>
      </c>
      <c r="C306" s="215" t="s">
        <v>18465</v>
      </c>
      <c r="D306" s="215"/>
      <c r="E306" s="173" t="s">
        <v>1238</v>
      </c>
      <c r="F306" s="143">
        <v>64.61</v>
      </c>
      <c r="G306" s="176">
        <v>70.91</v>
      </c>
      <c r="H306" s="209">
        <f>IF(P.O.!$F$4 = "DESONERADO", SEINFRA!F306, SEINFRA!G306)</f>
        <v>70.91</v>
      </c>
    </row>
    <row r="307" spans="1:8" ht="11.25" customHeight="1">
      <c r="A307" s="172" t="s">
        <v>18466</v>
      </c>
      <c r="B307" s="173" t="s">
        <v>18467</v>
      </c>
      <c r="C307" s="215" t="s">
        <v>18468</v>
      </c>
      <c r="D307" s="215"/>
      <c r="E307" s="173" t="s">
        <v>1238</v>
      </c>
      <c r="F307" s="143">
        <v>75.69</v>
      </c>
      <c r="G307" s="176">
        <v>83.07</v>
      </c>
      <c r="H307" s="209">
        <f>IF(P.O.!$F$4 = "DESONERADO", SEINFRA!F307, SEINFRA!G307)</f>
        <v>83.07</v>
      </c>
    </row>
    <row r="308" spans="1:8" ht="11.25" customHeight="1">
      <c r="A308" s="172" t="s">
        <v>18469</v>
      </c>
      <c r="B308" s="173" t="s">
        <v>18470</v>
      </c>
      <c r="C308" s="215" t="s">
        <v>18471</v>
      </c>
      <c r="D308" s="215"/>
      <c r="E308" s="173" t="s">
        <v>1238</v>
      </c>
      <c r="F308" s="143">
        <v>88.61</v>
      </c>
      <c r="G308" s="176">
        <v>97.25</v>
      </c>
      <c r="H308" s="209">
        <f>IF(P.O.!$F$4 = "DESONERADO", SEINFRA!F308, SEINFRA!G308)</f>
        <v>97.25</v>
      </c>
    </row>
    <row r="309" spans="1:8" ht="11.25" customHeight="1">
      <c r="A309" s="172" t="s">
        <v>18472</v>
      </c>
      <c r="B309" s="173" t="s">
        <v>18473</v>
      </c>
      <c r="C309" s="215" t="s">
        <v>18474</v>
      </c>
      <c r="D309" s="215"/>
      <c r="E309" s="173" t="s">
        <v>1238</v>
      </c>
      <c r="F309" s="143">
        <v>64.61</v>
      </c>
      <c r="G309" s="176">
        <v>70.91</v>
      </c>
      <c r="H309" s="209">
        <f>IF(P.O.!$F$4 = "DESONERADO", SEINFRA!F309, SEINFRA!G309)</f>
        <v>70.91</v>
      </c>
    </row>
    <row r="310" spans="1:8" ht="11.25" customHeight="1">
      <c r="A310" s="172" t="s">
        <v>18475</v>
      </c>
      <c r="B310" s="173" t="s">
        <v>18476</v>
      </c>
      <c r="C310" s="215" t="s">
        <v>18477</v>
      </c>
      <c r="D310" s="215"/>
      <c r="E310" s="173" t="s">
        <v>1238</v>
      </c>
      <c r="F310" s="143">
        <v>97.65</v>
      </c>
      <c r="G310" s="176">
        <v>107.18</v>
      </c>
      <c r="H310" s="209">
        <f>IF(P.O.!$F$4 = "DESONERADO", SEINFRA!F310, SEINFRA!G310)</f>
        <v>107.18</v>
      </c>
    </row>
    <row r="311" spans="1:8" ht="11.25" customHeight="1">
      <c r="A311" s="172" t="s">
        <v>18478</v>
      </c>
      <c r="B311" s="173" t="s">
        <v>18479</v>
      </c>
      <c r="C311" s="215" t="s">
        <v>18480</v>
      </c>
      <c r="D311" s="215"/>
      <c r="E311" s="173" t="s">
        <v>1238</v>
      </c>
      <c r="F311" s="143">
        <v>130.69999999999999</v>
      </c>
      <c r="G311" s="176">
        <v>143.44</v>
      </c>
      <c r="H311" s="209">
        <f>IF(P.O.!$F$4 = "DESONERADO", SEINFRA!F311, SEINFRA!G311)</f>
        <v>143.44</v>
      </c>
    </row>
    <row r="312" spans="1:8" ht="11.25" customHeight="1">
      <c r="A312" s="172" t="s">
        <v>18481</v>
      </c>
      <c r="B312" s="173" t="s">
        <v>18482</v>
      </c>
      <c r="C312" s="215" t="s">
        <v>18483</v>
      </c>
      <c r="D312" s="215"/>
      <c r="E312" s="173" t="s">
        <v>1238</v>
      </c>
      <c r="F312" s="143">
        <v>163.92</v>
      </c>
      <c r="G312" s="176">
        <v>179.91</v>
      </c>
      <c r="H312" s="209">
        <f>IF(P.O.!$F$4 = "DESONERADO", SEINFRA!F312, SEINFRA!G312)</f>
        <v>179.91</v>
      </c>
    </row>
    <row r="313" spans="1:8" ht="11.25" customHeight="1">
      <c r="A313" s="172" t="s">
        <v>18484</v>
      </c>
      <c r="B313" s="173" t="s">
        <v>18485</v>
      </c>
      <c r="C313" s="215" t="s">
        <v>18486</v>
      </c>
      <c r="D313" s="215"/>
      <c r="E313" s="173" t="s">
        <v>1238</v>
      </c>
      <c r="F313" s="143">
        <v>9.57</v>
      </c>
      <c r="G313" s="176">
        <v>9.9700000000000006</v>
      </c>
      <c r="H313" s="209">
        <f>IF(P.O.!$F$4 = "DESONERADO", SEINFRA!F313, SEINFRA!G313)</f>
        <v>9.9700000000000006</v>
      </c>
    </row>
    <row r="314" spans="1:8" ht="11.25" customHeight="1">
      <c r="A314" s="172" t="s">
        <v>18487</v>
      </c>
      <c r="B314" s="173" t="s">
        <v>18488</v>
      </c>
      <c r="C314" s="215" t="s">
        <v>18489</v>
      </c>
      <c r="D314" s="215"/>
      <c r="E314" s="173" t="s">
        <v>1238</v>
      </c>
      <c r="F314" s="143">
        <v>12.68</v>
      </c>
      <c r="G314" s="176">
        <v>13.19</v>
      </c>
      <c r="H314" s="209">
        <f>IF(P.O.!$F$4 = "DESONERADO", SEINFRA!F314, SEINFRA!G314)</f>
        <v>13.19</v>
      </c>
    </row>
    <row r="315" spans="1:8" ht="11.25" customHeight="1">
      <c r="A315" s="172" t="s">
        <v>18490</v>
      </c>
      <c r="B315" s="173" t="s">
        <v>18491</v>
      </c>
      <c r="C315" s="215" t="s">
        <v>18492</v>
      </c>
      <c r="D315" s="215"/>
      <c r="E315" s="173" t="s">
        <v>1238</v>
      </c>
      <c r="F315" s="143">
        <v>17.68</v>
      </c>
      <c r="G315" s="176">
        <v>18.07</v>
      </c>
      <c r="H315" s="209">
        <f>IF(P.O.!$F$4 = "DESONERADO", SEINFRA!F315, SEINFRA!G315)</f>
        <v>18.07</v>
      </c>
    </row>
    <row r="316" spans="1:8" ht="11.25" customHeight="1">
      <c r="A316" s="172" t="s">
        <v>18493</v>
      </c>
      <c r="B316" s="173" t="s">
        <v>18494</v>
      </c>
      <c r="C316" s="215" t="s">
        <v>18495</v>
      </c>
      <c r="D316" s="215"/>
      <c r="E316" s="173" t="s">
        <v>1238</v>
      </c>
      <c r="F316" s="143">
        <v>56.51</v>
      </c>
      <c r="G316" s="176">
        <v>57.25</v>
      </c>
      <c r="H316" s="209">
        <f>IF(P.O.!$F$4 = "DESONERADO", SEINFRA!F316, SEINFRA!G316)</f>
        <v>57.25</v>
      </c>
    </row>
    <row r="317" spans="1:8" ht="11.25" customHeight="1">
      <c r="A317" s="172" t="s">
        <v>18496</v>
      </c>
      <c r="B317" s="173" t="s">
        <v>18497</v>
      </c>
      <c r="C317" s="215" t="s">
        <v>18498</v>
      </c>
      <c r="D317" s="215"/>
      <c r="E317" s="173" t="s">
        <v>1238</v>
      </c>
      <c r="F317" s="143">
        <v>22.05</v>
      </c>
      <c r="G317" s="176">
        <v>22.9</v>
      </c>
      <c r="H317" s="209">
        <f>IF(P.O.!$F$4 = "DESONERADO", SEINFRA!F317, SEINFRA!G317)</f>
        <v>22.9</v>
      </c>
    </row>
    <row r="318" spans="1:8" ht="11.25" customHeight="1">
      <c r="A318" s="172" t="s">
        <v>18499</v>
      </c>
      <c r="B318" s="173" t="s">
        <v>18500</v>
      </c>
      <c r="C318" s="215" t="s">
        <v>18501</v>
      </c>
      <c r="D318" s="215"/>
      <c r="E318" s="173" t="s">
        <v>1238</v>
      </c>
      <c r="F318" s="143">
        <v>32.270000000000003</v>
      </c>
      <c r="G318" s="176">
        <v>33.409999999999997</v>
      </c>
      <c r="H318" s="209">
        <f>IF(P.O.!$F$4 = "DESONERADO", SEINFRA!F318, SEINFRA!G318)</f>
        <v>33.409999999999997</v>
      </c>
    </row>
    <row r="319" spans="1:8" ht="11.25" customHeight="1">
      <c r="A319" s="172" t="s">
        <v>18502</v>
      </c>
      <c r="B319" s="173" t="s">
        <v>18503</v>
      </c>
      <c r="C319" s="215" t="s">
        <v>18504</v>
      </c>
      <c r="D319" s="215"/>
      <c r="E319" s="173" t="s">
        <v>1238</v>
      </c>
      <c r="F319" s="143">
        <v>42.89</v>
      </c>
      <c r="G319" s="176">
        <v>43.92</v>
      </c>
      <c r="H319" s="209">
        <f>IF(P.O.!$F$4 = "DESONERADO", SEINFRA!F319, SEINFRA!G319)</f>
        <v>43.92</v>
      </c>
    </row>
    <row r="320" spans="1:8" ht="11.25" customHeight="1">
      <c r="A320" s="172" t="s">
        <v>18505</v>
      </c>
      <c r="B320" s="173" t="s">
        <v>18506</v>
      </c>
      <c r="C320" s="215" t="s">
        <v>18507</v>
      </c>
      <c r="D320" s="215"/>
      <c r="E320" s="173" t="s">
        <v>1238</v>
      </c>
      <c r="F320" s="143">
        <v>84.63</v>
      </c>
      <c r="G320" s="176">
        <v>85.95</v>
      </c>
      <c r="H320" s="209">
        <f>IF(P.O.!$F$4 = "DESONERADO", SEINFRA!F320, SEINFRA!G320)</f>
        <v>85.95</v>
      </c>
    </row>
    <row r="321" spans="1:8" ht="11.25" customHeight="1">
      <c r="A321" s="172" t="s">
        <v>18508</v>
      </c>
      <c r="B321" s="173" t="s">
        <v>18509</v>
      </c>
      <c r="C321" s="215" t="s">
        <v>18510</v>
      </c>
      <c r="D321" s="215"/>
      <c r="E321" s="173" t="s">
        <v>111</v>
      </c>
      <c r="F321" s="143">
        <v>1714.35</v>
      </c>
      <c r="G321" s="176">
        <v>1747.31</v>
      </c>
      <c r="H321" s="209">
        <f>IF(P.O.!$F$4 = "DESONERADO", SEINFRA!F321, SEINFRA!G321)</f>
        <v>1747.31</v>
      </c>
    </row>
    <row r="322" spans="1:8" ht="11.25" customHeight="1">
      <c r="A322" s="172" t="s">
        <v>18511</v>
      </c>
      <c r="B322" s="173" t="s">
        <v>18512</v>
      </c>
      <c r="C322" s="215" t="s">
        <v>18513</v>
      </c>
      <c r="D322" s="215"/>
      <c r="E322" s="173" t="s">
        <v>111</v>
      </c>
      <c r="F322" s="143">
        <v>2320.81</v>
      </c>
      <c r="G322" s="176">
        <v>2366.1</v>
      </c>
      <c r="H322" s="209">
        <f>IF(P.O.!$F$4 = "DESONERADO", SEINFRA!F322, SEINFRA!G322)</f>
        <v>2366.1</v>
      </c>
    </row>
    <row r="323" spans="1:8" ht="11.25" customHeight="1">
      <c r="A323" s="172" t="s">
        <v>18514</v>
      </c>
      <c r="B323" s="173" t="s">
        <v>18515</v>
      </c>
      <c r="C323" s="215" t="s">
        <v>18516</v>
      </c>
      <c r="D323" s="215"/>
      <c r="E323" s="173" t="s">
        <v>111</v>
      </c>
      <c r="F323" s="143">
        <v>2814.1</v>
      </c>
      <c r="G323" s="176">
        <v>2862.84</v>
      </c>
      <c r="H323" s="209">
        <f>IF(P.O.!$F$4 = "DESONERADO", SEINFRA!F323, SEINFRA!G323)</f>
        <v>2862.84</v>
      </c>
    </row>
    <row r="324" spans="1:8" ht="11.25" customHeight="1">
      <c r="A324" s="172" t="s">
        <v>18517</v>
      </c>
      <c r="B324" s="173" t="s">
        <v>18518</v>
      </c>
      <c r="C324" s="215" t="s">
        <v>18519</v>
      </c>
      <c r="D324" s="215"/>
      <c r="E324" s="173" t="s">
        <v>111</v>
      </c>
      <c r="F324" s="143">
        <v>4594.3500000000004</v>
      </c>
      <c r="G324" s="176">
        <v>4656.08</v>
      </c>
      <c r="H324" s="209">
        <f>IF(P.O.!$F$4 = "DESONERADO", SEINFRA!F324, SEINFRA!G324)</f>
        <v>4656.08</v>
      </c>
    </row>
    <row r="325" spans="1:8" ht="11.25" customHeight="1">
      <c r="A325" s="141" t="s">
        <v>18520</v>
      </c>
      <c r="B325" s="214" t="s">
        <v>18521</v>
      </c>
      <c r="C325" s="214"/>
      <c r="D325" s="214"/>
      <c r="E325" s="787"/>
      <c r="F325" s="143">
        <v>671.41</v>
      </c>
      <c r="G325" s="175">
        <v>697.93</v>
      </c>
      <c r="H325" s="209">
        <f>IF(P.O.!$F$4 = "DESONERADO", SEINFRA!F325, SEINFRA!G325)</f>
        <v>697.93</v>
      </c>
    </row>
    <row r="326" spans="1:8" ht="11.25" customHeight="1">
      <c r="A326" s="172" t="s">
        <v>18522</v>
      </c>
      <c r="B326" s="173" t="s">
        <v>18523</v>
      </c>
      <c r="C326" s="215" t="s">
        <v>18524</v>
      </c>
      <c r="D326" s="215"/>
      <c r="E326" s="173" t="s">
        <v>343</v>
      </c>
      <c r="F326" s="143">
        <v>31.38</v>
      </c>
      <c r="G326" s="176">
        <v>34.44</v>
      </c>
      <c r="H326" s="209">
        <f>IF(P.O.!$F$4 = "DESONERADO", SEINFRA!F326, SEINFRA!G326)</f>
        <v>34.44</v>
      </c>
    </row>
    <row r="327" spans="1:8" ht="11.25" customHeight="1">
      <c r="A327" s="172" t="s">
        <v>18525</v>
      </c>
      <c r="B327" s="173" t="s">
        <v>18526</v>
      </c>
      <c r="C327" s="215" t="s">
        <v>18527</v>
      </c>
      <c r="D327" s="215"/>
      <c r="E327" s="173" t="s">
        <v>1238</v>
      </c>
      <c r="F327" s="143">
        <v>104.47</v>
      </c>
      <c r="G327" s="176">
        <v>106.55</v>
      </c>
      <c r="H327" s="209">
        <f>IF(P.O.!$F$4 = "DESONERADO", SEINFRA!F327, SEINFRA!G327)</f>
        <v>106.55</v>
      </c>
    </row>
    <row r="328" spans="1:8" ht="11.25" customHeight="1">
      <c r="A328" s="172" t="s">
        <v>18528</v>
      </c>
      <c r="B328" s="173" t="s">
        <v>18529</v>
      </c>
      <c r="C328" s="215" t="s">
        <v>18530</v>
      </c>
      <c r="D328" s="215"/>
      <c r="E328" s="173" t="s">
        <v>1238</v>
      </c>
      <c r="F328" s="143">
        <v>32.56</v>
      </c>
      <c r="G328" s="176">
        <v>34.729999999999997</v>
      </c>
      <c r="H328" s="209">
        <f>IF(P.O.!$F$4 = "DESONERADO", SEINFRA!F328, SEINFRA!G328)</f>
        <v>34.729999999999997</v>
      </c>
    </row>
    <row r="329" spans="1:8" ht="11.25" customHeight="1">
      <c r="A329" s="172" t="s">
        <v>18531</v>
      </c>
      <c r="B329" s="173" t="s">
        <v>18532</v>
      </c>
      <c r="C329" s="215" t="s">
        <v>18533</v>
      </c>
      <c r="D329" s="215"/>
      <c r="E329" s="173" t="s">
        <v>1238</v>
      </c>
      <c r="F329" s="143">
        <v>108.38</v>
      </c>
      <c r="G329" s="176">
        <v>111.44</v>
      </c>
      <c r="H329" s="209">
        <f>IF(P.O.!$F$4 = "DESONERADO", SEINFRA!F329, SEINFRA!G329)</f>
        <v>111.44</v>
      </c>
    </row>
    <row r="330" spans="1:8" ht="11.25" customHeight="1">
      <c r="A330" s="172" t="s">
        <v>18534</v>
      </c>
      <c r="B330" s="173" t="s">
        <v>18535</v>
      </c>
      <c r="C330" s="215" t="s">
        <v>18536</v>
      </c>
      <c r="D330" s="215"/>
      <c r="E330" s="173" t="s">
        <v>1238</v>
      </c>
      <c r="F330" s="143">
        <v>36.479999999999997</v>
      </c>
      <c r="G330" s="176">
        <v>39.630000000000003</v>
      </c>
      <c r="H330" s="209">
        <f>IF(P.O.!$F$4 = "DESONERADO", SEINFRA!F330, SEINFRA!G330)</f>
        <v>39.630000000000003</v>
      </c>
    </row>
    <row r="331" spans="1:8" ht="11.25" customHeight="1">
      <c r="A331" s="216" t="s">
        <v>18537</v>
      </c>
      <c r="B331" s="215" t="s">
        <v>18538</v>
      </c>
      <c r="C331" s="215" t="s">
        <v>18539</v>
      </c>
      <c r="D331" s="215"/>
      <c r="E331" s="173" t="s">
        <v>1238</v>
      </c>
      <c r="F331" s="143">
        <v>108.65</v>
      </c>
      <c r="G331" s="217">
        <v>109.69</v>
      </c>
      <c r="H331" s="209">
        <f>IF(P.O.!$F$4 = "DESONERADO", SEINFRA!F331, SEINFRA!G331)</f>
        <v>109.69</v>
      </c>
    </row>
    <row r="332" spans="1:8" ht="11.25" customHeight="1">
      <c r="A332" s="216"/>
      <c r="B332" s="215"/>
      <c r="C332" s="215"/>
      <c r="D332" s="215"/>
      <c r="E332" s="173"/>
      <c r="F332" s="143"/>
      <c r="G332" s="217"/>
      <c r="H332" s="209">
        <f>IF(P.O.!$F$4 = "DESONERADO", SEINFRA!F332, SEINFRA!G332)</f>
        <v>0</v>
      </c>
    </row>
    <row r="333" spans="1:8" ht="11.25" customHeight="1">
      <c r="A333" s="172" t="s">
        <v>18540</v>
      </c>
      <c r="B333" s="173" t="s">
        <v>18541</v>
      </c>
      <c r="C333" s="215" t="s">
        <v>18542</v>
      </c>
      <c r="D333" s="215"/>
      <c r="E333" s="173" t="s">
        <v>1238</v>
      </c>
      <c r="F333" s="143">
        <v>4.8099999999999996</v>
      </c>
      <c r="G333" s="176">
        <v>4.93</v>
      </c>
      <c r="H333" s="209">
        <f>IF(P.O.!$F$4 = "DESONERADO", SEINFRA!F333, SEINFRA!G333)</f>
        <v>4.93</v>
      </c>
    </row>
    <row r="334" spans="1:8" ht="11.25" customHeight="1">
      <c r="A334" s="172" t="s">
        <v>18543</v>
      </c>
      <c r="B334" s="173" t="s">
        <v>18544</v>
      </c>
      <c r="C334" s="215" t="s">
        <v>18545</v>
      </c>
      <c r="D334" s="215"/>
      <c r="E334" s="173" t="s">
        <v>1238</v>
      </c>
      <c r="F334" s="143">
        <v>4.9400000000000004</v>
      </c>
      <c r="G334" s="176">
        <v>5.0599999999999996</v>
      </c>
      <c r="H334" s="209">
        <f>IF(P.O.!$F$4 = "DESONERADO", SEINFRA!F334, SEINFRA!G334)</f>
        <v>5.0599999999999996</v>
      </c>
    </row>
    <row r="335" spans="1:8" ht="11.25" customHeight="1">
      <c r="A335" s="172" t="s">
        <v>18546</v>
      </c>
      <c r="B335" s="173" t="s">
        <v>18547</v>
      </c>
      <c r="C335" s="215" t="s">
        <v>18548</v>
      </c>
      <c r="D335" s="215"/>
      <c r="E335" s="173" t="s">
        <v>1238</v>
      </c>
      <c r="F335" s="143">
        <v>5.2</v>
      </c>
      <c r="G335" s="176">
        <v>5.31</v>
      </c>
      <c r="H335" s="209">
        <f>IF(P.O.!$F$4 = "DESONERADO", SEINFRA!F335, SEINFRA!G335)</f>
        <v>5.31</v>
      </c>
    </row>
    <row r="336" spans="1:8" ht="11.25" customHeight="1">
      <c r="A336" s="172" t="s">
        <v>18549</v>
      </c>
      <c r="B336" s="173" t="s">
        <v>18550</v>
      </c>
      <c r="C336" s="215" t="s">
        <v>18551</v>
      </c>
      <c r="D336" s="215"/>
      <c r="E336" s="173" t="s">
        <v>1238</v>
      </c>
      <c r="F336" s="143">
        <v>5.69</v>
      </c>
      <c r="G336" s="176">
        <v>5.82</v>
      </c>
      <c r="H336" s="209">
        <f>IF(P.O.!$F$4 = "DESONERADO", SEINFRA!F336, SEINFRA!G336)</f>
        <v>5.82</v>
      </c>
    </row>
    <row r="337" spans="1:8" ht="11.25" customHeight="1">
      <c r="A337" s="172" t="s">
        <v>18552</v>
      </c>
      <c r="B337" s="173" t="s">
        <v>18553</v>
      </c>
      <c r="C337" s="215" t="s">
        <v>18554</v>
      </c>
      <c r="D337" s="215"/>
      <c r="E337" s="173" t="s">
        <v>1238</v>
      </c>
      <c r="F337" s="143">
        <v>5.81</v>
      </c>
      <c r="G337" s="176">
        <v>5.94</v>
      </c>
      <c r="H337" s="209">
        <f>IF(P.O.!$F$4 = "DESONERADO", SEINFRA!F337, SEINFRA!G337)</f>
        <v>5.94</v>
      </c>
    </row>
    <row r="338" spans="1:8" ht="11.25" customHeight="1">
      <c r="A338" s="172" t="s">
        <v>18555</v>
      </c>
      <c r="B338" s="173" t="s">
        <v>18556</v>
      </c>
      <c r="C338" s="215" t="s">
        <v>18557</v>
      </c>
      <c r="D338" s="215"/>
      <c r="E338" s="173" t="s">
        <v>1238</v>
      </c>
      <c r="F338" s="143">
        <v>5.94</v>
      </c>
      <c r="G338" s="176">
        <v>6.07</v>
      </c>
      <c r="H338" s="209">
        <f>IF(P.O.!$F$4 = "DESONERADO", SEINFRA!F338, SEINFRA!G338)</f>
        <v>6.07</v>
      </c>
    </row>
    <row r="339" spans="1:8" ht="11.25" customHeight="1">
      <c r="A339" s="172" t="s">
        <v>18558</v>
      </c>
      <c r="B339" s="173" t="s">
        <v>18559</v>
      </c>
      <c r="C339" s="215" t="s">
        <v>18560</v>
      </c>
      <c r="D339" s="215"/>
      <c r="E339" s="173" t="s">
        <v>343</v>
      </c>
      <c r="F339" s="143">
        <v>2.02</v>
      </c>
      <c r="G339" s="176">
        <v>2.19</v>
      </c>
      <c r="H339" s="209">
        <f>IF(P.O.!$F$4 = "DESONERADO", SEINFRA!F339, SEINFRA!G339)</f>
        <v>2.19</v>
      </c>
    </row>
    <row r="340" spans="1:8" ht="11.25" customHeight="1">
      <c r="A340" s="172" t="s">
        <v>18561</v>
      </c>
      <c r="B340" s="173" t="s">
        <v>18562</v>
      </c>
      <c r="C340" s="215" t="s">
        <v>18563</v>
      </c>
      <c r="D340" s="215"/>
      <c r="E340" s="173" t="s">
        <v>343</v>
      </c>
      <c r="F340" s="143">
        <v>1.24</v>
      </c>
      <c r="G340" s="176">
        <v>1.28</v>
      </c>
      <c r="H340" s="209">
        <f>IF(P.O.!$F$4 = "DESONERADO", SEINFRA!F340, SEINFRA!G340)</f>
        <v>1.28</v>
      </c>
    </row>
    <row r="341" spans="1:8" ht="11.25" customHeight="1">
      <c r="A341" s="172" t="s">
        <v>18564</v>
      </c>
      <c r="B341" s="173" t="s">
        <v>18565</v>
      </c>
      <c r="C341" s="215" t="s">
        <v>18566</v>
      </c>
      <c r="D341" s="215"/>
      <c r="E341" s="173" t="s">
        <v>1238</v>
      </c>
      <c r="F341" s="143">
        <v>8.8800000000000008</v>
      </c>
      <c r="G341" s="176">
        <v>9.0399999999999991</v>
      </c>
      <c r="H341" s="209">
        <f>IF(P.O.!$F$4 = "DESONERADO", SEINFRA!F341, SEINFRA!G341)</f>
        <v>9.0399999999999991</v>
      </c>
    </row>
    <row r="342" spans="1:8" ht="11.25" customHeight="1">
      <c r="A342" s="172" t="s">
        <v>18567</v>
      </c>
      <c r="B342" s="173" t="s">
        <v>18568</v>
      </c>
      <c r="C342" s="215" t="s">
        <v>18569</v>
      </c>
      <c r="D342" s="215"/>
      <c r="E342" s="173" t="s">
        <v>1238</v>
      </c>
      <c r="F342" s="143">
        <v>55.38</v>
      </c>
      <c r="G342" s="176">
        <v>60.78</v>
      </c>
      <c r="H342" s="209">
        <f>IF(P.O.!$F$4 = "DESONERADO", SEINFRA!F342, SEINFRA!G342)</f>
        <v>60.78</v>
      </c>
    </row>
    <row r="343" spans="1:8" ht="11.25" customHeight="1">
      <c r="A343" s="172" t="s">
        <v>18570</v>
      </c>
      <c r="B343" s="173" t="s">
        <v>18571</v>
      </c>
      <c r="C343" s="215" t="s">
        <v>18572</v>
      </c>
      <c r="D343" s="215"/>
      <c r="E343" s="173" t="s">
        <v>1238</v>
      </c>
      <c r="F343" s="143">
        <v>12</v>
      </c>
      <c r="G343" s="176">
        <v>12.28</v>
      </c>
      <c r="H343" s="209">
        <f>IF(P.O.!$F$4 = "DESONERADO", SEINFRA!F343, SEINFRA!G343)</f>
        <v>12.28</v>
      </c>
    </row>
    <row r="344" spans="1:8" ht="11.25" customHeight="1">
      <c r="A344" s="172" t="s">
        <v>18573</v>
      </c>
      <c r="B344" s="173" t="s">
        <v>18574</v>
      </c>
      <c r="C344" s="215" t="s">
        <v>18575</v>
      </c>
      <c r="D344" s="215"/>
      <c r="E344" s="173" t="s">
        <v>1238</v>
      </c>
      <c r="F344" s="143">
        <v>1.73</v>
      </c>
      <c r="G344" s="176">
        <v>1.76</v>
      </c>
      <c r="H344" s="209">
        <f>IF(P.O.!$F$4 = "DESONERADO", SEINFRA!F344, SEINFRA!G344)</f>
        <v>1.76</v>
      </c>
    </row>
    <row r="345" spans="1:8" ht="11.25" customHeight="1">
      <c r="A345" s="216" t="s">
        <v>18576</v>
      </c>
      <c r="B345" s="215" t="s">
        <v>18577</v>
      </c>
      <c r="C345" s="215" t="s">
        <v>18578</v>
      </c>
      <c r="D345" s="215"/>
      <c r="E345" s="173" t="s">
        <v>1238</v>
      </c>
      <c r="F345" s="143">
        <v>77</v>
      </c>
      <c r="G345" s="217">
        <v>77</v>
      </c>
      <c r="H345" s="209">
        <f>IF(P.O.!$F$4 = "DESONERADO", SEINFRA!F345, SEINFRA!G345)</f>
        <v>77</v>
      </c>
    </row>
    <row r="346" spans="1:8" ht="11.25" customHeight="1">
      <c r="A346" s="216"/>
      <c r="B346" s="215"/>
      <c r="C346" s="215"/>
      <c r="D346" s="215"/>
      <c r="E346" s="173"/>
      <c r="F346" s="143"/>
      <c r="G346" s="217"/>
      <c r="H346" s="209">
        <f>IF(P.O.!$F$4 = "DESONERADO", SEINFRA!F346, SEINFRA!G346)</f>
        <v>0</v>
      </c>
    </row>
    <row r="347" spans="1:8" ht="11.25" customHeight="1">
      <c r="A347" s="172" t="s">
        <v>18579</v>
      </c>
      <c r="B347" s="173" t="s">
        <v>18580</v>
      </c>
      <c r="C347" s="215" t="s">
        <v>18581</v>
      </c>
      <c r="D347" s="215"/>
      <c r="E347" s="173" t="s">
        <v>1238</v>
      </c>
      <c r="F347" s="143">
        <v>31.38</v>
      </c>
      <c r="G347" s="176">
        <v>34.44</v>
      </c>
      <c r="H347" s="209">
        <f>IF(P.O.!$F$4 = "DESONERADO", SEINFRA!F347, SEINFRA!G347)</f>
        <v>34.44</v>
      </c>
    </row>
    <row r="348" spans="1:8" ht="11.25" customHeight="1">
      <c r="A348" s="172" t="s">
        <v>18582</v>
      </c>
      <c r="B348" s="173" t="s">
        <v>18583</v>
      </c>
      <c r="C348" s="215" t="s">
        <v>18584</v>
      </c>
      <c r="D348" s="215"/>
      <c r="E348" s="173" t="s">
        <v>1238</v>
      </c>
      <c r="F348" s="143">
        <v>27.47</v>
      </c>
      <c r="G348" s="176">
        <v>29.55</v>
      </c>
      <c r="H348" s="209">
        <f>IF(P.O.!$F$4 = "DESONERADO", SEINFRA!F348, SEINFRA!G348)</f>
        <v>29.55</v>
      </c>
    </row>
    <row r="349" spans="1:8" ht="11.25" customHeight="1">
      <c r="A349" s="141" t="s">
        <v>18585</v>
      </c>
      <c r="B349" s="214" t="s">
        <v>18586</v>
      </c>
      <c r="C349" s="214"/>
      <c r="D349" s="214"/>
      <c r="E349" s="787"/>
      <c r="F349" s="143">
        <v>370.46</v>
      </c>
      <c r="G349" s="175">
        <v>380.74</v>
      </c>
      <c r="H349" s="209">
        <f>IF(P.O.!$F$4 = "DESONERADO", SEINFRA!F349, SEINFRA!G349)</f>
        <v>380.74</v>
      </c>
    </row>
    <row r="350" spans="1:8" ht="11.25" customHeight="1">
      <c r="A350" s="172" t="s">
        <v>18587</v>
      </c>
      <c r="B350" s="173" t="s">
        <v>18588</v>
      </c>
      <c r="C350" s="215" t="s">
        <v>18589</v>
      </c>
      <c r="D350" s="215"/>
      <c r="E350" s="173" t="s">
        <v>111</v>
      </c>
      <c r="F350" s="143">
        <v>1.66</v>
      </c>
      <c r="G350" s="176">
        <v>1.7</v>
      </c>
      <c r="H350" s="209">
        <f>IF(P.O.!$F$4 = "DESONERADO", SEINFRA!F350, SEINFRA!G350)</f>
        <v>1.7</v>
      </c>
    </row>
    <row r="351" spans="1:8" ht="11.25" customHeight="1">
      <c r="A351" s="172" t="s">
        <v>18590</v>
      </c>
      <c r="B351" s="173" t="s">
        <v>18591</v>
      </c>
      <c r="C351" s="215" t="s">
        <v>18592</v>
      </c>
      <c r="D351" s="215"/>
      <c r="E351" s="173" t="s">
        <v>111</v>
      </c>
      <c r="F351" s="143">
        <v>2.35</v>
      </c>
      <c r="G351" s="176">
        <v>2.41</v>
      </c>
      <c r="H351" s="209">
        <f>IF(P.O.!$F$4 = "DESONERADO", SEINFRA!F351, SEINFRA!G351)</f>
        <v>2.41</v>
      </c>
    </row>
    <row r="352" spans="1:8" ht="11.25" customHeight="1">
      <c r="A352" s="172" t="s">
        <v>18593</v>
      </c>
      <c r="B352" s="173" t="s">
        <v>18594</v>
      </c>
      <c r="C352" s="215" t="s">
        <v>18595</v>
      </c>
      <c r="D352" s="215"/>
      <c r="E352" s="173" t="s">
        <v>111</v>
      </c>
      <c r="F352" s="143">
        <v>3.35</v>
      </c>
      <c r="G352" s="176">
        <v>3.44</v>
      </c>
      <c r="H352" s="209">
        <f>IF(P.O.!$F$4 = "DESONERADO", SEINFRA!F352, SEINFRA!G352)</f>
        <v>3.44</v>
      </c>
    </row>
    <row r="353" spans="1:8" ht="11.25" customHeight="1">
      <c r="A353" s="172" t="s">
        <v>18596</v>
      </c>
      <c r="B353" s="173" t="s">
        <v>18597</v>
      </c>
      <c r="C353" s="215" t="s">
        <v>18598</v>
      </c>
      <c r="D353" s="215"/>
      <c r="E353" s="173" t="s">
        <v>111</v>
      </c>
      <c r="F353" s="143">
        <v>5.86</v>
      </c>
      <c r="G353" s="176">
        <v>6.02</v>
      </c>
      <c r="H353" s="209">
        <f>IF(P.O.!$F$4 = "DESONERADO", SEINFRA!F353, SEINFRA!G353)</f>
        <v>6.02</v>
      </c>
    </row>
    <row r="354" spans="1:8" ht="11.25" customHeight="1">
      <c r="A354" s="172" t="s">
        <v>18599</v>
      </c>
      <c r="B354" s="173" t="s">
        <v>18600</v>
      </c>
      <c r="C354" s="215" t="s">
        <v>18601</v>
      </c>
      <c r="D354" s="215"/>
      <c r="E354" s="173" t="s">
        <v>111</v>
      </c>
      <c r="F354" s="143">
        <v>7.21</v>
      </c>
      <c r="G354" s="176">
        <v>7.4</v>
      </c>
      <c r="H354" s="209">
        <f>IF(P.O.!$F$4 = "DESONERADO", SEINFRA!F354, SEINFRA!G354)</f>
        <v>7.4</v>
      </c>
    </row>
    <row r="355" spans="1:8" ht="11.25" customHeight="1">
      <c r="A355" s="172" t="s">
        <v>18602</v>
      </c>
      <c r="B355" s="173" t="s">
        <v>18603</v>
      </c>
      <c r="C355" s="215" t="s">
        <v>18604</v>
      </c>
      <c r="D355" s="215"/>
      <c r="E355" s="173" t="s">
        <v>111</v>
      </c>
      <c r="F355" s="143">
        <v>11.81</v>
      </c>
      <c r="G355" s="176">
        <v>12.13</v>
      </c>
      <c r="H355" s="209">
        <f>IF(P.O.!$F$4 = "DESONERADO", SEINFRA!F355, SEINFRA!G355)</f>
        <v>12.13</v>
      </c>
    </row>
    <row r="356" spans="1:8" ht="11.25" customHeight="1">
      <c r="A356" s="172" t="s">
        <v>18605</v>
      </c>
      <c r="B356" s="173" t="s">
        <v>18606</v>
      </c>
      <c r="C356" s="215" t="s">
        <v>18607</v>
      </c>
      <c r="D356" s="215"/>
      <c r="E356" s="173" t="s">
        <v>111</v>
      </c>
      <c r="F356" s="143">
        <v>17.260000000000002</v>
      </c>
      <c r="G356" s="176">
        <v>17.72</v>
      </c>
      <c r="H356" s="209">
        <f>IF(P.O.!$F$4 = "DESONERADO", SEINFRA!F356, SEINFRA!G356)</f>
        <v>17.72</v>
      </c>
    </row>
    <row r="357" spans="1:8" ht="11.25" customHeight="1">
      <c r="A357" s="216" t="s">
        <v>18608</v>
      </c>
      <c r="B357" s="215" t="s">
        <v>18609</v>
      </c>
      <c r="C357" s="215" t="s">
        <v>18610</v>
      </c>
      <c r="D357" s="215"/>
      <c r="E357" s="173" t="s">
        <v>111</v>
      </c>
      <c r="F357" s="143">
        <v>54.44</v>
      </c>
      <c r="G357" s="217">
        <v>56.35</v>
      </c>
      <c r="H357" s="209">
        <f>IF(P.O.!$F$4 = "DESONERADO", SEINFRA!F357, SEINFRA!G357)</f>
        <v>56.35</v>
      </c>
    </row>
    <row r="358" spans="1:8" ht="11.25" customHeight="1">
      <c r="A358" s="216"/>
      <c r="B358" s="215"/>
      <c r="C358" s="215"/>
      <c r="D358" s="215"/>
      <c r="E358" s="173"/>
      <c r="F358" s="143"/>
      <c r="G358" s="217"/>
      <c r="H358" s="209">
        <f>IF(P.O.!$F$4 = "DESONERADO", SEINFRA!F358, SEINFRA!G358)</f>
        <v>0</v>
      </c>
    </row>
    <row r="359" spans="1:8" ht="11.25" customHeight="1">
      <c r="A359" s="172" t="s">
        <v>18611</v>
      </c>
      <c r="B359" s="173" t="s">
        <v>18612</v>
      </c>
      <c r="C359" s="215" t="s">
        <v>18613</v>
      </c>
      <c r="D359" s="215"/>
      <c r="E359" s="173" t="s">
        <v>5422</v>
      </c>
      <c r="F359" s="143">
        <v>75.290000000000006</v>
      </c>
      <c r="G359" s="176">
        <v>77.19</v>
      </c>
      <c r="H359" s="209">
        <f>IF(P.O.!$F$4 = "DESONERADO", SEINFRA!F359, SEINFRA!G359)</f>
        <v>77.19</v>
      </c>
    </row>
    <row r="360" spans="1:8" ht="11.25" customHeight="1">
      <c r="A360" s="172" t="s">
        <v>18614</v>
      </c>
      <c r="B360" s="173" t="s">
        <v>18615</v>
      </c>
      <c r="C360" s="215" t="s">
        <v>18616</v>
      </c>
      <c r="D360" s="215"/>
      <c r="E360" s="173" t="s">
        <v>5422</v>
      </c>
      <c r="F360" s="143">
        <v>56.47</v>
      </c>
      <c r="G360" s="176">
        <v>57.89</v>
      </c>
      <c r="H360" s="209">
        <f>IF(P.O.!$F$4 = "DESONERADO", SEINFRA!F360, SEINFRA!G360)</f>
        <v>57.89</v>
      </c>
    </row>
    <row r="361" spans="1:8" ht="11.25" customHeight="1">
      <c r="A361" s="172" t="s">
        <v>18617</v>
      </c>
      <c r="B361" s="173" t="s">
        <v>18618</v>
      </c>
      <c r="C361" s="215" t="s">
        <v>18619</v>
      </c>
      <c r="D361" s="215"/>
      <c r="E361" s="173" t="s">
        <v>5422</v>
      </c>
      <c r="F361" s="143">
        <v>65.88</v>
      </c>
      <c r="G361" s="176">
        <v>67.540000000000006</v>
      </c>
      <c r="H361" s="209">
        <f>IF(P.O.!$F$4 = "DESONERADO", SEINFRA!F361, SEINFRA!G361)</f>
        <v>67.540000000000006</v>
      </c>
    </row>
    <row r="362" spans="1:8" ht="11.25" customHeight="1">
      <c r="A362" s="172" t="s">
        <v>18620</v>
      </c>
      <c r="B362" s="173" t="s">
        <v>18621</v>
      </c>
      <c r="C362" s="215" t="s">
        <v>18622</v>
      </c>
      <c r="D362" s="215"/>
      <c r="E362" s="173" t="s">
        <v>111</v>
      </c>
      <c r="F362" s="143">
        <v>0.41</v>
      </c>
      <c r="G362" s="176">
        <v>0.43</v>
      </c>
      <c r="H362" s="209">
        <f>IF(P.O.!$F$4 = "DESONERADO", SEINFRA!F362, SEINFRA!G362)</f>
        <v>0.43</v>
      </c>
    </row>
    <row r="363" spans="1:8" ht="11.25" customHeight="1">
      <c r="A363" s="172" t="s">
        <v>18623</v>
      </c>
      <c r="B363" s="173" t="s">
        <v>18624</v>
      </c>
      <c r="C363" s="215" t="s">
        <v>18625</v>
      </c>
      <c r="D363" s="215"/>
      <c r="E363" s="173" t="s">
        <v>111</v>
      </c>
      <c r="F363" s="143">
        <v>0.68</v>
      </c>
      <c r="G363" s="176">
        <v>0.69</v>
      </c>
      <c r="H363" s="209">
        <f>IF(P.O.!$F$4 = "DESONERADO", SEINFRA!F363, SEINFRA!G363)</f>
        <v>0.69</v>
      </c>
    </row>
    <row r="364" spans="1:8" ht="11.25" customHeight="1">
      <c r="A364" s="172" t="s">
        <v>18626</v>
      </c>
      <c r="B364" s="173" t="s">
        <v>18627</v>
      </c>
      <c r="C364" s="215" t="s">
        <v>18628</v>
      </c>
      <c r="D364" s="215"/>
      <c r="E364" s="173" t="s">
        <v>111</v>
      </c>
      <c r="F364" s="143">
        <v>0.74</v>
      </c>
      <c r="G364" s="176">
        <v>0.76</v>
      </c>
      <c r="H364" s="209">
        <f>IF(P.O.!$F$4 = "DESONERADO", SEINFRA!F364, SEINFRA!G364)</f>
        <v>0.76</v>
      </c>
    </row>
    <row r="365" spans="1:8" ht="11.25" customHeight="1">
      <c r="A365" s="172" t="s">
        <v>18629</v>
      </c>
      <c r="B365" s="173" t="s">
        <v>18630</v>
      </c>
      <c r="C365" s="215" t="s">
        <v>18631</v>
      </c>
      <c r="D365" s="215"/>
      <c r="E365" s="173" t="s">
        <v>111</v>
      </c>
      <c r="F365" s="143">
        <v>1.1299999999999999</v>
      </c>
      <c r="G365" s="176">
        <v>1.1499999999999999</v>
      </c>
      <c r="H365" s="209">
        <f>IF(P.O.!$F$4 = "DESONERADO", SEINFRA!F365, SEINFRA!G365)</f>
        <v>1.1499999999999999</v>
      </c>
    </row>
    <row r="366" spans="1:8" ht="11.25" customHeight="1">
      <c r="A366" s="172" t="s">
        <v>18632</v>
      </c>
      <c r="B366" s="173" t="s">
        <v>18633</v>
      </c>
      <c r="C366" s="215" t="s">
        <v>18634</v>
      </c>
      <c r="D366" s="215"/>
      <c r="E366" s="173" t="s">
        <v>111</v>
      </c>
      <c r="F366" s="143">
        <v>1.49</v>
      </c>
      <c r="G366" s="176">
        <v>1.52</v>
      </c>
      <c r="H366" s="209">
        <f>IF(P.O.!$F$4 = "DESONERADO", SEINFRA!F366, SEINFRA!G366)</f>
        <v>1.52</v>
      </c>
    </row>
    <row r="367" spans="1:8" ht="11.25" customHeight="1">
      <c r="A367" s="172" t="s">
        <v>18635</v>
      </c>
      <c r="B367" s="173" t="s">
        <v>18636</v>
      </c>
      <c r="C367" s="215" t="s">
        <v>18637</v>
      </c>
      <c r="D367" s="215"/>
      <c r="E367" s="173" t="s">
        <v>111</v>
      </c>
      <c r="F367" s="143">
        <v>1.87</v>
      </c>
      <c r="G367" s="176">
        <v>1.92</v>
      </c>
      <c r="H367" s="209">
        <f>IF(P.O.!$F$4 = "DESONERADO", SEINFRA!F367, SEINFRA!G367)</f>
        <v>1.92</v>
      </c>
    </row>
    <row r="368" spans="1:8" ht="11.25" customHeight="1">
      <c r="A368" s="172" t="s">
        <v>18638</v>
      </c>
      <c r="B368" s="173" t="s">
        <v>18639</v>
      </c>
      <c r="C368" s="215" t="s">
        <v>18640</v>
      </c>
      <c r="D368" s="215"/>
      <c r="E368" s="173" t="s">
        <v>111</v>
      </c>
      <c r="F368" s="143">
        <v>2.2200000000000002</v>
      </c>
      <c r="G368" s="176">
        <v>2.27</v>
      </c>
      <c r="H368" s="209">
        <f>IF(P.O.!$F$4 = "DESONERADO", SEINFRA!F368, SEINFRA!G368)</f>
        <v>2.27</v>
      </c>
    </row>
    <row r="369" spans="1:8" ht="11.25" customHeight="1">
      <c r="A369" s="172" t="s">
        <v>18641</v>
      </c>
      <c r="B369" s="173" t="s">
        <v>18642</v>
      </c>
      <c r="C369" s="215" t="s">
        <v>18643</v>
      </c>
      <c r="D369" s="215"/>
      <c r="E369" s="173" t="s">
        <v>111</v>
      </c>
      <c r="F369" s="143">
        <v>2.62</v>
      </c>
      <c r="G369" s="176">
        <v>2.68</v>
      </c>
      <c r="H369" s="209">
        <f>IF(P.O.!$F$4 = "DESONERADO", SEINFRA!F369, SEINFRA!G369)</f>
        <v>2.68</v>
      </c>
    </row>
    <row r="370" spans="1:8" ht="11.25" customHeight="1">
      <c r="A370" s="172" t="s">
        <v>18644</v>
      </c>
      <c r="B370" s="173" t="s">
        <v>18645</v>
      </c>
      <c r="C370" s="215" t="s">
        <v>18646</v>
      </c>
      <c r="D370" s="215"/>
      <c r="E370" s="173" t="s">
        <v>111</v>
      </c>
      <c r="F370" s="143">
        <v>2.98</v>
      </c>
      <c r="G370" s="176">
        <v>3.05</v>
      </c>
      <c r="H370" s="209">
        <f>IF(P.O.!$F$4 = "DESONERADO", SEINFRA!F370, SEINFRA!G370)</f>
        <v>3.05</v>
      </c>
    </row>
    <row r="371" spans="1:8" ht="11.25" customHeight="1">
      <c r="A371" s="172" t="s">
        <v>18647</v>
      </c>
      <c r="B371" s="173" t="s">
        <v>18648</v>
      </c>
      <c r="C371" s="215" t="s">
        <v>18649</v>
      </c>
      <c r="D371" s="215"/>
      <c r="E371" s="173" t="s">
        <v>111</v>
      </c>
      <c r="F371" s="143">
        <v>3.43</v>
      </c>
      <c r="G371" s="176">
        <v>3.52</v>
      </c>
      <c r="H371" s="209">
        <f>IF(P.O.!$F$4 = "DESONERADO", SEINFRA!F371, SEINFRA!G371)</f>
        <v>3.52</v>
      </c>
    </row>
    <row r="372" spans="1:8" ht="11.25" customHeight="1">
      <c r="A372" s="172" t="s">
        <v>18650</v>
      </c>
      <c r="B372" s="173" t="s">
        <v>18651</v>
      </c>
      <c r="C372" s="215" t="s">
        <v>18652</v>
      </c>
      <c r="D372" s="215"/>
      <c r="E372" s="173" t="s">
        <v>111</v>
      </c>
      <c r="F372" s="143">
        <v>3.82</v>
      </c>
      <c r="G372" s="176">
        <v>3.91</v>
      </c>
      <c r="H372" s="209">
        <f>IF(P.O.!$F$4 = "DESONERADO", SEINFRA!F372, SEINFRA!G372)</f>
        <v>3.91</v>
      </c>
    </row>
    <row r="373" spans="1:8" ht="11.25" customHeight="1">
      <c r="A373" s="172" t="s">
        <v>18653</v>
      </c>
      <c r="B373" s="173" t="s">
        <v>18654</v>
      </c>
      <c r="C373" s="215" t="s">
        <v>18655</v>
      </c>
      <c r="D373" s="215"/>
      <c r="E373" s="173" t="s">
        <v>5422</v>
      </c>
      <c r="F373" s="143">
        <v>47.49</v>
      </c>
      <c r="G373" s="176">
        <v>49.05</v>
      </c>
      <c r="H373" s="209">
        <f>IF(P.O.!$F$4 = "DESONERADO", SEINFRA!F373, SEINFRA!G373)</f>
        <v>49.05</v>
      </c>
    </row>
    <row r="374" spans="1:8" ht="11.25" customHeight="1">
      <c r="A374" s="141" t="s">
        <v>18656</v>
      </c>
      <c r="B374" s="214" t="s">
        <v>18657</v>
      </c>
      <c r="C374" s="214"/>
      <c r="D374" s="214"/>
      <c r="E374" s="787"/>
      <c r="F374" s="143">
        <v>12786.28</v>
      </c>
      <c r="G374" s="175">
        <v>13452.22</v>
      </c>
      <c r="H374" s="209">
        <f>IF(P.O.!$F$4 = "DESONERADO", SEINFRA!F374, SEINFRA!G374)</f>
        <v>13452.22</v>
      </c>
    </row>
    <row r="375" spans="1:8" ht="11.25" customHeight="1">
      <c r="A375" s="141" t="s">
        <v>12187</v>
      </c>
      <c r="B375" s="214" t="s">
        <v>18658</v>
      </c>
      <c r="C375" s="214"/>
      <c r="D375" s="214"/>
      <c r="E375" s="787"/>
      <c r="F375" s="143">
        <v>16.559999999999999</v>
      </c>
      <c r="G375" s="175">
        <v>17.45</v>
      </c>
      <c r="H375" s="209">
        <f>IF(P.O.!$F$4 = "DESONERADO", SEINFRA!F375, SEINFRA!G375)</f>
        <v>17.45</v>
      </c>
    </row>
    <row r="376" spans="1:8" ht="11.25" customHeight="1">
      <c r="A376" s="172" t="s">
        <v>18659</v>
      </c>
      <c r="B376" s="173" t="s">
        <v>18660</v>
      </c>
      <c r="C376" s="215" t="s">
        <v>18661</v>
      </c>
      <c r="D376" s="215"/>
      <c r="E376" s="173" t="s">
        <v>343</v>
      </c>
      <c r="F376" s="143">
        <v>0.42</v>
      </c>
      <c r="G376" s="176">
        <v>0.43</v>
      </c>
      <c r="H376" s="209">
        <f>IF(P.O.!$F$4 = "DESONERADO", SEINFRA!F376, SEINFRA!G376)</f>
        <v>0.43</v>
      </c>
    </row>
    <row r="377" spans="1:8" ht="11.25" customHeight="1">
      <c r="A377" s="172" t="s">
        <v>18662</v>
      </c>
      <c r="B377" s="173" t="s">
        <v>18663</v>
      </c>
      <c r="C377" s="215" t="s">
        <v>18664</v>
      </c>
      <c r="D377" s="215"/>
      <c r="E377" s="173" t="s">
        <v>343</v>
      </c>
      <c r="F377" s="143">
        <v>0.28000000000000003</v>
      </c>
      <c r="G377" s="176">
        <v>0.28000000000000003</v>
      </c>
      <c r="H377" s="209">
        <f>IF(P.O.!$F$4 = "DESONERADO", SEINFRA!F377, SEINFRA!G377)</f>
        <v>0.28000000000000003</v>
      </c>
    </row>
    <row r="378" spans="1:8" ht="11.25" customHeight="1">
      <c r="A378" s="172" t="s">
        <v>18665</v>
      </c>
      <c r="B378" s="173" t="s">
        <v>18666</v>
      </c>
      <c r="C378" s="215" t="s">
        <v>18667</v>
      </c>
      <c r="D378" s="215"/>
      <c r="E378" s="173" t="s">
        <v>1238</v>
      </c>
      <c r="F378" s="143">
        <v>4.8099999999999996</v>
      </c>
      <c r="G378" s="176">
        <v>4.9000000000000004</v>
      </c>
      <c r="H378" s="209">
        <f>IF(P.O.!$F$4 = "DESONERADO", SEINFRA!F378, SEINFRA!G378)</f>
        <v>4.9000000000000004</v>
      </c>
    </row>
    <row r="379" spans="1:8" ht="11.25" customHeight="1">
      <c r="A379" s="172" t="s">
        <v>18668</v>
      </c>
      <c r="B379" s="173" t="s">
        <v>18669</v>
      </c>
      <c r="C379" s="215" t="s">
        <v>18670</v>
      </c>
      <c r="D379" s="215"/>
      <c r="E379" s="173" t="s">
        <v>1238</v>
      </c>
      <c r="F379" s="143">
        <v>3.66</v>
      </c>
      <c r="G379" s="176">
        <v>3.74</v>
      </c>
      <c r="H379" s="209">
        <f>IF(P.O.!$F$4 = "DESONERADO", SEINFRA!F379, SEINFRA!G379)</f>
        <v>3.74</v>
      </c>
    </row>
    <row r="380" spans="1:8" ht="11.25" customHeight="1">
      <c r="A380" s="172" t="s">
        <v>18671</v>
      </c>
      <c r="B380" s="173" t="s">
        <v>18672</v>
      </c>
      <c r="C380" s="215" t="s">
        <v>18673</v>
      </c>
      <c r="D380" s="215"/>
      <c r="E380" s="173" t="s">
        <v>343</v>
      </c>
      <c r="F380" s="143">
        <v>7.06</v>
      </c>
      <c r="G380" s="176">
        <v>7.77</v>
      </c>
      <c r="H380" s="209">
        <f>IF(P.O.!$F$4 = "DESONERADO", SEINFRA!F380, SEINFRA!G380)</f>
        <v>7.77</v>
      </c>
    </row>
    <row r="381" spans="1:8" ht="11.25" customHeight="1">
      <c r="A381" s="172" t="s">
        <v>18674</v>
      </c>
      <c r="B381" s="173" t="s">
        <v>18675</v>
      </c>
      <c r="C381" s="215" t="s">
        <v>18676</v>
      </c>
      <c r="D381" s="215"/>
      <c r="E381" s="173" t="s">
        <v>343</v>
      </c>
      <c r="F381" s="143">
        <v>0.33</v>
      </c>
      <c r="G381" s="176">
        <v>0.33</v>
      </c>
      <c r="H381" s="209">
        <f>IF(P.O.!$F$4 = "DESONERADO", SEINFRA!F381, SEINFRA!G381)</f>
        <v>0.33</v>
      </c>
    </row>
    <row r="382" spans="1:8" ht="11.25" customHeight="1">
      <c r="A382" s="141" t="s">
        <v>12188</v>
      </c>
      <c r="B382" s="214" t="s">
        <v>18677</v>
      </c>
      <c r="C382" s="214"/>
      <c r="D382" s="214"/>
      <c r="E382" s="787"/>
      <c r="F382" s="143">
        <v>4829.09</v>
      </c>
      <c r="G382" s="175">
        <v>5136.05</v>
      </c>
      <c r="H382" s="209">
        <f>IF(P.O.!$F$4 = "DESONERADO", SEINFRA!F382, SEINFRA!G382)</f>
        <v>5136.05</v>
      </c>
    </row>
    <row r="383" spans="1:8" ht="11.25" customHeight="1">
      <c r="A383" s="172" t="s">
        <v>18678</v>
      </c>
      <c r="B383" s="173" t="s">
        <v>18679</v>
      </c>
      <c r="C383" s="215" t="s">
        <v>18680</v>
      </c>
      <c r="D383" s="215"/>
      <c r="E383" s="173" t="s">
        <v>343</v>
      </c>
      <c r="F383" s="143">
        <v>7.27</v>
      </c>
      <c r="G383" s="176">
        <v>7.77</v>
      </c>
      <c r="H383" s="209">
        <f>IF(P.O.!$F$4 = "DESONERADO", SEINFRA!F383, SEINFRA!G383)</f>
        <v>7.77</v>
      </c>
    </row>
    <row r="384" spans="1:8" ht="11.25" customHeight="1">
      <c r="A384" s="172" t="s">
        <v>18681</v>
      </c>
      <c r="B384" s="173" t="s">
        <v>18682</v>
      </c>
      <c r="C384" s="215" t="s">
        <v>18683</v>
      </c>
      <c r="D384" s="215"/>
      <c r="E384" s="173" t="s">
        <v>159</v>
      </c>
      <c r="F384" s="143">
        <v>22.44</v>
      </c>
      <c r="G384" s="176">
        <v>24.02</v>
      </c>
      <c r="H384" s="209">
        <f>IF(P.O.!$F$4 = "DESONERADO", SEINFRA!F384, SEINFRA!G384)</f>
        <v>24.02</v>
      </c>
    </row>
    <row r="385" spans="1:8" ht="11.25" customHeight="1">
      <c r="A385" s="172" t="s">
        <v>18684</v>
      </c>
      <c r="B385" s="173" t="s">
        <v>18685</v>
      </c>
      <c r="C385" s="215" t="s">
        <v>18686</v>
      </c>
      <c r="D385" s="215"/>
      <c r="E385" s="173" t="s">
        <v>343</v>
      </c>
      <c r="F385" s="143">
        <v>4.18</v>
      </c>
      <c r="G385" s="176">
        <v>4.51</v>
      </c>
      <c r="H385" s="209">
        <f>IF(P.O.!$F$4 = "DESONERADO", SEINFRA!F385, SEINFRA!G385)</f>
        <v>4.51</v>
      </c>
    </row>
    <row r="386" spans="1:8" ht="11.25" customHeight="1">
      <c r="A386" s="172" t="s">
        <v>18687</v>
      </c>
      <c r="B386" s="173" t="s">
        <v>18688</v>
      </c>
      <c r="C386" s="215" t="s">
        <v>18689</v>
      </c>
      <c r="D386" s="215"/>
      <c r="E386" s="173" t="s">
        <v>343</v>
      </c>
      <c r="F386" s="143">
        <v>11.01</v>
      </c>
      <c r="G386" s="176">
        <v>11.5</v>
      </c>
      <c r="H386" s="209">
        <f>IF(P.O.!$F$4 = "DESONERADO", SEINFRA!F386, SEINFRA!G386)</f>
        <v>11.5</v>
      </c>
    </row>
    <row r="387" spans="1:8" ht="11.25" customHeight="1">
      <c r="A387" s="172" t="s">
        <v>18690</v>
      </c>
      <c r="B387" s="173" t="s">
        <v>18691</v>
      </c>
      <c r="C387" s="215" t="s">
        <v>18692</v>
      </c>
      <c r="D387" s="215"/>
      <c r="E387" s="173" t="s">
        <v>343</v>
      </c>
      <c r="F387" s="143">
        <v>9.74</v>
      </c>
      <c r="G387" s="176">
        <v>10.37</v>
      </c>
      <c r="H387" s="209">
        <f>IF(P.O.!$F$4 = "DESONERADO", SEINFRA!F387, SEINFRA!G387)</f>
        <v>10.37</v>
      </c>
    </row>
    <row r="388" spans="1:8" ht="11.25" customHeight="1">
      <c r="A388" s="172" t="s">
        <v>18693</v>
      </c>
      <c r="B388" s="173" t="s">
        <v>18694</v>
      </c>
      <c r="C388" s="215" t="s">
        <v>18695</v>
      </c>
      <c r="D388" s="215"/>
      <c r="E388" s="173" t="s">
        <v>343</v>
      </c>
      <c r="F388" s="143">
        <v>53.73</v>
      </c>
      <c r="G388" s="176">
        <v>57.51</v>
      </c>
      <c r="H388" s="209">
        <f>IF(P.O.!$F$4 = "DESONERADO", SEINFRA!F388, SEINFRA!G388)</f>
        <v>57.51</v>
      </c>
    </row>
    <row r="389" spans="1:8" ht="11.25" customHeight="1">
      <c r="A389" s="172" t="s">
        <v>18696</v>
      </c>
      <c r="B389" s="173" t="s">
        <v>18697</v>
      </c>
      <c r="C389" s="215" t="s">
        <v>18698</v>
      </c>
      <c r="D389" s="215"/>
      <c r="E389" s="173" t="s">
        <v>343</v>
      </c>
      <c r="F389" s="143">
        <v>52.02</v>
      </c>
      <c r="G389" s="176">
        <v>52.69</v>
      </c>
      <c r="H389" s="209">
        <f>IF(P.O.!$F$4 = "DESONERADO", SEINFRA!F389, SEINFRA!G389)</f>
        <v>52.69</v>
      </c>
    </row>
    <row r="390" spans="1:8" ht="11.25" customHeight="1">
      <c r="A390" s="172" t="s">
        <v>18699</v>
      </c>
      <c r="B390" s="173" t="s">
        <v>18700</v>
      </c>
      <c r="C390" s="215" t="s">
        <v>18701</v>
      </c>
      <c r="D390" s="215"/>
      <c r="E390" s="173" t="s">
        <v>111</v>
      </c>
      <c r="F390" s="143">
        <v>331.79</v>
      </c>
      <c r="G390" s="176">
        <v>344.89</v>
      </c>
      <c r="H390" s="209">
        <f>IF(P.O.!$F$4 = "DESONERADO", SEINFRA!F390, SEINFRA!G390)</f>
        <v>344.89</v>
      </c>
    </row>
    <row r="391" spans="1:8" ht="11.25" customHeight="1">
      <c r="A391" s="172" t="s">
        <v>18702</v>
      </c>
      <c r="B391" s="173" t="s">
        <v>18703</v>
      </c>
      <c r="C391" s="215" t="s">
        <v>18704</v>
      </c>
      <c r="D391" s="215"/>
      <c r="E391" s="173" t="s">
        <v>1238</v>
      </c>
      <c r="F391" s="143">
        <v>44.77</v>
      </c>
      <c r="G391" s="176">
        <v>47.12</v>
      </c>
      <c r="H391" s="209">
        <f>IF(P.O.!$F$4 = "DESONERADO", SEINFRA!F391, SEINFRA!G391)</f>
        <v>47.12</v>
      </c>
    </row>
    <row r="392" spans="1:8" ht="11.25" customHeight="1">
      <c r="A392" s="172" t="s">
        <v>18705</v>
      </c>
      <c r="B392" s="173" t="s">
        <v>18706</v>
      </c>
      <c r="C392" s="215" t="s">
        <v>18707</v>
      </c>
      <c r="D392" s="215"/>
      <c r="E392" s="173" t="s">
        <v>343</v>
      </c>
      <c r="F392" s="143">
        <v>113.39</v>
      </c>
      <c r="G392" s="176">
        <v>119.71</v>
      </c>
      <c r="H392" s="209">
        <f>IF(P.O.!$F$4 = "DESONERADO", SEINFRA!F392, SEINFRA!G392)</f>
        <v>119.71</v>
      </c>
    </row>
    <row r="393" spans="1:8" ht="11.25" customHeight="1">
      <c r="A393" s="172" t="s">
        <v>18708</v>
      </c>
      <c r="B393" s="173" t="s">
        <v>18709</v>
      </c>
      <c r="C393" s="215" t="s">
        <v>18710</v>
      </c>
      <c r="D393" s="215"/>
      <c r="E393" s="173" t="s">
        <v>343</v>
      </c>
      <c r="F393" s="143">
        <v>317.75</v>
      </c>
      <c r="G393" s="176">
        <v>339.9</v>
      </c>
      <c r="H393" s="209">
        <f>IF(P.O.!$F$4 = "DESONERADO", SEINFRA!F393, SEINFRA!G393)</f>
        <v>339.9</v>
      </c>
    </row>
    <row r="394" spans="1:8" ht="11.25" customHeight="1">
      <c r="A394" s="172" t="s">
        <v>18711</v>
      </c>
      <c r="B394" s="173" t="s">
        <v>18712</v>
      </c>
      <c r="C394" s="215" t="s">
        <v>18713</v>
      </c>
      <c r="D394" s="215"/>
      <c r="E394" s="173" t="s">
        <v>159</v>
      </c>
      <c r="F394" s="143">
        <v>131.97999999999999</v>
      </c>
      <c r="G394" s="176">
        <v>140.97999999999999</v>
      </c>
      <c r="H394" s="209">
        <f>IF(P.O.!$F$4 = "DESONERADO", SEINFRA!F394, SEINFRA!G394)</f>
        <v>140.97999999999999</v>
      </c>
    </row>
    <row r="395" spans="1:8" ht="11.25" customHeight="1">
      <c r="A395" s="172" t="s">
        <v>18714</v>
      </c>
      <c r="B395" s="173" t="s">
        <v>18715</v>
      </c>
      <c r="C395" s="215" t="s">
        <v>18716</v>
      </c>
      <c r="D395" s="215"/>
      <c r="E395" s="173" t="s">
        <v>159</v>
      </c>
      <c r="F395" s="143">
        <v>683.88</v>
      </c>
      <c r="G395" s="176">
        <v>706.23</v>
      </c>
      <c r="H395" s="209">
        <f>IF(P.O.!$F$4 = "DESONERADO", SEINFRA!F395, SEINFRA!G395)</f>
        <v>706.23</v>
      </c>
    </row>
    <row r="396" spans="1:8" ht="11.25" customHeight="1">
      <c r="A396" s="172" t="s">
        <v>18717</v>
      </c>
      <c r="B396" s="173" t="s">
        <v>18718</v>
      </c>
      <c r="C396" s="215" t="s">
        <v>18719</v>
      </c>
      <c r="D396" s="215"/>
      <c r="E396" s="173" t="s">
        <v>1238</v>
      </c>
      <c r="F396" s="143">
        <v>65.03</v>
      </c>
      <c r="G396" s="176">
        <v>68.180000000000007</v>
      </c>
      <c r="H396" s="209">
        <f>IF(P.O.!$F$4 = "DESONERADO", SEINFRA!F396, SEINFRA!G396)</f>
        <v>68.180000000000007</v>
      </c>
    </row>
    <row r="397" spans="1:8" ht="11.25" customHeight="1">
      <c r="A397" s="172" t="s">
        <v>18720</v>
      </c>
      <c r="B397" s="173" t="s">
        <v>18721</v>
      </c>
      <c r="C397" s="215" t="s">
        <v>18722</v>
      </c>
      <c r="D397" s="215"/>
      <c r="E397" s="173" t="s">
        <v>1238</v>
      </c>
      <c r="F397" s="143">
        <v>47.17</v>
      </c>
      <c r="G397" s="176">
        <v>47.57</v>
      </c>
      <c r="H397" s="209">
        <f>IF(P.O.!$F$4 = "DESONERADO", SEINFRA!F397, SEINFRA!G397)</f>
        <v>47.57</v>
      </c>
    </row>
    <row r="398" spans="1:8" ht="11.25" customHeight="1">
      <c r="A398" s="172" t="s">
        <v>18723</v>
      </c>
      <c r="B398" s="173" t="s">
        <v>18724</v>
      </c>
      <c r="C398" s="215" t="s">
        <v>18725</v>
      </c>
      <c r="D398" s="215"/>
      <c r="E398" s="173" t="s">
        <v>343</v>
      </c>
      <c r="F398" s="143">
        <v>218.44</v>
      </c>
      <c r="G398" s="176">
        <v>223.87</v>
      </c>
      <c r="H398" s="209">
        <f>IF(P.O.!$F$4 = "DESONERADO", SEINFRA!F398, SEINFRA!G398)</f>
        <v>223.87</v>
      </c>
    </row>
    <row r="399" spans="1:8" ht="11.25" customHeight="1">
      <c r="A399" s="172" t="s">
        <v>18726</v>
      </c>
      <c r="B399" s="173" t="s">
        <v>18727</v>
      </c>
      <c r="C399" s="215" t="s">
        <v>18728</v>
      </c>
      <c r="D399" s="215"/>
      <c r="E399" s="173" t="s">
        <v>343</v>
      </c>
      <c r="F399" s="143">
        <v>255.1</v>
      </c>
      <c r="G399" s="176">
        <v>274.13</v>
      </c>
      <c r="H399" s="209">
        <f>IF(P.O.!$F$4 = "DESONERADO", SEINFRA!F399, SEINFRA!G399)</f>
        <v>274.13</v>
      </c>
    </row>
    <row r="400" spans="1:8" ht="11.25" customHeight="1">
      <c r="A400" s="172" t="s">
        <v>18729</v>
      </c>
      <c r="B400" s="173" t="s">
        <v>18730</v>
      </c>
      <c r="C400" s="215" t="s">
        <v>18731</v>
      </c>
      <c r="D400" s="215"/>
      <c r="E400" s="173" t="s">
        <v>1195</v>
      </c>
      <c r="F400" s="143">
        <v>17.93</v>
      </c>
      <c r="G400" s="176">
        <v>18.670000000000002</v>
      </c>
      <c r="H400" s="209">
        <f>IF(P.O.!$F$4 = "DESONERADO", SEINFRA!F400, SEINFRA!G400)</f>
        <v>18.670000000000002</v>
      </c>
    </row>
    <row r="401" spans="1:8" ht="11.25" customHeight="1">
      <c r="A401" s="216" t="s">
        <v>18732</v>
      </c>
      <c r="B401" s="215" t="s">
        <v>18733</v>
      </c>
      <c r="C401" s="215" t="s">
        <v>18734</v>
      </c>
      <c r="D401" s="215"/>
      <c r="E401" s="173" t="s">
        <v>18735</v>
      </c>
      <c r="F401" s="143">
        <v>27.08</v>
      </c>
      <c r="G401" s="217">
        <v>27.08</v>
      </c>
      <c r="H401" s="209">
        <f>IF(P.O.!$F$4 = "DESONERADO", SEINFRA!F401, SEINFRA!G401)</f>
        <v>27.08</v>
      </c>
    </row>
    <row r="402" spans="1:8" ht="11.25" customHeight="1">
      <c r="A402" s="216"/>
      <c r="B402" s="215"/>
      <c r="C402" s="215"/>
      <c r="D402" s="215"/>
      <c r="E402" s="173"/>
      <c r="F402" s="143"/>
      <c r="G402" s="217"/>
      <c r="H402" s="209">
        <f>IF(P.O.!$F$4 = "DESONERADO", SEINFRA!F402, SEINFRA!G402)</f>
        <v>0</v>
      </c>
    </row>
    <row r="403" spans="1:8" ht="11.25" customHeight="1">
      <c r="A403" s="216" t="s">
        <v>18736</v>
      </c>
      <c r="B403" s="215" t="s">
        <v>18737</v>
      </c>
      <c r="C403" s="215" t="s">
        <v>18738</v>
      </c>
      <c r="D403" s="215"/>
      <c r="E403" s="173" t="s">
        <v>18735</v>
      </c>
      <c r="F403" s="143">
        <v>15.47</v>
      </c>
      <c r="G403" s="217">
        <v>15.47</v>
      </c>
      <c r="H403" s="209">
        <f>IF(P.O.!$F$4 = "DESONERADO", SEINFRA!F403, SEINFRA!G403)</f>
        <v>15.47</v>
      </c>
    </row>
    <row r="404" spans="1:8" ht="11.25" customHeight="1">
      <c r="A404" s="216"/>
      <c r="B404" s="215"/>
      <c r="C404" s="215"/>
      <c r="D404" s="215"/>
      <c r="E404" s="173"/>
      <c r="F404" s="143"/>
      <c r="G404" s="217"/>
      <c r="H404" s="209">
        <f>IF(P.O.!$F$4 = "DESONERADO", SEINFRA!F404, SEINFRA!G404)</f>
        <v>0</v>
      </c>
    </row>
    <row r="405" spans="1:8" ht="11.25" customHeight="1">
      <c r="A405" s="216" t="s">
        <v>18739</v>
      </c>
      <c r="B405" s="215" t="s">
        <v>18740</v>
      </c>
      <c r="C405" s="215" t="s">
        <v>18741</v>
      </c>
      <c r="D405" s="215"/>
      <c r="E405" s="173" t="s">
        <v>18735</v>
      </c>
      <c r="F405" s="143">
        <v>16.88</v>
      </c>
      <c r="G405" s="217">
        <v>16.88</v>
      </c>
      <c r="H405" s="209">
        <f>IF(P.O.!$F$4 = "DESONERADO", SEINFRA!F405, SEINFRA!G405)</f>
        <v>16.88</v>
      </c>
    </row>
    <row r="406" spans="1:8" ht="11.25" customHeight="1">
      <c r="A406" s="216"/>
      <c r="B406" s="215"/>
      <c r="C406" s="215"/>
      <c r="D406" s="215"/>
      <c r="E406" s="173"/>
      <c r="F406" s="143"/>
      <c r="G406" s="217"/>
      <c r="H406" s="209">
        <f>IF(P.O.!$F$4 = "DESONERADO", SEINFRA!F406, SEINFRA!G406)</f>
        <v>0</v>
      </c>
    </row>
    <row r="407" spans="1:8" ht="11.25" customHeight="1">
      <c r="A407" s="216" t="s">
        <v>18742</v>
      </c>
      <c r="B407" s="215" t="s">
        <v>18743</v>
      </c>
      <c r="C407" s="215" t="s">
        <v>18744</v>
      </c>
      <c r="D407" s="215"/>
      <c r="E407" s="173" t="s">
        <v>18735</v>
      </c>
      <c r="F407" s="143">
        <v>18.28</v>
      </c>
      <c r="G407" s="217">
        <v>18.28</v>
      </c>
      <c r="H407" s="209">
        <f>IF(P.O.!$F$4 = "DESONERADO", SEINFRA!F407, SEINFRA!G407)</f>
        <v>18.28</v>
      </c>
    </row>
    <row r="408" spans="1:8" ht="11.25" customHeight="1">
      <c r="A408" s="216"/>
      <c r="B408" s="215"/>
      <c r="C408" s="215"/>
      <c r="D408" s="215"/>
      <c r="E408" s="173"/>
      <c r="F408" s="143"/>
      <c r="G408" s="217"/>
      <c r="H408" s="209">
        <f>IF(P.O.!$F$4 = "DESONERADO", SEINFRA!F408, SEINFRA!G408)</f>
        <v>0</v>
      </c>
    </row>
    <row r="409" spans="1:8" ht="11.25" customHeight="1">
      <c r="A409" s="172" t="s">
        <v>18745</v>
      </c>
      <c r="B409" s="173" t="s">
        <v>18746</v>
      </c>
      <c r="C409" s="215" t="s">
        <v>18747</v>
      </c>
      <c r="D409" s="215"/>
      <c r="E409" s="173" t="s">
        <v>1238</v>
      </c>
      <c r="F409" s="143">
        <v>7.74</v>
      </c>
      <c r="G409" s="176">
        <v>8.27</v>
      </c>
      <c r="H409" s="209">
        <f>IF(P.O.!$F$4 = "DESONERADO", SEINFRA!F409, SEINFRA!G409)</f>
        <v>8.27</v>
      </c>
    </row>
    <row r="410" spans="1:8" ht="11.25" customHeight="1">
      <c r="A410" s="172" t="s">
        <v>18748</v>
      </c>
      <c r="B410" s="173" t="s">
        <v>18749</v>
      </c>
      <c r="C410" s="215" t="s">
        <v>18750</v>
      </c>
      <c r="D410" s="215"/>
      <c r="E410" s="173" t="s">
        <v>1238</v>
      </c>
      <c r="F410" s="143">
        <v>29.38</v>
      </c>
      <c r="G410" s="176">
        <v>31.5</v>
      </c>
      <c r="H410" s="209">
        <f>IF(P.O.!$F$4 = "DESONERADO", SEINFRA!F410, SEINFRA!G410)</f>
        <v>31.5</v>
      </c>
    </row>
    <row r="411" spans="1:8" ht="11.25" customHeight="1">
      <c r="A411" s="172" t="s">
        <v>18751</v>
      </c>
      <c r="B411" s="173" t="s">
        <v>18752</v>
      </c>
      <c r="C411" s="215" t="s">
        <v>18753</v>
      </c>
      <c r="D411" s="215"/>
      <c r="E411" s="173" t="s">
        <v>343</v>
      </c>
      <c r="F411" s="143">
        <v>5.03</v>
      </c>
      <c r="G411" s="176">
        <v>5.21</v>
      </c>
      <c r="H411" s="209">
        <f>IF(P.O.!$F$4 = "DESONERADO", SEINFRA!F411, SEINFRA!G411)</f>
        <v>5.21</v>
      </c>
    </row>
    <row r="412" spans="1:8" ht="11.25" customHeight="1">
      <c r="A412" s="172" t="s">
        <v>18754</v>
      </c>
      <c r="B412" s="173" t="s">
        <v>18755</v>
      </c>
      <c r="C412" s="215" t="s">
        <v>18756</v>
      </c>
      <c r="D412" s="215"/>
      <c r="E412" s="173" t="s">
        <v>1238</v>
      </c>
      <c r="F412" s="143">
        <v>16.399999999999999</v>
      </c>
      <c r="G412" s="176">
        <v>16.53</v>
      </c>
      <c r="H412" s="209">
        <f>IF(P.O.!$F$4 = "DESONERADO", SEINFRA!F412, SEINFRA!G412)</f>
        <v>16.53</v>
      </c>
    </row>
    <row r="413" spans="1:8" ht="11.25" customHeight="1">
      <c r="A413" s="172" t="s">
        <v>18757</v>
      </c>
      <c r="B413" s="173" t="s">
        <v>18758</v>
      </c>
      <c r="C413" s="215" t="s">
        <v>18759</v>
      </c>
      <c r="D413" s="215"/>
      <c r="E413" s="173" t="s">
        <v>18735</v>
      </c>
      <c r="F413" s="143">
        <v>14.25</v>
      </c>
      <c r="G413" s="176">
        <v>14.25</v>
      </c>
      <c r="H413" s="209">
        <f>IF(P.O.!$F$4 = "DESONERADO", SEINFRA!F413, SEINFRA!G413)</f>
        <v>14.25</v>
      </c>
    </row>
    <row r="414" spans="1:8" ht="11.25" customHeight="1">
      <c r="A414" s="172" t="s">
        <v>18760</v>
      </c>
      <c r="B414" s="173" t="s">
        <v>18761</v>
      </c>
      <c r="C414" s="215" t="s">
        <v>18762</v>
      </c>
      <c r="D414" s="215"/>
      <c r="E414" s="173" t="s">
        <v>1195</v>
      </c>
      <c r="F414" s="143">
        <v>7.79</v>
      </c>
      <c r="G414" s="176">
        <v>8.6300000000000008</v>
      </c>
      <c r="H414" s="209">
        <f>IF(P.O.!$F$4 = "DESONERADO", SEINFRA!F414, SEINFRA!G414)</f>
        <v>8.6300000000000008</v>
      </c>
    </row>
    <row r="415" spans="1:8" ht="11.25" customHeight="1">
      <c r="A415" s="216" t="s">
        <v>18763</v>
      </c>
      <c r="B415" s="215" t="s">
        <v>18764</v>
      </c>
      <c r="C415" s="215" t="s">
        <v>18765</v>
      </c>
      <c r="D415" s="215"/>
      <c r="E415" s="173" t="s">
        <v>111</v>
      </c>
      <c r="F415" s="143">
        <v>4.53</v>
      </c>
      <c r="G415" s="217">
        <v>4.76</v>
      </c>
      <c r="H415" s="209">
        <f>IF(P.O.!$F$4 = "DESONERADO", SEINFRA!F415, SEINFRA!G415)</f>
        <v>4.76</v>
      </c>
    </row>
    <row r="416" spans="1:8" ht="11.25" customHeight="1">
      <c r="A416" s="216"/>
      <c r="B416" s="215"/>
      <c r="C416" s="215"/>
      <c r="D416" s="215"/>
      <c r="E416" s="173"/>
      <c r="F416" s="143"/>
      <c r="G416" s="217"/>
      <c r="H416" s="209">
        <f>IF(P.O.!$F$4 = "DESONERADO", SEINFRA!F416, SEINFRA!G416)</f>
        <v>0</v>
      </c>
    </row>
    <row r="417" spans="1:8" ht="11.25" customHeight="1">
      <c r="A417" s="172" t="s">
        <v>18766</v>
      </c>
      <c r="B417" s="173" t="s">
        <v>18767</v>
      </c>
      <c r="C417" s="215" t="s">
        <v>18768</v>
      </c>
      <c r="D417" s="215"/>
      <c r="E417" s="173" t="s">
        <v>343</v>
      </c>
      <c r="F417" s="143">
        <v>6.36</v>
      </c>
      <c r="G417" s="176">
        <v>7.01</v>
      </c>
      <c r="H417" s="209">
        <f>IF(P.O.!$F$4 = "DESONERADO", SEINFRA!F417, SEINFRA!G417)</f>
        <v>7.01</v>
      </c>
    </row>
    <row r="418" spans="1:8" ht="11.25" customHeight="1">
      <c r="A418" s="172" t="s">
        <v>18769</v>
      </c>
      <c r="B418" s="173" t="s">
        <v>18770</v>
      </c>
      <c r="C418" s="215" t="s">
        <v>18771</v>
      </c>
      <c r="D418" s="215"/>
      <c r="E418" s="173" t="s">
        <v>343</v>
      </c>
      <c r="F418" s="143">
        <v>11.93</v>
      </c>
      <c r="G418" s="176">
        <v>13.15</v>
      </c>
      <c r="H418" s="209">
        <f>IF(P.O.!$F$4 = "DESONERADO", SEINFRA!F418, SEINFRA!G418)</f>
        <v>13.15</v>
      </c>
    </row>
    <row r="419" spans="1:8" ht="11.25" customHeight="1">
      <c r="A419" s="172" t="s">
        <v>18772</v>
      </c>
      <c r="B419" s="173" t="s">
        <v>18773</v>
      </c>
      <c r="C419" s="215" t="s">
        <v>18774</v>
      </c>
      <c r="D419" s="215"/>
      <c r="E419" s="173" t="s">
        <v>1238</v>
      </c>
      <c r="F419" s="143">
        <v>2258.84</v>
      </c>
      <c r="G419" s="176">
        <v>2447.84</v>
      </c>
      <c r="H419" s="209">
        <f>IF(P.O.!$F$4 = "DESONERADO", SEINFRA!F419, SEINFRA!G419)</f>
        <v>2447.84</v>
      </c>
    </row>
    <row r="420" spans="1:8" ht="11.25" customHeight="1">
      <c r="A420" s="172" t="s">
        <v>18775</v>
      </c>
      <c r="B420" s="173" t="s">
        <v>18776</v>
      </c>
      <c r="C420" s="215" t="s">
        <v>18777</v>
      </c>
      <c r="D420" s="215"/>
      <c r="E420" s="173" t="s">
        <v>1195</v>
      </c>
      <c r="F420" s="143">
        <v>1.51</v>
      </c>
      <c r="G420" s="176">
        <v>1.57</v>
      </c>
      <c r="H420" s="209">
        <f>IF(P.O.!$F$4 = "DESONERADO", SEINFRA!F420, SEINFRA!G420)</f>
        <v>1.57</v>
      </c>
    </row>
    <row r="421" spans="1:8" ht="11.25" customHeight="1">
      <c r="A421" s="141" t="s">
        <v>12189</v>
      </c>
      <c r="B421" s="214" t="s">
        <v>18778</v>
      </c>
      <c r="C421" s="214"/>
      <c r="D421" s="214"/>
      <c r="E421" s="787"/>
      <c r="F421" s="143">
        <v>280.47000000000003</v>
      </c>
      <c r="G421" s="175">
        <v>300.47000000000003</v>
      </c>
      <c r="H421" s="209">
        <f>IF(P.O.!$F$4 = "DESONERADO", SEINFRA!F421, SEINFRA!G421)</f>
        <v>300.47000000000003</v>
      </c>
    </row>
    <row r="422" spans="1:8" ht="11.25" customHeight="1">
      <c r="A422" s="172" t="s">
        <v>18779</v>
      </c>
      <c r="B422" s="173" t="s">
        <v>18780</v>
      </c>
      <c r="C422" s="215" t="s">
        <v>18781</v>
      </c>
      <c r="D422" s="215"/>
      <c r="E422" s="173" t="s">
        <v>343</v>
      </c>
      <c r="F422" s="143">
        <v>123.13</v>
      </c>
      <c r="G422" s="176">
        <v>131.94999999999999</v>
      </c>
      <c r="H422" s="209">
        <f>IF(P.O.!$F$4 = "DESONERADO", SEINFRA!F422, SEINFRA!G422)</f>
        <v>131.94999999999999</v>
      </c>
    </row>
    <row r="423" spans="1:8" ht="11.25" customHeight="1">
      <c r="A423" s="172" t="s">
        <v>18782</v>
      </c>
      <c r="B423" s="173" t="s">
        <v>18783</v>
      </c>
      <c r="C423" s="215" t="s">
        <v>18784</v>
      </c>
      <c r="D423" s="215"/>
      <c r="E423" s="173" t="s">
        <v>343</v>
      </c>
      <c r="F423" s="143">
        <v>21.52</v>
      </c>
      <c r="G423" s="176">
        <v>22.96</v>
      </c>
      <c r="H423" s="209">
        <f>IF(P.O.!$F$4 = "DESONERADO", SEINFRA!F423, SEINFRA!G423)</f>
        <v>22.96</v>
      </c>
    </row>
    <row r="424" spans="1:8" ht="11.25" customHeight="1">
      <c r="A424" s="172" t="s">
        <v>18785</v>
      </c>
      <c r="B424" s="173" t="s">
        <v>18786</v>
      </c>
      <c r="C424" s="215" t="s">
        <v>18787</v>
      </c>
      <c r="D424" s="215"/>
      <c r="E424" s="173" t="s">
        <v>343</v>
      </c>
      <c r="F424" s="143">
        <v>100.98</v>
      </c>
      <c r="G424" s="176">
        <v>107.73</v>
      </c>
      <c r="H424" s="209">
        <f>IF(P.O.!$F$4 = "DESONERADO", SEINFRA!F424, SEINFRA!G424)</f>
        <v>107.73</v>
      </c>
    </row>
    <row r="425" spans="1:8" ht="11.25" customHeight="1">
      <c r="A425" s="172" t="s">
        <v>18788</v>
      </c>
      <c r="B425" s="173" t="s">
        <v>18789</v>
      </c>
      <c r="C425" s="215" t="s">
        <v>18790</v>
      </c>
      <c r="D425" s="215"/>
      <c r="E425" s="173" t="s">
        <v>343</v>
      </c>
      <c r="F425" s="143">
        <v>34.840000000000003</v>
      </c>
      <c r="G425" s="176">
        <v>37.83</v>
      </c>
      <c r="H425" s="209">
        <f>IF(P.O.!$F$4 = "DESONERADO", SEINFRA!F425, SEINFRA!G425)</f>
        <v>37.83</v>
      </c>
    </row>
    <row r="426" spans="1:8" ht="11.25" customHeight="1">
      <c r="A426" s="141" t="s">
        <v>18791</v>
      </c>
      <c r="B426" s="214" t="s">
        <v>18792</v>
      </c>
      <c r="C426" s="214"/>
      <c r="D426" s="214"/>
      <c r="E426" s="787"/>
      <c r="F426" s="143">
        <v>377.52</v>
      </c>
      <c r="G426" s="175">
        <v>391.04</v>
      </c>
      <c r="H426" s="209">
        <f>IF(P.O.!$F$4 = "DESONERADO", SEINFRA!F426, SEINFRA!G426)</f>
        <v>391.04</v>
      </c>
    </row>
    <row r="427" spans="1:8" ht="11.25" customHeight="1">
      <c r="A427" s="172" t="s">
        <v>18793</v>
      </c>
      <c r="B427" s="173" t="s">
        <v>18794</v>
      </c>
      <c r="C427" s="215" t="s">
        <v>18795</v>
      </c>
      <c r="D427" s="215"/>
      <c r="E427" s="173" t="s">
        <v>343</v>
      </c>
      <c r="F427" s="143">
        <v>42.61</v>
      </c>
      <c r="G427" s="176">
        <v>44.32</v>
      </c>
      <c r="H427" s="209">
        <f>IF(P.O.!$F$4 = "DESONERADO", SEINFRA!F427, SEINFRA!G427)</f>
        <v>44.32</v>
      </c>
    </row>
    <row r="428" spans="1:8" ht="11.25" customHeight="1">
      <c r="A428" s="172" t="s">
        <v>18796</v>
      </c>
      <c r="B428" s="173" t="s">
        <v>18797</v>
      </c>
      <c r="C428" s="215" t="s">
        <v>18798</v>
      </c>
      <c r="D428" s="215"/>
      <c r="E428" s="173" t="s">
        <v>343</v>
      </c>
      <c r="F428" s="143">
        <v>45.32</v>
      </c>
      <c r="G428" s="176">
        <v>47.31</v>
      </c>
      <c r="H428" s="209">
        <f>IF(P.O.!$F$4 = "DESONERADO", SEINFRA!F428, SEINFRA!G428)</f>
        <v>47.31</v>
      </c>
    </row>
    <row r="429" spans="1:8" ht="11.25" customHeight="1">
      <c r="A429" s="172" t="s">
        <v>18799</v>
      </c>
      <c r="B429" s="173" t="s">
        <v>18800</v>
      </c>
      <c r="C429" s="215" t="s">
        <v>18801</v>
      </c>
      <c r="D429" s="215"/>
      <c r="E429" s="173" t="s">
        <v>343</v>
      </c>
      <c r="F429" s="143">
        <v>52.47</v>
      </c>
      <c r="G429" s="176">
        <v>54.91</v>
      </c>
      <c r="H429" s="209">
        <f>IF(P.O.!$F$4 = "DESONERADO", SEINFRA!F429, SEINFRA!G429)</f>
        <v>54.91</v>
      </c>
    </row>
    <row r="430" spans="1:8" ht="11.25" customHeight="1">
      <c r="A430" s="172" t="s">
        <v>18802</v>
      </c>
      <c r="B430" s="173" t="s">
        <v>18803</v>
      </c>
      <c r="C430" s="215" t="s">
        <v>18804</v>
      </c>
      <c r="D430" s="215"/>
      <c r="E430" s="173" t="s">
        <v>343</v>
      </c>
      <c r="F430" s="143">
        <v>33.49</v>
      </c>
      <c r="G430" s="176">
        <v>34.42</v>
      </c>
      <c r="H430" s="209">
        <f>IF(P.O.!$F$4 = "DESONERADO", SEINFRA!F430, SEINFRA!G430)</f>
        <v>34.42</v>
      </c>
    </row>
    <row r="431" spans="1:8" ht="11.25" customHeight="1">
      <c r="A431" s="172" t="s">
        <v>18805</v>
      </c>
      <c r="B431" s="173" t="s">
        <v>18806</v>
      </c>
      <c r="C431" s="215" t="s">
        <v>18807</v>
      </c>
      <c r="D431" s="215"/>
      <c r="E431" s="173" t="s">
        <v>343</v>
      </c>
      <c r="F431" s="143">
        <v>49.73</v>
      </c>
      <c r="G431" s="176">
        <v>51.37</v>
      </c>
      <c r="H431" s="209">
        <f>IF(P.O.!$F$4 = "DESONERADO", SEINFRA!F431, SEINFRA!G431)</f>
        <v>51.37</v>
      </c>
    </row>
    <row r="432" spans="1:8" ht="11.25" customHeight="1">
      <c r="A432" s="172" t="s">
        <v>18808</v>
      </c>
      <c r="B432" s="173" t="s">
        <v>18809</v>
      </c>
      <c r="C432" s="215" t="s">
        <v>18810</v>
      </c>
      <c r="D432" s="215"/>
      <c r="E432" s="173" t="s">
        <v>343</v>
      </c>
      <c r="F432" s="143">
        <v>61.86</v>
      </c>
      <c r="G432" s="176">
        <v>63.76</v>
      </c>
      <c r="H432" s="209">
        <f>IF(P.O.!$F$4 = "DESONERADO", SEINFRA!F432, SEINFRA!G432)</f>
        <v>63.76</v>
      </c>
    </row>
    <row r="433" spans="1:8" ht="11.25" customHeight="1">
      <c r="A433" s="172" t="s">
        <v>18811</v>
      </c>
      <c r="B433" s="173" t="s">
        <v>18812</v>
      </c>
      <c r="C433" s="215" t="s">
        <v>18813</v>
      </c>
      <c r="D433" s="215"/>
      <c r="E433" s="173" t="s">
        <v>343</v>
      </c>
      <c r="F433" s="143">
        <v>92.04</v>
      </c>
      <c r="G433" s="176">
        <v>94.95</v>
      </c>
      <c r="H433" s="209">
        <f>IF(P.O.!$F$4 = "DESONERADO", SEINFRA!F433, SEINFRA!G433)</f>
        <v>94.95</v>
      </c>
    </row>
    <row r="434" spans="1:8" ht="11.25" customHeight="1">
      <c r="A434" s="141" t="s">
        <v>18814</v>
      </c>
      <c r="B434" s="214" t="s">
        <v>18815</v>
      </c>
      <c r="C434" s="214"/>
      <c r="D434" s="214"/>
      <c r="E434" s="787"/>
      <c r="F434" s="143">
        <v>4836.72</v>
      </c>
      <c r="G434" s="175">
        <v>5072.6099999999997</v>
      </c>
      <c r="H434" s="209">
        <f>IF(P.O.!$F$4 = "DESONERADO", SEINFRA!F434, SEINFRA!G434)</f>
        <v>5072.6099999999997</v>
      </c>
    </row>
    <row r="435" spans="1:8" ht="11.25" customHeight="1">
      <c r="A435" s="172" t="s">
        <v>18816</v>
      </c>
      <c r="B435" s="173" t="s">
        <v>18817</v>
      </c>
      <c r="C435" s="215" t="s">
        <v>18818</v>
      </c>
      <c r="D435" s="215"/>
      <c r="E435" s="173" t="s">
        <v>159</v>
      </c>
      <c r="F435" s="143">
        <v>4463.21</v>
      </c>
      <c r="G435" s="176">
        <v>4691.54</v>
      </c>
      <c r="H435" s="209">
        <f>IF(P.O.!$F$4 = "DESONERADO", SEINFRA!F435, SEINFRA!G435)</f>
        <v>4691.54</v>
      </c>
    </row>
    <row r="436" spans="1:8" ht="11.25" customHeight="1">
      <c r="A436" s="172" t="s">
        <v>18819</v>
      </c>
      <c r="B436" s="173" t="s">
        <v>18820</v>
      </c>
      <c r="C436" s="215" t="s">
        <v>18821</v>
      </c>
      <c r="D436" s="215"/>
      <c r="E436" s="173" t="s">
        <v>111</v>
      </c>
      <c r="F436" s="143">
        <v>373.51</v>
      </c>
      <c r="G436" s="176">
        <v>381.07</v>
      </c>
      <c r="H436" s="209">
        <f>IF(P.O.!$F$4 = "DESONERADO", SEINFRA!F436, SEINFRA!G436)</f>
        <v>381.07</v>
      </c>
    </row>
    <row r="437" spans="1:8" ht="11.25" customHeight="1">
      <c r="A437" s="141" t="s">
        <v>18822</v>
      </c>
      <c r="B437" s="214" t="s">
        <v>18823</v>
      </c>
      <c r="C437" s="214"/>
      <c r="D437" s="214"/>
      <c r="E437" s="787"/>
      <c r="F437" s="143">
        <v>402.1</v>
      </c>
      <c r="G437" s="175">
        <v>414.2</v>
      </c>
      <c r="H437" s="209">
        <f>IF(P.O.!$F$4 = "DESONERADO", SEINFRA!F437, SEINFRA!G437)</f>
        <v>414.2</v>
      </c>
    </row>
    <row r="438" spans="1:8" ht="11.25" customHeight="1">
      <c r="A438" s="172" t="s">
        <v>18824</v>
      </c>
      <c r="B438" s="173" t="s">
        <v>18825</v>
      </c>
      <c r="C438" s="215" t="s">
        <v>18826</v>
      </c>
      <c r="D438" s="215"/>
      <c r="E438" s="173" t="s">
        <v>1238</v>
      </c>
      <c r="F438" s="143">
        <v>4.63</v>
      </c>
      <c r="G438" s="176">
        <v>4.71</v>
      </c>
      <c r="H438" s="209">
        <f>IF(P.O.!$F$4 = "DESONERADO", SEINFRA!F438, SEINFRA!G438)</f>
        <v>4.71</v>
      </c>
    </row>
    <row r="439" spans="1:8" ht="11.25" customHeight="1">
      <c r="A439" s="172" t="s">
        <v>18827</v>
      </c>
      <c r="B439" s="173" t="s">
        <v>18828</v>
      </c>
      <c r="C439" s="215" t="s">
        <v>18829</v>
      </c>
      <c r="D439" s="215"/>
      <c r="E439" s="173" t="s">
        <v>1238</v>
      </c>
      <c r="F439" s="143">
        <v>8.8000000000000007</v>
      </c>
      <c r="G439" s="176">
        <v>8.9499999999999993</v>
      </c>
      <c r="H439" s="209">
        <f>IF(P.O.!$F$4 = "DESONERADO", SEINFRA!F439, SEINFRA!G439)</f>
        <v>8.9499999999999993</v>
      </c>
    </row>
    <row r="440" spans="1:8" ht="11.25" customHeight="1">
      <c r="A440" s="172" t="s">
        <v>18830</v>
      </c>
      <c r="B440" s="173" t="s">
        <v>18831</v>
      </c>
      <c r="C440" s="215" t="s">
        <v>18832</v>
      </c>
      <c r="D440" s="215"/>
      <c r="E440" s="173" t="s">
        <v>1238</v>
      </c>
      <c r="F440" s="143">
        <v>93.68</v>
      </c>
      <c r="G440" s="176">
        <v>96.34</v>
      </c>
      <c r="H440" s="209">
        <f>IF(P.O.!$F$4 = "DESONERADO", SEINFRA!F440, SEINFRA!G440)</f>
        <v>96.34</v>
      </c>
    </row>
    <row r="441" spans="1:8" ht="11.25" customHeight="1">
      <c r="A441" s="172" t="s">
        <v>18833</v>
      </c>
      <c r="B441" s="173" t="s">
        <v>18834</v>
      </c>
      <c r="C441" s="215" t="s">
        <v>18835</v>
      </c>
      <c r="D441" s="215"/>
      <c r="E441" s="173" t="s">
        <v>1238</v>
      </c>
      <c r="F441" s="143">
        <v>108.97</v>
      </c>
      <c r="G441" s="176">
        <v>111.83</v>
      </c>
      <c r="H441" s="209">
        <f>IF(P.O.!$F$4 = "DESONERADO", SEINFRA!F441, SEINFRA!G441)</f>
        <v>111.83</v>
      </c>
    </row>
    <row r="442" spans="1:8" ht="11.25" customHeight="1">
      <c r="A442" s="172" t="s">
        <v>18836</v>
      </c>
      <c r="B442" s="173" t="s">
        <v>18837</v>
      </c>
      <c r="C442" s="215" t="s">
        <v>18838</v>
      </c>
      <c r="D442" s="215"/>
      <c r="E442" s="173" t="s">
        <v>1238</v>
      </c>
      <c r="F442" s="143">
        <v>100.7</v>
      </c>
      <c r="G442" s="176">
        <v>103.45</v>
      </c>
      <c r="H442" s="209">
        <f>IF(P.O.!$F$4 = "DESONERADO", SEINFRA!F442, SEINFRA!G442)</f>
        <v>103.45</v>
      </c>
    </row>
    <row r="443" spans="1:8" ht="11.25" customHeight="1">
      <c r="A443" s="172" t="s">
        <v>18839</v>
      </c>
      <c r="B443" s="173" t="s">
        <v>18840</v>
      </c>
      <c r="C443" s="215" t="s">
        <v>18841</v>
      </c>
      <c r="D443" s="215"/>
      <c r="E443" s="173" t="s">
        <v>1238</v>
      </c>
      <c r="F443" s="143">
        <v>42.66</v>
      </c>
      <c r="G443" s="176">
        <v>44.46</v>
      </c>
      <c r="H443" s="209">
        <f>IF(P.O.!$F$4 = "DESONERADO", SEINFRA!F443, SEINFRA!G443)</f>
        <v>44.46</v>
      </c>
    </row>
    <row r="444" spans="1:8" ht="11.25" customHeight="1">
      <c r="A444" s="172" t="s">
        <v>18842</v>
      </c>
      <c r="B444" s="173" t="s">
        <v>18843</v>
      </c>
      <c r="C444" s="215" t="s">
        <v>18844</v>
      </c>
      <c r="D444" s="215"/>
      <c r="E444" s="173" t="s">
        <v>1238</v>
      </c>
      <c r="F444" s="143">
        <v>42.66</v>
      </c>
      <c r="G444" s="176">
        <v>44.46</v>
      </c>
      <c r="H444" s="209">
        <f>IF(P.O.!$F$4 = "DESONERADO", SEINFRA!F444, SEINFRA!G444)</f>
        <v>44.46</v>
      </c>
    </row>
    <row r="445" spans="1:8" ht="11.25" customHeight="1">
      <c r="A445" s="141" t="s">
        <v>18845</v>
      </c>
      <c r="B445" s="214" t="s">
        <v>18846</v>
      </c>
      <c r="C445" s="214"/>
      <c r="D445" s="214"/>
      <c r="E445" s="787"/>
      <c r="F445" s="143">
        <v>1787.25</v>
      </c>
      <c r="G445" s="175">
        <v>1854.02</v>
      </c>
      <c r="H445" s="209">
        <f>IF(P.O.!$F$4 = "DESONERADO", SEINFRA!F445, SEINFRA!G445)</f>
        <v>1854.02</v>
      </c>
    </row>
    <row r="446" spans="1:8" ht="11.25" customHeight="1">
      <c r="A446" s="172" t="s">
        <v>18847</v>
      </c>
      <c r="B446" s="173" t="s">
        <v>18848</v>
      </c>
      <c r="C446" s="215" t="s">
        <v>18849</v>
      </c>
      <c r="D446" s="215"/>
      <c r="E446" s="173" t="s">
        <v>1238</v>
      </c>
      <c r="F446" s="143">
        <v>161.51</v>
      </c>
      <c r="G446" s="176">
        <v>163.85</v>
      </c>
      <c r="H446" s="209">
        <f>IF(P.O.!$F$4 = "DESONERADO", SEINFRA!F446, SEINFRA!G446)</f>
        <v>163.85</v>
      </c>
    </row>
    <row r="447" spans="1:8" ht="11.25" customHeight="1">
      <c r="A447" s="172" t="s">
        <v>18850</v>
      </c>
      <c r="B447" s="173" t="s">
        <v>18851</v>
      </c>
      <c r="C447" s="215" t="s">
        <v>18852</v>
      </c>
      <c r="D447" s="215"/>
      <c r="E447" s="173" t="s">
        <v>1238</v>
      </c>
      <c r="F447" s="143">
        <v>29.32</v>
      </c>
      <c r="G447" s="176">
        <v>31.76</v>
      </c>
      <c r="H447" s="209">
        <f>IF(P.O.!$F$4 = "DESONERADO", SEINFRA!F447, SEINFRA!G447)</f>
        <v>31.76</v>
      </c>
    </row>
    <row r="448" spans="1:8" ht="11.25" customHeight="1">
      <c r="A448" s="172" t="s">
        <v>18853</v>
      </c>
      <c r="B448" s="173" t="s">
        <v>18854</v>
      </c>
      <c r="C448" s="215" t="s">
        <v>18855</v>
      </c>
      <c r="D448" s="215"/>
      <c r="E448" s="173" t="s">
        <v>1238</v>
      </c>
      <c r="F448" s="143">
        <v>152.49</v>
      </c>
      <c r="G448" s="176">
        <v>156.09</v>
      </c>
      <c r="H448" s="209">
        <f>IF(P.O.!$F$4 = "DESONERADO", SEINFRA!F448, SEINFRA!G448)</f>
        <v>156.09</v>
      </c>
    </row>
    <row r="449" spans="1:8" ht="11.25" customHeight="1">
      <c r="A449" s="172" t="s">
        <v>18856</v>
      </c>
      <c r="B449" s="173" t="s">
        <v>18857</v>
      </c>
      <c r="C449" s="215" t="s">
        <v>18858</v>
      </c>
      <c r="D449" s="215"/>
      <c r="E449" s="173" t="s">
        <v>1238</v>
      </c>
      <c r="F449" s="143">
        <v>166.75</v>
      </c>
      <c r="G449" s="176">
        <v>171.25</v>
      </c>
      <c r="H449" s="209">
        <f>IF(P.O.!$F$4 = "DESONERADO", SEINFRA!F449, SEINFRA!G449)</f>
        <v>171.25</v>
      </c>
    </row>
    <row r="450" spans="1:8" ht="11.25" customHeight="1">
      <c r="A450" s="172" t="s">
        <v>18859</v>
      </c>
      <c r="B450" s="173" t="s">
        <v>18860</v>
      </c>
      <c r="C450" s="215" t="s">
        <v>18861</v>
      </c>
      <c r="D450" s="215"/>
      <c r="E450" s="173" t="s">
        <v>1238</v>
      </c>
      <c r="F450" s="143">
        <v>139.06</v>
      </c>
      <c r="G450" s="176">
        <v>140.86000000000001</v>
      </c>
      <c r="H450" s="209">
        <f>IF(P.O.!$F$4 = "DESONERADO", SEINFRA!F450, SEINFRA!G450)</f>
        <v>140.86000000000001</v>
      </c>
    </row>
    <row r="451" spans="1:8" ht="11.25" customHeight="1">
      <c r="A451" s="172" t="s">
        <v>18862</v>
      </c>
      <c r="B451" s="173" t="s">
        <v>18863</v>
      </c>
      <c r="C451" s="215" t="s">
        <v>18864</v>
      </c>
      <c r="D451" s="215"/>
      <c r="E451" s="173" t="s">
        <v>343</v>
      </c>
      <c r="F451" s="143">
        <v>57.4</v>
      </c>
      <c r="G451" s="176">
        <v>60.57</v>
      </c>
      <c r="H451" s="209">
        <f>IF(P.O.!$F$4 = "DESONERADO", SEINFRA!F451, SEINFRA!G451)</f>
        <v>60.57</v>
      </c>
    </row>
    <row r="452" spans="1:8" ht="11.25" customHeight="1">
      <c r="A452" s="172" t="s">
        <v>18865</v>
      </c>
      <c r="B452" s="173" t="s">
        <v>18866</v>
      </c>
      <c r="C452" s="215" t="s">
        <v>18867</v>
      </c>
      <c r="D452" s="215"/>
      <c r="E452" s="173" t="s">
        <v>343</v>
      </c>
      <c r="F452" s="143">
        <v>82.3</v>
      </c>
      <c r="G452" s="176">
        <v>87.03</v>
      </c>
      <c r="H452" s="209">
        <f>IF(P.O.!$F$4 = "DESONERADO", SEINFRA!F452, SEINFRA!G452)</f>
        <v>87.03</v>
      </c>
    </row>
    <row r="453" spans="1:8" ht="11.25" customHeight="1">
      <c r="A453" s="172" t="s">
        <v>18868</v>
      </c>
      <c r="B453" s="173" t="s">
        <v>18869</v>
      </c>
      <c r="C453" s="215" t="s">
        <v>18870</v>
      </c>
      <c r="D453" s="215"/>
      <c r="E453" s="173" t="s">
        <v>1238</v>
      </c>
      <c r="F453" s="143">
        <v>646.46</v>
      </c>
      <c r="G453" s="176">
        <v>680.66</v>
      </c>
      <c r="H453" s="209">
        <f>IF(P.O.!$F$4 = "DESONERADO", SEINFRA!F453, SEINFRA!G453)</f>
        <v>680.66</v>
      </c>
    </row>
    <row r="454" spans="1:8" ht="11.25" customHeight="1">
      <c r="A454" s="172" t="s">
        <v>18871</v>
      </c>
      <c r="B454" s="173" t="s">
        <v>18872</v>
      </c>
      <c r="C454" s="215" t="s">
        <v>18873</v>
      </c>
      <c r="D454" s="215"/>
      <c r="E454" s="173" t="s">
        <v>343</v>
      </c>
      <c r="F454" s="143">
        <v>45.88</v>
      </c>
      <c r="G454" s="176">
        <v>49.03</v>
      </c>
      <c r="H454" s="209">
        <f>IF(P.O.!$F$4 = "DESONERADO", SEINFRA!F454, SEINFRA!G454)</f>
        <v>49.03</v>
      </c>
    </row>
    <row r="455" spans="1:8" ht="11.25" customHeight="1">
      <c r="A455" s="172" t="s">
        <v>18874</v>
      </c>
      <c r="B455" s="173" t="s">
        <v>18875</v>
      </c>
      <c r="C455" s="215" t="s">
        <v>18876</v>
      </c>
      <c r="D455" s="215"/>
      <c r="E455" s="173" t="s">
        <v>1238</v>
      </c>
      <c r="F455" s="143">
        <v>193.38</v>
      </c>
      <c r="G455" s="176">
        <v>197.88</v>
      </c>
      <c r="H455" s="209">
        <f>IF(P.O.!$F$4 = "DESONERADO", SEINFRA!F455, SEINFRA!G455)</f>
        <v>197.88</v>
      </c>
    </row>
    <row r="456" spans="1:8" ht="11.25" customHeight="1">
      <c r="A456" s="172" t="s">
        <v>18877</v>
      </c>
      <c r="B456" s="173" t="s">
        <v>18878</v>
      </c>
      <c r="C456" s="215" t="s">
        <v>18879</v>
      </c>
      <c r="D456" s="215"/>
      <c r="E456" s="173" t="s">
        <v>1238</v>
      </c>
      <c r="F456" s="143">
        <v>112.7</v>
      </c>
      <c r="G456" s="176">
        <v>115.04</v>
      </c>
      <c r="H456" s="209">
        <f>IF(P.O.!$F$4 = "DESONERADO", SEINFRA!F456, SEINFRA!G456)</f>
        <v>115.04</v>
      </c>
    </row>
    <row r="457" spans="1:8" ht="11.25" customHeight="1">
      <c r="A457" s="141" t="s">
        <v>18880</v>
      </c>
      <c r="B457" s="214" t="s">
        <v>18881</v>
      </c>
      <c r="C457" s="214"/>
      <c r="D457" s="214"/>
      <c r="E457" s="787"/>
      <c r="F457" s="143">
        <v>133.65</v>
      </c>
      <c r="G457" s="175">
        <v>136.41999999999999</v>
      </c>
      <c r="H457" s="209">
        <f>IF(P.O.!$F$4 = "DESONERADO", SEINFRA!F457, SEINFRA!G457)</f>
        <v>136.41999999999999</v>
      </c>
    </row>
    <row r="458" spans="1:8" ht="11.25" customHeight="1">
      <c r="A458" s="172" t="s">
        <v>18882</v>
      </c>
      <c r="B458" s="173" t="s">
        <v>18883</v>
      </c>
      <c r="C458" s="215" t="s">
        <v>18884</v>
      </c>
      <c r="D458" s="215"/>
      <c r="E458" s="173" t="s">
        <v>1238</v>
      </c>
      <c r="F458" s="143">
        <v>24.94</v>
      </c>
      <c r="G458" s="176">
        <v>26.15</v>
      </c>
      <c r="H458" s="209">
        <f>IF(P.O.!$F$4 = "DESONERADO", SEINFRA!F458, SEINFRA!G458)</f>
        <v>26.15</v>
      </c>
    </row>
    <row r="459" spans="1:8" ht="11.25" customHeight="1">
      <c r="A459" s="172" t="s">
        <v>18885</v>
      </c>
      <c r="B459" s="173" t="s">
        <v>18886</v>
      </c>
      <c r="C459" s="215" t="s">
        <v>18887</v>
      </c>
      <c r="D459" s="215"/>
      <c r="E459" s="173" t="s">
        <v>1238</v>
      </c>
      <c r="F459" s="143">
        <v>90.02</v>
      </c>
      <c r="G459" s="176">
        <v>91.18</v>
      </c>
      <c r="H459" s="209">
        <f>IF(P.O.!$F$4 = "DESONERADO", SEINFRA!F459, SEINFRA!G459)</f>
        <v>91.18</v>
      </c>
    </row>
    <row r="460" spans="1:8" ht="11.25" customHeight="1">
      <c r="A460" s="172" t="s">
        <v>18888</v>
      </c>
      <c r="B460" s="173" t="s">
        <v>18889</v>
      </c>
      <c r="C460" s="215" t="s">
        <v>18890</v>
      </c>
      <c r="D460" s="215"/>
      <c r="E460" s="173" t="s">
        <v>1238</v>
      </c>
      <c r="F460" s="143">
        <v>18.690000000000001</v>
      </c>
      <c r="G460" s="176">
        <v>19.09</v>
      </c>
      <c r="H460" s="209">
        <f>IF(P.O.!$F$4 = "DESONERADO", SEINFRA!F460, SEINFRA!G460)</f>
        <v>19.09</v>
      </c>
    </row>
    <row r="461" spans="1:8" ht="11.25" customHeight="1">
      <c r="A461" s="141" t="s">
        <v>18891</v>
      </c>
      <c r="B461" s="214" t="s">
        <v>18892</v>
      </c>
      <c r="C461" s="214"/>
      <c r="D461" s="214"/>
      <c r="E461" s="787"/>
      <c r="F461" s="143">
        <v>47.55</v>
      </c>
      <c r="G461" s="175">
        <v>52.34</v>
      </c>
      <c r="H461" s="209">
        <f>IF(P.O.!$F$4 = "DESONERADO", SEINFRA!F461, SEINFRA!G461)</f>
        <v>52.34</v>
      </c>
    </row>
    <row r="462" spans="1:8" ht="11.25" customHeight="1">
      <c r="A462" s="172" t="s">
        <v>18893</v>
      </c>
      <c r="B462" s="173" t="s">
        <v>18894</v>
      </c>
      <c r="C462" s="215" t="s">
        <v>18895</v>
      </c>
      <c r="D462" s="215"/>
      <c r="E462" s="173" t="s">
        <v>1238</v>
      </c>
      <c r="F462" s="143">
        <v>23.13</v>
      </c>
      <c r="G462" s="176">
        <v>25.46</v>
      </c>
      <c r="H462" s="209">
        <f>IF(P.O.!$F$4 = "DESONERADO", SEINFRA!F462, SEINFRA!G462)</f>
        <v>25.46</v>
      </c>
    </row>
    <row r="463" spans="1:8" ht="11.25" customHeight="1">
      <c r="A463" s="172" t="s">
        <v>18896</v>
      </c>
      <c r="B463" s="173" t="s">
        <v>18897</v>
      </c>
      <c r="C463" s="215" t="s">
        <v>18898</v>
      </c>
      <c r="D463" s="215"/>
      <c r="E463" s="173" t="s">
        <v>1238</v>
      </c>
      <c r="F463" s="143">
        <v>24.42</v>
      </c>
      <c r="G463" s="176">
        <v>26.88</v>
      </c>
      <c r="H463" s="209">
        <f>IF(P.O.!$F$4 = "DESONERADO", SEINFRA!F463, SEINFRA!G463)</f>
        <v>26.88</v>
      </c>
    </row>
    <row r="464" spans="1:8" ht="11.25" customHeight="1">
      <c r="A464" s="141" t="s">
        <v>18899</v>
      </c>
      <c r="B464" s="214" t="s">
        <v>18900</v>
      </c>
      <c r="C464" s="214"/>
      <c r="D464" s="214"/>
      <c r="E464" s="787"/>
      <c r="F464" s="143">
        <v>75.37</v>
      </c>
      <c r="G464" s="175">
        <v>77.62</v>
      </c>
      <c r="H464" s="209">
        <f>IF(P.O.!$F$4 = "DESONERADO", SEINFRA!F464, SEINFRA!G464)</f>
        <v>77.62</v>
      </c>
    </row>
    <row r="465" spans="1:8" ht="11.25" customHeight="1">
      <c r="A465" s="172" t="s">
        <v>18901</v>
      </c>
      <c r="B465" s="173" t="s">
        <v>18902</v>
      </c>
      <c r="C465" s="215" t="s">
        <v>18903</v>
      </c>
      <c r="D465" s="215"/>
      <c r="E465" s="173" t="s">
        <v>18904</v>
      </c>
      <c r="F465" s="143">
        <v>10.37</v>
      </c>
      <c r="G465" s="176">
        <v>10.68</v>
      </c>
      <c r="H465" s="209">
        <f>IF(P.O.!$F$4 = "DESONERADO", SEINFRA!F465, SEINFRA!G465)</f>
        <v>10.68</v>
      </c>
    </row>
    <row r="466" spans="1:8" ht="11.25" customHeight="1">
      <c r="A466" s="172" t="s">
        <v>18905</v>
      </c>
      <c r="B466" s="173" t="s">
        <v>18906</v>
      </c>
      <c r="C466" s="215" t="s">
        <v>18907</v>
      </c>
      <c r="D466" s="215"/>
      <c r="E466" s="173" t="s">
        <v>18904</v>
      </c>
      <c r="F466" s="143">
        <v>8.91</v>
      </c>
      <c r="G466" s="176">
        <v>9.17</v>
      </c>
      <c r="H466" s="209">
        <f>IF(P.O.!$F$4 = "DESONERADO", SEINFRA!F466, SEINFRA!G466)</f>
        <v>9.17</v>
      </c>
    </row>
    <row r="467" spans="1:8" ht="11.25" customHeight="1">
      <c r="A467" s="172" t="s">
        <v>18908</v>
      </c>
      <c r="B467" s="173" t="s">
        <v>18909</v>
      </c>
      <c r="C467" s="215" t="s">
        <v>18910</v>
      </c>
      <c r="D467" s="215"/>
      <c r="E467" s="173" t="s">
        <v>18904</v>
      </c>
      <c r="F467" s="143">
        <v>18.78</v>
      </c>
      <c r="G467" s="176">
        <v>19.66</v>
      </c>
      <c r="H467" s="209">
        <f>IF(P.O.!$F$4 = "DESONERADO", SEINFRA!F467, SEINFRA!G467)</f>
        <v>19.66</v>
      </c>
    </row>
    <row r="468" spans="1:8" ht="11.25" customHeight="1">
      <c r="A468" s="172" t="s">
        <v>18911</v>
      </c>
      <c r="B468" s="173" t="s">
        <v>18912</v>
      </c>
      <c r="C468" s="215" t="s">
        <v>18913</v>
      </c>
      <c r="D468" s="215"/>
      <c r="E468" s="173" t="s">
        <v>18904</v>
      </c>
      <c r="F468" s="143">
        <v>37.31</v>
      </c>
      <c r="G468" s="176">
        <v>38.11</v>
      </c>
      <c r="H468" s="209">
        <f>IF(P.O.!$F$4 = "DESONERADO", SEINFRA!F468, SEINFRA!G468)</f>
        <v>38.11</v>
      </c>
    </row>
    <row r="469" spans="1:8" ht="11.25" customHeight="1">
      <c r="A469" s="141" t="s">
        <v>18914</v>
      </c>
      <c r="B469" s="214" t="s">
        <v>18915</v>
      </c>
      <c r="C469" s="214"/>
      <c r="D469" s="214"/>
      <c r="E469" s="787"/>
      <c r="F469" s="143">
        <v>692361.36</v>
      </c>
      <c r="G469" s="175">
        <v>739104.85</v>
      </c>
      <c r="H469" s="209">
        <f>IF(P.O.!$F$4 = "DESONERADO", SEINFRA!F469, SEINFRA!G469)</f>
        <v>739104.85</v>
      </c>
    </row>
    <row r="470" spans="1:8" ht="11.25" customHeight="1">
      <c r="A470" s="141" t="s">
        <v>12190</v>
      </c>
      <c r="B470" s="214" t="s">
        <v>18916</v>
      </c>
      <c r="C470" s="214"/>
      <c r="D470" s="214"/>
      <c r="E470" s="787"/>
      <c r="F470" s="143">
        <v>11.52</v>
      </c>
      <c r="G470" s="175">
        <v>12.42</v>
      </c>
      <c r="H470" s="209">
        <f>IF(P.O.!$F$4 = "DESONERADO", SEINFRA!F470, SEINFRA!G470)</f>
        <v>12.42</v>
      </c>
    </row>
    <row r="471" spans="1:8" ht="11.25" customHeight="1">
      <c r="A471" s="172" t="s">
        <v>18917</v>
      </c>
      <c r="B471" s="173" t="s">
        <v>18918</v>
      </c>
      <c r="C471" s="215" t="s">
        <v>18919</v>
      </c>
      <c r="D471" s="215"/>
      <c r="E471" s="173" t="s">
        <v>1238</v>
      </c>
      <c r="F471" s="143">
        <v>0.04</v>
      </c>
      <c r="G471" s="176">
        <v>0.04</v>
      </c>
      <c r="H471" s="209">
        <f>IF(P.O.!$F$4 = "DESONERADO", SEINFRA!F471, SEINFRA!G471)</f>
        <v>0.04</v>
      </c>
    </row>
    <row r="472" spans="1:8" ht="11.25" customHeight="1">
      <c r="A472" s="172" t="s">
        <v>18920</v>
      </c>
      <c r="B472" s="173" t="s">
        <v>18921</v>
      </c>
      <c r="C472" s="215" t="s">
        <v>18922</v>
      </c>
      <c r="D472" s="215"/>
      <c r="E472" s="173" t="s">
        <v>1238</v>
      </c>
      <c r="F472" s="143">
        <v>0.04</v>
      </c>
      <c r="G472" s="176">
        <v>0.04</v>
      </c>
      <c r="H472" s="209">
        <f>IF(P.O.!$F$4 = "DESONERADO", SEINFRA!F472, SEINFRA!G472)</f>
        <v>0.04</v>
      </c>
    </row>
    <row r="473" spans="1:8" ht="11.25" customHeight="1">
      <c r="A473" s="172" t="s">
        <v>18923</v>
      </c>
      <c r="B473" s="173" t="s">
        <v>18924</v>
      </c>
      <c r="C473" s="215" t="s">
        <v>18925</v>
      </c>
      <c r="D473" s="215"/>
      <c r="E473" s="173" t="s">
        <v>95</v>
      </c>
      <c r="F473" s="143">
        <v>5.72</v>
      </c>
      <c r="G473" s="176">
        <v>6.17</v>
      </c>
      <c r="H473" s="209">
        <f>IF(P.O.!$F$4 = "DESONERADO", SEINFRA!F473, SEINFRA!G473)</f>
        <v>6.17</v>
      </c>
    </row>
    <row r="474" spans="1:8" ht="11.25" customHeight="1">
      <c r="A474" s="172" t="s">
        <v>18926</v>
      </c>
      <c r="B474" s="173" t="s">
        <v>18927</v>
      </c>
      <c r="C474" s="215" t="s">
        <v>18928</v>
      </c>
      <c r="D474" s="215"/>
      <c r="E474" s="173" t="s">
        <v>95</v>
      </c>
      <c r="F474" s="143">
        <v>5.72</v>
      </c>
      <c r="G474" s="176">
        <v>6.17</v>
      </c>
      <c r="H474" s="209">
        <f>IF(P.O.!$F$4 = "DESONERADO", SEINFRA!F474, SEINFRA!G474)</f>
        <v>6.17</v>
      </c>
    </row>
    <row r="475" spans="1:8" ht="11.25" customHeight="1">
      <c r="A475" s="141" t="s">
        <v>12191</v>
      </c>
      <c r="B475" s="214" t="s">
        <v>18929</v>
      </c>
      <c r="C475" s="214"/>
      <c r="D475" s="214"/>
      <c r="E475" s="787"/>
      <c r="F475" s="143">
        <v>105.55</v>
      </c>
      <c r="G475" s="175">
        <v>108.47</v>
      </c>
      <c r="H475" s="209">
        <f>IF(P.O.!$F$4 = "DESONERADO", SEINFRA!F475, SEINFRA!G475)</f>
        <v>108.47</v>
      </c>
    </row>
    <row r="476" spans="1:8" ht="11.25" customHeight="1">
      <c r="A476" s="172" t="s">
        <v>18930</v>
      </c>
      <c r="B476" s="173" t="s">
        <v>18931</v>
      </c>
      <c r="C476" s="215" t="s">
        <v>18932</v>
      </c>
      <c r="D476" s="215"/>
      <c r="E476" s="173" t="s">
        <v>18933</v>
      </c>
      <c r="F476" s="143">
        <v>24.25</v>
      </c>
      <c r="G476" s="176">
        <v>24.8</v>
      </c>
      <c r="H476" s="209">
        <f>IF(P.O.!$F$4 = "DESONERADO", SEINFRA!F476, SEINFRA!G476)</f>
        <v>24.8</v>
      </c>
    </row>
    <row r="477" spans="1:8" ht="11.25" customHeight="1">
      <c r="A477" s="172" t="s">
        <v>18934</v>
      </c>
      <c r="B477" s="173" t="s">
        <v>18935</v>
      </c>
      <c r="C477" s="215" t="s">
        <v>18936</v>
      </c>
      <c r="D477" s="215"/>
      <c r="E477" s="173" t="s">
        <v>18933</v>
      </c>
      <c r="F477" s="143">
        <v>38.03</v>
      </c>
      <c r="G477" s="176">
        <v>39.07</v>
      </c>
      <c r="H477" s="209">
        <f>IF(P.O.!$F$4 = "DESONERADO", SEINFRA!F477, SEINFRA!G477)</f>
        <v>39.07</v>
      </c>
    </row>
    <row r="478" spans="1:8" ht="11.25" customHeight="1">
      <c r="A478" s="172" t="s">
        <v>18937</v>
      </c>
      <c r="B478" s="173" t="s">
        <v>18938</v>
      </c>
      <c r="C478" s="215" t="s">
        <v>18939</v>
      </c>
      <c r="D478" s="215"/>
      <c r="E478" s="173" t="s">
        <v>111</v>
      </c>
      <c r="F478" s="143">
        <v>43.27</v>
      </c>
      <c r="G478" s="176">
        <v>44.6</v>
      </c>
      <c r="H478" s="209">
        <f>IF(P.O.!$F$4 = "DESONERADO", SEINFRA!F478, SEINFRA!G478)</f>
        <v>44.6</v>
      </c>
    </row>
    <row r="479" spans="1:8" ht="11.25" customHeight="1">
      <c r="A479" s="141" t="s">
        <v>12192</v>
      </c>
      <c r="B479" s="214" t="s">
        <v>18940</v>
      </c>
      <c r="C479" s="214"/>
      <c r="D479" s="214"/>
      <c r="E479" s="787"/>
      <c r="F479" s="143">
        <v>660407.22</v>
      </c>
      <c r="G479" s="175">
        <v>705572.67</v>
      </c>
      <c r="H479" s="209">
        <f>IF(P.O.!$F$4 = "DESONERADO", SEINFRA!F479, SEINFRA!G479)</f>
        <v>705572.67</v>
      </c>
    </row>
    <row r="480" spans="1:8" ht="11.25" customHeight="1">
      <c r="A480" s="172" t="s">
        <v>18941</v>
      </c>
      <c r="B480" s="173" t="s">
        <v>18942</v>
      </c>
      <c r="C480" s="215" t="s">
        <v>18943</v>
      </c>
      <c r="D480" s="215"/>
      <c r="E480" s="173" t="s">
        <v>111</v>
      </c>
      <c r="F480" s="143">
        <v>80.97</v>
      </c>
      <c r="G480" s="176">
        <v>83.96</v>
      </c>
      <c r="H480" s="209">
        <f>IF(P.O.!$F$4 = "DESONERADO", SEINFRA!F480, SEINFRA!G480)</f>
        <v>83.96</v>
      </c>
    </row>
    <row r="481" spans="1:8" ht="11.25" customHeight="1">
      <c r="A481" s="172" t="s">
        <v>18944</v>
      </c>
      <c r="B481" s="173" t="s">
        <v>18945</v>
      </c>
      <c r="C481" s="215" t="s">
        <v>18946</v>
      </c>
      <c r="D481" s="215"/>
      <c r="E481" s="173" t="s">
        <v>111</v>
      </c>
      <c r="F481" s="143">
        <v>111.82</v>
      </c>
      <c r="G481" s="176">
        <v>115.63</v>
      </c>
      <c r="H481" s="209">
        <f>IF(P.O.!$F$4 = "DESONERADO", SEINFRA!F481, SEINFRA!G481)</f>
        <v>115.63</v>
      </c>
    </row>
    <row r="482" spans="1:8" ht="11.25" customHeight="1">
      <c r="A482" s="172" t="s">
        <v>18947</v>
      </c>
      <c r="B482" s="173" t="s">
        <v>18948</v>
      </c>
      <c r="C482" s="215" t="s">
        <v>18949</v>
      </c>
      <c r="D482" s="215"/>
      <c r="E482" s="173" t="s">
        <v>111</v>
      </c>
      <c r="F482" s="143">
        <v>255.06</v>
      </c>
      <c r="G482" s="176">
        <v>258.38</v>
      </c>
      <c r="H482" s="209">
        <f>IF(P.O.!$F$4 = "DESONERADO", SEINFRA!F482, SEINFRA!G482)</f>
        <v>258.38</v>
      </c>
    </row>
    <row r="483" spans="1:8" ht="11.25" customHeight="1">
      <c r="A483" s="172" t="s">
        <v>18950</v>
      </c>
      <c r="B483" s="173" t="s">
        <v>18951</v>
      </c>
      <c r="C483" s="215" t="s">
        <v>18952</v>
      </c>
      <c r="D483" s="215"/>
      <c r="E483" s="173" t="s">
        <v>111</v>
      </c>
      <c r="F483" s="143">
        <v>419.37</v>
      </c>
      <c r="G483" s="176">
        <v>424.21</v>
      </c>
      <c r="H483" s="209">
        <f>IF(P.O.!$F$4 = "DESONERADO", SEINFRA!F483, SEINFRA!G483)</f>
        <v>424.21</v>
      </c>
    </row>
    <row r="484" spans="1:8" ht="11.25" customHeight="1">
      <c r="A484" s="172" t="s">
        <v>18953</v>
      </c>
      <c r="B484" s="173" t="s">
        <v>18954</v>
      </c>
      <c r="C484" s="215" t="s">
        <v>18955</v>
      </c>
      <c r="D484" s="215"/>
      <c r="E484" s="173" t="s">
        <v>111</v>
      </c>
      <c r="F484" s="143">
        <v>514</v>
      </c>
      <c r="G484" s="176">
        <v>521.07000000000005</v>
      </c>
      <c r="H484" s="209">
        <f>IF(P.O.!$F$4 = "DESONERADO", SEINFRA!F484, SEINFRA!G484)</f>
        <v>521.07000000000005</v>
      </c>
    </row>
    <row r="485" spans="1:8" ht="11.25" customHeight="1">
      <c r="A485" s="216" t="s">
        <v>18956</v>
      </c>
      <c r="B485" s="215" t="s">
        <v>18957</v>
      </c>
      <c r="C485" s="215" t="s">
        <v>18958</v>
      </c>
      <c r="D485" s="215"/>
      <c r="E485" s="173" t="s">
        <v>111</v>
      </c>
      <c r="F485" s="143">
        <v>872.56</v>
      </c>
      <c r="G485" s="217">
        <v>896</v>
      </c>
      <c r="H485" s="209">
        <f>IF(P.O.!$F$4 = "DESONERADO", SEINFRA!F485, SEINFRA!G485)</f>
        <v>896</v>
      </c>
    </row>
    <row r="486" spans="1:8" ht="11.25" customHeight="1">
      <c r="A486" s="216"/>
      <c r="B486" s="215"/>
      <c r="C486" s="215"/>
      <c r="D486" s="215"/>
      <c r="E486" s="173"/>
      <c r="F486" s="143"/>
      <c r="G486" s="217"/>
      <c r="H486" s="209">
        <f>IF(P.O.!$F$4 = "DESONERADO", SEINFRA!F486, SEINFRA!G486)</f>
        <v>0</v>
      </c>
    </row>
    <row r="487" spans="1:8" ht="11.25" customHeight="1">
      <c r="A487" s="172" t="s">
        <v>18959</v>
      </c>
      <c r="B487" s="173" t="s">
        <v>18960</v>
      </c>
      <c r="C487" s="215" t="s">
        <v>18961</v>
      </c>
      <c r="D487" s="215"/>
      <c r="E487" s="173" t="s">
        <v>111</v>
      </c>
      <c r="F487" s="143">
        <v>768.38</v>
      </c>
      <c r="G487" s="176">
        <v>778.66</v>
      </c>
      <c r="H487" s="209">
        <f>IF(P.O.!$F$4 = "DESONERADO", SEINFRA!F487, SEINFRA!G487)</f>
        <v>778.66</v>
      </c>
    </row>
    <row r="488" spans="1:8" ht="11.25" customHeight="1">
      <c r="A488" s="172" t="s">
        <v>18962</v>
      </c>
      <c r="B488" s="173" t="s">
        <v>18963</v>
      </c>
      <c r="C488" s="215" t="s">
        <v>18964</v>
      </c>
      <c r="D488" s="215"/>
      <c r="E488" s="173" t="s">
        <v>111</v>
      </c>
      <c r="F488" s="143">
        <v>1125.6199999999999</v>
      </c>
      <c r="G488" s="176">
        <v>1141.19</v>
      </c>
      <c r="H488" s="209">
        <f>IF(P.O.!$F$4 = "DESONERADO", SEINFRA!F488, SEINFRA!G488)</f>
        <v>1141.19</v>
      </c>
    </row>
    <row r="489" spans="1:8" ht="11.25" customHeight="1">
      <c r="A489" s="216" t="s">
        <v>18965</v>
      </c>
      <c r="B489" s="215" t="s">
        <v>18966</v>
      </c>
      <c r="C489" s="215" t="s">
        <v>18967</v>
      </c>
      <c r="D489" s="215"/>
      <c r="E489" s="173" t="s">
        <v>111</v>
      </c>
      <c r="F489" s="143">
        <v>211.28</v>
      </c>
      <c r="G489" s="217">
        <v>212.26</v>
      </c>
      <c r="H489" s="209">
        <f>IF(P.O.!$F$4 = "DESONERADO", SEINFRA!F489, SEINFRA!G489)</f>
        <v>212.26</v>
      </c>
    </row>
    <row r="490" spans="1:8" ht="11.25" customHeight="1">
      <c r="A490" s="216"/>
      <c r="B490" s="215"/>
      <c r="C490" s="215"/>
      <c r="D490" s="215"/>
      <c r="E490" s="173"/>
      <c r="F490" s="143"/>
      <c r="G490" s="217"/>
      <c r="H490" s="209">
        <f>IF(P.O.!$F$4 = "DESONERADO", SEINFRA!F490, SEINFRA!G490)</f>
        <v>0</v>
      </c>
    </row>
    <row r="491" spans="1:8" ht="11.25" customHeight="1">
      <c r="A491" s="216" t="s">
        <v>18968</v>
      </c>
      <c r="B491" s="215" t="s">
        <v>18969</v>
      </c>
      <c r="C491" s="215" t="s">
        <v>18970</v>
      </c>
      <c r="D491" s="215"/>
      <c r="E491" s="173" t="s">
        <v>111</v>
      </c>
      <c r="F491" s="143">
        <v>336.88</v>
      </c>
      <c r="G491" s="217">
        <v>337.91</v>
      </c>
      <c r="H491" s="209">
        <f>IF(P.O.!$F$4 = "DESONERADO", SEINFRA!F491, SEINFRA!G491)</f>
        <v>337.91</v>
      </c>
    </row>
    <row r="492" spans="1:8" ht="11.25" customHeight="1">
      <c r="A492" s="216"/>
      <c r="B492" s="215"/>
      <c r="C492" s="215"/>
      <c r="D492" s="215"/>
      <c r="E492" s="173"/>
      <c r="F492" s="143"/>
      <c r="G492" s="217"/>
      <c r="H492" s="209">
        <f>IF(P.O.!$F$4 = "DESONERADO", SEINFRA!F492, SEINFRA!G492)</f>
        <v>0</v>
      </c>
    </row>
    <row r="493" spans="1:8" ht="11.25" customHeight="1">
      <c r="A493" s="216" t="s">
        <v>18971</v>
      </c>
      <c r="B493" s="215" t="s">
        <v>18972</v>
      </c>
      <c r="C493" s="215" t="s">
        <v>18973</v>
      </c>
      <c r="D493" s="215"/>
      <c r="E493" s="173" t="s">
        <v>111</v>
      </c>
      <c r="F493" s="143">
        <v>575.91</v>
      </c>
      <c r="G493" s="217">
        <v>576.96</v>
      </c>
      <c r="H493" s="209">
        <f>IF(P.O.!$F$4 = "DESONERADO", SEINFRA!F493, SEINFRA!G493)</f>
        <v>576.96</v>
      </c>
    </row>
    <row r="494" spans="1:8" ht="11.25" customHeight="1">
      <c r="A494" s="216"/>
      <c r="B494" s="215"/>
      <c r="C494" s="215"/>
      <c r="D494" s="215"/>
      <c r="E494" s="173"/>
      <c r="F494" s="143"/>
      <c r="G494" s="217"/>
      <c r="H494" s="209">
        <f>IF(P.O.!$F$4 = "DESONERADO", SEINFRA!F494, SEINFRA!G494)</f>
        <v>0</v>
      </c>
    </row>
    <row r="495" spans="1:8" ht="11.25" customHeight="1">
      <c r="A495" s="216" t="s">
        <v>18974</v>
      </c>
      <c r="B495" s="215" t="s">
        <v>18975</v>
      </c>
      <c r="C495" s="215" t="s">
        <v>18976</v>
      </c>
      <c r="D495" s="215"/>
      <c r="E495" s="173" t="s">
        <v>111</v>
      </c>
      <c r="F495" s="143">
        <v>858.49</v>
      </c>
      <c r="G495" s="217">
        <v>859.61</v>
      </c>
      <c r="H495" s="209">
        <f>IF(P.O.!$F$4 = "DESONERADO", SEINFRA!F495, SEINFRA!G495)</f>
        <v>859.61</v>
      </c>
    </row>
    <row r="496" spans="1:8" ht="11.25" customHeight="1">
      <c r="A496" s="216"/>
      <c r="B496" s="215"/>
      <c r="C496" s="215"/>
      <c r="D496" s="215"/>
      <c r="E496" s="173"/>
      <c r="F496" s="143"/>
      <c r="G496" s="217"/>
      <c r="H496" s="209">
        <f>IF(P.O.!$F$4 = "DESONERADO", SEINFRA!F496, SEINFRA!G496)</f>
        <v>0</v>
      </c>
    </row>
    <row r="497" spans="1:8" ht="11.25" customHeight="1">
      <c r="A497" s="216" t="s">
        <v>18977</v>
      </c>
      <c r="B497" s="215" t="s">
        <v>18978</v>
      </c>
      <c r="C497" s="215" t="s">
        <v>18979</v>
      </c>
      <c r="D497" s="215"/>
      <c r="E497" s="173" t="s">
        <v>111</v>
      </c>
      <c r="F497" s="143">
        <v>1101.99</v>
      </c>
      <c r="G497" s="217">
        <v>1103.26</v>
      </c>
      <c r="H497" s="209">
        <f>IF(P.O.!$F$4 = "DESONERADO", SEINFRA!F497, SEINFRA!G497)</f>
        <v>1103.26</v>
      </c>
    </row>
    <row r="498" spans="1:8" ht="11.25" customHeight="1">
      <c r="A498" s="216"/>
      <c r="B498" s="215"/>
      <c r="C498" s="215"/>
      <c r="D498" s="215"/>
      <c r="E498" s="173"/>
      <c r="F498" s="143"/>
      <c r="G498" s="217"/>
      <c r="H498" s="209">
        <f>IF(P.O.!$F$4 = "DESONERADO", SEINFRA!F498, SEINFRA!G498)</f>
        <v>0</v>
      </c>
    </row>
    <row r="499" spans="1:8" ht="11.25" customHeight="1">
      <c r="A499" s="216" t="s">
        <v>18980</v>
      </c>
      <c r="B499" s="215" t="s">
        <v>18981</v>
      </c>
      <c r="C499" s="215" t="s">
        <v>18982</v>
      </c>
      <c r="D499" s="215"/>
      <c r="E499" s="173" t="s">
        <v>111</v>
      </c>
      <c r="F499" s="143">
        <v>1526.57</v>
      </c>
      <c r="G499" s="217">
        <v>1528.16</v>
      </c>
      <c r="H499" s="209">
        <f>IF(P.O.!$F$4 = "DESONERADO", SEINFRA!F499, SEINFRA!G499)</f>
        <v>1528.16</v>
      </c>
    </row>
    <row r="500" spans="1:8" ht="11.25" customHeight="1">
      <c r="A500" s="216"/>
      <c r="B500" s="215"/>
      <c r="C500" s="215"/>
      <c r="D500" s="215"/>
      <c r="E500" s="173"/>
      <c r="F500" s="143"/>
      <c r="G500" s="217"/>
      <c r="H500" s="209">
        <f>IF(P.O.!$F$4 = "DESONERADO", SEINFRA!F500, SEINFRA!G500)</f>
        <v>0</v>
      </c>
    </row>
    <row r="501" spans="1:8" ht="11.25" customHeight="1">
      <c r="A501" s="216" t="s">
        <v>18983</v>
      </c>
      <c r="B501" s="215" t="s">
        <v>18984</v>
      </c>
      <c r="C501" s="215" t="s">
        <v>18985</v>
      </c>
      <c r="D501" s="215"/>
      <c r="E501" s="173" t="s">
        <v>111</v>
      </c>
      <c r="F501" s="143">
        <v>1918.51</v>
      </c>
      <c r="G501" s="217">
        <v>1920.22</v>
      </c>
      <c r="H501" s="209">
        <f>IF(P.O.!$F$4 = "DESONERADO", SEINFRA!F501, SEINFRA!G501)</f>
        <v>1920.22</v>
      </c>
    </row>
    <row r="502" spans="1:8" ht="11.25" customHeight="1">
      <c r="A502" s="216"/>
      <c r="B502" s="215"/>
      <c r="C502" s="215"/>
      <c r="D502" s="215"/>
      <c r="E502" s="173"/>
      <c r="F502" s="143"/>
      <c r="G502" s="217"/>
      <c r="H502" s="209">
        <f>IF(P.O.!$F$4 = "DESONERADO", SEINFRA!F502, SEINFRA!G502)</f>
        <v>0</v>
      </c>
    </row>
    <row r="503" spans="1:8" ht="11.25" customHeight="1">
      <c r="A503" s="172" t="s">
        <v>18986</v>
      </c>
      <c r="B503" s="173" t="s">
        <v>18987</v>
      </c>
      <c r="C503" s="215" t="s">
        <v>18988</v>
      </c>
      <c r="D503" s="215"/>
      <c r="E503" s="173" t="s">
        <v>159</v>
      </c>
      <c r="F503" s="143">
        <v>1775.42</v>
      </c>
      <c r="G503" s="176">
        <v>1914.94</v>
      </c>
      <c r="H503" s="209">
        <f>IF(P.O.!$F$4 = "DESONERADO", SEINFRA!F503, SEINFRA!G503)</f>
        <v>1914.94</v>
      </c>
    </row>
    <row r="504" spans="1:8" ht="11.25" customHeight="1">
      <c r="A504" s="172" t="s">
        <v>18989</v>
      </c>
      <c r="B504" s="173" t="s">
        <v>18990</v>
      </c>
      <c r="C504" s="215" t="s">
        <v>18991</v>
      </c>
      <c r="D504" s="215"/>
      <c r="E504" s="173" t="s">
        <v>159</v>
      </c>
      <c r="F504" s="143">
        <v>2346.16</v>
      </c>
      <c r="G504" s="176">
        <v>2530.63</v>
      </c>
      <c r="H504" s="209">
        <f>IF(P.O.!$F$4 = "DESONERADO", SEINFRA!F504, SEINFRA!G504)</f>
        <v>2530.63</v>
      </c>
    </row>
    <row r="505" spans="1:8" ht="11.25" customHeight="1">
      <c r="A505" s="172" t="s">
        <v>18992</v>
      </c>
      <c r="B505" s="173" t="s">
        <v>18993</v>
      </c>
      <c r="C505" s="215" t="s">
        <v>18994</v>
      </c>
      <c r="D505" s="215"/>
      <c r="E505" s="173" t="s">
        <v>159</v>
      </c>
      <c r="F505" s="143">
        <v>2930.76</v>
      </c>
      <c r="G505" s="176">
        <v>3160.62</v>
      </c>
      <c r="H505" s="209">
        <f>IF(P.O.!$F$4 = "DESONERADO", SEINFRA!F505, SEINFRA!G505)</f>
        <v>3160.62</v>
      </c>
    </row>
    <row r="506" spans="1:8" ht="11.25" customHeight="1">
      <c r="A506" s="172" t="s">
        <v>18995</v>
      </c>
      <c r="B506" s="173" t="s">
        <v>18996</v>
      </c>
      <c r="C506" s="215" t="s">
        <v>18997</v>
      </c>
      <c r="D506" s="215"/>
      <c r="E506" s="173" t="s">
        <v>159</v>
      </c>
      <c r="F506" s="143">
        <v>3683.02</v>
      </c>
      <c r="G506" s="176">
        <v>3972.32</v>
      </c>
      <c r="H506" s="209">
        <f>IF(P.O.!$F$4 = "DESONERADO", SEINFRA!F506, SEINFRA!G506)</f>
        <v>3972.32</v>
      </c>
    </row>
    <row r="507" spans="1:8" ht="11.25" customHeight="1">
      <c r="A507" s="172" t="s">
        <v>18998</v>
      </c>
      <c r="B507" s="173" t="s">
        <v>18999</v>
      </c>
      <c r="C507" s="215" t="s">
        <v>19000</v>
      </c>
      <c r="D507" s="215"/>
      <c r="E507" s="173" t="s">
        <v>159</v>
      </c>
      <c r="F507" s="143">
        <v>5019.87</v>
      </c>
      <c r="G507" s="176">
        <v>5414</v>
      </c>
      <c r="H507" s="209">
        <f>IF(P.O.!$F$4 = "DESONERADO", SEINFRA!F507, SEINFRA!G507)</f>
        <v>5414</v>
      </c>
    </row>
    <row r="508" spans="1:8" ht="11.25" customHeight="1">
      <c r="A508" s="172" t="s">
        <v>19001</v>
      </c>
      <c r="B508" s="173" t="s">
        <v>19002</v>
      </c>
      <c r="C508" s="215" t="s">
        <v>19003</v>
      </c>
      <c r="D508" s="215"/>
      <c r="E508" s="173" t="s">
        <v>159</v>
      </c>
      <c r="F508" s="143">
        <v>2054.44</v>
      </c>
      <c r="G508" s="176">
        <v>2215.4899999999998</v>
      </c>
      <c r="H508" s="209">
        <f>IF(P.O.!$F$4 = "DESONERADO", SEINFRA!F508, SEINFRA!G508)</f>
        <v>2215.4899999999998</v>
      </c>
    </row>
    <row r="509" spans="1:8" ht="11.25" customHeight="1">
      <c r="A509" s="172" t="s">
        <v>19004</v>
      </c>
      <c r="B509" s="173" t="s">
        <v>19005</v>
      </c>
      <c r="C509" s="215" t="s">
        <v>19006</v>
      </c>
      <c r="D509" s="215"/>
      <c r="E509" s="173" t="s">
        <v>159</v>
      </c>
      <c r="F509" s="143">
        <v>2493.7800000000002</v>
      </c>
      <c r="G509" s="176">
        <v>2689.02</v>
      </c>
      <c r="H509" s="209">
        <f>IF(P.O.!$F$4 = "DESONERADO", SEINFRA!F509, SEINFRA!G509)</f>
        <v>2689.02</v>
      </c>
    </row>
    <row r="510" spans="1:8" ht="11.25" customHeight="1">
      <c r="A510" s="172" t="s">
        <v>19007</v>
      </c>
      <c r="B510" s="173" t="s">
        <v>19008</v>
      </c>
      <c r="C510" s="215" t="s">
        <v>19009</v>
      </c>
      <c r="D510" s="215"/>
      <c r="E510" s="173" t="s">
        <v>159</v>
      </c>
      <c r="F510" s="143">
        <v>3607.41</v>
      </c>
      <c r="G510" s="176">
        <v>3890.06</v>
      </c>
      <c r="H510" s="209">
        <f>IF(P.O.!$F$4 = "DESONERADO", SEINFRA!F510, SEINFRA!G510)</f>
        <v>3890.06</v>
      </c>
    </row>
    <row r="511" spans="1:8" ht="11.25" customHeight="1">
      <c r="A511" s="172" t="s">
        <v>19010</v>
      </c>
      <c r="B511" s="173" t="s">
        <v>19011</v>
      </c>
      <c r="C511" s="215" t="s">
        <v>19012</v>
      </c>
      <c r="D511" s="215"/>
      <c r="E511" s="173" t="s">
        <v>159</v>
      </c>
      <c r="F511" s="143">
        <v>2867.04</v>
      </c>
      <c r="G511" s="176">
        <v>3091.32</v>
      </c>
      <c r="H511" s="209">
        <f>IF(P.O.!$F$4 = "DESONERADO", SEINFRA!F511, SEINFRA!G511)</f>
        <v>3091.32</v>
      </c>
    </row>
    <row r="512" spans="1:8" ht="11.25" customHeight="1">
      <c r="A512" s="172" t="s">
        <v>19013</v>
      </c>
      <c r="B512" s="173" t="s">
        <v>19014</v>
      </c>
      <c r="C512" s="215" t="s">
        <v>19015</v>
      </c>
      <c r="D512" s="215"/>
      <c r="E512" s="173" t="s">
        <v>159</v>
      </c>
      <c r="F512" s="143">
        <v>3985.46</v>
      </c>
      <c r="G512" s="176">
        <v>4297.5200000000004</v>
      </c>
      <c r="H512" s="209">
        <f>IF(P.O.!$F$4 = "DESONERADO", SEINFRA!F512, SEINFRA!G512)</f>
        <v>4297.5200000000004</v>
      </c>
    </row>
    <row r="513" spans="1:8" ht="11.25" customHeight="1">
      <c r="A513" s="172" t="s">
        <v>19016</v>
      </c>
      <c r="B513" s="173" t="s">
        <v>19017</v>
      </c>
      <c r="C513" s="215" t="s">
        <v>19018</v>
      </c>
      <c r="D513" s="215"/>
      <c r="E513" s="173" t="s">
        <v>159</v>
      </c>
      <c r="F513" s="143">
        <v>5336.28</v>
      </c>
      <c r="G513" s="176">
        <v>5754.44</v>
      </c>
      <c r="H513" s="209">
        <f>IF(P.O.!$F$4 = "DESONERADO", SEINFRA!F513, SEINFRA!G513)</f>
        <v>5754.44</v>
      </c>
    </row>
    <row r="514" spans="1:8" ht="11.25" customHeight="1">
      <c r="A514" s="172" t="s">
        <v>19019</v>
      </c>
      <c r="B514" s="173" t="s">
        <v>19020</v>
      </c>
      <c r="C514" s="215" t="s">
        <v>19021</v>
      </c>
      <c r="D514" s="215"/>
      <c r="E514" s="173" t="s">
        <v>159</v>
      </c>
      <c r="F514" s="143">
        <v>3235.85</v>
      </c>
      <c r="G514" s="176">
        <v>3488.86</v>
      </c>
      <c r="H514" s="209">
        <f>IF(P.O.!$F$4 = "DESONERADO", SEINFRA!F514, SEINFRA!G514)</f>
        <v>3488.86</v>
      </c>
    </row>
    <row r="515" spans="1:8" ht="11.25" customHeight="1">
      <c r="A515" s="172" t="s">
        <v>19022</v>
      </c>
      <c r="B515" s="173" t="s">
        <v>19023</v>
      </c>
      <c r="C515" s="215" t="s">
        <v>19024</v>
      </c>
      <c r="D515" s="215"/>
      <c r="E515" s="173" t="s">
        <v>159</v>
      </c>
      <c r="F515" s="143">
        <v>4419.66</v>
      </c>
      <c r="G515" s="176">
        <v>4765.5200000000004</v>
      </c>
      <c r="H515" s="209">
        <f>IF(P.O.!$F$4 = "DESONERADO", SEINFRA!F515, SEINFRA!G515)</f>
        <v>4765.5200000000004</v>
      </c>
    </row>
    <row r="516" spans="1:8" ht="11.25" customHeight="1">
      <c r="A516" s="172" t="s">
        <v>19025</v>
      </c>
      <c r="B516" s="173" t="s">
        <v>19026</v>
      </c>
      <c r="C516" s="215" t="s">
        <v>19027</v>
      </c>
      <c r="D516" s="215"/>
      <c r="E516" s="173" t="s">
        <v>159</v>
      </c>
      <c r="F516" s="143">
        <v>5991.82</v>
      </c>
      <c r="G516" s="176">
        <v>6460.96</v>
      </c>
      <c r="H516" s="209">
        <f>IF(P.O.!$F$4 = "DESONERADO", SEINFRA!F516, SEINFRA!G516)</f>
        <v>6460.96</v>
      </c>
    </row>
    <row r="517" spans="1:8" ht="11.25" customHeight="1">
      <c r="A517" s="172" t="s">
        <v>19028</v>
      </c>
      <c r="B517" s="173" t="s">
        <v>19029</v>
      </c>
      <c r="C517" s="215" t="s">
        <v>19030</v>
      </c>
      <c r="D517" s="215"/>
      <c r="E517" s="173" t="s">
        <v>159</v>
      </c>
      <c r="F517" s="143">
        <v>7665.23</v>
      </c>
      <c r="G517" s="176">
        <v>8265.83</v>
      </c>
      <c r="H517" s="209">
        <f>IF(P.O.!$F$4 = "DESONERADO", SEINFRA!F517, SEINFRA!G517)</f>
        <v>8265.83</v>
      </c>
    </row>
    <row r="518" spans="1:8" ht="11.25" customHeight="1">
      <c r="A518" s="172" t="s">
        <v>19031</v>
      </c>
      <c r="B518" s="173" t="s">
        <v>19032</v>
      </c>
      <c r="C518" s="215" t="s">
        <v>19033</v>
      </c>
      <c r="D518" s="215"/>
      <c r="E518" s="173" t="s">
        <v>159</v>
      </c>
      <c r="F518" s="143">
        <v>3611.89</v>
      </c>
      <c r="G518" s="176">
        <v>3894.18</v>
      </c>
      <c r="H518" s="209">
        <f>IF(P.O.!$F$4 = "DESONERADO", SEINFRA!F518, SEINFRA!G518)</f>
        <v>3894.18</v>
      </c>
    </row>
    <row r="519" spans="1:8" ht="11.25" customHeight="1">
      <c r="A519" s="172" t="s">
        <v>19034</v>
      </c>
      <c r="B519" s="173" t="s">
        <v>19035</v>
      </c>
      <c r="C519" s="215" t="s">
        <v>19036</v>
      </c>
      <c r="D519" s="215"/>
      <c r="E519" s="173" t="s">
        <v>159</v>
      </c>
      <c r="F519" s="143">
        <v>5066.49</v>
      </c>
      <c r="G519" s="176">
        <v>5462.66</v>
      </c>
      <c r="H519" s="209">
        <f>IF(P.O.!$F$4 = "DESONERADO", SEINFRA!F519, SEINFRA!G519)</f>
        <v>5462.66</v>
      </c>
    </row>
    <row r="520" spans="1:8" ht="11.25" customHeight="1">
      <c r="A520" s="172" t="s">
        <v>19037</v>
      </c>
      <c r="B520" s="173" t="s">
        <v>19038</v>
      </c>
      <c r="C520" s="215" t="s">
        <v>19039</v>
      </c>
      <c r="D520" s="215"/>
      <c r="E520" s="173" t="s">
        <v>159</v>
      </c>
      <c r="F520" s="143">
        <v>6582.49</v>
      </c>
      <c r="G520" s="176">
        <v>7097.58</v>
      </c>
      <c r="H520" s="209">
        <f>IF(P.O.!$F$4 = "DESONERADO", SEINFRA!F520, SEINFRA!G520)</f>
        <v>7097.58</v>
      </c>
    </row>
    <row r="521" spans="1:8" ht="11.25" customHeight="1">
      <c r="A521" s="172" t="s">
        <v>19040</v>
      </c>
      <c r="B521" s="173" t="s">
        <v>19041</v>
      </c>
      <c r="C521" s="215" t="s">
        <v>19042</v>
      </c>
      <c r="D521" s="215"/>
      <c r="E521" s="173" t="s">
        <v>159</v>
      </c>
      <c r="F521" s="143">
        <v>8333.48</v>
      </c>
      <c r="G521" s="176">
        <v>8986.0499999999993</v>
      </c>
      <c r="H521" s="209">
        <f>IF(P.O.!$F$4 = "DESONERADO", SEINFRA!F521, SEINFRA!G521)</f>
        <v>8986.0499999999993</v>
      </c>
    </row>
    <row r="522" spans="1:8" ht="11.25" customHeight="1">
      <c r="A522" s="172" t="s">
        <v>19043</v>
      </c>
      <c r="B522" s="173" t="s">
        <v>19044</v>
      </c>
      <c r="C522" s="215" t="s">
        <v>19045</v>
      </c>
      <c r="D522" s="215"/>
      <c r="E522" s="173" t="s">
        <v>159</v>
      </c>
      <c r="F522" s="143">
        <v>10319.49</v>
      </c>
      <c r="G522" s="176">
        <v>11128.08</v>
      </c>
      <c r="H522" s="209">
        <f>IF(P.O.!$F$4 = "DESONERADO", SEINFRA!F522, SEINFRA!G522)</f>
        <v>11128.08</v>
      </c>
    </row>
    <row r="523" spans="1:8" ht="11.25" customHeight="1">
      <c r="A523" s="172" t="s">
        <v>19046</v>
      </c>
      <c r="B523" s="173" t="s">
        <v>19047</v>
      </c>
      <c r="C523" s="215" t="s">
        <v>19048</v>
      </c>
      <c r="D523" s="215"/>
      <c r="E523" s="173" t="s">
        <v>159</v>
      </c>
      <c r="F523" s="143">
        <v>2940.32</v>
      </c>
      <c r="G523" s="176">
        <v>3170.4</v>
      </c>
      <c r="H523" s="209">
        <f>IF(P.O.!$F$4 = "DESONERADO", SEINFRA!F523, SEINFRA!G523)</f>
        <v>3170.4</v>
      </c>
    </row>
    <row r="524" spans="1:8" ht="11.25" customHeight="1">
      <c r="A524" s="172" t="s">
        <v>19049</v>
      </c>
      <c r="B524" s="173" t="s">
        <v>19050</v>
      </c>
      <c r="C524" s="215" t="s">
        <v>19051</v>
      </c>
      <c r="D524" s="215"/>
      <c r="E524" s="173" t="s">
        <v>159</v>
      </c>
      <c r="F524" s="143">
        <v>3734.12</v>
      </c>
      <c r="G524" s="176">
        <v>4025.95</v>
      </c>
      <c r="H524" s="209">
        <f>IF(P.O.!$F$4 = "DESONERADO", SEINFRA!F524, SEINFRA!G524)</f>
        <v>4025.95</v>
      </c>
    </row>
    <row r="525" spans="1:8" ht="11.25" customHeight="1">
      <c r="A525" s="172" t="s">
        <v>19052</v>
      </c>
      <c r="B525" s="173" t="s">
        <v>19053</v>
      </c>
      <c r="C525" s="215" t="s">
        <v>19054</v>
      </c>
      <c r="D525" s="215"/>
      <c r="E525" s="173" t="s">
        <v>159</v>
      </c>
      <c r="F525" s="143">
        <v>5136.22</v>
      </c>
      <c r="G525" s="176">
        <v>5537.87</v>
      </c>
      <c r="H525" s="209">
        <f>IF(P.O.!$F$4 = "DESONERADO", SEINFRA!F525, SEINFRA!G525)</f>
        <v>5537.87</v>
      </c>
    </row>
    <row r="526" spans="1:8" ht="11.25" customHeight="1">
      <c r="A526" s="172" t="s">
        <v>19055</v>
      </c>
      <c r="B526" s="173" t="s">
        <v>19056</v>
      </c>
      <c r="C526" s="215" t="s">
        <v>19057</v>
      </c>
      <c r="D526" s="215"/>
      <c r="E526" s="173" t="s">
        <v>159</v>
      </c>
      <c r="F526" s="143">
        <v>4433.63</v>
      </c>
      <c r="G526" s="176">
        <v>4779.8599999999997</v>
      </c>
      <c r="H526" s="209">
        <f>IF(P.O.!$F$4 = "DESONERADO", SEINFRA!F526, SEINFRA!G526)</f>
        <v>4779.8599999999997</v>
      </c>
    </row>
    <row r="527" spans="1:8" ht="11.25" customHeight="1">
      <c r="A527" s="172" t="s">
        <v>19058</v>
      </c>
      <c r="B527" s="173" t="s">
        <v>19059</v>
      </c>
      <c r="C527" s="215" t="s">
        <v>19060</v>
      </c>
      <c r="D527" s="215"/>
      <c r="E527" s="173" t="s">
        <v>159</v>
      </c>
      <c r="F527" s="143">
        <v>5852.98</v>
      </c>
      <c r="G527" s="176">
        <v>6310.33</v>
      </c>
      <c r="H527" s="209">
        <f>IF(P.O.!$F$4 = "DESONERADO", SEINFRA!F527, SEINFRA!G527)</f>
        <v>6310.33</v>
      </c>
    </row>
    <row r="528" spans="1:8" ht="11.25" customHeight="1">
      <c r="A528" s="172" t="s">
        <v>19061</v>
      </c>
      <c r="B528" s="173" t="s">
        <v>19062</v>
      </c>
      <c r="C528" s="215" t="s">
        <v>19063</v>
      </c>
      <c r="D528" s="215"/>
      <c r="E528" s="173" t="s">
        <v>159</v>
      </c>
      <c r="F528" s="143">
        <v>7508.47</v>
      </c>
      <c r="G528" s="176">
        <v>8095.56</v>
      </c>
      <c r="H528" s="209">
        <f>IF(P.O.!$F$4 = "DESONERADO", SEINFRA!F528, SEINFRA!G528)</f>
        <v>8095.56</v>
      </c>
    </row>
    <row r="529" spans="1:8" ht="11.25" customHeight="1">
      <c r="A529" s="172" t="s">
        <v>19064</v>
      </c>
      <c r="B529" s="173" t="s">
        <v>19065</v>
      </c>
      <c r="C529" s="215" t="s">
        <v>19066</v>
      </c>
      <c r="D529" s="215"/>
      <c r="E529" s="173" t="s">
        <v>159</v>
      </c>
      <c r="F529" s="143">
        <v>5106.32</v>
      </c>
      <c r="G529" s="176">
        <v>5504.88</v>
      </c>
      <c r="H529" s="209">
        <f>IF(P.O.!$F$4 = "DESONERADO", SEINFRA!F529, SEINFRA!G529)</f>
        <v>5504.88</v>
      </c>
    </row>
    <row r="530" spans="1:8" ht="11.25" customHeight="1">
      <c r="A530" s="172" t="s">
        <v>19067</v>
      </c>
      <c r="B530" s="173" t="s">
        <v>19068</v>
      </c>
      <c r="C530" s="215" t="s">
        <v>19069</v>
      </c>
      <c r="D530" s="215"/>
      <c r="E530" s="173" t="s">
        <v>159</v>
      </c>
      <c r="F530" s="143">
        <v>6642.44</v>
      </c>
      <c r="G530" s="176">
        <v>7161.16</v>
      </c>
      <c r="H530" s="209">
        <f>IF(P.O.!$F$4 = "DESONERADO", SEINFRA!F530, SEINFRA!G530)</f>
        <v>7161.16</v>
      </c>
    </row>
    <row r="531" spans="1:8" ht="11.25" customHeight="1">
      <c r="A531" s="172" t="s">
        <v>19070</v>
      </c>
      <c r="B531" s="173" t="s">
        <v>19071</v>
      </c>
      <c r="C531" s="215" t="s">
        <v>19072</v>
      </c>
      <c r="D531" s="215"/>
      <c r="E531" s="173" t="s">
        <v>159</v>
      </c>
      <c r="F531" s="143">
        <v>8667.7199999999993</v>
      </c>
      <c r="G531" s="176">
        <v>9344.9</v>
      </c>
      <c r="H531" s="209">
        <f>IF(P.O.!$F$4 = "DESONERADO", SEINFRA!F531, SEINFRA!G531)</f>
        <v>9344.9</v>
      </c>
    </row>
    <row r="532" spans="1:8" ht="11.25" customHeight="1">
      <c r="A532" s="172" t="s">
        <v>19073</v>
      </c>
      <c r="B532" s="173" t="s">
        <v>19074</v>
      </c>
      <c r="C532" s="215" t="s">
        <v>19075</v>
      </c>
      <c r="D532" s="215"/>
      <c r="E532" s="173" t="s">
        <v>159</v>
      </c>
      <c r="F532" s="143">
        <v>10709.98</v>
      </c>
      <c r="G532" s="176">
        <v>11547.22</v>
      </c>
      <c r="H532" s="209">
        <f>IF(P.O.!$F$4 = "DESONERADO", SEINFRA!F532, SEINFRA!G532)</f>
        <v>11547.22</v>
      </c>
    </row>
    <row r="533" spans="1:8" ht="11.25" customHeight="1">
      <c r="A533" s="172" t="s">
        <v>19076</v>
      </c>
      <c r="B533" s="173" t="s">
        <v>19077</v>
      </c>
      <c r="C533" s="215" t="s">
        <v>19078</v>
      </c>
      <c r="D533" s="215"/>
      <c r="E533" s="173" t="s">
        <v>159</v>
      </c>
      <c r="F533" s="143">
        <v>5796.25</v>
      </c>
      <c r="G533" s="176">
        <v>6248.47</v>
      </c>
      <c r="H533" s="209">
        <f>IF(P.O.!$F$4 = "DESONERADO", SEINFRA!F533, SEINFRA!G533)</f>
        <v>6248.47</v>
      </c>
    </row>
    <row r="534" spans="1:8" ht="11.25" customHeight="1">
      <c r="A534" s="172" t="s">
        <v>19079</v>
      </c>
      <c r="B534" s="173" t="s">
        <v>19080</v>
      </c>
      <c r="C534" s="215" t="s">
        <v>19081</v>
      </c>
      <c r="D534" s="215"/>
      <c r="E534" s="173" t="s">
        <v>159</v>
      </c>
      <c r="F534" s="143">
        <v>7780.96</v>
      </c>
      <c r="G534" s="176">
        <v>8388.19</v>
      </c>
      <c r="H534" s="209">
        <f>IF(P.O.!$F$4 = "DESONERADO", SEINFRA!F534, SEINFRA!G534)</f>
        <v>8388.19</v>
      </c>
    </row>
    <row r="535" spans="1:8" ht="11.25" customHeight="1">
      <c r="A535" s="172" t="s">
        <v>19082</v>
      </c>
      <c r="B535" s="173" t="s">
        <v>19083</v>
      </c>
      <c r="C535" s="215" t="s">
        <v>19084</v>
      </c>
      <c r="D535" s="215"/>
      <c r="E535" s="173" t="s">
        <v>159</v>
      </c>
      <c r="F535" s="143">
        <v>9722.23</v>
      </c>
      <c r="G535" s="176">
        <v>10481.35</v>
      </c>
      <c r="H535" s="209">
        <f>IF(P.O.!$F$4 = "DESONERADO", SEINFRA!F535, SEINFRA!G535)</f>
        <v>10481.35</v>
      </c>
    </row>
    <row r="536" spans="1:8" ht="11.25" customHeight="1">
      <c r="A536" s="172" t="s">
        <v>19085</v>
      </c>
      <c r="B536" s="173" t="s">
        <v>19086</v>
      </c>
      <c r="C536" s="215" t="s">
        <v>19087</v>
      </c>
      <c r="D536" s="215"/>
      <c r="E536" s="173" t="s">
        <v>159</v>
      </c>
      <c r="F536" s="143">
        <v>11898.5</v>
      </c>
      <c r="G536" s="176">
        <v>12828.06</v>
      </c>
      <c r="H536" s="209">
        <f>IF(P.O.!$F$4 = "DESONERADO", SEINFRA!F536, SEINFRA!G536)</f>
        <v>12828.06</v>
      </c>
    </row>
    <row r="537" spans="1:8" ht="11.25" customHeight="1">
      <c r="A537" s="172" t="s">
        <v>19088</v>
      </c>
      <c r="B537" s="173" t="s">
        <v>19089</v>
      </c>
      <c r="C537" s="215" t="s">
        <v>19090</v>
      </c>
      <c r="D537" s="215"/>
      <c r="E537" s="173" t="s">
        <v>159</v>
      </c>
      <c r="F537" s="143">
        <v>14309.78</v>
      </c>
      <c r="G537" s="176">
        <v>15428.32</v>
      </c>
      <c r="H537" s="209">
        <f>IF(P.O.!$F$4 = "DESONERADO", SEINFRA!F537, SEINFRA!G537)</f>
        <v>15428.32</v>
      </c>
    </row>
    <row r="538" spans="1:8" ht="11.25" customHeight="1">
      <c r="A538" s="172" t="s">
        <v>19091</v>
      </c>
      <c r="B538" s="173" t="s">
        <v>19092</v>
      </c>
      <c r="C538" s="215" t="s">
        <v>19093</v>
      </c>
      <c r="D538" s="215"/>
      <c r="E538" s="173" t="s">
        <v>159</v>
      </c>
      <c r="F538" s="143">
        <v>3825.95</v>
      </c>
      <c r="G538" s="176">
        <v>4125.0200000000004</v>
      </c>
      <c r="H538" s="209">
        <f>IF(P.O.!$F$4 = "DESONERADO", SEINFRA!F538, SEINFRA!G538)</f>
        <v>4125.0200000000004</v>
      </c>
    </row>
    <row r="539" spans="1:8" ht="11.25" customHeight="1">
      <c r="A539" s="172" t="s">
        <v>19094</v>
      </c>
      <c r="B539" s="173" t="s">
        <v>19095</v>
      </c>
      <c r="C539" s="215" t="s">
        <v>19096</v>
      </c>
      <c r="D539" s="215"/>
      <c r="E539" s="173" t="s">
        <v>159</v>
      </c>
      <c r="F539" s="143">
        <v>4974.47</v>
      </c>
      <c r="G539" s="176">
        <v>5362.88</v>
      </c>
      <c r="H539" s="209">
        <f>IF(P.O.!$F$4 = "DESONERADO", SEINFRA!F539, SEINFRA!G539)</f>
        <v>5362.88</v>
      </c>
    </row>
    <row r="540" spans="1:8" ht="11.25" customHeight="1">
      <c r="A540" s="172" t="s">
        <v>19097</v>
      </c>
      <c r="B540" s="173" t="s">
        <v>19098</v>
      </c>
      <c r="C540" s="215" t="s">
        <v>19099</v>
      </c>
      <c r="D540" s="215"/>
      <c r="E540" s="173" t="s">
        <v>159</v>
      </c>
      <c r="F540" s="143">
        <v>6665.29</v>
      </c>
      <c r="G540" s="176">
        <v>7185.95</v>
      </c>
      <c r="H540" s="209">
        <f>IF(P.O.!$F$4 = "DESONERADO", SEINFRA!F540, SEINFRA!G540)</f>
        <v>7185.95</v>
      </c>
    </row>
    <row r="541" spans="1:8" ht="11.25" customHeight="1">
      <c r="A541" s="172" t="s">
        <v>19100</v>
      </c>
      <c r="B541" s="173" t="s">
        <v>19101</v>
      </c>
      <c r="C541" s="215" t="s">
        <v>19102</v>
      </c>
      <c r="D541" s="215"/>
      <c r="E541" s="173" t="s">
        <v>159</v>
      </c>
      <c r="F541" s="143">
        <v>5997.61</v>
      </c>
      <c r="G541" s="176">
        <v>6465.58</v>
      </c>
      <c r="H541" s="209">
        <f>IF(P.O.!$F$4 = "DESONERADO", SEINFRA!F541, SEINFRA!G541)</f>
        <v>6465.58</v>
      </c>
    </row>
    <row r="542" spans="1:8" ht="11.25" customHeight="1">
      <c r="A542" s="172" t="s">
        <v>19103</v>
      </c>
      <c r="B542" s="173" t="s">
        <v>19104</v>
      </c>
      <c r="C542" s="215" t="s">
        <v>19105</v>
      </c>
      <c r="D542" s="215"/>
      <c r="E542" s="173" t="s">
        <v>159</v>
      </c>
      <c r="F542" s="143">
        <v>6976.36</v>
      </c>
      <c r="G542" s="176">
        <v>7520.43</v>
      </c>
      <c r="H542" s="209">
        <f>IF(P.O.!$F$4 = "DESONERADO", SEINFRA!F542, SEINFRA!G542)</f>
        <v>7520.43</v>
      </c>
    </row>
    <row r="543" spans="1:8" ht="11.25" customHeight="1">
      <c r="A543" s="172" t="s">
        <v>19106</v>
      </c>
      <c r="B543" s="173" t="s">
        <v>19107</v>
      </c>
      <c r="C543" s="215" t="s">
        <v>19108</v>
      </c>
      <c r="D543" s="215"/>
      <c r="E543" s="173" t="s">
        <v>159</v>
      </c>
      <c r="F543" s="143">
        <v>7721.63</v>
      </c>
      <c r="G543" s="176">
        <v>8324.36</v>
      </c>
      <c r="H543" s="209">
        <f>IF(P.O.!$F$4 = "DESONERADO", SEINFRA!F543, SEINFRA!G543)</f>
        <v>8324.36</v>
      </c>
    </row>
    <row r="544" spans="1:8" ht="11.25" customHeight="1">
      <c r="A544" s="172" t="s">
        <v>19109</v>
      </c>
      <c r="B544" s="173" t="s">
        <v>19110</v>
      </c>
      <c r="C544" s="215" t="s">
        <v>19111</v>
      </c>
      <c r="D544" s="215"/>
      <c r="E544" s="173" t="s">
        <v>159</v>
      </c>
      <c r="F544" s="143">
        <v>9680.2199999999993</v>
      </c>
      <c r="G544" s="176">
        <v>10436.209999999999</v>
      </c>
      <c r="H544" s="209">
        <f>IF(P.O.!$F$4 = "DESONERADO", SEINFRA!F544, SEINFRA!G544)</f>
        <v>10436.209999999999</v>
      </c>
    </row>
    <row r="545" spans="1:8" ht="11.25" customHeight="1">
      <c r="A545" s="172" t="s">
        <v>19112</v>
      </c>
      <c r="B545" s="173" t="s">
        <v>19113</v>
      </c>
      <c r="C545" s="215" t="s">
        <v>19114</v>
      </c>
      <c r="D545" s="215"/>
      <c r="E545" s="173" t="s">
        <v>159</v>
      </c>
      <c r="F545" s="143">
        <v>8865.91</v>
      </c>
      <c r="G545" s="176">
        <v>9557.5499999999993</v>
      </c>
      <c r="H545" s="209">
        <f>IF(P.O.!$F$4 = "DESONERADO", SEINFRA!F545, SEINFRA!G545)</f>
        <v>9557.5499999999993</v>
      </c>
    </row>
    <row r="546" spans="1:8" ht="11.25" customHeight="1">
      <c r="A546" s="172" t="s">
        <v>19115</v>
      </c>
      <c r="B546" s="173" t="s">
        <v>19116</v>
      </c>
      <c r="C546" s="215" t="s">
        <v>19117</v>
      </c>
      <c r="D546" s="215"/>
      <c r="E546" s="173" t="s">
        <v>159</v>
      </c>
      <c r="F546" s="143">
        <v>11343.88</v>
      </c>
      <c r="G546" s="176">
        <v>12229.12</v>
      </c>
      <c r="H546" s="209">
        <f>IF(P.O.!$F$4 = "DESONERADO", SEINFRA!F546, SEINFRA!G546)</f>
        <v>12229.12</v>
      </c>
    </row>
    <row r="547" spans="1:8" ht="11.25" customHeight="1">
      <c r="A547" s="172" t="s">
        <v>19118</v>
      </c>
      <c r="B547" s="173" t="s">
        <v>19119</v>
      </c>
      <c r="C547" s="215" t="s">
        <v>19120</v>
      </c>
      <c r="D547" s="215"/>
      <c r="E547" s="173" t="s">
        <v>159</v>
      </c>
      <c r="F547" s="143">
        <v>13754.04</v>
      </c>
      <c r="G547" s="176">
        <v>14827.85</v>
      </c>
      <c r="H547" s="209">
        <f>IF(P.O.!$F$4 = "DESONERADO", SEINFRA!F547, SEINFRA!G547)</f>
        <v>14827.85</v>
      </c>
    </row>
    <row r="548" spans="1:8" ht="11.25" customHeight="1">
      <c r="A548" s="172" t="s">
        <v>19121</v>
      </c>
      <c r="B548" s="173" t="s">
        <v>19122</v>
      </c>
      <c r="C548" s="215" t="s">
        <v>19123</v>
      </c>
      <c r="D548" s="215"/>
      <c r="E548" s="173" t="s">
        <v>159</v>
      </c>
      <c r="F548" s="143">
        <v>7980.61</v>
      </c>
      <c r="G548" s="176">
        <v>8602.77</v>
      </c>
      <c r="H548" s="209">
        <f>IF(P.O.!$F$4 = "DESONERADO", SEINFRA!F548, SEINFRA!G548)</f>
        <v>8602.77</v>
      </c>
    </row>
    <row r="549" spans="1:8" ht="11.25" customHeight="1">
      <c r="A549" s="172" t="s">
        <v>19124</v>
      </c>
      <c r="B549" s="173" t="s">
        <v>19125</v>
      </c>
      <c r="C549" s="215" t="s">
        <v>19126</v>
      </c>
      <c r="D549" s="215"/>
      <c r="E549" s="173" t="s">
        <v>159</v>
      </c>
      <c r="F549" s="143">
        <v>10494.73</v>
      </c>
      <c r="G549" s="176">
        <v>11312.96</v>
      </c>
      <c r="H549" s="209">
        <f>IF(P.O.!$F$4 = "DESONERADO", SEINFRA!F549, SEINFRA!G549)</f>
        <v>11312.96</v>
      </c>
    </row>
    <row r="550" spans="1:8" ht="11.25" customHeight="1">
      <c r="A550" s="172" t="s">
        <v>19127</v>
      </c>
      <c r="B550" s="173" t="s">
        <v>19128</v>
      </c>
      <c r="C550" s="215" t="s">
        <v>19129</v>
      </c>
      <c r="D550" s="215"/>
      <c r="E550" s="173" t="s">
        <v>159</v>
      </c>
      <c r="F550" s="143">
        <v>12861.27</v>
      </c>
      <c r="G550" s="176">
        <v>13864.36</v>
      </c>
      <c r="H550" s="209">
        <f>IF(P.O.!$F$4 = "DESONERADO", SEINFRA!F550, SEINFRA!G550)</f>
        <v>13864.36</v>
      </c>
    </row>
    <row r="551" spans="1:8" ht="11.25" customHeight="1">
      <c r="A551" s="172" t="s">
        <v>19130</v>
      </c>
      <c r="B551" s="173" t="s">
        <v>19131</v>
      </c>
      <c r="C551" s="215" t="s">
        <v>19132</v>
      </c>
      <c r="D551" s="215"/>
      <c r="E551" s="173" t="s">
        <v>159</v>
      </c>
      <c r="F551" s="143">
        <v>15462.82</v>
      </c>
      <c r="G551" s="176">
        <v>16669.32</v>
      </c>
      <c r="H551" s="209">
        <f>IF(P.O.!$F$4 = "DESONERADO", SEINFRA!F551, SEINFRA!G551)</f>
        <v>16669.32</v>
      </c>
    </row>
    <row r="552" spans="1:8" ht="11.25" customHeight="1">
      <c r="A552" s="172" t="s">
        <v>19133</v>
      </c>
      <c r="B552" s="173" t="s">
        <v>19134</v>
      </c>
      <c r="C552" s="215" t="s">
        <v>19135</v>
      </c>
      <c r="D552" s="215"/>
      <c r="E552" s="173" t="s">
        <v>159</v>
      </c>
      <c r="F552" s="143">
        <v>18299.38</v>
      </c>
      <c r="G552" s="176">
        <v>19727.82</v>
      </c>
      <c r="H552" s="209">
        <f>IF(P.O.!$F$4 = "DESONERADO", SEINFRA!F552, SEINFRA!G552)</f>
        <v>19727.82</v>
      </c>
    </row>
    <row r="553" spans="1:8" ht="11.25" customHeight="1">
      <c r="A553" s="172" t="s">
        <v>19136</v>
      </c>
      <c r="B553" s="173" t="s">
        <v>19137</v>
      </c>
      <c r="C553" s="215" t="s">
        <v>19138</v>
      </c>
      <c r="D553" s="215"/>
      <c r="E553" s="173" t="s">
        <v>111</v>
      </c>
      <c r="F553" s="143">
        <v>611.74</v>
      </c>
      <c r="G553" s="176">
        <v>631.33000000000004</v>
      </c>
      <c r="H553" s="209">
        <f>IF(P.O.!$F$4 = "DESONERADO", SEINFRA!F553, SEINFRA!G553)</f>
        <v>631.33000000000004</v>
      </c>
    </row>
    <row r="554" spans="1:8" ht="11.25" customHeight="1">
      <c r="A554" s="172" t="s">
        <v>19139</v>
      </c>
      <c r="B554" s="173" t="s">
        <v>19140</v>
      </c>
      <c r="C554" s="215" t="s">
        <v>19141</v>
      </c>
      <c r="D554" s="215"/>
      <c r="E554" s="173" t="s">
        <v>111</v>
      </c>
      <c r="F554" s="143">
        <v>775.57</v>
      </c>
      <c r="G554" s="176">
        <v>803.02</v>
      </c>
      <c r="H554" s="209">
        <f>IF(P.O.!$F$4 = "DESONERADO", SEINFRA!F554, SEINFRA!G554)</f>
        <v>803.02</v>
      </c>
    </row>
    <row r="555" spans="1:8" ht="11.25" customHeight="1">
      <c r="A555" s="172" t="s">
        <v>19142</v>
      </c>
      <c r="B555" s="173" t="s">
        <v>19143</v>
      </c>
      <c r="C555" s="215" t="s">
        <v>19144</v>
      </c>
      <c r="D555" s="215"/>
      <c r="E555" s="173" t="s">
        <v>111</v>
      </c>
      <c r="F555" s="143">
        <v>1160.8599999999999</v>
      </c>
      <c r="G555" s="176">
        <v>1194.96</v>
      </c>
      <c r="H555" s="209">
        <f>IF(P.O.!$F$4 = "DESONERADO", SEINFRA!F555, SEINFRA!G555)</f>
        <v>1194.96</v>
      </c>
    </row>
    <row r="556" spans="1:8" ht="11.25" customHeight="1">
      <c r="A556" s="172" t="s">
        <v>19145</v>
      </c>
      <c r="B556" s="173" t="s">
        <v>19146</v>
      </c>
      <c r="C556" s="215" t="s">
        <v>19147</v>
      </c>
      <c r="D556" s="215"/>
      <c r="E556" s="173" t="s">
        <v>111</v>
      </c>
      <c r="F556" s="143">
        <v>1473.64</v>
      </c>
      <c r="G556" s="176">
        <v>1522.25</v>
      </c>
      <c r="H556" s="209">
        <f>IF(P.O.!$F$4 = "DESONERADO", SEINFRA!F556, SEINFRA!G556)</f>
        <v>1522.25</v>
      </c>
    </row>
    <row r="557" spans="1:8" ht="11.25" customHeight="1">
      <c r="A557" s="172" t="s">
        <v>19148</v>
      </c>
      <c r="B557" s="173" t="s">
        <v>19149</v>
      </c>
      <c r="C557" s="215" t="s">
        <v>19150</v>
      </c>
      <c r="D557" s="215"/>
      <c r="E557" s="173" t="s">
        <v>111</v>
      </c>
      <c r="F557" s="143">
        <v>2169.4699999999998</v>
      </c>
      <c r="G557" s="176">
        <v>2238.9899999999998</v>
      </c>
      <c r="H557" s="209">
        <f>IF(P.O.!$F$4 = "DESONERADO", SEINFRA!F557, SEINFRA!G557)</f>
        <v>2238.9899999999998</v>
      </c>
    </row>
    <row r="558" spans="1:8" ht="11.25" customHeight="1">
      <c r="A558" s="172" t="s">
        <v>19151</v>
      </c>
      <c r="B558" s="173" t="s">
        <v>19152</v>
      </c>
      <c r="C558" s="215" t="s">
        <v>19153</v>
      </c>
      <c r="D558" s="215"/>
      <c r="E558" s="173" t="s">
        <v>111</v>
      </c>
      <c r="F558" s="143">
        <v>1596.33</v>
      </c>
      <c r="G558" s="176">
        <v>1711.78</v>
      </c>
      <c r="H558" s="209">
        <f>IF(P.O.!$F$4 = "DESONERADO", SEINFRA!F558, SEINFRA!G558)</f>
        <v>1711.78</v>
      </c>
    </row>
    <row r="559" spans="1:8" ht="11.25" customHeight="1">
      <c r="A559" s="172" t="s">
        <v>19154</v>
      </c>
      <c r="B559" s="173" t="s">
        <v>19155</v>
      </c>
      <c r="C559" s="215" t="s">
        <v>19156</v>
      </c>
      <c r="D559" s="215"/>
      <c r="E559" s="173" t="s">
        <v>111</v>
      </c>
      <c r="F559" s="143">
        <v>2065.98</v>
      </c>
      <c r="G559" s="176">
        <v>2209.13</v>
      </c>
      <c r="H559" s="209">
        <f>IF(P.O.!$F$4 = "DESONERADO", SEINFRA!F559, SEINFRA!G559)</f>
        <v>2209.13</v>
      </c>
    </row>
    <row r="560" spans="1:8" ht="11.25" customHeight="1">
      <c r="A560" s="172" t="s">
        <v>19157</v>
      </c>
      <c r="B560" s="173" t="s">
        <v>19158</v>
      </c>
      <c r="C560" s="215" t="s">
        <v>19159</v>
      </c>
      <c r="D560" s="215"/>
      <c r="E560" s="173" t="s">
        <v>111</v>
      </c>
      <c r="F560" s="143">
        <v>2593.5100000000002</v>
      </c>
      <c r="G560" s="176">
        <v>2776.53</v>
      </c>
      <c r="H560" s="209">
        <f>IF(P.O.!$F$4 = "DESONERADO", SEINFRA!F560, SEINFRA!G560)</f>
        <v>2776.53</v>
      </c>
    </row>
    <row r="561" spans="1:8" ht="11.25" customHeight="1">
      <c r="A561" s="172" t="s">
        <v>19160</v>
      </c>
      <c r="B561" s="173" t="s">
        <v>19161</v>
      </c>
      <c r="C561" s="215" t="s">
        <v>19162</v>
      </c>
      <c r="D561" s="215"/>
      <c r="E561" s="173" t="s">
        <v>111</v>
      </c>
      <c r="F561" s="143">
        <v>2550.41</v>
      </c>
      <c r="G561" s="176">
        <v>2718.09</v>
      </c>
      <c r="H561" s="209">
        <f>IF(P.O.!$F$4 = "DESONERADO", SEINFRA!F561, SEINFRA!G561)</f>
        <v>2718.09</v>
      </c>
    </row>
    <row r="562" spans="1:8" ht="11.25" customHeight="1">
      <c r="A562" s="172" t="s">
        <v>19163</v>
      </c>
      <c r="B562" s="173" t="s">
        <v>19164</v>
      </c>
      <c r="C562" s="215" t="s">
        <v>19165</v>
      </c>
      <c r="D562" s="215"/>
      <c r="E562" s="173" t="s">
        <v>111</v>
      </c>
      <c r="F562" s="143">
        <v>3015.86</v>
      </c>
      <c r="G562" s="176">
        <v>3218.14</v>
      </c>
      <c r="H562" s="209">
        <f>IF(P.O.!$F$4 = "DESONERADO", SEINFRA!F562, SEINFRA!G562)</f>
        <v>3218.14</v>
      </c>
    </row>
    <row r="563" spans="1:8" ht="11.25" customHeight="1">
      <c r="A563" s="172" t="s">
        <v>19166</v>
      </c>
      <c r="B563" s="173" t="s">
        <v>19167</v>
      </c>
      <c r="C563" s="215" t="s">
        <v>19168</v>
      </c>
      <c r="D563" s="215"/>
      <c r="E563" s="173" t="s">
        <v>111</v>
      </c>
      <c r="F563" s="143">
        <v>3481.31</v>
      </c>
      <c r="G563" s="176">
        <v>3718.19</v>
      </c>
      <c r="H563" s="209">
        <f>IF(P.O.!$F$4 = "DESONERADO", SEINFRA!F563, SEINFRA!G563)</f>
        <v>3718.19</v>
      </c>
    </row>
    <row r="564" spans="1:8" ht="11.25" customHeight="1">
      <c r="A564" s="172" t="s">
        <v>19169</v>
      </c>
      <c r="B564" s="173" t="s">
        <v>19170</v>
      </c>
      <c r="C564" s="215" t="s">
        <v>19171</v>
      </c>
      <c r="D564" s="215"/>
      <c r="E564" s="173" t="s">
        <v>111</v>
      </c>
      <c r="F564" s="143">
        <v>2889.34</v>
      </c>
      <c r="G564" s="176">
        <v>3073.6</v>
      </c>
      <c r="H564" s="209">
        <f>IF(P.O.!$F$4 = "DESONERADO", SEINFRA!F564, SEINFRA!G564)</f>
        <v>3073.6</v>
      </c>
    </row>
    <row r="565" spans="1:8" ht="11.25" customHeight="1">
      <c r="A565" s="172" t="s">
        <v>19172</v>
      </c>
      <c r="B565" s="173" t="s">
        <v>19173</v>
      </c>
      <c r="C565" s="215" t="s">
        <v>19174</v>
      </c>
      <c r="D565" s="215"/>
      <c r="E565" s="173" t="s">
        <v>111</v>
      </c>
      <c r="F565" s="143">
        <v>3371.05</v>
      </c>
      <c r="G565" s="176">
        <v>3590.69</v>
      </c>
      <c r="H565" s="209">
        <f>IF(P.O.!$F$4 = "DESONERADO", SEINFRA!F565, SEINFRA!G565)</f>
        <v>3590.69</v>
      </c>
    </row>
    <row r="566" spans="1:8" ht="11.25" customHeight="1">
      <c r="A566" s="172" t="s">
        <v>19175</v>
      </c>
      <c r="B566" s="173" t="s">
        <v>19176</v>
      </c>
      <c r="C566" s="215" t="s">
        <v>19177</v>
      </c>
      <c r="D566" s="215"/>
      <c r="E566" s="173" t="s">
        <v>111</v>
      </c>
      <c r="F566" s="143">
        <v>4620.5600000000004</v>
      </c>
      <c r="G566" s="176">
        <v>4933.2</v>
      </c>
      <c r="H566" s="209">
        <f>IF(P.O.!$F$4 = "DESONERADO", SEINFRA!F566, SEINFRA!G566)</f>
        <v>4933.2</v>
      </c>
    </row>
    <row r="567" spans="1:8" ht="11.25" customHeight="1">
      <c r="A567" s="172" t="s">
        <v>19178</v>
      </c>
      <c r="B567" s="173" t="s">
        <v>19179</v>
      </c>
      <c r="C567" s="215" t="s">
        <v>19180</v>
      </c>
      <c r="D567" s="215"/>
      <c r="E567" s="173" t="s">
        <v>111</v>
      </c>
      <c r="F567" s="143">
        <v>4095.31</v>
      </c>
      <c r="G567" s="176">
        <v>4369.2</v>
      </c>
      <c r="H567" s="209">
        <f>IF(P.O.!$F$4 = "DESONERADO", SEINFRA!F567, SEINFRA!G567)</f>
        <v>4369.2</v>
      </c>
    </row>
    <row r="568" spans="1:8" ht="11.25" customHeight="1">
      <c r="A568" s="172" t="s">
        <v>19181</v>
      </c>
      <c r="B568" s="173" t="s">
        <v>19182</v>
      </c>
      <c r="C568" s="215" t="s">
        <v>19183</v>
      </c>
      <c r="D568" s="215"/>
      <c r="E568" s="173" t="s">
        <v>111</v>
      </c>
      <c r="F568" s="143">
        <v>3276.38</v>
      </c>
      <c r="G568" s="176">
        <v>3478.92</v>
      </c>
      <c r="H568" s="209">
        <f>IF(P.O.!$F$4 = "DESONERADO", SEINFRA!F568, SEINFRA!G568)</f>
        <v>3478.92</v>
      </c>
    </row>
    <row r="569" spans="1:8" ht="11.25" customHeight="1">
      <c r="A569" s="172" t="s">
        <v>19184</v>
      </c>
      <c r="B569" s="173" t="s">
        <v>19185</v>
      </c>
      <c r="C569" s="215" t="s">
        <v>19186</v>
      </c>
      <c r="D569" s="215"/>
      <c r="E569" s="173" t="s">
        <v>111</v>
      </c>
      <c r="F569" s="143">
        <v>4074.78</v>
      </c>
      <c r="G569" s="176">
        <v>4336.7</v>
      </c>
      <c r="H569" s="209">
        <f>IF(P.O.!$F$4 = "DESONERADO", SEINFRA!F569, SEINFRA!G569)</f>
        <v>4336.7</v>
      </c>
    </row>
    <row r="570" spans="1:8" ht="11.25" customHeight="1">
      <c r="A570" s="172" t="s">
        <v>19187</v>
      </c>
      <c r="B570" s="173" t="s">
        <v>19188</v>
      </c>
      <c r="C570" s="215" t="s">
        <v>19189</v>
      </c>
      <c r="D570" s="215"/>
      <c r="E570" s="173" t="s">
        <v>111</v>
      </c>
      <c r="F570" s="143">
        <v>4638.0600000000004</v>
      </c>
      <c r="G570" s="176">
        <v>4941.1899999999996</v>
      </c>
      <c r="H570" s="209">
        <f>IF(P.O.!$F$4 = "DESONERADO", SEINFRA!F570, SEINFRA!G570)</f>
        <v>4941.1899999999996</v>
      </c>
    </row>
    <row r="571" spans="1:8" ht="11.25" customHeight="1">
      <c r="A571" s="172" t="s">
        <v>19190</v>
      </c>
      <c r="B571" s="173" t="s">
        <v>19191</v>
      </c>
      <c r="C571" s="215" t="s">
        <v>19192</v>
      </c>
      <c r="D571" s="215"/>
      <c r="E571" s="173" t="s">
        <v>111</v>
      </c>
      <c r="F571" s="143">
        <v>5201.34</v>
      </c>
      <c r="G571" s="176">
        <v>5545.69</v>
      </c>
      <c r="H571" s="209">
        <f>IF(P.O.!$F$4 = "DESONERADO", SEINFRA!F571, SEINFRA!G571)</f>
        <v>5545.69</v>
      </c>
    </row>
    <row r="572" spans="1:8" ht="11.25" customHeight="1">
      <c r="A572" s="172" t="s">
        <v>19193</v>
      </c>
      <c r="B572" s="173" t="s">
        <v>19194</v>
      </c>
      <c r="C572" s="215" t="s">
        <v>19195</v>
      </c>
      <c r="D572" s="215"/>
      <c r="E572" s="173" t="s">
        <v>111</v>
      </c>
      <c r="F572" s="143">
        <v>5764.61</v>
      </c>
      <c r="G572" s="176">
        <v>6150.18</v>
      </c>
      <c r="H572" s="209">
        <f>IF(P.O.!$F$4 = "DESONERADO", SEINFRA!F572, SEINFRA!G572)</f>
        <v>6150.18</v>
      </c>
    </row>
    <row r="573" spans="1:8" ht="11.25" customHeight="1">
      <c r="A573" s="172" t="s">
        <v>19196</v>
      </c>
      <c r="B573" s="173" t="s">
        <v>19197</v>
      </c>
      <c r="C573" s="215" t="s">
        <v>19198</v>
      </c>
      <c r="D573" s="215"/>
      <c r="E573" s="173" t="s">
        <v>111</v>
      </c>
      <c r="F573" s="143">
        <v>2615.5100000000002</v>
      </c>
      <c r="G573" s="176">
        <v>2801.16</v>
      </c>
      <c r="H573" s="209">
        <f>IF(P.O.!$F$4 = "DESONERADO", SEINFRA!F573, SEINFRA!G573)</f>
        <v>2801.16</v>
      </c>
    </row>
    <row r="574" spans="1:8" ht="11.25" customHeight="1">
      <c r="A574" s="172" t="s">
        <v>19199</v>
      </c>
      <c r="B574" s="173" t="s">
        <v>19200</v>
      </c>
      <c r="C574" s="215" t="s">
        <v>19201</v>
      </c>
      <c r="D574" s="215"/>
      <c r="E574" s="173" t="s">
        <v>111</v>
      </c>
      <c r="F574" s="143">
        <v>3476.43</v>
      </c>
      <c r="G574" s="176">
        <v>3711.43</v>
      </c>
      <c r="H574" s="209">
        <f>IF(P.O.!$F$4 = "DESONERADO", SEINFRA!F574, SEINFRA!G574)</f>
        <v>3711.43</v>
      </c>
    </row>
    <row r="575" spans="1:8" ht="11.25" customHeight="1">
      <c r="A575" s="172" t="s">
        <v>19202</v>
      </c>
      <c r="B575" s="173" t="s">
        <v>19203</v>
      </c>
      <c r="C575" s="215" t="s">
        <v>19204</v>
      </c>
      <c r="D575" s="215"/>
      <c r="E575" s="173" t="s">
        <v>111</v>
      </c>
      <c r="F575" s="143">
        <v>4292.17</v>
      </c>
      <c r="G575" s="176">
        <v>4588.1499999999996</v>
      </c>
      <c r="H575" s="209">
        <f>IF(P.O.!$F$4 = "DESONERADO", SEINFRA!F575, SEINFRA!G575)</f>
        <v>4588.1499999999996</v>
      </c>
    </row>
    <row r="576" spans="1:8" ht="11.25" customHeight="1">
      <c r="A576" s="172" t="s">
        <v>19205</v>
      </c>
      <c r="B576" s="173" t="s">
        <v>19206</v>
      </c>
      <c r="C576" s="215" t="s">
        <v>19207</v>
      </c>
      <c r="D576" s="215"/>
      <c r="E576" s="173" t="s">
        <v>111</v>
      </c>
      <c r="F576" s="143">
        <v>4406.1000000000004</v>
      </c>
      <c r="G576" s="176">
        <v>4687.12</v>
      </c>
      <c r="H576" s="209">
        <f>IF(P.O.!$F$4 = "DESONERADO", SEINFRA!F576, SEINFRA!G576)</f>
        <v>4687.12</v>
      </c>
    </row>
    <row r="577" spans="1:8" ht="11.25" customHeight="1">
      <c r="A577" s="172" t="s">
        <v>19208</v>
      </c>
      <c r="B577" s="173" t="s">
        <v>19209</v>
      </c>
      <c r="C577" s="215" t="s">
        <v>19210</v>
      </c>
      <c r="D577" s="215"/>
      <c r="E577" s="173" t="s">
        <v>111</v>
      </c>
      <c r="F577" s="143">
        <v>5136.79</v>
      </c>
      <c r="G577" s="176">
        <v>5471.29</v>
      </c>
      <c r="H577" s="209">
        <f>IF(P.O.!$F$4 = "DESONERADO", SEINFRA!F577, SEINFRA!G577)</f>
        <v>5471.29</v>
      </c>
    </row>
    <row r="578" spans="1:8" ht="11.25" customHeight="1">
      <c r="A578" s="172" t="s">
        <v>19211</v>
      </c>
      <c r="B578" s="173" t="s">
        <v>19212</v>
      </c>
      <c r="C578" s="215" t="s">
        <v>19213</v>
      </c>
      <c r="D578" s="215"/>
      <c r="E578" s="173" t="s">
        <v>111</v>
      </c>
      <c r="F578" s="143">
        <v>5867.48</v>
      </c>
      <c r="G578" s="176">
        <v>6255.46</v>
      </c>
      <c r="H578" s="209">
        <f>IF(P.O.!$F$4 = "DESONERADO", SEINFRA!F578, SEINFRA!G578)</f>
        <v>6255.46</v>
      </c>
    </row>
    <row r="579" spans="1:8" ht="11.25" customHeight="1">
      <c r="A579" s="172" t="s">
        <v>19214</v>
      </c>
      <c r="B579" s="173" t="s">
        <v>19215</v>
      </c>
      <c r="C579" s="215" t="s">
        <v>19216</v>
      </c>
      <c r="D579" s="215"/>
      <c r="E579" s="173" t="s">
        <v>111</v>
      </c>
      <c r="F579" s="143">
        <v>5083.96</v>
      </c>
      <c r="G579" s="176">
        <v>5398.15</v>
      </c>
      <c r="H579" s="209">
        <f>IF(P.O.!$F$4 = "DESONERADO", SEINFRA!F579, SEINFRA!G579)</f>
        <v>5398.15</v>
      </c>
    </row>
    <row r="580" spans="1:8" ht="11.25" customHeight="1">
      <c r="A580" s="172" t="s">
        <v>19217</v>
      </c>
      <c r="B580" s="173" t="s">
        <v>19218</v>
      </c>
      <c r="C580" s="215" t="s">
        <v>19219</v>
      </c>
      <c r="D580" s="215"/>
      <c r="E580" s="173" t="s">
        <v>111</v>
      </c>
      <c r="F580" s="143">
        <v>5847.17</v>
      </c>
      <c r="G580" s="176">
        <v>6216.4</v>
      </c>
      <c r="H580" s="209">
        <f>IF(P.O.!$F$4 = "DESONERADO", SEINFRA!F580, SEINFRA!G580)</f>
        <v>6216.4</v>
      </c>
    </row>
    <row r="581" spans="1:8" ht="11.25" customHeight="1">
      <c r="A581" s="172" t="s">
        <v>19220</v>
      </c>
      <c r="B581" s="173" t="s">
        <v>19221</v>
      </c>
      <c r="C581" s="215" t="s">
        <v>19222</v>
      </c>
      <c r="D581" s="215"/>
      <c r="E581" s="173" t="s">
        <v>111</v>
      </c>
      <c r="F581" s="143">
        <v>6973.55</v>
      </c>
      <c r="G581" s="176">
        <v>7426.15</v>
      </c>
      <c r="H581" s="209">
        <f>IF(P.O.!$F$4 = "DESONERADO", SEINFRA!F581, SEINFRA!G581)</f>
        <v>7426.15</v>
      </c>
    </row>
    <row r="582" spans="1:8" ht="11.25" customHeight="1">
      <c r="A582" s="172" t="s">
        <v>19223</v>
      </c>
      <c r="B582" s="173" t="s">
        <v>19224</v>
      </c>
      <c r="C582" s="215" t="s">
        <v>19225</v>
      </c>
      <c r="D582" s="215"/>
      <c r="E582" s="173" t="s">
        <v>111</v>
      </c>
      <c r="F582" s="143">
        <v>7802.07</v>
      </c>
      <c r="G582" s="176">
        <v>8314.76</v>
      </c>
      <c r="H582" s="209">
        <f>IF(P.O.!$F$4 = "DESONERADO", SEINFRA!F582, SEINFRA!G582)</f>
        <v>8314.76</v>
      </c>
    </row>
    <row r="583" spans="1:8" ht="11.25" customHeight="1">
      <c r="A583" s="172" t="s">
        <v>19226</v>
      </c>
      <c r="B583" s="173" t="s">
        <v>19227</v>
      </c>
      <c r="C583" s="215" t="s">
        <v>19228</v>
      </c>
      <c r="D583" s="215"/>
      <c r="E583" s="173" t="s">
        <v>111</v>
      </c>
      <c r="F583" s="143">
        <v>5858.04</v>
      </c>
      <c r="G583" s="176">
        <v>6208.8</v>
      </c>
      <c r="H583" s="209">
        <f>IF(P.O.!$F$4 = "DESONERADO", SEINFRA!F583, SEINFRA!G583)</f>
        <v>6208.8</v>
      </c>
    </row>
    <row r="584" spans="1:8" ht="11.25" customHeight="1">
      <c r="A584" s="172" t="s">
        <v>19229</v>
      </c>
      <c r="B584" s="173" t="s">
        <v>19230</v>
      </c>
      <c r="C584" s="215" t="s">
        <v>19231</v>
      </c>
      <c r="D584" s="215"/>
      <c r="E584" s="173" t="s">
        <v>111</v>
      </c>
      <c r="F584" s="143">
        <v>7104.41</v>
      </c>
      <c r="G584" s="176">
        <v>7546.59</v>
      </c>
      <c r="H584" s="209">
        <f>IF(P.O.!$F$4 = "DESONERADO", SEINFRA!F584, SEINFRA!G584)</f>
        <v>7546.59</v>
      </c>
    </row>
    <row r="585" spans="1:8" ht="11.25" customHeight="1">
      <c r="A585" s="172" t="s">
        <v>19232</v>
      </c>
      <c r="B585" s="173" t="s">
        <v>19233</v>
      </c>
      <c r="C585" s="215" t="s">
        <v>19234</v>
      </c>
      <c r="D585" s="215"/>
      <c r="E585" s="173" t="s">
        <v>111</v>
      </c>
      <c r="F585" s="143">
        <v>7998.1</v>
      </c>
      <c r="G585" s="176">
        <v>8504.4699999999993</v>
      </c>
      <c r="H585" s="209">
        <f>IF(P.O.!$F$4 = "DESONERADO", SEINFRA!F585, SEINFRA!G585)</f>
        <v>8504.4699999999993</v>
      </c>
    </row>
    <row r="586" spans="1:8" ht="11.25" customHeight="1">
      <c r="A586" s="172" t="s">
        <v>19235</v>
      </c>
      <c r="B586" s="173" t="s">
        <v>19236</v>
      </c>
      <c r="C586" s="215" t="s">
        <v>19237</v>
      </c>
      <c r="D586" s="215"/>
      <c r="E586" s="173" t="s">
        <v>111</v>
      </c>
      <c r="F586" s="143">
        <v>8891.7900000000009</v>
      </c>
      <c r="G586" s="176">
        <v>9462.34</v>
      </c>
      <c r="H586" s="209">
        <f>IF(P.O.!$F$4 = "DESONERADO", SEINFRA!F586, SEINFRA!G586)</f>
        <v>9462.34</v>
      </c>
    </row>
    <row r="587" spans="1:8" ht="11.25" customHeight="1">
      <c r="A587" s="172" t="s">
        <v>19238</v>
      </c>
      <c r="B587" s="173" t="s">
        <v>19239</v>
      </c>
      <c r="C587" s="215" t="s">
        <v>19240</v>
      </c>
      <c r="D587" s="215"/>
      <c r="E587" s="173" t="s">
        <v>111</v>
      </c>
      <c r="F587" s="143">
        <v>9785.48</v>
      </c>
      <c r="G587" s="176">
        <v>10420.219999999999</v>
      </c>
      <c r="H587" s="209">
        <f>IF(P.O.!$F$4 = "DESONERADO", SEINFRA!F587, SEINFRA!G587)</f>
        <v>10420.219999999999</v>
      </c>
    </row>
    <row r="588" spans="1:8" ht="11.25" customHeight="1">
      <c r="A588" s="172" t="s">
        <v>19241</v>
      </c>
      <c r="B588" s="173" t="s">
        <v>19242</v>
      </c>
      <c r="C588" s="215" t="s">
        <v>19243</v>
      </c>
      <c r="D588" s="215"/>
      <c r="E588" s="173" t="s">
        <v>111</v>
      </c>
      <c r="F588" s="143">
        <v>3634.69</v>
      </c>
      <c r="G588" s="176">
        <v>3890.53</v>
      </c>
      <c r="H588" s="209">
        <f>IF(P.O.!$F$4 = "DESONERADO", SEINFRA!F588, SEINFRA!G588)</f>
        <v>3890.53</v>
      </c>
    </row>
    <row r="589" spans="1:8" ht="11.25" customHeight="1">
      <c r="A589" s="172" t="s">
        <v>19244</v>
      </c>
      <c r="B589" s="173" t="s">
        <v>19245</v>
      </c>
      <c r="C589" s="215" t="s">
        <v>19246</v>
      </c>
      <c r="D589" s="215"/>
      <c r="E589" s="173" t="s">
        <v>111</v>
      </c>
      <c r="F589" s="143">
        <v>5990.79</v>
      </c>
      <c r="G589" s="176">
        <v>6399.73</v>
      </c>
      <c r="H589" s="209">
        <f>IF(P.O.!$F$4 = "DESONERADO", SEINFRA!F589, SEINFRA!G589)</f>
        <v>6399.73</v>
      </c>
    </row>
    <row r="590" spans="1:8" ht="11.25" customHeight="1">
      <c r="A590" s="172" t="s">
        <v>19247</v>
      </c>
      <c r="B590" s="173" t="s">
        <v>19248</v>
      </c>
      <c r="C590" s="215" t="s">
        <v>19249</v>
      </c>
      <c r="D590" s="215"/>
      <c r="E590" s="173" t="s">
        <v>111</v>
      </c>
      <c r="F590" s="143">
        <v>4886.88</v>
      </c>
      <c r="G590" s="176">
        <v>5213.7299999999996</v>
      </c>
      <c r="H590" s="209">
        <f>IF(P.O.!$F$4 = "DESONERADO", SEINFRA!F590, SEINFRA!G590)</f>
        <v>5213.7299999999996</v>
      </c>
    </row>
    <row r="591" spans="1:8" ht="11.25" customHeight="1">
      <c r="A591" s="172" t="s">
        <v>19250</v>
      </c>
      <c r="B591" s="173" t="s">
        <v>19251</v>
      </c>
      <c r="C591" s="215" t="s">
        <v>19252</v>
      </c>
      <c r="D591" s="215"/>
      <c r="E591" s="173" t="s">
        <v>111</v>
      </c>
      <c r="F591" s="143">
        <v>7257.72</v>
      </c>
      <c r="G591" s="176">
        <v>7724.44</v>
      </c>
      <c r="H591" s="209">
        <f>IF(P.O.!$F$4 = "DESONERADO", SEINFRA!F591, SEINFRA!G591)</f>
        <v>7724.44</v>
      </c>
    </row>
    <row r="592" spans="1:8" ht="11.25" customHeight="1">
      <c r="A592" s="172" t="s">
        <v>19253</v>
      </c>
      <c r="B592" s="173" t="s">
        <v>19254</v>
      </c>
      <c r="C592" s="215" t="s">
        <v>19255</v>
      </c>
      <c r="D592" s="215"/>
      <c r="E592" s="173" t="s">
        <v>111</v>
      </c>
      <c r="F592" s="143">
        <v>6261.79</v>
      </c>
      <c r="G592" s="176">
        <v>6656.16</v>
      </c>
      <c r="H592" s="209">
        <f>IF(P.O.!$F$4 = "DESONERADO", SEINFRA!F592, SEINFRA!G592)</f>
        <v>6656.16</v>
      </c>
    </row>
    <row r="593" spans="1:8" ht="11.25" customHeight="1">
      <c r="A593" s="172" t="s">
        <v>19256</v>
      </c>
      <c r="B593" s="173" t="s">
        <v>19257</v>
      </c>
      <c r="C593" s="215" t="s">
        <v>19258</v>
      </c>
      <c r="D593" s="215"/>
      <c r="E593" s="173" t="s">
        <v>111</v>
      </c>
      <c r="F593" s="143">
        <v>8253.65</v>
      </c>
      <c r="G593" s="176">
        <v>8792.7199999999993</v>
      </c>
      <c r="H593" s="209">
        <f>IF(P.O.!$F$4 = "DESONERADO", SEINFRA!F593, SEINFRA!G593)</f>
        <v>8792.7199999999993</v>
      </c>
    </row>
    <row r="594" spans="1:8" ht="11.25" customHeight="1">
      <c r="A594" s="172" t="s">
        <v>19259</v>
      </c>
      <c r="B594" s="173" t="s">
        <v>19260</v>
      </c>
      <c r="C594" s="215" t="s">
        <v>19261</v>
      </c>
      <c r="D594" s="215"/>
      <c r="E594" s="173" t="s">
        <v>111</v>
      </c>
      <c r="F594" s="143">
        <v>7278.58</v>
      </c>
      <c r="G594" s="176">
        <v>7722.7</v>
      </c>
      <c r="H594" s="209">
        <f>IF(P.O.!$F$4 = "DESONERADO", SEINFRA!F594, SEINFRA!G594)</f>
        <v>7722.7</v>
      </c>
    </row>
    <row r="595" spans="1:8" ht="11.25" customHeight="1">
      <c r="A595" s="172" t="s">
        <v>19262</v>
      </c>
      <c r="B595" s="173" t="s">
        <v>19263</v>
      </c>
      <c r="C595" s="215" t="s">
        <v>19264</v>
      </c>
      <c r="D595" s="215"/>
      <c r="E595" s="173" t="s">
        <v>111</v>
      </c>
      <c r="F595" s="143">
        <v>8323.2800000000007</v>
      </c>
      <c r="G595" s="176">
        <v>8842.11</v>
      </c>
      <c r="H595" s="209">
        <f>IF(P.O.!$F$4 = "DESONERADO", SEINFRA!F595, SEINFRA!G595)</f>
        <v>8842.11</v>
      </c>
    </row>
    <row r="596" spans="1:8" ht="11.25" customHeight="1">
      <c r="A596" s="172" t="s">
        <v>19265</v>
      </c>
      <c r="B596" s="173" t="s">
        <v>19266</v>
      </c>
      <c r="C596" s="215" t="s">
        <v>19267</v>
      </c>
      <c r="D596" s="215"/>
      <c r="E596" s="173" t="s">
        <v>111</v>
      </c>
      <c r="F596" s="143">
        <v>9851.7999999999993</v>
      </c>
      <c r="G596" s="176">
        <v>10483.11</v>
      </c>
      <c r="H596" s="209">
        <f>IF(P.O.!$F$4 = "DESONERADO", SEINFRA!F596, SEINFRA!G596)</f>
        <v>10483.11</v>
      </c>
    </row>
    <row r="597" spans="1:8" ht="11.25" customHeight="1">
      <c r="A597" s="172" t="s">
        <v>19268</v>
      </c>
      <c r="B597" s="173" t="s">
        <v>19269</v>
      </c>
      <c r="C597" s="215" t="s">
        <v>19270</v>
      </c>
      <c r="D597" s="215"/>
      <c r="E597" s="173" t="s">
        <v>111</v>
      </c>
      <c r="F597" s="143">
        <v>10983.59</v>
      </c>
      <c r="G597" s="176">
        <v>11696.33</v>
      </c>
      <c r="H597" s="209">
        <f>IF(P.O.!$F$4 = "DESONERADO", SEINFRA!F597, SEINFRA!G597)</f>
        <v>11696.33</v>
      </c>
    </row>
    <row r="598" spans="1:8" ht="11.25" customHeight="1">
      <c r="A598" s="172" t="s">
        <v>19271</v>
      </c>
      <c r="B598" s="173" t="s">
        <v>19272</v>
      </c>
      <c r="C598" s="215" t="s">
        <v>19273</v>
      </c>
      <c r="D598" s="215"/>
      <c r="E598" s="173" t="s">
        <v>111</v>
      </c>
      <c r="F598" s="143">
        <v>8439.7000000000007</v>
      </c>
      <c r="G598" s="176">
        <v>8938.67</v>
      </c>
      <c r="H598" s="209">
        <f>IF(P.O.!$F$4 = "DESONERADO", SEINFRA!F598, SEINFRA!G598)</f>
        <v>8938.67</v>
      </c>
    </row>
    <row r="599" spans="1:8" ht="11.25" customHeight="1">
      <c r="A599" s="172" t="s">
        <v>19274</v>
      </c>
      <c r="B599" s="173" t="s">
        <v>19275</v>
      </c>
      <c r="C599" s="215" t="s">
        <v>19276</v>
      </c>
      <c r="D599" s="215"/>
      <c r="E599" s="173" t="s">
        <v>111</v>
      </c>
      <c r="F599" s="143">
        <v>10134.049999999999</v>
      </c>
      <c r="G599" s="176">
        <v>10756.49</v>
      </c>
      <c r="H599" s="209">
        <f>IF(P.O.!$F$4 = "DESONERADO", SEINFRA!F599, SEINFRA!G599)</f>
        <v>10756.49</v>
      </c>
    </row>
    <row r="600" spans="1:8" ht="11.25" customHeight="1">
      <c r="A600" s="172" t="s">
        <v>19277</v>
      </c>
      <c r="B600" s="173" t="s">
        <v>19278</v>
      </c>
      <c r="C600" s="215" t="s">
        <v>19279</v>
      </c>
      <c r="D600" s="215"/>
      <c r="E600" s="173" t="s">
        <v>111</v>
      </c>
      <c r="F600" s="143">
        <v>11358.15</v>
      </c>
      <c r="G600" s="176">
        <v>12067.74</v>
      </c>
      <c r="H600" s="209">
        <f>IF(P.O.!$F$4 = "DESONERADO", SEINFRA!F600, SEINFRA!G600)</f>
        <v>12067.74</v>
      </c>
    </row>
    <row r="601" spans="1:8" ht="11.25" customHeight="1">
      <c r="A601" s="172" t="s">
        <v>19280</v>
      </c>
      <c r="B601" s="173" t="s">
        <v>19281</v>
      </c>
      <c r="C601" s="215" t="s">
        <v>19282</v>
      </c>
      <c r="D601" s="215"/>
      <c r="E601" s="173" t="s">
        <v>111</v>
      </c>
      <c r="F601" s="143">
        <v>12582.24</v>
      </c>
      <c r="G601" s="176">
        <v>13379</v>
      </c>
      <c r="H601" s="209">
        <f>IF(P.O.!$F$4 = "DESONERADO", SEINFRA!F601, SEINFRA!G601)</f>
        <v>13379</v>
      </c>
    </row>
    <row r="602" spans="1:8" ht="11.25" customHeight="1">
      <c r="A602" s="172" t="s">
        <v>19283</v>
      </c>
      <c r="B602" s="173" t="s">
        <v>19284</v>
      </c>
      <c r="C602" s="215" t="s">
        <v>19285</v>
      </c>
      <c r="D602" s="215"/>
      <c r="E602" s="173" t="s">
        <v>111</v>
      </c>
      <c r="F602" s="143">
        <v>13806.34</v>
      </c>
      <c r="G602" s="176">
        <v>14690.26</v>
      </c>
      <c r="H602" s="209">
        <f>IF(P.O.!$F$4 = "DESONERADO", SEINFRA!F602, SEINFRA!G602)</f>
        <v>14690.26</v>
      </c>
    </row>
    <row r="603" spans="1:8" ht="11.25" customHeight="1">
      <c r="A603" s="216" t="s">
        <v>19286</v>
      </c>
      <c r="B603" s="215" t="s">
        <v>19287</v>
      </c>
      <c r="C603" s="215" t="s">
        <v>19288</v>
      </c>
      <c r="D603" s="215"/>
      <c r="E603" s="173" t="s">
        <v>111</v>
      </c>
      <c r="F603" s="143">
        <v>2183.0700000000002</v>
      </c>
      <c r="G603" s="217">
        <v>2215.7600000000002</v>
      </c>
      <c r="H603" s="209">
        <f>IF(P.O.!$F$4 = "DESONERADO", SEINFRA!F603, SEINFRA!G603)</f>
        <v>2215.7600000000002</v>
      </c>
    </row>
    <row r="604" spans="1:8" ht="11.25" customHeight="1">
      <c r="A604" s="216"/>
      <c r="B604" s="215"/>
      <c r="C604" s="215"/>
      <c r="D604" s="215"/>
      <c r="E604" s="173"/>
      <c r="F604" s="143"/>
      <c r="G604" s="217"/>
      <c r="H604" s="209">
        <f>IF(P.O.!$F$4 = "DESONERADO", SEINFRA!F604, SEINFRA!G604)</f>
        <v>0</v>
      </c>
    </row>
    <row r="605" spans="1:8" ht="11.25" customHeight="1">
      <c r="A605" s="172" t="s">
        <v>19289</v>
      </c>
      <c r="B605" s="173" t="s">
        <v>19290</v>
      </c>
      <c r="C605" s="215" t="s">
        <v>19291</v>
      </c>
      <c r="D605" s="215"/>
      <c r="E605" s="173" t="s">
        <v>111</v>
      </c>
      <c r="F605" s="143">
        <v>4273.0600000000004</v>
      </c>
      <c r="G605" s="176">
        <v>4330.88</v>
      </c>
      <c r="H605" s="209">
        <f>IF(P.O.!$F$4 = "DESONERADO", SEINFRA!F605, SEINFRA!G605)</f>
        <v>4330.88</v>
      </c>
    </row>
    <row r="606" spans="1:8" ht="11.25" customHeight="1">
      <c r="A606" s="172" t="s">
        <v>19292</v>
      </c>
      <c r="B606" s="173" t="s">
        <v>19293</v>
      </c>
      <c r="C606" s="215" t="s">
        <v>19294</v>
      </c>
      <c r="D606" s="215"/>
      <c r="E606" s="173" t="s">
        <v>111</v>
      </c>
      <c r="F606" s="143">
        <v>6360.79</v>
      </c>
      <c r="G606" s="176">
        <v>6443.52</v>
      </c>
      <c r="H606" s="209">
        <f>IF(P.O.!$F$4 = "DESONERADO", SEINFRA!F606, SEINFRA!G606)</f>
        <v>6443.52</v>
      </c>
    </row>
    <row r="607" spans="1:8" ht="11.25" customHeight="1">
      <c r="A607" s="172" t="s">
        <v>19295</v>
      </c>
      <c r="B607" s="173" t="s">
        <v>19296</v>
      </c>
      <c r="C607" s="215" t="s">
        <v>19297</v>
      </c>
      <c r="D607" s="215"/>
      <c r="E607" s="173" t="s">
        <v>111</v>
      </c>
      <c r="F607" s="143">
        <v>213.82</v>
      </c>
      <c r="G607" s="176">
        <v>214.8</v>
      </c>
      <c r="H607" s="209">
        <f>IF(P.O.!$F$4 = "DESONERADO", SEINFRA!F607, SEINFRA!G607)</f>
        <v>214.8</v>
      </c>
    </row>
    <row r="608" spans="1:8" ht="11.25" customHeight="1">
      <c r="A608" s="172" t="s">
        <v>19298</v>
      </c>
      <c r="B608" s="173" t="s">
        <v>19299</v>
      </c>
      <c r="C608" s="215" t="s">
        <v>19300</v>
      </c>
      <c r="D608" s="215"/>
      <c r="E608" s="173" t="s">
        <v>111</v>
      </c>
      <c r="F608" s="143">
        <v>382.61</v>
      </c>
      <c r="G608" s="176">
        <v>383.63</v>
      </c>
      <c r="H608" s="209">
        <f>IF(P.O.!$F$4 = "DESONERADO", SEINFRA!F608, SEINFRA!G608)</f>
        <v>383.63</v>
      </c>
    </row>
    <row r="609" spans="1:8" ht="11.25" customHeight="1">
      <c r="A609" s="172" t="s">
        <v>19301</v>
      </c>
      <c r="B609" s="173" t="s">
        <v>19302</v>
      </c>
      <c r="C609" s="215" t="s">
        <v>19303</v>
      </c>
      <c r="D609" s="215"/>
      <c r="E609" s="173" t="s">
        <v>111</v>
      </c>
      <c r="F609" s="143">
        <v>534.28</v>
      </c>
      <c r="G609" s="176">
        <v>535.37</v>
      </c>
      <c r="H609" s="209">
        <f>IF(P.O.!$F$4 = "DESONERADO", SEINFRA!F609, SEINFRA!G609)</f>
        <v>535.37</v>
      </c>
    </row>
    <row r="610" spans="1:8" ht="11.25" customHeight="1">
      <c r="A610" s="172" t="s">
        <v>19304</v>
      </c>
      <c r="B610" s="173" t="s">
        <v>19305</v>
      </c>
      <c r="C610" s="215" t="s">
        <v>19306</v>
      </c>
      <c r="D610" s="215"/>
      <c r="E610" s="173" t="s">
        <v>111</v>
      </c>
      <c r="F610" s="143">
        <v>268.55</v>
      </c>
      <c r="G610" s="176">
        <v>269.57</v>
      </c>
      <c r="H610" s="209">
        <f>IF(P.O.!$F$4 = "DESONERADO", SEINFRA!F610, SEINFRA!G610)</f>
        <v>269.57</v>
      </c>
    </row>
    <row r="611" spans="1:8" ht="11.25" customHeight="1">
      <c r="A611" s="172" t="s">
        <v>19307</v>
      </c>
      <c r="B611" s="173" t="s">
        <v>19308</v>
      </c>
      <c r="C611" s="215" t="s">
        <v>19309</v>
      </c>
      <c r="D611" s="215"/>
      <c r="E611" s="173" t="s">
        <v>111</v>
      </c>
      <c r="F611" s="143">
        <v>607.57000000000005</v>
      </c>
      <c r="G611" s="176">
        <v>608.66</v>
      </c>
      <c r="H611" s="209">
        <f>IF(P.O.!$F$4 = "DESONERADO", SEINFRA!F611, SEINFRA!G611)</f>
        <v>608.66</v>
      </c>
    </row>
    <row r="612" spans="1:8" ht="11.25" customHeight="1">
      <c r="A612" s="172" t="s">
        <v>19310</v>
      </c>
      <c r="B612" s="173" t="s">
        <v>19311</v>
      </c>
      <c r="C612" s="215" t="s">
        <v>19312</v>
      </c>
      <c r="D612" s="215"/>
      <c r="E612" s="173" t="s">
        <v>111</v>
      </c>
      <c r="F612" s="143">
        <v>689.87</v>
      </c>
      <c r="G612" s="176">
        <v>691.08</v>
      </c>
      <c r="H612" s="209">
        <f>IF(P.O.!$F$4 = "DESONERADO", SEINFRA!F612, SEINFRA!G612)</f>
        <v>691.08</v>
      </c>
    </row>
    <row r="613" spans="1:8" ht="11.25" customHeight="1">
      <c r="A613" s="172" t="s">
        <v>19313</v>
      </c>
      <c r="B613" s="173" t="s">
        <v>19314</v>
      </c>
      <c r="C613" s="215" t="s">
        <v>19315</v>
      </c>
      <c r="D613" s="215"/>
      <c r="E613" s="173" t="s">
        <v>111</v>
      </c>
      <c r="F613" s="143">
        <v>987.09</v>
      </c>
      <c r="G613" s="176">
        <v>988.6</v>
      </c>
      <c r="H613" s="209">
        <f>IF(P.O.!$F$4 = "DESONERADO", SEINFRA!F613, SEINFRA!G613)</f>
        <v>988.6</v>
      </c>
    </row>
    <row r="614" spans="1:8" ht="11.25" customHeight="1">
      <c r="A614" s="172" t="s">
        <v>19316</v>
      </c>
      <c r="B614" s="173" t="s">
        <v>19317</v>
      </c>
      <c r="C614" s="215" t="s">
        <v>19318</v>
      </c>
      <c r="D614" s="215"/>
      <c r="E614" s="173" t="s">
        <v>111</v>
      </c>
      <c r="F614" s="143">
        <v>1197.3</v>
      </c>
      <c r="G614" s="176">
        <v>1198.8800000000001</v>
      </c>
      <c r="H614" s="209">
        <f>IF(P.O.!$F$4 = "DESONERADO", SEINFRA!F614, SEINFRA!G614)</f>
        <v>1198.8800000000001</v>
      </c>
    </row>
    <row r="615" spans="1:8" ht="11.25" customHeight="1">
      <c r="A615" s="172" t="s">
        <v>19319</v>
      </c>
      <c r="B615" s="173" t="s">
        <v>19320</v>
      </c>
      <c r="C615" s="215" t="s">
        <v>19321</v>
      </c>
      <c r="D615" s="215"/>
      <c r="E615" s="173" t="s">
        <v>111</v>
      </c>
      <c r="F615" s="143">
        <v>178.1</v>
      </c>
      <c r="G615" s="176">
        <v>179.08</v>
      </c>
      <c r="H615" s="209">
        <f>IF(P.O.!$F$4 = "DESONERADO", SEINFRA!F615, SEINFRA!G615)</f>
        <v>179.08</v>
      </c>
    </row>
    <row r="616" spans="1:8" ht="11.25" customHeight="1">
      <c r="A616" s="172" t="s">
        <v>19322</v>
      </c>
      <c r="B616" s="173" t="s">
        <v>19323</v>
      </c>
      <c r="C616" s="215" t="s">
        <v>19324</v>
      </c>
      <c r="D616" s="215"/>
      <c r="E616" s="173" t="s">
        <v>111</v>
      </c>
      <c r="F616" s="143">
        <v>295.26</v>
      </c>
      <c r="G616" s="176">
        <v>296.27999999999997</v>
      </c>
      <c r="H616" s="209">
        <f>IF(P.O.!$F$4 = "DESONERADO", SEINFRA!F616, SEINFRA!G616)</f>
        <v>296.27999999999997</v>
      </c>
    </row>
    <row r="617" spans="1:8" ht="11.25" customHeight="1">
      <c r="A617" s="172" t="s">
        <v>19325</v>
      </c>
      <c r="B617" s="173" t="s">
        <v>19326</v>
      </c>
      <c r="C617" s="215" t="s">
        <v>19327</v>
      </c>
      <c r="D617" s="215"/>
      <c r="E617" s="173" t="s">
        <v>111</v>
      </c>
      <c r="F617" s="143">
        <v>517.38</v>
      </c>
      <c r="G617" s="176">
        <v>518.4</v>
      </c>
      <c r="H617" s="209">
        <f>IF(P.O.!$F$4 = "DESONERADO", SEINFRA!F617, SEINFRA!G617)</f>
        <v>518.4</v>
      </c>
    </row>
    <row r="618" spans="1:8" ht="11.25" customHeight="1">
      <c r="A618" s="172" t="s">
        <v>19328</v>
      </c>
      <c r="B618" s="173" t="s">
        <v>19329</v>
      </c>
      <c r="C618" s="215" t="s">
        <v>19330</v>
      </c>
      <c r="D618" s="215"/>
      <c r="E618" s="173" t="s">
        <v>111</v>
      </c>
      <c r="F618" s="143">
        <v>779.44</v>
      </c>
      <c r="G618" s="176">
        <v>780.53</v>
      </c>
      <c r="H618" s="209">
        <f>IF(P.O.!$F$4 = "DESONERADO", SEINFRA!F618, SEINFRA!G618)</f>
        <v>780.53</v>
      </c>
    </row>
    <row r="619" spans="1:8" ht="11.25" customHeight="1">
      <c r="A619" s="172" t="s">
        <v>19331</v>
      </c>
      <c r="B619" s="173" t="s">
        <v>19332</v>
      </c>
      <c r="C619" s="215" t="s">
        <v>19333</v>
      </c>
      <c r="D619" s="215"/>
      <c r="E619" s="173" t="s">
        <v>111</v>
      </c>
      <c r="F619" s="143">
        <v>1004.46</v>
      </c>
      <c r="G619" s="176">
        <v>1005.67</v>
      </c>
      <c r="H619" s="209">
        <f>IF(P.O.!$F$4 = "DESONERADO", SEINFRA!F619, SEINFRA!G619)</f>
        <v>1005.67</v>
      </c>
    </row>
    <row r="620" spans="1:8" ht="11.25" customHeight="1">
      <c r="A620" s="172" t="s">
        <v>19334</v>
      </c>
      <c r="B620" s="173" t="s">
        <v>19335</v>
      </c>
      <c r="C620" s="215" t="s">
        <v>19336</v>
      </c>
      <c r="D620" s="215"/>
      <c r="E620" s="173" t="s">
        <v>111</v>
      </c>
      <c r="F620" s="143">
        <v>1405.69</v>
      </c>
      <c r="G620" s="176">
        <v>1407.2</v>
      </c>
      <c r="H620" s="209">
        <f>IF(P.O.!$F$4 = "DESONERADO", SEINFRA!F620, SEINFRA!G620)</f>
        <v>1407.2</v>
      </c>
    </row>
    <row r="621" spans="1:8" ht="11.25" customHeight="1">
      <c r="A621" s="172" t="s">
        <v>19337</v>
      </c>
      <c r="B621" s="173" t="s">
        <v>19338</v>
      </c>
      <c r="C621" s="215" t="s">
        <v>19339</v>
      </c>
      <c r="D621" s="215"/>
      <c r="E621" s="173" t="s">
        <v>111</v>
      </c>
      <c r="F621" s="143">
        <v>1772.93</v>
      </c>
      <c r="G621" s="176">
        <v>1774.51</v>
      </c>
      <c r="H621" s="209">
        <f>IF(P.O.!$F$4 = "DESONERADO", SEINFRA!F621, SEINFRA!G621)</f>
        <v>1774.51</v>
      </c>
    </row>
    <row r="622" spans="1:8" ht="11.25" customHeight="1">
      <c r="A622" s="141" t="s">
        <v>12193</v>
      </c>
      <c r="B622" s="214" t="s">
        <v>19340</v>
      </c>
      <c r="C622" s="214"/>
      <c r="D622" s="214"/>
      <c r="E622" s="787"/>
      <c r="F622" s="143">
        <v>1561.22</v>
      </c>
      <c r="G622" s="175">
        <v>1626.02</v>
      </c>
      <c r="H622" s="209">
        <f>IF(P.O.!$F$4 = "DESONERADO", SEINFRA!F622, SEINFRA!G622)</f>
        <v>1626.02</v>
      </c>
    </row>
    <row r="623" spans="1:8" ht="11.25" customHeight="1">
      <c r="A623" s="172" t="s">
        <v>19341</v>
      </c>
      <c r="B623" s="173" t="s">
        <v>19342</v>
      </c>
      <c r="C623" s="215" t="s">
        <v>19343</v>
      </c>
      <c r="D623" s="215"/>
      <c r="E623" s="173" t="s">
        <v>1238</v>
      </c>
      <c r="F623" s="143">
        <v>106.55</v>
      </c>
      <c r="G623" s="176">
        <v>117.8</v>
      </c>
      <c r="H623" s="209">
        <f>IF(P.O.!$F$4 = "DESONERADO", SEINFRA!F623, SEINFRA!G623)</f>
        <v>117.8</v>
      </c>
    </row>
    <row r="624" spans="1:8" ht="11.25" customHeight="1">
      <c r="A624" s="172" t="s">
        <v>19344</v>
      </c>
      <c r="B624" s="173" t="s">
        <v>19345</v>
      </c>
      <c r="C624" s="215" t="s">
        <v>19346</v>
      </c>
      <c r="D624" s="215"/>
      <c r="E624" s="173" t="s">
        <v>111</v>
      </c>
      <c r="F624" s="143">
        <v>19.690000000000001</v>
      </c>
      <c r="G624" s="176">
        <v>20.23</v>
      </c>
      <c r="H624" s="209">
        <f>IF(P.O.!$F$4 = "DESONERADO", SEINFRA!F624, SEINFRA!G624)</f>
        <v>20.23</v>
      </c>
    </row>
    <row r="625" spans="1:8" ht="11.25" customHeight="1">
      <c r="A625" s="172" t="s">
        <v>19347</v>
      </c>
      <c r="B625" s="173" t="s">
        <v>19348</v>
      </c>
      <c r="C625" s="215" t="s">
        <v>19349</v>
      </c>
      <c r="D625" s="215"/>
      <c r="E625" s="173" t="s">
        <v>111</v>
      </c>
      <c r="F625" s="143">
        <v>26.61</v>
      </c>
      <c r="G625" s="176">
        <v>27.28</v>
      </c>
      <c r="H625" s="209">
        <f>IF(P.O.!$F$4 = "DESONERADO", SEINFRA!F625, SEINFRA!G625)</f>
        <v>27.28</v>
      </c>
    </row>
    <row r="626" spans="1:8" ht="11.25" customHeight="1">
      <c r="A626" s="172" t="s">
        <v>19350</v>
      </c>
      <c r="B626" s="173" t="s">
        <v>19351</v>
      </c>
      <c r="C626" s="215" t="s">
        <v>19352</v>
      </c>
      <c r="D626" s="215"/>
      <c r="E626" s="173" t="s">
        <v>111</v>
      </c>
      <c r="F626" s="143">
        <v>41.1</v>
      </c>
      <c r="G626" s="176">
        <v>41.86</v>
      </c>
      <c r="H626" s="209">
        <f>IF(P.O.!$F$4 = "DESONERADO", SEINFRA!F626, SEINFRA!G626)</f>
        <v>41.86</v>
      </c>
    </row>
    <row r="627" spans="1:8" ht="11.25" customHeight="1">
      <c r="A627" s="172" t="s">
        <v>19353</v>
      </c>
      <c r="B627" s="173" t="s">
        <v>19354</v>
      </c>
      <c r="C627" s="215" t="s">
        <v>19355</v>
      </c>
      <c r="D627" s="215"/>
      <c r="E627" s="173" t="s">
        <v>111</v>
      </c>
      <c r="F627" s="143">
        <v>38.840000000000003</v>
      </c>
      <c r="G627" s="176">
        <v>40.64</v>
      </c>
      <c r="H627" s="209">
        <f>IF(P.O.!$F$4 = "DESONERADO", SEINFRA!F627, SEINFRA!G627)</f>
        <v>40.64</v>
      </c>
    </row>
    <row r="628" spans="1:8" ht="11.25" customHeight="1">
      <c r="A628" s="172" t="s">
        <v>19356</v>
      </c>
      <c r="B628" s="173" t="s">
        <v>19357</v>
      </c>
      <c r="C628" s="215" t="s">
        <v>19358</v>
      </c>
      <c r="D628" s="215"/>
      <c r="E628" s="173" t="s">
        <v>111</v>
      </c>
      <c r="F628" s="143">
        <v>57.48</v>
      </c>
      <c r="G628" s="176">
        <v>59.42</v>
      </c>
      <c r="H628" s="209">
        <f>IF(P.O.!$F$4 = "DESONERADO", SEINFRA!F628, SEINFRA!G628)</f>
        <v>59.42</v>
      </c>
    </row>
    <row r="629" spans="1:8" ht="11.25" customHeight="1">
      <c r="A629" s="172" t="s">
        <v>19359</v>
      </c>
      <c r="B629" s="173" t="s">
        <v>19360</v>
      </c>
      <c r="C629" s="215" t="s">
        <v>19361</v>
      </c>
      <c r="D629" s="215"/>
      <c r="E629" s="173" t="s">
        <v>111</v>
      </c>
      <c r="F629" s="143">
        <v>78.349999999999994</v>
      </c>
      <c r="G629" s="176">
        <v>81.23</v>
      </c>
      <c r="H629" s="209">
        <f>IF(P.O.!$F$4 = "DESONERADO", SEINFRA!F629, SEINFRA!G629)</f>
        <v>81.23</v>
      </c>
    </row>
    <row r="630" spans="1:8" ht="11.25" customHeight="1">
      <c r="A630" s="172" t="s">
        <v>19362</v>
      </c>
      <c r="B630" s="173" t="s">
        <v>19363</v>
      </c>
      <c r="C630" s="215" t="s">
        <v>19364</v>
      </c>
      <c r="D630" s="215"/>
      <c r="E630" s="173" t="s">
        <v>111</v>
      </c>
      <c r="F630" s="143">
        <v>66.73</v>
      </c>
      <c r="G630" s="176">
        <v>69.03</v>
      </c>
      <c r="H630" s="209">
        <f>IF(P.O.!$F$4 = "DESONERADO", SEINFRA!F630, SEINFRA!G630)</f>
        <v>69.03</v>
      </c>
    </row>
    <row r="631" spans="1:8" ht="11.25" customHeight="1">
      <c r="A631" s="172" t="s">
        <v>19365</v>
      </c>
      <c r="B631" s="173" t="s">
        <v>19366</v>
      </c>
      <c r="C631" s="215" t="s">
        <v>19367</v>
      </c>
      <c r="D631" s="215"/>
      <c r="E631" s="173" t="s">
        <v>111</v>
      </c>
      <c r="F631" s="143">
        <v>87.49</v>
      </c>
      <c r="G631" s="176">
        <v>90.88</v>
      </c>
      <c r="H631" s="209">
        <f>IF(P.O.!$F$4 = "DESONERADO", SEINFRA!F631, SEINFRA!G631)</f>
        <v>90.88</v>
      </c>
    </row>
    <row r="632" spans="1:8" ht="11.25" customHeight="1">
      <c r="A632" s="172" t="s">
        <v>19368</v>
      </c>
      <c r="B632" s="173" t="s">
        <v>19369</v>
      </c>
      <c r="C632" s="215" t="s">
        <v>19370</v>
      </c>
      <c r="D632" s="215"/>
      <c r="E632" s="173" t="s">
        <v>111</v>
      </c>
      <c r="F632" s="143">
        <v>120.77</v>
      </c>
      <c r="G632" s="176">
        <v>124.6</v>
      </c>
      <c r="H632" s="209">
        <f>IF(P.O.!$F$4 = "DESONERADO", SEINFRA!F632, SEINFRA!G632)</f>
        <v>124.6</v>
      </c>
    </row>
    <row r="633" spans="1:8" ht="11.25" customHeight="1">
      <c r="A633" s="172" t="s">
        <v>19371</v>
      </c>
      <c r="B633" s="173" t="s">
        <v>19372</v>
      </c>
      <c r="C633" s="215" t="s">
        <v>19373</v>
      </c>
      <c r="D633" s="215"/>
      <c r="E633" s="173" t="s">
        <v>111</v>
      </c>
      <c r="F633" s="143">
        <v>13.58</v>
      </c>
      <c r="G633" s="176">
        <v>14.41</v>
      </c>
      <c r="H633" s="209">
        <f>IF(P.O.!$F$4 = "DESONERADO", SEINFRA!F633, SEINFRA!G633)</f>
        <v>14.41</v>
      </c>
    </row>
    <row r="634" spans="1:8" ht="11.25" customHeight="1">
      <c r="A634" s="172" t="s">
        <v>19374</v>
      </c>
      <c r="B634" s="173" t="s">
        <v>19375</v>
      </c>
      <c r="C634" s="215" t="s">
        <v>19376</v>
      </c>
      <c r="D634" s="215"/>
      <c r="E634" s="173" t="s">
        <v>111</v>
      </c>
      <c r="F634" s="143">
        <v>73.319999999999993</v>
      </c>
      <c r="G634" s="176">
        <v>75.84</v>
      </c>
      <c r="H634" s="209">
        <f>IF(P.O.!$F$4 = "DESONERADO", SEINFRA!F634, SEINFRA!G634)</f>
        <v>75.84</v>
      </c>
    </row>
    <row r="635" spans="1:8" ht="11.25" customHeight="1">
      <c r="A635" s="172" t="s">
        <v>19377</v>
      </c>
      <c r="B635" s="173" t="s">
        <v>19378</v>
      </c>
      <c r="C635" s="215" t="s">
        <v>19379</v>
      </c>
      <c r="D635" s="215"/>
      <c r="E635" s="173" t="s">
        <v>159</v>
      </c>
      <c r="F635" s="143">
        <v>634.69000000000005</v>
      </c>
      <c r="G635" s="176">
        <v>662.55</v>
      </c>
      <c r="H635" s="209">
        <f>IF(P.O.!$F$4 = "DESONERADO", SEINFRA!F635, SEINFRA!G635)</f>
        <v>662.55</v>
      </c>
    </row>
    <row r="636" spans="1:8" ht="11.25" customHeight="1">
      <c r="A636" s="172" t="s">
        <v>19380</v>
      </c>
      <c r="B636" s="173" t="s">
        <v>19381</v>
      </c>
      <c r="C636" s="215" t="s">
        <v>19382</v>
      </c>
      <c r="D636" s="215"/>
      <c r="E636" s="173" t="s">
        <v>111</v>
      </c>
      <c r="F636" s="143">
        <v>30.82</v>
      </c>
      <c r="G636" s="176">
        <v>32.229999999999997</v>
      </c>
      <c r="H636" s="209">
        <f>IF(P.O.!$F$4 = "DESONERADO", SEINFRA!F636, SEINFRA!G636)</f>
        <v>32.229999999999997</v>
      </c>
    </row>
    <row r="637" spans="1:8" ht="11.25" customHeight="1">
      <c r="A637" s="172" t="s">
        <v>19383</v>
      </c>
      <c r="B637" s="173" t="s">
        <v>19384</v>
      </c>
      <c r="C637" s="215" t="s">
        <v>19385</v>
      </c>
      <c r="D637" s="215"/>
      <c r="E637" s="173" t="s">
        <v>111</v>
      </c>
      <c r="F637" s="143">
        <v>75.28</v>
      </c>
      <c r="G637" s="176">
        <v>76.69</v>
      </c>
      <c r="H637" s="209">
        <f>IF(P.O.!$F$4 = "DESONERADO", SEINFRA!F637, SEINFRA!G637)</f>
        <v>76.69</v>
      </c>
    </row>
    <row r="638" spans="1:8" ht="11.25" customHeight="1">
      <c r="A638" s="172" t="s">
        <v>19386</v>
      </c>
      <c r="B638" s="173" t="s">
        <v>19387</v>
      </c>
      <c r="C638" s="215" t="s">
        <v>19388</v>
      </c>
      <c r="D638" s="215"/>
      <c r="E638" s="173" t="s">
        <v>111</v>
      </c>
      <c r="F638" s="143">
        <v>89.92</v>
      </c>
      <c r="G638" s="176">
        <v>91.33</v>
      </c>
      <c r="H638" s="209">
        <f>IF(P.O.!$F$4 = "DESONERADO", SEINFRA!F638, SEINFRA!G638)</f>
        <v>91.33</v>
      </c>
    </row>
    <row r="639" spans="1:8" ht="11.25" customHeight="1">
      <c r="A639" s="141" t="s">
        <v>19389</v>
      </c>
      <c r="B639" s="214" t="s">
        <v>19390</v>
      </c>
      <c r="C639" s="214"/>
      <c r="D639" s="214"/>
      <c r="E639" s="787"/>
      <c r="F639" s="143">
        <v>729.03</v>
      </c>
      <c r="G639" s="175">
        <v>752.49</v>
      </c>
      <c r="H639" s="209">
        <f>IF(P.O.!$F$4 = "DESONERADO", SEINFRA!F639, SEINFRA!G639)</f>
        <v>752.49</v>
      </c>
    </row>
    <row r="640" spans="1:8" ht="11.25" customHeight="1">
      <c r="A640" s="216" t="s">
        <v>19391</v>
      </c>
      <c r="B640" s="215" t="s">
        <v>19392</v>
      </c>
      <c r="C640" s="215" t="s">
        <v>19393</v>
      </c>
      <c r="D640" s="215"/>
      <c r="E640" s="173" t="s">
        <v>159</v>
      </c>
      <c r="F640" s="143">
        <v>7.63</v>
      </c>
      <c r="G640" s="217">
        <v>7.78</v>
      </c>
      <c r="H640" s="209">
        <f>IF(P.O.!$F$4 = "DESONERADO", SEINFRA!F640, SEINFRA!G640)</f>
        <v>7.78</v>
      </c>
    </row>
    <row r="641" spans="1:8" ht="11.25" customHeight="1">
      <c r="A641" s="216"/>
      <c r="B641" s="215"/>
      <c r="C641" s="215"/>
      <c r="D641" s="215"/>
      <c r="E641" s="173"/>
      <c r="F641" s="143"/>
      <c r="G641" s="217"/>
      <c r="H641" s="209">
        <f>IF(P.O.!$F$4 = "DESONERADO", SEINFRA!F641, SEINFRA!G641)</f>
        <v>0</v>
      </c>
    </row>
    <row r="642" spans="1:8" ht="11.25" customHeight="1">
      <c r="A642" s="216" t="s">
        <v>19394</v>
      </c>
      <c r="B642" s="215" t="s">
        <v>19395</v>
      </c>
      <c r="C642" s="215" t="s">
        <v>19396</v>
      </c>
      <c r="D642" s="215"/>
      <c r="E642" s="173" t="s">
        <v>159</v>
      </c>
      <c r="F642" s="143">
        <v>9.85</v>
      </c>
      <c r="G642" s="217">
        <v>9.99</v>
      </c>
      <c r="H642" s="209">
        <f>IF(P.O.!$F$4 = "DESONERADO", SEINFRA!F642, SEINFRA!G642)</f>
        <v>9.99</v>
      </c>
    </row>
    <row r="643" spans="1:8" ht="11.25" customHeight="1">
      <c r="A643" s="216"/>
      <c r="B643" s="215"/>
      <c r="C643" s="215"/>
      <c r="D643" s="215"/>
      <c r="E643" s="173"/>
      <c r="F643" s="143"/>
      <c r="G643" s="217"/>
      <c r="H643" s="209">
        <f>IF(P.O.!$F$4 = "DESONERADO", SEINFRA!F643, SEINFRA!G643)</f>
        <v>0</v>
      </c>
    </row>
    <row r="644" spans="1:8" ht="11.25" customHeight="1">
      <c r="A644" s="216" t="s">
        <v>19397</v>
      </c>
      <c r="B644" s="215" t="s">
        <v>19398</v>
      </c>
      <c r="C644" s="215" t="s">
        <v>19399</v>
      </c>
      <c r="D644" s="215"/>
      <c r="E644" s="173" t="s">
        <v>159</v>
      </c>
      <c r="F644" s="143">
        <v>10.47</v>
      </c>
      <c r="G644" s="217">
        <v>10.61</v>
      </c>
      <c r="H644" s="209">
        <f>IF(P.O.!$F$4 = "DESONERADO", SEINFRA!F644, SEINFRA!G644)</f>
        <v>10.61</v>
      </c>
    </row>
    <row r="645" spans="1:8" ht="11.25" customHeight="1">
      <c r="A645" s="216"/>
      <c r="B645" s="215"/>
      <c r="C645" s="215"/>
      <c r="D645" s="215"/>
      <c r="E645" s="173"/>
      <c r="F645" s="143"/>
      <c r="G645" s="217"/>
      <c r="H645" s="209">
        <f>IF(P.O.!$F$4 = "DESONERADO", SEINFRA!F645, SEINFRA!G645)</f>
        <v>0</v>
      </c>
    </row>
    <row r="646" spans="1:8" ht="11.25" customHeight="1">
      <c r="A646" s="172" t="s">
        <v>19400</v>
      </c>
      <c r="B646" s="173" t="s">
        <v>19401</v>
      </c>
      <c r="C646" s="215" t="s">
        <v>19402</v>
      </c>
      <c r="D646" s="215"/>
      <c r="E646" s="173" t="s">
        <v>1238</v>
      </c>
      <c r="F646" s="143">
        <v>15.13</v>
      </c>
      <c r="G646" s="176">
        <v>15.43</v>
      </c>
      <c r="H646" s="209">
        <f>IF(P.O.!$F$4 = "DESONERADO", SEINFRA!F646, SEINFRA!G646)</f>
        <v>15.43</v>
      </c>
    </row>
    <row r="647" spans="1:8" ht="11.25" customHeight="1">
      <c r="A647" s="172" t="s">
        <v>19403</v>
      </c>
      <c r="B647" s="173" t="s">
        <v>19404</v>
      </c>
      <c r="C647" s="215" t="s">
        <v>19405</v>
      </c>
      <c r="D647" s="215"/>
      <c r="E647" s="173" t="s">
        <v>1238</v>
      </c>
      <c r="F647" s="143">
        <v>115.09</v>
      </c>
      <c r="G647" s="176">
        <v>118.24</v>
      </c>
      <c r="H647" s="209">
        <f>IF(P.O.!$F$4 = "DESONERADO", SEINFRA!F647, SEINFRA!G647)</f>
        <v>118.24</v>
      </c>
    </row>
    <row r="648" spans="1:8" ht="11.25" customHeight="1">
      <c r="A648" s="172" t="s">
        <v>19406</v>
      </c>
      <c r="B648" s="173" t="s">
        <v>19407</v>
      </c>
      <c r="C648" s="215" t="s">
        <v>19408</v>
      </c>
      <c r="D648" s="215"/>
      <c r="E648" s="173" t="s">
        <v>111</v>
      </c>
      <c r="F648" s="143">
        <v>25.79</v>
      </c>
      <c r="G648" s="176">
        <v>27.17</v>
      </c>
      <c r="H648" s="209">
        <f>IF(P.O.!$F$4 = "DESONERADO", SEINFRA!F648, SEINFRA!G648)</f>
        <v>27.17</v>
      </c>
    </row>
    <row r="649" spans="1:8" ht="11.25" customHeight="1">
      <c r="A649" s="216" t="s">
        <v>19409</v>
      </c>
      <c r="B649" s="215" t="s">
        <v>19410</v>
      </c>
      <c r="C649" s="215" t="s">
        <v>19411</v>
      </c>
      <c r="D649" s="215"/>
      <c r="E649" s="173" t="s">
        <v>111</v>
      </c>
      <c r="F649" s="143">
        <v>45.54</v>
      </c>
      <c r="G649" s="217">
        <v>47.02</v>
      </c>
      <c r="H649" s="209">
        <f>IF(P.O.!$F$4 = "DESONERADO", SEINFRA!F649, SEINFRA!G649)</f>
        <v>47.02</v>
      </c>
    </row>
    <row r="650" spans="1:8" ht="11.25" customHeight="1">
      <c r="A650" s="216"/>
      <c r="B650" s="215"/>
      <c r="C650" s="215"/>
      <c r="D650" s="215"/>
      <c r="E650" s="173"/>
      <c r="F650" s="143"/>
      <c r="G650" s="217"/>
      <c r="H650" s="209">
        <f>IF(P.O.!$F$4 = "DESONERADO", SEINFRA!F650, SEINFRA!G650)</f>
        <v>0</v>
      </c>
    </row>
    <row r="651" spans="1:8" ht="11.25" customHeight="1">
      <c r="A651" s="172" t="s">
        <v>19412</v>
      </c>
      <c r="B651" s="173" t="s">
        <v>19413</v>
      </c>
      <c r="C651" s="215" t="s">
        <v>19414</v>
      </c>
      <c r="D651" s="215"/>
      <c r="E651" s="173" t="s">
        <v>159</v>
      </c>
      <c r="F651" s="143">
        <v>231.73</v>
      </c>
      <c r="G651" s="176">
        <v>241.94</v>
      </c>
      <c r="H651" s="209">
        <f>IF(P.O.!$F$4 = "DESONERADO", SEINFRA!F651, SEINFRA!G651)</f>
        <v>241.94</v>
      </c>
    </row>
    <row r="652" spans="1:8" ht="11.25" customHeight="1">
      <c r="A652" s="216" t="s">
        <v>19415</v>
      </c>
      <c r="B652" s="215" t="s">
        <v>19416</v>
      </c>
      <c r="C652" s="215" t="s">
        <v>19417</v>
      </c>
      <c r="D652" s="215"/>
      <c r="E652" s="173" t="s">
        <v>343</v>
      </c>
      <c r="F652" s="143">
        <v>10.64</v>
      </c>
      <c r="G652" s="217">
        <v>10.67</v>
      </c>
      <c r="H652" s="209">
        <f>IF(P.O.!$F$4 = "DESONERADO", SEINFRA!F652, SEINFRA!G652)</f>
        <v>10.67</v>
      </c>
    </row>
    <row r="653" spans="1:8" ht="11.25" customHeight="1">
      <c r="A653" s="216"/>
      <c r="B653" s="215"/>
      <c r="C653" s="215"/>
      <c r="D653" s="215"/>
      <c r="E653" s="173"/>
      <c r="F653" s="143"/>
      <c r="G653" s="217"/>
      <c r="H653" s="209">
        <f>IF(P.O.!$F$4 = "DESONERADO", SEINFRA!F653, SEINFRA!G653)</f>
        <v>0</v>
      </c>
    </row>
    <row r="654" spans="1:8" ht="11.25" customHeight="1">
      <c r="A654" s="216" t="s">
        <v>19418</v>
      </c>
      <c r="B654" s="215" t="s">
        <v>19419</v>
      </c>
      <c r="C654" s="215" t="s">
        <v>19420</v>
      </c>
      <c r="D654" s="215"/>
      <c r="E654" s="173" t="s">
        <v>343</v>
      </c>
      <c r="F654" s="143">
        <v>45.29</v>
      </c>
      <c r="G654" s="217">
        <v>46.7</v>
      </c>
      <c r="H654" s="209">
        <f>IF(P.O.!$F$4 = "DESONERADO", SEINFRA!F654, SEINFRA!G654)</f>
        <v>46.7</v>
      </c>
    </row>
    <row r="655" spans="1:8" ht="11.25" customHeight="1">
      <c r="A655" s="216"/>
      <c r="B655" s="215"/>
      <c r="C655" s="215"/>
      <c r="D655" s="215"/>
      <c r="E655" s="173"/>
      <c r="F655" s="143"/>
      <c r="G655" s="217"/>
      <c r="H655" s="209">
        <f>IF(P.O.!$F$4 = "DESONERADO", SEINFRA!F655, SEINFRA!G655)</f>
        <v>0</v>
      </c>
    </row>
    <row r="656" spans="1:8" ht="11.25" customHeight="1">
      <c r="A656" s="216" t="s">
        <v>19421</v>
      </c>
      <c r="B656" s="215" t="s">
        <v>19422</v>
      </c>
      <c r="C656" s="215" t="s">
        <v>19423</v>
      </c>
      <c r="D656" s="215"/>
      <c r="E656" s="173" t="s">
        <v>343</v>
      </c>
      <c r="F656" s="143">
        <v>9.49</v>
      </c>
      <c r="G656" s="217">
        <v>9.7200000000000006</v>
      </c>
      <c r="H656" s="209">
        <f>IF(P.O.!$F$4 = "DESONERADO", SEINFRA!F656, SEINFRA!G656)</f>
        <v>9.7200000000000006</v>
      </c>
    </row>
    <row r="657" spans="1:8" ht="11.25" customHeight="1">
      <c r="A657" s="216"/>
      <c r="B657" s="215"/>
      <c r="C657" s="215"/>
      <c r="D657" s="215"/>
      <c r="E657" s="173"/>
      <c r="F657" s="143"/>
      <c r="G657" s="217"/>
      <c r="H657" s="209">
        <f>IF(P.O.!$F$4 = "DESONERADO", SEINFRA!F657, SEINFRA!G657)</f>
        <v>0</v>
      </c>
    </row>
    <row r="658" spans="1:8" ht="11.25" customHeight="1">
      <c r="A658" s="216" t="s">
        <v>19424</v>
      </c>
      <c r="B658" s="215" t="s">
        <v>19425</v>
      </c>
      <c r="C658" s="215" t="s">
        <v>19426</v>
      </c>
      <c r="D658" s="215"/>
      <c r="E658" s="173" t="s">
        <v>343</v>
      </c>
      <c r="F658" s="143">
        <v>10.45</v>
      </c>
      <c r="G658" s="217">
        <v>10.67</v>
      </c>
      <c r="H658" s="209">
        <f>IF(P.O.!$F$4 = "DESONERADO", SEINFRA!F658, SEINFRA!G658)</f>
        <v>10.67</v>
      </c>
    </row>
    <row r="659" spans="1:8" ht="11.25" customHeight="1">
      <c r="A659" s="216"/>
      <c r="B659" s="215"/>
      <c r="C659" s="215"/>
      <c r="D659" s="215"/>
      <c r="E659" s="173"/>
      <c r="F659" s="143"/>
      <c r="G659" s="217"/>
      <c r="H659" s="209">
        <f>IF(P.O.!$F$4 = "DESONERADO", SEINFRA!F659, SEINFRA!G659)</f>
        <v>0</v>
      </c>
    </row>
    <row r="660" spans="1:8" ht="11.25" customHeight="1">
      <c r="A660" s="216" t="s">
        <v>19427</v>
      </c>
      <c r="B660" s="215" t="s">
        <v>19428</v>
      </c>
      <c r="C660" s="215" t="s">
        <v>19429</v>
      </c>
      <c r="D660" s="215"/>
      <c r="E660" s="173" t="s">
        <v>343</v>
      </c>
      <c r="F660" s="143">
        <v>11.77</v>
      </c>
      <c r="G660" s="217">
        <v>11.99</v>
      </c>
      <c r="H660" s="209">
        <f>IF(P.O.!$F$4 = "DESONERADO", SEINFRA!F660, SEINFRA!G660)</f>
        <v>11.99</v>
      </c>
    </row>
    <row r="661" spans="1:8" ht="11.25" customHeight="1">
      <c r="A661" s="216"/>
      <c r="B661" s="215"/>
      <c r="C661" s="215"/>
      <c r="D661" s="215"/>
      <c r="E661" s="173"/>
      <c r="F661" s="143"/>
      <c r="G661" s="217"/>
      <c r="H661" s="209">
        <f>IF(P.O.!$F$4 = "DESONERADO", SEINFRA!F661, SEINFRA!G661)</f>
        <v>0</v>
      </c>
    </row>
    <row r="662" spans="1:8" ht="11.25" customHeight="1">
      <c r="A662" s="216" t="s">
        <v>19430</v>
      </c>
      <c r="B662" s="215" t="s">
        <v>19431</v>
      </c>
      <c r="C662" s="215" t="s">
        <v>19432</v>
      </c>
      <c r="D662" s="215"/>
      <c r="E662" s="173" t="s">
        <v>343</v>
      </c>
      <c r="F662" s="143">
        <v>12.89</v>
      </c>
      <c r="G662" s="217">
        <v>13.11</v>
      </c>
      <c r="H662" s="209">
        <f>IF(P.O.!$F$4 = "DESONERADO", SEINFRA!F662, SEINFRA!G662)</f>
        <v>13.11</v>
      </c>
    </row>
    <row r="663" spans="1:8" ht="11.25" customHeight="1">
      <c r="A663" s="216"/>
      <c r="B663" s="215"/>
      <c r="C663" s="215"/>
      <c r="D663" s="215"/>
      <c r="E663" s="173"/>
      <c r="F663" s="143"/>
      <c r="G663" s="217"/>
      <c r="H663" s="209">
        <f>IF(P.O.!$F$4 = "DESONERADO", SEINFRA!F663, SEINFRA!G663)</f>
        <v>0</v>
      </c>
    </row>
    <row r="664" spans="1:8" ht="11.25" customHeight="1">
      <c r="A664" s="216" t="s">
        <v>19433</v>
      </c>
      <c r="B664" s="215" t="s">
        <v>19434</v>
      </c>
      <c r="C664" s="215" t="s">
        <v>19435</v>
      </c>
      <c r="D664" s="215"/>
      <c r="E664" s="173" t="s">
        <v>343</v>
      </c>
      <c r="F664" s="143">
        <v>17.68</v>
      </c>
      <c r="G664" s="217">
        <v>18.13</v>
      </c>
      <c r="H664" s="209">
        <f>IF(P.O.!$F$4 = "DESONERADO", SEINFRA!F664, SEINFRA!G664)</f>
        <v>18.13</v>
      </c>
    </row>
    <row r="665" spans="1:8" ht="11.25" customHeight="1">
      <c r="A665" s="216"/>
      <c r="B665" s="215"/>
      <c r="C665" s="215"/>
      <c r="D665" s="215"/>
      <c r="E665" s="173"/>
      <c r="F665" s="143"/>
      <c r="G665" s="217"/>
      <c r="H665" s="209">
        <f>IF(P.O.!$F$4 = "DESONERADO", SEINFRA!F665, SEINFRA!G665)</f>
        <v>0</v>
      </c>
    </row>
    <row r="666" spans="1:8" ht="11.25" customHeight="1">
      <c r="A666" s="216" t="s">
        <v>19436</v>
      </c>
      <c r="B666" s="215" t="s">
        <v>19437</v>
      </c>
      <c r="C666" s="215" t="s">
        <v>19438</v>
      </c>
      <c r="D666" s="215"/>
      <c r="E666" s="173" t="s">
        <v>343</v>
      </c>
      <c r="F666" s="143">
        <v>20.38</v>
      </c>
      <c r="G666" s="217">
        <v>20.83</v>
      </c>
      <c r="H666" s="209">
        <f>IF(P.O.!$F$4 = "DESONERADO", SEINFRA!F666, SEINFRA!G666)</f>
        <v>20.83</v>
      </c>
    </row>
    <row r="667" spans="1:8" ht="11.25" customHeight="1">
      <c r="A667" s="216"/>
      <c r="B667" s="215"/>
      <c r="C667" s="215"/>
      <c r="D667" s="215"/>
      <c r="E667" s="173"/>
      <c r="F667" s="143"/>
      <c r="G667" s="217"/>
      <c r="H667" s="209">
        <f>IF(P.O.!$F$4 = "DESONERADO", SEINFRA!F667, SEINFRA!G667)</f>
        <v>0</v>
      </c>
    </row>
    <row r="668" spans="1:8" ht="11.25" customHeight="1">
      <c r="A668" s="216" t="s">
        <v>19439</v>
      </c>
      <c r="B668" s="215" t="s">
        <v>19440</v>
      </c>
      <c r="C668" s="215" t="s">
        <v>19441</v>
      </c>
      <c r="D668" s="215"/>
      <c r="E668" s="173" t="s">
        <v>343</v>
      </c>
      <c r="F668" s="143">
        <v>25.86</v>
      </c>
      <c r="G668" s="217">
        <v>26.31</v>
      </c>
      <c r="H668" s="209">
        <f>IF(P.O.!$F$4 = "DESONERADO", SEINFRA!F668, SEINFRA!G668)</f>
        <v>26.31</v>
      </c>
    </row>
    <row r="669" spans="1:8" ht="11.25" customHeight="1">
      <c r="A669" s="216"/>
      <c r="B669" s="215"/>
      <c r="C669" s="215"/>
      <c r="D669" s="215"/>
      <c r="E669" s="173"/>
      <c r="F669" s="143"/>
      <c r="G669" s="217"/>
      <c r="H669" s="209">
        <f>IF(P.O.!$F$4 = "DESONERADO", SEINFRA!F669, SEINFRA!G669)</f>
        <v>0</v>
      </c>
    </row>
    <row r="670" spans="1:8" ht="11.25" customHeight="1">
      <c r="A670" s="216" t="s">
        <v>19442</v>
      </c>
      <c r="B670" s="215" t="s">
        <v>19443</v>
      </c>
      <c r="C670" s="215" t="s">
        <v>19444</v>
      </c>
      <c r="D670" s="215"/>
      <c r="E670" s="173" t="s">
        <v>343</v>
      </c>
      <c r="F670" s="143">
        <v>33.43</v>
      </c>
      <c r="G670" s="217">
        <v>34.11</v>
      </c>
      <c r="H670" s="209">
        <f>IF(P.O.!$F$4 = "DESONERADO", SEINFRA!F670, SEINFRA!G670)</f>
        <v>34.11</v>
      </c>
    </row>
    <row r="671" spans="1:8" ht="11.25" customHeight="1">
      <c r="A671" s="216"/>
      <c r="B671" s="215"/>
      <c r="C671" s="215"/>
      <c r="D671" s="215"/>
      <c r="E671" s="173"/>
      <c r="F671" s="143"/>
      <c r="G671" s="217"/>
      <c r="H671" s="209">
        <f>IF(P.O.!$F$4 = "DESONERADO", SEINFRA!F671, SEINFRA!G671)</f>
        <v>0</v>
      </c>
    </row>
    <row r="672" spans="1:8" ht="11.25" customHeight="1">
      <c r="A672" s="216" t="s">
        <v>19445</v>
      </c>
      <c r="B672" s="215" t="s">
        <v>19446</v>
      </c>
      <c r="C672" s="215" t="s">
        <v>19447</v>
      </c>
      <c r="D672" s="215"/>
      <c r="E672" s="173" t="s">
        <v>343</v>
      </c>
      <c r="F672" s="143">
        <v>38.79</v>
      </c>
      <c r="G672" s="217">
        <v>39.46</v>
      </c>
      <c r="H672" s="209">
        <f>IF(P.O.!$F$4 = "DESONERADO", SEINFRA!F672, SEINFRA!G672)</f>
        <v>39.46</v>
      </c>
    </row>
    <row r="673" spans="1:8" ht="11.25" customHeight="1">
      <c r="A673" s="216"/>
      <c r="B673" s="215"/>
      <c r="C673" s="215"/>
      <c r="D673" s="215"/>
      <c r="E673" s="173"/>
      <c r="F673" s="143"/>
      <c r="G673" s="217"/>
      <c r="H673" s="209">
        <f>IF(P.O.!$F$4 = "DESONERADO", SEINFRA!F673, SEINFRA!G673)</f>
        <v>0</v>
      </c>
    </row>
    <row r="674" spans="1:8" ht="11.25" customHeight="1">
      <c r="A674" s="216" t="s">
        <v>19448</v>
      </c>
      <c r="B674" s="215" t="s">
        <v>19449</v>
      </c>
      <c r="C674" s="215" t="s">
        <v>19450</v>
      </c>
      <c r="D674" s="215"/>
      <c r="E674" s="173" t="s">
        <v>343</v>
      </c>
      <c r="F674" s="143">
        <v>11.88</v>
      </c>
      <c r="G674" s="217">
        <v>12.11</v>
      </c>
      <c r="H674" s="209">
        <f>IF(P.O.!$F$4 = "DESONERADO", SEINFRA!F674, SEINFRA!G674)</f>
        <v>12.11</v>
      </c>
    </row>
    <row r="675" spans="1:8" ht="11.25" customHeight="1">
      <c r="A675" s="216"/>
      <c r="B675" s="215"/>
      <c r="C675" s="215"/>
      <c r="D675" s="215"/>
      <c r="E675" s="173"/>
      <c r="F675" s="143"/>
      <c r="G675" s="217"/>
      <c r="H675" s="209">
        <f>IF(P.O.!$F$4 = "DESONERADO", SEINFRA!F675, SEINFRA!G675)</f>
        <v>0</v>
      </c>
    </row>
    <row r="676" spans="1:8" ht="11.25" customHeight="1">
      <c r="A676" s="216" t="s">
        <v>19451</v>
      </c>
      <c r="B676" s="215" t="s">
        <v>19452</v>
      </c>
      <c r="C676" s="215" t="s">
        <v>19453</v>
      </c>
      <c r="D676" s="215"/>
      <c r="E676" s="173" t="s">
        <v>111</v>
      </c>
      <c r="F676" s="143">
        <v>19.25</v>
      </c>
      <c r="G676" s="217">
        <v>20.5</v>
      </c>
      <c r="H676" s="209">
        <f>IF(P.O.!$F$4 = "DESONERADO", SEINFRA!F676, SEINFRA!G676)</f>
        <v>20.5</v>
      </c>
    </row>
    <row r="677" spans="1:8" ht="11.25" customHeight="1">
      <c r="A677" s="216"/>
      <c r="B677" s="215"/>
      <c r="C677" s="215"/>
      <c r="D677" s="215"/>
      <c r="E677" s="173"/>
      <c r="F677" s="143"/>
      <c r="G677" s="217"/>
      <c r="H677" s="209">
        <f>IF(P.O.!$F$4 = "DESONERADO", SEINFRA!F677, SEINFRA!G677)</f>
        <v>0</v>
      </c>
    </row>
    <row r="678" spans="1:8" ht="11.25" customHeight="1">
      <c r="A678" s="141" t="s">
        <v>19454</v>
      </c>
      <c r="B678" s="214" t="s">
        <v>19455</v>
      </c>
      <c r="C678" s="214"/>
      <c r="D678" s="214"/>
      <c r="E678" s="787"/>
      <c r="F678" s="143">
        <v>29546.82</v>
      </c>
      <c r="G678" s="175">
        <v>31032.78</v>
      </c>
      <c r="H678" s="209">
        <f>IF(P.O.!$F$4 = "DESONERADO", SEINFRA!F678, SEINFRA!G678)</f>
        <v>31032.78</v>
      </c>
    </row>
    <row r="679" spans="1:8" ht="11.25" customHeight="1">
      <c r="A679" s="172" t="s">
        <v>19456</v>
      </c>
      <c r="B679" s="173" t="s">
        <v>19457</v>
      </c>
      <c r="C679" s="215" t="s">
        <v>19458</v>
      </c>
      <c r="D679" s="215"/>
      <c r="E679" s="173" t="s">
        <v>111</v>
      </c>
      <c r="F679" s="143">
        <v>28.88</v>
      </c>
      <c r="G679" s="176">
        <v>30.48</v>
      </c>
      <c r="H679" s="209">
        <f>IF(P.O.!$F$4 = "DESONERADO", SEINFRA!F679, SEINFRA!G679)</f>
        <v>30.48</v>
      </c>
    </row>
    <row r="680" spans="1:8" ht="11.25" customHeight="1">
      <c r="A680" s="172" t="s">
        <v>19459</v>
      </c>
      <c r="B680" s="173" t="s">
        <v>19460</v>
      </c>
      <c r="C680" s="215" t="s">
        <v>19461</v>
      </c>
      <c r="D680" s="215"/>
      <c r="E680" s="173" t="s">
        <v>111</v>
      </c>
      <c r="F680" s="143">
        <v>48</v>
      </c>
      <c r="G680" s="176">
        <v>51.82</v>
      </c>
      <c r="H680" s="209">
        <f>IF(P.O.!$F$4 = "DESONERADO", SEINFRA!F680, SEINFRA!G680)</f>
        <v>51.82</v>
      </c>
    </row>
    <row r="681" spans="1:8" ht="11.25" customHeight="1">
      <c r="A681" s="172" t="s">
        <v>19462</v>
      </c>
      <c r="B681" s="173" t="s">
        <v>19463</v>
      </c>
      <c r="C681" s="215" t="s">
        <v>19464</v>
      </c>
      <c r="D681" s="215"/>
      <c r="E681" s="173" t="s">
        <v>111</v>
      </c>
      <c r="F681" s="143">
        <v>61.44</v>
      </c>
      <c r="G681" s="176">
        <v>66.22</v>
      </c>
      <c r="H681" s="209">
        <f>IF(P.O.!$F$4 = "DESONERADO", SEINFRA!F681, SEINFRA!G681)</f>
        <v>66.22</v>
      </c>
    </row>
    <row r="682" spans="1:8" ht="11.25" customHeight="1">
      <c r="A682" s="172" t="s">
        <v>19465</v>
      </c>
      <c r="B682" s="173" t="s">
        <v>19466</v>
      </c>
      <c r="C682" s="215" t="s">
        <v>19467</v>
      </c>
      <c r="D682" s="215"/>
      <c r="E682" s="173" t="s">
        <v>111</v>
      </c>
      <c r="F682" s="143">
        <v>35.76</v>
      </c>
      <c r="G682" s="176">
        <v>38.07</v>
      </c>
      <c r="H682" s="209">
        <f>IF(P.O.!$F$4 = "DESONERADO", SEINFRA!F682, SEINFRA!G682)</f>
        <v>38.07</v>
      </c>
    </row>
    <row r="683" spans="1:8" ht="11.25" customHeight="1">
      <c r="A683" s="172" t="s">
        <v>19468</v>
      </c>
      <c r="B683" s="173" t="s">
        <v>19469</v>
      </c>
      <c r="C683" s="215" t="s">
        <v>19470</v>
      </c>
      <c r="D683" s="215"/>
      <c r="E683" s="173" t="s">
        <v>111</v>
      </c>
      <c r="F683" s="143">
        <v>194.23</v>
      </c>
      <c r="G683" s="176">
        <v>203.17</v>
      </c>
      <c r="H683" s="209">
        <f>IF(P.O.!$F$4 = "DESONERADO", SEINFRA!F683, SEINFRA!G683)</f>
        <v>203.17</v>
      </c>
    </row>
    <row r="684" spans="1:8" ht="11.25" customHeight="1">
      <c r="A684" s="172" t="s">
        <v>19471</v>
      </c>
      <c r="B684" s="173" t="s">
        <v>19472</v>
      </c>
      <c r="C684" s="215" t="s">
        <v>19473</v>
      </c>
      <c r="D684" s="215"/>
      <c r="E684" s="173" t="s">
        <v>111</v>
      </c>
      <c r="F684" s="143">
        <v>193.69</v>
      </c>
      <c r="G684" s="176">
        <v>202.68</v>
      </c>
      <c r="H684" s="209">
        <f>IF(P.O.!$F$4 = "DESONERADO", SEINFRA!F684, SEINFRA!G684)</f>
        <v>202.68</v>
      </c>
    </row>
    <row r="685" spans="1:8" ht="11.25" customHeight="1">
      <c r="A685" s="172" t="s">
        <v>19474</v>
      </c>
      <c r="B685" s="173" t="s">
        <v>19475</v>
      </c>
      <c r="C685" s="215" t="s">
        <v>19476</v>
      </c>
      <c r="D685" s="215"/>
      <c r="E685" s="173" t="s">
        <v>111</v>
      </c>
      <c r="F685" s="143">
        <v>70.33</v>
      </c>
      <c r="G685" s="176">
        <v>71.540000000000006</v>
      </c>
      <c r="H685" s="209">
        <f>IF(P.O.!$F$4 = "DESONERADO", SEINFRA!F685, SEINFRA!G685)</f>
        <v>71.540000000000006</v>
      </c>
    </row>
    <row r="686" spans="1:8" ht="11.25" customHeight="1">
      <c r="A686" s="172" t="s">
        <v>19477</v>
      </c>
      <c r="B686" s="173" t="s">
        <v>19478</v>
      </c>
      <c r="C686" s="215" t="s">
        <v>19479</v>
      </c>
      <c r="D686" s="215"/>
      <c r="E686" s="173" t="s">
        <v>111</v>
      </c>
      <c r="F686" s="143">
        <v>65.19</v>
      </c>
      <c r="G686" s="176">
        <v>67.22</v>
      </c>
      <c r="H686" s="209">
        <f>IF(P.O.!$F$4 = "DESONERADO", SEINFRA!F686, SEINFRA!G686)</f>
        <v>67.22</v>
      </c>
    </row>
    <row r="687" spans="1:8" ht="11.25" customHeight="1">
      <c r="A687" s="172" t="s">
        <v>19480</v>
      </c>
      <c r="B687" s="173" t="s">
        <v>19481</v>
      </c>
      <c r="C687" s="215" t="s">
        <v>19482</v>
      </c>
      <c r="D687" s="215"/>
      <c r="E687" s="173" t="s">
        <v>111</v>
      </c>
      <c r="F687" s="143">
        <v>74.11</v>
      </c>
      <c r="G687" s="176">
        <v>77.709999999999994</v>
      </c>
      <c r="H687" s="209">
        <f>IF(P.O.!$F$4 = "DESONERADO", SEINFRA!F687, SEINFRA!G687)</f>
        <v>77.709999999999994</v>
      </c>
    </row>
    <row r="688" spans="1:8" ht="11.25" customHeight="1">
      <c r="A688" s="172" t="s">
        <v>19483</v>
      </c>
      <c r="B688" s="173" t="s">
        <v>19484</v>
      </c>
      <c r="C688" s="215" t="s">
        <v>19485</v>
      </c>
      <c r="D688" s="215"/>
      <c r="E688" s="173" t="s">
        <v>111</v>
      </c>
      <c r="F688" s="143">
        <v>23.39</v>
      </c>
      <c r="G688" s="176">
        <v>24.57</v>
      </c>
      <c r="H688" s="209">
        <f>IF(P.O.!$F$4 = "DESONERADO", SEINFRA!F688, SEINFRA!G688)</f>
        <v>24.57</v>
      </c>
    </row>
    <row r="689" spans="1:8" ht="11.25" customHeight="1">
      <c r="A689" s="172" t="s">
        <v>19486</v>
      </c>
      <c r="B689" s="173" t="s">
        <v>19487</v>
      </c>
      <c r="C689" s="215" t="s">
        <v>19488</v>
      </c>
      <c r="D689" s="215"/>
      <c r="E689" s="173" t="s">
        <v>111</v>
      </c>
      <c r="F689" s="143">
        <v>27.49</v>
      </c>
      <c r="G689" s="176">
        <v>28.64</v>
      </c>
      <c r="H689" s="209">
        <f>IF(P.O.!$F$4 = "DESONERADO", SEINFRA!F689, SEINFRA!G689)</f>
        <v>28.64</v>
      </c>
    </row>
    <row r="690" spans="1:8" ht="11.25" customHeight="1">
      <c r="A690" s="216" t="s">
        <v>19489</v>
      </c>
      <c r="B690" s="215" t="s">
        <v>19490</v>
      </c>
      <c r="C690" s="215" t="s">
        <v>19491</v>
      </c>
      <c r="D690" s="215"/>
      <c r="E690" s="173" t="s">
        <v>159</v>
      </c>
      <c r="F690" s="143">
        <v>6148.07</v>
      </c>
      <c r="G690" s="217">
        <v>6420.35</v>
      </c>
      <c r="H690" s="209">
        <f>IF(P.O.!$F$4 = "DESONERADO", SEINFRA!F690, SEINFRA!G690)</f>
        <v>6420.35</v>
      </c>
    </row>
    <row r="691" spans="1:8" ht="11.25" customHeight="1">
      <c r="A691" s="216"/>
      <c r="B691" s="215"/>
      <c r="C691" s="215"/>
      <c r="D691" s="215"/>
      <c r="E691" s="173"/>
      <c r="F691" s="143"/>
      <c r="G691" s="217"/>
      <c r="H691" s="209">
        <f>IF(P.O.!$F$4 = "DESONERADO", SEINFRA!F691, SEINFRA!G691)</f>
        <v>0</v>
      </c>
    </row>
    <row r="692" spans="1:8" ht="11.25" customHeight="1">
      <c r="A692" s="216" t="s">
        <v>19492</v>
      </c>
      <c r="B692" s="215" t="s">
        <v>19493</v>
      </c>
      <c r="C692" s="215" t="s">
        <v>19494</v>
      </c>
      <c r="D692" s="215"/>
      <c r="E692" s="173" t="s">
        <v>159</v>
      </c>
      <c r="F692" s="143">
        <v>8897.27</v>
      </c>
      <c r="G692" s="217">
        <v>9360.09</v>
      </c>
      <c r="H692" s="209">
        <f>IF(P.O.!$F$4 = "DESONERADO", SEINFRA!F692, SEINFRA!G692)</f>
        <v>9360.09</v>
      </c>
    </row>
    <row r="693" spans="1:8" ht="11.25" customHeight="1">
      <c r="A693" s="216"/>
      <c r="B693" s="215"/>
      <c r="C693" s="215"/>
      <c r="D693" s="215"/>
      <c r="E693" s="173"/>
      <c r="F693" s="143"/>
      <c r="G693" s="217"/>
      <c r="H693" s="209">
        <f>IF(P.O.!$F$4 = "DESONERADO", SEINFRA!F693, SEINFRA!G693)</f>
        <v>0</v>
      </c>
    </row>
    <row r="694" spans="1:8" ht="11.25" customHeight="1">
      <c r="A694" s="216" t="s">
        <v>19495</v>
      </c>
      <c r="B694" s="215" t="s">
        <v>19496</v>
      </c>
      <c r="C694" s="215" t="s">
        <v>19497</v>
      </c>
      <c r="D694" s="215"/>
      <c r="E694" s="173" t="s">
        <v>159</v>
      </c>
      <c r="F694" s="143">
        <v>11778.87</v>
      </c>
      <c r="G694" s="217">
        <v>12446.68</v>
      </c>
      <c r="H694" s="209">
        <f>IF(P.O.!$F$4 = "DESONERADO", SEINFRA!F694, SEINFRA!G694)</f>
        <v>12446.68</v>
      </c>
    </row>
    <row r="695" spans="1:8" ht="11.25" customHeight="1">
      <c r="A695" s="216"/>
      <c r="B695" s="215"/>
      <c r="C695" s="215"/>
      <c r="D695" s="215"/>
      <c r="E695" s="173"/>
      <c r="F695" s="143"/>
      <c r="G695" s="217"/>
      <c r="H695" s="209">
        <f>IF(P.O.!$F$4 = "DESONERADO", SEINFRA!F695, SEINFRA!G695)</f>
        <v>0</v>
      </c>
    </row>
    <row r="696" spans="1:8" ht="11.25" customHeight="1">
      <c r="A696" s="172" t="s">
        <v>19498</v>
      </c>
      <c r="B696" s="173" t="s">
        <v>19499</v>
      </c>
      <c r="C696" s="215" t="s">
        <v>19500</v>
      </c>
      <c r="D696" s="215"/>
      <c r="E696" s="173" t="s">
        <v>159</v>
      </c>
      <c r="F696" s="143">
        <v>271.91000000000003</v>
      </c>
      <c r="G696" s="176">
        <v>284.58</v>
      </c>
      <c r="H696" s="209">
        <f>IF(P.O.!$F$4 = "DESONERADO", SEINFRA!F696, SEINFRA!G696)</f>
        <v>284.58</v>
      </c>
    </row>
    <row r="697" spans="1:8" ht="11.25" customHeight="1">
      <c r="A697" s="172" t="s">
        <v>19501</v>
      </c>
      <c r="B697" s="173" t="s">
        <v>19502</v>
      </c>
      <c r="C697" s="215" t="s">
        <v>19503</v>
      </c>
      <c r="D697" s="215"/>
      <c r="E697" s="173" t="s">
        <v>111</v>
      </c>
      <c r="F697" s="143">
        <v>93.45</v>
      </c>
      <c r="G697" s="176">
        <v>97.73</v>
      </c>
      <c r="H697" s="209">
        <f>IF(P.O.!$F$4 = "DESONERADO", SEINFRA!F697, SEINFRA!G697)</f>
        <v>97.73</v>
      </c>
    </row>
    <row r="698" spans="1:8" ht="11.25" customHeight="1">
      <c r="A698" s="172" t="s">
        <v>19504</v>
      </c>
      <c r="B698" s="173" t="s">
        <v>19505</v>
      </c>
      <c r="C698" s="215" t="s">
        <v>19506</v>
      </c>
      <c r="D698" s="215"/>
      <c r="E698" s="173" t="s">
        <v>111</v>
      </c>
      <c r="F698" s="143">
        <v>170.18</v>
      </c>
      <c r="G698" s="176">
        <v>178.62</v>
      </c>
      <c r="H698" s="209">
        <f>IF(P.O.!$F$4 = "DESONERADO", SEINFRA!F698, SEINFRA!G698)</f>
        <v>178.62</v>
      </c>
    </row>
    <row r="699" spans="1:8" ht="11.25" customHeight="1">
      <c r="A699" s="172" t="s">
        <v>19507</v>
      </c>
      <c r="B699" s="173" t="s">
        <v>19508</v>
      </c>
      <c r="C699" s="215" t="s">
        <v>19509</v>
      </c>
      <c r="D699" s="215"/>
      <c r="E699" s="173" t="s">
        <v>111</v>
      </c>
      <c r="F699" s="143">
        <v>60.4</v>
      </c>
      <c r="G699" s="176">
        <v>63.65</v>
      </c>
      <c r="H699" s="209">
        <f>IF(P.O.!$F$4 = "DESONERADO", SEINFRA!F699, SEINFRA!G699)</f>
        <v>63.65</v>
      </c>
    </row>
    <row r="700" spans="1:8" ht="11.25" customHeight="1">
      <c r="A700" s="172" t="s">
        <v>19510</v>
      </c>
      <c r="B700" s="173" t="s">
        <v>19511</v>
      </c>
      <c r="C700" s="215" t="s">
        <v>19512</v>
      </c>
      <c r="D700" s="215"/>
      <c r="E700" s="173" t="s">
        <v>111</v>
      </c>
      <c r="F700" s="143">
        <v>73.930000000000007</v>
      </c>
      <c r="G700" s="176">
        <v>77.98</v>
      </c>
      <c r="H700" s="209">
        <f>IF(P.O.!$F$4 = "DESONERADO", SEINFRA!F700, SEINFRA!G700)</f>
        <v>77.98</v>
      </c>
    </row>
    <row r="701" spans="1:8" ht="11.25" customHeight="1">
      <c r="A701" s="172" t="s">
        <v>19513</v>
      </c>
      <c r="B701" s="173" t="s">
        <v>19514</v>
      </c>
      <c r="C701" s="215" t="s">
        <v>19515</v>
      </c>
      <c r="D701" s="215"/>
      <c r="E701" s="173" t="s">
        <v>159</v>
      </c>
      <c r="F701" s="143">
        <v>1178.45</v>
      </c>
      <c r="G701" s="176">
        <v>1185.2</v>
      </c>
      <c r="H701" s="209">
        <f>IF(P.O.!$F$4 = "DESONERADO", SEINFRA!F701, SEINFRA!G701)</f>
        <v>1185.2</v>
      </c>
    </row>
    <row r="702" spans="1:8" ht="11.25" customHeight="1">
      <c r="A702" s="172" t="s">
        <v>19516</v>
      </c>
      <c r="B702" s="173" t="s">
        <v>19517</v>
      </c>
      <c r="C702" s="215" t="s">
        <v>19518</v>
      </c>
      <c r="D702" s="215"/>
      <c r="E702" s="173" t="s">
        <v>159</v>
      </c>
      <c r="F702" s="143">
        <v>51.78</v>
      </c>
      <c r="G702" s="176">
        <v>55.78</v>
      </c>
      <c r="H702" s="209">
        <f>IF(P.O.!$F$4 = "DESONERADO", SEINFRA!F702, SEINFRA!G702)</f>
        <v>55.78</v>
      </c>
    </row>
    <row r="703" spans="1:8" ht="11.25" customHeight="1">
      <c r="A703" s="141" t="s">
        <v>19519</v>
      </c>
      <c r="B703" s="214" t="s">
        <v>19520</v>
      </c>
      <c r="C703" s="214"/>
      <c r="D703" s="214"/>
      <c r="E703" s="787"/>
      <c r="F703" s="143">
        <v>36378.51</v>
      </c>
      <c r="G703" s="175">
        <v>37813.129999999997</v>
      </c>
      <c r="H703" s="209">
        <f>IF(P.O.!$F$4 = "DESONERADO", SEINFRA!F703, SEINFRA!G703)</f>
        <v>37813.129999999997</v>
      </c>
    </row>
    <row r="704" spans="1:8" ht="11.25" customHeight="1">
      <c r="A704" s="141" t="s">
        <v>12194</v>
      </c>
      <c r="B704" s="214" t="s">
        <v>19521</v>
      </c>
      <c r="C704" s="214"/>
      <c r="D704" s="214"/>
      <c r="E704" s="787"/>
      <c r="F704" s="143">
        <v>881.86</v>
      </c>
      <c r="G704" s="175">
        <v>946.66</v>
      </c>
      <c r="H704" s="209">
        <f>IF(P.O.!$F$4 = "DESONERADO", SEINFRA!F704, SEINFRA!G704)</f>
        <v>946.66</v>
      </c>
    </row>
    <row r="705" spans="1:8" ht="11.25" customHeight="1">
      <c r="A705" s="172" t="s">
        <v>12255</v>
      </c>
      <c r="B705" s="173" t="s">
        <v>19522</v>
      </c>
      <c r="C705" s="215" t="s">
        <v>19523</v>
      </c>
      <c r="D705" s="215"/>
      <c r="E705" s="173" t="s">
        <v>1238</v>
      </c>
      <c r="F705" s="143">
        <v>330.17</v>
      </c>
      <c r="G705" s="176">
        <v>351.77</v>
      </c>
      <c r="H705" s="209">
        <f>IF(P.O.!$F$4 = "DESONERADO", SEINFRA!F705, SEINFRA!G705)</f>
        <v>351.77</v>
      </c>
    </row>
    <row r="706" spans="1:8" ht="11.25" customHeight="1">
      <c r="A706" s="172" t="s">
        <v>12256</v>
      </c>
      <c r="B706" s="173" t="s">
        <v>19524</v>
      </c>
      <c r="C706" s="215" t="s">
        <v>19525</v>
      </c>
      <c r="D706" s="215"/>
      <c r="E706" s="173" t="s">
        <v>1238</v>
      </c>
      <c r="F706" s="143">
        <v>551.69000000000005</v>
      </c>
      <c r="G706" s="176">
        <v>594.89</v>
      </c>
      <c r="H706" s="209">
        <f>IF(P.O.!$F$4 = "DESONERADO", SEINFRA!F706, SEINFRA!G706)</f>
        <v>594.89</v>
      </c>
    </row>
    <row r="707" spans="1:8" ht="11.25" customHeight="1">
      <c r="A707" s="141" t="s">
        <v>12195</v>
      </c>
      <c r="B707" s="214" t="s">
        <v>19526</v>
      </c>
      <c r="C707" s="214"/>
      <c r="D707" s="214"/>
      <c r="E707" s="787"/>
      <c r="F707" s="143">
        <v>30084.61</v>
      </c>
      <c r="G707" s="175">
        <v>31233.119999999999</v>
      </c>
      <c r="H707" s="209">
        <f>IF(P.O.!$F$4 = "DESONERADO", SEINFRA!F707, SEINFRA!G707)</f>
        <v>31233.119999999999</v>
      </c>
    </row>
    <row r="708" spans="1:8" ht="11.25" customHeight="1">
      <c r="A708" s="172" t="s">
        <v>12257</v>
      </c>
      <c r="B708" s="173" t="s">
        <v>19527</v>
      </c>
      <c r="C708" s="215" t="s">
        <v>19528</v>
      </c>
      <c r="D708" s="215"/>
      <c r="E708" s="173" t="s">
        <v>1238</v>
      </c>
      <c r="F708" s="143">
        <v>515.66</v>
      </c>
      <c r="G708" s="176">
        <v>533.66</v>
      </c>
      <c r="H708" s="209">
        <f>IF(P.O.!$F$4 = "DESONERADO", SEINFRA!F708, SEINFRA!G708)</f>
        <v>533.66</v>
      </c>
    </row>
    <row r="709" spans="1:8" ht="11.25" customHeight="1">
      <c r="A709" s="172" t="s">
        <v>12258</v>
      </c>
      <c r="B709" s="173" t="s">
        <v>19529</v>
      </c>
      <c r="C709" s="215" t="s">
        <v>19530</v>
      </c>
      <c r="D709" s="215"/>
      <c r="E709" s="173" t="s">
        <v>1238</v>
      </c>
      <c r="F709" s="143">
        <v>470.93</v>
      </c>
      <c r="G709" s="176">
        <v>488.93</v>
      </c>
      <c r="H709" s="209">
        <f>IF(P.O.!$F$4 = "DESONERADO", SEINFRA!F709, SEINFRA!G709)</f>
        <v>488.93</v>
      </c>
    </row>
    <row r="710" spans="1:8" ht="11.25" customHeight="1">
      <c r="A710" s="172" t="s">
        <v>12259</v>
      </c>
      <c r="B710" s="173" t="s">
        <v>19531</v>
      </c>
      <c r="C710" s="215" t="s">
        <v>19532</v>
      </c>
      <c r="D710" s="215"/>
      <c r="E710" s="173" t="s">
        <v>1238</v>
      </c>
      <c r="F710" s="143">
        <v>513.75</v>
      </c>
      <c r="G710" s="176">
        <v>531.75</v>
      </c>
      <c r="H710" s="209">
        <f>IF(P.O.!$F$4 = "DESONERADO", SEINFRA!F710, SEINFRA!G710)</f>
        <v>531.75</v>
      </c>
    </row>
    <row r="711" spans="1:8" ht="11.25" customHeight="1">
      <c r="A711" s="172" t="s">
        <v>12260</v>
      </c>
      <c r="B711" s="173" t="s">
        <v>19533</v>
      </c>
      <c r="C711" s="215" t="s">
        <v>19534</v>
      </c>
      <c r="D711" s="215"/>
      <c r="E711" s="173" t="s">
        <v>1238</v>
      </c>
      <c r="F711" s="143">
        <v>511.9</v>
      </c>
      <c r="G711" s="176">
        <v>529.9</v>
      </c>
      <c r="H711" s="209">
        <f>IF(P.O.!$F$4 = "DESONERADO", SEINFRA!F711, SEINFRA!G711)</f>
        <v>529.9</v>
      </c>
    </row>
    <row r="712" spans="1:8" ht="11.25" customHeight="1">
      <c r="A712" s="172" t="s">
        <v>12261</v>
      </c>
      <c r="B712" s="173" t="s">
        <v>19535</v>
      </c>
      <c r="C712" s="215" t="s">
        <v>19536</v>
      </c>
      <c r="D712" s="215"/>
      <c r="E712" s="173" t="s">
        <v>1238</v>
      </c>
      <c r="F712" s="143">
        <v>468.1</v>
      </c>
      <c r="G712" s="176">
        <v>486.1</v>
      </c>
      <c r="H712" s="209">
        <f>IF(P.O.!$F$4 = "DESONERADO", SEINFRA!F712, SEINFRA!G712)</f>
        <v>486.1</v>
      </c>
    </row>
    <row r="713" spans="1:8" ht="11.25" customHeight="1">
      <c r="A713" s="172" t="s">
        <v>19537</v>
      </c>
      <c r="B713" s="173" t="s">
        <v>19538</v>
      </c>
      <c r="C713" s="215" t="s">
        <v>19539</v>
      </c>
      <c r="D713" s="215"/>
      <c r="E713" s="173" t="s">
        <v>1238</v>
      </c>
      <c r="F713" s="143">
        <v>444.56</v>
      </c>
      <c r="G713" s="176">
        <v>462.56</v>
      </c>
      <c r="H713" s="209">
        <f>IF(P.O.!$F$4 = "DESONERADO", SEINFRA!F713, SEINFRA!G713)</f>
        <v>462.56</v>
      </c>
    </row>
    <row r="714" spans="1:8" ht="11.25" customHeight="1">
      <c r="A714" s="172" t="s">
        <v>19540</v>
      </c>
      <c r="B714" s="173" t="s">
        <v>19541</v>
      </c>
      <c r="C714" s="215" t="s">
        <v>19542</v>
      </c>
      <c r="D714" s="215"/>
      <c r="E714" s="173" t="s">
        <v>1238</v>
      </c>
      <c r="F714" s="143">
        <v>510.06</v>
      </c>
      <c r="G714" s="176">
        <v>528.05999999999995</v>
      </c>
      <c r="H714" s="209">
        <f>IF(P.O.!$F$4 = "DESONERADO", SEINFRA!F714, SEINFRA!G714)</f>
        <v>528.05999999999995</v>
      </c>
    </row>
    <row r="715" spans="1:8" ht="11.25" customHeight="1">
      <c r="A715" s="172" t="s">
        <v>19543</v>
      </c>
      <c r="B715" s="173" t="s">
        <v>19544</v>
      </c>
      <c r="C715" s="215" t="s">
        <v>19545</v>
      </c>
      <c r="D715" s="215"/>
      <c r="E715" s="173" t="s">
        <v>1238</v>
      </c>
      <c r="F715" s="143">
        <v>508.15</v>
      </c>
      <c r="G715" s="176">
        <v>526.16</v>
      </c>
      <c r="H715" s="209">
        <f>IF(P.O.!$F$4 = "DESONERADO", SEINFRA!F715, SEINFRA!G715)</f>
        <v>526.16</v>
      </c>
    </row>
    <row r="716" spans="1:8" ht="11.25" customHeight="1">
      <c r="A716" s="172" t="s">
        <v>19546</v>
      </c>
      <c r="B716" s="173" t="s">
        <v>19547</v>
      </c>
      <c r="C716" s="215" t="s">
        <v>19548</v>
      </c>
      <c r="D716" s="215"/>
      <c r="E716" s="173" t="s">
        <v>1238</v>
      </c>
      <c r="F716" s="143">
        <v>465.25</v>
      </c>
      <c r="G716" s="176">
        <v>483.25</v>
      </c>
      <c r="H716" s="209">
        <f>IF(P.O.!$F$4 = "DESONERADO", SEINFRA!F716, SEINFRA!G716)</f>
        <v>483.25</v>
      </c>
    </row>
    <row r="717" spans="1:8" ht="11.25" customHeight="1">
      <c r="A717" s="172" t="s">
        <v>19549</v>
      </c>
      <c r="B717" s="173" t="s">
        <v>19550</v>
      </c>
      <c r="C717" s="215" t="s">
        <v>19551</v>
      </c>
      <c r="D717" s="215"/>
      <c r="E717" s="173" t="s">
        <v>1238</v>
      </c>
      <c r="F717" s="143">
        <v>442.23</v>
      </c>
      <c r="G717" s="176">
        <v>460.23</v>
      </c>
      <c r="H717" s="209">
        <f>IF(P.O.!$F$4 = "DESONERADO", SEINFRA!F717, SEINFRA!G717)</f>
        <v>460.23</v>
      </c>
    </row>
    <row r="718" spans="1:8" ht="11.25" customHeight="1">
      <c r="A718" s="172" t="s">
        <v>19552</v>
      </c>
      <c r="B718" s="173" t="s">
        <v>19553</v>
      </c>
      <c r="C718" s="215" t="s">
        <v>19554</v>
      </c>
      <c r="D718" s="215"/>
      <c r="E718" s="173" t="s">
        <v>1238</v>
      </c>
      <c r="F718" s="143">
        <v>424.06</v>
      </c>
      <c r="G718" s="176">
        <v>442.06</v>
      </c>
      <c r="H718" s="209">
        <f>IF(P.O.!$F$4 = "DESONERADO", SEINFRA!F718, SEINFRA!G718)</f>
        <v>442.06</v>
      </c>
    </row>
    <row r="719" spans="1:8" ht="11.25" customHeight="1">
      <c r="A719" s="172" t="s">
        <v>19555</v>
      </c>
      <c r="B719" s="173" t="s">
        <v>19556</v>
      </c>
      <c r="C719" s="215" t="s">
        <v>19557</v>
      </c>
      <c r="D719" s="215"/>
      <c r="E719" s="173" t="s">
        <v>1238</v>
      </c>
      <c r="F719" s="143">
        <v>462.4</v>
      </c>
      <c r="G719" s="176">
        <v>480.4</v>
      </c>
      <c r="H719" s="209">
        <f>IF(P.O.!$F$4 = "DESONERADO", SEINFRA!F719, SEINFRA!G719)</f>
        <v>480.4</v>
      </c>
    </row>
    <row r="720" spans="1:8" ht="11.25" customHeight="1">
      <c r="A720" s="172" t="s">
        <v>19558</v>
      </c>
      <c r="B720" s="173" t="s">
        <v>19559</v>
      </c>
      <c r="C720" s="215" t="s">
        <v>19560</v>
      </c>
      <c r="D720" s="215"/>
      <c r="E720" s="173" t="s">
        <v>1238</v>
      </c>
      <c r="F720" s="143">
        <v>439.9</v>
      </c>
      <c r="G720" s="176">
        <v>457.9</v>
      </c>
      <c r="H720" s="209">
        <f>IF(P.O.!$F$4 = "DESONERADO", SEINFRA!F720, SEINFRA!G720)</f>
        <v>457.9</v>
      </c>
    </row>
    <row r="721" spans="1:8" ht="11.25" customHeight="1">
      <c r="A721" s="172" t="s">
        <v>19561</v>
      </c>
      <c r="B721" s="173" t="s">
        <v>19562</v>
      </c>
      <c r="C721" s="215" t="s">
        <v>19563</v>
      </c>
      <c r="D721" s="215"/>
      <c r="E721" s="173" t="s">
        <v>1238</v>
      </c>
      <c r="F721" s="143">
        <v>422.08</v>
      </c>
      <c r="G721" s="176">
        <v>440.08</v>
      </c>
      <c r="H721" s="209">
        <f>IF(P.O.!$F$4 = "DESONERADO", SEINFRA!F721, SEINFRA!G721)</f>
        <v>440.08</v>
      </c>
    </row>
    <row r="722" spans="1:8" ht="11.25" customHeight="1">
      <c r="A722" s="172" t="s">
        <v>19564</v>
      </c>
      <c r="B722" s="173" t="s">
        <v>19565</v>
      </c>
      <c r="C722" s="215" t="s">
        <v>19566</v>
      </c>
      <c r="D722" s="215"/>
      <c r="E722" s="173" t="s">
        <v>1238</v>
      </c>
      <c r="F722" s="143">
        <v>459.57</v>
      </c>
      <c r="G722" s="176">
        <v>477.57</v>
      </c>
      <c r="H722" s="209">
        <f>IF(P.O.!$F$4 = "DESONERADO", SEINFRA!F722, SEINFRA!G722)</f>
        <v>477.57</v>
      </c>
    </row>
    <row r="723" spans="1:8" ht="11.25" customHeight="1">
      <c r="A723" s="172" t="s">
        <v>19567</v>
      </c>
      <c r="B723" s="173" t="s">
        <v>19568</v>
      </c>
      <c r="C723" s="215" t="s">
        <v>19569</v>
      </c>
      <c r="D723" s="215"/>
      <c r="E723" s="173" t="s">
        <v>1238</v>
      </c>
      <c r="F723" s="143">
        <v>437.56</v>
      </c>
      <c r="G723" s="176">
        <v>455.56</v>
      </c>
      <c r="H723" s="209">
        <f>IF(P.O.!$F$4 = "DESONERADO", SEINFRA!F723, SEINFRA!G723)</f>
        <v>455.56</v>
      </c>
    </row>
    <row r="724" spans="1:8" ht="11.25" customHeight="1">
      <c r="A724" s="172" t="s">
        <v>19570</v>
      </c>
      <c r="B724" s="173" t="s">
        <v>19571</v>
      </c>
      <c r="C724" s="215" t="s">
        <v>19572</v>
      </c>
      <c r="D724" s="215"/>
      <c r="E724" s="173" t="s">
        <v>1238</v>
      </c>
      <c r="F724" s="143">
        <v>420.12</v>
      </c>
      <c r="G724" s="176">
        <v>438.12</v>
      </c>
      <c r="H724" s="209">
        <f>IF(P.O.!$F$4 = "DESONERADO", SEINFRA!F724, SEINFRA!G724)</f>
        <v>438.12</v>
      </c>
    </row>
    <row r="725" spans="1:8" ht="11.25" customHeight="1">
      <c r="A725" s="172" t="s">
        <v>19573</v>
      </c>
      <c r="B725" s="173" t="s">
        <v>19574</v>
      </c>
      <c r="C725" s="215" t="s">
        <v>19575</v>
      </c>
      <c r="D725" s="215"/>
      <c r="E725" s="173" t="s">
        <v>1238</v>
      </c>
      <c r="F725" s="143">
        <v>435.23</v>
      </c>
      <c r="G725" s="176">
        <v>453.23</v>
      </c>
      <c r="H725" s="209">
        <f>IF(P.O.!$F$4 = "DESONERADO", SEINFRA!F725, SEINFRA!G725)</f>
        <v>453.23</v>
      </c>
    </row>
    <row r="726" spans="1:8" ht="11.25" customHeight="1">
      <c r="A726" s="172" t="s">
        <v>19576</v>
      </c>
      <c r="B726" s="173" t="s">
        <v>19577</v>
      </c>
      <c r="C726" s="215" t="s">
        <v>19578</v>
      </c>
      <c r="D726" s="215"/>
      <c r="E726" s="173" t="s">
        <v>1238</v>
      </c>
      <c r="F726" s="143">
        <v>418.16</v>
      </c>
      <c r="G726" s="176">
        <v>436.16</v>
      </c>
      <c r="H726" s="209">
        <f>IF(P.O.!$F$4 = "DESONERADO", SEINFRA!F726, SEINFRA!G726)</f>
        <v>436.16</v>
      </c>
    </row>
    <row r="727" spans="1:8" ht="11.25" customHeight="1">
      <c r="A727" s="172" t="s">
        <v>19579</v>
      </c>
      <c r="B727" s="173" t="s">
        <v>19580</v>
      </c>
      <c r="C727" s="215" t="s">
        <v>19581</v>
      </c>
      <c r="D727" s="215"/>
      <c r="E727" s="173" t="s">
        <v>1238</v>
      </c>
      <c r="F727" s="143">
        <v>416.18</v>
      </c>
      <c r="G727" s="176">
        <v>434.18</v>
      </c>
      <c r="H727" s="209">
        <f>IF(P.O.!$F$4 = "DESONERADO", SEINFRA!F727, SEINFRA!G727)</f>
        <v>434.18</v>
      </c>
    </row>
    <row r="728" spans="1:8" ht="11.25" customHeight="1">
      <c r="A728" s="172" t="s">
        <v>19582</v>
      </c>
      <c r="B728" s="173" t="s">
        <v>19583</v>
      </c>
      <c r="C728" s="215" t="s">
        <v>19584</v>
      </c>
      <c r="D728" s="215"/>
      <c r="E728" s="173" t="s">
        <v>1238</v>
      </c>
      <c r="F728" s="143">
        <v>1174.17</v>
      </c>
      <c r="G728" s="176">
        <v>1188.57</v>
      </c>
      <c r="H728" s="209">
        <f>IF(P.O.!$F$4 = "DESONERADO", SEINFRA!F728, SEINFRA!G728)</f>
        <v>1188.57</v>
      </c>
    </row>
    <row r="729" spans="1:8" ht="11.25" customHeight="1">
      <c r="A729" s="216" t="s">
        <v>19585</v>
      </c>
      <c r="B729" s="215" t="s">
        <v>19586</v>
      </c>
      <c r="C729" s="215" t="s">
        <v>19587</v>
      </c>
      <c r="D729" s="215"/>
      <c r="E729" s="173" t="s">
        <v>1238</v>
      </c>
      <c r="F729" s="143">
        <v>398</v>
      </c>
      <c r="G729" s="217">
        <v>416</v>
      </c>
      <c r="H729" s="209">
        <f>IF(P.O.!$F$4 = "DESONERADO", SEINFRA!F729, SEINFRA!G729)</f>
        <v>416</v>
      </c>
    </row>
    <row r="730" spans="1:8" ht="11.25" customHeight="1">
      <c r="A730" s="216"/>
      <c r="B730" s="215"/>
      <c r="C730" s="215"/>
      <c r="D730" s="215"/>
      <c r="E730" s="173"/>
      <c r="F730" s="143"/>
      <c r="G730" s="217"/>
      <c r="H730" s="209">
        <f>IF(P.O.!$F$4 = "DESONERADO", SEINFRA!F730, SEINFRA!G730)</f>
        <v>0</v>
      </c>
    </row>
    <row r="731" spans="1:8" ht="11.25" customHeight="1">
      <c r="A731" s="216" t="s">
        <v>19588</v>
      </c>
      <c r="B731" s="215" t="s">
        <v>19589</v>
      </c>
      <c r="C731" s="215" t="s">
        <v>19590</v>
      </c>
      <c r="D731" s="215"/>
      <c r="E731" s="173" t="s">
        <v>1238</v>
      </c>
      <c r="F731" s="143">
        <v>401.02</v>
      </c>
      <c r="G731" s="217">
        <v>419.02</v>
      </c>
      <c r="H731" s="209">
        <f>IF(P.O.!$F$4 = "DESONERADO", SEINFRA!F731, SEINFRA!G731)</f>
        <v>419.02</v>
      </c>
    </row>
    <row r="732" spans="1:8" ht="11.25" customHeight="1">
      <c r="A732" s="216"/>
      <c r="B732" s="215"/>
      <c r="C732" s="215"/>
      <c r="D732" s="215"/>
      <c r="E732" s="173"/>
      <c r="F732" s="143"/>
      <c r="G732" s="217"/>
      <c r="H732" s="209">
        <f>IF(P.O.!$F$4 = "DESONERADO", SEINFRA!F732, SEINFRA!G732)</f>
        <v>0</v>
      </c>
    </row>
    <row r="733" spans="1:8" ht="11.25" customHeight="1">
      <c r="A733" s="172" t="s">
        <v>19591</v>
      </c>
      <c r="B733" s="173" t="s">
        <v>19592</v>
      </c>
      <c r="C733" s="215" t="s">
        <v>19593</v>
      </c>
      <c r="D733" s="215"/>
      <c r="E733" s="173" t="s">
        <v>1238</v>
      </c>
      <c r="F733" s="143">
        <v>1258.98</v>
      </c>
      <c r="G733" s="176">
        <v>1308.28</v>
      </c>
      <c r="H733" s="209">
        <f>IF(P.O.!$F$4 = "DESONERADO", SEINFRA!F733, SEINFRA!G733)</f>
        <v>1308.28</v>
      </c>
    </row>
    <row r="734" spans="1:8" ht="11.25" customHeight="1">
      <c r="A734" s="172" t="s">
        <v>19594</v>
      </c>
      <c r="B734" s="173" t="s">
        <v>19595</v>
      </c>
      <c r="C734" s="215" t="s">
        <v>19596</v>
      </c>
      <c r="D734" s="215"/>
      <c r="E734" s="173" t="s">
        <v>1238</v>
      </c>
      <c r="F734" s="143">
        <v>1099.81</v>
      </c>
      <c r="G734" s="176">
        <v>1158.22</v>
      </c>
      <c r="H734" s="209">
        <f>IF(P.O.!$F$4 = "DESONERADO", SEINFRA!F734, SEINFRA!G734)</f>
        <v>1158.22</v>
      </c>
    </row>
    <row r="735" spans="1:8" ht="11.25" customHeight="1">
      <c r="A735" s="172" t="s">
        <v>19597</v>
      </c>
      <c r="B735" s="173" t="s">
        <v>19598</v>
      </c>
      <c r="C735" s="215" t="s">
        <v>19599</v>
      </c>
      <c r="D735" s="215"/>
      <c r="E735" s="173" t="s">
        <v>1238</v>
      </c>
      <c r="F735" s="143">
        <v>1095.5999999999999</v>
      </c>
      <c r="G735" s="176">
        <v>1149.18</v>
      </c>
      <c r="H735" s="209">
        <f>IF(P.O.!$F$4 = "DESONERADO", SEINFRA!F735, SEINFRA!G735)</f>
        <v>1149.18</v>
      </c>
    </row>
    <row r="736" spans="1:8" ht="11.25" customHeight="1">
      <c r="A736" s="172" t="s">
        <v>19600</v>
      </c>
      <c r="B736" s="173" t="s">
        <v>19601</v>
      </c>
      <c r="C736" s="215" t="s">
        <v>19602</v>
      </c>
      <c r="D736" s="215"/>
      <c r="E736" s="173" t="s">
        <v>1238</v>
      </c>
      <c r="F736" s="143">
        <v>1045.72</v>
      </c>
      <c r="G736" s="176">
        <v>1104.1300000000001</v>
      </c>
      <c r="H736" s="209">
        <f>IF(P.O.!$F$4 = "DESONERADO", SEINFRA!F736, SEINFRA!G736)</f>
        <v>1104.1300000000001</v>
      </c>
    </row>
    <row r="737" spans="1:8" ht="11.25" customHeight="1">
      <c r="A737" s="172" t="s">
        <v>19603</v>
      </c>
      <c r="B737" s="173" t="s">
        <v>19604</v>
      </c>
      <c r="C737" s="215" t="s">
        <v>19605</v>
      </c>
      <c r="D737" s="215"/>
      <c r="E737" s="173" t="s">
        <v>1238</v>
      </c>
      <c r="F737" s="143">
        <v>959.81</v>
      </c>
      <c r="G737" s="176">
        <v>1018.22</v>
      </c>
      <c r="H737" s="209">
        <f>IF(P.O.!$F$4 = "DESONERADO", SEINFRA!F737, SEINFRA!G737)</f>
        <v>1018.22</v>
      </c>
    </row>
    <row r="738" spans="1:8" ht="11.25" customHeight="1">
      <c r="A738" s="172" t="s">
        <v>19606</v>
      </c>
      <c r="B738" s="173" t="s">
        <v>19607</v>
      </c>
      <c r="C738" s="215" t="s">
        <v>19608</v>
      </c>
      <c r="D738" s="215"/>
      <c r="E738" s="173" t="s">
        <v>1238</v>
      </c>
      <c r="F738" s="143">
        <v>907.98</v>
      </c>
      <c r="G738" s="176">
        <v>966.39</v>
      </c>
      <c r="H738" s="209">
        <f>IF(P.O.!$F$4 = "DESONERADO", SEINFRA!F738, SEINFRA!G738)</f>
        <v>966.39</v>
      </c>
    </row>
    <row r="739" spans="1:8" ht="11.25" customHeight="1">
      <c r="A739" s="172" t="s">
        <v>19609</v>
      </c>
      <c r="B739" s="173" t="s">
        <v>19610</v>
      </c>
      <c r="C739" s="215" t="s">
        <v>19611</v>
      </c>
      <c r="D739" s="215"/>
      <c r="E739" s="173" t="s">
        <v>1238</v>
      </c>
      <c r="F739" s="143">
        <v>873.19</v>
      </c>
      <c r="G739" s="176">
        <v>931.6</v>
      </c>
      <c r="H739" s="209">
        <f>IF(P.O.!$F$4 = "DESONERADO", SEINFRA!F739, SEINFRA!G739)</f>
        <v>931.6</v>
      </c>
    </row>
    <row r="740" spans="1:8" ht="11.25" customHeight="1">
      <c r="A740" s="172" t="s">
        <v>19612</v>
      </c>
      <c r="B740" s="173" t="s">
        <v>19613</v>
      </c>
      <c r="C740" s="215" t="s">
        <v>19614</v>
      </c>
      <c r="D740" s="215"/>
      <c r="E740" s="173" t="s">
        <v>1238</v>
      </c>
      <c r="F740" s="143">
        <v>848.34</v>
      </c>
      <c r="G740" s="176">
        <v>906.75</v>
      </c>
      <c r="H740" s="209">
        <f>IF(P.O.!$F$4 = "DESONERADO", SEINFRA!F740, SEINFRA!G740)</f>
        <v>906.75</v>
      </c>
    </row>
    <row r="741" spans="1:8" ht="11.25" customHeight="1">
      <c r="A741" s="172" t="s">
        <v>19615</v>
      </c>
      <c r="B741" s="173" t="s">
        <v>19616</v>
      </c>
      <c r="C741" s="215" t="s">
        <v>19617</v>
      </c>
      <c r="D741" s="215"/>
      <c r="E741" s="173" t="s">
        <v>1238</v>
      </c>
      <c r="F741" s="143">
        <v>870.64</v>
      </c>
      <c r="G741" s="176">
        <v>888.64</v>
      </c>
      <c r="H741" s="209">
        <f>IF(P.O.!$F$4 = "DESONERADO", SEINFRA!F741, SEINFRA!G741)</f>
        <v>888.64</v>
      </c>
    </row>
    <row r="742" spans="1:8" ht="11.25" customHeight="1">
      <c r="A742" s="172" t="s">
        <v>19618</v>
      </c>
      <c r="B742" s="173" t="s">
        <v>19619</v>
      </c>
      <c r="C742" s="215" t="s">
        <v>19620</v>
      </c>
      <c r="D742" s="215"/>
      <c r="E742" s="173" t="s">
        <v>1238</v>
      </c>
      <c r="F742" s="143">
        <v>771.29</v>
      </c>
      <c r="G742" s="176">
        <v>789.29</v>
      </c>
      <c r="H742" s="209">
        <f>IF(P.O.!$F$4 = "DESONERADO", SEINFRA!F742, SEINFRA!G742)</f>
        <v>789.29</v>
      </c>
    </row>
    <row r="743" spans="1:8" ht="11.25" customHeight="1">
      <c r="A743" s="172" t="s">
        <v>19621</v>
      </c>
      <c r="B743" s="173" t="s">
        <v>19622</v>
      </c>
      <c r="C743" s="215" t="s">
        <v>19623</v>
      </c>
      <c r="D743" s="215"/>
      <c r="E743" s="173" t="s">
        <v>1238</v>
      </c>
      <c r="F743" s="143">
        <v>685.38</v>
      </c>
      <c r="G743" s="176">
        <v>703.38</v>
      </c>
      <c r="H743" s="209">
        <f>IF(P.O.!$F$4 = "DESONERADO", SEINFRA!F743, SEINFRA!G743)</f>
        <v>703.38</v>
      </c>
    </row>
    <row r="744" spans="1:8" ht="11.25" customHeight="1">
      <c r="A744" s="172" t="s">
        <v>19624</v>
      </c>
      <c r="B744" s="173" t="s">
        <v>19625</v>
      </c>
      <c r="C744" s="215" t="s">
        <v>19626</v>
      </c>
      <c r="D744" s="215"/>
      <c r="E744" s="173" t="s">
        <v>1238</v>
      </c>
      <c r="F744" s="143">
        <v>633.54999999999995</v>
      </c>
      <c r="G744" s="176">
        <v>651.54999999999995</v>
      </c>
      <c r="H744" s="209">
        <f>IF(P.O.!$F$4 = "DESONERADO", SEINFRA!F744, SEINFRA!G744)</f>
        <v>651.54999999999995</v>
      </c>
    </row>
    <row r="745" spans="1:8" ht="11.25" customHeight="1">
      <c r="A745" s="172" t="s">
        <v>19627</v>
      </c>
      <c r="B745" s="173" t="s">
        <v>19628</v>
      </c>
      <c r="C745" s="215" t="s">
        <v>19629</v>
      </c>
      <c r="D745" s="215"/>
      <c r="E745" s="173" t="s">
        <v>1238</v>
      </c>
      <c r="F745" s="143">
        <v>895.64</v>
      </c>
      <c r="G745" s="176">
        <v>913.64</v>
      </c>
      <c r="H745" s="209">
        <f>IF(P.O.!$F$4 = "DESONERADO", SEINFRA!F745, SEINFRA!G745)</f>
        <v>913.64</v>
      </c>
    </row>
    <row r="746" spans="1:8" ht="11.25" customHeight="1">
      <c r="A746" s="172" t="s">
        <v>19630</v>
      </c>
      <c r="B746" s="173" t="s">
        <v>19631</v>
      </c>
      <c r="C746" s="215" t="s">
        <v>19632</v>
      </c>
      <c r="D746" s="215"/>
      <c r="E746" s="173" t="s">
        <v>1238</v>
      </c>
      <c r="F746" s="143">
        <v>797.96</v>
      </c>
      <c r="G746" s="176">
        <v>815.96</v>
      </c>
      <c r="H746" s="209">
        <f>IF(P.O.!$F$4 = "DESONERADO", SEINFRA!F746, SEINFRA!G746)</f>
        <v>815.96</v>
      </c>
    </row>
    <row r="747" spans="1:8" ht="11.25" customHeight="1">
      <c r="A747" s="172" t="s">
        <v>19633</v>
      </c>
      <c r="B747" s="173" t="s">
        <v>19634</v>
      </c>
      <c r="C747" s="215" t="s">
        <v>19635</v>
      </c>
      <c r="D747" s="215"/>
      <c r="E747" s="173" t="s">
        <v>1238</v>
      </c>
      <c r="F747" s="143">
        <v>730.64</v>
      </c>
      <c r="G747" s="176">
        <v>748.64</v>
      </c>
      <c r="H747" s="209">
        <f>IF(P.O.!$F$4 = "DESONERADO", SEINFRA!F747, SEINFRA!G747)</f>
        <v>748.64</v>
      </c>
    </row>
    <row r="748" spans="1:8" ht="11.25" customHeight="1">
      <c r="A748" s="172" t="s">
        <v>19636</v>
      </c>
      <c r="B748" s="173" t="s">
        <v>19637</v>
      </c>
      <c r="C748" s="215" t="s">
        <v>19638</v>
      </c>
      <c r="D748" s="215"/>
      <c r="E748" s="173" t="s">
        <v>1238</v>
      </c>
      <c r="F748" s="143">
        <v>681.41</v>
      </c>
      <c r="G748" s="176">
        <v>699.41</v>
      </c>
      <c r="H748" s="209">
        <f>IF(P.O.!$F$4 = "DESONERADO", SEINFRA!F748, SEINFRA!G748)</f>
        <v>699.41</v>
      </c>
    </row>
    <row r="749" spans="1:8" ht="11.25" customHeight="1">
      <c r="A749" s="172" t="s">
        <v>19639</v>
      </c>
      <c r="B749" s="173" t="s">
        <v>19640</v>
      </c>
      <c r="C749" s="215" t="s">
        <v>19641</v>
      </c>
      <c r="D749" s="215"/>
      <c r="E749" s="173" t="s">
        <v>1238</v>
      </c>
      <c r="F749" s="143">
        <v>631.29</v>
      </c>
      <c r="G749" s="176">
        <v>649.29</v>
      </c>
      <c r="H749" s="209">
        <f>IF(P.O.!$F$4 = "DESONERADO", SEINFRA!F749, SEINFRA!G749)</f>
        <v>649.29</v>
      </c>
    </row>
    <row r="750" spans="1:8" ht="11.25" customHeight="1">
      <c r="A750" s="172" t="s">
        <v>19642</v>
      </c>
      <c r="B750" s="173" t="s">
        <v>19643</v>
      </c>
      <c r="C750" s="215" t="s">
        <v>19644</v>
      </c>
      <c r="D750" s="215"/>
      <c r="E750" s="173" t="s">
        <v>1238</v>
      </c>
      <c r="F750" s="143">
        <v>545.38</v>
      </c>
      <c r="G750" s="176">
        <v>563.38</v>
      </c>
      <c r="H750" s="209">
        <f>IF(P.O.!$F$4 = "DESONERADO", SEINFRA!F750, SEINFRA!G750)</f>
        <v>563.38</v>
      </c>
    </row>
    <row r="751" spans="1:8" ht="11.25" customHeight="1">
      <c r="A751" s="172" t="s">
        <v>19645</v>
      </c>
      <c r="B751" s="173" t="s">
        <v>19646</v>
      </c>
      <c r="C751" s="215" t="s">
        <v>19647</v>
      </c>
      <c r="D751" s="215"/>
      <c r="E751" s="173" t="s">
        <v>1238</v>
      </c>
      <c r="F751" s="143">
        <v>493.55</v>
      </c>
      <c r="G751" s="176">
        <v>511.55</v>
      </c>
      <c r="H751" s="209">
        <f>IF(P.O.!$F$4 = "DESONERADO", SEINFRA!F751, SEINFRA!G751)</f>
        <v>511.55</v>
      </c>
    </row>
    <row r="752" spans="1:8" ht="11.25" customHeight="1">
      <c r="A752" s="172" t="s">
        <v>19648</v>
      </c>
      <c r="B752" s="173" t="s">
        <v>19649</v>
      </c>
      <c r="C752" s="215" t="s">
        <v>19650</v>
      </c>
      <c r="D752" s="215"/>
      <c r="E752" s="173" t="s">
        <v>1238</v>
      </c>
      <c r="F752" s="143">
        <v>458.76</v>
      </c>
      <c r="G752" s="176">
        <v>476.76</v>
      </c>
      <c r="H752" s="209">
        <f>IF(P.O.!$F$4 = "DESONERADO", SEINFRA!F752, SEINFRA!G752)</f>
        <v>476.76</v>
      </c>
    </row>
    <row r="753" spans="1:8" ht="11.25" customHeight="1">
      <c r="A753" s="172" t="s">
        <v>19651</v>
      </c>
      <c r="B753" s="173" t="s">
        <v>19652</v>
      </c>
      <c r="C753" s="215" t="s">
        <v>19653</v>
      </c>
      <c r="D753" s="215"/>
      <c r="E753" s="173" t="s">
        <v>1238</v>
      </c>
      <c r="F753" s="143">
        <v>433.91</v>
      </c>
      <c r="G753" s="176">
        <v>451.91</v>
      </c>
      <c r="H753" s="209">
        <f>IF(P.O.!$F$4 = "DESONERADO", SEINFRA!F753, SEINFRA!G753)</f>
        <v>451.91</v>
      </c>
    </row>
    <row r="754" spans="1:8" ht="11.25" customHeight="1">
      <c r="A754" s="172" t="s">
        <v>19654</v>
      </c>
      <c r="B754" s="173" t="s">
        <v>19655</v>
      </c>
      <c r="C754" s="215" t="s">
        <v>19656</v>
      </c>
      <c r="D754" s="215"/>
      <c r="E754" s="173" t="s">
        <v>1238</v>
      </c>
      <c r="F754" s="143">
        <v>540.36</v>
      </c>
      <c r="G754" s="176">
        <v>558.54</v>
      </c>
      <c r="H754" s="209">
        <f>IF(P.O.!$F$4 = "DESONERADO", SEINFRA!F754, SEINFRA!G754)</f>
        <v>558.54</v>
      </c>
    </row>
    <row r="755" spans="1:8" ht="11.25" customHeight="1">
      <c r="A755" s="172" t="s">
        <v>19657</v>
      </c>
      <c r="B755" s="173" t="s">
        <v>19658</v>
      </c>
      <c r="C755" s="215" t="s">
        <v>19659</v>
      </c>
      <c r="D755" s="215"/>
      <c r="E755" s="173" t="s">
        <v>1238</v>
      </c>
      <c r="F755" s="143">
        <v>454.45</v>
      </c>
      <c r="G755" s="176">
        <v>472.63</v>
      </c>
      <c r="H755" s="209">
        <f>IF(P.O.!$F$4 = "DESONERADO", SEINFRA!F755, SEINFRA!G755)</f>
        <v>472.63</v>
      </c>
    </row>
    <row r="756" spans="1:8" ht="11.25" customHeight="1">
      <c r="A756" s="172" t="s">
        <v>19660</v>
      </c>
      <c r="B756" s="173" t="s">
        <v>19661</v>
      </c>
      <c r="C756" s="215" t="s">
        <v>19662</v>
      </c>
      <c r="D756" s="215"/>
      <c r="E756" s="173" t="s">
        <v>1238</v>
      </c>
      <c r="F756" s="143">
        <v>491.08</v>
      </c>
      <c r="G756" s="176">
        <v>505.48</v>
      </c>
      <c r="H756" s="209">
        <f>IF(P.O.!$F$4 = "DESONERADO", SEINFRA!F756, SEINFRA!G756)</f>
        <v>505.48</v>
      </c>
    </row>
    <row r="757" spans="1:8" ht="11.25" customHeight="1">
      <c r="A757" s="172" t="s">
        <v>19663</v>
      </c>
      <c r="B757" s="173" t="s">
        <v>19664</v>
      </c>
      <c r="C757" s="215" t="s">
        <v>19665</v>
      </c>
      <c r="D757" s="215"/>
      <c r="E757" s="173" t="s">
        <v>1238</v>
      </c>
      <c r="F757" s="143">
        <v>446.69</v>
      </c>
      <c r="G757" s="176">
        <v>446.69</v>
      </c>
      <c r="H757" s="209">
        <f>IF(P.O.!$F$4 = "DESONERADO", SEINFRA!F757, SEINFRA!G757)</f>
        <v>446.69</v>
      </c>
    </row>
    <row r="758" spans="1:8" ht="11.25" customHeight="1">
      <c r="A758" s="172" t="s">
        <v>19666</v>
      </c>
      <c r="B758" s="173" t="s">
        <v>19667</v>
      </c>
      <c r="C758" s="215" t="s">
        <v>19668</v>
      </c>
      <c r="D758" s="215"/>
      <c r="E758" s="173" t="s">
        <v>1238</v>
      </c>
      <c r="F758" s="143">
        <v>274.16000000000003</v>
      </c>
      <c r="G758" s="176">
        <v>274.16000000000003</v>
      </c>
      <c r="H758" s="209">
        <f>IF(P.O.!$F$4 = "DESONERADO", SEINFRA!F758, SEINFRA!G758)</f>
        <v>274.16000000000003</v>
      </c>
    </row>
    <row r="759" spans="1:8" ht="11.25" customHeight="1">
      <c r="A759" s="141" t="s">
        <v>12196</v>
      </c>
      <c r="B759" s="214" t="s">
        <v>19669</v>
      </c>
      <c r="C759" s="214"/>
      <c r="D759" s="214"/>
      <c r="E759" s="787"/>
      <c r="F759" s="143">
        <v>5369.36</v>
      </c>
      <c r="G759" s="175">
        <v>5590.4</v>
      </c>
      <c r="H759" s="209">
        <f>IF(P.O.!$F$4 = "DESONERADO", SEINFRA!F759, SEINFRA!G759)</f>
        <v>5590.4</v>
      </c>
    </row>
    <row r="760" spans="1:8" ht="11.25" customHeight="1">
      <c r="A760" s="216" t="s">
        <v>12262</v>
      </c>
      <c r="B760" s="215" t="s">
        <v>19670</v>
      </c>
      <c r="C760" s="215" t="s">
        <v>19671</v>
      </c>
      <c r="D760" s="215"/>
      <c r="E760" s="173" t="s">
        <v>1238</v>
      </c>
      <c r="F760" s="143">
        <v>593.91</v>
      </c>
      <c r="G760" s="217">
        <v>620.66</v>
      </c>
      <c r="H760" s="209">
        <f>IF(P.O.!$F$4 = "DESONERADO", SEINFRA!F760, SEINFRA!G760)</f>
        <v>620.66</v>
      </c>
    </row>
    <row r="761" spans="1:8" ht="11.25" customHeight="1">
      <c r="A761" s="216"/>
      <c r="B761" s="215"/>
      <c r="C761" s="215"/>
      <c r="D761" s="215"/>
      <c r="E761" s="173"/>
      <c r="F761" s="143"/>
      <c r="G761" s="217"/>
      <c r="H761" s="209">
        <f>IF(P.O.!$F$4 = "DESONERADO", SEINFRA!F761, SEINFRA!G761)</f>
        <v>0</v>
      </c>
    </row>
    <row r="762" spans="1:8" ht="11.25" customHeight="1">
      <c r="A762" s="172" t="s">
        <v>12263</v>
      </c>
      <c r="B762" s="173" t="s">
        <v>19672</v>
      </c>
      <c r="C762" s="215" t="s">
        <v>19673</v>
      </c>
      <c r="D762" s="215"/>
      <c r="E762" s="173" t="s">
        <v>1238</v>
      </c>
      <c r="F762" s="143">
        <v>590.51</v>
      </c>
      <c r="G762" s="176">
        <v>608.51</v>
      </c>
      <c r="H762" s="209">
        <f>IF(P.O.!$F$4 = "DESONERADO", SEINFRA!F762, SEINFRA!G762)</f>
        <v>608.51</v>
      </c>
    </row>
    <row r="763" spans="1:8" ht="11.25" customHeight="1">
      <c r="A763" s="172" t="s">
        <v>12264</v>
      </c>
      <c r="B763" s="173" t="s">
        <v>19674</v>
      </c>
      <c r="C763" s="215" t="s">
        <v>19675</v>
      </c>
      <c r="D763" s="215"/>
      <c r="E763" s="173" t="s">
        <v>1238</v>
      </c>
      <c r="F763" s="143">
        <v>531.95000000000005</v>
      </c>
      <c r="G763" s="176">
        <v>549.95000000000005</v>
      </c>
      <c r="H763" s="209">
        <f>IF(P.O.!$F$4 = "DESONERADO", SEINFRA!F763, SEINFRA!G763)</f>
        <v>549.95000000000005</v>
      </c>
    </row>
    <row r="764" spans="1:8" ht="11.25" customHeight="1">
      <c r="A764" s="172" t="s">
        <v>12265</v>
      </c>
      <c r="B764" s="173" t="s">
        <v>19676</v>
      </c>
      <c r="C764" s="215" t="s">
        <v>19677</v>
      </c>
      <c r="D764" s="215"/>
      <c r="E764" s="173" t="s">
        <v>1238</v>
      </c>
      <c r="F764" s="143">
        <v>1004.42</v>
      </c>
      <c r="G764" s="176">
        <v>1062.81</v>
      </c>
      <c r="H764" s="209">
        <f>IF(P.O.!$F$4 = "DESONERADO", SEINFRA!F764, SEINFRA!G764)</f>
        <v>1062.81</v>
      </c>
    </row>
    <row r="765" spans="1:8" ht="11.25" customHeight="1">
      <c r="A765" s="172" t="s">
        <v>12266</v>
      </c>
      <c r="B765" s="173" t="s">
        <v>19678</v>
      </c>
      <c r="C765" s="215" t="s">
        <v>19679</v>
      </c>
      <c r="D765" s="215"/>
      <c r="E765" s="173" t="s">
        <v>1238</v>
      </c>
      <c r="F765" s="143">
        <v>720.1</v>
      </c>
      <c r="G765" s="176">
        <v>738.1</v>
      </c>
      <c r="H765" s="209">
        <f>IF(P.O.!$F$4 = "DESONERADO", SEINFRA!F765, SEINFRA!G765)</f>
        <v>738.1</v>
      </c>
    </row>
    <row r="766" spans="1:8" ht="11.25" customHeight="1">
      <c r="A766" s="172" t="s">
        <v>12267</v>
      </c>
      <c r="B766" s="173" t="s">
        <v>19680</v>
      </c>
      <c r="C766" s="215" t="s">
        <v>19681</v>
      </c>
      <c r="D766" s="215"/>
      <c r="E766" s="173" t="s">
        <v>1238</v>
      </c>
      <c r="F766" s="143">
        <v>590.16999999999996</v>
      </c>
      <c r="G766" s="176">
        <v>608.16999999999996</v>
      </c>
      <c r="H766" s="209">
        <f>IF(P.O.!$F$4 = "DESONERADO", SEINFRA!F766, SEINFRA!G766)</f>
        <v>608.16999999999996</v>
      </c>
    </row>
    <row r="767" spans="1:8" ht="11.25" customHeight="1">
      <c r="A767" s="172" t="s">
        <v>19682</v>
      </c>
      <c r="B767" s="173" t="s">
        <v>19683</v>
      </c>
      <c r="C767" s="215" t="s">
        <v>19684</v>
      </c>
      <c r="D767" s="215"/>
      <c r="E767" s="173" t="s">
        <v>1238</v>
      </c>
      <c r="F767" s="143">
        <v>556.77</v>
      </c>
      <c r="G767" s="176">
        <v>574.77</v>
      </c>
      <c r="H767" s="209">
        <f>IF(P.O.!$F$4 = "DESONERADO", SEINFRA!F767, SEINFRA!G767)</f>
        <v>574.77</v>
      </c>
    </row>
    <row r="768" spans="1:8" ht="11.25" customHeight="1">
      <c r="A768" s="172" t="s">
        <v>19685</v>
      </c>
      <c r="B768" s="173" t="s">
        <v>19686</v>
      </c>
      <c r="C768" s="215" t="s">
        <v>19687</v>
      </c>
      <c r="D768" s="215"/>
      <c r="E768" s="173" t="s">
        <v>1238</v>
      </c>
      <c r="F768" s="143">
        <v>781.53</v>
      </c>
      <c r="G768" s="176">
        <v>827.43</v>
      </c>
      <c r="H768" s="209">
        <f>IF(P.O.!$F$4 = "DESONERADO", SEINFRA!F768, SEINFRA!G768)</f>
        <v>827.43</v>
      </c>
    </row>
    <row r="769" spans="1:8" ht="11.25" customHeight="1">
      <c r="A769" s="141" t="s">
        <v>12197</v>
      </c>
      <c r="B769" s="214" t="s">
        <v>19688</v>
      </c>
      <c r="C769" s="214"/>
      <c r="D769" s="214"/>
      <c r="E769" s="787"/>
      <c r="F769" s="143">
        <v>42.68</v>
      </c>
      <c r="G769" s="175">
        <v>42.95</v>
      </c>
      <c r="H769" s="209">
        <f>IF(P.O.!$F$4 = "DESONERADO", SEINFRA!F769, SEINFRA!G769)</f>
        <v>42.95</v>
      </c>
    </row>
    <row r="770" spans="1:8" ht="11.25" customHeight="1">
      <c r="A770" s="172" t="s">
        <v>12268</v>
      </c>
      <c r="B770" s="173" t="s">
        <v>19689</v>
      </c>
      <c r="C770" s="215" t="s">
        <v>19690</v>
      </c>
      <c r="D770" s="215"/>
      <c r="E770" s="173" t="s">
        <v>343</v>
      </c>
      <c r="F770" s="143">
        <v>9.18</v>
      </c>
      <c r="G770" s="176">
        <v>9.25</v>
      </c>
      <c r="H770" s="209">
        <f>IF(P.O.!$F$4 = "DESONERADO", SEINFRA!F770, SEINFRA!G770)</f>
        <v>9.25</v>
      </c>
    </row>
    <row r="771" spans="1:8" ht="11.25" customHeight="1">
      <c r="A771" s="172" t="s">
        <v>12269</v>
      </c>
      <c r="B771" s="173" t="s">
        <v>19691</v>
      </c>
      <c r="C771" s="215" t="s">
        <v>19692</v>
      </c>
      <c r="D771" s="215"/>
      <c r="E771" s="173" t="s">
        <v>343</v>
      </c>
      <c r="F771" s="143">
        <v>9.18</v>
      </c>
      <c r="G771" s="176">
        <v>9.25</v>
      </c>
      <c r="H771" s="209">
        <f>IF(P.O.!$F$4 = "DESONERADO", SEINFRA!F771, SEINFRA!G771)</f>
        <v>9.25</v>
      </c>
    </row>
    <row r="772" spans="1:8" ht="11.25" customHeight="1">
      <c r="A772" s="172" t="s">
        <v>19693</v>
      </c>
      <c r="B772" s="173" t="s">
        <v>19694</v>
      </c>
      <c r="C772" s="215" t="s">
        <v>19695</v>
      </c>
      <c r="D772" s="215"/>
      <c r="E772" s="173" t="s">
        <v>343</v>
      </c>
      <c r="F772" s="143">
        <v>23.25</v>
      </c>
      <c r="G772" s="176">
        <v>23.37</v>
      </c>
      <c r="H772" s="209">
        <f>IF(P.O.!$F$4 = "DESONERADO", SEINFRA!F772, SEINFRA!G772)</f>
        <v>23.37</v>
      </c>
    </row>
    <row r="773" spans="1:8" ht="11.25" customHeight="1">
      <c r="A773" s="172" t="s">
        <v>19696</v>
      </c>
      <c r="B773" s="173" t="s">
        <v>19697</v>
      </c>
      <c r="C773" s="215" t="s">
        <v>19698</v>
      </c>
      <c r="D773" s="215"/>
      <c r="E773" s="173" t="s">
        <v>1195</v>
      </c>
      <c r="F773" s="143">
        <v>1.07</v>
      </c>
      <c r="G773" s="176">
        <v>1.08</v>
      </c>
      <c r="H773" s="209">
        <f>IF(P.O.!$F$4 = "DESONERADO", SEINFRA!F773, SEINFRA!G773)</f>
        <v>1.08</v>
      </c>
    </row>
    <row r="774" spans="1:8" ht="11.25" customHeight="1">
      <c r="A774" s="141" t="s">
        <v>19699</v>
      </c>
      <c r="B774" s="214" t="s">
        <v>19700</v>
      </c>
      <c r="C774" s="214"/>
      <c r="D774" s="214"/>
      <c r="E774" s="787"/>
      <c r="F774" s="143">
        <v>154318.67000000001</v>
      </c>
      <c r="G774" s="175">
        <v>159831.49</v>
      </c>
      <c r="H774" s="209">
        <f>IF(P.O.!$F$4 = "DESONERADO", SEINFRA!F774, SEINFRA!G774)</f>
        <v>159831.49</v>
      </c>
    </row>
    <row r="775" spans="1:8" ht="11.25" customHeight="1">
      <c r="A775" s="141" t="s">
        <v>12198</v>
      </c>
      <c r="B775" s="214" t="s">
        <v>19701</v>
      </c>
      <c r="C775" s="214"/>
      <c r="D775" s="214"/>
      <c r="E775" s="787"/>
      <c r="F775" s="143">
        <v>15458.6</v>
      </c>
      <c r="G775" s="175">
        <v>16097.79</v>
      </c>
      <c r="H775" s="209">
        <f>IF(P.O.!$F$4 = "DESONERADO", SEINFRA!F775, SEINFRA!G775)</f>
        <v>16097.79</v>
      </c>
    </row>
    <row r="776" spans="1:8" ht="11.25" customHeight="1">
      <c r="A776" s="172" t="s">
        <v>19702</v>
      </c>
      <c r="B776" s="173" t="s">
        <v>19703</v>
      </c>
      <c r="C776" s="215" t="s">
        <v>19704</v>
      </c>
      <c r="D776" s="215"/>
      <c r="E776" s="173" t="s">
        <v>1238</v>
      </c>
      <c r="F776" s="143">
        <v>1626.06</v>
      </c>
      <c r="G776" s="176">
        <v>1687.25</v>
      </c>
      <c r="H776" s="209">
        <f>IF(P.O.!$F$4 = "DESONERADO", SEINFRA!F776, SEINFRA!G776)</f>
        <v>1687.25</v>
      </c>
    </row>
    <row r="777" spans="1:8" ht="11.25" customHeight="1">
      <c r="A777" s="172" t="s">
        <v>19705</v>
      </c>
      <c r="B777" s="173" t="s">
        <v>19706</v>
      </c>
      <c r="C777" s="215" t="s">
        <v>19707</v>
      </c>
      <c r="D777" s="215"/>
      <c r="E777" s="173" t="s">
        <v>111</v>
      </c>
      <c r="F777" s="143">
        <v>2477.58</v>
      </c>
      <c r="G777" s="176">
        <v>2579.61</v>
      </c>
      <c r="H777" s="209">
        <f>IF(P.O.!$F$4 = "DESONERADO", SEINFRA!F777, SEINFRA!G777)</f>
        <v>2579.61</v>
      </c>
    </row>
    <row r="778" spans="1:8" ht="11.25" customHeight="1">
      <c r="A778" s="172" t="s">
        <v>19708</v>
      </c>
      <c r="B778" s="173" t="s">
        <v>19709</v>
      </c>
      <c r="C778" s="215" t="s">
        <v>19710</v>
      </c>
      <c r="D778" s="215"/>
      <c r="E778" s="173" t="s">
        <v>111</v>
      </c>
      <c r="F778" s="143">
        <v>2994.71</v>
      </c>
      <c r="G778" s="176">
        <v>3118.64</v>
      </c>
      <c r="H778" s="209">
        <f>IF(P.O.!$F$4 = "DESONERADO", SEINFRA!F778, SEINFRA!G778)</f>
        <v>3118.64</v>
      </c>
    </row>
    <row r="779" spans="1:8" ht="11.25" customHeight="1">
      <c r="A779" s="172" t="s">
        <v>19711</v>
      </c>
      <c r="B779" s="173" t="s">
        <v>19712</v>
      </c>
      <c r="C779" s="215" t="s">
        <v>19713</v>
      </c>
      <c r="D779" s="215"/>
      <c r="E779" s="173" t="s">
        <v>111</v>
      </c>
      <c r="F779" s="143">
        <v>3533.1</v>
      </c>
      <c r="G779" s="176">
        <v>3681.4</v>
      </c>
      <c r="H779" s="209">
        <f>IF(P.O.!$F$4 = "DESONERADO", SEINFRA!F779, SEINFRA!G779)</f>
        <v>3681.4</v>
      </c>
    </row>
    <row r="780" spans="1:8" ht="11.25" customHeight="1">
      <c r="A780" s="172" t="s">
        <v>19714</v>
      </c>
      <c r="B780" s="173" t="s">
        <v>19715</v>
      </c>
      <c r="C780" s="215" t="s">
        <v>19716</v>
      </c>
      <c r="D780" s="215"/>
      <c r="E780" s="173" t="s">
        <v>1238</v>
      </c>
      <c r="F780" s="143">
        <v>640.05999999999995</v>
      </c>
      <c r="G780" s="176">
        <v>668.79</v>
      </c>
      <c r="H780" s="209">
        <f>IF(P.O.!$F$4 = "DESONERADO", SEINFRA!F780, SEINFRA!G780)</f>
        <v>668.79</v>
      </c>
    </row>
    <row r="781" spans="1:8" ht="11.25" customHeight="1">
      <c r="A781" s="172" t="s">
        <v>19717</v>
      </c>
      <c r="B781" s="173" t="s">
        <v>19718</v>
      </c>
      <c r="C781" s="215" t="s">
        <v>19719</v>
      </c>
      <c r="D781" s="215"/>
      <c r="E781" s="173" t="s">
        <v>1238</v>
      </c>
      <c r="F781" s="143">
        <v>588.38</v>
      </c>
      <c r="G781" s="176">
        <v>616.77</v>
      </c>
      <c r="H781" s="209">
        <f>IF(P.O.!$F$4 = "DESONERADO", SEINFRA!F781, SEINFRA!G781)</f>
        <v>616.77</v>
      </c>
    </row>
    <row r="782" spans="1:8" ht="11.25" customHeight="1">
      <c r="A782" s="172" t="s">
        <v>19720</v>
      </c>
      <c r="B782" s="173" t="s">
        <v>19721</v>
      </c>
      <c r="C782" s="215" t="s">
        <v>19722</v>
      </c>
      <c r="D782" s="215"/>
      <c r="E782" s="173" t="s">
        <v>1238</v>
      </c>
      <c r="F782" s="143">
        <v>647.79999999999995</v>
      </c>
      <c r="G782" s="176">
        <v>676.52</v>
      </c>
      <c r="H782" s="209">
        <f>IF(P.O.!$F$4 = "DESONERADO", SEINFRA!F782, SEINFRA!G782)</f>
        <v>676.52</v>
      </c>
    </row>
    <row r="783" spans="1:8" ht="11.25" customHeight="1">
      <c r="A783" s="172" t="s">
        <v>19723</v>
      </c>
      <c r="B783" s="173" t="s">
        <v>19724</v>
      </c>
      <c r="C783" s="215" t="s">
        <v>19725</v>
      </c>
      <c r="D783" s="215"/>
      <c r="E783" s="173" t="s">
        <v>1238</v>
      </c>
      <c r="F783" s="143">
        <v>594.85</v>
      </c>
      <c r="G783" s="176">
        <v>623.23</v>
      </c>
      <c r="H783" s="209">
        <f>IF(P.O.!$F$4 = "DESONERADO", SEINFRA!F783, SEINFRA!G783)</f>
        <v>623.23</v>
      </c>
    </row>
    <row r="784" spans="1:8" ht="11.25" customHeight="1">
      <c r="A784" s="172" t="s">
        <v>19726</v>
      </c>
      <c r="B784" s="173" t="s">
        <v>19727</v>
      </c>
      <c r="C784" s="215" t="s">
        <v>19728</v>
      </c>
      <c r="D784" s="215"/>
      <c r="E784" s="173" t="s">
        <v>1238</v>
      </c>
      <c r="F784" s="143">
        <v>663.21</v>
      </c>
      <c r="G784" s="176">
        <v>691.94</v>
      </c>
      <c r="H784" s="209">
        <f>IF(P.O.!$F$4 = "DESONERADO", SEINFRA!F784, SEINFRA!G784)</f>
        <v>691.94</v>
      </c>
    </row>
    <row r="785" spans="1:8" ht="11.25" customHeight="1">
      <c r="A785" s="172" t="s">
        <v>19729</v>
      </c>
      <c r="B785" s="173" t="s">
        <v>19730</v>
      </c>
      <c r="C785" s="215" t="s">
        <v>19731</v>
      </c>
      <c r="D785" s="215"/>
      <c r="E785" s="173" t="s">
        <v>1238</v>
      </c>
      <c r="F785" s="143">
        <v>607.04</v>
      </c>
      <c r="G785" s="176">
        <v>635.42999999999995</v>
      </c>
      <c r="H785" s="209">
        <f>IF(P.O.!$F$4 = "DESONERADO", SEINFRA!F785, SEINFRA!G785)</f>
        <v>635.42999999999995</v>
      </c>
    </row>
    <row r="786" spans="1:8" ht="11.25" customHeight="1">
      <c r="A786" s="172" t="s">
        <v>19732</v>
      </c>
      <c r="B786" s="173" t="s">
        <v>19733</v>
      </c>
      <c r="C786" s="215" t="s">
        <v>19734</v>
      </c>
      <c r="D786" s="215"/>
      <c r="E786" s="173" t="s">
        <v>1238</v>
      </c>
      <c r="F786" s="143">
        <v>535</v>
      </c>
      <c r="G786" s="176">
        <v>551.20000000000005</v>
      </c>
      <c r="H786" s="209">
        <f>IF(P.O.!$F$4 = "DESONERADO", SEINFRA!F786, SEINFRA!G786)</f>
        <v>551.20000000000005</v>
      </c>
    </row>
    <row r="787" spans="1:8" ht="11.25" customHeight="1">
      <c r="A787" s="172" t="s">
        <v>19735</v>
      </c>
      <c r="B787" s="173" t="s">
        <v>19736</v>
      </c>
      <c r="C787" s="215" t="s">
        <v>19737</v>
      </c>
      <c r="D787" s="215"/>
      <c r="E787" s="173" t="s">
        <v>1238</v>
      </c>
      <c r="F787" s="143">
        <v>550.80999999999995</v>
      </c>
      <c r="G787" s="176">
        <v>567.01</v>
      </c>
      <c r="H787" s="209">
        <f>IF(P.O.!$F$4 = "DESONERADO", SEINFRA!F787, SEINFRA!G787)</f>
        <v>567.01</v>
      </c>
    </row>
    <row r="788" spans="1:8" ht="11.25" customHeight="1">
      <c r="A788" s="141" t="s">
        <v>12199</v>
      </c>
      <c r="B788" s="214" t="s">
        <v>19738</v>
      </c>
      <c r="C788" s="214"/>
      <c r="D788" s="214"/>
      <c r="E788" s="787"/>
      <c r="F788" s="143">
        <v>28617.16</v>
      </c>
      <c r="G788" s="175">
        <v>30026.33</v>
      </c>
      <c r="H788" s="209">
        <f>IF(P.O.!$F$4 = "DESONERADO", SEINFRA!F788, SEINFRA!G788)</f>
        <v>30026.33</v>
      </c>
    </row>
    <row r="789" spans="1:8" ht="11.25" customHeight="1">
      <c r="A789" s="172" t="s">
        <v>19739</v>
      </c>
      <c r="B789" s="173" t="s">
        <v>19740</v>
      </c>
      <c r="C789" s="215" t="s">
        <v>19741</v>
      </c>
      <c r="D789" s="215"/>
      <c r="E789" s="173" t="s">
        <v>1238</v>
      </c>
      <c r="F789" s="143">
        <v>2009.74</v>
      </c>
      <c r="G789" s="176">
        <v>2089.27</v>
      </c>
      <c r="H789" s="209">
        <f>IF(P.O.!$F$4 = "DESONERADO", SEINFRA!F789, SEINFRA!G789)</f>
        <v>2089.27</v>
      </c>
    </row>
    <row r="790" spans="1:8" ht="11.25" customHeight="1">
      <c r="A790" s="172" t="s">
        <v>19742</v>
      </c>
      <c r="B790" s="173" t="s">
        <v>19743</v>
      </c>
      <c r="C790" s="215" t="s">
        <v>19744</v>
      </c>
      <c r="D790" s="215"/>
      <c r="E790" s="173" t="s">
        <v>1238</v>
      </c>
      <c r="F790" s="143">
        <v>2094.98</v>
      </c>
      <c r="G790" s="176">
        <v>2183.5100000000002</v>
      </c>
      <c r="H790" s="209">
        <f>IF(P.O.!$F$4 = "DESONERADO", SEINFRA!F790, SEINFRA!G790)</f>
        <v>2183.5100000000002</v>
      </c>
    </row>
    <row r="791" spans="1:8" ht="11.25" customHeight="1">
      <c r="A791" s="172" t="s">
        <v>19745</v>
      </c>
      <c r="B791" s="173" t="s">
        <v>19746</v>
      </c>
      <c r="C791" s="215" t="s">
        <v>19747</v>
      </c>
      <c r="D791" s="215"/>
      <c r="E791" s="173" t="s">
        <v>111</v>
      </c>
      <c r="F791" s="143">
        <v>2890.2</v>
      </c>
      <c r="G791" s="176">
        <v>3013.63</v>
      </c>
      <c r="H791" s="209">
        <f>IF(P.O.!$F$4 = "DESONERADO", SEINFRA!F791, SEINFRA!G791)</f>
        <v>3013.63</v>
      </c>
    </row>
    <row r="792" spans="1:8" ht="11.25" customHeight="1">
      <c r="A792" s="172" t="s">
        <v>19748</v>
      </c>
      <c r="B792" s="173" t="s">
        <v>19749</v>
      </c>
      <c r="C792" s="215" t="s">
        <v>19750</v>
      </c>
      <c r="D792" s="215"/>
      <c r="E792" s="173" t="s">
        <v>111</v>
      </c>
      <c r="F792" s="143">
        <v>2970.6</v>
      </c>
      <c r="G792" s="176">
        <v>3102.67</v>
      </c>
      <c r="H792" s="209">
        <f>IF(P.O.!$F$4 = "DESONERADO", SEINFRA!F792, SEINFRA!G792)</f>
        <v>3102.67</v>
      </c>
    </row>
    <row r="793" spans="1:8" ht="11.25" customHeight="1">
      <c r="A793" s="172" t="s">
        <v>19751</v>
      </c>
      <c r="B793" s="173" t="s">
        <v>19752</v>
      </c>
      <c r="C793" s="215" t="s">
        <v>19753</v>
      </c>
      <c r="D793" s="215"/>
      <c r="E793" s="173" t="s">
        <v>111</v>
      </c>
      <c r="F793" s="143">
        <v>3502.12</v>
      </c>
      <c r="G793" s="176">
        <v>3656.72</v>
      </c>
      <c r="H793" s="209">
        <f>IF(P.O.!$F$4 = "DESONERADO", SEINFRA!F793, SEINFRA!G793)</f>
        <v>3656.72</v>
      </c>
    </row>
    <row r="794" spans="1:8" ht="11.25" customHeight="1">
      <c r="A794" s="172" t="s">
        <v>19754</v>
      </c>
      <c r="B794" s="173" t="s">
        <v>19755</v>
      </c>
      <c r="C794" s="215" t="s">
        <v>19756</v>
      </c>
      <c r="D794" s="215"/>
      <c r="E794" s="173" t="s">
        <v>111</v>
      </c>
      <c r="F794" s="143">
        <v>3617.49</v>
      </c>
      <c r="G794" s="176">
        <v>3784.51</v>
      </c>
      <c r="H794" s="209">
        <f>IF(P.O.!$F$4 = "DESONERADO", SEINFRA!F794, SEINFRA!G794)</f>
        <v>3784.51</v>
      </c>
    </row>
    <row r="795" spans="1:8" ht="11.25" customHeight="1">
      <c r="A795" s="172" t="s">
        <v>19757</v>
      </c>
      <c r="B795" s="173" t="s">
        <v>19758</v>
      </c>
      <c r="C795" s="215" t="s">
        <v>19759</v>
      </c>
      <c r="D795" s="215"/>
      <c r="E795" s="173" t="s">
        <v>111</v>
      </c>
      <c r="F795" s="143">
        <v>4087.21</v>
      </c>
      <c r="G795" s="176">
        <v>4270.1400000000003</v>
      </c>
      <c r="H795" s="209">
        <f>IF(P.O.!$F$4 = "DESONERADO", SEINFRA!F795, SEINFRA!G795)</f>
        <v>4270.1400000000003</v>
      </c>
    </row>
    <row r="796" spans="1:8" ht="11.25" customHeight="1">
      <c r="A796" s="172" t="s">
        <v>19760</v>
      </c>
      <c r="B796" s="173" t="s">
        <v>19761</v>
      </c>
      <c r="C796" s="215" t="s">
        <v>19762</v>
      </c>
      <c r="D796" s="215"/>
      <c r="E796" s="173" t="s">
        <v>111</v>
      </c>
      <c r="F796" s="143">
        <v>4321.08</v>
      </c>
      <c r="G796" s="176">
        <v>4529.12</v>
      </c>
      <c r="H796" s="209">
        <f>IF(P.O.!$F$4 = "DESONERADO", SEINFRA!F796, SEINFRA!G796)</f>
        <v>4529.12</v>
      </c>
    </row>
    <row r="797" spans="1:8" ht="11.25" customHeight="1">
      <c r="A797" s="172" t="s">
        <v>19763</v>
      </c>
      <c r="B797" s="173" t="s">
        <v>19764</v>
      </c>
      <c r="C797" s="215" t="s">
        <v>19765</v>
      </c>
      <c r="D797" s="215"/>
      <c r="E797" s="173" t="s">
        <v>111</v>
      </c>
      <c r="F797" s="143">
        <v>1945.57</v>
      </c>
      <c r="G797" s="176">
        <v>2143.06</v>
      </c>
      <c r="H797" s="209">
        <f>IF(P.O.!$F$4 = "DESONERADO", SEINFRA!F797, SEINFRA!G797)</f>
        <v>2143.06</v>
      </c>
    </row>
    <row r="798" spans="1:8" ht="11.25" customHeight="1">
      <c r="A798" s="172" t="s">
        <v>19766</v>
      </c>
      <c r="B798" s="173" t="s">
        <v>19767</v>
      </c>
      <c r="C798" s="215" t="s">
        <v>19768</v>
      </c>
      <c r="D798" s="215"/>
      <c r="E798" s="173" t="s">
        <v>1238</v>
      </c>
      <c r="F798" s="143">
        <v>1178.17</v>
      </c>
      <c r="G798" s="176">
        <v>1253.7</v>
      </c>
      <c r="H798" s="209">
        <f>IF(P.O.!$F$4 = "DESONERADO", SEINFRA!F798, SEINFRA!G798)</f>
        <v>1253.7</v>
      </c>
    </row>
    <row r="799" spans="1:8" ht="11.25" customHeight="1">
      <c r="A799" s="141" t="s">
        <v>12200</v>
      </c>
      <c r="B799" s="214" t="s">
        <v>19769</v>
      </c>
      <c r="C799" s="214"/>
      <c r="D799" s="214"/>
      <c r="E799" s="787"/>
      <c r="F799" s="143">
        <v>4481.5600000000004</v>
      </c>
      <c r="G799" s="175">
        <v>4595.88</v>
      </c>
      <c r="H799" s="209">
        <f>IF(P.O.!$F$4 = "DESONERADO", SEINFRA!F799, SEINFRA!G799)</f>
        <v>4595.88</v>
      </c>
    </row>
    <row r="800" spans="1:8" ht="11.25" customHeight="1">
      <c r="A800" s="172" t="s">
        <v>19770</v>
      </c>
      <c r="B800" s="173" t="s">
        <v>19771</v>
      </c>
      <c r="C800" s="215" t="s">
        <v>19772</v>
      </c>
      <c r="D800" s="215"/>
      <c r="E800" s="173" t="s">
        <v>111</v>
      </c>
      <c r="F800" s="143">
        <v>1.87</v>
      </c>
      <c r="G800" s="176">
        <v>1.94</v>
      </c>
      <c r="H800" s="209">
        <f>IF(P.O.!$F$4 = "DESONERADO", SEINFRA!F800, SEINFRA!G800)</f>
        <v>1.94</v>
      </c>
    </row>
    <row r="801" spans="1:8" ht="11.25" customHeight="1">
      <c r="A801" s="172" t="s">
        <v>19773</v>
      </c>
      <c r="B801" s="173" t="s">
        <v>19774</v>
      </c>
      <c r="C801" s="215" t="s">
        <v>19775</v>
      </c>
      <c r="D801" s="215"/>
      <c r="E801" s="173" t="s">
        <v>111</v>
      </c>
      <c r="F801" s="143">
        <v>2.17</v>
      </c>
      <c r="G801" s="176">
        <v>2.25</v>
      </c>
      <c r="H801" s="209">
        <f>IF(P.O.!$F$4 = "DESONERADO", SEINFRA!F801, SEINFRA!G801)</f>
        <v>2.25</v>
      </c>
    </row>
    <row r="802" spans="1:8" ht="11.25" customHeight="1">
      <c r="A802" s="172" t="s">
        <v>19776</v>
      </c>
      <c r="B802" s="173" t="s">
        <v>19777</v>
      </c>
      <c r="C802" s="215" t="s">
        <v>19778</v>
      </c>
      <c r="D802" s="215"/>
      <c r="E802" s="173" t="s">
        <v>111</v>
      </c>
      <c r="F802" s="143">
        <v>2.52</v>
      </c>
      <c r="G802" s="176">
        <v>2.6</v>
      </c>
      <c r="H802" s="209">
        <f>IF(P.O.!$F$4 = "DESONERADO", SEINFRA!F802, SEINFRA!G802)</f>
        <v>2.6</v>
      </c>
    </row>
    <row r="803" spans="1:8" ht="11.25" customHeight="1">
      <c r="A803" s="172" t="s">
        <v>19779</v>
      </c>
      <c r="B803" s="173" t="s">
        <v>19780</v>
      </c>
      <c r="C803" s="215" t="s">
        <v>19781</v>
      </c>
      <c r="D803" s="215"/>
      <c r="E803" s="173" t="s">
        <v>111</v>
      </c>
      <c r="F803" s="143">
        <v>3.46</v>
      </c>
      <c r="G803" s="176">
        <v>3.57</v>
      </c>
      <c r="H803" s="209">
        <f>IF(P.O.!$F$4 = "DESONERADO", SEINFRA!F803, SEINFRA!G803)</f>
        <v>3.57</v>
      </c>
    </row>
    <row r="804" spans="1:8" ht="11.25" customHeight="1">
      <c r="A804" s="172" t="s">
        <v>19782</v>
      </c>
      <c r="B804" s="173" t="s">
        <v>19783</v>
      </c>
      <c r="C804" s="215" t="s">
        <v>19784</v>
      </c>
      <c r="D804" s="215"/>
      <c r="E804" s="173" t="s">
        <v>159</v>
      </c>
      <c r="F804" s="143">
        <v>41.02</v>
      </c>
      <c r="G804" s="176">
        <v>41.02</v>
      </c>
      <c r="H804" s="209">
        <f>IF(P.O.!$F$4 = "DESONERADO", SEINFRA!F804, SEINFRA!G804)</f>
        <v>41.02</v>
      </c>
    </row>
    <row r="805" spans="1:8" ht="11.25" customHeight="1">
      <c r="A805" s="172" t="s">
        <v>19785</v>
      </c>
      <c r="B805" s="173" t="s">
        <v>19786</v>
      </c>
      <c r="C805" s="215" t="s">
        <v>19787</v>
      </c>
      <c r="D805" s="215"/>
      <c r="E805" s="173" t="s">
        <v>159</v>
      </c>
      <c r="F805" s="143">
        <v>49.21</v>
      </c>
      <c r="G805" s="176">
        <v>49.21</v>
      </c>
      <c r="H805" s="209">
        <f>IF(P.O.!$F$4 = "DESONERADO", SEINFRA!F805, SEINFRA!G805)</f>
        <v>49.21</v>
      </c>
    </row>
    <row r="806" spans="1:8" ht="11.25" customHeight="1">
      <c r="A806" s="172" t="s">
        <v>19788</v>
      </c>
      <c r="B806" s="173" t="s">
        <v>19789</v>
      </c>
      <c r="C806" s="215" t="s">
        <v>19790</v>
      </c>
      <c r="D806" s="215"/>
      <c r="E806" s="173" t="s">
        <v>159</v>
      </c>
      <c r="F806" s="143">
        <v>74.95</v>
      </c>
      <c r="G806" s="176">
        <v>74.95</v>
      </c>
      <c r="H806" s="209">
        <f>IF(P.O.!$F$4 = "DESONERADO", SEINFRA!F806, SEINFRA!G806)</f>
        <v>74.95</v>
      </c>
    </row>
    <row r="807" spans="1:8" ht="11.25" customHeight="1">
      <c r="A807" s="172" t="s">
        <v>19791</v>
      </c>
      <c r="B807" s="173" t="s">
        <v>19792</v>
      </c>
      <c r="C807" s="215" t="s">
        <v>19793</v>
      </c>
      <c r="D807" s="215"/>
      <c r="E807" s="173" t="s">
        <v>159</v>
      </c>
      <c r="F807" s="143">
        <v>89.6</v>
      </c>
      <c r="G807" s="176">
        <v>89.6</v>
      </c>
      <c r="H807" s="209">
        <f>IF(P.O.!$F$4 = "DESONERADO", SEINFRA!F807, SEINFRA!G807)</f>
        <v>89.6</v>
      </c>
    </row>
    <row r="808" spans="1:8" ht="11.25" customHeight="1">
      <c r="A808" s="172" t="s">
        <v>19794</v>
      </c>
      <c r="B808" s="173" t="s">
        <v>19795</v>
      </c>
      <c r="C808" s="215" t="s">
        <v>19796</v>
      </c>
      <c r="D808" s="215"/>
      <c r="E808" s="173" t="s">
        <v>111</v>
      </c>
      <c r="F808" s="143">
        <v>81.25</v>
      </c>
      <c r="G808" s="176">
        <v>83.06</v>
      </c>
      <c r="H808" s="209">
        <f>IF(P.O.!$F$4 = "DESONERADO", SEINFRA!F808, SEINFRA!G808)</f>
        <v>83.06</v>
      </c>
    </row>
    <row r="809" spans="1:8" ht="11.25" customHeight="1">
      <c r="A809" s="172" t="s">
        <v>19797</v>
      </c>
      <c r="B809" s="173" t="s">
        <v>19798</v>
      </c>
      <c r="C809" s="215" t="s">
        <v>19799</v>
      </c>
      <c r="D809" s="215"/>
      <c r="E809" s="173" t="s">
        <v>111</v>
      </c>
      <c r="F809" s="143">
        <v>107.83</v>
      </c>
      <c r="G809" s="176">
        <v>109.64</v>
      </c>
      <c r="H809" s="209">
        <f>IF(P.O.!$F$4 = "DESONERADO", SEINFRA!F809, SEINFRA!G809)</f>
        <v>109.64</v>
      </c>
    </row>
    <row r="810" spans="1:8" ht="11.25" customHeight="1">
      <c r="A810" s="172" t="s">
        <v>19800</v>
      </c>
      <c r="B810" s="173" t="s">
        <v>19801</v>
      </c>
      <c r="C810" s="215" t="s">
        <v>19802</v>
      </c>
      <c r="D810" s="215"/>
      <c r="E810" s="173" t="s">
        <v>111</v>
      </c>
      <c r="F810" s="143">
        <v>102.14</v>
      </c>
      <c r="G810" s="176">
        <v>105.14</v>
      </c>
      <c r="H810" s="209">
        <f>IF(P.O.!$F$4 = "DESONERADO", SEINFRA!F810, SEINFRA!G810)</f>
        <v>105.14</v>
      </c>
    </row>
    <row r="811" spans="1:8" ht="11.25" customHeight="1">
      <c r="A811" s="172" t="s">
        <v>19803</v>
      </c>
      <c r="B811" s="173" t="s">
        <v>19804</v>
      </c>
      <c r="C811" s="215" t="s">
        <v>19805</v>
      </c>
      <c r="D811" s="215"/>
      <c r="E811" s="173" t="s">
        <v>111</v>
      </c>
      <c r="F811" s="143">
        <v>128.72999999999999</v>
      </c>
      <c r="G811" s="176">
        <v>131.72999999999999</v>
      </c>
      <c r="H811" s="209">
        <f>IF(P.O.!$F$4 = "DESONERADO", SEINFRA!F811, SEINFRA!G811)</f>
        <v>131.72999999999999</v>
      </c>
    </row>
    <row r="812" spans="1:8" ht="11.25" customHeight="1">
      <c r="A812" s="216" t="s">
        <v>19806</v>
      </c>
      <c r="B812" s="215" t="s">
        <v>19807</v>
      </c>
      <c r="C812" s="215" t="s">
        <v>19808</v>
      </c>
      <c r="D812" s="215"/>
      <c r="E812" s="173" t="s">
        <v>111</v>
      </c>
      <c r="F812" s="143">
        <v>41.41</v>
      </c>
      <c r="G812" s="217">
        <v>42.71</v>
      </c>
      <c r="H812" s="209">
        <f>IF(P.O.!$F$4 = "DESONERADO", SEINFRA!F812, SEINFRA!G812)</f>
        <v>42.71</v>
      </c>
    </row>
    <row r="813" spans="1:8" ht="11.25" customHeight="1">
      <c r="A813" s="216"/>
      <c r="B813" s="215"/>
      <c r="C813" s="215"/>
      <c r="D813" s="215"/>
      <c r="E813" s="173"/>
      <c r="F813" s="143"/>
      <c r="G813" s="217"/>
      <c r="H813" s="209">
        <f>IF(P.O.!$F$4 = "DESONERADO", SEINFRA!F813, SEINFRA!G813)</f>
        <v>0</v>
      </c>
    </row>
    <row r="814" spans="1:8" ht="11.25" customHeight="1">
      <c r="A814" s="216" t="s">
        <v>19809</v>
      </c>
      <c r="B814" s="215" t="s">
        <v>19810</v>
      </c>
      <c r="C814" s="215" t="s">
        <v>19811</v>
      </c>
      <c r="D814" s="215"/>
      <c r="E814" s="173" t="s">
        <v>111</v>
      </c>
      <c r="F814" s="143">
        <v>46.06</v>
      </c>
      <c r="G814" s="217">
        <v>47.5</v>
      </c>
      <c r="H814" s="209">
        <f>IF(P.O.!$F$4 = "DESONERADO", SEINFRA!F814, SEINFRA!G814)</f>
        <v>47.5</v>
      </c>
    </row>
    <row r="815" spans="1:8" ht="11.25" customHeight="1">
      <c r="A815" s="216"/>
      <c r="B815" s="215"/>
      <c r="C815" s="215"/>
      <c r="D815" s="215"/>
      <c r="E815" s="173"/>
      <c r="F815" s="143"/>
      <c r="G815" s="217"/>
      <c r="H815" s="209">
        <f>IF(P.O.!$F$4 = "DESONERADO", SEINFRA!F815, SEINFRA!G815)</f>
        <v>0</v>
      </c>
    </row>
    <row r="816" spans="1:8" ht="11.25" customHeight="1">
      <c r="A816" s="216" t="s">
        <v>19812</v>
      </c>
      <c r="B816" s="215" t="s">
        <v>19813</v>
      </c>
      <c r="C816" s="215" t="s">
        <v>19814</v>
      </c>
      <c r="D816" s="215"/>
      <c r="E816" s="173" t="s">
        <v>111</v>
      </c>
      <c r="F816" s="143">
        <v>50.67</v>
      </c>
      <c r="G816" s="217">
        <v>52.25</v>
      </c>
      <c r="H816" s="209">
        <f>IF(P.O.!$F$4 = "DESONERADO", SEINFRA!F816, SEINFRA!G816)</f>
        <v>52.25</v>
      </c>
    </row>
    <row r="817" spans="1:8" ht="11.25" customHeight="1">
      <c r="A817" s="216"/>
      <c r="B817" s="215"/>
      <c r="C817" s="215"/>
      <c r="D817" s="215"/>
      <c r="E817" s="173"/>
      <c r="F817" s="143"/>
      <c r="G817" s="217"/>
      <c r="H817" s="209">
        <f>IF(P.O.!$F$4 = "DESONERADO", SEINFRA!F817, SEINFRA!G817)</f>
        <v>0</v>
      </c>
    </row>
    <row r="818" spans="1:8" ht="11.25" customHeight="1">
      <c r="A818" s="216" t="s">
        <v>19815</v>
      </c>
      <c r="B818" s="215" t="s">
        <v>19816</v>
      </c>
      <c r="C818" s="215" t="s">
        <v>19817</v>
      </c>
      <c r="D818" s="215"/>
      <c r="E818" s="173" t="s">
        <v>19818</v>
      </c>
      <c r="F818" s="143">
        <v>58.88</v>
      </c>
      <c r="G818" s="217">
        <v>60.73</v>
      </c>
      <c r="H818" s="209">
        <f>IF(P.O.!$F$4 = "DESONERADO", SEINFRA!F818, SEINFRA!G818)</f>
        <v>60.73</v>
      </c>
    </row>
    <row r="819" spans="1:8" ht="11.25" customHeight="1">
      <c r="A819" s="216"/>
      <c r="B819" s="215"/>
      <c r="C819" s="215"/>
      <c r="D819" s="215"/>
      <c r="E819" s="173"/>
      <c r="F819" s="143"/>
      <c r="G819" s="217"/>
      <c r="H819" s="209">
        <f>IF(P.O.!$F$4 = "DESONERADO", SEINFRA!F819, SEINFRA!G819)</f>
        <v>0</v>
      </c>
    </row>
    <row r="820" spans="1:8" ht="11.25" customHeight="1">
      <c r="A820" s="172" t="s">
        <v>19819</v>
      </c>
      <c r="B820" s="173" t="s">
        <v>19820</v>
      </c>
      <c r="C820" s="215" t="s">
        <v>19821</v>
      </c>
      <c r="D820" s="215"/>
      <c r="E820" s="173" t="s">
        <v>111</v>
      </c>
      <c r="F820" s="143">
        <v>186.32</v>
      </c>
      <c r="G820" s="176">
        <v>192.4</v>
      </c>
      <c r="H820" s="209">
        <f>IF(P.O.!$F$4 = "DESONERADO", SEINFRA!F820, SEINFRA!G820)</f>
        <v>192.4</v>
      </c>
    </row>
    <row r="821" spans="1:8" ht="11.25" customHeight="1">
      <c r="A821" s="172" t="s">
        <v>19822</v>
      </c>
      <c r="B821" s="173" t="s">
        <v>19823</v>
      </c>
      <c r="C821" s="215" t="s">
        <v>19824</v>
      </c>
      <c r="D821" s="215"/>
      <c r="E821" s="173" t="s">
        <v>111</v>
      </c>
      <c r="F821" s="143">
        <v>226.48</v>
      </c>
      <c r="G821" s="176">
        <v>233.75</v>
      </c>
      <c r="H821" s="209">
        <f>IF(P.O.!$F$4 = "DESONERADO", SEINFRA!F821, SEINFRA!G821)</f>
        <v>233.75</v>
      </c>
    </row>
    <row r="822" spans="1:8" ht="11.25" customHeight="1">
      <c r="A822" s="172" t="s">
        <v>19825</v>
      </c>
      <c r="B822" s="173" t="s">
        <v>19826</v>
      </c>
      <c r="C822" s="215" t="s">
        <v>19827</v>
      </c>
      <c r="D822" s="215"/>
      <c r="E822" s="173" t="s">
        <v>111</v>
      </c>
      <c r="F822" s="143">
        <v>280.14</v>
      </c>
      <c r="G822" s="176">
        <v>288.92</v>
      </c>
      <c r="H822" s="209">
        <f>IF(P.O.!$F$4 = "DESONERADO", SEINFRA!F822, SEINFRA!G822)</f>
        <v>288.92</v>
      </c>
    </row>
    <row r="823" spans="1:8" ht="11.25" customHeight="1">
      <c r="A823" s="172" t="s">
        <v>19828</v>
      </c>
      <c r="B823" s="173" t="s">
        <v>19829</v>
      </c>
      <c r="C823" s="215" t="s">
        <v>19830</v>
      </c>
      <c r="D823" s="215"/>
      <c r="E823" s="173" t="s">
        <v>111</v>
      </c>
      <c r="F823" s="143">
        <v>313.45</v>
      </c>
      <c r="G823" s="176">
        <v>322.8</v>
      </c>
      <c r="H823" s="209">
        <f>IF(P.O.!$F$4 = "DESONERADO", SEINFRA!F823, SEINFRA!G823)</f>
        <v>322.8</v>
      </c>
    </row>
    <row r="824" spans="1:8" ht="11.25" customHeight="1">
      <c r="A824" s="172" t="s">
        <v>19831</v>
      </c>
      <c r="B824" s="173" t="s">
        <v>19832</v>
      </c>
      <c r="C824" s="215" t="s">
        <v>19833</v>
      </c>
      <c r="D824" s="215"/>
      <c r="E824" s="173" t="s">
        <v>111</v>
      </c>
      <c r="F824" s="143">
        <v>347.86</v>
      </c>
      <c r="G824" s="176">
        <v>358</v>
      </c>
      <c r="H824" s="209">
        <f>IF(P.O.!$F$4 = "DESONERADO", SEINFRA!F824, SEINFRA!G824)</f>
        <v>358</v>
      </c>
    </row>
    <row r="825" spans="1:8" ht="11.25" customHeight="1">
      <c r="A825" s="172" t="s">
        <v>19834</v>
      </c>
      <c r="B825" s="173" t="s">
        <v>19835</v>
      </c>
      <c r="C825" s="215" t="s">
        <v>19836</v>
      </c>
      <c r="D825" s="215"/>
      <c r="E825" s="173" t="s">
        <v>111</v>
      </c>
      <c r="F825" s="143">
        <v>464.67</v>
      </c>
      <c r="G825" s="176">
        <v>478.4</v>
      </c>
      <c r="H825" s="209">
        <f>IF(P.O.!$F$4 = "DESONERADO", SEINFRA!F825, SEINFRA!G825)</f>
        <v>478.4</v>
      </c>
    </row>
    <row r="826" spans="1:8" ht="11.25" customHeight="1">
      <c r="A826" s="172" t="s">
        <v>19837</v>
      </c>
      <c r="B826" s="173" t="s">
        <v>19838</v>
      </c>
      <c r="C826" s="215" t="s">
        <v>19839</v>
      </c>
      <c r="D826" s="215"/>
      <c r="E826" s="173" t="s">
        <v>111</v>
      </c>
      <c r="F826" s="143">
        <v>532.84</v>
      </c>
      <c r="G826" s="176">
        <v>548.20000000000005</v>
      </c>
      <c r="H826" s="209">
        <f>IF(P.O.!$F$4 = "DESONERADO", SEINFRA!F826, SEINFRA!G826)</f>
        <v>548.20000000000005</v>
      </c>
    </row>
    <row r="827" spans="1:8" ht="11.25" customHeight="1">
      <c r="A827" s="172" t="s">
        <v>19840</v>
      </c>
      <c r="B827" s="173" t="s">
        <v>19841</v>
      </c>
      <c r="C827" s="215" t="s">
        <v>19842</v>
      </c>
      <c r="D827" s="215"/>
      <c r="E827" s="173" t="s">
        <v>111</v>
      </c>
      <c r="F827" s="143">
        <v>568.1</v>
      </c>
      <c r="G827" s="176">
        <v>584.88</v>
      </c>
      <c r="H827" s="209">
        <f>IF(P.O.!$F$4 = "DESONERADO", SEINFRA!F827, SEINFRA!G827)</f>
        <v>584.88</v>
      </c>
    </row>
    <row r="828" spans="1:8" ht="11.25" customHeight="1">
      <c r="A828" s="172" t="s">
        <v>19843</v>
      </c>
      <c r="B828" s="173" t="s">
        <v>19844</v>
      </c>
      <c r="C828" s="215" t="s">
        <v>19845</v>
      </c>
      <c r="D828" s="215"/>
      <c r="E828" s="173" t="s">
        <v>1195</v>
      </c>
      <c r="F828" s="143">
        <v>16.739999999999998</v>
      </c>
      <c r="G828" s="176">
        <v>16.739999999999998</v>
      </c>
      <c r="H828" s="209">
        <f>IF(P.O.!$F$4 = "DESONERADO", SEINFRA!F828, SEINFRA!G828)</f>
        <v>16.739999999999998</v>
      </c>
    </row>
    <row r="829" spans="1:8" ht="11.25" customHeight="1">
      <c r="A829" s="172" t="s">
        <v>19846</v>
      </c>
      <c r="B829" s="173" t="s">
        <v>19847</v>
      </c>
      <c r="C829" s="215" t="s">
        <v>19848</v>
      </c>
      <c r="D829" s="215"/>
      <c r="E829" s="173" t="s">
        <v>159</v>
      </c>
      <c r="F829" s="143">
        <v>242.89</v>
      </c>
      <c r="G829" s="176">
        <v>242.89</v>
      </c>
      <c r="H829" s="209">
        <f>IF(P.O.!$F$4 = "DESONERADO", SEINFRA!F829, SEINFRA!G829)</f>
        <v>242.89</v>
      </c>
    </row>
    <row r="830" spans="1:8" ht="11.25" customHeight="1">
      <c r="A830" s="172" t="s">
        <v>19849</v>
      </c>
      <c r="B830" s="173" t="s">
        <v>19850</v>
      </c>
      <c r="C830" s="215" t="s">
        <v>19851</v>
      </c>
      <c r="D830" s="215"/>
      <c r="E830" s="173" t="s">
        <v>111</v>
      </c>
      <c r="F830" s="143">
        <v>34.090000000000003</v>
      </c>
      <c r="G830" s="176">
        <v>34.090000000000003</v>
      </c>
      <c r="H830" s="209">
        <f>IF(P.O.!$F$4 = "DESONERADO", SEINFRA!F830, SEINFRA!G830)</f>
        <v>34.090000000000003</v>
      </c>
    </row>
    <row r="831" spans="1:8" ht="11.25" customHeight="1">
      <c r="A831" s="172" t="s">
        <v>19852</v>
      </c>
      <c r="B831" s="173" t="s">
        <v>19853</v>
      </c>
      <c r="C831" s="215" t="s">
        <v>19854</v>
      </c>
      <c r="D831" s="215"/>
      <c r="E831" s="173" t="s">
        <v>111</v>
      </c>
      <c r="F831" s="143">
        <v>37.729999999999997</v>
      </c>
      <c r="G831" s="176">
        <v>38.9</v>
      </c>
      <c r="H831" s="209">
        <f>IF(P.O.!$F$4 = "DESONERADO", SEINFRA!F831, SEINFRA!G831)</f>
        <v>38.9</v>
      </c>
    </row>
    <row r="832" spans="1:8" ht="11.25" customHeight="1">
      <c r="A832" s="172" t="s">
        <v>19855</v>
      </c>
      <c r="B832" s="173" t="s">
        <v>19856</v>
      </c>
      <c r="C832" s="215" t="s">
        <v>19857</v>
      </c>
      <c r="D832" s="215"/>
      <c r="E832" s="173" t="s">
        <v>111</v>
      </c>
      <c r="F832" s="143">
        <v>67.040000000000006</v>
      </c>
      <c r="G832" s="176">
        <v>69.010000000000005</v>
      </c>
      <c r="H832" s="209">
        <f>IF(P.O.!$F$4 = "DESONERADO", SEINFRA!F832, SEINFRA!G832)</f>
        <v>69.010000000000005</v>
      </c>
    </row>
    <row r="833" spans="1:8" ht="11.25" customHeight="1">
      <c r="A833" s="172" t="s">
        <v>19858</v>
      </c>
      <c r="B833" s="173" t="s">
        <v>19859</v>
      </c>
      <c r="C833" s="215" t="s">
        <v>19860</v>
      </c>
      <c r="D833" s="215"/>
      <c r="E833" s="173" t="s">
        <v>111</v>
      </c>
      <c r="F833" s="143">
        <v>100.56</v>
      </c>
      <c r="G833" s="176">
        <v>103.39</v>
      </c>
      <c r="H833" s="209">
        <f>IF(P.O.!$F$4 = "DESONERADO", SEINFRA!F833, SEINFRA!G833)</f>
        <v>103.39</v>
      </c>
    </row>
    <row r="834" spans="1:8" ht="11.25" customHeight="1">
      <c r="A834" s="172" t="s">
        <v>19861</v>
      </c>
      <c r="B834" s="173" t="s">
        <v>19862</v>
      </c>
      <c r="C834" s="215" t="s">
        <v>19863</v>
      </c>
      <c r="D834" s="215"/>
      <c r="E834" s="173" t="s">
        <v>111</v>
      </c>
      <c r="F834" s="143">
        <v>180.88</v>
      </c>
      <c r="G834" s="176">
        <v>185.61</v>
      </c>
      <c r="H834" s="209">
        <f>IF(P.O.!$F$4 = "DESONERADO", SEINFRA!F834, SEINFRA!G834)</f>
        <v>185.61</v>
      </c>
    </row>
    <row r="835" spans="1:8" ht="11.25" customHeight="1">
      <c r="A835" s="141" t="s">
        <v>12201</v>
      </c>
      <c r="B835" s="214" t="s">
        <v>19864</v>
      </c>
      <c r="C835" s="214"/>
      <c r="D835" s="214"/>
      <c r="E835" s="787"/>
      <c r="F835" s="143">
        <v>3957.2</v>
      </c>
      <c r="G835" s="175">
        <v>4165.62</v>
      </c>
      <c r="H835" s="209">
        <f>IF(P.O.!$F$4 = "DESONERADO", SEINFRA!F835, SEINFRA!G835)</f>
        <v>4165.62</v>
      </c>
    </row>
    <row r="836" spans="1:8" ht="11.25" customHeight="1">
      <c r="A836" s="172" t="s">
        <v>19865</v>
      </c>
      <c r="B836" s="173" t="s">
        <v>19866</v>
      </c>
      <c r="C836" s="215" t="s">
        <v>19867</v>
      </c>
      <c r="D836" s="215"/>
      <c r="E836" s="173" t="s">
        <v>1238</v>
      </c>
      <c r="F836" s="143">
        <v>543.91</v>
      </c>
      <c r="G836" s="176">
        <v>576.30999999999995</v>
      </c>
      <c r="H836" s="209">
        <f>IF(P.O.!$F$4 = "DESONERADO", SEINFRA!F836, SEINFRA!G836)</f>
        <v>576.30999999999995</v>
      </c>
    </row>
    <row r="837" spans="1:8" ht="11.25" customHeight="1">
      <c r="A837" s="216" t="s">
        <v>19868</v>
      </c>
      <c r="B837" s="215" t="s">
        <v>19869</v>
      </c>
      <c r="C837" s="215" t="s">
        <v>19870</v>
      </c>
      <c r="D837" s="215"/>
      <c r="E837" s="173" t="s">
        <v>1238</v>
      </c>
      <c r="F837" s="143">
        <v>833.89</v>
      </c>
      <c r="G837" s="217">
        <v>870.13</v>
      </c>
      <c r="H837" s="209">
        <f>IF(P.O.!$F$4 = "DESONERADO", SEINFRA!F837, SEINFRA!G837)</f>
        <v>870.13</v>
      </c>
    </row>
    <row r="838" spans="1:8" ht="11.25" customHeight="1">
      <c r="A838" s="216"/>
      <c r="B838" s="215"/>
      <c r="C838" s="215"/>
      <c r="D838" s="215"/>
      <c r="E838" s="173"/>
      <c r="F838" s="143"/>
      <c r="G838" s="217"/>
      <c r="H838" s="209">
        <f>IF(P.O.!$F$4 = "DESONERADO", SEINFRA!F838, SEINFRA!G838)</f>
        <v>0</v>
      </c>
    </row>
    <row r="839" spans="1:8" ht="11.25" customHeight="1">
      <c r="A839" s="216" t="s">
        <v>19871</v>
      </c>
      <c r="B839" s="215" t="s">
        <v>19872</v>
      </c>
      <c r="C839" s="215" t="s">
        <v>19873</v>
      </c>
      <c r="D839" s="215"/>
      <c r="E839" s="173" t="s">
        <v>1238</v>
      </c>
      <c r="F839" s="143">
        <v>576.54</v>
      </c>
      <c r="G839" s="217">
        <v>616.04999999999995</v>
      </c>
      <c r="H839" s="209">
        <f>IF(P.O.!$F$4 = "DESONERADO", SEINFRA!F839, SEINFRA!G839)</f>
        <v>616.04999999999995</v>
      </c>
    </row>
    <row r="840" spans="1:8" ht="11.25" customHeight="1">
      <c r="A840" s="216"/>
      <c r="B840" s="215"/>
      <c r="C840" s="215"/>
      <c r="D840" s="215"/>
      <c r="E840" s="173"/>
      <c r="F840" s="143"/>
      <c r="G840" s="217"/>
      <c r="H840" s="209">
        <f>IF(P.O.!$F$4 = "DESONERADO", SEINFRA!F840, SEINFRA!G840)</f>
        <v>0</v>
      </c>
    </row>
    <row r="841" spans="1:8" ht="11.25" customHeight="1">
      <c r="A841" s="216" t="s">
        <v>19874</v>
      </c>
      <c r="B841" s="215" t="s">
        <v>19875</v>
      </c>
      <c r="C841" s="215" t="s">
        <v>19876</v>
      </c>
      <c r="D841" s="215"/>
      <c r="E841" s="173" t="s">
        <v>1238</v>
      </c>
      <c r="F841" s="143">
        <v>663.36</v>
      </c>
      <c r="G841" s="217">
        <v>708.27</v>
      </c>
      <c r="H841" s="209">
        <f>IF(P.O.!$F$4 = "DESONERADO", SEINFRA!F841, SEINFRA!G841)</f>
        <v>708.27</v>
      </c>
    </row>
    <row r="842" spans="1:8" ht="11.25" customHeight="1">
      <c r="A842" s="216"/>
      <c r="B842" s="215"/>
      <c r="C842" s="215"/>
      <c r="D842" s="215"/>
      <c r="E842" s="173"/>
      <c r="F842" s="143"/>
      <c r="G842" s="217"/>
      <c r="H842" s="209">
        <f>IF(P.O.!$F$4 = "DESONERADO", SEINFRA!F842, SEINFRA!G842)</f>
        <v>0</v>
      </c>
    </row>
    <row r="843" spans="1:8" ht="11.25" customHeight="1">
      <c r="A843" s="172" t="s">
        <v>19877</v>
      </c>
      <c r="B843" s="173" t="s">
        <v>19878</v>
      </c>
      <c r="C843" s="215" t="s">
        <v>19879</v>
      </c>
      <c r="D843" s="215"/>
      <c r="E843" s="173" t="s">
        <v>1238</v>
      </c>
      <c r="F843" s="143">
        <v>808.69</v>
      </c>
      <c r="G843" s="176">
        <v>834.79</v>
      </c>
      <c r="H843" s="209">
        <f>IF(P.O.!$F$4 = "DESONERADO", SEINFRA!F843, SEINFRA!G843)</f>
        <v>834.79</v>
      </c>
    </row>
    <row r="844" spans="1:8" ht="11.25" customHeight="1">
      <c r="A844" s="216" t="s">
        <v>19880</v>
      </c>
      <c r="B844" s="215" t="s">
        <v>19881</v>
      </c>
      <c r="C844" s="215" t="s">
        <v>19882</v>
      </c>
      <c r="D844" s="215"/>
      <c r="E844" s="173" t="s">
        <v>111</v>
      </c>
      <c r="F844" s="143">
        <v>124.1</v>
      </c>
      <c r="G844" s="217">
        <v>130.41</v>
      </c>
      <c r="H844" s="209">
        <f>IF(P.O.!$F$4 = "DESONERADO", SEINFRA!F844, SEINFRA!G844)</f>
        <v>130.41</v>
      </c>
    </row>
    <row r="845" spans="1:8" ht="11.25" customHeight="1">
      <c r="A845" s="216"/>
      <c r="B845" s="215"/>
      <c r="C845" s="215"/>
      <c r="D845" s="215"/>
      <c r="E845" s="173"/>
      <c r="F845" s="143"/>
      <c r="G845" s="217"/>
      <c r="H845" s="209">
        <f>IF(P.O.!$F$4 = "DESONERADO", SEINFRA!F845, SEINFRA!G845)</f>
        <v>0</v>
      </c>
    </row>
    <row r="846" spans="1:8" ht="11.25" customHeight="1">
      <c r="A846" s="216" t="s">
        <v>19883</v>
      </c>
      <c r="B846" s="215" t="s">
        <v>19884</v>
      </c>
      <c r="C846" s="215" t="s">
        <v>19885</v>
      </c>
      <c r="D846" s="215"/>
      <c r="E846" s="173" t="s">
        <v>1238</v>
      </c>
      <c r="F846" s="143">
        <v>406.71</v>
      </c>
      <c r="G846" s="217">
        <v>429.66</v>
      </c>
      <c r="H846" s="209">
        <f>IF(P.O.!$F$4 = "DESONERADO", SEINFRA!F846, SEINFRA!G846)</f>
        <v>429.66</v>
      </c>
    </row>
    <row r="847" spans="1:8" ht="11.25" customHeight="1">
      <c r="A847" s="216"/>
      <c r="B847" s="215"/>
      <c r="C847" s="215"/>
      <c r="D847" s="215"/>
      <c r="E847" s="173"/>
      <c r="F847" s="143"/>
      <c r="G847" s="217"/>
      <c r="H847" s="209">
        <f>IF(P.O.!$F$4 = "DESONERADO", SEINFRA!F847, SEINFRA!G847)</f>
        <v>0</v>
      </c>
    </row>
    <row r="848" spans="1:8" ht="11.25" customHeight="1">
      <c r="A848" s="141" t="s">
        <v>12202</v>
      </c>
      <c r="B848" s="214" t="s">
        <v>19886</v>
      </c>
      <c r="C848" s="214"/>
      <c r="D848" s="214"/>
      <c r="E848" s="787"/>
      <c r="F848" s="143">
        <v>6625.95</v>
      </c>
      <c r="G848" s="175">
        <v>7006.84</v>
      </c>
      <c r="H848" s="209">
        <f>IF(P.O.!$F$4 = "DESONERADO", SEINFRA!F848, SEINFRA!G848)</f>
        <v>7006.84</v>
      </c>
    </row>
    <row r="849" spans="1:8" ht="11.25" customHeight="1">
      <c r="A849" s="216" t="s">
        <v>19887</v>
      </c>
      <c r="B849" s="215" t="s">
        <v>19888</v>
      </c>
      <c r="C849" s="215" t="s">
        <v>19889</v>
      </c>
      <c r="D849" s="215"/>
      <c r="E849" s="173" t="s">
        <v>343</v>
      </c>
      <c r="F849" s="143">
        <v>1065.3800000000001</v>
      </c>
      <c r="G849" s="217">
        <v>1148.18</v>
      </c>
      <c r="H849" s="209">
        <f>IF(P.O.!$F$4 = "DESONERADO", SEINFRA!F849, SEINFRA!G849)</f>
        <v>1148.18</v>
      </c>
    </row>
    <row r="850" spans="1:8" ht="11.25" customHeight="1">
      <c r="A850" s="216"/>
      <c r="B850" s="215"/>
      <c r="C850" s="215"/>
      <c r="D850" s="215"/>
      <c r="E850" s="173"/>
      <c r="F850" s="143"/>
      <c r="G850" s="217"/>
      <c r="H850" s="209">
        <f>IF(P.O.!$F$4 = "DESONERADO", SEINFRA!F850, SEINFRA!G850)</f>
        <v>0</v>
      </c>
    </row>
    <row r="851" spans="1:8" ht="11.25" customHeight="1">
      <c r="A851" s="216" t="s">
        <v>19890</v>
      </c>
      <c r="B851" s="215" t="s">
        <v>19891</v>
      </c>
      <c r="C851" s="215" t="s">
        <v>19892</v>
      </c>
      <c r="D851" s="215"/>
      <c r="E851" s="173" t="s">
        <v>343</v>
      </c>
      <c r="F851" s="143">
        <v>986.74</v>
      </c>
      <c r="G851" s="217">
        <v>1053.94</v>
      </c>
      <c r="H851" s="209">
        <f>IF(P.O.!$F$4 = "DESONERADO", SEINFRA!F851, SEINFRA!G851)</f>
        <v>1053.94</v>
      </c>
    </row>
    <row r="852" spans="1:8" ht="11.25" customHeight="1">
      <c r="A852" s="216"/>
      <c r="B852" s="215"/>
      <c r="C852" s="215"/>
      <c r="D852" s="215"/>
      <c r="E852" s="173"/>
      <c r="F852" s="143"/>
      <c r="G852" s="217"/>
      <c r="H852" s="209">
        <f>IF(P.O.!$F$4 = "DESONERADO", SEINFRA!F852, SEINFRA!G852)</f>
        <v>0</v>
      </c>
    </row>
    <row r="853" spans="1:8" ht="11.25" customHeight="1">
      <c r="A853" s="172" t="s">
        <v>19893</v>
      </c>
      <c r="B853" s="173" t="s">
        <v>19894</v>
      </c>
      <c r="C853" s="215" t="s">
        <v>19895</v>
      </c>
      <c r="D853" s="215"/>
      <c r="E853" s="173" t="s">
        <v>343</v>
      </c>
      <c r="F853" s="143">
        <v>273.10000000000002</v>
      </c>
      <c r="G853" s="176">
        <v>291.10000000000002</v>
      </c>
      <c r="H853" s="209">
        <f>IF(P.O.!$F$4 = "DESONERADO", SEINFRA!F853, SEINFRA!G853)</f>
        <v>291.10000000000002</v>
      </c>
    </row>
    <row r="854" spans="1:8" ht="11.25" customHeight="1">
      <c r="A854" s="172" t="s">
        <v>19896</v>
      </c>
      <c r="B854" s="173" t="s">
        <v>19897</v>
      </c>
      <c r="C854" s="215" t="s">
        <v>19898</v>
      </c>
      <c r="D854" s="215"/>
      <c r="E854" s="173" t="s">
        <v>343</v>
      </c>
      <c r="F854" s="143">
        <v>278.5</v>
      </c>
      <c r="G854" s="176">
        <v>296.5</v>
      </c>
      <c r="H854" s="209">
        <f>IF(P.O.!$F$4 = "DESONERADO", SEINFRA!F854, SEINFRA!G854)</f>
        <v>296.5</v>
      </c>
    </row>
    <row r="855" spans="1:8" ht="11.25" customHeight="1">
      <c r="A855" s="172" t="s">
        <v>19899</v>
      </c>
      <c r="B855" s="173" t="s">
        <v>19900</v>
      </c>
      <c r="C855" s="215" t="s">
        <v>19901</v>
      </c>
      <c r="D855" s="215"/>
      <c r="E855" s="173" t="s">
        <v>343</v>
      </c>
      <c r="F855" s="143">
        <v>232.61</v>
      </c>
      <c r="G855" s="176">
        <v>248.36</v>
      </c>
      <c r="H855" s="209">
        <f>IF(P.O.!$F$4 = "DESONERADO", SEINFRA!F855, SEINFRA!G855)</f>
        <v>248.36</v>
      </c>
    </row>
    <row r="856" spans="1:8" ht="11.25" customHeight="1">
      <c r="A856" s="172" t="s">
        <v>19902</v>
      </c>
      <c r="B856" s="173" t="s">
        <v>19903</v>
      </c>
      <c r="C856" s="215" t="s">
        <v>19904</v>
      </c>
      <c r="D856" s="215"/>
      <c r="E856" s="173" t="s">
        <v>343</v>
      </c>
      <c r="F856" s="143">
        <v>238.31</v>
      </c>
      <c r="G856" s="176">
        <v>254.06</v>
      </c>
      <c r="H856" s="209">
        <f>IF(P.O.!$F$4 = "DESONERADO", SEINFRA!F856, SEINFRA!G856)</f>
        <v>254.06</v>
      </c>
    </row>
    <row r="857" spans="1:8" ht="11.25" customHeight="1">
      <c r="A857" s="172" t="s">
        <v>19905</v>
      </c>
      <c r="B857" s="173" t="s">
        <v>19906</v>
      </c>
      <c r="C857" s="215" t="s">
        <v>19907</v>
      </c>
      <c r="D857" s="215"/>
      <c r="E857" s="173" t="s">
        <v>343</v>
      </c>
      <c r="F857" s="143">
        <v>238.31</v>
      </c>
      <c r="G857" s="176">
        <v>254.06</v>
      </c>
      <c r="H857" s="209">
        <f>IF(P.O.!$F$4 = "DESONERADO", SEINFRA!F857, SEINFRA!G857)</f>
        <v>254.06</v>
      </c>
    </row>
    <row r="858" spans="1:8" ht="11.25" customHeight="1">
      <c r="A858" s="216" t="s">
        <v>19908</v>
      </c>
      <c r="B858" s="215" t="s">
        <v>19909</v>
      </c>
      <c r="C858" s="215" t="s">
        <v>19910</v>
      </c>
      <c r="D858" s="215"/>
      <c r="E858" s="173" t="s">
        <v>111</v>
      </c>
      <c r="F858" s="143">
        <v>220.48</v>
      </c>
      <c r="G858" s="217">
        <v>220.48</v>
      </c>
      <c r="H858" s="209">
        <f>IF(P.O.!$F$4 = "DESONERADO", SEINFRA!F858, SEINFRA!G858)</f>
        <v>220.48</v>
      </c>
    </row>
    <row r="859" spans="1:8" ht="11.25" customHeight="1">
      <c r="A859" s="216"/>
      <c r="B859" s="215"/>
      <c r="C859" s="215"/>
      <c r="D859" s="215"/>
      <c r="E859" s="173"/>
      <c r="F859" s="143"/>
      <c r="G859" s="217"/>
      <c r="H859" s="209">
        <f>IF(P.O.!$F$4 = "DESONERADO", SEINFRA!F859, SEINFRA!G859)</f>
        <v>0</v>
      </c>
    </row>
    <row r="860" spans="1:8" ht="11.25" customHeight="1">
      <c r="A860" s="172" t="s">
        <v>19911</v>
      </c>
      <c r="B860" s="173" t="s">
        <v>19912</v>
      </c>
      <c r="C860" s="215" t="s">
        <v>19913</v>
      </c>
      <c r="D860" s="215"/>
      <c r="E860" s="173" t="s">
        <v>343</v>
      </c>
      <c r="F860" s="143">
        <v>77.540000000000006</v>
      </c>
      <c r="G860" s="176">
        <v>83.65</v>
      </c>
      <c r="H860" s="209">
        <f>IF(P.O.!$F$4 = "DESONERADO", SEINFRA!F860, SEINFRA!G860)</f>
        <v>83.65</v>
      </c>
    </row>
    <row r="861" spans="1:8" ht="11.25" customHeight="1">
      <c r="A861" s="172" t="s">
        <v>19914</v>
      </c>
      <c r="B861" s="173" t="s">
        <v>19915</v>
      </c>
      <c r="C861" s="215" t="s">
        <v>19916</v>
      </c>
      <c r="D861" s="215"/>
      <c r="E861" s="173" t="s">
        <v>343</v>
      </c>
      <c r="F861" s="143">
        <v>162.96</v>
      </c>
      <c r="G861" s="176">
        <v>170.01</v>
      </c>
      <c r="H861" s="209">
        <f>IF(P.O.!$F$4 = "DESONERADO", SEINFRA!F861, SEINFRA!G861)</f>
        <v>170.01</v>
      </c>
    </row>
    <row r="862" spans="1:8" ht="11.25" customHeight="1">
      <c r="A862" s="172" t="s">
        <v>19917</v>
      </c>
      <c r="B862" s="173" t="s">
        <v>19918</v>
      </c>
      <c r="C862" s="215" t="s">
        <v>19919</v>
      </c>
      <c r="D862" s="215"/>
      <c r="E862" s="173" t="s">
        <v>343</v>
      </c>
      <c r="F862" s="143">
        <v>195.17</v>
      </c>
      <c r="G862" s="176">
        <v>198.82</v>
      </c>
      <c r="H862" s="209">
        <f>IF(P.O.!$F$4 = "DESONERADO", SEINFRA!F862, SEINFRA!G862)</f>
        <v>198.82</v>
      </c>
    </row>
    <row r="863" spans="1:8" ht="11.25" customHeight="1">
      <c r="A863" s="172" t="s">
        <v>19920</v>
      </c>
      <c r="B863" s="173" t="s">
        <v>19921</v>
      </c>
      <c r="C863" s="215" t="s">
        <v>19922</v>
      </c>
      <c r="D863" s="215"/>
      <c r="E863" s="173" t="s">
        <v>343</v>
      </c>
      <c r="F863" s="143">
        <v>91.97</v>
      </c>
      <c r="G863" s="176">
        <v>95.49</v>
      </c>
      <c r="H863" s="209">
        <f>IF(P.O.!$F$4 = "DESONERADO", SEINFRA!F863, SEINFRA!G863)</f>
        <v>95.49</v>
      </c>
    </row>
    <row r="864" spans="1:8" ht="11.25" customHeight="1">
      <c r="A864" s="172" t="s">
        <v>19923</v>
      </c>
      <c r="B864" s="173" t="s">
        <v>19924</v>
      </c>
      <c r="C864" s="215" t="s">
        <v>19925</v>
      </c>
      <c r="D864" s="215"/>
      <c r="E864" s="173" t="s">
        <v>343</v>
      </c>
      <c r="F864" s="143">
        <v>242.49</v>
      </c>
      <c r="G864" s="176">
        <v>244.84</v>
      </c>
      <c r="H864" s="209">
        <f>IF(P.O.!$F$4 = "DESONERADO", SEINFRA!F864, SEINFRA!G864)</f>
        <v>244.84</v>
      </c>
    </row>
    <row r="865" spans="1:8" ht="11.25" customHeight="1">
      <c r="A865" s="216" t="s">
        <v>19926</v>
      </c>
      <c r="B865" s="215" t="s">
        <v>19927</v>
      </c>
      <c r="C865" s="215" t="s">
        <v>19928</v>
      </c>
      <c r="D865" s="215"/>
      <c r="E865" s="173" t="s">
        <v>343</v>
      </c>
      <c r="F865" s="143">
        <v>673.49</v>
      </c>
      <c r="G865" s="217">
        <v>707.09</v>
      </c>
      <c r="H865" s="209">
        <f>IF(P.O.!$F$4 = "DESONERADO", SEINFRA!F865, SEINFRA!G865)</f>
        <v>707.09</v>
      </c>
    </row>
    <row r="866" spans="1:8" ht="11.25" customHeight="1">
      <c r="A866" s="216"/>
      <c r="B866" s="215"/>
      <c r="C866" s="215"/>
      <c r="D866" s="215"/>
      <c r="E866" s="173"/>
      <c r="F866" s="143"/>
      <c r="G866" s="217"/>
      <c r="H866" s="209">
        <f>IF(P.O.!$F$4 = "DESONERADO", SEINFRA!F866, SEINFRA!G866)</f>
        <v>0</v>
      </c>
    </row>
    <row r="867" spans="1:8" ht="11.25" customHeight="1">
      <c r="A867" s="216" t="s">
        <v>19929</v>
      </c>
      <c r="B867" s="215" t="s">
        <v>19930</v>
      </c>
      <c r="C867" s="215" t="s">
        <v>19931</v>
      </c>
      <c r="D867" s="215"/>
      <c r="E867" s="173" t="s">
        <v>343</v>
      </c>
      <c r="F867" s="143">
        <v>646.5</v>
      </c>
      <c r="G867" s="217">
        <v>680.1</v>
      </c>
      <c r="H867" s="209">
        <f>IF(P.O.!$F$4 = "DESONERADO", SEINFRA!F867, SEINFRA!G867)</f>
        <v>680.1</v>
      </c>
    </row>
    <row r="868" spans="1:8" ht="11.25" customHeight="1">
      <c r="A868" s="216"/>
      <c r="B868" s="215"/>
      <c r="C868" s="215"/>
      <c r="D868" s="215"/>
      <c r="E868" s="173"/>
      <c r="F868" s="143"/>
      <c r="G868" s="217"/>
      <c r="H868" s="209">
        <f>IF(P.O.!$F$4 = "DESONERADO", SEINFRA!F868, SEINFRA!G868)</f>
        <v>0</v>
      </c>
    </row>
    <row r="869" spans="1:8" ht="11.25" customHeight="1">
      <c r="A869" s="172" t="s">
        <v>19932</v>
      </c>
      <c r="B869" s="173" t="s">
        <v>19933</v>
      </c>
      <c r="C869" s="215" t="s">
        <v>19934</v>
      </c>
      <c r="D869" s="215"/>
      <c r="E869" s="173" t="s">
        <v>343</v>
      </c>
      <c r="F869" s="143">
        <v>151.28</v>
      </c>
      <c r="G869" s="176">
        <v>156.44999999999999</v>
      </c>
      <c r="H869" s="209">
        <f>IF(P.O.!$F$4 = "DESONERADO", SEINFRA!F869, SEINFRA!G869)</f>
        <v>156.44999999999999</v>
      </c>
    </row>
    <row r="870" spans="1:8" ht="11.25" customHeight="1">
      <c r="A870" s="172" t="s">
        <v>19935</v>
      </c>
      <c r="B870" s="173" t="s">
        <v>19936</v>
      </c>
      <c r="C870" s="215" t="s">
        <v>19937</v>
      </c>
      <c r="D870" s="215"/>
      <c r="E870" s="173" t="s">
        <v>343</v>
      </c>
      <c r="F870" s="143">
        <v>54.49</v>
      </c>
      <c r="G870" s="176">
        <v>57.66</v>
      </c>
      <c r="H870" s="209">
        <f>IF(P.O.!$F$4 = "DESONERADO", SEINFRA!F870, SEINFRA!G870)</f>
        <v>57.66</v>
      </c>
    </row>
    <row r="871" spans="1:8" ht="11.25" customHeight="1">
      <c r="A871" s="172" t="s">
        <v>19938</v>
      </c>
      <c r="B871" s="173" t="s">
        <v>19939</v>
      </c>
      <c r="C871" s="215" t="s">
        <v>19940</v>
      </c>
      <c r="D871" s="215"/>
      <c r="E871" s="173" t="s">
        <v>343</v>
      </c>
      <c r="F871" s="143">
        <v>123.56</v>
      </c>
      <c r="G871" s="176">
        <v>129.91</v>
      </c>
      <c r="H871" s="209">
        <f>IF(P.O.!$F$4 = "DESONERADO", SEINFRA!F871, SEINFRA!G871)</f>
        <v>129.91</v>
      </c>
    </row>
    <row r="872" spans="1:8" ht="11.25" customHeight="1">
      <c r="A872" s="172" t="s">
        <v>19941</v>
      </c>
      <c r="B872" s="173" t="s">
        <v>19942</v>
      </c>
      <c r="C872" s="215" t="s">
        <v>19943</v>
      </c>
      <c r="D872" s="215"/>
      <c r="E872" s="173" t="s">
        <v>343</v>
      </c>
      <c r="F872" s="143">
        <v>127.83</v>
      </c>
      <c r="G872" s="176">
        <v>134.18</v>
      </c>
      <c r="H872" s="209">
        <f>IF(P.O.!$F$4 = "DESONERADO", SEINFRA!F872, SEINFRA!G872)</f>
        <v>134.18</v>
      </c>
    </row>
    <row r="873" spans="1:8" ht="11.25" customHeight="1">
      <c r="A873" s="216" t="s">
        <v>19944</v>
      </c>
      <c r="B873" s="215" t="s">
        <v>19945</v>
      </c>
      <c r="C873" s="215" t="s">
        <v>19946</v>
      </c>
      <c r="D873" s="215"/>
      <c r="E873" s="173" t="s">
        <v>343</v>
      </c>
      <c r="F873" s="143">
        <v>69.59</v>
      </c>
      <c r="G873" s="217">
        <v>75.23</v>
      </c>
      <c r="H873" s="209">
        <f>IF(P.O.!$F$4 = "DESONERADO", SEINFRA!F873, SEINFRA!G873)</f>
        <v>75.23</v>
      </c>
    </row>
    <row r="874" spans="1:8" ht="11.25" customHeight="1">
      <c r="A874" s="216"/>
      <c r="B874" s="215"/>
      <c r="C874" s="215"/>
      <c r="D874" s="215"/>
      <c r="E874" s="173"/>
      <c r="F874" s="143"/>
      <c r="G874" s="217"/>
      <c r="H874" s="209">
        <f>IF(P.O.!$F$4 = "DESONERADO", SEINFRA!F874, SEINFRA!G874)</f>
        <v>0</v>
      </c>
    </row>
    <row r="875" spans="1:8" ht="11.25" customHeight="1">
      <c r="A875" s="172" t="s">
        <v>19947</v>
      </c>
      <c r="B875" s="173" t="s">
        <v>19948</v>
      </c>
      <c r="C875" s="215" t="s">
        <v>19949</v>
      </c>
      <c r="D875" s="215"/>
      <c r="E875" s="173" t="s">
        <v>343</v>
      </c>
      <c r="F875" s="143">
        <v>140.04</v>
      </c>
      <c r="G875" s="176">
        <v>146.38</v>
      </c>
      <c r="H875" s="209">
        <f>IF(P.O.!$F$4 = "DESONERADO", SEINFRA!F875, SEINFRA!G875)</f>
        <v>146.38</v>
      </c>
    </row>
    <row r="876" spans="1:8" ht="11.25" customHeight="1">
      <c r="A876" s="172" t="s">
        <v>19950</v>
      </c>
      <c r="B876" s="173" t="s">
        <v>19951</v>
      </c>
      <c r="C876" s="215" t="s">
        <v>19952</v>
      </c>
      <c r="D876" s="215"/>
      <c r="E876" s="173" t="s">
        <v>343</v>
      </c>
      <c r="F876" s="143">
        <v>140.12</v>
      </c>
      <c r="G876" s="176">
        <v>146.47</v>
      </c>
      <c r="H876" s="209">
        <f>IF(P.O.!$F$4 = "DESONERADO", SEINFRA!F876, SEINFRA!G876)</f>
        <v>146.47</v>
      </c>
    </row>
    <row r="877" spans="1:8" ht="11.25" customHeight="1">
      <c r="A877" s="216" t="s">
        <v>19953</v>
      </c>
      <c r="B877" s="215" t="s">
        <v>19954</v>
      </c>
      <c r="C877" s="215" t="s">
        <v>19955</v>
      </c>
      <c r="D877" s="215"/>
      <c r="E877" s="173" t="s">
        <v>343</v>
      </c>
      <c r="F877" s="143">
        <v>83.92</v>
      </c>
      <c r="G877" s="217">
        <v>90.26</v>
      </c>
      <c r="H877" s="209">
        <f>IF(P.O.!$F$4 = "DESONERADO", SEINFRA!F877, SEINFRA!G877)</f>
        <v>90.26</v>
      </c>
    </row>
    <row r="878" spans="1:8" ht="11.25" customHeight="1">
      <c r="A878" s="216"/>
      <c r="B878" s="215"/>
      <c r="C878" s="215"/>
      <c r="D878" s="215"/>
      <c r="E878" s="173"/>
      <c r="F878" s="143"/>
      <c r="G878" s="217"/>
      <c r="H878" s="209">
        <f>IF(P.O.!$F$4 = "DESONERADO", SEINFRA!F878, SEINFRA!G878)</f>
        <v>0</v>
      </c>
    </row>
    <row r="879" spans="1:8" ht="11.25" customHeight="1">
      <c r="A879" s="172" t="s">
        <v>19956</v>
      </c>
      <c r="B879" s="173" t="s">
        <v>19957</v>
      </c>
      <c r="C879" s="215" t="s">
        <v>19958</v>
      </c>
      <c r="D879" s="215"/>
      <c r="E879" s="173" t="s">
        <v>343</v>
      </c>
      <c r="F879" s="143">
        <v>86.52</v>
      </c>
      <c r="G879" s="176">
        <v>95.92</v>
      </c>
      <c r="H879" s="209">
        <f>IF(P.O.!$F$4 = "DESONERADO", SEINFRA!F879, SEINFRA!G879)</f>
        <v>95.92</v>
      </c>
    </row>
    <row r="880" spans="1:8" ht="11.25" customHeight="1">
      <c r="A880" s="216" t="s">
        <v>19959</v>
      </c>
      <c r="B880" s="215" t="s">
        <v>19960</v>
      </c>
      <c r="C880" s="215" t="s">
        <v>19961</v>
      </c>
      <c r="D880" s="215"/>
      <c r="E880" s="173" t="s">
        <v>343</v>
      </c>
      <c r="F880" s="143">
        <v>25.05</v>
      </c>
      <c r="G880" s="217">
        <v>27.7</v>
      </c>
      <c r="H880" s="209">
        <f>IF(P.O.!$F$4 = "DESONERADO", SEINFRA!F880, SEINFRA!G880)</f>
        <v>27.7</v>
      </c>
    </row>
    <row r="881" spans="1:8" ht="11.25" customHeight="1">
      <c r="A881" s="216"/>
      <c r="B881" s="215"/>
      <c r="C881" s="215"/>
      <c r="D881" s="215"/>
      <c r="E881" s="173"/>
      <c r="F881" s="143"/>
      <c r="G881" s="217"/>
      <c r="H881" s="209">
        <f>IF(P.O.!$F$4 = "DESONERADO", SEINFRA!F881, SEINFRA!G881)</f>
        <v>0</v>
      </c>
    </row>
    <row r="882" spans="1:8" ht="11.25" customHeight="1">
      <c r="A882" s="141" t="s">
        <v>19962</v>
      </c>
      <c r="B882" s="214" t="s">
        <v>19963</v>
      </c>
      <c r="C882" s="214"/>
      <c r="D882" s="214"/>
      <c r="E882" s="787"/>
      <c r="F882" s="143">
        <v>17329.87</v>
      </c>
      <c r="G882" s="175">
        <v>17897.5</v>
      </c>
      <c r="H882" s="209">
        <f>IF(P.O.!$F$4 = "DESONERADO", SEINFRA!F882, SEINFRA!G882)</f>
        <v>17897.5</v>
      </c>
    </row>
    <row r="883" spans="1:8" ht="11.25" customHeight="1">
      <c r="A883" s="172" t="s">
        <v>19964</v>
      </c>
      <c r="B883" s="173" t="s">
        <v>19965</v>
      </c>
      <c r="C883" s="215" t="s">
        <v>19966</v>
      </c>
      <c r="D883" s="215"/>
      <c r="E883" s="173" t="s">
        <v>159</v>
      </c>
      <c r="F883" s="143">
        <v>156.47999999999999</v>
      </c>
      <c r="G883" s="176">
        <v>160.47999999999999</v>
      </c>
      <c r="H883" s="209">
        <f>IF(P.O.!$F$4 = "DESONERADO", SEINFRA!F883, SEINFRA!G883)</f>
        <v>160.47999999999999</v>
      </c>
    </row>
    <row r="884" spans="1:8" ht="11.25" customHeight="1">
      <c r="A884" s="172" t="s">
        <v>19967</v>
      </c>
      <c r="B884" s="173" t="s">
        <v>19968</v>
      </c>
      <c r="C884" s="215" t="s">
        <v>19969</v>
      </c>
      <c r="D884" s="215"/>
      <c r="E884" s="173" t="s">
        <v>159</v>
      </c>
      <c r="F884" s="143">
        <v>263.62</v>
      </c>
      <c r="G884" s="176">
        <v>271.62</v>
      </c>
      <c r="H884" s="209">
        <f>IF(P.O.!$F$4 = "DESONERADO", SEINFRA!F884, SEINFRA!G884)</f>
        <v>271.62</v>
      </c>
    </row>
    <row r="885" spans="1:8" ht="11.25" customHeight="1">
      <c r="A885" s="172" t="s">
        <v>19970</v>
      </c>
      <c r="B885" s="173" t="s">
        <v>19971</v>
      </c>
      <c r="C885" s="215" t="s">
        <v>19972</v>
      </c>
      <c r="D885" s="215"/>
      <c r="E885" s="173" t="s">
        <v>159</v>
      </c>
      <c r="F885" s="143">
        <v>476.65</v>
      </c>
      <c r="G885" s="176">
        <v>488.65</v>
      </c>
      <c r="H885" s="209">
        <f>IF(P.O.!$F$4 = "DESONERADO", SEINFRA!F885, SEINFRA!G885)</f>
        <v>488.65</v>
      </c>
    </row>
    <row r="886" spans="1:8" ht="11.25" customHeight="1">
      <c r="A886" s="172" t="s">
        <v>19973</v>
      </c>
      <c r="B886" s="173" t="s">
        <v>19974</v>
      </c>
      <c r="C886" s="215" t="s">
        <v>19975</v>
      </c>
      <c r="D886" s="215"/>
      <c r="E886" s="173" t="s">
        <v>159</v>
      </c>
      <c r="F886" s="143">
        <v>653.28</v>
      </c>
      <c r="G886" s="176">
        <v>667.28</v>
      </c>
      <c r="H886" s="209">
        <f>IF(P.O.!$F$4 = "DESONERADO", SEINFRA!F886, SEINFRA!G886)</f>
        <v>667.28</v>
      </c>
    </row>
    <row r="887" spans="1:8" ht="11.25" customHeight="1">
      <c r="A887" s="172" t="s">
        <v>19976</v>
      </c>
      <c r="B887" s="173" t="s">
        <v>19977</v>
      </c>
      <c r="C887" s="215" t="s">
        <v>19978</v>
      </c>
      <c r="D887" s="215"/>
      <c r="E887" s="173" t="s">
        <v>159</v>
      </c>
      <c r="F887" s="143">
        <v>752.95</v>
      </c>
      <c r="G887" s="176">
        <v>768.95</v>
      </c>
      <c r="H887" s="209">
        <f>IF(P.O.!$F$4 = "DESONERADO", SEINFRA!F887, SEINFRA!G887)</f>
        <v>768.95</v>
      </c>
    </row>
    <row r="888" spans="1:8" ht="11.25" customHeight="1">
      <c r="A888" s="172" t="s">
        <v>19979</v>
      </c>
      <c r="B888" s="173" t="s">
        <v>19980</v>
      </c>
      <c r="C888" s="215" t="s">
        <v>19981</v>
      </c>
      <c r="D888" s="215"/>
      <c r="E888" s="173" t="s">
        <v>159</v>
      </c>
      <c r="F888" s="143">
        <v>1303.55</v>
      </c>
      <c r="G888" s="176">
        <v>1323.55</v>
      </c>
      <c r="H888" s="209">
        <f>IF(P.O.!$F$4 = "DESONERADO", SEINFRA!F888, SEINFRA!G888)</f>
        <v>1323.55</v>
      </c>
    </row>
    <row r="889" spans="1:8" ht="11.25" customHeight="1">
      <c r="A889" s="172" t="s">
        <v>19982</v>
      </c>
      <c r="B889" s="173" t="s">
        <v>19983</v>
      </c>
      <c r="C889" s="215" t="s">
        <v>19984</v>
      </c>
      <c r="D889" s="215"/>
      <c r="E889" s="173" t="s">
        <v>159</v>
      </c>
      <c r="F889" s="143">
        <v>56.43</v>
      </c>
      <c r="G889" s="176">
        <v>60.43</v>
      </c>
      <c r="H889" s="209">
        <f>IF(P.O.!$F$4 = "DESONERADO", SEINFRA!F889, SEINFRA!G889)</f>
        <v>60.43</v>
      </c>
    </row>
    <row r="890" spans="1:8" ht="11.25" customHeight="1">
      <c r="A890" s="172" t="s">
        <v>19985</v>
      </c>
      <c r="B890" s="173" t="s">
        <v>19986</v>
      </c>
      <c r="C890" s="215" t="s">
        <v>19987</v>
      </c>
      <c r="D890" s="215"/>
      <c r="E890" s="173" t="s">
        <v>159</v>
      </c>
      <c r="F890" s="143">
        <v>99.41</v>
      </c>
      <c r="G890" s="176">
        <v>107.41</v>
      </c>
      <c r="H890" s="209">
        <f>IF(P.O.!$F$4 = "DESONERADO", SEINFRA!F890, SEINFRA!G890)</f>
        <v>107.41</v>
      </c>
    </row>
    <row r="891" spans="1:8" ht="11.25" customHeight="1">
      <c r="A891" s="172" t="s">
        <v>19988</v>
      </c>
      <c r="B891" s="173" t="s">
        <v>19989</v>
      </c>
      <c r="C891" s="215" t="s">
        <v>19990</v>
      </c>
      <c r="D891" s="215"/>
      <c r="E891" s="173" t="s">
        <v>159</v>
      </c>
      <c r="F891" s="143">
        <v>222.41</v>
      </c>
      <c r="G891" s="176">
        <v>234.41</v>
      </c>
      <c r="H891" s="209">
        <f>IF(P.O.!$F$4 = "DESONERADO", SEINFRA!F891, SEINFRA!G891)</f>
        <v>234.41</v>
      </c>
    </row>
    <row r="892" spans="1:8" ht="11.25" customHeight="1">
      <c r="A892" s="172" t="s">
        <v>19991</v>
      </c>
      <c r="B892" s="173" t="s">
        <v>19992</v>
      </c>
      <c r="C892" s="215" t="s">
        <v>19993</v>
      </c>
      <c r="D892" s="215"/>
      <c r="E892" s="173" t="s">
        <v>159</v>
      </c>
      <c r="F892" s="143">
        <v>296.2</v>
      </c>
      <c r="G892" s="176">
        <v>310.2</v>
      </c>
      <c r="H892" s="209">
        <f>IF(P.O.!$F$4 = "DESONERADO", SEINFRA!F892, SEINFRA!G892)</f>
        <v>310.2</v>
      </c>
    </row>
    <row r="893" spans="1:8" ht="11.25" customHeight="1">
      <c r="A893" s="172" t="s">
        <v>19994</v>
      </c>
      <c r="B893" s="173" t="s">
        <v>19995</v>
      </c>
      <c r="C893" s="215" t="s">
        <v>19996</v>
      </c>
      <c r="D893" s="215"/>
      <c r="E893" s="173" t="s">
        <v>159</v>
      </c>
      <c r="F893" s="143">
        <v>326.08</v>
      </c>
      <c r="G893" s="176">
        <v>342.08</v>
      </c>
      <c r="H893" s="209">
        <f>IF(P.O.!$F$4 = "DESONERADO", SEINFRA!F893, SEINFRA!G893)</f>
        <v>342.08</v>
      </c>
    </row>
    <row r="894" spans="1:8" ht="11.25" customHeight="1">
      <c r="A894" s="172" t="s">
        <v>19997</v>
      </c>
      <c r="B894" s="173" t="s">
        <v>19998</v>
      </c>
      <c r="C894" s="215" t="s">
        <v>19999</v>
      </c>
      <c r="D894" s="215"/>
      <c r="E894" s="173" t="s">
        <v>159</v>
      </c>
      <c r="F894" s="143">
        <v>451.67</v>
      </c>
      <c r="G894" s="176">
        <v>471.67</v>
      </c>
      <c r="H894" s="209">
        <f>IF(P.O.!$F$4 = "DESONERADO", SEINFRA!F894, SEINFRA!G894)</f>
        <v>471.67</v>
      </c>
    </row>
    <row r="895" spans="1:8" ht="11.25" customHeight="1">
      <c r="A895" s="172" t="s">
        <v>20000</v>
      </c>
      <c r="B895" s="173" t="s">
        <v>20001</v>
      </c>
      <c r="C895" s="215" t="s">
        <v>20002</v>
      </c>
      <c r="D895" s="215"/>
      <c r="E895" s="173" t="s">
        <v>5422</v>
      </c>
      <c r="F895" s="143">
        <v>1413.95</v>
      </c>
      <c r="G895" s="176">
        <v>1564.22</v>
      </c>
      <c r="H895" s="209">
        <f>IF(P.O.!$F$4 = "DESONERADO", SEINFRA!F895, SEINFRA!G895)</f>
        <v>1564.22</v>
      </c>
    </row>
    <row r="896" spans="1:8" ht="11.25" customHeight="1">
      <c r="A896" s="172" t="s">
        <v>20003</v>
      </c>
      <c r="B896" s="173" t="s">
        <v>20004</v>
      </c>
      <c r="C896" s="215" t="s">
        <v>20005</v>
      </c>
      <c r="D896" s="215"/>
      <c r="E896" s="173" t="s">
        <v>1195</v>
      </c>
      <c r="F896" s="143">
        <v>14.7</v>
      </c>
      <c r="G896" s="176">
        <v>15.17</v>
      </c>
      <c r="H896" s="209">
        <f>IF(P.O.!$F$4 = "DESONERADO", SEINFRA!F896, SEINFRA!G896)</f>
        <v>15.17</v>
      </c>
    </row>
    <row r="897" spans="1:8" ht="11.25" customHeight="1">
      <c r="A897" s="172" t="s">
        <v>20006</v>
      </c>
      <c r="B897" s="173" t="s">
        <v>20007</v>
      </c>
      <c r="C897" s="215" t="s">
        <v>20008</v>
      </c>
      <c r="D897" s="215"/>
      <c r="E897" s="173" t="s">
        <v>1195</v>
      </c>
      <c r="F897" s="143">
        <v>13.67</v>
      </c>
      <c r="G897" s="176">
        <v>14.04</v>
      </c>
      <c r="H897" s="209">
        <f>IF(P.O.!$F$4 = "DESONERADO", SEINFRA!F897, SEINFRA!G897)</f>
        <v>14.04</v>
      </c>
    </row>
    <row r="898" spans="1:8" ht="11.25" customHeight="1">
      <c r="A898" s="172" t="s">
        <v>20009</v>
      </c>
      <c r="B898" s="173" t="s">
        <v>20010</v>
      </c>
      <c r="C898" s="215" t="s">
        <v>20011</v>
      </c>
      <c r="D898" s="215"/>
      <c r="E898" s="173" t="s">
        <v>1195</v>
      </c>
      <c r="F898" s="143">
        <v>12.99</v>
      </c>
      <c r="G898" s="176">
        <v>13.46</v>
      </c>
      <c r="H898" s="209">
        <f>IF(P.O.!$F$4 = "DESONERADO", SEINFRA!F898, SEINFRA!G898)</f>
        <v>13.46</v>
      </c>
    </row>
    <row r="899" spans="1:8" ht="11.25" customHeight="1">
      <c r="A899" s="172" t="s">
        <v>20012</v>
      </c>
      <c r="B899" s="173" t="s">
        <v>20013</v>
      </c>
      <c r="C899" s="215" t="s">
        <v>20014</v>
      </c>
      <c r="D899" s="215"/>
      <c r="E899" s="173" t="s">
        <v>1195</v>
      </c>
      <c r="F899" s="143">
        <v>11.96</v>
      </c>
      <c r="G899" s="176">
        <v>12.33</v>
      </c>
      <c r="H899" s="209">
        <f>IF(P.O.!$F$4 = "DESONERADO", SEINFRA!F899, SEINFRA!G899)</f>
        <v>12.33</v>
      </c>
    </row>
    <row r="900" spans="1:8" ht="11.25" customHeight="1">
      <c r="A900" s="172" t="s">
        <v>20015</v>
      </c>
      <c r="B900" s="173" t="s">
        <v>20016</v>
      </c>
      <c r="C900" s="215" t="s">
        <v>20017</v>
      </c>
      <c r="D900" s="215"/>
      <c r="E900" s="173" t="s">
        <v>1195</v>
      </c>
      <c r="F900" s="143">
        <v>12.09</v>
      </c>
      <c r="G900" s="176">
        <v>12.42</v>
      </c>
      <c r="H900" s="209">
        <f>IF(P.O.!$F$4 = "DESONERADO", SEINFRA!F900, SEINFRA!G900)</f>
        <v>12.42</v>
      </c>
    </row>
    <row r="901" spans="1:8" ht="11.25" customHeight="1">
      <c r="A901" s="172" t="s">
        <v>20018</v>
      </c>
      <c r="B901" s="173" t="s">
        <v>20019</v>
      </c>
      <c r="C901" s="215" t="s">
        <v>20020</v>
      </c>
      <c r="D901" s="215"/>
      <c r="E901" s="173" t="s">
        <v>1195</v>
      </c>
      <c r="F901" s="143">
        <v>12.52</v>
      </c>
      <c r="G901" s="176">
        <v>12.9</v>
      </c>
      <c r="H901" s="209">
        <f>IF(P.O.!$F$4 = "DESONERADO", SEINFRA!F901, SEINFRA!G901)</f>
        <v>12.9</v>
      </c>
    </row>
    <row r="902" spans="1:8" ht="11.25" customHeight="1">
      <c r="A902" s="172" t="s">
        <v>20021</v>
      </c>
      <c r="B902" s="173" t="s">
        <v>20022</v>
      </c>
      <c r="C902" s="215" t="s">
        <v>20023</v>
      </c>
      <c r="D902" s="215"/>
      <c r="E902" s="173" t="s">
        <v>1195</v>
      </c>
      <c r="F902" s="143">
        <v>12.87</v>
      </c>
      <c r="G902" s="176">
        <v>13.27</v>
      </c>
      <c r="H902" s="209">
        <f>IF(P.O.!$F$4 = "DESONERADO", SEINFRA!F902, SEINFRA!G902)</f>
        <v>13.27</v>
      </c>
    </row>
    <row r="903" spans="1:8" ht="11.25" customHeight="1">
      <c r="A903" s="172" t="s">
        <v>20024</v>
      </c>
      <c r="B903" s="173" t="s">
        <v>20025</v>
      </c>
      <c r="C903" s="215" t="s">
        <v>20026</v>
      </c>
      <c r="D903" s="215"/>
      <c r="E903" s="173" t="s">
        <v>1195</v>
      </c>
      <c r="F903" s="143">
        <v>31.06</v>
      </c>
      <c r="G903" s="176">
        <v>31.74</v>
      </c>
      <c r="H903" s="209">
        <f>IF(P.O.!$F$4 = "DESONERADO", SEINFRA!F903, SEINFRA!G903)</f>
        <v>31.74</v>
      </c>
    </row>
    <row r="904" spans="1:8" ht="11.25" customHeight="1">
      <c r="A904" s="172" t="s">
        <v>20027</v>
      </c>
      <c r="B904" s="173" t="s">
        <v>20028</v>
      </c>
      <c r="C904" s="215" t="s">
        <v>20029</v>
      </c>
      <c r="D904" s="215"/>
      <c r="E904" s="173" t="s">
        <v>343</v>
      </c>
      <c r="F904" s="143">
        <v>26</v>
      </c>
      <c r="G904" s="176">
        <v>26.13</v>
      </c>
      <c r="H904" s="209">
        <f>IF(P.O.!$F$4 = "DESONERADO", SEINFRA!F904, SEINFRA!G904)</f>
        <v>26.13</v>
      </c>
    </row>
    <row r="905" spans="1:8" ht="11.25" customHeight="1">
      <c r="A905" s="172" t="s">
        <v>20030</v>
      </c>
      <c r="B905" s="173" t="s">
        <v>20031</v>
      </c>
      <c r="C905" s="215" t="s">
        <v>20032</v>
      </c>
      <c r="D905" s="215"/>
      <c r="E905" s="173" t="s">
        <v>1195</v>
      </c>
      <c r="F905" s="143">
        <v>25.88</v>
      </c>
      <c r="G905" s="176">
        <v>26.02</v>
      </c>
      <c r="H905" s="209">
        <f>IF(P.O.!$F$4 = "DESONERADO", SEINFRA!F905, SEINFRA!G905)</f>
        <v>26.02</v>
      </c>
    </row>
    <row r="906" spans="1:8" ht="11.25" customHeight="1">
      <c r="A906" s="172" t="s">
        <v>20033</v>
      </c>
      <c r="B906" s="173" t="s">
        <v>20034</v>
      </c>
      <c r="C906" s="215" t="s">
        <v>20035</v>
      </c>
      <c r="D906" s="215"/>
      <c r="E906" s="173" t="s">
        <v>343</v>
      </c>
      <c r="F906" s="143">
        <v>12.1</v>
      </c>
      <c r="G906" s="176">
        <v>12.24</v>
      </c>
      <c r="H906" s="209">
        <f>IF(P.O.!$F$4 = "DESONERADO", SEINFRA!F906, SEINFRA!G906)</f>
        <v>12.24</v>
      </c>
    </row>
    <row r="907" spans="1:8" ht="11.25" customHeight="1">
      <c r="A907" s="172" t="s">
        <v>20036</v>
      </c>
      <c r="B907" s="173" t="s">
        <v>20037</v>
      </c>
      <c r="C907" s="215" t="s">
        <v>20038</v>
      </c>
      <c r="D907" s="215"/>
      <c r="E907" s="173" t="s">
        <v>5422</v>
      </c>
      <c r="F907" s="143">
        <v>10481.16</v>
      </c>
      <c r="G907" s="176">
        <v>10743.62</v>
      </c>
      <c r="H907" s="209">
        <f>IF(P.O.!$F$4 = "DESONERADO", SEINFRA!F907, SEINFRA!G907)</f>
        <v>10743.62</v>
      </c>
    </row>
    <row r="908" spans="1:8" ht="11.25" customHeight="1">
      <c r="A908" s="172" t="s">
        <v>20039</v>
      </c>
      <c r="B908" s="173" t="s">
        <v>20040</v>
      </c>
      <c r="C908" s="215" t="s">
        <v>20041</v>
      </c>
      <c r="D908" s="215"/>
      <c r="E908" s="173" t="s">
        <v>1195</v>
      </c>
      <c r="F908" s="143">
        <v>43.38</v>
      </c>
      <c r="G908" s="176">
        <v>43.85</v>
      </c>
      <c r="H908" s="209">
        <f>IF(P.O.!$F$4 = "DESONERADO", SEINFRA!F908, SEINFRA!G908)</f>
        <v>43.85</v>
      </c>
    </row>
    <row r="909" spans="1:8" ht="11.25" customHeight="1">
      <c r="A909" s="172" t="s">
        <v>20042</v>
      </c>
      <c r="B909" s="173" t="s">
        <v>20043</v>
      </c>
      <c r="C909" s="215" t="s">
        <v>20044</v>
      </c>
      <c r="D909" s="215"/>
      <c r="E909" s="173" t="s">
        <v>1195</v>
      </c>
      <c r="F909" s="143">
        <v>29.77</v>
      </c>
      <c r="G909" s="176">
        <v>30.24</v>
      </c>
      <c r="H909" s="209">
        <f>IF(P.O.!$F$4 = "DESONERADO", SEINFRA!F909, SEINFRA!G909)</f>
        <v>30.24</v>
      </c>
    </row>
    <row r="910" spans="1:8" ht="11.25" customHeight="1">
      <c r="A910" s="172" t="s">
        <v>20045</v>
      </c>
      <c r="B910" s="173" t="s">
        <v>20046</v>
      </c>
      <c r="C910" s="215" t="s">
        <v>20047</v>
      </c>
      <c r="D910" s="215"/>
      <c r="E910" s="173" t="s">
        <v>1195</v>
      </c>
      <c r="F910" s="143">
        <v>23.58</v>
      </c>
      <c r="G910" s="176">
        <v>24.05</v>
      </c>
      <c r="H910" s="209">
        <f>IF(P.O.!$F$4 = "DESONERADO", SEINFRA!F910, SEINFRA!G910)</f>
        <v>24.05</v>
      </c>
    </row>
    <row r="911" spans="1:8" ht="11.25" customHeight="1">
      <c r="A911" s="172" t="s">
        <v>20048</v>
      </c>
      <c r="B911" s="173" t="s">
        <v>20049</v>
      </c>
      <c r="C911" s="215" t="s">
        <v>20050</v>
      </c>
      <c r="D911" s="215"/>
      <c r="E911" s="173" t="s">
        <v>1195</v>
      </c>
      <c r="F911" s="143">
        <v>24.58</v>
      </c>
      <c r="G911" s="176">
        <v>25.05</v>
      </c>
      <c r="H911" s="209">
        <f>IF(P.O.!$F$4 = "DESONERADO", SEINFRA!F911, SEINFRA!G911)</f>
        <v>25.05</v>
      </c>
    </row>
    <row r="912" spans="1:8" ht="11.25" customHeight="1">
      <c r="A912" s="216" t="s">
        <v>20051</v>
      </c>
      <c r="B912" s="215" t="s">
        <v>20052</v>
      </c>
      <c r="C912" s="215" t="s">
        <v>20053</v>
      </c>
      <c r="D912" s="215"/>
      <c r="E912" s="173" t="s">
        <v>1195</v>
      </c>
      <c r="F912" s="143">
        <v>23.44</v>
      </c>
      <c r="G912" s="217">
        <v>23.91</v>
      </c>
      <c r="H912" s="209">
        <f>IF(P.O.!$F$4 = "DESONERADO", SEINFRA!F912, SEINFRA!G912)</f>
        <v>23.91</v>
      </c>
    </row>
    <row r="913" spans="1:8" ht="11.25" customHeight="1">
      <c r="A913" s="216"/>
      <c r="B913" s="215"/>
      <c r="C913" s="215"/>
      <c r="D913" s="215"/>
      <c r="E913" s="173"/>
      <c r="F913" s="143"/>
      <c r="G913" s="217"/>
      <c r="H913" s="209">
        <f>IF(P.O.!$F$4 = "DESONERADO", SEINFRA!F913, SEINFRA!G913)</f>
        <v>0</v>
      </c>
    </row>
    <row r="914" spans="1:8" ht="11.25" customHeight="1">
      <c r="A914" s="216" t="s">
        <v>20054</v>
      </c>
      <c r="B914" s="215" t="s">
        <v>20055</v>
      </c>
      <c r="C914" s="215" t="s">
        <v>20056</v>
      </c>
      <c r="D914" s="215"/>
      <c r="E914" s="173" t="s">
        <v>1195</v>
      </c>
      <c r="F914" s="143">
        <v>21.57</v>
      </c>
      <c r="G914" s="217">
        <v>22.04</v>
      </c>
      <c r="H914" s="209">
        <f>IF(P.O.!$F$4 = "DESONERADO", SEINFRA!F914, SEINFRA!G914)</f>
        <v>22.04</v>
      </c>
    </row>
    <row r="915" spans="1:8" ht="11.25" customHeight="1">
      <c r="A915" s="216"/>
      <c r="B915" s="215"/>
      <c r="C915" s="215"/>
      <c r="D915" s="215"/>
      <c r="E915" s="173"/>
      <c r="F915" s="143"/>
      <c r="G915" s="217"/>
      <c r="H915" s="209">
        <f>IF(P.O.!$F$4 = "DESONERADO", SEINFRA!F915, SEINFRA!G915)</f>
        <v>0</v>
      </c>
    </row>
    <row r="916" spans="1:8" ht="11.25" customHeight="1">
      <c r="A916" s="172" t="s">
        <v>20057</v>
      </c>
      <c r="B916" s="173" t="s">
        <v>20058</v>
      </c>
      <c r="C916" s="215" t="s">
        <v>20059</v>
      </c>
      <c r="D916" s="215"/>
      <c r="E916" s="173" t="s">
        <v>1195</v>
      </c>
      <c r="F916" s="143">
        <v>16.18</v>
      </c>
      <c r="G916" s="176">
        <v>16.28</v>
      </c>
      <c r="H916" s="209">
        <f>IF(P.O.!$F$4 = "DESONERADO", SEINFRA!F916, SEINFRA!G916)</f>
        <v>16.28</v>
      </c>
    </row>
    <row r="917" spans="1:8" ht="11.25" customHeight="1">
      <c r="A917" s="172" t="s">
        <v>20060</v>
      </c>
      <c r="B917" s="173" t="s">
        <v>20061</v>
      </c>
      <c r="C917" s="215" t="s">
        <v>20062</v>
      </c>
      <c r="D917" s="215"/>
      <c r="E917" s="173" t="s">
        <v>159</v>
      </c>
      <c r="F917" s="143">
        <v>7.69</v>
      </c>
      <c r="G917" s="176">
        <v>7.79</v>
      </c>
      <c r="H917" s="209">
        <f>IF(P.O.!$F$4 = "DESONERADO", SEINFRA!F917, SEINFRA!G917)</f>
        <v>7.79</v>
      </c>
    </row>
    <row r="918" spans="1:8" ht="11.25" customHeight="1">
      <c r="A918" s="141" t="s">
        <v>20063</v>
      </c>
      <c r="B918" s="214" t="s">
        <v>20064</v>
      </c>
      <c r="C918" s="214"/>
      <c r="D918" s="214"/>
      <c r="E918" s="787"/>
      <c r="F918" s="143">
        <v>30997.33</v>
      </c>
      <c r="G918" s="175">
        <v>31638.41</v>
      </c>
      <c r="H918" s="209">
        <f>IF(P.O.!$F$4 = "DESONERADO", SEINFRA!F918, SEINFRA!G918)</f>
        <v>31638.41</v>
      </c>
    </row>
    <row r="919" spans="1:8" ht="11.25" customHeight="1">
      <c r="A919" s="172" t="s">
        <v>20065</v>
      </c>
      <c r="B919" s="173" t="s">
        <v>20066</v>
      </c>
      <c r="C919" s="215" t="s">
        <v>20067</v>
      </c>
      <c r="D919" s="215"/>
      <c r="E919" s="173" t="s">
        <v>343</v>
      </c>
      <c r="F919" s="143">
        <v>0.2</v>
      </c>
      <c r="G919" s="176">
        <v>0.22</v>
      </c>
      <c r="H919" s="209">
        <f>IF(P.O.!$F$4 = "DESONERADO", SEINFRA!F919, SEINFRA!G919)</f>
        <v>0.22</v>
      </c>
    </row>
    <row r="920" spans="1:8" ht="11.25" customHeight="1">
      <c r="A920" s="172" t="s">
        <v>20068</v>
      </c>
      <c r="B920" s="173" t="s">
        <v>20069</v>
      </c>
      <c r="C920" s="215" t="s">
        <v>20070</v>
      </c>
      <c r="D920" s="215"/>
      <c r="E920" s="173" t="s">
        <v>343</v>
      </c>
      <c r="F920" s="143">
        <v>5.89</v>
      </c>
      <c r="G920" s="176">
        <v>6.48</v>
      </c>
      <c r="H920" s="209">
        <f>IF(P.O.!$F$4 = "DESONERADO", SEINFRA!F920, SEINFRA!G920)</f>
        <v>6.48</v>
      </c>
    </row>
    <row r="921" spans="1:8" ht="11.25" customHeight="1">
      <c r="A921" s="216" t="s">
        <v>20071</v>
      </c>
      <c r="B921" s="215" t="s">
        <v>20072</v>
      </c>
      <c r="C921" s="215" t="s">
        <v>20073</v>
      </c>
      <c r="D921" s="215"/>
      <c r="E921" s="173" t="s">
        <v>343</v>
      </c>
      <c r="F921" s="143">
        <v>4.53</v>
      </c>
      <c r="G921" s="217">
        <v>4.99</v>
      </c>
      <c r="H921" s="209">
        <f>IF(P.O.!$F$4 = "DESONERADO", SEINFRA!F921, SEINFRA!G921)</f>
        <v>4.99</v>
      </c>
    </row>
    <row r="922" spans="1:8" ht="11.25" customHeight="1">
      <c r="A922" s="216"/>
      <c r="B922" s="215"/>
      <c r="C922" s="215"/>
      <c r="D922" s="215"/>
      <c r="E922" s="173"/>
      <c r="F922" s="143"/>
      <c r="G922" s="217"/>
      <c r="H922" s="209">
        <f>IF(P.O.!$F$4 = "DESONERADO", SEINFRA!F922, SEINFRA!G922)</f>
        <v>0</v>
      </c>
    </row>
    <row r="923" spans="1:8" ht="11.25" customHeight="1">
      <c r="A923" s="172" t="s">
        <v>20074</v>
      </c>
      <c r="B923" s="173" t="s">
        <v>20075</v>
      </c>
      <c r="C923" s="215" t="s">
        <v>20076</v>
      </c>
      <c r="D923" s="215"/>
      <c r="E923" s="173" t="s">
        <v>1238</v>
      </c>
      <c r="F923" s="143">
        <v>55.44</v>
      </c>
      <c r="G923" s="176">
        <v>55.44</v>
      </c>
      <c r="H923" s="209">
        <f>IF(P.O.!$F$4 = "DESONERADO", SEINFRA!F923, SEINFRA!G923)</f>
        <v>55.44</v>
      </c>
    </row>
    <row r="924" spans="1:8" ht="11.25" customHeight="1">
      <c r="A924" s="172" t="s">
        <v>20077</v>
      </c>
      <c r="B924" s="173" t="s">
        <v>20078</v>
      </c>
      <c r="C924" s="215" t="s">
        <v>20079</v>
      </c>
      <c r="D924" s="215"/>
      <c r="E924" s="173" t="s">
        <v>1238</v>
      </c>
      <c r="F924" s="143">
        <v>48.32</v>
      </c>
      <c r="G924" s="176">
        <v>48.32</v>
      </c>
      <c r="H924" s="209">
        <f>IF(P.O.!$F$4 = "DESONERADO", SEINFRA!F924, SEINFRA!G924)</f>
        <v>48.32</v>
      </c>
    </row>
    <row r="925" spans="1:8" ht="11.25" customHeight="1">
      <c r="A925" s="172" t="s">
        <v>20080</v>
      </c>
      <c r="B925" s="173" t="s">
        <v>20081</v>
      </c>
      <c r="C925" s="215" t="s">
        <v>20082</v>
      </c>
      <c r="D925" s="215"/>
      <c r="E925" s="173" t="s">
        <v>1238</v>
      </c>
      <c r="F925" s="143">
        <v>534.45000000000005</v>
      </c>
      <c r="G925" s="176">
        <v>569.35</v>
      </c>
      <c r="H925" s="209">
        <f>IF(P.O.!$F$4 = "DESONERADO", SEINFRA!F925, SEINFRA!G925)</f>
        <v>569.35</v>
      </c>
    </row>
    <row r="926" spans="1:8" ht="11.25" customHeight="1">
      <c r="A926" s="172" t="s">
        <v>20083</v>
      </c>
      <c r="B926" s="173" t="s">
        <v>20084</v>
      </c>
      <c r="C926" s="215" t="s">
        <v>20085</v>
      </c>
      <c r="D926" s="215"/>
      <c r="E926" s="173" t="s">
        <v>1238</v>
      </c>
      <c r="F926" s="143">
        <v>653.54999999999995</v>
      </c>
      <c r="G926" s="176">
        <v>688.95</v>
      </c>
      <c r="H926" s="209">
        <f>IF(P.O.!$F$4 = "DESONERADO", SEINFRA!F926, SEINFRA!G926)</f>
        <v>688.95</v>
      </c>
    </row>
    <row r="927" spans="1:8" ht="11.25" customHeight="1">
      <c r="A927" s="216" t="s">
        <v>20086</v>
      </c>
      <c r="B927" s="215" t="s">
        <v>20087</v>
      </c>
      <c r="C927" s="215" t="s">
        <v>20088</v>
      </c>
      <c r="D927" s="215"/>
      <c r="E927" s="173" t="s">
        <v>1238</v>
      </c>
      <c r="F927" s="143">
        <v>720.91</v>
      </c>
      <c r="G927" s="217">
        <v>720.99</v>
      </c>
      <c r="H927" s="209">
        <f>IF(P.O.!$F$4 = "DESONERADO", SEINFRA!F927, SEINFRA!G927)</f>
        <v>720.99</v>
      </c>
    </row>
    <row r="928" spans="1:8" ht="11.25" customHeight="1">
      <c r="A928" s="216"/>
      <c r="B928" s="215"/>
      <c r="C928" s="215"/>
      <c r="D928" s="215"/>
      <c r="E928" s="173"/>
      <c r="F928" s="143"/>
      <c r="G928" s="217"/>
      <c r="H928" s="209">
        <f>IF(P.O.!$F$4 = "DESONERADO", SEINFRA!F928, SEINFRA!G928)</f>
        <v>0</v>
      </c>
    </row>
    <row r="929" spans="1:8" ht="11.25" customHeight="1">
      <c r="A929" s="216" t="s">
        <v>20089</v>
      </c>
      <c r="B929" s="215" t="s">
        <v>20090</v>
      </c>
      <c r="C929" s="215" t="s">
        <v>20091</v>
      </c>
      <c r="D929" s="215"/>
      <c r="E929" s="173" t="s">
        <v>1238</v>
      </c>
      <c r="F929" s="143">
        <v>979.46</v>
      </c>
      <c r="G929" s="217">
        <v>1009.39</v>
      </c>
      <c r="H929" s="209">
        <f>IF(P.O.!$F$4 = "DESONERADO", SEINFRA!F929, SEINFRA!G929)</f>
        <v>1009.39</v>
      </c>
    </row>
    <row r="930" spans="1:8" ht="11.25" customHeight="1">
      <c r="A930" s="216"/>
      <c r="B930" s="215"/>
      <c r="C930" s="215"/>
      <c r="D930" s="215"/>
      <c r="E930" s="173"/>
      <c r="F930" s="143"/>
      <c r="G930" s="217"/>
      <c r="H930" s="209">
        <f>IF(P.O.!$F$4 = "DESONERADO", SEINFRA!F930, SEINFRA!G930)</f>
        <v>0</v>
      </c>
    </row>
    <row r="931" spans="1:8" ht="11.25" customHeight="1">
      <c r="A931" s="172" t="s">
        <v>20092</v>
      </c>
      <c r="B931" s="173" t="s">
        <v>20093</v>
      </c>
      <c r="C931" s="215" t="s">
        <v>20094</v>
      </c>
      <c r="D931" s="215"/>
      <c r="E931" s="173" t="s">
        <v>1238</v>
      </c>
      <c r="F931" s="143">
        <v>4745.46</v>
      </c>
      <c r="G931" s="176">
        <v>4796.4799999999996</v>
      </c>
      <c r="H931" s="209">
        <f>IF(P.O.!$F$4 = "DESONERADO", SEINFRA!F931, SEINFRA!G931)</f>
        <v>4796.4799999999996</v>
      </c>
    </row>
    <row r="932" spans="1:8" ht="11.25" customHeight="1">
      <c r="A932" s="172" t="s">
        <v>20095</v>
      </c>
      <c r="B932" s="173" t="s">
        <v>20096</v>
      </c>
      <c r="C932" s="215" t="s">
        <v>20097</v>
      </c>
      <c r="D932" s="215"/>
      <c r="E932" s="173" t="s">
        <v>1238</v>
      </c>
      <c r="F932" s="143">
        <v>3657.21</v>
      </c>
      <c r="G932" s="176">
        <v>3708.23</v>
      </c>
      <c r="H932" s="209">
        <f>IF(P.O.!$F$4 = "DESONERADO", SEINFRA!F932, SEINFRA!G932)</f>
        <v>3708.23</v>
      </c>
    </row>
    <row r="933" spans="1:8" ht="11.25" customHeight="1">
      <c r="A933" s="216" t="s">
        <v>20098</v>
      </c>
      <c r="B933" s="215" t="s">
        <v>20099</v>
      </c>
      <c r="C933" s="215" t="s">
        <v>20100</v>
      </c>
      <c r="D933" s="215"/>
      <c r="E933" s="173" t="s">
        <v>1238</v>
      </c>
      <c r="F933" s="143">
        <v>802.22</v>
      </c>
      <c r="G933" s="217">
        <v>842.73</v>
      </c>
      <c r="H933" s="209">
        <f>IF(P.O.!$F$4 = "DESONERADO", SEINFRA!F933, SEINFRA!G933)</f>
        <v>842.73</v>
      </c>
    </row>
    <row r="934" spans="1:8" ht="11.25" customHeight="1">
      <c r="A934" s="216"/>
      <c r="B934" s="215"/>
      <c r="C934" s="215"/>
      <c r="D934" s="215"/>
      <c r="E934" s="173"/>
      <c r="F934" s="143"/>
      <c r="G934" s="217"/>
      <c r="H934" s="209">
        <f>IF(P.O.!$F$4 = "DESONERADO", SEINFRA!F934, SEINFRA!G934)</f>
        <v>0</v>
      </c>
    </row>
    <row r="935" spans="1:8" ht="11.25" customHeight="1">
      <c r="A935" s="216" t="s">
        <v>20101</v>
      </c>
      <c r="B935" s="215" t="s">
        <v>20102</v>
      </c>
      <c r="C935" s="215" t="s">
        <v>20103</v>
      </c>
      <c r="D935" s="215"/>
      <c r="E935" s="173" t="s">
        <v>1238</v>
      </c>
      <c r="F935" s="143">
        <v>1215.1099999999999</v>
      </c>
      <c r="G935" s="217">
        <v>1254.98</v>
      </c>
      <c r="H935" s="209">
        <f>IF(P.O.!$F$4 = "DESONERADO", SEINFRA!F935, SEINFRA!G935)</f>
        <v>1254.98</v>
      </c>
    </row>
    <row r="936" spans="1:8" ht="11.25" customHeight="1">
      <c r="A936" s="216"/>
      <c r="B936" s="215"/>
      <c r="C936" s="215"/>
      <c r="D936" s="215"/>
      <c r="E936" s="173"/>
      <c r="F936" s="143"/>
      <c r="G936" s="217"/>
      <c r="H936" s="209">
        <f>IF(P.O.!$F$4 = "DESONERADO", SEINFRA!F936, SEINFRA!G936)</f>
        <v>0</v>
      </c>
    </row>
    <row r="937" spans="1:8" ht="11.25" customHeight="1">
      <c r="A937" s="172" t="s">
        <v>20104</v>
      </c>
      <c r="B937" s="173" t="s">
        <v>20105</v>
      </c>
      <c r="C937" s="215" t="s">
        <v>20106</v>
      </c>
      <c r="D937" s="215"/>
      <c r="E937" s="173" t="s">
        <v>1238</v>
      </c>
      <c r="F937" s="143">
        <v>502.89</v>
      </c>
      <c r="G937" s="176">
        <v>520.89</v>
      </c>
      <c r="H937" s="209">
        <f>IF(P.O.!$F$4 = "DESONERADO", SEINFRA!F937, SEINFRA!G937)</f>
        <v>520.89</v>
      </c>
    </row>
    <row r="938" spans="1:8" ht="11.25" customHeight="1">
      <c r="A938" s="172" t="s">
        <v>20107</v>
      </c>
      <c r="B938" s="173" t="s">
        <v>20108</v>
      </c>
      <c r="C938" s="215" t="s">
        <v>20109</v>
      </c>
      <c r="D938" s="215"/>
      <c r="E938" s="173" t="s">
        <v>1238</v>
      </c>
      <c r="F938" s="143">
        <v>412.47</v>
      </c>
      <c r="G938" s="176">
        <v>428.13</v>
      </c>
      <c r="H938" s="209">
        <f>IF(P.O.!$F$4 = "DESONERADO", SEINFRA!F938, SEINFRA!G938)</f>
        <v>428.13</v>
      </c>
    </row>
    <row r="939" spans="1:8" ht="11.25" customHeight="1">
      <c r="A939" s="172" t="s">
        <v>20110</v>
      </c>
      <c r="B939" s="173" t="s">
        <v>20111</v>
      </c>
      <c r="C939" s="215" t="s">
        <v>20112</v>
      </c>
      <c r="D939" s="215"/>
      <c r="E939" s="173" t="s">
        <v>1238</v>
      </c>
      <c r="F939" s="143">
        <v>432.15</v>
      </c>
      <c r="G939" s="176">
        <v>447.81</v>
      </c>
      <c r="H939" s="209">
        <f>IF(P.O.!$F$4 = "DESONERADO", SEINFRA!F939, SEINFRA!G939)</f>
        <v>447.81</v>
      </c>
    </row>
    <row r="940" spans="1:8" ht="11.25" customHeight="1">
      <c r="A940" s="172" t="s">
        <v>20113</v>
      </c>
      <c r="B940" s="173" t="s">
        <v>20114</v>
      </c>
      <c r="C940" s="215" t="s">
        <v>20115</v>
      </c>
      <c r="D940" s="215"/>
      <c r="E940" s="173" t="s">
        <v>1238</v>
      </c>
      <c r="F940" s="143">
        <v>440.58</v>
      </c>
      <c r="G940" s="176">
        <v>456.24</v>
      </c>
      <c r="H940" s="209">
        <f>IF(P.O.!$F$4 = "DESONERADO", SEINFRA!F940, SEINFRA!G940)</f>
        <v>456.24</v>
      </c>
    </row>
    <row r="941" spans="1:8" ht="11.25" customHeight="1">
      <c r="A941" s="172" t="s">
        <v>20116</v>
      </c>
      <c r="B941" s="173" t="s">
        <v>20117</v>
      </c>
      <c r="C941" s="215" t="s">
        <v>20118</v>
      </c>
      <c r="D941" s="215"/>
      <c r="E941" s="173" t="s">
        <v>1238</v>
      </c>
      <c r="F941" s="143">
        <v>458.87</v>
      </c>
      <c r="G941" s="176">
        <v>474.52</v>
      </c>
      <c r="H941" s="209">
        <f>IF(P.O.!$F$4 = "DESONERADO", SEINFRA!F941, SEINFRA!G941)</f>
        <v>474.52</v>
      </c>
    </row>
    <row r="942" spans="1:8" ht="11.25" customHeight="1">
      <c r="A942" s="172" t="s">
        <v>20119</v>
      </c>
      <c r="B942" s="173" t="s">
        <v>20120</v>
      </c>
      <c r="C942" s="215" t="s">
        <v>20121</v>
      </c>
      <c r="D942" s="215"/>
      <c r="E942" s="173" t="s">
        <v>1238</v>
      </c>
      <c r="F942" s="143">
        <v>470.1</v>
      </c>
      <c r="G942" s="176">
        <v>485.75</v>
      </c>
      <c r="H942" s="209">
        <f>IF(P.O.!$F$4 = "DESONERADO", SEINFRA!F942, SEINFRA!G942)</f>
        <v>485.75</v>
      </c>
    </row>
    <row r="943" spans="1:8" ht="11.25" customHeight="1">
      <c r="A943" s="172" t="s">
        <v>20122</v>
      </c>
      <c r="B943" s="173" t="s">
        <v>20123</v>
      </c>
      <c r="C943" s="215" t="s">
        <v>20124</v>
      </c>
      <c r="D943" s="215"/>
      <c r="E943" s="173" t="s">
        <v>1238</v>
      </c>
      <c r="F943" s="143">
        <v>479.46</v>
      </c>
      <c r="G943" s="176">
        <v>495.11</v>
      </c>
      <c r="H943" s="209">
        <f>IF(P.O.!$F$4 = "DESONERADO", SEINFRA!F943, SEINFRA!G943)</f>
        <v>495.11</v>
      </c>
    </row>
    <row r="944" spans="1:8" ht="11.25" customHeight="1">
      <c r="A944" s="172" t="s">
        <v>20125</v>
      </c>
      <c r="B944" s="173" t="s">
        <v>20126</v>
      </c>
      <c r="C944" s="215" t="s">
        <v>20127</v>
      </c>
      <c r="D944" s="215"/>
      <c r="E944" s="173" t="s">
        <v>1238</v>
      </c>
      <c r="F944" s="143">
        <v>513.37</v>
      </c>
      <c r="G944" s="176">
        <v>529.03</v>
      </c>
      <c r="H944" s="209">
        <f>IF(P.O.!$F$4 = "DESONERADO", SEINFRA!F944, SEINFRA!G944)</f>
        <v>529.03</v>
      </c>
    </row>
    <row r="945" spans="1:8" ht="11.25" customHeight="1">
      <c r="A945" s="172" t="s">
        <v>20128</v>
      </c>
      <c r="B945" s="173" t="s">
        <v>20129</v>
      </c>
      <c r="C945" s="215" t="s">
        <v>20130</v>
      </c>
      <c r="D945" s="215"/>
      <c r="E945" s="173" t="s">
        <v>1238</v>
      </c>
      <c r="F945" s="143">
        <v>549.04</v>
      </c>
      <c r="G945" s="176">
        <v>564.67999999999995</v>
      </c>
      <c r="H945" s="209">
        <f>IF(P.O.!$F$4 = "DESONERADO", SEINFRA!F945, SEINFRA!G945)</f>
        <v>564.67999999999995</v>
      </c>
    </row>
    <row r="946" spans="1:8" ht="11.25" customHeight="1">
      <c r="A946" s="172" t="s">
        <v>20131</v>
      </c>
      <c r="B946" s="173" t="s">
        <v>20132</v>
      </c>
      <c r="C946" s="215" t="s">
        <v>20133</v>
      </c>
      <c r="D946" s="215"/>
      <c r="E946" s="173" t="s">
        <v>1238</v>
      </c>
      <c r="F946" s="143">
        <v>590.51</v>
      </c>
      <c r="G946" s="176">
        <v>606.14</v>
      </c>
      <c r="H946" s="209">
        <f>IF(P.O.!$F$4 = "DESONERADO", SEINFRA!F946, SEINFRA!G946)</f>
        <v>606.14</v>
      </c>
    </row>
    <row r="947" spans="1:8" ht="11.25" customHeight="1">
      <c r="A947" s="172" t="s">
        <v>20134</v>
      </c>
      <c r="B947" s="173" t="s">
        <v>20135</v>
      </c>
      <c r="C947" s="215" t="s">
        <v>20136</v>
      </c>
      <c r="D947" s="215"/>
      <c r="E947" s="173" t="s">
        <v>1238</v>
      </c>
      <c r="F947" s="143">
        <v>469.96</v>
      </c>
      <c r="G947" s="176">
        <v>482.49</v>
      </c>
      <c r="H947" s="209">
        <f>IF(P.O.!$F$4 = "DESONERADO", SEINFRA!F947, SEINFRA!G947)</f>
        <v>482.49</v>
      </c>
    </row>
    <row r="948" spans="1:8" ht="11.25" customHeight="1">
      <c r="A948" s="172" t="s">
        <v>20137</v>
      </c>
      <c r="B948" s="173" t="s">
        <v>20138</v>
      </c>
      <c r="C948" s="215" t="s">
        <v>20139</v>
      </c>
      <c r="D948" s="215"/>
      <c r="E948" s="173" t="s">
        <v>1238</v>
      </c>
      <c r="F948" s="143">
        <v>487.95</v>
      </c>
      <c r="G948" s="176">
        <v>500.48</v>
      </c>
      <c r="H948" s="209">
        <f>IF(P.O.!$F$4 = "DESONERADO", SEINFRA!F948, SEINFRA!G948)</f>
        <v>500.48</v>
      </c>
    </row>
    <row r="949" spans="1:8" ht="11.25" customHeight="1">
      <c r="A949" s="172" t="s">
        <v>20140</v>
      </c>
      <c r="B949" s="173" t="s">
        <v>20141</v>
      </c>
      <c r="C949" s="215" t="s">
        <v>20142</v>
      </c>
      <c r="D949" s="215"/>
      <c r="E949" s="173" t="s">
        <v>1238</v>
      </c>
      <c r="F949" s="143">
        <v>495.65</v>
      </c>
      <c r="G949" s="176">
        <v>508.17</v>
      </c>
      <c r="H949" s="209">
        <f>IF(P.O.!$F$4 = "DESONERADO", SEINFRA!F949, SEINFRA!G949)</f>
        <v>508.17</v>
      </c>
    </row>
    <row r="950" spans="1:8" ht="11.25" customHeight="1">
      <c r="A950" s="172" t="s">
        <v>20143</v>
      </c>
      <c r="B950" s="173" t="s">
        <v>20144</v>
      </c>
      <c r="C950" s="215" t="s">
        <v>20145</v>
      </c>
      <c r="D950" s="215"/>
      <c r="E950" s="173" t="s">
        <v>1238</v>
      </c>
      <c r="F950" s="143">
        <v>512.4</v>
      </c>
      <c r="G950" s="176">
        <v>524.92999999999995</v>
      </c>
      <c r="H950" s="209">
        <f>IF(P.O.!$F$4 = "DESONERADO", SEINFRA!F950, SEINFRA!G950)</f>
        <v>524.92999999999995</v>
      </c>
    </row>
    <row r="951" spans="1:8" ht="11.25" customHeight="1">
      <c r="A951" s="172" t="s">
        <v>20146</v>
      </c>
      <c r="B951" s="173" t="s">
        <v>20147</v>
      </c>
      <c r="C951" s="215" t="s">
        <v>20148</v>
      </c>
      <c r="D951" s="215"/>
      <c r="E951" s="173" t="s">
        <v>1238</v>
      </c>
      <c r="F951" s="143">
        <v>522.58000000000004</v>
      </c>
      <c r="G951" s="176">
        <v>535.11</v>
      </c>
      <c r="H951" s="209">
        <f>IF(P.O.!$F$4 = "DESONERADO", SEINFRA!F951, SEINFRA!G951)</f>
        <v>535.11</v>
      </c>
    </row>
    <row r="952" spans="1:8" ht="11.25" customHeight="1">
      <c r="A952" s="172" t="s">
        <v>20149</v>
      </c>
      <c r="B952" s="173" t="s">
        <v>20150</v>
      </c>
      <c r="C952" s="215" t="s">
        <v>20151</v>
      </c>
      <c r="D952" s="215"/>
      <c r="E952" s="173" t="s">
        <v>1238</v>
      </c>
      <c r="F952" s="143">
        <v>533</v>
      </c>
      <c r="G952" s="176">
        <v>545.53</v>
      </c>
      <c r="H952" s="209">
        <f>IF(P.O.!$F$4 = "DESONERADO", SEINFRA!F952, SEINFRA!G952)</f>
        <v>545.53</v>
      </c>
    </row>
    <row r="953" spans="1:8" ht="11.25" customHeight="1">
      <c r="A953" s="172" t="s">
        <v>20152</v>
      </c>
      <c r="B953" s="173" t="s">
        <v>20153</v>
      </c>
      <c r="C953" s="215" t="s">
        <v>20154</v>
      </c>
      <c r="D953" s="215"/>
      <c r="E953" s="173" t="s">
        <v>1238</v>
      </c>
      <c r="F953" s="143">
        <v>571.55999999999995</v>
      </c>
      <c r="G953" s="176">
        <v>584.09</v>
      </c>
      <c r="H953" s="209">
        <f>IF(P.O.!$F$4 = "DESONERADO", SEINFRA!F953, SEINFRA!G953)</f>
        <v>584.09</v>
      </c>
    </row>
    <row r="954" spans="1:8" ht="11.25" customHeight="1">
      <c r="A954" s="172" t="s">
        <v>20155</v>
      </c>
      <c r="B954" s="173" t="s">
        <v>20156</v>
      </c>
      <c r="C954" s="215" t="s">
        <v>20157</v>
      </c>
      <c r="D954" s="215"/>
      <c r="E954" s="173" t="s">
        <v>1238</v>
      </c>
      <c r="F954" s="143">
        <v>596.59</v>
      </c>
      <c r="G954" s="176">
        <v>609.11</v>
      </c>
      <c r="H954" s="209">
        <f>IF(P.O.!$F$4 = "DESONERADO", SEINFRA!F954, SEINFRA!G954)</f>
        <v>609.11</v>
      </c>
    </row>
    <row r="955" spans="1:8" ht="11.25" customHeight="1">
      <c r="A955" s="172" t="s">
        <v>20158</v>
      </c>
      <c r="B955" s="173" t="s">
        <v>20159</v>
      </c>
      <c r="C955" s="215" t="s">
        <v>20160</v>
      </c>
      <c r="D955" s="215"/>
      <c r="E955" s="173" t="s">
        <v>1238</v>
      </c>
      <c r="F955" s="143">
        <v>634.48</v>
      </c>
      <c r="G955" s="176">
        <v>647.01</v>
      </c>
      <c r="H955" s="209">
        <f>IF(P.O.!$F$4 = "DESONERADO", SEINFRA!F955, SEINFRA!G955)</f>
        <v>647.01</v>
      </c>
    </row>
    <row r="956" spans="1:8" ht="11.25" customHeight="1">
      <c r="A956" s="172" t="s">
        <v>20161</v>
      </c>
      <c r="B956" s="173" t="s">
        <v>20162</v>
      </c>
      <c r="C956" s="215" t="s">
        <v>20163</v>
      </c>
      <c r="D956" s="215"/>
      <c r="E956" s="173" t="s">
        <v>1238</v>
      </c>
      <c r="F956" s="143">
        <v>874.26</v>
      </c>
      <c r="G956" s="176">
        <v>886.79</v>
      </c>
      <c r="H956" s="209">
        <f>IF(P.O.!$F$4 = "DESONERADO", SEINFRA!F956, SEINFRA!G956)</f>
        <v>886.79</v>
      </c>
    </row>
    <row r="957" spans="1:8" ht="11.25" customHeight="1">
      <c r="A957" s="172" t="s">
        <v>20164</v>
      </c>
      <c r="B957" s="173" t="s">
        <v>20165</v>
      </c>
      <c r="C957" s="215" t="s">
        <v>20166</v>
      </c>
      <c r="D957" s="215"/>
      <c r="E957" s="173" t="s">
        <v>1238</v>
      </c>
      <c r="F957" s="143">
        <v>369.88</v>
      </c>
      <c r="G957" s="176">
        <v>369.88</v>
      </c>
      <c r="H957" s="209">
        <f>IF(P.O.!$F$4 = "DESONERADO", SEINFRA!F957, SEINFRA!G957)</f>
        <v>369.88</v>
      </c>
    </row>
    <row r="958" spans="1:8" ht="11.25" customHeight="1">
      <c r="A958" s="172" t="s">
        <v>20167</v>
      </c>
      <c r="B958" s="173" t="s">
        <v>20168</v>
      </c>
      <c r="C958" s="215" t="s">
        <v>20169</v>
      </c>
      <c r="D958" s="215"/>
      <c r="E958" s="173" t="s">
        <v>1238</v>
      </c>
      <c r="F958" s="143">
        <v>375.92</v>
      </c>
      <c r="G958" s="176">
        <v>375.92</v>
      </c>
      <c r="H958" s="209">
        <f>IF(P.O.!$F$4 = "DESONERADO", SEINFRA!F958, SEINFRA!G958)</f>
        <v>375.92</v>
      </c>
    </row>
    <row r="959" spans="1:8" ht="11.25" customHeight="1">
      <c r="A959" s="172" t="s">
        <v>20170</v>
      </c>
      <c r="B959" s="173" t="s">
        <v>20171</v>
      </c>
      <c r="C959" s="215" t="s">
        <v>20172</v>
      </c>
      <c r="D959" s="215"/>
      <c r="E959" s="173" t="s">
        <v>1238</v>
      </c>
      <c r="F959" s="143">
        <v>391.73</v>
      </c>
      <c r="G959" s="176">
        <v>391.73</v>
      </c>
      <c r="H959" s="209">
        <f>IF(P.O.!$F$4 = "DESONERADO", SEINFRA!F959, SEINFRA!G959)</f>
        <v>391.73</v>
      </c>
    </row>
    <row r="960" spans="1:8" ht="11.25" customHeight="1">
      <c r="A960" s="172" t="s">
        <v>20173</v>
      </c>
      <c r="B960" s="173" t="s">
        <v>20174</v>
      </c>
      <c r="C960" s="215" t="s">
        <v>20175</v>
      </c>
      <c r="D960" s="215"/>
      <c r="E960" s="173" t="s">
        <v>1238</v>
      </c>
      <c r="F960" s="143">
        <v>402.79</v>
      </c>
      <c r="G960" s="176">
        <v>402.79</v>
      </c>
      <c r="H960" s="209">
        <f>IF(P.O.!$F$4 = "DESONERADO", SEINFRA!F960, SEINFRA!G960)</f>
        <v>402.79</v>
      </c>
    </row>
    <row r="961" spans="1:8" ht="11.25" customHeight="1">
      <c r="A961" s="172" t="s">
        <v>20176</v>
      </c>
      <c r="B961" s="173" t="s">
        <v>20177</v>
      </c>
      <c r="C961" s="215" t="s">
        <v>20178</v>
      </c>
      <c r="D961" s="215"/>
      <c r="E961" s="173" t="s">
        <v>1238</v>
      </c>
      <c r="F961" s="143">
        <v>416.21</v>
      </c>
      <c r="G961" s="176">
        <v>416.21</v>
      </c>
      <c r="H961" s="209">
        <f>IF(P.O.!$F$4 = "DESONERADO", SEINFRA!F961, SEINFRA!G961)</f>
        <v>416.21</v>
      </c>
    </row>
    <row r="962" spans="1:8" ht="11.25" customHeight="1">
      <c r="A962" s="172" t="s">
        <v>20179</v>
      </c>
      <c r="B962" s="173" t="s">
        <v>20180</v>
      </c>
      <c r="C962" s="215" t="s">
        <v>20181</v>
      </c>
      <c r="D962" s="215"/>
      <c r="E962" s="173" t="s">
        <v>1238</v>
      </c>
      <c r="F962" s="143">
        <v>429.63</v>
      </c>
      <c r="G962" s="176">
        <v>429.63</v>
      </c>
      <c r="H962" s="209">
        <f>IF(P.O.!$F$4 = "DESONERADO", SEINFRA!F962, SEINFRA!G962)</f>
        <v>429.63</v>
      </c>
    </row>
    <row r="963" spans="1:8" ht="11.25" customHeight="1">
      <c r="A963" s="172" t="s">
        <v>20182</v>
      </c>
      <c r="B963" s="173" t="s">
        <v>20183</v>
      </c>
      <c r="C963" s="215" t="s">
        <v>20184</v>
      </c>
      <c r="D963" s="215"/>
      <c r="E963" s="173" t="s">
        <v>1238</v>
      </c>
      <c r="F963" s="143">
        <v>491.82</v>
      </c>
      <c r="G963" s="176">
        <v>491.82</v>
      </c>
      <c r="H963" s="209">
        <f>IF(P.O.!$F$4 = "DESONERADO", SEINFRA!F963, SEINFRA!G963)</f>
        <v>491.82</v>
      </c>
    </row>
    <row r="964" spans="1:8" ht="11.25" customHeight="1">
      <c r="A964" s="172" t="s">
        <v>20185</v>
      </c>
      <c r="B964" s="173" t="s">
        <v>20186</v>
      </c>
      <c r="C964" s="215" t="s">
        <v>20187</v>
      </c>
      <c r="D964" s="215"/>
      <c r="E964" s="173" t="s">
        <v>1238</v>
      </c>
      <c r="F964" s="143">
        <v>448.19</v>
      </c>
      <c r="G964" s="176">
        <v>448.19</v>
      </c>
      <c r="H964" s="209">
        <f>IF(P.O.!$F$4 = "DESONERADO", SEINFRA!F964, SEINFRA!G964)</f>
        <v>448.19</v>
      </c>
    </row>
    <row r="965" spans="1:8" ht="11.25" customHeight="1">
      <c r="A965" s="172" t="s">
        <v>20188</v>
      </c>
      <c r="B965" s="173" t="s">
        <v>20189</v>
      </c>
      <c r="C965" s="215" t="s">
        <v>20190</v>
      </c>
      <c r="D965" s="215"/>
      <c r="E965" s="173" t="s">
        <v>1238</v>
      </c>
      <c r="F965" s="143">
        <v>666.88</v>
      </c>
      <c r="G965" s="176">
        <v>666.88</v>
      </c>
      <c r="H965" s="209">
        <f>IF(P.O.!$F$4 = "DESONERADO", SEINFRA!F965, SEINFRA!G965)</f>
        <v>666.88</v>
      </c>
    </row>
    <row r="966" spans="1:8" ht="11.25" customHeight="1">
      <c r="A966" s="216" t="s">
        <v>20191</v>
      </c>
      <c r="B966" s="215" t="s">
        <v>20192</v>
      </c>
      <c r="C966" s="215" t="s">
        <v>20193</v>
      </c>
      <c r="D966" s="215"/>
      <c r="E966" s="173" t="s">
        <v>1238</v>
      </c>
      <c r="F966" s="143">
        <v>848.41</v>
      </c>
      <c r="G966" s="217">
        <v>856.41</v>
      </c>
      <c r="H966" s="209">
        <f>IF(P.O.!$F$4 = "DESONERADO", SEINFRA!F966, SEINFRA!G966)</f>
        <v>856.41</v>
      </c>
    </row>
    <row r="967" spans="1:8" ht="11.25" customHeight="1">
      <c r="A967" s="216"/>
      <c r="B967" s="215"/>
      <c r="C967" s="215"/>
      <c r="D967" s="215"/>
      <c r="E967" s="173"/>
      <c r="F967" s="143"/>
      <c r="G967" s="217"/>
      <c r="H967" s="209">
        <f>IF(P.O.!$F$4 = "DESONERADO", SEINFRA!F967, SEINFRA!G967)</f>
        <v>0</v>
      </c>
    </row>
    <row r="968" spans="1:8" ht="11.25" customHeight="1">
      <c r="A968" s="172" t="s">
        <v>20194</v>
      </c>
      <c r="B968" s="173" t="s">
        <v>20195</v>
      </c>
      <c r="C968" s="215" t="s">
        <v>20196</v>
      </c>
      <c r="D968" s="215"/>
      <c r="E968" s="173" t="s">
        <v>1238</v>
      </c>
      <c r="F968" s="143">
        <v>1338.66</v>
      </c>
      <c r="G968" s="176">
        <v>1353.65</v>
      </c>
      <c r="H968" s="209">
        <f>IF(P.O.!$F$4 = "DESONERADO", SEINFRA!F968, SEINFRA!G968)</f>
        <v>1353.65</v>
      </c>
    </row>
    <row r="969" spans="1:8" ht="11.25" customHeight="1">
      <c r="A969" s="172" t="s">
        <v>20197</v>
      </c>
      <c r="B969" s="173" t="s">
        <v>20198</v>
      </c>
      <c r="C969" s="215" t="s">
        <v>20199</v>
      </c>
      <c r="D969" s="215"/>
      <c r="E969" s="173" t="s">
        <v>1238</v>
      </c>
      <c r="F969" s="143">
        <v>41.84</v>
      </c>
      <c r="G969" s="176">
        <v>46.16</v>
      </c>
      <c r="H969" s="209">
        <f>IF(P.O.!$F$4 = "DESONERADO", SEINFRA!F969, SEINFRA!G969)</f>
        <v>46.16</v>
      </c>
    </row>
    <row r="970" spans="1:8" ht="11.25" customHeight="1">
      <c r="A970" s="172" t="s">
        <v>20200</v>
      </c>
      <c r="B970" s="173" t="s">
        <v>20201</v>
      </c>
      <c r="C970" s="215" t="s">
        <v>20202</v>
      </c>
      <c r="D970" s="215"/>
      <c r="E970" s="173" t="s">
        <v>1238</v>
      </c>
      <c r="F970" s="143">
        <v>268.48</v>
      </c>
      <c r="G970" s="176">
        <v>296.38</v>
      </c>
      <c r="H970" s="209">
        <f>IF(P.O.!$F$4 = "DESONERADO", SEINFRA!F970, SEINFRA!G970)</f>
        <v>296.38</v>
      </c>
    </row>
    <row r="971" spans="1:8" ht="11.25" customHeight="1">
      <c r="A971" s="172" t="s">
        <v>20203</v>
      </c>
      <c r="B971" s="173" t="s">
        <v>20204</v>
      </c>
      <c r="C971" s="215" t="s">
        <v>20205</v>
      </c>
      <c r="D971" s="215"/>
      <c r="E971" s="173" t="s">
        <v>1238</v>
      </c>
      <c r="F971" s="143">
        <v>159.08000000000001</v>
      </c>
      <c r="G971" s="176">
        <v>175.28</v>
      </c>
      <c r="H971" s="209">
        <f>IF(P.O.!$F$4 = "DESONERADO", SEINFRA!F971, SEINFRA!G971)</f>
        <v>175.28</v>
      </c>
    </row>
    <row r="972" spans="1:8" ht="11.25" customHeight="1">
      <c r="A972" s="172" t="s">
        <v>20206</v>
      </c>
      <c r="B972" s="173" t="s">
        <v>20207</v>
      </c>
      <c r="C972" s="215" t="s">
        <v>20208</v>
      </c>
      <c r="D972" s="215"/>
      <c r="E972" s="173" t="s">
        <v>1238</v>
      </c>
      <c r="F972" s="143">
        <v>377.19</v>
      </c>
      <c r="G972" s="176">
        <v>378.92</v>
      </c>
      <c r="H972" s="209">
        <f>IF(P.O.!$F$4 = "DESONERADO", SEINFRA!F972, SEINFRA!G972)</f>
        <v>378.92</v>
      </c>
    </row>
    <row r="973" spans="1:8" ht="11.25" customHeight="1">
      <c r="A973" s="141" t="s">
        <v>20209</v>
      </c>
      <c r="B973" s="214" t="s">
        <v>20210</v>
      </c>
      <c r="C973" s="214"/>
      <c r="D973" s="214"/>
      <c r="E973" s="787"/>
      <c r="F973" s="143">
        <v>31213.9</v>
      </c>
      <c r="G973" s="175">
        <v>32223.78</v>
      </c>
      <c r="H973" s="209">
        <f>IF(P.O.!$F$4 = "DESONERADO", SEINFRA!F973, SEINFRA!G973)</f>
        <v>32223.78</v>
      </c>
    </row>
    <row r="974" spans="1:8" ht="11.25" customHeight="1">
      <c r="A974" s="216" t="s">
        <v>20211</v>
      </c>
      <c r="B974" s="215" t="s">
        <v>20212</v>
      </c>
      <c r="C974" s="215" t="s">
        <v>20213</v>
      </c>
      <c r="D974" s="215"/>
      <c r="E974" s="173" t="s">
        <v>111</v>
      </c>
      <c r="F974" s="143">
        <v>30.29</v>
      </c>
      <c r="G974" s="217">
        <v>32.32</v>
      </c>
      <c r="H974" s="209">
        <f>IF(P.O.!$F$4 = "DESONERADO", SEINFRA!F974, SEINFRA!G974)</f>
        <v>32.32</v>
      </c>
    </row>
    <row r="975" spans="1:8" ht="11.25" customHeight="1">
      <c r="A975" s="216"/>
      <c r="B975" s="215"/>
      <c r="C975" s="215"/>
      <c r="D975" s="215"/>
      <c r="E975" s="173"/>
      <c r="F975" s="143"/>
      <c r="G975" s="217"/>
      <c r="H975" s="209">
        <f>IF(P.O.!$F$4 = "DESONERADO", SEINFRA!F975, SEINFRA!G975)</f>
        <v>0</v>
      </c>
    </row>
    <row r="976" spans="1:8" ht="11.25" customHeight="1">
      <c r="A976" s="216" t="s">
        <v>20214</v>
      </c>
      <c r="B976" s="215" t="s">
        <v>20215</v>
      </c>
      <c r="C976" s="215" t="s">
        <v>20216</v>
      </c>
      <c r="D976" s="215"/>
      <c r="E976" s="173" t="s">
        <v>111</v>
      </c>
      <c r="F976" s="143">
        <v>43.92</v>
      </c>
      <c r="G976" s="217">
        <v>46.91</v>
      </c>
      <c r="H976" s="209">
        <f>IF(P.O.!$F$4 = "DESONERADO", SEINFRA!F976, SEINFRA!G976)</f>
        <v>46.91</v>
      </c>
    </row>
    <row r="977" spans="1:8" ht="11.25" customHeight="1">
      <c r="A977" s="216"/>
      <c r="B977" s="215"/>
      <c r="C977" s="215"/>
      <c r="D977" s="215"/>
      <c r="E977" s="173"/>
      <c r="F977" s="143"/>
      <c r="G977" s="217"/>
      <c r="H977" s="209">
        <f>IF(P.O.!$F$4 = "DESONERADO", SEINFRA!F977, SEINFRA!G977)</f>
        <v>0</v>
      </c>
    </row>
    <row r="978" spans="1:8" ht="11.25" customHeight="1">
      <c r="A978" s="216" t="s">
        <v>20217</v>
      </c>
      <c r="B978" s="215" t="s">
        <v>20218</v>
      </c>
      <c r="C978" s="215" t="s">
        <v>20219</v>
      </c>
      <c r="D978" s="215"/>
      <c r="E978" s="173" t="s">
        <v>111</v>
      </c>
      <c r="F978" s="143">
        <v>2519.96</v>
      </c>
      <c r="G978" s="217">
        <v>2596.36</v>
      </c>
      <c r="H978" s="209">
        <f>IF(P.O.!$F$4 = "DESONERADO", SEINFRA!F978, SEINFRA!G978)</f>
        <v>2596.36</v>
      </c>
    </row>
    <row r="979" spans="1:8" ht="11.25" customHeight="1">
      <c r="A979" s="216"/>
      <c r="B979" s="215"/>
      <c r="C979" s="215"/>
      <c r="D979" s="215"/>
      <c r="E979" s="173"/>
      <c r="F979" s="143"/>
      <c r="G979" s="217"/>
      <c r="H979" s="209">
        <f>IF(P.O.!$F$4 = "DESONERADO", SEINFRA!F979, SEINFRA!G979)</f>
        <v>0</v>
      </c>
    </row>
    <row r="980" spans="1:8" ht="11.25" customHeight="1">
      <c r="A980" s="216" t="s">
        <v>20220</v>
      </c>
      <c r="B980" s="215" t="s">
        <v>20221</v>
      </c>
      <c r="C980" s="215" t="s">
        <v>20222</v>
      </c>
      <c r="D980" s="215"/>
      <c r="E980" s="173" t="s">
        <v>159</v>
      </c>
      <c r="F980" s="143">
        <v>3946.35</v>
      </c>
      <c r="G980" s="217">
        <v>4020.84</v>
      </c>
      <c r="H980" s="209">
        <f>IF(P.O.!$F$4 = "DESONERADO", SEINFRA!F980, SEINFRA!G980)</f>
        <v>4020.84</v>
      </c>
    </row>
    <row r="981" spans="1:8" ht="11.25" customHeight="1">
      <c r="A981" s="216"/>
      <c r="B981" s="215"/>
      <c r="C981" s="215"/>
      <c r="D981" s="215"/>
      <c r="E981" s="173"/>
      <c r="F981" s="143"/>
      <c r="G981" s="217"/>
      <c r="H981" s="209">
        <f>IF(P.O.!$F$4 = "DESONERADO", SEINFRA!F981, SEINFRA!G981)</f>
        <v>0</v>
      </c>
    </row>
    <row r="982" spans="1:8" ht="11.25" customHeight="1">
      <c r="A982" s="216" t="s">
        <v>20223</v>
      </c>
      <c r="B982" s="215" t="s">
        <v>20224</v>
      </c>
      <c r="C982" s="215" t="s">
        <v>20225</v>
      </c>
      <c r="D982" s="215"/>
      <c r="E982" s="173" t="s">
        <v>159</v>
      </c>
      <c r="F982" s="143">
        <v>15258.49</v>
      </c>
      <c r="G982" s="217">
        <v>15888.56</v>
      </c>
      <c r="H982" s="209">
        <f>IF(P.O.!$F$4 = "DESONERADO", SEINFRA!F982, SEINFRA!G982)</f>
        <v>15888.56</v>
      </c>
    </row>
    <row r="983" spans="1:8" ht="11.25" customHeight="1">
      <c r="A983" s="216"/>
      <c r="B983" s="215"/>
      <c r="C983" s="215"/>
      <c r="D983" s="215"/>
      <c r="E983" s="173"/>
      <c r="F983" s="143"/>
      <c r="G983" s="217"/>
      <c r="H983" s="209">
        <f>IF(P.O.!$F$4 = "DESONERADO", SEINFRA!F983, SEINFRA!G983)</f>
        <v>0</v>
      </c>
    </row>
    <row r="984" spans="1:8" ht="11.25" customHeight="1">
      <c r="A984" s="216" t="s">
        <v>20226</v>
      </c>
      <c r="B984" s="215" t="s">
        <v>20227</v>
      </c>
      <c r="C984" s="215" t="s">
        <v>20228</v>
      </c>
      <c r="D984" s="215"/>
      <c r="E984" s="173" t="s">
        <v>111</v>
      </c>
      <c r="F984" s="143">
        <v>2220.5300000000002</v>
      </c>
      <c r="G984" s="217">
        <v>2295.41</v>
      </c>
      <c r="H984" s="209">
        <f>IF(P.O.!$F$4 = "DESONERADO", SEINFRA!F984, SEINFRA!G984)</f>
        <v>2295.41</v>
      </c>
    </row>
    <row r="985" spans="1:8" ht="11.25" customHeight="1">
      <c r="A985" s="216"/>
      <c r="B985" s="215"/>
      <c r="C985" s="215"/>
      <c r="D985" s="215"/>
      <c r="E985" s="173"/>
      <c r="F985" s="143"/>
      <c r="G985" s="217"/>
      <c r="H985" s="209">
        <f>IF(P.O.!$F$4 = "DESONERADO", SEINFRA!F985, SEINFRA!G985)</f>
        <v>0</v>
      </c>
    </row>
    <row r="986" spans="1:8" ht="11.25" customHeight="1">
      <c r="A986" s="216" t="s">
        <v>20229</v>
      </c>
      <c r="B986" s="215" t="s">
        <v>20230</v>
      </c>
      <c r="C986" s="215" t="s">
        <v>20231</v>
      </c>
      <c r="D986" s="215"/>
      <c r="E986" s="173" t="s">
        <v>111</v>
      </c>
      <c r="F986" s="143">
        <v>952.85</v>
      </c>
      <c r="G986" s="217">
        <v>979.52</v>
      </c>
      <c r="H986" s="209">
        <f>IF(P.O.!$F$4 = "DESONERADO", SEINFRA!F986, SEINFRA!G986)</f>
        <v>979.52</v>
      </c>
    </row>
    <row r="987" spans="1:8" ht="11.25" customHeight="1">
      <c r="A987" s="216"/>
      <c r="B987" s="215"/>
      <c r="C987" s="215"/>
      <c r="D987" s="215"/>
      <c r="E987" s="173"/>
      <c r="F987" s="143"/>
      <c r="G987" s="217"/>
      <c r="H987" s="209">
        <f>IF(P.O.!$F$4 = "DESONERADO", SEINFRA!F987, SEINFRA!G987)</f>
        <v>0</v>
      </c>
    </row>
    <row r="988" spans="1:8" ht="11.25" customHeight="1">
      <c r="A988" s="172" t="s">
        <v>20232</v>
      </c>
      <c r="B988" s="173" t="s">
        <v>20233</v>
      </c>
      <c r="C988" s="215" t="s">
        <v>20234</v>
      </c>
      <c r="D988" s="215"/>
      <c r="E988" s="173" t="s">
        <v>159</v>
      </c>
      <c r="F988" s="143">
        <v>38.409999999999997</v>
      </c>
      <c r="G988" s="176">
        <v>40.200000000000003</v>
      </c>
      <c r="H988" s="209">
        <f>IF(P.O.!$F$4 = "DESONERADO", SEINFRA!F988, SEINFRA!G988)</f>
        <v>40.200000000000003</v>
      </c>
    </row>
    <row r="989" spans="1:8" ht="11.25" customHeight="1">
      <c r="A989" s="172" t="s">
        <v>20235</v>
      </c>
      <c r="B989" s="173" t="s">
        <v>20236</v>
      </c>
      <c r="C989" s="215" t="s">
        <v>20237</v>
      </c>
      <c r="D989" s="215"/>
      <c r="E989" s="173" t="s">
        <v>343</v>
      </c>
      <c r="F989" s="143">
        <v>115.65</v>
      </c>
      <c r="G989" s="176">
        <v>118.43</v>
      </c>
      <c r="H989" s="209">
        <f>IF(P.O.!$F$4 = "DESONERADO", SEINFRA!F989, SEINFRA!G989)</f>
        <v>118.43</v>
      </c>
    </row>
    <row r="990" spans="1:8" ht="11.25" customHeight="1">
      <c r="A990" s="172" t="s">
        <v>20238</v>
      </c>
      <c r="B990" s="173" t="s">
        <v>20239</v>
      </c>
      <c r="C990" s="215" t="s">
        <v>20240</v>
      </c>
      <c r="D990" s="215"/>
      <c r="E990" s="173" t="s">
        <v>343</v>
      </c>
      <c r="F990" s="143">
        <v>125.88</v>
      </c>
      <c r="G990" s="176">
        <v>128.66999999999999</v>
      </c>
      <c r="H990" s="209">
        <f>IF(P.O.!$F$4 = "DESONERADO", SEINFRA!F990, SEINFRA!G990)</f>
        <v>128.66999999999999</v>
      </c>
    </row>
    <row r="991" spans="1:8" ht="11.25" customHeight="1">
      <c r="A991" s="172" t="s">
        <v>20241</v>
      </c>
      <c r="B991" s="173" t="s">
        <v>20242</v>
      </c>
      <c r="C991" s="215" t="s">
        <v>20243</v>
      </c>
      <c r="D991" s="215"/>
      <c r="E991" s="173" t="s">
        <v>343</v>
      </c>
      <c r="F991" s="143">
        <v>130.01</v>
      </c>
      <c r="G991" s="176">
        <v>132.80000000000001</v>
      </c>
      <c r="H991" s="209">
        <f>IF(P.O.!$F$4 = "DESONERADO", SEINFRA!F991, SEINFRA!G991)</f>
        <v>132.80000000000001</v>
      </c>
    </row>
    <row r="992" spans="1:8" ht="11.25" customHeight="1">
      <c r="A992" s="172" t="s">
        <v>20244</v>
      </c>
      <c r="B992" s="173" t="s">
        <v>20245</v>
      </c>
      <c r="C992" s="215" t="s">
        <v>20246</v>
      </c>
      <c r="D992" s="215"/>
      <c r="E992" s="173" t="s">
        <v>343</v>
      </c>
      <c r="F992" s="143">
        <v>134.55000000000001</v>
      </c>
      <c r="G992" s="176">
        <v>137.34</v>
      </c>
      <c r="H992" s="209">
        <f>IF(P.O.!$F$4 = "DESONERADO", SEINFRA!F992, SEINFRA!G992)</f>
        <v>137.34</v>
      </c>
    </row>
    <row r="993" spans="1:8" ht="11.25" customHeight="1">
      <c r="A993" s="172" t="s">
        <v>20247</v>
      </c>
      <c r="B993" s="173" t="s">
        <v>20248</v>
      </c>
      <c r="C993" s="215" t="s">
        <v>20249</v>
      </c>
      <c r="D993" s="215"/>
      <c r="E993" s="173" t="s">
        <v>343</v>
      </c>
      <c r="F993" s="143">
        <v>118.84</v>
      </c>
      <c r="G993" s="176">
        <v>121.62</v>
      </c>
      <c r="H993" s="209">
        <f>IF(P.O.!$F$4 = "DESONERADO", SEINFRA!F993, SEINFRA!G993)</f>
        <v>121.62</v>
      </c>
    </row>
    <row r="994" spans="1:8" ht="11.25" customHeight="1">
      <c r="A994" s="172" t="s">
        <v>20250</v>
      </c>
      <c r="B994" s="173" t="s">
        <v>20251</v>
      </c>
      <c r="C994" s="215" t="s">
        <v>20252</v>
      </c>
      <c r="D994" s="215"/>
      <c r="E994" s="173" t="s">
        <v>343</v>
      </c>
      <c r="F994" s="143">
        <v>132.26</v>
      </c>
      <c r="G994" s="176">
        <v>135.05000000000001</v>
      </c>
      <c r="H994" s="209">
        <f>IF(P.O.!$F$4 = "DESONERADO", SEINFRA!F994, SEINFRA!G994)</f>
        <v>135.05000000000001</v>
      </c>
    </row>
    <row r="995" spans="1:8" ht="11.25" customHeight="1">
      <c r="A995" s="172" t="s">
        <v>20253</v>
      </c>
      <c r="B995" s="173" t="s">
        <v>20254</v>
      </c>
      <c r="C995" s="215" t="s">
        <v>20255</v>
      </c>
      <c r="D995" s="215"/>
      <c r="E995" s="173" t="s">
        <v>343</v>
      </c>
      <c r="F995" s="143">
        <v>137.63</v>
      </c>
      <c r="G995" s="176">
        <v>140.41999999999999</v>
      </c>
      <c r="H995" s="209">
        <f>IF(P.O.!$F$4 = "DESONERADO", SEINFRA!F995, SEINFRA!G995)</f>
        <v>140.41999999999999</v>
      </c>
    </row>
    <row r="996" spans="1:8" ht="11.25" customHeight="1">
      <c r="A996" s="172" t="s">
        <v>20256</v>
      </c>
      <c r="B996" s="173" t="s">
        <v>20257</v>
      </c>
      <c r="C996" s="215" t="s">
        <v>20258</v>
      </c>
      <c r="D996" s="215"/>
      <c r="E996" s="173" t="s">
        <v>343</v>
      </c>
      <c r="F996" s="143">
        <v>139.13</v>
      </c>
      <c r="G996" s="176">
        <v>141.91999999999999</v>
      </c>
      <c r="H996" s="209">
        <f>IF(P.O.!$F$4 = "DESONERADO", SEINFRA!F996, SEINFRA!G996)</f>
        <v>141.91999999999999</v>
      </c>
    </row>
    <row r="997" spans="1:8" ht="11.25" customHeight="1">
      <c r="A997" s="172" t="s">
        <v>20259</v>
      </c>
      <c r="B997" s="173" t="s">
        <v>20260</v>
      </c>
      <c r="C997" s="215" t="s">
        <v>20261</v>
      </c>
      <c r="D997" s="215"/>
      <c r="E997" s="173" t="s">
        <v>343</v>
      </c>
      <c r="F997" s="143">
        <v>132.34</v>
      </c>
      <c r="G997" s="176">
        <v>135.53</v>
      </c>
      <c r="H997" s="209">
        <f>IF(P.O.!$F$4 = "DESONERADO", SEINFRA!F997, SEINFRA!G997)</f>
        <v>135.53</v>
      </c>
    </row>
    <row r="998" spans="1:8" ht="11.25" customHeight="1">
      <c r="A998" s="172" t="s">
        <v>20262</v>
      </c>
      <c r="B998" s="173" t="s">
        <v>20263</v>
      </c>
      <c r="C998" s="215" t="s">
        <v>20264</v>
      </c>
      <c r="D998" s="215"/>
      <c r="E998" s="173" t="s">
        <v>343</v>
      </c>
      <c r="F998" s="143">
        <v>132.61000000000001</v>
      </c>
      <c r="G998" s="176">
        <v>135.80000000000001</v>
      </c>
      <c r="H998" s="209">
        <f>IF(P.O.!$F$4 = "DESONERADO", SEINFRA!F998, SEINFRA!G998)</f>
        <v>135.80000000000001</v>
      </c>
    </row>
    <row r="999" spans="1:8" ht="11.25" customHeight="1">
      <c r="A999" s="172" t="s">
        <v>20265</v>
      </c>
      <c r="B999" s="173" t="s">
        <v>20266</v>
      </c>
      <c r="C999" s="215" t="s">
        <v>20267</v>
      </c>
      <c r="D999" s="215"/>
      <c r="E999" s="173" t="s">
        <v>343</v>
      </c>
      <c r="F999" s="143">
        <v>141.37</v>
      </c>
      <c r="G999" s="176">
        <v>144.56</v>
      </c>
      <c r="H999" s="209">
        <f>IF(P.O.!$F$4 = "DESONERADO", SEINFRA!F999, SEINFRA!G999)</f>
        <v>144.56</v>
      </c>
    </row>
    <row r="1000" spans="1:8" ht="11.25" customHeight="1">
      <c r="A1000" s="172" t="s">
        <v>20268</v>
      </c>
      <c r="B1000" s="173" t="s">
        <v>20269</v>
      </c>
      <c r="C1000" s="215" t="s">
        <v>20270</v>
      </c>
      <c r="D1000" s="215"/>
      <c r="E1000" s="173" t="s">
        <v>343</v>
      </c>
      <c r="F1000" s="143">
        <v>176.96</v>
      </c>
      <c r="G1000" s="176">
        <v>180.84</v>
      </c>
      <c r="H1000" s="209">
        <f>IF(P.O.!$F$4 = "DESONERADO", SEINFRA!F1000, SEINFRA!G1000)</f>
        <v>180.84</v>
      </c>
    </row>
    <row r="1001" spans="1:8" ht="11.25" customHeight="1">
      <c r="A1001" s="172" t="s">
        <v>20271</v>
      </c>
      <c r="B1001" s="173" t="s">
        <v>20272</v>
      </c>
      <c r="C1001" s="215" t="s">
        <v>20273</v>
      </c>
      <c r="D1001" s="215"/>
      <c r="E1001" s="173" t="s">
        <v>343</v>
      </c>
      <c r="F1001" s="143">
        <v>129.28</v>
      </c>
      <c r="G1001" s="176">
        <v>132.47</v>
      </c>
      <c r="H1001" s="209">
        <f>IF(P.O.!$F$4 = "DESONERADO", SEINFRA!F1001, SEINFRA!G1001)</f>
        <v>132.47</v>
      </c>
    </row>
    <row r="1002" spans="1:8" ht="11.25" customHeight="1">
      <c r="A1002" s="172" t="s">
        <v>20274</v>
      </c>
      <c r="B1002" s="173" t="s">
        <v>20275</v>
      </c>
      <c r="C1002" s="215" t="s">
        <v>20276</v>
      </c>
      <c r="D1002" s="215"/>
      <c r="E1002" s="173" t="s">
        <v>343</v>
      </c>
      <c r="F1002" s="143">
        <v>141.02000000000001</v>
      </c>
      <c r="G1002" s="176">
        <v>144.21</v>
      </c>
      <c r="H1002" s="209">
        <f>IF(P.O.!$F$4 = "DESONERADO", SEINFRA!F1002, SEINFRA!G1002)</f>
        <v>144.21</v>
      </c>
    </row>
    <row r="1003" spans="1:8" ht="11.25" customHeight="1">
      <c r="A1003" s="172" t="s">
        <v>20277</v>
      </c>
      <c r="B1003" s="173" t="s">
        <v>20278</v>
      </c>
      <c r="C1003" s="215" t="s">
        <v>20279</v>
      </c>
      <c r="D1003" s="215"/>
      <c r="E1003" s="173" t="s">
        <v>343</v>
      </c>
      <c r="F1003" s="143">
        <v>147.43</v>
      </c>
      <c r="G1003" s="176">
        <v>150.62</v>
      </c>
      <c r="H1003" s="209">
        <f>IF(P.O.!$F$4 = "DESONERADO", SEINFRA!F1003, SEINFRA!G1003)</f>
        <v>150.62</v>
      </c>
    </row>
    <row r="1004" spans="1:8" ht="11.25" customHeight="1">
      <c r="A1004" s="172" t="s">
        <v>20280</v>
      </c>
      <c r="B1004" s="173" t="s">
        <v>20281</v>
      </c>
      <c r="C1004" s="215" t="s">
        <v>20282</v>
      </c>
      <c r="D1004" s="215"/>
      <c r="E1004" s="173" t="s">
        <v>343</v>
      </c>
      <c r="F1004" s="143">
        <v>149.61000000000001</v>
      </c>
      <c r="G1004" s="176">
        <v>152.80000000000001</v>
      </c>
      <c r="H1004" s="209">
        <f>IF(P.O.!$F$4 = "DESONERADO", SEINFRA!F1004, SEINFRA!G1004)</f>
        <v>152.80000000000001</v>
      </c>
    </row>
    <row r="1005" spans="1:8" ht="11.25" customHeight="1">
      <c r="A1005" s="172" t="s">
        <v>20283</v>
      </c>
      <c r="B1005" s="173" t="s">
        <v>20284</v>
      </c>
      <c r="C1005" s="215" t="s">
        <v>20285</v>
      </c>
      <c r="D1005" s="215"/>
      <c r="E1005" s="173" t="s">
        <v>343</v>
      </c>
      <c r="F1005" s="143">
        <v>170.01</v>
      </c>
      <c r="G1005" s="176">
        <v>173.89</v>
      </c>
      <c r="H1005" s="209">
        <f>IF(P.O.!$F$4 = "DESONERADO", SEINFRA!F1005, SEINFRA!G1005)</f>
        <v>173.89</v>
      </c>
    </row>
    <row r="1006" spans="1:8" ht="11.25" customHeight="1">
      <c r="A1006" s="172" t="s">
        <v>20286</v>
      </c>
      <c r="B1006" s="173" t="s">
        <v>20287</v>
      </c>
      <c r="C1006" s="215" t="s">
        <v>20288</v>
      </c>
      <c r="D1006" s="215"/>
      <c r="E1006" s="173" t="s">
        <v>159</v>
      </c>
      <c r="F1006" s="143">
        <v>9.5500000000000007</v>
      </c>
      <c r="G1006" s="176">
        <v>10.31</v>
      </c>
      <c r="H1006" s="209">
        <f>IF(P.O.!$F$4 = "DESONERADO", SEINFRA!F1006, SEINFRA!G1006)</f>
        <v>10.31</v>
      </c>
    </row>
    <row r="1007" spans="1:8" ht="11.25" customHeight="1">
      <c r="A1007" s="172" t="s">
        <v>20289</v>
      </c>
      <c r="B1007" s="173" t="s">
        <v>20290</v>
      </c>
      <c r="C1007" s="215" t="s">
        <v>20291</v>
      </c>
      <c r="D1007" s="215"/>
      <c r="E1007" s="173" t="s">
        <v>159</v>
      </c>
      <c r="F1007" s="143">
        <v>27.58</v>
      </c>
      <c r="G1007" s="176">
        <v>30.18</v>
      </c>
      <c r="H1007" s="209">
        <f>IF(P.O.!$F$4 = "DESONERADO", SEINFRA!F1007, SEINFRA!G1007)</f>
        <v>30.18</v>
      </c>
    </row>
    <row r="1008" spans="1:8" ht="11.25" customHeight="1">
      <c r="A1008" s="216" t="s">
        <v>20292</v>
      </c>
      <c r="B1008" s="215" t="s">
        <v>20293</v>
      </c>
      <c r="C1008" s="215" t="s">
        <v>20294</v>
      </c>
      <c r="D1008" s="215"/>
      <c r="E1008" s="173" t="s">
        <v>159</v>
      </c>
      <c r="F1008" s="143">
        <v>37.380000000000003</v>
      </c>
      <c r="G1008" s="217">
        <v>40.99</v>
      </c>
      <c r="H1008" s="209">
        <f>IF(P.O.!$F$4 = "DESONERADO", SEINFRA!F1008, SEINFRA!G1008)</f>
        <v>40.99</v>
      </c>
    </row>
    <row r="1009" spans="1:8" ht="11.25" customHeight="1">
      <c r="A1009" s="216"/>
      <c r="B1009" s="215"/>
      <c r="C1009" s="215"/>
      <c r="D1009" s="215"/>
      <c r="E1009" s="173"/>
      <c r="F1009" s="143"/>
      <c r="G1009" s="217"/>
      <c r="H1009" s="209">
        <f>IF(P.O.!$F$4 = "DESONERADO", SEINFRA!F1009, SEINFRA!G1009)</f>
        <v>0</v>
      </c>
    </row>
    <row r="1010" spans="1:8" ht="11.25" customHeight="1">
      <c r="A1010" s="172" t="s">
        <v>20295</v>
      </c>
      <c r="B1010" s="173" t="s">
        <v>20296</v>
      </c>
      <c r="C1010" s="215" t="s">
        <v>20297</v>
      </c>
      <c r="D1010" s="215"/>
      <c r="E1010" s="173" t="s">
        <v>159</v>
      </c>
      <c r="F1010" s="143">
        <v>49.94</v>
      </c>
      <c r="G1010" s="176">
        <v>54.85</v>
      </c>
      <c r="H1010" s="209">
        <f>IF(P.O.!$F$4 = "DESONERADO", SEINFRA!F1010, SEINFRA!G1010)</f>
        <v>54.85</v>
      </c>
    </row>
    <row r="1011" spans="1:8" ht="11.25" customHeight="1">
      <c r="A1011" s="172" t="s">
        <v>20298</v>
      </c>
      <c r="B1011" s="173" t="s">
        <v>20299</v>
      </c>
      <c r="C1011" s="215" t="s">
        <v>20300</v>
      </c>
      <c r="D1011" s="215"/>
      <c r="E1011" s="173" t="s">
        <v>159</v>
      </c>
      <c r="F1011" s="143">
        <v>63.2</v>
      </c>
      <c r="G1011" s="176">
        <v>65.349999999999994</v>
      </c>
      <c r="H1011" s="209">
        <f>IF(P.O.!$F$4 = "DESONERADO", SEINFRA!F1011, SEINFRA!G1011)</f>
        <v>65.349999999999994</v>
      </c>
    </row>
    <row r="1012" spans="1:8" ht="11.25" customHeight="1">
      <c r="A1012" s="172" t="s">
        <v>20301</v>
      </c>
      <c r="B1012" s="173" t="s">
        <v>20302</v>
      </c>
      <c r="C1012" s="215" t="s">
        <v>20303</v>
      </c>
      <c r="D1012" s="215"/>
      <c r="E1012" s="173" t="s">
        <v>159</v>
      </c>
      <c r="F1012" s="143">
        <v>31.8</v>
      </c>
      <c r="G1012" s="176">
        <v>32.869999999999997</v>
      </c>
      <c r="H1012" s="209">
        <f>IF(P.O.!$F$4 = "DESONERADO", SEINFRA!F1012, SEINFRA!G1012)</f>
        <v>32.869999999999997</v>
      </c>
    </row>
    <row r="1013" spans="1:8" ht="11.25" customHeight="1">
      <c r="A1013" s="172" t="s">
        <v>20304</v>
      </c>
      <c r="B1013" s="173" t="s">
        <v>20305</v>
      </c>
      <c r="C1013" s="215" t="s">
        <v>20306</v>
      </c>
      <c r="D1013" s="215"/>
      <c r="E1013" s="173" t="s">
        <v>159</v>
      </c>
      <c r="F1013" s="143">
        <v>365.13</v>
      </c>
      <c r="G1013" s="176">
        <v>379.28</v>
      </c>
      <c r="H1013" s="209">
        <f>IF(P.O.!$F$4 = "DESONERADO", SEINFRA!F1013, SEINFRA!G1013)</f>
        <v>379.28</v>
      </c>
    </row>
    <row r="1014" spans="1:8" ht="11.25" customHeight="1">
      <c r="A1014" s="172" t="s">
        <v>20307</v>
      </c>
      <c r="B1014" s="173" t="s">
        <v>20308</v>
      </c>
      <c r="C1014" s="215" t="s">
        <v>20309</v>
      </c>
      <c r="D1014" s="215"/>
      <c r="E1014" s="173" t="s">
        <v>159</v>
      </c>
      <c r="F1014" s="143">
        <v>5.84</v>
      </c>
      <c r="G1014" s="176">
        <v>6.46</v>
      </c>
      <c r="H1014" s="209">
        <f>IF(P.O.!$F$4 = "DESONERADO", SEINFRA!F1014, SEINFRA!G1014)</f>
        <v>6.46</v>
      </c>
    </row>
    <row r="1015" spans="1:8" ht="11.25" customHeight="1">
      <c r="A1015" s="172" t="s">
        <v>20310</v>
      </c>
      <c r="B1015" s="173" t="s">
        <v>20311</v>
      </c>
      <c r="C1015" s="215" t="s">
        <v>20312</v>
      </c>
      <c r="D1015" s="215"/>
      <c r="E1015" s="173" t="s">
        <v>159</v>
      </c>
      <c r="F1015" s="143">
        <v>52.58</v>
      </c>
      <c r="G1015" s="176">
        <v>54.35</v>
      </c>
      <c r="H1015" s="209">
        <f>IF(P.O.!$F$4 = "DESONERADO", SEINFRA!F1015, SEINFRA!G1015)</f>
        <v>54.35</v>
      </c>
    </row>
    <row r="1016" spans="1:8" ht="11.25" customHeight="1">
      <c r="A1016" s="172" t="s">
        <v>20313</v>
      </c>
      <c r="B1016" s="173" t="s">
        <v>20314</v>
      </c>
      <c r="C1016" s="215" t="s">
        <v>20315</v>
      </c>
      <c r="D1016" s="215"/>
      <c r="E1016" s="173" t="s">
        <v>159</v>
      </c>
      <c r="F1016" s="143">
        <v>87.37</v>
      </c>
      <c r="G1016" s="176">
        <v>91.57</v>
      </c>
      <c r="H1016" s="209">
        <f>IF(P.O.!$F$4 = "DESONERADO", SEINFRA!F1016, SEINFRA!G1016)</f>
        <v>91.57</v>
      </c>
    </row>
    <row r="1017" spans="1:8" ht="11.25" customHeight="1">
      <c r="A1017" s="172" t="s">
        <v>20316</v>
      </c>
      <c r="B1017" s="173" t="s">
        <v>20317</v>
      </c>
      <c r="C1017" s="215" t="s">
        <v>20318</v>
      </c>
      <c r="D1017" s="215"/>
      <c r="E1017" s="173" t="s">
        <v>343</v>
      </c>
      <c r="F1017" s="143">
        <v>214.37</v>
      </c>
      <c r="G1017" s="176">
        <v>214.78</v>
      </c>
      <c r="H1017" s="209">
        <f>IF(P.O.!$F$4 = "DESONERADO", SEINFRA!F1017, SEINFRA!G1017)</f>
        <v>214.78</v>
      </c>
    </row>
    <row r="1018" spans="1:8" ht="11.25" customHeight="1">
      <c r="A1018" s="172" t="s">
        <v>20319</v>
      </c>
      <c r="B1018" s="173" t="s">
        <v>20320</v>
      </c>
      <c r="C1018" s="215" t="s">
        <v>20321</v>
      </c>
      <c r="D1018" s="215"/>
      <c r="E1018" s="173" t="s">
        <v>343</v>
      </c>
      <c r="F1018" s="143">
        <v>262.68</v>
      </c>
      <c r="G1018" s="176">
        <v>262.98</v>
      </c>
      <c r="H1018" s="209">
        <f>IF(P.O.!$F$4 = "DESONERADO", SEINFRA!F1018, SEINFRA!G1018)</f>
        <v>262.98</v>
      </c>
    </row>
    <row r="1019" spans="1:8" ht="11.25" customHeight="1">
      <c r="A1019" s="172" t="s">
        <v>20322</v>
      </c>
      <c r="B1019" s="173" t="s">
        <v>20323</v>
      </c>
      <c r="C1019" s="215" t="s">
        <v>20324</v>
      </c>
      <c r="D1019" s="215"/>
      <c r="E1019" s="173" t="s">
        <v>343</v>
      </c>
      <c r="F1019" s="143">
        <v>319.87</v>
      </c>
      <c r="G1019" s="176">
        <v>320.11</v>
      </c>
      <c r="H1019" s="209">
        <f>IF(P.O.!$F$4 = "DESONERADO", SEINFRA!F1019, SEINFRA!G1019)</f>
        <v>320.11</v>
      </c>
    </row>
    <row r="1020" spans="1:8" ht="11.25" customHeight="1">
      <c r="A1020" s="172" t="s">
        <v>20325</v>
      </c>
      <c r="B1020" s="173" t="s">
        <v>20326</v>
      </c>
      <c r="C1020" s="215" t="s">
        <v>20327</v>
      </c>
      <c r="D1020" s="215"/>
      <c r="E1020" s="173" t="s">
        <v>343</v>
      </c>
      <c r="F1020" s="143">
        <v>327.58999999999997</v>
      </c>
      <c r="G1020" s="176">
        <v>328.43</v>
      </c>
      <c r="H1020" s="209">
        <f>IF(P.O.!$F$4 = "DESONERADO", SEINFRA!F1020, SEINFRA!G1020)</f>
        <v>328.43</v>
      </c>
    </row>
    <row r="1021" spans="1:8" ht="11.25" customHeight="1">
      <c r="A1021" s="216" t="s">
        <v>20328</v>
      </c>
      <c r="B1021" s="215" t="s">
        <v>20329</v>
      </c>
      <c r="C1021" s="215" t="s">
        <v>20330</v>
      </c>
      <c r="D1021" s="215"/>
      <c r="E1021" s="173" t="s">
        <v>343</v>
      </c>
      <c r="F1021" s="143">
        <v>95.01</v>
      </c>
      <c r="G1021" s="217">
        <v>95.38</v>
      </c>
      <c r="H1021" s="209">
        <f>IF(P.O.!$F$4 = "DESONERADO", SEINFRA!F1021, SEINFRA!G1021)</f>
        <v>95.38</v>
      </c>
    </row>
    <row r="1022" spans="1:8" ht="11.25" customHeight="1">
      <c r="A1022" s="216"/>
      <c r="B1022" s="215"/>
      <c r="C1022" s="215"/>
      <c r="D1022" s="215"/>
      <c r="E1022" s="173"/>
      <c r="F1022" s="143"/>
      <c r="G1022" s="217"/>
      <c r="H1022" s="209">
        <f>IF(P.O.!$F$4 = "DESONERADO", SEINFRA!F1022, SEINFRA!G1022)</f>
        <v>0</v>
      </c>
    </row>
    <row r="1023" spans="1:8" ht="11.25" customHeight="1">
      <c r="A1023" s="172" t="s">
        <v>20331</v>
      </c>
      <c r="B1023" s="173" t="s">
        <v>20332</v>
      </c>
      <c r="C1023" s="215" t="s">
        <v>20333</v>
      </c>
      <c r="D1023" s="215"/>
      <c r="E1023" s="173" t="s">
        <v>343</v>
      </c>
      <c r="F1023" s="143">
        <v>109.82</v>
      </c>
      <c r="G1023" s="176">
        <v>110.2</v>
      </c>
      <c r="H1023" s="209">
        <f>IF(P.O.!$F$4 = "DESONERADO", SEINFRA!F1023, SEINFRA!G1023)</f>
        <v>110.2</v>
      </c>
    </row>
    <row r="1024" spans="1:8" ht="11.25" customHeight="1">
      <c r="A1024" s="172" t="s">
        <v>20334</v>
      </c>
      <c r="B1024" s="173" t="s">
        <v>20335</v>
      </c>
      <c r="C1024" s="215" t="s">
        <v>20336</v>
      </c>
      <c r="D1024" s="215"/>
      <c r="E1024" s="173" t="s">
        <v>343</v>
      </c>
      <c r="F1024" s="143">
        <v>437.91</v>
      </c>
      <c r="G1024" s="176">
        <v>444.34</v>
      </c>
      <c r="H1024" s="209">
        <f>IF(P.O.!$F$4 = "DESONERADO", SEINFRA!F1024, SEINFRA!G1024)</f>
        <v>444.34</v>
      </c>
    </row>
    <row r="1025" spans="1:8" ht="11.25" customHeight="1">
      <c r="A1025" s="172" t="s">
        <v>20337</v>
      </c>
      <c r="B1025" s="173" t="s">
        <v>20338</v>
      </c>
      <c r="C1025" s="215" t="s">
        <v>20339</v>
      </c>
      <c r="D1025" s="215"/>
      <c r="E1025" s="173" t="s">
        <v>343</v>
      </c>
      <c r="F1025" s="143">
        <v>452.37</v>
      </c>
      <c r="G1025" s="176">
        <v>459.62</v>
      </c>
      <c r="H1025" s="209">
        <f>IF(P.O.!$F$4 = "DESONERADO", SEINFRA!F1025, SEINFRA!G1025)</f>
        <v>459.62</v>
      </c>
    </row>
    <row r="1026" spans="1:8" ht="11.25" customHeight="1">
      <c r="A1026" s="172" t="s">
        <v>20340</v>
      </c>
      <c r="B1026" s="173" t="s">
        <v>20341</v>
      </c>
      <c r="C1026" s="215" t="s">
        <v>20342</v>
      </c>
      <c r="D1026" s="215"/>
      <c r="E1026" s="173" t="s">
        <v>343</v>
      </c>
      <c r="F1026" s="143">
        <v>459.64</v>
      </c>
      <c r="G1026" s="176">
        <v>466.88</v>
      </c>
      <c r="H1026" s="209">
        <f>IF(P.O.!$F$4 = "DESONERADO", SEINFRA!F1026, SEINFRA!G1026)</f>
        <v>466.88</v>
      </c>
    </row>
    <row r="1027" spans="1:8" ht="11.25" customHeight="1">
      <c r="A1027" s="172" t="s">
        <v>20343</v>
      </c>
      <c r="B1027" s="173" t="s">
        <v>20344</v>
      </c>
      <c r="C1027" s="215" t="s">
        <v>20345</v>
      </c>
      <c r="D1027" s="215"/>
      <c r="E1027" s="173" t="s">
        <v>343</v>
      </c>
      <c r="F1027" s="143">
        <v>438.89</v>
      </c>
      <c r="G1027" s="176">
        <v>447.76</v>
      </c>
      <c r="H1027" s="209">
        <f>IF(P.O.!$F$4 = "DESONERADO", SEINFRA!F1027, SEINFRA!G1027)</f>
        <v>447.76</v>
      </c>
    </row>
    <row r="1028" spans="1:8" ht="11.25" customHeight="1">
      <c r="A1028" s="141" t="s">
        <v>20346</v>
      </c>
      <c r="B1028" s="214" t="s">
        <v>20347</v>
      </c>
      <c r="C1028" s="214"/>
      <c r="D1028" s="214"/>
      <c r="E1028" s="787"/>
      <c r="F1028" s="143">
        <v>3845.25</v>
      </c>
      <c r="G1028" s="175">
        <v>3897.82</v>
      </c>
      <c r="H1028" s="209">
        <f>IF(P.O.!$F$4 = "DESONERADO", SEINFRA!F1028, SEINFRA!G1028)</f>
        <v>3897.82</v>
      </c>
    </row>
    <row r="1029" spans="1:8" ht="11.25" customHeight="1">
      <c r="A1029" s="172" t="s">
        <v>20348</v>
      </c>
      <c r="B1029" s="173" t="s">
        <v>20349</v>
      </c>
      <c r="C1029" s="215" t="s">
        <v>20350</v>
      </c>
      <c r="D1029" s="215"/>
      <c r="E1029" s="173" t="s">
        <v>111</v>
      </c>
      <c r="F1029" s="143">
        <v>108.44</v>
      </c>
      <c r="G1029" s="176">
        <v>110.78</v>
      </c>
      <c r="H1029" s="209">
        <f>IF(P.O.!$F$4 = "DESONERADO", SEINFRA!F1029, SEINFRA!G1029)</f>
        <v>110.78</v>
      </c>
    </row>
    <row r="1030" spans="1:8" ht="11.25" customHeight="1">
      <c r="A1030" s="172" t="s">
        <v>20351</v>
      </c>
      <c r="B1030" s="173" t="s">
        <v>20352</v>
      </c>
      <c r="C1030" s="215" t="s">
        <v>20353</v>
      </c>
      <c r="D1030" s="215"/>
      <c r="E1030" s="173" t="s">
        <v>111</v>
      </c>
      <c r="F1030" s="143">
        <v>150.66</v>
      </c>
      <c r="G1030" s="176">
        <v>153</v>
      </c>
      <c r="H1030" s="209">
        <f>IF(P.O.!$F$4 = "DESONERADO", SEINFRA!F1030, SEINFRA!G1030)</f>
        <v>153</v>
      </c>
    </row>
    <row r="1031" spans="1:8" ht="11.25" customHeight="1">
      <c r="A1031" s="172" t="s">
        <v>20354</v>
      </c>
      <c r="B1031" s="173" t="s">
        <v>20355</v>
      </c>
      <c r="C1031" s="215" t="s">
        <v>20356</v>
      </c>
      <c r="D1031" s="215"/>
      <c r="E1031" s="173" t="s">
        <v>111</v>
      </c>
      <c r="F1031" s="143">
        <v>240.09</v>
      </c>
      <c r="G1031" s="176">
        <v>242.43</v>
      </c>
      <c r="H1031" s="209">
        <f>IF(P.O.!$F$4 = "DESONERADO", SEINFRA!F1031, SEINFRA!G1031)</f>
        <v>242.43</v>
      </c>
    </row>
    <row r="1032" spans="1:8" ht="11.25" customHeight="1">
      <c r="A1032" s="172" t="s">
        <v>20357</v>
      </c>
      <c r="B1032" s="173" t="s">
        <v>20358</v>
      </c>
      <c r="C1032" s="215" t="s">
        <v>20359</v>
      </c>
      <c r="D1032" s="215"/>
      <c r="E1032" s="173" t="s">
        <v>111</v>
      </c>
      <c r="F1032" s="143">
        <v>311.20999999999998</v>
      </c>
      <c r="G1032" s="176">
        <v>313.55</v>
      </c>
      <c r="H1032" s="209">
        <f>IF(P.O.!$F$4 = "DESONERADO", SEINFRA!F1032, SEINFRA!G1032)</f>
        <v>313.55</v>
      </c>
    </row>
    <row r="1033" spans="1:8" ht="11.25" customHeight="1">
      <c r="A1033" s="172" t="s">
        <v>20360</v>
      </c>
      <c r="B1033" s="173" t="s">
        <v>20361</v>
      </c>
      <c r="C1033" s="215" t="s">
        <v>20362</v>
      </c>
      <c r="D1033" s="215"/>
      <c r="E1033" s="173" t="s">
        <v>111</v>
      </c>
      <c r="F1033" s="143">
        <v>12.38</v>
      </c>
      <c r="G1033" s="176">
        <v>13.09</v>
      </c>
      <c r="H1033" s="209">
        <f>IF(P.O.!$F$4 = "DESONERADO", SEINFRA!F1033, SEINFRA!G1033)</f>
        <v>13.09</v>
      </c>
    </row>
    <row r="1034" spans="1:8" ht="11.25" customHeight="1">
      <c r="A1034" s="172" t="s">
        <v>20363</v>
      </c>
      <c r="B1034" s="173" t="s">
        <v>20364</v>
      </c>
      <c r="C1034" s="215" t="s">
        <v>20365</v>
      </c>
      <c r="D1034" s="215"/>
      <c r="E1034" s="173" t="s">
        <v>111</v>
      </c>
      <c r="F1034" s="143">
        <v>24.4</v>
      </c>
      <c r="G1034" s="176">
        <v>24.94</v>
      </c>
      <c r="H1034" s="209">
        <f>IF(P.O.!$F$4 = "DESONERADO", SEINFRA!F1034, SEINFRA!G1034)</f>
        <v>24.94</v>
      </c>
    </row>
    <row r="1035" spans="1:8" ht="11.25" customHeight="1">
      <c r="A1035" s="172" t="s">
        <v>20366</v>
      </c>
      <c r="B1035" s="173" t="s">
        <v>20367</v>
      </c>
      <c r="C1035" s="215" t="s">
        <v>20368</v>
      </c>
      <c r="D1035" s="215"/>
      <c r="E1035" s="173" t="s">
        <v>111</v>
      </c>
      <c r="F1035" s="143">
        <v>16.649999999999999</v>
      </c>
      <c r="G1035" s="176">
        <v>17.59</v>
      </c>
      <c r="H1035" s="209">
        <f>IF(P.O.!$F$4 = "DESONERADO", SEINFRA!F1035, SEINFRA!G1035)</f>
        <v>17.59</v>
      </c>
    </row>
    <row r="1036" spans="1:8" ht="11.25" customHeight="1">
      <c r="A1036" s="216" t="s">
        <v>20369</v>
      </c>
      <c r="B1036" s="215" t="s">
        <v>20370</v>
      </c>
      <c r="C1036" s="215" t="s">
        <v>20371</v>
      </c>
      <c r="D1036" s="215"/>
      <c r="E1036" s="173" t="s">
        <v>111</v>
      </c>
      <c r="F1036" s="143">
        <v>521.58000000000004</v>
      </c>
      <c r="G1036" s="217">
        <v>530.04</v>
      </c>
      <c r="H1036" s="209">
        <f>IF(P.O.!$F$4 = "DESONERADO", SEINFRA!F1036, SEINFRA!G1036)</f>
        <v>530.04</v>
      </c>
    </row>
    <row r="1037" spans="1:8" ht="11.25" customHeight="1">
      <c r="A1037" s="216"/>
      <c r="B1037" s="215"/>
      <c r="C1037" s="215"/>
      <c r="D1037" s="215"/>
      <c r="E1037" s="173"/>
      <c r="F1037" s="143"/>
      <c r="G1037" s="217"/>
      <c r="H1037" s="209">
        <f>IF(P.O.!$F$4 = "DESONERADO", SEINFRA!F1037, SEINFRA!G1037)</f>
        <v>0</v>
      </c>
    </row>
    <row r="1038" spans="1:8" ht="11.25" customHeight="1">
      <c r="A1038" s="216" t="s">
        <v>20372</v>
      </c>
      <c r="B1038" s="215" t="s">
        <v>20373</v>
      </c>
      <c r="C1038" s="215" t="s">
        <v>20374</v>
      </c>
      <c r="D1038" s="215"/>
      <c r="E1038" s="173" t="s">
        <v>111</v>
      </c>
      <c r="F1038" s="143">
        <v>653.64</v>
      </c>
      <c r="G1038" s="217">
        <v>662.1</v>
      </c>
      <c r="H1038" s="209">
        <f>IF(P.O.!$F$4 = "DESONERADO", SEINFRA!F1038, SEINFRA!G1038)</f>
        <v>662.1</v>
      </c>
    </row>
    <row r="1039" spans="1:8" ht="11.25" customHeight="1">
      <c r="A1039" s="216"/>
      <c r="B1039" s="215"/>
      <c r="C1039" s="215"/>
      <c r="D1039" s="215"/>
      <c r="E1039" s="173"/>
      <c r="F1039" s="143"/>
      <c r="G1039" s="217"/>
      <c r="H1039" s="209">
        <f>IF(P.O.!$F$4 = "DESONERADO", SEINFRA!F1039, SEINFRA!G1039)</f>
        <v>0</v>
      </c>
    </row>
    <row r="1040" spans="1:8" ht="11.25" customHeight="1">
      <c r="A1040" s="216" t="s">
        <v>20375</v>
      </c>
      <c r="B1040" s="215" t="s">
        <v>20376</v>
      </c>
      <c r="C1040" s="215" t="s">
        <v>20377</v>
      </c>
      <c r="D1040" s="215"/>
      <c r="E1040" s="173" t="s">
        <v>111</v>
      </c>
      <c r="F1040" s="143">
        <v>779.93</v>
      </c>
      <c r="G1040" s="217">
        <v>788.39</v>
      </c>
      <c r="H1040" s="209">
        <f>IF(P.O.!$F$4 = "DESONERADO", SEINFRA!F1040, SEINFRA!G1040)</f>
        <v>788.39</v>
      </c>
    </row>
    <row r="1041" spans="1:8" ht="11.25" customHeight="1">
      <c r="A1041" s="216"/>
      <c r="B1041" s="215"/>
      <c r="C1041" s="215"/>
      <c r="D1041" s="215"/>
      <c r="E1041" s="173"/>
      <c r="F1041" s="143"/>
      <c r="G1041" s="217"/>
      <c r="H1041" s="209">
        <f>IF(P.O.!$F$4 = "DESONERADO", SEINFRA!F1041, SEINFRA!G1041)</f>
        <v>0</v>
      </c>
    </row>
    <row r="1042" spans="1:8" ht="11.25" customHeight="1">
      <c r="A1042" s="216" t="s">
        <v>20378</v>
      </c>
      <c r="B1042" s="215" t="s">
        <v>20379</v>
      </c>
      <c r="C1042" s="215" t="s">
        <v>20380</v>
      </c>
      <c r="D1042" s="215"/>
      <c r="E1042" s="173" t="s">
        <v>111</v>
      </c>
      <c r="F1042" s="143">
        <v>919.88</v>
      </c>
      <c r="G1042" s="217">
        <v>928.34</v>
      </c>
      <c r="H1042" s="209">
        <f>IF(P.O.!$F$4 = "DESONERADO", SEINFRA!F1042, SEINFRA!G1042)</f>
        <v>928.34</v>
      </c>
    </row>
    <row r="1043" spans="1:8" ht="11.25" customHeight="1">
      <c r="A1043" s="216"/>
      <c r="B1043" s="215"/>
      <c r="C1043" s="215"/>
      <c r="D1043" s="215"/>
      <c r="E1043" s="173"/>
      <c r="F1043" s="143"/>
      <c r="G1043" s="217"/>
      <c r="H1043" s="209">
        <f>IF(P.O.!$F$4 = "DESONERADO", SEINFRA!F1043, SEINFRA!G1043)</f>
        <v>0</v>
      </c>
    </row>
    <row r="1044" spans="1:8" ht="11.25" customHeight="1">
      <c r="A1044" s="216" t="s">
        <v>20381</v>
      </c>
      <c r="B1044" s="215" t="s">
        <v>20382</v>
      </c>
      <c r="C1044" s="215" t="s">
        <v>20383</v>
      </c>
      <c r="D1044" s="215"/>
      <c r="E1044" s="173" t="s">
        <v>111</v>
      </c>
      <c r="F1044" s="143">
        <v>31.67</v>
      </c>
      <c r="G1044" s="217">
        <v>34.090000000000003</v>
      </c>
      <c r="H1044" s="209">
        <f>IF(P.O.!$F$4 = "DESONERADO", SEINFRA!F1044, SEINFRA!G1044)</f>
        <v>34.090000000000003</v>
      </c>
    </row>
    <row r="1045" spans="1:8" ht="11.25" customHeight="1">
      <c r="A1045" s="216"/>
      <c r="B1045" s="215"/>
      <c r="C1045" s="215"/>
      <c r="D1045" s="215"/>
      <c r="E1045" s="173"/>
      <c r="F1045" s="143"/>
      <c r="G1045" s="217"/>
      <c r="H1045" s="209">
        <f>IF(P.O.!$F$4 = "DESONERADO", SEINFRA!F1045, SEINFRA!G1045)</f>
        <v>0</v>
      </c>
    </row>
    <row r="1046" spans="1:8" ht="11.25" customHeight="1">
      <c r="A1046" s="172" t="s">
        <v>20384</v>
      </c>
      <c r="B1046" s="173" t="s">
        <v>20385</v>
      </c>
      <c r="C1046" s="215" t="s">
        <v>20386</v>
      </c>
      <c r="D1046" s="215"/>
      <c r="E1046" s="173" t="s">
        <v>111</v>
      </c>
      <c r="F1046" s="143">
        <v>27.73</v>
      </c>
      <c r="G1046" s="176">
        <v>30.07</v>
      </c>
      <c r="H1046" s="209">
        <f>IF(P.O.!$F$4 = "DESONERADO", SEINFRA!F1046, SEINFRA!G1046)</f>
        <v>30.07</v>
      </c>
    </row>
    <row r="1047" spans="1:8" ht="11.25" customHeight="1">
      <c r="A1047" s="172" t="s">
        <v>20387</v>
      </c>
      <c r="B1047" s="173" t="s">
        <v>20388</v>
      </c>
      <c r="C1047" s="215" t="s">
        <v>20389</v>
      </c>
      <c r="D1047" s="215"/>
      <c r="E1047" s="173" t="s">
        <v>111</v>
      </c>
      <c r="F1047" s="143">
        <v>46.99</v>
      </c>
      <c r="G1047" s="176">
        <v>49.41</v>
      </c>
      <c r="H1047" s="209">
        <f>IF(P.O.!$F$4 = "DESONERADO", SEINFRA!F1047, SEINFRA!G1047)</f>
        <v>49.41</v>
      </c>
    </row>
    <row r="1048" spans="1:8" ht="11.25" customHeight="1">
      <c r="A1048" s="141" t="s">
        <v>20390</v>
      </c>
      <c r="B1048" s="214" t="s">
        <v>20391</v>
      </c>
      <c r="C1048" s="214"/>
      <c r="D1048" s="214"/>
      <c r="E1048" s="787"/>
      <c r="F1048" s="143">
        <v>6250.79</v>
      </c>
      <c r="G1048" s="175">
        <v>6492.57</v>
      </c>
      <c r="H1048" s="209">
        <f>IF(P.O.!$F$4 = "DESONERADO", SEINFRA!F1048, SEINFRA!G1048)</f>
        <v>6492.57</v>
      </c>
    </row>
    <row r="1049" spans="1:8" ht="11.25" customHeight="1">
      <c r="A1049" s="172" t="s">
        <v>20392</v>
      </c>
      <c r="B1049" s="173" t="s">
        <v>20393</v>
      </c>
      <c r="C1049" s="215" t="s">
        <v>20394</v>
      </c>
      <c r="D1049" s="215"/>
      <c r="E1049" s="173" t="s">
        <v>343</v>
      </c>
      <c r="F1049" s="143">
        <v>77.290000000000006</v>
      </c>
      <c r="G1049" s="176">
        <v>84.14</v>
      </c>
      <c r="H1049" s="209">
        <f>IF(P.O.!$F$4 = "DESONERADO", SEINFRA!F1049, SEINFRA!G1049)</f>
        <v>84.14</v>
      </c>
    </row>
    <row r="1050" spans="1:8" ht="11.25" customHeight="1">
      <c r="A1050" s="172" t="s">
        <v>20395</v>
      </c>
      <c r="B1050" s="173" t="s">
        <v>20396</v>
      </c>
      <c r="C1050" s="215" t="s">
        <v>20397</v>
      </c>
      <c r="D1050" s="215"/>
      <c r="E1050" s="173" t="s">
        <v>343</v>
      </c>
      <c r="F1050" s="143">
        <v>36.92</v>
      </c>
      <c r="G1050" s="176">
        <v>40.520000000000003</v>
      </c>
      <c r="H1050" s="209">
        <f>IF(P.O.!$F$4 = "DESONERADO", SEINFRA!F1050, SEINFRA!G1050)</f>
        <v>40.520000000000003</v>
      </c>
    </row>
    <row r="1051" spans="1:8" ht="11.25" customHeight="1">
      <c r="A1051" s="172" t="s">
        <v>20398</v>
      </c>
      <c r="B1051" s="173" t="s">
        <v>20399</v>
      </c>
      <c r="C1051" s="215" t="s">
        <v>20400</v>
      </c>
      <c r="D1051" s="215"/>
      <c r="E1051" s="173" t="s">
        <v>1195</v>
      </c>
      <c r="F1051" s="143">
        <v>133.57</v>
      </c>
      <c r="G1051" s="176">
        <v>135.72999999999999</v>
      </c>
      <c r="H1051" s="209">
        <f>IF(P.O.!$F$4 = "DESONERADO", SEINFRA!F1051, SEINFRA!G1051)</f>
        <v>135.72999999999999</v>
      </c>
    </row>
    <row r="1052" spans="1:8" ht="11.25" customHeight="1">
      <c r="A1052" s="172" t="s">
        <v>20401</v>
      </c>
      <c r="B1052" s="173" t="s">
        <v>20402</v>
      </c>
      <c r="C1052" s="215" t="s">
        <v>20403</v>
      </c>
      <c r="D1052" s="215"/>
      <c r="E1052" s="173" t="s">
        <v>159</v>
      </c>
      <c r="F1052" s="143">
        <v>19.14</v>
      </c>
      <c r="G1052" s="176">
        <v>20.22</v>
      </c>
      <c r="H1052" s="209">
        <f>IF(P.O.!$F$4 = "DESONERADO", SEINFRA!F1052, SEINFRA!G1052)</f>
        <v>20.22</v>
      </c>
    </row>
    <row r="1053" spans="1:8" ht="11.25" customHeight="1">
      <c r="A1053" s="172" t="s">
        <v>20404</v>
      </c>
      <c r="B1053" s="173" t="s">
        <v>20405</v>
      </c>
      <c r="C1053" s="215" t="s">
        <v>20406</v>
      </c>
      <c r="D1053" s="215"/>
      <c r="E1053" s="173" t="s">
        <v>1238</v>
      </c>
      <c r="F1053" s="143">
        <v>1450.42</v>
      </c>
      <c r="G1053" s="176">
        <v>1520.48</v>
      </c>
      <c r="H1053" s="209">
        <f>IF(P.O.!$F$4 = "DESONERADO", SEINFRA!F1053, SEINFRA!G1053)</f>
        <v>1520.48</v>
      </c>
    </row>
    <row r="1054" spans="1:8" ht="11.25" customHeight="1">
      <c r="A1054" s="172" t="s">
        <v>20407</v>
      </c>
      <c r="B1054" s="173" t="s">
        <v>20408</v>
      </c>
      <c r="C1054" s="215" t="s">
        <v>20409</v>
      </c>
      <c r="D1054" s="215"/>
      <c r="E1054" s="173" t="s">
        <v>343</v>
      </c>
      <c r="F1054" s="143">
        <v>36.92</v>
      </c>
      <c r="G1054" s="176">
        <v>40.520000000000003</v>
      </c>
      <c r="H1054" s="209">
        <f>IF(P.O.!$F$4 = "DESONERADO", SEINFRA!F1054, SEINFRA!G1054)</f>
        <v>40.520000000000003</v>
      </c>
    </row>
    <row r="1055" spans="1:8" ht="11.25" customHeight="1">
      <c r="A1055" s="172" t="s">
        <v>20410</v>
      </c>
      <c r="B1055" s="173" t="s">
        <v>20411</v>
      </c>
      <c r="C1055" s="215" t="s">
        <v>20412</v>
      </c>
      <c r="D1055" s="215"/>
      <c r="E1055" s="173" t="s">
        <v>159</v>
      </c>
      <c r="F1055" s="143">
        <v>20.149999999999999</v>
      </c>
      <c r="G1055" s="176">
        <v>21.29</v>
      </c>
      <c r="H1055" s="209">
        <f>IF(P.O.!$F$4 = "DESONERADO", SEINFRA!F1055, SEINFRA!G1055)</f>
        <v>21.29</v>
      </c>
    </row>
    <row r="1056" spans="1:8" ht="11.25" customHeight="1">
      <c r="A1056" s="172" t="s">
        <v>20413</v>
      </c>
      <c r="B1056" s="173" t="s">
        <v>20414</v>
      </c>
      <c r="C1056" s="215" t="s">
        <v>20415</v>
      </c>
      <c r="D1056" s="215"/>
      <c r="E1056" s="173" t="s">
        <v>159</v>
      </c>
      <c r="F1056" s="143">
        <v>28.63</v>
      </c>
      <c r="G1056" s="176">
        <v>30.26</v>
      </c>
      <c r="H1056" s="209">
        <f>IF(P.O.!$F$4 = "DESONERADO", SEINFRA!F1056, SEINFRA!G1056)</f>
        <v>30.26</v>
      </c>
    </row>
    <row r="1057" spans="1:8" ht="11.25" customHeight="1">
      <c r="A1057" s="172" t="s">
        <v>20416</v>
      </c>
      <c r="B1057" s="173" t="s">
        <v>20417</v>
      </c>
      <c r="C1057" s="215" t="s">
        <v>20418</v>
      </c>
      <c r="D1057" s="215"/>
      <c r="E1057" s="173" t="s">
        <v>111</v>
      </c>
      <c r="F1057" s="143">
        <v>110.23</v>
      </c>
      <c r="G1057" s="176">
        <v>110.23</v>
      </c>
      <c r="H1057" s="209">
        <f>IF(P.O.!$F$4 = "DESONERADO", SEINFRA!F1057, SEINFRA!G1057)</f>
        <v>110.23</v>
      </c>
    </row>
    <row r="1058" spans="1:8" ht="11.25" customHeight="1">
      <c r="A1058" s="172" t="s">
        <v>20419</v>
      </c>
      <c r="B1058" s="173" t="s">
        <v>20420</v>
      </c>
      <c r="C1058" s="215" t="s">
        <v>20421</v>
      </c>
      <c r="D1058" s="215"/>
      <c r="E1058" s="173" t="s">
        <v>111</v>
      </c>
      <c r="F1058" s="143">
        <v>12.43</v>
      </c>
      <c r="G1058" s="176">
        <v>13.51</v>
      </c>
      <c r="H1058" s="209">
        <f>IF(P.O.!$F$4 = "DESONERADO", SEINFRA!F1058, SEINFRA!G1058)</f>
        <v>13.51</v>
      </c>
    </row>
    <row r="1059" spans="1:8" ht="11.25" customHeight="1">
      <c r="A1059" s="172" t="s">
        <v>20422</v>
      </c>
      <c r="B1059" s="173" t="s">
        <v>20423</v>
      </c>
      <c r="C1059" s="215" t="s">
        <v>20424</v>
      </c>
      <c r="D1059" s="215"/>
      <c r="E1059" s="173" t="s">
        <v>159</v>
      </c>
      <c r="F1059" s="143">
        <v>91.53</v>
      </c>
      <c r="G1059" s="176">
        <v>98.23</v>
      </c>
      <c r="H1059" s="209">
        <f>IF(P.O.!$F$4 = "DESONERADO", SEINFRA!F1059, SEINFRA!G1059)</f>
        <v>98.23</v>
      </c>
    </row>
    <row r="1060" spans="1:8" ht="11.25" customHeight="1">
      <c r="A1060" s="172" t="s">
        <v>20425</v>
      </c>
      <c r="B1060" s="173" t="s">
        <v>20426</v>
      </c>
      <c r="C1060" s="215" t="s">
        <v>20427</v>
      </c>
      <c r="D1060" s="215"/>
      <c r="E1060" s="173" t="s">
        <v>159</v>
      </c>
      <c r="F1060" s="143">
        <v>5.51</v>
      </c>
      <c r="G1060" s="176">
        <v>5.87</v>
      </c>
      <c r="H1060" s="209">
        <f>IF(P.O.!$F$4 = "DESONERADO", SEINFRA!F1060, SEINFRA!G1060)</f>
        <v>5.87</v>
      </c>
    </row>
    <row r="1061" spans="1:8" ht="11.25" customHeight="1">
      <c r="A1061" s="172" t="s">
        <v>20428</v>
      </c>
      <c r="B1061" s="173" t="s">
        <v>20429</v>
      </c>
      <c r="C1061" s="215" t="s">
        <v>20430</v>
      </c>
      <c r="D1061" s="215"/>
      <c r="E1061" s="173" t="s">
        <v>343</v>
      </c>
      <c r="F1061" s="143">
        <v>17.21</v>
      </c>
      <c r="G1061" s="176">
        <v>18.079999999999998</v>
      </c>
      <c r="H1061" s="209">
        <f>IF(P.O.!$F$4 = "DESONERADO", SEINFRA!F1061, SEINFRA!G1061)</f>
        <v>18.079999999999998</v>
      </c>
    </row>
    <row r="1062" spans="1:8" ht="11.25" customHeight="1">
      <c r="A1062" s="172" t="s">
        <v>20431</v>
      </c>
      <c r="B1062" s="173" t="s">
        <v>20432</v>
      </c>
      <c r="C1062" s="215" t="s">
        <v>20433</v>
      </c>
      <c r="D1062" s="215"/>
      <c r="E1062" s="173" t="s">
        <v>343</v>
      </c>
      <c r="F1062" s="143">
        <v>14.35</v>
      </c>
      <c r="G1062" s="176">
        <v>15.55</v>
      </c>
      <c r="H1062" s="209">
        <f>IF(P.O.!$F$4 = "DESONERADO", SEINFRA!F1062, SEINFRA!G1062)</f>
        <v>15.55</v>
      </c>
    </row>
    <row r="1063" spans="1:8" ht="11.25" customHeight="1">
      <c r="A1063" s="172" t="s">
        <v>20434</v>
      </c>
      <c r="B1063" s="173" t="s">
        <v>20435</v>
      </c>
      <c r="C1063" s="215" t="s">
        <v>20436</v>
      </c>
      <c r="D1063" s="215"/>
      <c r="E1063" s="173" t="s">
        <v>343</v>
      </c>
      <c r="F1063" s="143">
        <v>90.81</v>
      </c>
      <c r="G1063" s="176">
        <v>96.11</v>
      </c>
      <c r="H1063" s="209">
        <f>IF(P.O.!$F$4 = "DESONERADO", SEINFRA!F1063, SEINFRA!G1063)</f>
        <v>96.11</v>
      </c>
    </row>
    <row r="1064" spans="1:8" ht="11.25" customHeight="1">
      <c r="A1064" s="172" t="s">
        <v>20437</v>
      </c>
      <c r="B1064" s="173" t="s">
        <v>20438</v>
      </c>
      <c r="C1064" s="215" t="s">
        <v>20439</v>
      </c>
      <c r="D1064" s="215"/>
      <c r="E1064" s="173" t="s">
        <v>343</v>
      </c>
      <c r="F1064" s="143">
        <v>7.38</v>
      </c>
      <c r="G1064" s="176">
        <v>8.1</v>
      </c>
      <c r="H1064" s="209">
        <f>IF(P.O.!$F$4 = "DESONERADO", SEINFRA!F1064, SEINFRA!G1064)</f>
        <v>8.1</v>
      </c>
    </row>
    <row r="1065" spans="1:8" ht="11.25" customHeight="1">
      <c r="A1065" s="172" t="s">
        <v>20440</v>
      </c>
      <c r="B1065" s="173" t="s">
        <v>20441</v>
      </c>
      <c r="C1065" s="215" t="s">
        <v>20442</v>
      </c>
      <c r="D1065" s="215"/>
      <c r="E1065" s="173" t="s">
        <v>343</v>
      </c>
      <c r="F1065" s="143">
        <v>25.17</v>
      </c>
      <c r="G1065" s="176">
        <v>26.61</v>
      </c>
      <c r="H1065" s="209">
        <f>IF(P.O.!$F$4 = "DESONERADO", SEINFRA!F1065, SEINFRA!G1065)</f>
        <v>26.61</v>
      </c>
    </row>
    <row r="1066" spans="1:8" ht="11.25" customHeight="1">
      <c r="A1066" s="172" t="s">
        <v>20443</v>
      </c>
      <c r="B1066" s="173" t="s">
        <v>20444</v>
      </c>
      <c r="C1066" s="215" t="s">
        <v>20445</v>
      </c>
      <c r="D1066" s="215"/>
      <c r="E1066" s="173" t="s">
        <v>343</v>
      </c>
      <c r="F1066" s="143">
        <v>550.23</v>
      </c>
      <c r="G1066" s="176">
        <v>579.83000000000004</v>
      </c>
      <c r="H1066" s="209">
        <f>IF(P.O.!$F$4 = "DESONERADO", SEINFRA!F1066, SEINFRA!G1066)</f>
        <v>579.83000000000004</v>
      </c>
    </row>
    <row r="1067" spans="1:8" ht="11.25" customHeight="1">
      <c r="A1067" s="216" t="s">
        <v>20446</v>
      </c>
      <c r="B1067" s="215" t="s">
        <v>20447</v>
      </c>
      <c r="C1067" s="215" t="s">
        <v>20448</v>
      </c>
      <c r="D1067" s="215"/>
      <c r="E1067" s="173" t="s">
        <v>343</v>
      </c>
      <c r="F1067" s="143">
        <v>1954.76</v>
      </c>
      <c r="G1067" s="217">
        <v>1969.21</v>
      </c>
      <c r="H1067" s="209">
        <f>IF(P.O.!$F$4 = "DESONERADO", SEINFRA!F1067, SEINFRA!G1067)</f>
        <v>1969.21</v>
      </c>
    </row>
    <row r="1068" spans="1:8" ht="11.25" customHeight="1">
      <c r="A1068" s="216"/>
      <c r="B1068" s="215"/>
      <c r="C1068" s="215"/>
      <c r="D1068" s="215"/>
      <c r="E1068" s="173"/>
      <c r="F1068" s="143"/>
      <c r="G1068" s="217"/>
      <c r="H1068" s="209">
        <f>IF(P.O.!$F$4 = "DESONERADO", SEINFRA!F1068, SEINFRA!G1068)</f>
        <v>0</v>
      </c>
    </row>
    <row r="1069" spans="1:8" ht="11.25" customHeight="1">
      <c r="A1069" s="172" t="s">
        <v>20449</v>
      </c>
      <c r="B1069" s="173" t="s">
        <v>20450</v>
      </c>
      <c r="C1069" s="215" t="s">
        <v>20451</v>
      </c>
      <c r="D1069" s="215"/>
      <c r="E1069" s="173" t="s">
        <v>343</v>
      </c>
      <c r="F1069" s="143">
        <v>457.06</v>
      </c>
      <c r="G1069" s="176">
        <v>479.91</v>
      </c>
      <c r="H1069" s="209">
        <f>IF(P.O.!$F$4 = "DESONERADO", SEINFRA!F1069, SEINFRA!G1069)</f>
        <v>479.91</v>
      </c>
    </row>
    <row r="1070" spans="1:8" ht="11.25" customHeight="1">
      <c r="A1070" s="216" t="s">
        <v>20452</v>
      </c>
      <c r="B1070" s="215" t="s">
        <v>20453</v>
      </c>
      <c r="C1070" s="215" t="s">
        <v>20454</v>
      </c>
      <c r="D1070" s="215"/>
      <c r="E1070" s="173" t="s">
        <v>343</v>
      </c>
      <c r="F1070" s="143">
        <v>333.84</v>
      </c>
      <c r="G1070" s="217">
        <v>348.59</v>
      </c>
      <c r="H1070" s="209">
        <f>IF(P.O.!$F$4 = "DESONERADO", SEINFRA!F1070, SEINFRA!G1070)</f>
        <v>348.59</v>
      </c>
    </row>
    <row r="1071" spans="1:8" ht="11.25" customHeight="1">
      <c r="A1071" s="216"/>
      <c r="B1071" s="215"/>
      <c r="C1071" s="215"/>
      <c r="D1071" s="215"/>
      <c r="E1071" s="173"/>
      <c r="F1071" s="143"/>
      <c r="G1071" s="217"/>
      <c r="H1071" s="209">
        <f>IF(P.O.!$F$4 = "DESONERADO", SEINFRA!F1071, SEINFRA!G1071)</f>
        <v>0</v>
      </c>
    </row>
    <row r="1072" spans="1:8" ht="11.25" customHeight="1">
      <c r="A1072" s="172" t="s">
        <v>20455</v>
      </c>
      <c r="B1072" s="173" t="s">
        <v>20456</v>
      </c>
      <c r="C1072" s="215" t="s">
        <v>20457</v>
      </c>
      <c r="D1072" s="215"/>
      <c r="E1072" s="173" t="s">
        <v>343</v>
      </c>
      <c r="F1072" s="143">
        <v>272.08999999999997</v>
      </c>
      <c r="G1072" s="176">
        <v>295.89</v>
      </c>
      <c r="H1072" s="209">
        <f>IF(P.O.!$F$4 = "DESONERADO", SEINFRA!F1072, SEINFRA!G1072)</f>
        <v>295.89</v>
      </c>
    </row>
    <row r="1073" spans="1:8" ht="11.25" customHeight="1">
      <c r="A1073" s="172" t="s">
        <v>20458</v>
      </c>
      <c r="B1073" s="173" t="s">
        <v>20459</v>
      </c>
      <c r="C1073" s="215" t="s">
        <v>20460</v>
      </c>
      <c r="D1073" s="215"/>
      <c r="E1073" s="173" t="s">
        <v>111</v>
      </c>
      <c r="F1073" s="143">
        <v>324.39</v>
      </c>
      <c r="G1073" s="176">
        <v>339.79</v>
      </c>
      <c r="H1073" s="209">
        <f>IF(P.O.!$F$4 = "DESONERADO", SEINFRA!F1073, SEINFRA!G1073)</f>
        <v>339.79</v>
      </c>
    </row>
    <row r="1074" spans="1:8" ht="11.25" customHeight="1">
      <c r="A1074" s="216" t="s">
        <v>20461</v>
      </c>
      <c r="B1074" s="215" t="s">
        <v>20462</v>
      </c>
      <c r="C1074" s="215" t="s">
        <v>20463</v>
      </c>
      <c r="D1074" s="215"/>
      <c r="E1074" s="173" t="s">
        <v>1195</v>
      </c>
      <c r="F1074" s="143">
        <v>23.24</v>
      </c>
      <c r="G1074" s="217">
        <v>24.68</v>
      </c>
      <c r="H1074" s="209">
        <f>IF(P.O.!$F$4 = "DESONERADO", SEINFRA!F1074, SEINFRA!G1074)</f>
        <v>24.68</v>
      </c>
    </row>
    <row r="1075" spans="1:8" ht="11.25" customHeight="1">
      <c r="A1075" s="216"/>
      <c r="B1075" s="215"/>
      <c r="C1075" s="215"/>
      <c r="D1075" s="215"/>
      <c r="E1075" s="173"/>
      <c r="F1075" s="143"/>
      <c r="G1075" s="217"/>
      <c r="H1075" s="209">
        <f>IF(P.O.!$F$4 = "DESONERADO", SEINFRA!F1075, SEINFRA!G1075)</f>
        <v>0</v>
      </c>
    </row>
    <row r="1076" spans="1:8" ht="11.25" customHeight="1">
      <c r="A1076" s="172" t="s">
        <v>20464</v>
      </c>
      <c r="B1076" s="173" t="s">
        <v>20465</v>
      </c>
      <c r="C1076" s="215" t="s">
        <v>20466</v>
      </c>
      <c r="D1076" s="215"/>
      <c r="E1076" s="173" t="s">
        <v>1195</v>
      </c>
      <c r="F1076" s="143">
        <v>157.52000000000001</v>
      </c>
      <c r="G1076" s="176">
        <v>169.22</v>
      </c>
      <c r="H1076" s="209">
        <f>IF(P.O.!$F$4 = "DESONERADO", SEINFRA!F1076, SEINFRA!G1076)</f>
        <v>169.22</v>
      </c>
    </row>
    <row r="1077" spans="1:8" ht="11.25" customHeight="1">
      <c r="A1077" s="141" t="s">
        <v>20467</v>
      </c>
      <c r="B1077" s="214" t="s">
        <v>20468</v>
      </c>
      <c r="C1077" s="214"/>
      <c r="D1077" s="214"/>
      <c r="E1077" s="787"/>
      <c r="F1077" s="143">
        <v>87.17</v>
      </c>
      <c r="G1077" s="175">
        <v>96.57</v>
      </c>
      <c r="H1077" s="209">
        <f>IF(P.O.!$F$4 = "DESONERADO", SEINFRA!F1077, SEINFRA!G1077)</f>
        <v>96.57</v>
      </c>
    </row>
    <row r="1078" spans="1:8" ht="11.25" customHeight="1">
      <c r="A1078" s="172" t="s">
        <v>20469</v>
      </c>
      <c r="B1078" s="173" t="s">
        <v>20470</v>
      </c>
      <c r="C1078" s="215" t="s">
        <v>20471</v>
      </c>
      <c r="D1078" s="215"/>
      <c r="E1078" s="173" t="s">
        <v>111</v>
      </c>
      <c r="F1078" s="143">
        <v>18.29</v>
      </c>
      <c r="G1078" s="176">
        <v>20.260000000000002</v>
      </c>
      <c r="H1078" s="209">
        <f>IF(P.O.!$F$4 = "DESONERADO", SEINFRA!F1078, SEINFRA!G1078)</f>
        <v>20.260000000000002</v>
      </c>
    </row>
    <row r="1079" spans="1:8" ht="11.25" customHeight="1">
      <c r="A1079" s="172" t="s">
        <v>20472</v>
      </c>
      <c r="B1079" s="173" t="s">
        <v>20473</v>
      </c>
      <c r="C1079" s="215" t="s">
        <v>20474</v>
      </c>
      <c r="D1079" s="215"/>
      <c r="E1079" s="173" t="s">
        <v>111</v>
      </c>
      <c r="F1079" s="143">
        <v>28.49</v>
      </c>
      <c r="G1079" s="176">
        <v>31.57</v>
      </c>
      <c r="H1079" s="209">
        <f>IF(P.O.!$F$4 = "DESONERADO", SEINFRA!F1079, SEINFRA!G1079)</f>
        <v>31.57</v>
      </c>
    </row>
    <row r="1080" spans="1:8" ht="11.25" customHeight="1">
      <c r="A1080" s="172" t="s">
        <v>20475</v>
      </c>
      <c r="B1080" s="173" t="s">
        <v>20476</v>
      </c>
      <c r="C1080" s="215" t="s">
        <v>20477</v>
      </c>
      <c r="D1080" s="215"/>
      <c r="E1080" s="173" t="s">
        <v>111</v>
      </c>
      <c r="F1080" s="143">
        <v>40.39</v>
      </c>
      <c r="G1080" s="176">
        <v>44.74</v>
      </c>
      <c r="H1080" s="209">
        <f>IF(P.O.!$F$4 = "DESONERADO", SEINFRA!F1080, SEINFRA!G1080)</f>
        <v>44.74</v>
      </c>
    </row>
    <row r="1081" spans="1:8" ht="11.25" customHeight="1">
      <c r="A1081" s="141" t="s">
        <v>20478</v>
      </c>
      <c r="B1081" s="214" t="s">
        <v>20479</v>
      </c>
      <c r="C1081" s="214"/>
      <c r="D1081" s="214"/>
      <c r="E1081" s="787"/>
      <c r="F1081" s="143">
        <v>5453.89</v>
      </c>
      <c r="G1081" s="175">
        <v>5692.38</v>
      </c>
      <c r="H1081" s="209">
        <f>IF(P.O.!$F$4 = "DESONERADO", SEINFRA!F1081, SEINFRA!G1081)</f>
        <v>5692.38</v>
      </c>
    </row>
    <row r="1082" spans="1:8" ht="11.25" customHeight="1">
      <c r="A1082" s="172" t="s">
        <v>20480</v>
      </c>
      <c r="B1082" s="173" t="s">
        <v>20481</v>
      </c>
      <c r="C1082" s="215" t="s">
        <v>20482</v>
      </c>
      <c r="D1082" s="215"/>
      <c r="E1082" s="173" t="s">
        <v>1195</v>
      </c>
      <c r="F1082" s="143">
        <v>62.85</v>
      </c>
      <c r="G1082" s="176">
        <v>66</v>
      </c>
      <c r="H1082" s="209">
        <f>IF(P.O.!$F$4 = "DESONERADO", SEINFRA!F1082, SEINFRA!G1082)</f>
        <v>66</v>
      </c>
    </row>
    <row r="1083" spans="1:8" ht="11.25" customHeight="1">
      <c r="A1083" s="172" t="s">
        <v>20483</v>
      </c>
      <c r="B1083" s="173" t="s">
        <v>20484</v>
      </c>
      <c r="C1083" s="215" t="s">
        <v>20485</v>
      </c>
      <c r="D1083" s="215"/>
      <c r="E1083" s="173" t="s">
        <v>1238</v>
      </c>
      <c r="F1083" s="143">
        <v>963.72</v>
      </c>
      <c r="G1083" s="176">
        <v>1023.57</v>
      </c>
      <c r="H1083" s="209">
        <f>IF(P.O.!$F$4 = "DESONERADO", SEINFRA!F1083, SEINFRA!G1083)</f>
        <v>1023.57</v>
      </c>
    </row>
    <row r="1084" spans="1:8" ht="11.25" customHeight="1">
      <c r="A1084" s="172" t="s">
        <v>20486</v>
      </c>
      <c r="B1084" s="173" t="s">
        <v>20487</v>
      </c>
      <c r="C1084" s="215" t="s">
        <v>20488</v>
      </c>
      <c r="D1084" s="215"/>
      <c r="E1084" s="173" t="s">
        <v>1238</v>
      </c>
      <c r="F1084" s="143">
        <v>780.13</v>
      </c>
      <c r="G1084" s="176">
        <v>817.1</v>
      </c>
      <c r="H1084" s="209">
        <f>IF(P.O.!$F$4 = "DESONERADO", SEINFRA!F1084, SEINFRA!G1084)</f>
        <v>817.1</v>
      </c>
    </row>
    <row r="1085" spans="1:8" ht="11.25" customHeight="1">
      <c r="A1085" s="172" t="s">
        <v>20489</v>
      </c>
      <c r="B1085" s="173" t="s">
        <v>20490</v>
      </c>
      <c r="C1085" s="215" t="s">
        <v>20491</v>
      </c>
      <c r="D1085" s="215"/>
      <c r="E1085" s="173" t="s">
        <v>1238</v>
      </c>
      <c r="F1085" s="143">
        <v>1767.97</v>
      </c>
      <c r="G1085" s="176">
        <v>1835.01</v>
      </c>
      <c r="H1085" s="209">
        <f>IF(P.O.!$F$4 = "DESONERADO", SEINFRA!F1085, SEINFRA!G1085)</f>
        <v>1835.01</v>
      </c>
    </row>
    <row r="1086" spans="1:8" ht="11.25" customHeight="1">
      <c r="A1086" s="172" t="s">
        <v>20492</v>
      </c>
      <c r="B1086" s="173" t="s">
        <v>20493</v>
      </c>
      <c r="C1086" s="215" t="s">
        <v>20494</v>
      </c>
      <c r="D1086" s="215"/>
      <c r="E1086" s="173" t="s">
        <v>1238</v>
      </c>
      <c r="F1086" s="143">
        <v>450.29</v>
      </c>
      <c r="G1086" s="176">
        <v>460.64</v>
      </c>
      <c r="H1086" s="209">
        <f>IF(P.O.!$F$4 = "DESONERADO", SEINFRA!F1086, SEINFRA!G1086)</f>
        <v>460.64</v>
      </c>
    </row>
    <row r="1087" spans="1:8" ht="11.25" customHeight="1">
      <c r="A1087" s="172" t="s">
        <v>20495</v>
      </c>
      <c r="B1087" s="173" t="s">
        <v>20496</v>
      </c>
      <c r="C1087" s="215" t="s">
        <v>20497</v>
      </c>
      <c r="D1087" s="215"/>
      <c r="E1087" s="173" t="s">
        <v>111</v>
      </c>
      <c r="F1087" s="143">
        <v>294.7</v>
      </c>
      <c r="G1087" s="176">
        <v>299.02</v>
      </c>
      <c r="H1087" s="209">
        <f>IF(P.O.!$F$4 = "DESONERADO", SEINFRA!F1087, SEINFRA!G1087)</f>
        <v>299.02</v>
      </c>
    </row>
    <row r="1088" spans="1:8" ht="11.25" customHeight="1">
      <c r="A1088" s="172" t="s">
        <v>20498</v>
      </c>
      <c r="B1088" s="173" t="s">
        <v>20499</v>
      </c>
      <c r="C1088" s="215" t="s">
        <v>20500</v>
      </c>
      <c r="D1088" s="215"/>
      <c r="E1088" s="173" t="s">
        <v>159</v>
      </c>
      <c r="F1088" s="143">
        <v>51.92</v>
      </c>
      <c r="G1088" s="176">
        <v>53.81</v>
      </c>
      <c r="H1088" s="209">
        <f>IF(P.O.!$F$4 = "DESONERADO", SEINFRA!F1088, SEINFRA!G1088)</f>
        <v>53.81</v>
      </c>
    </row>
    <row r="1089" spans="1:8" ht="11.25" customHeight="1">
      <c r="A1089" s="172" t="s">
        <v>20501</v>
      </c>
      <c r="B1089" s="173" t="s">
        <v>20502</v>
      </c>
      <c r="C1089" s="215" t="s">
        <v>20503</v>
      </c>
      <c r="D1089" s="215"/>
      <c r="E1089" s="173" t="s">
        <v>111</v>
      </c>
      <c r="F1089" s="143">
        <v>174.08</v>
      </c>
      <c r="G1089" s="176">
        <v>181.64</v>
      </c>
      <c r="H1089" s="209">
        <f>IF(P.O.!$F$4 = "DESONERADO", SEINFRA!F1089, SEINFRA!G1089)</f>
        <v>181.64</v>
      </c>
    </row>
    <row r="1090" spans="1:8" ht="11.25" customHeight="1">
      <c r="A1090" s="172" t="s">
        <v>20504</v>
      </c>
      <c r="B1090" s="173" t="s">
        <v>20505</v>
      </c>
      <c r="C1090" s="215" t="s">
        <v>20506</v>
      </c>
      <c r="D1090" s="215"/>
      <c r="E1090" s="173" t="s">
        <v>159</v>
      </c>
      <c r="F1090" s="143">
        <v>58.88</v>
      </c>
      <c r="G1090" s="176">
        <v>60.77</v>
      </c>
      <c r="H1090" s="209">
        <f>IF(P.O.!$F$4 = "DESONERADO", SEINFRA!F1090, SEINFRA!G1090)</f>
        <v>60.77</v>
      </c>
    </row>
    <row r="1091" spans="1:8" ht="11.25" customHeight="1">
      <c r="A1091" s="172" t="s">
        <v>20507</v>
      </c>
      <c r="B1091" s="173" t="s">
        <v>20508</v>
      </c>
      <c r="C1091" s="215" t="s">
        <v>20509</v>
      </c>
      <c r="D1091" s="215"/>
      <c r="E1091" s="173" t="s">
        <v>111</v>
      </c>
      <c r="F1091" s="143">
        <v>148.08000000000001</v>
      </c>
      <c r="G1091" s="176">
        <v>150.24</v>
      </c>
      <c r="H1091" s="209">
        <f>IF(P.O.!$F$4 = "DESONERADO", SEINFRA!F1091, SEINFRA!G1091)</f>
        <v>150.24</v>
      </c>
    </row>
    <row r="1092" spans="1:8" ht="11.25" customHeight="1">
      <c r="A1092" s="172" t="s">
        <v>20510</v>
      </c>
      <c r="B1092" s="173" t="s">
        <v>20511</v>
      </c>
      <c r="C1092" s="215" t="s">
        <v>20512</v>
      </c>
      <c r="D1092" s="215"/>
      <c r="E1092" s="173" t="s">
        <v>1195</v>
      </c>
      <c r="F1092" s="143">
        <v>36.75</v>
      </c>
      <c r="G1092" s="176">
        <v>38.909999999999997</v>
      </c>
      <c r="H1092" s="209">
        <f>IF(P.O.!$F$4 = "DESONERADO", SEINFRA!F1092, SEINFRA!G1092)</f>
        <v>38.909999999999997</v>
      </c>
    </row>
    <row r="1093" spans="1:8" ht="11.25" customHeight="1">
      <c r="A1093" s="172" t="s">
        <v>20513</v>
      </c>
      <c r="B1093" s="173" t="s">
        <v>20514</v>
      </c>
      <c r="C1093" s="215" t="s">
        <v>20515</v>
      </c>
      <c r="D1093" s="215"/>
      <c r="E1093" s="173" t="s">
        <v>20516</v>
      </c>
      <c r="F1093" s="143">
        <v>23.43</v>
      </c>
      <c r="G1093" s="176">
        <v>23.97</v>
      </c>
      <c r="H1093" s="209">
        <f>IF(P.O.!$F$4 = "DESONERADO", SEINFRA!F1093, SEINFRA!G1093)</f>
        <v>23.97</v>
      </c>
    </row>
    <row r="1094" spans="1:8" ht="11.25" customHeight="1">
      <c r="A1094" s="172" t="s">
        <v>20517</v>
      </c>
      <c r="B1094" s="173" t="s">
        <v>20518</v>
      </c>
      <c r="C1094" s="215" t="s">
        <v>20519</v>
      </c>
      <c r="D1094" s="215"/>
      <c r="E1094" s="173" t="s">
        <v>111</v>
      </c>
      <c r="F1094" s="143">
        <v>424.45</v>
      </c>
      <c r="G1094" s="176">
        <v>442.75</v>
      </c>
      <c r="H1094" s="209">
        <f>IF(P.O.!$F$4 = "DESONERADO", SEINFRA!F1094, SEINFRA!G1094)</f>
        <v>442.75</v>
      </c>
    </row>
    <row r="1095" spans="1:8" ht="11.25" customHeight="1">
      <c r="A1095" s="172" t="s">
        <v>20520</v>
      </c>
      <c r="B1095" s="173" t="s">
        <v>20521</v>
      </c>
      <c r="C1095" s="215" t="s">
        <v>20522</v>
      </c>
      <c r="D1095" s="215"/>
      <c r="E1095" s="173" t="s">
        <v>111</v>
      </c>
      <c r="F1095" s="143">
        <v>216.64</v>
      </c>
      <c r="G1095" s="176">
        <v>238.95</v>
      </c>
      <c r="H1095" s="209">
        <f>IF(P.O.!$F$4 = "DESONERADO", SEINFRA!F1095, SEINFRA!G1095)</f>
        <v>238.95</v>
      </c>
    </row>
    <row r="1096" spans="1:8" ht="11.25" customHeight="1">
      <c r="A1096" s="141" t="s">
        <v>20523</v>
      </c>
      <c r="B1096" s="214" t="s">
        <v>20524</v>
      </c>
      <c r="C1096" s="214"/>
      <c r="D1096" s="214"/>
      <c r="E1096" s="787"/>
      <c r="F1096" s="143">
        <v>11503.88</v>
      </c>
      <c r="G1096" s="175">
        <v>11702.33</v>
      </c>
      <c r="H1096" s="209">
        <f>IF(P.O.!$F$4 = "DESONERADO", SEINFRA!F1096, SEINFRA!G1096)</f>
        <v>11702.33</v>
      </c>
    </row>
    <row r="1097" spans="1:8" ht="11.25" customHeight="1">
      <c r="A1097" s="141" t="s">
        <v>12203</v>
      </c>
      <c r="B1097" s="214" t="s">
        <v>20525</v>
      </c>
      <c r="C1097" s="214"/>
      <c r="D1097" s="214"/>
      <c r="E1097" s="787"/>
      <c r="F1097" s="143">
        <v>644.09</v>
      </c>
      <c r="G1097" s="175">
        <v>677.37</v>
      </c>
      <c r="H1097" s="209">
        <f>IF(P.O.!$F$4 = "DESONERADO", SEINFRA!F1097, SEINFRA!G1097)</f>
        <v>677.37</v>
      </c>
    </row>
    <row r="1098" spans="1:8" ht="11.25" customHeight="1">
      <c r="A1098" s="172" t="s">
        <v>12206</v>
      </c>
      <c r="B1098" s="173" t="s">
        <v>20526</v>
      </c>
      <c r="C1098" s="215" t="s">
        <v>20527</v>
      </c>
      <c r="D1098" s="215"/>
      <c r="E1098" s="173" t="s">
        <v>1238</v>
      </c>
      <c r="F1098" s="143">
        <v>117.24</v>
      </c>
      <c r="G1098" s="176">
        <v>126.41</v>
      </c>
      <c r="H1098" s="209">
        <f>IF(P.O.!$F$4 = "DESONERADO", SEINFRA!F1098, SEINFRA!G1098)</f>
        <v>126.41</v>
      </c>
    </row>
    <row r="1099" spans="1:8" ht="11.25" customHeight="1">
      <c r="A1099" s="172" t="s">
        <v>12207</v>
      </c>
      <c r="B1099" s="173" t="s">
        <v>20528</v>
      </c>
      <c r="C1099" s="215" t="s">
        <v>20529</v>
      </c>
      <c r="D1099" s="215"/>
      <c r="E1099" s="173" t="s">
        <v>1238</v>
      </c>
      <c r="F1099" s="143">
        <v>200.55</v>
      </c>
      <c r="G1099" s="176">
        <v>207.75</v>
      </c>
      <c r="H1099" s="209">
        <f>IF(P.O.!$F$4 = "DESONERADO", SEINFRA!F1099, SEINFRA!G1099)</f>
        <v>207.75</v>
      </c>
    </row>
    <row r="1100" spans="1:8" ht="11.25" customHeight="1">
      <c r="A1100" s="172" t="s">
        <v>12208</v>
      </c>
      <c r="B1100" s="173" t="s">
        <v>20530</v>
      </c>
      <c r="C1100" s="215" t="s">
        <v>20531</v>
      </c>
      <c r="D1100" s="215"/>
      <c r="E1100" s="173" t="s">
        <v>1238</v>
      </c>
      <c r="F1100" s="143">
        <v>179.24</v>
      </c>
      <c r="G1100" s="176">
        <v>184.19</v>
      </c>
      <c r="H1100" s="209">
        <f>IF(P.O.!$F$4 = "DESONERADO", SEINFRA!F1100, SEINFRA!G1100)</f>
        <v>184.19</v>
      </c>
    </row>
    <row r="1101" spans="1:8" ht="11.25" customHeight="1">
      <c r="A1101" s="172" t="s">
        <v>12209</v>
      </c>
      <c r="B1101" s="173" t="s">
        <v>20532</v>
      </c>
      <c r="C1101" s="215" t="s">
        <v>20533</v>
      </c>
      <c r="D1101" s="215"/>
      <c r="E1101" s="173" t="s">
        <v>1238</v>
      </c>
      <c r="F1101" s="143">
        <v>98.06</v>
      </c>
      <c r="G1101" s="176">
        <v>105.07</v>
      </c>
      <c r="H1101" s="209">
        <f>IF(P.O.!$F$4 = "DESONERADO", SEINFRA!F1101, SEINFRA!G1101)</f>
        <v>105.07</v>
      </c>
    </row>
    <row r="1102" spans="1:8" ht="11.25" customHeight="1">
      <c r="A1102" s="172" t="s">
        <v>12210</v>
      </c>
      <c r="B1102" s="173" t="s">
        <v>20534</v>
      </c>
      <c r="C1102" s="215" t="s">
        <v>20535</v>
      </c>
      <c r="D1102" s="215"/>
      <c r="E1102" s="173" t="s">
        <v>1238</v>
      </c>
      <c r="F1102" s="143">
        <v>49</v>
      </c>
      <c r="G1102" s="176">
        <v>53.95</v>
      </c>
      <c r="H1102" s="209">
        <f>IF(P.O.!$F$4 = "DESONERADO", SEINFRA!F1102, SEINFRA!G1102)</f>
        <v>53.95</v>
      </c>
    </row>
    <row r="1103" spans="1:8" ht="11.25" customHeight="1">
      <c r="A1103" s="141" t="s">
        <v>12204</v>
      </c>
      <c r="B1103" s="214" t="s">
        <v>20536</v>
      </c>
      <c r="C1103" s="214"/>
      <c r="D1103" s="214"/>
      <c r="E1103" s="787"/>
      <c r="F1103" s="143">
        <v>734.24</v>
      </c>
      <c r="G1103" s="175">
        <v>772.94</v>
      </c>
      <c r="H1103" s="209">
        <f>IF(P.O.!$F$4 = "DESONERADO", SEINFRA!F1103, SEINFRA!G1103)</f>
        <v>772.94</v>
      </c>
    </row>
    <row r="1104" spans="1:8" ht="11.25" customHeight="1">
      <c r="A1104" s="172" t="s">
        <v>12211</v>
      </c>
      <c r="B1104" s="173" t="s">
        <v>20537</v>
      </c>
      <c r="C1104" s="215" t="s">
        <v>20538</v>
      </c>
      <c r="D1104" s="215"/>
      <c r="E1104" s="173" t="s">
        <v>1238</v>
      </c>
      <c r="F1104" s="143">
        <v>103.68</v>
      </c>
      <c r="G1104" s="176">
        <v>110.88</v>
      </c>
      <c r="H1104" s="209">
        <f>IF(P.O.!$F$4 = "DESONERADO", SEINFRA!F1104, SEINFRA!G1104)</f>
        <v>110.88</v>
      </c>
    </row>
    <row r="1105" spans="1:8" ht="11.25" customHeight="1">
      <c r="A1105" s="172" t="s">
        <v>12212</v>
      </c>
      <c r="B1105" s="173" t="s">
        <v>20539</v>
      </c>
      <c r="C1105" s="215" t="s">
        <v>20540</v>
      </c>
      <c r="D1105" s="215"/>
      <c r="E1105" s="173" t="s">
        <v>343</v>
      </c>
      <c r="F1105" s="143">
        <v>180.42</v>
      </c>
      <c r="G1105" s="176">
        <v>189.42</v>
      </c>
      <c r="H1105" s="209">
        <f>IF(P.O.!$F$4 = "DESONERADO", SEINFRA!F1105, SEINFRA!G1105)</f>
        <v>189.42</v>
      </c>
    </row>
    <row r="1106" spans="1:8" ht="11.25" customHeight="1">
      <c r="A1106" s="172" t="s">
        <v>12213</v>
      </c>
      <c r="B1106" s="173" t="s">
        <v>20541</v>
      </c>
      <c r="C1106" s="215" t="s">
        <v>20542</v>
      </c>
      <c r="D1106" s="215"/>
      <c r="E1106" s="173" t="s">
        <v>343</v>
      </c>
      <c r="F1106" s="143">
        <v>450.14</v>
      </c>
      <c r="G1106" s="176">
        <v>472.64</v>
      </c>
      <c r="H1106" s="209">
        <f>IF(P.O.!$F$4 = "DESONERADO", SEINFRA!F1106, SEINFRA!G1106)</f>
        <v>472.64</v>
      </c>
    </row>
    <row r="1107" spans="1:8" ht="11.25" customHeight="1">
      <c r="A1107" s="141" t="s">
        <v>12205</v>
      </c>
      <c r="B1107" s="214" t="s">
        <v>20543</v>
      </c>
      <c r="C1107" s="214"/>
      <c r="D1107" s="214"/>
      <c r="E1107" s="787"/>
      <c r="F1107" s="143">
        <v>6729.92</v>
      </c>
      <c r="G1107" s="175">
        <v>6825.63</v>
      </c>
      <c r="H1107" s="209">
        <f>IF(P.O.!$F$4 = "DESONERADO", SEINFRA!F1107, SEINFRA!G1107)</f>
        <v>6825.63</v>
      </c>
    </row>
    <row r="1108" spans="1:8" ht="11.25" customHeight="1">
      <c r="A1108" s="172" t="s">
        <v>12214</v>
      </c>
      <c r="B1108" s="173" t="s">
        <v>20544</v>
      </c>
      <c r="C1108" s="215" t="s">
        <v>20545</v>
      </c>
      <c r="D1108" s="215"/>
      <c r="E1108" s="173" t="s">
        <v>343</v>
      </c>
      <c r="F1108" s="143">
        <v>334.47</v>
      </c>
      <c r="G1108" s="176">
        <v>352.47</v>
      </c>
      <c r="H1108" s="209">
        <f>IF(P.O.!$F$4 = "DESONERADO", SEINFRA!F1108, SEINFRA!G1108)</f>
        <v>352.47</v>
      </c>
    </row>
    <row r="1109" spans="1:8" ht="11.25" customHeight="1">
      <c r="A1109" s="216" t="s">
        <v>12215</v>
      </c>
      <c r="B1109" s="215" t="s">
        <v>20546</v>
      </c>
      <c r="C1109" s="215" t="s">
        <v>20547</v>
      </c>
      <c r="D1109" s="215"/>
      <c r="E1109" s="173" t="s">
        <v>343</v>
      </c>
      <c r="F1109" s="143">
        <v>505.76</v>
      </c>
      <c r="G1109" s="217">
        <v>531.86</v>
      </c>
      <c r="H1109" s="209">
        <f>IF(P.O.!$F$4 = "DESONERADO", SEINFRA!F1109, SEINFRA!G1109)</f>
        <v>531.86</v>
      </c>
    </row>
    <row r="1110" spans="1:8" ht="11.25" customHeight="1">
      <c r="A1110" s="216"/>
      <c r="B1110" s="215"/>
      <c r="C1110" s="215"/>
      <c r="D1110" s="215"/>
      <c r="E1110" s="173"/>
      <c r="F1110" s="143"/>
      <c r="G1110" s="217"/>
      <c r="H1110" s="209">
        <f>IF(P.O.!$F$4 = "DESONERADO", SEINFRA!F1110, SEINFRA!G1110)</f>
        <v>0</v>
      </c>
    </row>
    <row r="1111" spans="1:8" ht="11.25" customHeight="1">
      <c r="A1111" s="172" t="s">
        <v>20548</v>
      </c>
      <c r="B1111" s="173" t="s">
        <v>20549</v>
      </c>
      <c r="C1111" s="215" t="s">
        <v>20550</v>
      </c>
      <c r="D1111" s="215"/>
      <c r="E1111" s="173" t="s">
        <v>111</v>
      </c>
      <c r="F1111" s="143">
        <v>1661.48</v>
      </c>
      <c r="G1111" s="176">
        <v>1675.83</v>
      </c>
      <c r="H1111" s="209">
        <f>IF(P.O.!$F$4 = "DESONERADO", SEINFRA!F1111, SEINFRA!G1111)</f>
        <v>1675.83</v>
      </c>
    </row>
    <row r="1112" spans="1:8" ht="11.25" customHeight="1">
      <c r="A1112" s="172" t="s">
        <v>20551</v>
      </c>
      <c r="B1112" s="173" t="s">
        <v>20552</v>
      </c>
      <c r="C1112" s="215" t="s">
        <v>20553</v>
      </c>
      <c r="D1112" s="215"/>
      <c r="E1112" s="173" t="s">
        <v>111</v>
      </c>
      <c r="F1112" s="143">
        <v>4228.21</v>
      </c>
      <c r="G1112" s="176">
        <v>4265.47</v>
      </c>
      <c r="H1112" s="209">
        <f>IF(P.O.!$F$4 = "DESONERADO", SEINFRA!F1112, SEINFRA!G1112)</f>
        <v>4265.47</v>
      </c>
    </row>
    <row r="1113" spans="1:8" ht="11.25" customHeight="1">
      <c r="A1113" s="141" t="s">
        <v>20554</v>
      </c>
      <c r="B1113" s="214" t="s">
        <v>20555</v>
      </c>
      <c r="C1113" s="214"/>
      <c r="D1113" s="214"/>
      <c r="E1113" s="787"/>
      <c r="F1113" s="143">
        <v>3395.63</v>
      </c>
      <c r="G1113" s="175">
        <v>3426.39</v>
      </c>
      <c r="H1113" s="209">
        <f>IF(P.O.!$F$4 = "DESONERADO", SEINFRA!F1113, SEINFRA!G1113)</f>
        <v>3426.39</v>
      </c>
    </row>
    <row r="1114" spans="1:8" ht="11.25" customHeight="1">
      <c r="A1114" s="172" t="s">
        <v>20556</v>
      </c>
      <c r="B1114" s="173" t="s">
        <v>20557</v>
      </c>
      <c r="C1114" s="215" t="s">
        <v>20558</v>
      </c>
      <c r="D1114" s="215"/>
      <c r="E1114" s="173" t="s">
        <v>1238</v>
      </c>
      <c r="F1114" s="143">
        <v>209.78</v>
      </c>
      <c r="G1114" s="176">
        <v>217.88</v>
      </c>
      <c r="H1114" s="209">
        <f>IF(P.O.!$F$4 = "DESONERADO", SEINFRA!F1114, SEINFRA!G1114)</f>
        <v>217.88</v>
      </c>
    </row>
    <row r="1115" spans="1:8" ht="11.25" customHeight="1">
      <c r="A1115" s="172" t="s">
        <v>20559</v>
      </c>
      <c r="B1115" s="173" t="s">
        <v>20560</v>
      </c>
      <c r="C1115" s="215" t="s">
        <v>20561</v>
      </c>
      <c r="D1115" s="215"/>
      <c r="E1115" s="173" t="s">
        <v>111</v>
      </c>
      <c r="F1115" s="143">
        <v>1228.07</v>
      </c>
      <c r="G1115" s="176">
        <v>1235.3499999999999</v>
      </c>
      <c r="H1115" s="209">
        <f>IF(P.O.!$F$4 = "DESONERADO", SEINFRA!F1115, SEINFRA!G1115)</f>
        <v>1235.3499999999999</v>
      </c>
    </row>
    <row r="1116" spans="1:8" ht="11.25" customHeight="1">
      <c r="A1116" s="172" t="s">
        <v>20562</v>
      </c>
      <c r="B1116" s="173" t="s">
        <v>20563</v>
      </c>
      <c r="C1116" s="215" t="s">
        <v>20564</v>
      </c>
      <c r="D1116" s="215"/>
      <c r="E1116" s="173" t="s">
        <v>343</v>
      </c>
      <c r="F1116" s="143">
        <v>238.15</v>
      </c>
      <c r="G1116" s="176">
        <v>239.95</v>
      </c>
      <c r="H1116" s="209">
        <f>IF(P.O.!$F$4 = "DESONERADO", SEINFRA!F1116, SEINFRA!G1116)</f>
        <v>239.95</v>
      </c>
    </row>
    <row r="1117" spans="1:8" ht="11.25" customHeight="1">
      <c r="A1117" s="172" t="s">
        <v>20565</v>
      </c>
      <c r="B1117" s="173" t="s">
        <v>20566</v>
      </c>
      <c r="C1117" s="215" t="s">
        <v>20567</v>
      </c>
      <c r="D1117" s="215"/>
      <c r="E1117" s="173" t="s">
        <v>1238</v>
      </c>
      <c r="F1117" s="143">
        <v>650.26</v>
      </c>
      <c r="G1117" s="176">
        <v>655.98</v>
      </c>
      <c r="H1117" s="209">
        <f>IF(P.O.!$F$4 = "DESONERADO", SEINFRA!F1117, SEINFRA!G1117)</f>
        <v>655.98</v>
      </c>
    </row>
    <row r="1118" spans="1:8" ht="11.25" customHeight="1">
      <c r="A1118" s="172" t="s">
        <v>20568</v>
      </c>
      <c r="B1118" s="173" t="s">
        <v>20569</v>
      </c>
      <c r="C1118" s="215" t="s">
        <v>20570</v>
      </c>
      <c r="D1118" s="215"/>
      <c r="E1118" s="173" t="s">
        <v>1238</v>
      </c>
      <c r="F1118" s="143">
        <v>372.24</v>
      </c>
      <c r="G1118" s="176">
        <v>374.49</v>
      </c>
      <c r="H1118" s="209">
        <f>IF(P.O.!$F$4 = "DESONERADO", SEINFRA!F1118, SEINFRA!G1118)</f>
        <v>374.49</v>
      </c>
    </row>
    <row r="1119" spans="1:8" ht="11.25" customHeight="1">
      <c r="A1119" s="172" t="s">
        <v>20571</v>
      </c>
      <c r="B1119" s="173" t="s">
        <v>20572</v>
      </c>
      <c r="C1119" s="215" t="s">
        <v>20573</v>
      </c>
      <c r="D1119" s="215"/>
      <c r="E1119" s="173" t="s">
        <v>1238</v>
      </c>
      <c r="F1119" s="143">
        <v>362.92</v>
      </c>
      <c r="G1119" s="176">
        <v>365.17</v>
      </c>
      <c r="H1119" s="209">
        <f>IF(P.O.!$F$4 = "DESONERADO", SEINFRA!F1119, SEINFRA!G1119)</f>
        <v>365.17</v>
      </c>
    </row>
    <row r="1120" spans="1:8" ht="11.25" customHeight="1">
      <c r="A1120" s="172" t="s">
        <v>20574</v>
      </c>
      <c r="B1120" s="173" t="s">
        <v>20575</v>
      </c>
      <c r="C1120" s="215" t="s">
        <v>20576</v>
      </c>
      <c r="D1120" s="215"/>
      <c r="E1120" s="173" t="s">
        <v>343</v>
      </c>
      <c r="F1120" s="143">
        <v>103.12</v>
      </c>
      <c r="G1120" s="176">
        <v>104.24</v>
      </c>
      <c r="H1120" s="209">
        <f>IF(P.O.!$F$4 = "DESONERADO", SEINFRA!F1120, SEINFRA!G1120)</f>
        <v>104.24</v>
      </c>
    </row>
    <row r="1121" spans="1:8" ht="11.25" customHeight="1">
      <c r="A1121" s="172" t="s">
        <v>20577</v>
      </c>
      <c r="B1121" s="173" t="s">
        <v>20578</v>
      </c>
      <c r="C1121" s="215" t="s">
        <v>20579</v>
      </c>
      <c r="D1121" s="215"/>
      <c r="E1121" s="173" t="s">
        <v>343</v>
      </c>
      <c r="F1121" s="143">
        <v>110.7</v>
      </c>
      <c r="G1121" s="176">
        <v>111.82</v>
      </c>
      <c r="H1121" s="209">
        <f>IF(P.O.!$F$4 = "DESONERADO", SEINFRA!F1121, SEINFRA!G1121)</f>
        <v>111.82</v>
      </c>
    </row>
    <row r="1122" spans="1:8" ht="11.25" customHeight="1">
      <c r="A1122" s="172" t="s">
        <v>20580</v>
      </c>
      <c r="B1122" s="173" t="s">
        <v>20581</v>
      </c>
      <c r="C1122" s="215" t="s">
        <v>20582</v>
      </c>
      <c r="D1122" s="215"/>
      <c r="E1122" s="173" t="s">
        <v>343</v>
      </c>
      <c r="F1122" s="143">
        <v>120.39</v>
      </c>
      <c r="G1122" s="176">
        <v>121.51</v>
      </c>
      <c r="H1122" s="209">
        <f>IF(P.O.!$F$4 = "DESONERADO", SEINFRA!F1122, SEINFRA!G1122)</f>
        <v>121.51</v>
      </c>
    </row>
    <row r="1123" spans="1:8" ht="11.25" customHeight="1">
      <c r="A1123" s="141" t="s">
        <v>20583</v>
      </c>
      <c r="B1123" s="214" t="s">
        <v>20584</v>
      </c>
      <c r="C1123" s="214"/>
      <c r="D1123" s="214"/>
      <c r="E1123" s="787"/>
      <c r="F1123" s="143">
        <v>26634.5</v>
      </c>
      <c r="G1123" s="175">
        <v>27467.24</v>
      </c>
      <c r="H1123" s="209">
        <f>IF(P.O.!$F$4 = "DESONERADO", SEINFRA!F1123, SEINFRA!G1123)</f>
        <v>27467.24</v>
      </c>
    </row>
    <row r="1124" spans="1:8" ht="11.25" customHeight="1">
      <c r="A1124" s="141" t="s">
        <v>12216</v>
      </c>
      <c r="B1124" s="214" t="s">
        <v>20585</v>
      </c>
      <c r="C1124" s="214"/>
      <c r="D1124" s="214"/>
      <c r="E1124" s="787"/>
      <c r="F1124" s="143">
        <v>3600.75</v>
      </c>
      <c r="G1124" s="175">
        <v>3737.17</v>
      </c>
      <c r="H1124" s="209">
        <f>IF(P.O.!$F$4 = "DESONERADO", SEINFRA!F1124, SEINFRA!G1124)</f>
        <v>3737.17</v>
      </c>
    </row>
    <row r="1125" spans="1:8" ht="11.25" customHeight="1">
      <c r="A1125" s="216" t="s">
        <v>20586</v>
      </c>
      <c r="B1125" s="215" t="s">
        <v>20587</v>
      </c>
      <c r="C1125" s="215" t="s">
        <v>20588</v>
      </c>
      <c r="D1125" s="215"/>
      <c r="E1125" s="173" t="s">
        <v>343</v>
      </c>
      <c r="F1125" s="143">
        <v>36.85</v>
      </c>
      <c r="G1125" s="217">
        <v>38.43</v>
      </c>
      <c r="H1125" s="209">
        <f>IF(P.O.!$F$4 = "DESONERADO", SEINFRA!F1125, SEINFRA!G1125)</f>
        <v>38.43</v>
      </c>
    </row>
    <row r="1126" spans="1:8" ht="11.25" customHeight="1">
      <c r="A1126" s="216"/>
      <c r="B1126" s="215"/>
      <c r="C1126" s="215"/>
      <c r="D1126" s="215"/>
      <c r="E1126" s="173"/>
      <c r="F1126" s="143"/>
      <c r="G1126" s="217"/>
      <c r="H1126" s="209">
        <f>IF(P.O.!$F$4 = "DESONERADO", SEINFRA!F1126, SEINFRA!G1126)</f>
        <v>0</v>
      </c>
    </row>
    <row r="1127" spans="1:8" ht="11.25" customHeight="1">
      <c r="A1127" s="216" t="s">
        <v>20589</v>
      </c>
      <c r="B1127" s="215" t="s">
        <v>20590</v>
      </c>
      <c r="C1127" s="215" t="s">
        <v>20591</v>
      </c>
      <c r="D1127" s="215"/>
      <c r="E1127" s="173" t="s">
        <v>343</v>
      </c>
      <c r="F1127" s="143">
        <v>72</v>
      </c>
      <c r="G1127" s="217">
        <v>74.11</v>
      </c>
      <c r="H1127" s="209">
        <f>IF(P.O.!$F$4 = "DESONERADO", SEINFRA!F1127, SEINFRA!G1127)</f>
        <v>74.11</v>
      </c>
    </row>
    <row r="1128" spans="1:8" ht="11.25" customHeight="1">
      <c r="A1128" s="216"/>
      <c r="B1128" s="215"/>
      <c r="C1128" s="215"/>
      <c r="D1128" s="215"/>
      <c r="E1128" s="173"/>
      <c r="F1128" s="143"/>
      <c r="G1128" s="217"/>
      <c r="H1128" s="209">
        <f>IF(P.O.!$F$4 = "DESONERADO", SEINFRA!F1128, SEINFRA!G1128)</f>
        <v>0</v>
      </c>
    </row>
    <row r="1129" spans="1:8" ht="11.25" customHeight="1">
      <c r="A1129" s="216" t="s">
        <v>20592</v>
      </c>
      <c r="B1129" s="215" t="s">
        <v>20593</v>
      </c>
      <c r="C1129" s="215" t="s">
        <v>20594</v>
      </c>
      <c r="D1129" s="215"/>
      <c r="E1129" s="173" t="s">
        <v>343</v>
      </c>
      <c r="F1129" s="143">
        <v>97.29</v>
      </c>
      <c r="G1129" s="217">
        <v>100.89</v>
      </c>
      <c r="H1129" s="209">
        <f>IF(P.O.!$F$4 = "DESONERADO", SEINFRA!F1129, SEINFRA!G1129)</f>
        <v>100.89</v>
      </c>
    </row>
    <row r="1130" spans="1:8" ht="11.25" customHeight="1">
      <c r="A1130" s="216"/>
      <c r="B1130" s="215"/>
      <c r="C1130" s="215"/>
      <c r="D1130" s="215"/>
      <c r="E1130" s="173"/>
      <c r="F1130" s="143"/>
      <c r="G1130" s="217"/>
      <c r="H1130" s="209">
        <f>IF(P.O.!$F$4 = "DESONERADO", SEINFRA!F1130, SEINFRA!G1130)</f>
        <v>0</v>
      </c>
    </row>
    <row r="1131" spans="1:8" ht="11.25" customHeight="1">
      <c r="A1131" s="216" t="s">
        <v>20595</v>
      </c>
      <c r="B1131" s="215" t="s">
        <v>20596</v>
      </c>
      <c r="C1131" s="215" t="s">
        <v>20597</v>
      </c>
      <c r="D1131" s="215"/>
      <c r="E1131" s="173" t="s">
        <v>343</v>
      </c>
      <c r="F1131" s="143">
        <v>124.13</v>
      </c>
      <c r="G1131" s="217">
        <v>127.73</v>
      </c>
      <c r="H1131" s="209">
        <f>IF(P.O.!$F$4 = "DESONERADO", SEINFRA!F1131, SEINFRA!G1131)</f>
        <v>127.73</v>
      </c>
    </row>
    <row r="1132" spans="1:8" ht="11.25" customHeight="1">
      <c r="A1132" s="216"/>
      <c r="B1132" s="215"/>
      <c r="C1132" s="215"/>
      <c r="D1132" s="215"/>
      <c r="E1132" s="173"/>
      <c r="F1132" s="143"/>
      <c r="G1132" s="217"/>
      <c r="H1132" s="209">
        <f>IF(P.O.!$F$4 = "DESONERADO", SEINFRA!F1132, SEINFRA!G1132)</f>
        <v>0</v>
      </c>
    </row>
    <row r="1133" spans="1:8" ht="11.25" customHeight="1">
      <c r="A1133" s="216" t="s">
        <v>20598</v>
      </c>
      <c r="B1133" s="215" t="s">
        <v>20599</v>
      </c>
      <c r="C1133" s="215" t="s">
        <v>20600</v>
      </c>
      <c r="D1133" s="215"/>
      <c r="E1133" s="173" t="s">
        <v>343</v>
      </c>
      <c r="F1133" s="143">
        <v>64.53</v>
      </c>
      <c r="G1133" s="217">
        <v>67.62</v>
      </c>
      <c r="H1133" s="209">
        <f>IF(P.O.!$F$4 = "DESONERADO", SEINFRA!F1133, SEINFRA!G1133)</f>
        <v>67.62</v>
      </c>
    </row>
    <row r="1134" spans="1:8" ht="11.25" customHeight="1">
      <c r="A1134" s="216"/>
      <c r="B1134" s="215"/>
      <c r="C1134" s="215"/>
      <c r="D1134" s="215"/>
      <c r="E1134" s="173"/>
      <c r="F1134" s="143"/>
      <c r="G1134" s="217"/>
      <c r="H1134" s="209">
        <f>IF(P.O.!$F$4 = "DESONERADO", SEINFRA!F1134, SEINFRA!G1134)</f>
        <v>0</v>
      </c>
    </row>
    <row r="1135" spans="1:8" ht="11.25" customHeight="1">
      <c r="A1135" s="216" t="s">
        <v>20601</v>
      </c>
      <c r="B1135" s="215" t="s">
        <v>20602</v>
      </c>
      <c r="C1135" s="215" t="s">
        <v>20603</v>
      </c>
      <c r="D1135" s="215"/>
      <c r="E1135" s="173" t="s">
        <v>343</v>
      </c>
      <c r="F1135" s="143">
        <v>77.22</v>
      </c>
      <c r="G1135" s="217">
        <v>80.56</v>
      </c>
      <c r="H1135" s="209">
        <f>IF(P.O.!$F$4 = "DESONERADO", SEINFRA!F1135, SEINFRA!G1135)</f>
        <v>80.56</v>
      </c>
    </row>
    <row r="1136" spans="1:8" ht="11.25" customHeight="1">
      <c r="A1136" s="216"/>
      <c r="B1136" s="215"/>
      <c r="C1136" s="215"/>
      <c r="D1136" s="215"/>
      <c r="E1136" s="173"/>
      <c r="F1136" s="143"/>
      <c r="G1136" s="217"/>
      <c r="H1136" s="209">
        <f>IF(P.O.!$F$4 = "DESONERADO", SEINFRA!F1136, SEINFRA!G1136)</f>
        <v>0</v>
      </c>
    </row>
    <row r="1137" spans="1:8" ht="11.25" customHeight="1">
      <c r="A1137" s="216" t="s">
        <v>20604</v>
      </c>
      <c r="B1137" s="215" t="s">
        <v>20605</v>
      </c>
      <c r="C1137" s="215" t="s">
        <v>20606</v>
      </c>
      <c r="D1137" s="215"/>
      <c r="E1137" s="173" t="s">
        <v>343</v>
      </c>
      <c r="F1137" s="143">
        <v>88.85</v>
      </c>
      <c r="G1137" s="217">
        <v>92.45</v>
      </c>
      <c r="H1137" s="209">
        <f>IF(P.O.!$F$4 = "DESONERADO", SEINFRA!F1137, SEINFRA!G1137)</f>
        <v>92.45</v>
      </c>
    </row>
    <row r="1138" spans="1:8" ht="11.25" customHeight="1">
      <c r="A1138" s="216"/>
      <c r="B1138" s="215"/>
      <c r="C1138" s="215"/>
      <c r="D1138" s="215"/>
      <c r="E1138" s="173"/>
      <c r="F1138" s="143"/>
      <c r="G1138" s="217"/>
      <c r="H1138" s="209">
        <f>IF(P.O.!$F$4 = "DESONERADO", SEINFRA!F1138, SEINFRA!G1138)</f>
        <v>0</v>
      </c>
    </row>
    <row r="1139" spans="1:8" ht="11.25" customHeight="1">
      <c r="A1139" s="216" t="s">
        <v>20607</v>
      </c>
      <c r="B1139" s="215" t="s">
        <v>20608</v>
      </c>
      <c r="C1139" s="215" t="s">
        <v>20609</v>
      </c>
      <c r="D1139" s="215"/>
      <c r="E1139" s="173" t="s">
        <v>343</v>
      </c>
      <c r="F1139" s="143">
        <v>553.44000000000005</v>
      </c>
      <c r="G1139" s="217">
        <v>564.69000000000005</v>
      </c>
      <c r="H1139" s="209">
        <f>IF(P.O.!$F$4 = "DESONERADO", SEINFRA!F1139, SEINFRA!G1139)</f>
        <v>564.69000000000005</v>
      </c>
    </row>
    <row r="1140" spans="1:8" ht="11.25" customHeight="1">
      <c r="A1140" s="216"/>
      <c r="B1140" s="215"/>
      <c r="C1140" s="215"/>
      <c r="D1140" s="215"/>
      <c r="E1140" s="173"/>
      <c r="F1140" s="143"/>
      <c r="G1140" s="217"/>
      <c r="H1140" s="209">
        <f>IF(P.O.!$F$4 = "DESONERADO", SEINFRA!F1140, SEINFRA!G1140)</f>
        <v>0</v>
      </c>
    </row>
    <row r="1141" spans="1:8" ht="11.25" customHeight="1">
      <c r="A1141" s="216" t="s">
        <v>20610</v>
      </c>
      <c r="B1141" s="215" t="s">
        <v>20611</v>
      </c>
      <c r="C1141" s="215" t="s">
        <v>20612</v>
      </c>
      <c r="D1141" s="215"/>
      <c r="E1141" s="173" t="s">
        <v>343</v>
      </c>
      <c r="F1141" s="143">
        <v>62.98</v>
      </c>
      <c r="G1141" s="217">
        <v>67.7</v>
      </c>
      <c r="H1141" s="209">
        <f>IF(P.O.!$F$4 = "DESONERADO", SEINFRA!F1141, SEINFRA!G1141)</f>
        <v>67.7</v>
      </c>
    </row>
    <row r="1142" spans="1:8" ht="11.25" customHeight="1">
      <c r="A1142" s="216"/>
      <c r="B1142" s="215"/>
      <c r="C1142" s="215"/>
      <c r="D1142" s="215"/>
      <c r="E1142" s="173"/>
      <c r="F1142" s="143"/>
      <c r="G1142" s="217"/>
      <c r="H1142" s="209">
        <f>IF(P.O.!$F$4 = "DESONERADO", SEINFRA!F1142, SEINFRA!G1142)</f>
        <v>0</v>
      </c>
    </row>
    <row r="1143" spans="1:8" ht="11.25" customHeight="1">
      <c r="A1143" s="216" t="s">
        <v>20613</v>
      </c>
      <c r="B1143" s="215" t="s">
        <v>20614</v>
      </c>
      <c r="C1143" s="215" t="s">
        <v>20615</v>
      </c>
      <c r="D1143" s="215"/>
      <c r="E1143" s="173" t="s">
        <v>343</v>
      </c>
      <c r="F1143" s="143">
        <v>108.91</v>
      </c>
      <c r="G1143" s="217">
        <v>116.27</v>
      </c>
      <c r="H1143" s="209">
        <f>IF(P.O.!$F$4 = "DESONERADO", SEINFRA!F1143, SEINFRA!G1143)</f>
        <v>116.27</v>
      </c>
    </row>
    <row r="1144" spans="1:8" ht="11.25" customHeight="1">
      <c r="A1144" s="216"/>
      <c r="B1144" s="215"/>
      <c r="C1144" s="215"/>
      <c r="D1144" s="215"/>
      <c r="E1144" s="173"/>
      <c r="F1144" s="143"/>
      <c r="G1144" s="217"/>
      <c r="H1144" s="209">
        <f>IF(P.O.!$F$4 = "DESONERADO", SEINFRA!F1144, SEINFRA!G1144)</f>
        <v>0</v>
      </c>
    </row>
    <row r="1145" spans="1:8" ht="11.25" customHeight="1">
      <c r="A1145" s="216" t="s">
        <v>20616</v>
      </c>
      <c r="B1145" s="215" t="s">
        <v>20617</v>
      </c>
      <c r="C1145" s="215" t="s">
        <v>20618</v>
      </c>
      <c r="D1145" s="215"/>
      <c r="E1145" s="173" t="s">
        <v>343</v>
      </c>
      <c r="F1145" s="143">
        <v>158.83000000000001</v>
      </c>
      <c r="G1145" s="217">
        <v>170</v>
      </c>
      <c r="H1145" s="209">
        <f>IF(P.O.!$F$4 = "DESONERADO", SEINFRA!F1145, SEINFRA!G1145)</f>
        <v>170</v>
      </c>
    </row>
    <row r="1146" spans="1:8" ht="11.25" customHeight="1">
      <c r="A1146" s="216"/>
      <c r="B1146" s="215"/>
      <c r="C1146" s="215"/>
      <c r="D1146" s="215"/>
      <c r="E1146" s="173"/>
      <c r="F1146" s="143"/>
      <c r="G1146" s="217"/>
      <c r="H1146" s="209">
        <f>IF(P.O.!$F$4 = "DESONERADO", SEINFRA!F1146, SEINFRA!G1146)</f>
        <v>0</v>
      </c>
    </row>
    <row r="1147" spans="1:8" ht="11.25" customHeight="1">
      <c r="A1147" s="216" t="s">
        <v>20619</v>
      </c>
      <c r="B1147" s="215" t="s">
        <v>20620</v>
      </c>
      <c r="C1147" s="215" t="s">
        <v>20621</v>
      </c>
      <c r="D1147" s="215"/>
      <c r="E1147" s="173" t="s">
        <v>343</v>
      </c>
      <c r="F1147" s="143">
        <v>64.819999999999993</v>
      </c>
      <c r="G1147" s="217">
        <v>69.010000000000005</v>
      </c>
      <c r="H1147" s="209">
        <f>IF(P.O.!$F$4 = "DESONERADO", SEINFRA!F1147, SEINFRA!G1147)</f>
        <v>69.010000000000005</v>
      </c>
    </row>
    <row r="1148" spans="1:8" ht="11.25" customHeight="1">
      <c r="A1148" s="216"/>
      <c r="B1148" s="215"/>
      <c r="C1148" s="215"/>
      <c r="D1148" s="215"/>
      <c r="E1148" s="173"/>
      <c r="F1148" s="143"/>
      <c r="G1148" s="217"/>
      <c r="H1148" s="209">
        <f>IF(P.O.!$F$4 = "DESONERADO", SEINFRA!F1148, SEINFRA!G1148)</f>
        <v>0</v>
      </c>
    </row>
    <row r="1149" spans="1:8" ht="11.25" customHeight="1">
      <c r="A1149" s="216" t="s">
        <v>20622</v>
      </c>
      <c r="B1149" s="215" t="s">
        <v>20623</v>
      </c>
      <c r="C1149" s="215" t="s">
        <v>20624</v>
      </c>
      <c r="D1149" s="215"/>
      <c r="E1149" s="173" t="s">
        <v>343</v>
      </c>
      <c r="F1149" s="143">
        <v>122.43</v>
      </c>
      <c r="G1149" s="217">
        <v>130.08000000000001</v>
      </c>
      <c r="H1149" s="209">
        <f>IF(P.O.!$F$4 = "DESONERADO", SEINFRA!F1149, SEINFRA!G1149)</f>
        <v>130.08000000000001</v>
      </c>
    </row>
    <row r="1150" spans="1:8" ht="11.25" customHeight="1">
      <c r="A1150" s="216"/>
      <c r="B1150" s="215"/>
      <c r="C1150" s="215"/>
      <c r="D1150" s="215"/>
      <c r="E1150" s="173"/>
      <c r="F1150" s="143"/>
      <c r="G1150" s="217"/>
      <c r="H1150" s="209">
        <f>IF(P.O.!$F$4 = "DESONERADO", SEINFRA!F1150, SEINFRA!G1150)</f>
        <v>0</v>
      </c>
    </row>
    <row r="1151" spans="1:8" ht="11.25" customHeight="1">
      <c r="A1151" s="216" t="s">
        <v>20625</v>
      </c>
      <c r="B1151" s="215" t="s">
        <v>20626</v>
      </c>
      <c r="C1151" s="215" t="s">
        <v>20627</v>
      </c>
      <c r="D1151" s="215"/>
      <c r="E1151" s="173" t="s">
        <v>343</v>
      </c>
      <c r="F1151" s="143">
        <v>214.91</v>
      </c>
      <c r="G1151" s="217">
        <v>227.19</v>
      </c>
      <c r="H1151" s="209">
        <f>IF(P.O.!$F$4 = "DESONERADO", SEINFRA!F1151, SEINFRA!G1151)</f>
        <v>227.19</v>
      </c>
    </row>
    <row r="1152" spans="1:8" ht="11.25" customHeight="1">
      <c r="A1152" s="216"/>
      <c r="B1152" s="215"/>
      <c r="C1152" s="215"/>
      <c r="D1152" s="215"/>
      <c r="E1152" s="173"/>
      <c r="F1152" s="143"/>
      <c r="G1152" s="217"/>
      <c r="H1152" s="209">
        <f>IF(P.O.!$F$4 = "DESONERADO", SEINFRA!F1152, SEINFRA!G1152)</f>
        <v>0</v>
      </c>
    </row>
    <row r="1153" spans="1:8" ht="11.25" customHeight="1">
      <c r="A1153" s="216" t="s">
        <v>20628</v>
      </c>
      <c r="B1153" s="215" t="s">
        <v>20629</v>
      </c>
      <c r="C1153" s="215" t="s">
        <v>20630</v>
      </c>
      <c r="D1153" s="215"/>
      <c r="E1153" s="173" t="s">
        <v>343</v>
      </c>
      <c r="F1153" s="143">
        <v>296.81</v>
      </c>
      <c r="G1153" s="217">
        <v>311.93</v>
      </c>
      <c r="H1153" s="209">
        <f>IF(P.O.!$F$4 = "DESONERADO", SEINFRA!F1153, SEINFRA!G1153)</f>
        <v>311.93</v>
      </c>
    </row>
    <row r="1154" spans="1:8" ht="11.25" customHeight="1">
      <c r="A1154" s="216"/>
      <c r="B1154" s="215"/>
      <c r="C1154" s="215"/>
      <c r="D1154" s="215"/>
      <c r="E1154" s="173"/>
      <c r="F1154" s="143"/>
      <c r="G1154" s="217"/>
      <c r="H1154" s="209">
        <f>IF(P.O.!$F$4 = "DESONERADO", SEINFRA!F1154, SEINFRA!G1154)</f>
        <v>0</v>
      </c>
    </row>
    <row r="1155" spans="1:8" ht="11.25" customHeight="1">
      <c r="A1155" s="216" t="s">
        <v>20631</v>
      </c>
      <c r="B1155" s="215" t="s">
        <v>20632</v>
      </c>
      <c r="C1155" s="215" t="s">
        <v>20633</v>
      </c>
      <c r="D1155" s="215"/>
      <c r="E1155" s="173" t="s">
        <v>343</v>
      </c>
      <c r="F1155" s="143">
        <v>195.41</v>
      </c>
      <c r="G1155" s="217">
        <v>203.06</v>
      </c>
      <c r="H1155" s="209">
        <f>IF(P.O.!$F$4 = "DESONERADO", SEINFRA!F1155, SEINFRA!G1155)</f>
        <v>203.06</v>
      </c>
    </row>
    <row r="1156" spans="1:8" ht="11.25" customHeight="1">
      <c r="A1156" s="216"/>
      <c r="B1156" s="215"/>
      <c r="C1156" s="215"/>
      <c r="D1156" s="215"/>
      <c r="E1156" s="173"/>
      <c r="F1156" s="143"/>
      <c r="G1156" s="217"/>
      <c r="H1156" s="209">
        <f>IF(P.O.!$F$4 = "DESONERADO", SEINFRA!F1156, SEINFRA!G1156)</f>
        <v>0</v>
      </c>
    </row>
    <row r="1157" spans="1:8" ht="11.25" customHeight="1">
      <c r="A1157" s="216" t="s">
        <v>20634</v>
      </c>
      <c r="B1157" s="215" t="s">
        <v>20635</v>
      </c>
      <c r="C1157" s="215" t="s">
        <v>20636</v>
      </c>
      <c r="D1157" s="215"/>
      <c r="E1157" s="173" t="s">
        <v>343</v>
      </c>
      <c r="F1157" s="143">
        <v>350.34</v>
      </c>
      <c r="G1157" s="217">
        <v>361.82</v>
      </c>
      <c r="H1157" s="209">
        <f>IF(P.O.!$F$4 = "DESONERADO", SEINFRA!F1157, SEINFRA!G1157)</f>
        <v>361.82</v>
      </c>
    </row>
    <row r="1158" spans="1:8" ht="11.25" customHeight="1">
      <c r="A1158" s="216"/>
      <c r="B1158" s="215"/>
      <c r="C1158" s="215"/>
      <c r="D1158" s="215"/>
      <c r="E1158" s="173"/>
      <c r="F1158" s="143"/>
      <c r="G1158" s="217"/>
      <c r="H1158" s="209">
        <f>IF(P.O.!$F$4 = "DESONERADO", SEINFRA!F1158, SEINFRA!G1158)</f>
        <v>0</v>
      </c>
    </row>
    <row r="1159" spans="1:8" ht="11.25" customHeight="1">
      <c r="A1159" s="172" t="s">
        <v>20637</v>
      </c>
      <c r="B1159" s="173" t="s">
        <v>20638</v>
      </c>
      <c r="C1159" s="215" t="s">
        <v>20639</v>
      </c>
      <c r="D1159" s="215"/>
      <c r="E1159" s="173" t="s">
        <v>343</v>
      </c>
      <c r="F1159" s="143">
        <v>251.17</v>
      </c>
      <c r="G1159" s="176">
        <v>258.82</v>
      </c>
      <c r="H1159" s="209">
        <f>IF(P.O.!$F$4 = "DESONERADO", SEINFRA!F1159, SEINFRA!G1159)</f>
        <v>258.82</v>
      </c>
    </row>
    <row r="1160" spans="1:8" ht="11.25" customHeight="1">
      <c r="A1160" s="172" t="s">
        <v>20640</v>
      </c>
      <c r="B1160" s="173" t="s">
        <v>20641</v>
      </c>
      <c r="C1160" s="215" t="s">
        <v>20642</v>
      </c>
      <c r="D1160" s="215"/>
      <c r="E1160" s="173" t="s">
        <v>343</v>
      </c>
      <c r="F1160" s="143">
        <v>458.05</v>
      </c>
      <c r="G1160" s="176">
        <v>470.33</v>
      </c>
      <c r="H1160" s="209">
        <f>IF(P.O.!$F$4 = "DESONERADO", SEINFRA!F1160, SEINFRA!G1160)</f>
        <v>470.33</v>
      </c>
    </row>
    <row r="1161" spans="1:8" ht="11.25" customHeight="1">
      <c r="A1161" s="216" t="s">
        <v>20643</v>
      </c>
      <c r="B1161" s="215" t="s">
        <v>20644</v>
      </c>
      <c r="C1161" s="215" t="s">
        <v>20645</v>
      </c>
      <c r="D1161" s="215"/>
      <c r="E1161" s="173" t="s">
        <v>343</v>
      </c>
      <c r="F1161" s="143">
        <v>42.3</v>
      </c>
      <c r="G1161" s="217">
        <v>45</v>
      </c>
      <c r="H1161" s="209">
        <f>IF(P.O.!$F$4 = "DESONERADO", SEINFRA!F1161, SEINFRA!G1161)</f>
        <v>45</v>
      </c>
    </row>
    <row r="1162" spans="1:8" ht="11.25" customHeight="1">
      <c r="A1162" s="216"/>
      <c r="B1162" s="215"/>
      <c r="C1162" s="215"/>
      <c r="D1162" s="215"/>
      <c r="E1162" s="173"/>
      <c r="F1162" s="143"/>
      <c r="G1162" s="217"/>
      <c r="H1162" s="209">
        <f>IF(P.O.!$F$4 = "DESONERADO", SEINFRA!F1162, SEINFRA!G1162)</f>
        <v>0</v>
      </c>
    </row>
    <row r="1163" spans="1:8" ht="11.25" customHeight="1">
      <c r="A1163" s="216" t="s">
        <v>20646</v>
      </c>
      <c r="B1163" s="215" t="s">
        <v>20647</v>
      </c>
      <c r="C1163" s="215" t="s">
        <v>20648</v>
      </c>
      <c r="D1163" s="215"/>
      <c r="E1163" s="173" t="s">
        <v>343</v>
      </c>
      <c r="F1163" s="143">
        <v>70.17</v>
      </c>
      <c r="G1163" s="217">
        <v>70.17</v>
      </c>
      <c r="H1163" s="209">
        <f>IF(P.O.!$F$4 = "DESONERADO", SEINFRA!F1163, SEINFRA!G1163)</f>
        <v>70.17</v>
      </c>
    </row>
    <row r="1164" spans="1:8" ht="11.25" customHeight="1">
      <c r="A1164" s="216"/>
      <c r="B1164" s="215"/>
      <c r="C1164" s="215"/>
      <c r="D1164" s="215"/>
      <c r="E1164" s="173"/>
      <c r="F1164" s="143"/>
      <c r="G1164" s="217"/>
      <c r="H1164" s="209">
        <f>IF(P.O.!$F$4 = "DESONERADO", SEINFRA!F1164, SEINFRA!G1164)</f>
        <v>0</v>
      </c>
    </row>
    <row r="1165" spans="1:8" ht="11.25" customHeight="1">
      <c r="A1165" s="216" t="s">
        <v>20649</v>
      </c>
      <c r="B1165" s="215" t="s">
        <v>20650</v>
      </c>
      <c r="C1165" s="215" t="s">
        <v>20651</v>
      </c>
      <c r="D1165" s="215"/>
      <c r="E1165" s="173" t="s">
        <v>343</v>
      </c>
      <c r="F1165" s="143">
        <v>89.31</v>
      </c>
      <c r="G1165" s="217">
        <v>89.31</v>
      </c>
      <c r="H1165" s="209">
        <f>IF(P.O.!$F$4 = "DESONERADO", SEINFRA!F1165, SEINFRA!G1165)</f>
        <v>89.31</v>
      </c>
    </row>
    <row r="1166" spans="1:8" ht="11.25" customHeight="1">
      <c r="A1166" s="216"/>
      <c r="B1166" s="215"/>
      <c r="C1166" s="215"/>
      <c r="D1166" s="215"/>
      <c r="E1166" s="173"/>
      <c r="F1166" s="143"/>
      <c r="G1166" s="217"/>
      <c r="H1166" s="209">
        <f>IF(P.O.!$F$4 = "DESONERADO", SEINFRA!F1166, SEINFRA!G1166)</f>
        <v>0</v>
      </c>
    </row>
    <row r="1167" spans="1:8" ht="11.25" customHeight="1">
      <c r="A1167" s="141" t="s">
        <v>12217</v>
      </c>
      <c r="B1167" s="214" t="s">
        <v>20652</v>
      </c>
      <c r="C1167" s="214"/>
      <c r="D1167" s="214"/>
      <c r="E1167" s="787"/>
      <c r="F1167" s="143">
        <v>1472.54</v>
      </c>
      <c r="G1167" s="175">
        <v>1529.14</v>
      </c>
      <c r="H1167" s="209">
        <f>IF(P.O.!$F$4 = "DESONERADO", SEINFRA!F1167, SEINFRA!G1167)</f>
        <v>1529.14</v>
      </c>
    </row>
    <row r="1168" spans="1:8" ht="11.25" customHeight="1">
      <c r="A1168" s="216" t="s">
        <v>20653</v>
      </c>
      <c r="B1168" s="215" t="s">
        <v>20654</v>
      </c>
      <c r="C1168" s="215" t="s">
        <v>20655</v>
      </c>
      <c r="D1168" s="215"/>
      <c r="E1168" s="173" t="s">
        <v>343</v>
      </c>
      <c r="F1168" s="143">
        <v>90.9</v>
      </c>
      <c r="G1168" s="217">
        <v>94.7</v>
      </c>
      <c r="H1168" s="209">
        <f>IF(P.O.!$F$4 = "DESONERADO", SEINFRA!F1168, SEINFRA!G1168)</f>
        <v>94.7</v>
      </c>
    </row>
    <row r="1169" spans="1:8" ht="11.25" customHeight="1">
      <c r="A1169" s="216"/>
      <c r="B1169" s="215"/>
      <c r="C1169" s="215"/>
      <c r="D1169" s="215"/>
      <c r="E1169" s="173"/>
      <c r="F1169" s="143"/>
      <c r="G1169" s="217"/>
      <c r="H1169" s="209">
        <f>IF(P.O.!$F$4 = "DESONERADO", SEINFRA!F1169, SEINFRA!G1169)</f>
        <v>0</v>
      </c>
    </row>
    <row r="1170" spans="1:8" ht="11.25" customHeight="1">
      <c r="A1170" s="216" t="s">
        <v>20656</v>
      </c>
      <c r="B1170" s="215" t="s">
        <v>20657</v>
      </c>
      <c r="C1170" s="215" t="s">
        <v>20658</v>
      </c>
      <c r="D1170" s="215"/>
      <c r="E1170" s="173" t="s">
        <v>343</v>
      </c>
      <c r="F1170" s="143">
        <v>109.17</v>
      </c>
      <c r="G1170" s="217">
        <v>113.04</v>
      </c>
      <c r="H1170" s="209">
        <f>IF(P.O.!$F$4 = "DESONERADO", SEINFRA!F1170, SEINFRA!G1170)</f>
        <v>113.04</v>
      </c>
    </row>
    <row r="1171" spans="1:8" ht="11.25" customHeight="1">
      <c r="A1171" s="216"/>
      <c r="B1171" s="215"/>
      <c r="C1171" s="215"/>
      <c r="D1171" s="215"/>
      <c r="E1171" s="173"/>
      <c r="F1171" s="143"/>
      <c r="G1171" s="217"/>
      <c r="H1171" s="209">
        <f>IF(P.O.!$F$4 = "DESONERADO", SEINFRA!F1171, SEINFRA!G1171)</f>
        <v>0</v>
      </c>
    </row>
    <row r="1172" spans="1:8" ht="11.25" customHeight="1">
      <c r="A1172" s="172" t="s">
        <v>20659</v>
      </c>
      <c r="B1172" s="173" t="s">
        <v>20660</v>
      </c>
      <c r="C1172" s="215" t="s">
        <v>20661</v>
      </c>
      <c r="D1172" s="215"/>
      <c r="E1172" s="173" t="s">
        <v>343</v>
      </c>
      <c r="F1172" s="143">
        <v>43.49</v>
      </c>
      <c r="G1172" s="176">
        <v>45.06</v>
      </c>
      <c r="H1172" s="209">
        <f>IF(P.O.!$F$4 = "DESONERADO", SEINFRA!F1172, SEINFRA!G1172)</f>
        <v>45.06</v>
      </c>
    </row>
    <row r="1173" spans="1:8" ht="11.25" customHeight="1">
      <c r="A1173" s="172" t="s">
        <v>20662</v>
      </c>
      <c r="B1173" s="173" t="s">
        <v>20663</v>
      </c>
      <c r="C1173" s="215" t="s">
        <v>20664</v>
      </c>
      <c r="D1173" s="215"/>
      <c r="E1173" s="173" t="s">
        <v>343</v>
      </c>
      <c r="F1173" s="143">
        <v>46.89</v>
      </c>
      <c r="G1173" s="176">
        <v>48.71</v>
      </c>
      <c r="H1173" s="209">
        <f>IF(P.O.!$F$4 = "DESONERADO", SEINFRA!F1173, SEINFRA!G1173)</f>
        <v>48.71</v>
      </c>
    </row>
    <row r="1174" spans="1:8" ht="11.25" customHeight="1">
      <c r="A1174" s="216" t="s">
        <v>20665</v>
      </c>
      <c r="B1174" s="215" t="s">
        <v>20666</v>
      </c>
      <c r="C1174" s="215" t="s">
        <v>20667</v>
      </c>
      <c r="D1174" s="215"/>
      <c r="E1174" s="173" t="s">
        <v>343</v>
      </c>
      <c r="F1174" s="143">
        <v>58.45</v>
      </c>
      <c r="G1174" s="217">
        <v>61.36</v>
      </c>
      <c r="H1174" s="209">
        <f>IF(P.O.!$F$4 = "DESONERADO", SEINFRA!F1174, SEINFRA!G1174)</f>
        <v>61.36</v>
      </c>
    </row>
    <row r="1175" spans="1:8" ht="11.25" customHeight="1">
      <c r="A1175" s="216"/>
      <c r="B1175" s="215"/>
      <c r="C1175" s="215"/>
      <c r="D1175" s="215"/>
      <c r="E1175" s="173"/>
      <c r="F1175" s="143"/>
      <c r="G1175" s="217"/>
      <c r="H1175" s="209">
        <f>IF(P.O.!$F$4 = "DESONERADO", SEINFRA!F1175, SEINFRA!G1175)</f>
        <v>0</v>
      </c>
    </row>
    <row r="1176" spans="1:8" ht="11.25" customHeight="1">
      <c r="A1176" s="172" t="s">
        <v>20668</v>
      </c>
      <c r="B1176" s="173" t="s">
        <v>20669</v>
      </c>
      <c r="C1176" s="215" t="s">
        <v>20670</v>
      </c>
      <c r="D1176" s="215"/>
      <c r="E1176" s="173" t="s">
        <v>343</v>
      </c>
      <c r="F1176" s="143">
        <v>56.57</v>
      </c>
      <c r="G1176" s="176">
        <v>58.62</v>
      </c>
      <c r="H1176" s="209">
        <f>IF(P.O.!$F$4 = "DESONERADO", SEINFRA!F1176, SEINFRA!G1176)</f>
        <v>58.62</v>
      </c>
    </row>
    <row r="1177" spans="1:8" ht="11.25" customHeight="1">
      <c r="A1177" s="216" t="s">
        <v>20671</v>
      </c>
      <c r="B1177" s="215" t="s">
        <v>20672</v>
      </c>
      <c r="C1177" s="215" t="s">
        <v>20673</v>
      </c>
      <c r="D1177" s="215"/>
      <c r="E1177" s="173" t="s">
        <v>343</v>
      </c>
      <c r="F1177" s="143">
        <v>62.63</v>
      </c>
      <c r="G1177" s="217">
        <v>65.87</v>
      </c>
      <c r="H1177" s="209">
        <f>IF(P.O.!$F$4 = "DESONERADO", SEINFRA!F1177, SEINFRA!G1177)</f>
        <v>65.87</v>
      </c>
    </row>
    <row r="1178" spans="1:8" ht="11.25" customHeight="1">
      <c r="A1178" s="216"/>
      <c r="B1178" s="215"/>
      <c r="C1178" s="215"/>
      <c r="D1178" s="215"/>
      <c r="E1178" s="173"/>
      <c r="F1178" s="143"/>
      <c r="G1178" s="217"/>
      <c r="H1178" s="209">
        <f>IF(P.O.!$F$4 = "DESONERADO", SEINFRA!F1178, SEINFRA!G1178)</f>
        <v>0</v>
      </c>
    </row>
    <row r="1179" spans="1:8" ht="11.25" customHeight="1">
      <c r="A1179" s="172" t="s">
        <v>20674</v>
      </c>
      <c r="B1179" s="173" t="s">
        <v>20675</v>
      </c>
      <c r="C1179" s="215" t="s">
        <v>20676</v>
      </c>
      <c r="D1179" s="215"/>
      <c r="E1179" s="173" t="s">
        <v>159</v>
      </c>
      <c r="F1179" s="143">
        <v>174.57</v>
      </c>
      <c r="G1179" s="176">
        <v>189.22</v>
      </c>
      <c r="H1179" s="209">
        <f>IF(P.O.!$F$4 = "DESONERADO", SEINFRA!F1179, SEINFRA!G1179)</f>
        <v>189.22</v>
      </c>
    </row>
    <row r="1180" spans="1:8" ht="11.25" customHeight="1">
      <c r="A1180" s="216" t="s">
        <v>20677</v>
      </c>
      <c r="B1180" s="215" t="s">
        <v>20678</v>
      </c>
      <c r="C1180" s="215" t="s">
        <v>20679</v>
      </c>
      <c r="D1180" s="215"/>
      <c r="E1180" s="173" t="s">
        <v>343</v>
      </c>
      <c r="F1180" s="143">
        <v>405.97</v>
      </c>
      <c r="G1180" s="217">
        <v>417.32</v>
      </c>
      <c r="H1180" s="209">
        <f>IF(P.O.!$F$4 = "DESONERADO", SEINFRA!F1180, SEINFRA!G1180)</f>
        <v>417.32</v>
      </c>
    </row>
    <row r="1181" spans="1:8" ht="11.25" customHeight="1">
      <c r="A1181" s="216"/>
      <c r="B1181" s="215"/>
      <c r="C1181" s="215"/>
      <c r="D1181" s="215"/>
      <c r="E1181" s="173"/>
      <c r="F1181" s="143"/>
      <c r="G1181" s="217"/>
      <c r="H1181" s="209">
        <f>IF(P.O.!$F$4 = "DESONERADO", SEINFRA!F1181, SEINFRA!G1181)</f>
        <v>0</v>
      </c>
    </row>
    <row r="1182" spans="1:8" ht="11.25" customHeight="1">
      <c r="A1182" s="216" t="s">
        <v>20680</v>
      </c>
      <c r="B1182" s="215" t="s">
        <v>20681</v>
      </c>
      <c r="C1182" s="215" t="s">
        <v>20682</v>
      </c>
      <c r="D1182" s="215"/>
      <c r="E1182" s="173" t="s">
        <v>343</v>
      </c>
      <c r="F1182" s="143">
        <v>423.9</v>
      </c>
      <c r="G1182" s="217">
        <v>435.24</v>
      </c>
      <c r="H1182" s="209">
        <f>IF(P.O.!$F$4 = "DESONERADO", SEINFRA!F1182, SEINFRA!G1182)</f>
        <v>435.24</v>
      </c>
    </row>
    <row r="1183" spans="1:8" ht="11.25" customHeight="1">
      <c r="A1183" s="216"/>
      <c r="B1183" s="215"/>
      <c r="C1183" s="215"/>
      <c r="D1183" s="215"/>
      <c r="E1183" s="173"/>
      <c r="F1183" s="143"/>
      <c r="G1183" s="217"/>
      <c r="H1183" s="209">
        <f>IF(P.O.!$F$4 = "DESONERADO", SEINFRA!F1183, SEINFRA!G1183)</f>
        <v>0</v>
      </c>
    </row>
    <row r="1184" spans="1:8" ht="11.25" customHeight="1">
      <c r="A1184" s="141" t="s">
        <v>12218</v>
      </c>
      <c r="B1184" s="214" t="s">
        <v>20683</v>
      </c>
      <c r="C1184" s="214"/>
      <c r="D1184" s="214"/>
      <c r="E1184" s="787"/>
      <c r="F1184" s="143">
        <v>3418.62</v>
      </c>
      <c r="G1184" s="175">
        <v>3625.35</v>
      </c>
      <c r="H1184" s="209">
        <f>IF(P.O.!$F$4 = "DESONERADO", SEINFRA!F1184, SEINFRA!G1184)</f>
        <v>3625.35</v>
      </c>
    </row>
    <row r="1185" spans="1:8" ht="11.25" customHeight="1">
      <c r="A1185" s="172" t="s">
        <v>20684</v>
      </c>
      <c r="B1185" s="173" t="s">
        <v>20685</v>
      </c>
      <c r="C1185" s="215" t="s">
        <v>20686</v>
      </c>
      <c r="D1185" s="215"/>
      <c r="E1185" s="173" t="s">
        <v>1238</v>
      </c>
      <c r="F1185" s="143">
        <v>569.65</v>
      </c>
      <c r="G1185" s="176">
        <v>601.15</v>
      </c>
      <c r="H1185" s="209">
        <f>IF(P.O.!$F$4 = "DESONERADO", SEINFRA!F1185, SEINFRA!G1185)</f>
        <v>601.15</v>
      </c>
    </row>
    <row r="1186" spans="1:8" ht="11.25" customHeight="1">
      <c r="A1186" s="216" t="s">
        <v>20687</v>
      </c>
      <c r="B1186" s="215" t="s">
        <v>20688</v>
      </c>
      <c r="C1186" s="215" t="s">
        <v>20689</v>
      </c>
      <c r="D1186" s="215"/>
      <c r="E1186" s="173" t="s">
        <v>1238</v>
      </c>
      <c r="F1186" s="143">
        <v>461.19</v>
      </c>
      <c r="G1186" s="217">
        <v>494.81</v>
      </c>
      <c r="H1186" s="209">
        <f>IF(P.O.!$F$4 = "DESONERADO", SEINFRA!F1186, SEINFRA!G1186)</f>
        <v>494.81</v>
      </c>
    </row>
    <row r="1187" spans="1:8" ht="11.25" customHeight="1">
      <c r="A1187" s="216"/>
      <c r="B1187" s="215"/>
      <c r="C1187" s="215"/>
      <c r="D1187" s="215"/>
      <c r="E1187" s="173"/>
      <c r="F1187" s="143"/>
      <c r="G1187" s="217"/>
      <c r="H1187" s="209">
        <f>IF(P.O.!$F$4 = "DESONERADO", SEINFRA!F1187, SEINFRA!G1187)</f>
        <v>0</v>
      </c>
    </row>
    <row r="1188" spans="1:8" ht="11.25" customHeight="1">
      <c r="A1188" s="172" t="s">
        <v>20690</v>
      </c>
      <c r="B1188" s="173" t="s">
        <v>20691</v>
      </c>
      <c r="C1188" s="215" t="s">
        <v>20692</v>
      </c>
      <c r="D1188" s="215"/>
      <c r="E1188" s="173" t="s">
        <v>1238</v>
      </c>
      <c r="F1188" s="143">
        <v>543.87</v>
      </c>
      <c r="G1188" s="176">
        <v>575.37</v>
      </c>
      <c r="H1188" s="209">
        <f>IF(P.O.!$F$4 = "DESONERADO", SEINFRA!F1188, SEINFRA!G1188)</f>
        <v>575.37</v>
      </c>
    </row>
    <row r="1189" spans="1:8" ht="11.25" customHeight="1">
      <c r="A1189" s="216" t="s">
        <v>20693</v>
      </c>
      <c r="B1189" s="215" t="s">
        <v>20694</v>
      </c>
      <c r="C1189" s="215" t="s">
        <v>20695</v>
      </c>
      <c r="D1189" s="215"/>
      <c r="E1189" s="173" t="s">
        <v>1238</v>
      </c>
      <c r="F1189" s="143">
        <v>435.42</v>
      </c>
      <c r="G1189" s="217">
        <v>469.03</v>
      </c>
      <c r="H1189" s="209">
        <f>IF(P.O.!$F$4 = "DESONERADO", SEINFRA!F1189, SEINFRA!G1189)</f>
        <v>469.03</v>
      </c>
    </row>
    <row r="1190" spans="1:8" ht="11.25" customHeight="1">
      <c r="A1190" s="216"/>
      <c r="B1190" s="215"/>
      <c r="C1190" s="215"/>
      <c r="D1190" s="215"/>
      <c r="E1190" s="173"/>
      <c r="F1190" s="143"/>
      <c r="G1190" s="217"/>
      <c r="H1190" s="209">
        <f>IF(P.O.!$F$4 = "DESONERADO", SEINFRA!F1190, SEINFRA!G1190)</f>
        <v>0</v>
      </c>
    </row>
    <row r="1191" spans="1:8" ht="11.25" customHeight="1">
      <c r="A1191" s="172" t="s">
        <v>20696</v>
      </c>
      <c r="B1191" s="173" t="s">
        <v>20697</v>
      </c>
      <c r="C1191" s="215" t="s">
        <v>20698</v>
      </c>
      <c r="D1191" s="215"/>
      <c r="E1191" s="173" t="s">
        <v>1238</v>
      </c>
      <c r="F1191" s="143">
        <v>517.89</v>
      </c>
      <c r="G1191" s="176">
        <v>549.39</v>
      </c>
      <c r="H1191" s="209">
        <f>IF(P.O.!$F$4 = "DESONERADO", SEINFRA!F1191, SEINFRA!G1191)</f>
        <v>549.39</v>
      </c>
    </row>
    <row r="1192" spans="1:8" ht="11.25" customHeight="1">
      <c r="A1192" s="172" t="s">
        <v>20699</v>
      </c>
      <c r="B1192" s="173" t="s">
        <v>20700</v>
      </c>
      <c r="C1192" s="215" t="s">
        <v>20701</v>
      </c>
      <c r="D1192" s="215"/>
      <c r="E1192" s="173" t="s">
        <v>1238</v>
      </c>
      <c r="F1192" s="143">
        <v>557.30999999999995</v>
      </c>
      <c r="G1192" s="176">
        <v>588.80999999999995</v>
      </c>
      <c r="H1192" s="209">
        <f>IF(P.O.!$F$4 = "DESONERADO", SEINFRA!F1192, SEINFRA!G1192)</f>
        <v>588.80999999999995</v>
      </c>
    </row>
    <row r="1193" spans="1:8" ht="11.25" customHeight="1">
      <c r="A1193" s="216" t="s">
        <v>20702</v>
      </c>
      <c r="B1193" s="215" t="s">
        <v>20703</v>
      </c>
      <c r="C1193" s="215" t="s">
        <v>20704</v>
      </c>
      <c r="D1193" s="215"/>
      <c r="E1193" s="173" t="s">
        <v>1238</v>
      </c>
      <c r="F1193" s="143">
        <v>333.29</v>
      </c>
      <c r="G1193" s="217">
        <v>346.79</v>
      </c>
      <c r="H1193" s="209">
        <f>IF(P.O.!$F$4 = "DESONERADO", SEINFRA!F1193, SEINFRA!G1193)</f>
        <v>346.79</v>
      </c>
    </row>
    <row r="1194" spans="1:8" ht="11.25" customHeight="1">
      <c r="A1194" s="216"/>
      <c r="B1194" s="215"/>
      <c r="C1194" s="215"/>
      <c r="D1194" s="215"/>
      <c r="E1194" s="173"/>
      <c r="F1194" s="143"/>
      <c r="G1194" s="217"/>
      <c r="H1194" s="209">
        <f>IF(P.O.!$F$4 = "DESONERADO", SEINFRA!F1194, SEINFRA!G1194)</f>
        <v>0</v>
      </c>
    </row>
    <row r="1195" spans="1:8" ht="11.25" customHeight="1">
      <c r="A1195" s="141" t="s">
        <v>12219</v>
      </c>
      <c r="B1195" s="214" t="s">
        <v>20705</v>
      </c>
      <c r="C1195" s="214"/>
      <c r="D1195" s="214"/>
      <c r="E1195" s="787"/>
      <c r="F1195" s="143">
        <v>34.44</v>
      </c>
      <c r="G1195" s="175">
        <v>38.159999999999997</v>
      </c>
      <c r="H1195" s="209">
        <f>IF(P.O.!$F$4 = "DESONERADO", SEINFRA!F1195, SEINFRA!G1195)</f>
        <v>38.159999999999997</v>
      </c>
    </row>
    <row r="1196" spans="1:8" ht="11.25" customHeight="1">
      <c r="A1196" s="172" t="s">
        <v>20706</v>
      </c>
      <c r="B1196" s="173" t="s">
        <v>20707</v>
      </c>
      <c r="C1196" s="215" t="s">
        <v>20708</v>
      </c>
      <c r="D1196" s="215"/>
      <c r="E1196" s="173" t="s">
        <v>111</v>
      </c>
      <c r="F1196" s="143">
        <v>7.12</v>
      </c>
      <c r="G1196" s="176">
        <v>7.89</v>
      </c>
      <c r="H1196" s="209">
        <f>IF(P.O.!$F$4 = "DESONERADO", SEINFRA!F1196, SEINFRA!G1196)</f>
        <v>7.89</v>
      </c>
    </row>
    <row r="1197" spans="1:8" ht="11.25" customHeight="1">
      <c r="A1197" s="172" t="s">
        <v>20709</v>
      </c>
      <c r="B1197" s="173" t="s">
        <v>20710</v>
      </c>
      <c r="C1197" s="215" t="s">
        <v>20711</v>
      </c>
      <c r="D1197" s="215"/>
      <c r="E1197" s="173" t="s">
        <v>111</v>
      </c>
      <c r="F1197" s="143">
        <v>11.16</v>
      </c>
      <c r="G1197" s="176">
        <v>12.37</v>
      </c>
      <c r="H1197" s="209">
        <f>IF(P.O.!$F$4 = "DESONERADO", SEINFRA!F1197, SEINFRA!G1197)</f>
        <v>12.37</v>
      </c>
    </row>
    <row r="1198" spans="1:8" ht="11.25" customHeight="1">
      <c r="A1198" s="172" t="s">
        <v>20712</v>
      </c>
      <c r="B1198" s="173" t="s">
        <v>20713</v>
      </c>
      <c r="C1198" s="215" t="s">
        <v>20714</v>
      </c>
      <c r="D1198" s="215"/>
      <c r="E1198" s="173" t="s">
        <v>111</v>
      </c>
      <c r="F1198" s="143">
        <v>16.16</v>
      </c>
      <c r="G1198" s="176">
        <v>17.899999999999999</v>
      </c>
      <c r="H1198" s="209">
        <f>IF(P.O.!$F$4 = "DESONERADO", SEINFRA!F1198, SEINFRA!G1198)</f>
        <v>17.899999999999999</v>
      </c>
    </row>
    <row r="1199" spans="1:8" ht="11.25" customHeight="1">
      <c r="A1199" s="141" t="s">
        <v>12295</v>
      </c>
      <c r="B1199" s="214" t="s">
        <v>20715</v>
      </c>
      <c r="C1199" s="214"/>
      <c r="D1199" s="214"/>
      <c r="E1199" s="787"/>
      <c r="F1199" s="143">
        <v>4494.6899999999996</v>
      </c>
      <c r="G1199" s="175">
        <v>4549.21</v>
      </c>
      <c r="H1199" s="209">
        <f>IF(P.O.!$F$4 = "DESONERADO", SEINFRA!F1199, SEINFRA!G1199)</f>
        <v>4549.21</v>
      </c>
    </row>
    <row r="1200" spans="1:8" ht="11.25" customHeight="1">
      <c r="A1200" s="216" t="s">
        <v>20716</v>
      </c>
      <c r="B1200" s="215" t="s">
        <v>20717</v>
      </c>
      <c r="C1200" s="215" t="s">
        <v>20718</v>
      </c>
      <c r="D1200" s="215"/>
      <c r="E1200" s="173" t="s">
        <v>343</v>
      </c>
      <c r="F1200" s="143">
        <v>121.15</v>
      </c>
      <c r="G1200" s="217">
        <v>121.15</v>
      </c>
      <c r="H1200" s="209">
        <f>IF(P.O.!$F$4 = "DESONERADO", SEINFRA!F1200, SEINFRA!G1200)</f>
        <v>121.15</v>
      </c>
    </row>
    <row r="1201" spans="1:8" ht="11.25" customHeight="1">
      <c r="A1201" s="216"/>
      <c r="B1201" s="215"/>
      <c r="C1201" s="215"/>
      <c r="D1201" s="215"/>
      <c r="E1201" s="173"/>
      <c r="F1201" s="143"/>
      <c r="G1201" s="217"/>
      <c r="H1201" s="209">
        <f>IF(P.O.!$F$4 = "DESONERADO", SEINFRA!F1201, SEINFRA!G1201)</f>
        <v>0</v>
      </c>
    </row>
    <row r="1202" spans="1:8" ht="11.25" customHeight="1">
      <c r="A1202" s="216" t="s">
        <v>20719</v>
      </c>
      <c r="B1202" s="215" t="s">
        <v>20720</v>
      </c>
      <c r="C1202" s="215" t="s">
        <v>20721</v>
      </c>
      <c r="D1202" s="215"/>
      <c r="E1202" s="173" t="s">
        <v>343</v>
      </c>
      <c r="F1202" s="143">
        <v>123.5</v>
      </c>
      <c r="G1202" s="217">
        <v>123.5</v>
      </c>
      <c r="H1202" s="209">
        <f>IF(P.O.!$F$4 = "DESONERADO", SEINFRA!F1202, SEINFRA!G1202)</f>
        <v>123.5</v>
      </c>
    </row>
    <row r="1203" spans="1:8" ht="11.25" customHeight="1">
      <c r="A1203" s="216"/>
      <c r="B1203" s="215"/>
      <c r="C1203" s="215"/>
      <c r="D1203" s="215"/>
      <c r="E1203" s="173"/>
      <c r="F1203" s="143"/>
      <c r="G1203" s="217"/>
      <c r="H1203" s="209">
        <f>IF(P.O.!$F$4 = "DESONERADO", SEINFRA!F1203, SEINFRA!G1203)</f>
        <v>0</v>
      </c>
    </row>
    <row r="1204" spans="1:8" ht="11.25" customHeight="1">
      <c r="A1204" s="172" t="s">
        <v>20722</v>
      </c>
      <c r="B1204" s="173" t="s">
        <v>20723</v>
      </c>
      <c r="C1204" s="215" t="s">
        <v>20724</v>
      </c>
      <c r="D1204" s="215"/>
      <c r="E1204" s="173" t="s">
        <v>343</v>
      </c>
      <c r="F1204" s="143">
        <v>297.74</v>
      </c>
      <c r="G1204" s="176">
        <v>312.86</v>
      </c>
      <c r="H1204" s="209">
        <f>IF(P.O.!$F$4 = "DESONERADO", SEINFRA!F1204, SEINFRA!G1204)</f>
        <v>312.86</v>
      </c>
    </row>
    <row r="1205" spans="1:8" ht="11.25" customHeight="1">
      <c r="A1205" s="172" t="s">
        <v>20725</v>
      </c>
      <c r="B1205" s="173" t="s">
        <v>20726</v>
      </c>
      <c r="C1205" s="215" t="s">
        <v>20727</v>
      </c>
      <c r="D1205" s="215"/>
      <c r="E1205" s="173" t="s">
        <v>343</v>
      </c>
      <c r="F1205" s="143">
        <v>472.42</v>
      </c>
      <c r="G1205" s="176">
        <v>487.54</v>
      </c>
      <c r="H1205" s="209">
        <f>IF(P.O.!$F$4 = "DESONERADO", SEINFRA!F1205, SEINFRA!G1205)</f>
        <v>487.54</v>
      </c>
    </row>
    <row r="1206" spans="1:8" ht="11.25" customHeight="1">
      <c r="A1206" s="172" t="s">
        <v>20728</v>
      </c>
      <c r="B1206" s="173" t="s">
        <v>20729</v>
      </c>
      <c r="C1206" s="215" t="s">
        <v>20730</v>
      </c>
      <c r="D1206" s="215"/>
      <c r="E1206" s="173" t="s">
        <v>343</v>
      </c>
      <c r="F1206" s="143">
        <v>503.66</v>
      </c>
      <c r="G1206" s="176">
        <v>518.78</v>
      </c>
      <c r="H1206" s="209">
        <f>IF(P.O.!$F$4 = "DESONERADO", SEINFRA!F1206, SEINFRA!G1206)</f>
        <v>518.78</v>
      </c>
    </row>
    <row r="1207" spans="1:8" ht="11.25" customHeight="1">
      <c r="A1207" s="172" t="s">
        <v>20731</v>
      </c>
      <c r="B1207" s="173" t="s">
        <v>20732</v>
      </c>
      <c r="C1207" s="215" t="s">
        <v>20733</v>
      </c>
      <c r="D1207" s="215"/>
      <c r="E1207" s="173" t="s">
        <v>343</v>
      </c>
      <c r="F1207" s="143">
        <v>195.7</v>
      </c>
      <c r="G1207" s="176">
        <v>202.09</v>
      </c>
      <c r="H1207" s="209">
        <f>IF(P.O.!$F$4 = "DESONERADO", SEINFRA!F1207, SEINFRA!G1207)</f>
        <v>202.09</v>
      </c>
    </row>
    <row r="1208" spans="1:8" ht="11.25" customHeight="1">
      <c r="A1208" s="216" t="s">
        <v>20734</v>
      </c>
      <c r="B1208" s="215" t="s">
        <v>20735</v>
      </c>
      <c r="C1208" s="215" t="s">
        <v>20736</v>
      </c>
      <c r="D1208" s="215"/>
      <c r="E1208" s="173" t="s">
        <v>343</v>
      </c>
      <c r="F1208" s="143">
        <v>107.41</v>
      </c>
      <c r="G1208" s="217">
        <v>107.41</v>
      </c>
      <c r="H1208" s="209">
        <f>IF(P.O.!$F$4 = "DESONERADO", SEINFRA!F1208, SEINFRA!G1208)</f>
        <v>107.41</v>
      </c>
    </row>
    <row r="1209" spans="1:8" ht="11.25" customHeight="1">
      <c r="A1209" s="216"/>
      <c r="B1209" s="215"/>
      <c r="C1209" s="215"/>
      <c r="D1209" s="215"/>
      <c r="E1209" s="173"/>
      <c r="F1209" s="143"/>
      <c r="G1209" s="217"/>
      <c r="H1209" s="209">
        <f>IF(P.O.!$F$4 = "DESONERADO", SEINFRA!F1209, SEINFRA!G1209)</f>
        <v>0</v>
      </c>
    </row>
    <row r="1210" spans="1:8" ht="11.25" customHeight="1">
      <c r="A1210" s="216" t="s">
        <v>20737</v>
      </c>
      <c r="B1210" s="215" t="s">
        <v>20738</v>
      </c>
      <c r="C1210" s="215" t="s">
        <v>20739</v>
      </c>
      <c r="D1210" s="215"/>
      <c r="E1210" s="173" t="s">
        <v>343</v>
      </c>
      <c r="F1210" s="143">
        <v>109.31</v>
      </c>
      <c r="G1210" s="217">
        <v>109.31</v>
      </c>
      <c r="H1210" s="209">
        <f>IF(P.O.!$F$4 = "DESONERADO", SEINFRA!F1210, SEINFRA!G1210)</f>
        <v>109.31</v>
      </c>
    </row>
    <row r="1211" spans="1:8" ht="11.25" customHeight="1">
      <c r="A1211" s="216"/>
      <c r="B1211" s="215"/>
      <c r="C1211" s="215"/>
      <c r="D1211" s="215"/>
      <c r="E1211" s="173"/>
      <c r="F1211" s="143"/>
      <c r="G1211" s="217"/>
      <c r="H1211" s="209">
        <f>IF(P.O.!$F$4 = "DESONERADO", SEINFRA!F1211, SEINFRA!G1211)</f>
        <v>0</v>
      </c>
    </row>
    <row r="1212" spans="1:8" ht="11.25" customHeight="1">
      <c r="A1212" s="216" t="s">
        <v>20740</v>
      </c>
      <c r="B1212" s="215" t="s">
        <v>20741</v>
      </c>
      <c r="C1212" s="215" t="s">
        <v>20742</v>
      </c>
      <c r="D1212" s="215"/>
      <c r="E1212" s="173" t="s">
        <v>343</v>
      </c>
      <c r="F1212" s="143">
        <v>128.09</v>
      </c>
      <c r="G1212" s="217">
        <v>128.09</v>
      </c>
      <c r="H1212" s="209">
        <f>IF(P.O.!$F$4 = "DESONERADO", SEINFRA!F1212, SEINFRA!G1212)</f>
        <v>128.09</v>
      </c>
    </row>
    <row r="1213" spans="1:8" ht="11.25" customHeight="1">
      <c r="A1213" s="216"/>
      <c r="B1213" s="215"/>
      <c r="C1213" s="215"/>
      <c r="D1213" s="215"/>
      <c r="E1213" s="173"/>
      <c r="F1213" s="143"/>
      <c r="G1213" s="217"/>
      <c r="H1213" s="209">
        <f>IF(P.O.!$F$4 = "DESONERADO", SEINFRA!F1213, SEINFRA!G1213)</f>
        <v>0</v>
      </c>
    </row>
    <row r="1214" spans="1:8" ht="11.25" customHeight="1">
      <c r="A1214" s="216" t="s">
        <v>20743</v>
      </c>
      <c r="B1214" s="215" t="s">
        <v>20744</v>
      </c>
      <c r="C1214" s="215" t="s">
        <v>20745</v>
      </c>
      <c r="D1214" s="215"/>
      <c r="E1214" s="173" t="s">
        <v>343</v>
      </c>
      <c r="F1214" s="143">
        <v>136.63999999999999</v>
      </c>
      <c r="G1214" s="217">
        <v>136.63999999999999</v>
      </c>
      <c r="H1214" s="209">
        <f>IF(P.O.!$F$4 = "DESONERADO", SEINFRA!F1214, SEINFRA!G1214)</f>
        <v>136.63999999999999</v>
      </c>
    </row>
    <row r="1215" spans="1:8" ht="11.25" customHeight="1">
      <c r="A1215" s="216"/>
      <c r="B1215" s="215"/>
      <c r="C1215" s="215"/>
      <c r="D1215" s="215"/>
      <c r="E1215" s="173"/>
      <c r="F1215" s="143"/>
      <c r="G1215" s="217"/>
      <c r="H1215" s="209">
        <f>IF(P.O.!$F$4 = "DESONERADO", SEINFRA!F1215, SEINFRA!G1215)</f>
        <v>0</v>
      </c>
    </row>
    <row r="1216" spans="1:8" ht="11.25" customHeight="1">
      <c r="A1216" s="216" t="s">
        <v>20746</v>
      </c>
      <c r="B1216" s="215" t="s">
        <v>20747</v>
      </c>
      <c r="C1216" s="215" t="s">
        <v>20748</v>
      </c>
      <c r="D1216" s="215"/>
      <c r="E1216" s="173" t="s">
        <v>343</v>
      </c>
      <c r="F1216" s="143">
        <v>266.44</v>
      </c>
      <c r="G1216" s="217">
        <v>266.44</v>
      </c>
      <c r="H1216" s="209">
        <f>IF(P.O.!$F$4 = "DESONERADO", SEINFRA!F1216, SEINFRA!G1216)</f>
        <v>266.44</v>
      </c>
    </row>
    <row r="1217" spans="1:8" ht="11.25" customHeight="1">
      <c r="A1217" s="216"/>
      <c r="B1217" s="215"/>
      <c r="C1217" s="215"/>
      <c r="D1217" s="215"/>
      <c r="E1217" s="173"/>
      <c r="F1217" s="143"/>
      <c r="G1217" s="217"/>
      <c r="H1217" s="209">
        <f>IF(P.O.!$F$4 = "DESONERADO", SEINFRA!F1217, SEINFRA!G1217)</f>
        <v>0</v>
      </c>
    </row>
    <row r="1218" spans="1:8" ht="11.25" customHeight="1">
      <c r="A1218" s="216" t="s">
        <v>20749</v>
      </c>
      <c r="B1218" s="215" t="s">
        <v>20750</v>
      </c>
      <c r="C1218" s="215" t="s">
        <v>20751</v>
      </c>
      <c r="D1218" s="215"/>
      <c r="E1218" s="173" t="s">
        <v>343</v>
      </c>
      <c r="F1218" s="143">
        <v>299.38</v>
      </c>
      <c r="G1218" s="217">
        <v>299.38</v>
      </c>
      <c r="H1218" s="209">
        <f>IF(P.O.!$F$4 = "DESONERADO", SEINFRA!F1218, SEINFRA!G1218)</f>
        <v>299.38</v>
      </c>
    </row>
    <row r="1219" spans="1:8" ht="11.25" customHeight="1">
      <c r="A1219" s="216"/>
      <c r="B1219" s="215"/>
      <c r="C1219" s="215"/>
      <c r="D1219" s="215"/>
      <c r="E1219" s="173"/>
      <c r="F1219" s="143"/>
      <c r="G1219" s="217"/>
      <c r="H1219" s="209">
        <f>IF(P.O.!$F$4 = "DESONERADO", SEINFRA!F1219, SEINFRA!G1219)</f>
        <v>0</v>
      </c>
    </row>
    <row r="1220" spans="1:8" ht="11.25" customHeight="1">
      <c r="A1220" s="216" t="s">
        <v>20752</v>
      </c>
      <c r="B1220" s="215" t="s">
        <v>20753</v>
      </c>
      <c r="C1220" s="215" t="s">
        <v>20754</v>
      </c>
      <c r="D1220" s="215"/>
      <c r="E1220" s="173" t="s">
        <v>343</v>
      </c>
      <c r="F1220" s="143">
        <v>277.08999999999997</v>
      </c>
      <c r="G1220" s="217">
        <v>277.08999999999997</v>
      </c>
      <c r="H1220" s="209">
        <f>IF(P.O.!$F$4 = "DESONERADO", SEINFRA!F1220, SEINFRA!G1220)</f>
        <v>277.08999999999997</v>
      </c>
    </row>
    <row r="1221" spans="1:8" ht="11.25" customHeight="1">
      <c r="A1221" s="216"/>
      <c r="B1221" s="215"/>
      <c r="C1221" s="215"/>
      <c r="D1221" s="215"/>
      <c r="E1221" s="173"/>
      <c r="F1221" s="143"/>
      <c r="G1221" s="217"/>
      <c r="H1221" s="209">
        <f>IF(P.O.!$F$4 = "DESONERADO", SEINFRA!F1221, SEINFRA!G1221)</f>
        <v>0</v>
      </c>
    </row>
    <row r="1222" spans="1:8" ht="11.25" customHeight="1">
      <c r="A1222" s="216" t="s">
        <v>20755</v>
      </c>
      <c r="B1222" s="215" t="s">
        <v>20756</v>
      </c>
      <c r="C1222" s="215" t="s">
        <v>20757</v>
      </c>
      <c r="D1222" s="215"/>
      <c r="E1222" s="173" t="s">
        <v>343</v>
      </c>
      <c r="F1222" s="143">
        <v>311.35000000000002</v>
      </c>
      <c r="G1222" s="217">
        <v>311.35000000000002</v>
      </c>
      <c r="H1222" s="209">
        <f>IF(P.O.!$F$4 = "DESONERADO", SEINFRA!F1222, SEINFRA!G1222)</f>
        <v>311.35000000000002</v>
      </c>
    </row>
    <row r="1223" spans="1:8" ht="11.25" customHeight="1">
      <c r="A1223" s="216"/>
      <c r="B1223" s="215"/>
      <c r="C1223" s="215"/>
      <c r="D1223" s="215"/>
      <c r="E1223" s="173"/>
      <c r="F1223" s="143"/>
      <c r="G1223" s="217"/>
      <c r="H1223" s="209">
        <f>IF(P.O.!$F$4 = "DESONERADO", SEINFRA!F1223, SEINFRA!G1223)</f>
        <v>0</v>
      </c>
    </row>
    <row r="1224" spans="1:8" ht="11.25" customHeight="1">
      <c r="A1224" s="216" t="s">
        <v>20758</v>
      </c>
      <c r="B1224" s="215" t="s">
        <v>20759</v>
      </c>
      <c r="C1224" s="215" t="s">
        <v>20760</v>
      </c>
      <c r="D1224" s="215"/>
      <c r="E1224" s="173" t="s">
        <v>343</v>
      </c>
      <c r="F1224" s="143">
        <v>224.21</v>
      </c>
      <c r="G1224" s="217">
        <v>224.21</v>
      </c>
      <c r="H1224" s="209">
        <f>IF(P.O.!$F$4 = "DESONERADO", SEINFRA!F1224, SEINFRA!G1224)</f>
        <v>224.21</v>
      </c>
    </row>
    <row r="1225" spans="1:8" ht="11.25" customHeight="1">
      <c r="A1225" s="216"/>
      <c r="B1225" s="215"/>
      <c r="C1225" s="215"/>
      <c r="D1225" s="215"/>
      <c r="E1225" s="173"/>
      <c r="F1225" s="143"/>
      <c r="G1225" s="217"/>
      <c r="H1225" s="209">
        <f>IF(P.O.!$F$4 = "DESONERADO", SEINFRA!F1225, SEINFRA!G1225)</f>
        <v>0</v>
      </c>
    </row>
    <row r="1226" spans="1:8" ht="11.25" customHeight="1">
      <c r="A1226" s="216" t="s">
        <v>20761</v>
      </c>
      <c r="B1226" s="215" t="s">
        <v>20762</v>
      </c>
      <c r="C1226" s="215" t="s">
        <v>20763</v>
      </c>
      <c r="D1226" s="215"/>
      <c r="E1226" s="173" t="s">
        <v>343</v>
      </c>
      <c r="F1226" s="143">
        <v>272.64</v>
      </c>
      <c r="G1226" s="217">
        <v>272.64</v>
      </c>
      <c r="H1226" s="209">
        <f>IF(P.O.!$F$4 = "DESONERADO", SEINFRA!F1226, SEINFRA!G1226)</f>
        <v>272.64</v>
      </c>
    </row>
    <row r="1227" spans="1:8" ht="11.25" customHeight="1">
      <c r="A1227" s="216"/>
      <c r="B1227" s="215"/>
      <c r="C1227" s="215"/>
      <c r="D1227" s="215"/>
      <c r="E1227" s="173"/>
      <c r="F1227" s="143"/>
      <c r="G1227" s="217"/>
      <c r="H1227" s="209">
        <f>IF(P.O.!$F$4 = "DESONERADO", SEINFRA!F1227, SEINFRA!G1227)</f>
        <v>0</v>
      </c>
    </row>
    <row r="1228" spans="1:8" ht="11.25" customHeight="1">
      <c r="A1228" s="172" t="s">
        <v>20764</v>
      </c>
      <c r="B1228" s="173" t="s">
        <v>20765</v>
      </c>
      <c r="C1228" s="215" t="s">
        <v>20766</v>
      </c>
      <c r="D1228" s="215"/>
      <c r="E1228" s="173" t="s">
        <v>343</v>
      </c>
      <c r="F1228" s="143">
        <v>26.88</v>
      </c>
      <c r="G1228" s="176">
        <v>29.65</v>
      </c>
      <c r="H1228" s="209">
        <f>IF(P.O.!$F$4 = "DESONERADO", SEINFRA!F1228, SEINFRA!G1228)</f>
        <v>29.65</v>
      </c>
    </row>
    <row r="1229" spans="1:8" ht="11.25" customHeight="1">
      <c r="A1229" s="216" t="s">
        <v>20767</v>
      </c>
      <c r="B1229" s="215" t="s">
        <v>20768</v>
      </c>
      <c r="C1229" s="215" t="s">
        <v>20769</v>
      </c>
      <c r="D1229" s="215"/>
      <c r="E1229" s="173" t="s">
        <v>159</v>
      </c>
      <c r="F1229" s="143">
        <v>212.82</v>
      </c>
      <c r="G1229" s="217">
        <v>212.82</v>
      </c>
      <c r="H1229" s="209">
        <f>IF(P.O.!$F$4 = "DESONERADO", SEINFRA!F1229, SEINFRA!G1229)</f>
        <v>212.82</v>
      </c>
    </row>
    <row r="1230" spans="1:8" ht="11.25" customHeight="1">
      <c r="A1230" s="216"/>
      <c r="B1230" s="215"/>
      <c r="C1230" s="215"/>
      <c r="D1230" s="215"/>
      <c r="E1230" s="173"/>
      <c r="F1230" s="143"/>
      <c r="G1230" s="217"/>
      <c r="H1230" s="209">
        <f>IF(P.O.!$F$4 = "DESONERADO", SEINFRA!F1230, SEINFRA!G1230)</f>
        <v>0</v>
      </c>
    </row>
    <row r="1231" spans="1:8" ht="11.25" customHeight="1">
      <c r="A1231" s="216" t="s">
        <v>20770</v>
      </c>
      <c r="B1231" s="215" t="s">
        <v>20771</v>
      </c>
      <c r="C1231" s="215" t="s">
        <v>20772</v>
      </c>
      <c r="D1231" s="215"/>
      <c r="E1231" s="173" t="s">
        <v>159</v>
      </c>
      <c r="F1231" s="143">
        <v>228.83</v>
      </c>
      <c r="G1231" s="217">
        <v>228.83</v>
      </c>
      <c r="H1231" s="209">
        <f>IF(P.O.!$F$4 = "DESONERADO", SEINFRA!F1231, SEINFRA!G1231)</f>
        <v>228.83</v>
      </c>
    </row>
    <row r="1232" spans="1:8" ht="11.25" customHeight="1">
      <c r="A1232" s="216"/>
      <c r="B1232" s="215"/>
      <c r="C1232" s="215"/>
      <c r="D1232" s="215"/>
      <c r="E1232" s="173"/>
      <c r="F1232" s="143"/>
      <c r="G1232" s="217"/>
      <c r="H1232" s="209">
        <f>IF(P.O.!$F$4 = "DESONERADO", SEINFRA!F1232, SEINFRA!G1232)</f>
        <v>0</v>
      </c>
    </row>
    <row r="1233" spans="1:8" ht="11.25" customHeight="1">
      <c r="A1233" s="216" t="s">
        <v>20773</v>
      </c>
      <c r="B1233" s="215" t="s">
        <v>20774</v>
      </c>
      <c r="C1233" s="215" t="s">
        <v>20775</v>
      </c>
      <c r="D1233" s="215"/>
      <c r="E1233" s="173" t="s">
        <v>343</v>
      </c>
      <c r="F1233" s="143">
        <v>179.43</v>
      </c>
      <c r="G1233" s="217">
        <v>179.43</v>
      </c>
      <c r="H1233" s="209">
        <f>IF(P.O.!$F$4 = "DESONERADO", SEINFRA!F1233, SEINFRA!G1233)</f>
        <v>179.43</v>
      </c>
    </row>
    <row r="1234" spans="1:8" ht="11.25" customHeight="1">
      <c r="A1234" s="216"/>
      <c r="B1234" s="215"/>
      <c r="C1234" s="215"/>
      <c r="D1234" s="215"/>
      <c r="E1234" s="173"/>
      <c r="F1234" s="143"/>
      <c r="G1234" s="217"/>
      <c r="H1234" s="209">
        <f>IF(P.O.!$F$4 = "DESONERADO", SEINFRA!F1234, SEINFRA!G1234)</f>
        <v>0</v>
      </c>
    </row>
    <row r="1235" spans="1:8" ht="11.25" customHeight="1">
      <c r="A1235" s="141" t="s">
        <v>20776</v>
      </c>
      <c r="B1235" s="214" t="s">
        <v>20777</v>
      </c>
      <c r="C1235" s="214"/>
      <c r="D1235" s="214"/>
      <c r="E1235" s="787"/>
      <c r="F1235" s="143">
        <v>3013.95</v>
      </c>
      <c r="G1235" s="175">
        <v>3089.88</v>
      </c>
      <c r="H1235" s="209">
        <f>IF(P.O.!$F$4 = "DESONERADO", SEINFRA!F1235, SEINFRA!G1235)</f>
        <v>3089.88</v>
      </c>
    </row>
    <row r="1236" spans="1:8" ht="11.25" customHeight="1">
      <c r="A1236" s="172" t="s">
        <v>20778</v>
      </c>
      <c r="B1236" s="173" t="s">
        <v>20779</v>
      </c>
      <c r="C1236" s="215" t="s">
        <v>20780</v>
      </c>
      <c r="D1236" s="215"/>
      <c r="E1236" s="173" t="s">
        <v>343</v>
      </c>
      <c r="F1236" s="143">
        <v>524.41999999999996</v>
      </c>
      <c r="G1236" s="176">
        <v>535.66999999999996</v>
      </c>
      <c r="H1236" s="209">
        <f>IF(P.O.!$F$4 = "DESONERADO", SEINFRA!F1236, SEINFRA!G1236)</f>
        <v>535.66999999999996</v>
      </c>
    </row>
    <row r="1237" spans="1:8" ht="11.25" customHeight="1">
      <c r="A1237" s="216" t="s">
        <v>20781</v>
      </c>
      <c r="B1237" s="215" t="s">
        <v>20782</v>
      </c>
      <c r="C1237" s="215" t="s">
        <v>20783</v>
      </c>
      <c r="D1237" s="215"/>
      <c r="E1237" s="173" t="s">
        <v>343</v>
      </c>
      <c r="F1237" s="143">
        <v>126.65</v>
      </c>
      <c r="G1237" s="217">
        <v>134.9</v>
      </c>
      <c r="H1237" s="209">
        <f>IF(P.O.!$F$4 = "DESONERADO", SEINFRA!F1237, SEINFRA!G1237)</f>
        <v>134.9</v>
      </c>
    </row>
    <row r="1238" spans="1:8" ht="11.25" customHeight="1">
      <c r="A1238" s="216"/>
      <c r="B1238" s="215"/>
      <c r="C1238" s="215"/>
      <c r="D1238" s="215"/>
      <c r="E1238" s="173"/>
      <c r="F1238" s="143"/>
      <c r="G1238" s="217"/>
      <c r="H1238" s="209">
        <f>IF(P.O.!$F$4 = "DESONERADO", SEINFRA!F1238, SEINFRA!G1238)</f>
        <v>0</v>
      </c>
    </row>
    <row r="1239" spans="1:8" ht="11.25" customHeight="1">
      <c r="A1239" s="216" t="s">
        <v>20784</v>
      </c>
      <c r="B1239" s="215" t="s">
        <v>20785</v>
      </c>
      <c r="C1239" s="215" t="s">
        <v>20786</v>
      </c>
      <c r="D1239" s="215"/>
      <c r="E1239" s="173" t="s">
        <v>343</v>
      </c>
      <c r="F1239" s="143">
        <v>300.45</v>
      </c>
      <c r="G1239" s="217">
        <v>308.68</v>
      </c>
      <c r="H1239" s="209">
        <f>IF(P.O.!$F$4 = "DESONERADO", SEINFRA!F1239, SEINFRA!G1239)</f>
        <v>308.68</v>
      </c>
    </row>
    <row r="1240" spans="1:8" ht="11.25" customHeight="1">
      <c r="A1240" s="216"/>
      <c r="B1240" s="215"/>
      <c r="C1240" s="215"/>
      <c r="D1240" s="215"/>
      <c r="E1240" s="173"/>
      <c r="F1240" s="143"/>
      <c r="G1240" s="217"/>
      <c r="H1240" s="209">
        <f>IF(P.O.!$F$4 = "DESONERADO", SEINFRA!F1240, SEINFRA!G1240)</f>
        <v>0</v>
      </c>
    </row>
    <row r="1241" spans="1:8" ht="11.25" customHeight="1">
      <c r="A1241" s="216" t="s">
        <v>20787</v>
      </c>
      <c r="B1241" s="215" t="s">
        <v>20788</v>
      </c>
      <c r="C1241" s="215" t="s">
        <v>20789</v>
      </c>
      <c r="D1241" s="215"/>
      <c r="E1241" s="173" t="s">
        <v>343</v>
      </c>
      <c r="F1241" s="143">
        <v>246.66</v>
      </c>
      <c r="G1241" s="217">
        <v>255.85</v>
      </c>
      <c r="H1241" s="209">
        <f>IF(P.O.!$F$4 = "DESONERADO", SEINFRA!F1241, SEINFRA!G1241)</f>
        <v>255.85</v>
      </c>
    </row>
    <row r="1242" spans="1:8" ht="11.25" customHeight="1">
      <c r="A1242" s="216"/>
      <c r="B1242" s="215"/>
      <c r="C1242" s="215"/>
      <c r="D1242" s="215"/>
      <c r="E1242" s="173"/>
      <c r="F1242" s="143"/>
      <c r="G1242" s="217"/>
      <c r="H1242" s="209">
        <f>IF(P.O.!$F$4 = "DESONERADO", SEINFRA!F1242, SEINFRA!G1242)</f>
        <v>0</v>
      </c>
    </row>
    <row r="1243" spans="1:8" ht="11.25" customHeight="1">
      <c r="A1243" s="216" t="s">
        <v>20790</v>
      </c>
      <c r="B1243" s="215" t="s">
        <v>20791</v>
      </c>
      <c r="C1243" s="215" t="s">
        <v>20792</v>
      </c>
      <c r="D1243" s="215"/>
      <c r="E1243" s="173" t="s">
        <v>343</v>
      </c>
      <c r="F1243" s="143">
        <v>313.27999999999997</v>
      </c>
      <c r="G1243" s="217">
        <v>319.86</v>
      </c>
      <c r="H1243" s="209">
        <f>IF(P.O.!$F$4 = "DESONERADO", SEINFRA!F1243, SEINFRA!G1243)</f>
        <v>319.86</v>
      </c>
    </row>
    <row r="1244" spans="1:8" ht="11.25" customHeight="1">
      <c r="A1244" s="216"/>
      <c r="B1244" s="215"/>
      <c r="C1244" s="215"/>
      <c r="D1244" s="215"/>
      <c r="E1244" s="173"/>
      <c r="F1244" s="143"/>
      <c r="G1244" s="217"/>
      <c r="H1244" s="209">
        <f>IF(P.O.!$F$4 = "DESONERADO", SEINFRA!F1244, SEINFRA!G1244)</f>
        <v>0</v>
      </c>
    </row>
    <row r="1245" spans="1:8" ht="11.25" customHeight="1">
      <c r="A1245" s="216" t="s">
        <v>20793</v>
      </c>
      <c r="B1245" s="215" t="s">
        <v>20794</v>
      </c>
      <c r="C1245" s="215" t="s">
        <v>20795</v>
      </c>
      <c r="D1245" s="215"/>
      <c r="E1245" s="173" t="s">
        <v>343</v>
      </c>
      <c r="F1245" s="143">
        <v>130.91</v>
      </c>
      <c r="G1245" s="217">
        <v>135.56</v>
      </c>
      <c r="H1245" s="209">
        <f>IF(P.O.!$F$4 = "DESONERADO", SEINFRA!F1245, SEINFRA!G1245)</f>
        <v>135.56</v>
      </c>
    </row>
    <row r="1246" spans="1:8" ht="11.25" customHeight="1">
      <c r="A1246" s="216"/>
      <c r="B1246" s="215"/>
      <c r="C1246" s="215"/>
      <c r="D1246" s="215"/>
      <c r="E1246" s="173"/>
      <c r="F1246" s="143"/>
      <c r="G1246" s="217"/>
      <c r="H1246" s="209">
        <f>IF(P.O.!$F$4 = "DESONERADO", SEINFRA!F1246, SEINFRA!G1246)</f>
        <v>0</v>
      </c>
    </row>
    <row r="1247" spans="1:8" ht="11.25" customHeight="1">
      <c r="A1247" s="172" t="s">
        <v>20796</v>
      </c>
      <c r="B1247" s="173" t="s">
        <v>20797</v>
      </c>
      <c r="C1247" s="215" t="s">
        <v>20798</v>
      </c>
      <c r="D1247" s="215"/>
      <c r="E1247" s="173" t="s">
        <v>343</v>
      </c>
      <c r="F1247" s="143">
        <v>181.2</v>
      </c>
      <c r="G1247" s="176">
        <v>188.47</v>
      </c>
      <c r="H1247" s="209">
        <f>IF(P.O.!$F$4 = "DESONERADO", SEINFRA!F1247, SEINFRA!G1247)</f>
        <v>188.47</v>
      </c>
    </row>
    <row r="1248" spans="1:8" ht="11.25" customHeight="1">
      <c r="A1248" s="172" t="s">
        <v>20799</v>
      </c>
      <c r="B1248" s="173" t="s">
        <v>20800</v>
      </c>
      <c r="C1248" s="215" t="s">
        <v>20801</v>
      </c>
      <c r="D1248" s="215"/>
      <c r="E1248" s="173" t="s">
        <v>343</v>
      </c>
      <c r="F1248" s="143">
        <v>142.94999999999999</v>
      </c>
      <c r="G1248" s="176">
        <v>150.49</v>
      </c>
      <c r="H1248" s="209">
        <f>IF(P.O.!$F$4 = "DESONERADO", SEINFRA!F1248, SEINFRA!G1248)</f>
        <v>150.49</v>
      </c>
    </row>
    <row r="1249" spans="1:8" ht="11.25" customHeight="1">
      <c r="A1249" s="216" t="s">
        <v>20802</v>
      </c>
      <c r="B1249" s="215" t="s">
        <v>20803</v>
      </c>
      <c r="C1249" s="215" t="s">
        <v>20804</v>
      </c>
      <c r="D1249" s="215"/>
      <c r="E1249" s="173" t="s">
        <v>343</v>
      </c>
      <c r="F1249" s="143">
        <v>140</v>
      </c>
      <c r="G1249" s="217">
        <v>145.65</v>
      </c>
      <c r="H1249" s="209">
        <f>IF(P.O.!$F$4 = "DESONERADO", SEINFRA!F1249, SEINFRA!G1249)</f>
        <v>145.65</v>
      </c>
    </row>
    <row r="1250" spans="1:8" ht="11.25" customHeight="1">
      <c r="A1250" s="216"/>
      <c r="B1250" s="215"/>
      <c r="C1250" s="215"/>
      <c r="D1250" s="215"/>
      <c r="E1250" s="173"/>
      <c r="F1250" s="143"/>
      <c r="G1250" s="217"/>
      <c r="H1250" s="209">
        <f>IF(P.O.!$F$4 = "DESONERADO", SEINFRA!F1250, SEINFRA!G1250)</f>
        <v>0</v>
      </c>
    </row>
    <row r="1251" spans="1:8" ht="11.25" customHeight="1">
      <c r="A1251" s="172" t="s">
        <v>20805</v>
      </c>
      <c r="B1251" s="173" t="s">
        <v>20806</v>
      </c>
      <c r="C1251" s="215" t="s">
        <v>20807</v>
      </c>
      <c r="D1251" s="215"/>
      <c r="E1251" s="173" t="s">
        <v>343</v>
      </c>
      <c r="F1251" s="143">
        <v>748.79</v>
      </c>
      <c r="G1251" s="176">
        <v>751.04</v>
      </c>
      <c r="H1251" s="209">
        <f>IF(P.O.!$F$4 = "DESONERADO", SEINFRA!F1251, SEINFRA!G1251)</f>
        <v>751.04</v>
      </c>
    </row>
    <row r="1252" spans="1:8" ht="11.25" customHeight="1">
      <c r="A1252" s="172" t="s">
        <v>20808</v>
      </c>
      <c r="B1252" s="173" t="s">
        <v>20809</v>
      </c>
      <c r="C1252" s="215" t="s">
        <v>20810</v>
      </c>
      <c r="D1252" s="215"/>
      <c r="E1252" s="173" t="s">
        <v>343</v>
      </c>
      <c r="F1252" s="143">
        <v>158.63999999999999</v>
      </c>
      <c r="G1252" s="176">
        <v>163.71</v>
      </c>
      <c r="H1252" s="209">
        <f>IF(P.O.!$F$4 = "DESONERADO", SEINFRA!F1252, SEINFRA!G1252)</f>
        <v>163.71</v>
      </c>
    </row>
    <row r="1253" spans="1:8" ht="11.25" customHeight="1">
      <c r="A1253" s="141" t="s">
        <v>20811</v>
      </c>
      <c r="B1253" s="214" t="s">
        <v>20812</v>
      </c>
      <c r="C1253" s="214"/>
      <c r="D1253" s="214"/>
      <c r="E1253" s="787"/>
      <c r="F1253" s="143">
        <v>3732.19</v>
      </c>
      <c r="G1253" s="175">
        <v>3872.97</v>
      </c>
      <c r="H1253" s="209">
        <f>IF(P.O.!$F$4 = "DESONERADO", SEINFRA!F1253, SEINFRA!G1253)</f>
        <v>3872.97</v>
      </c>
    </row>
    <row r="1254" spans="1:8" ht="11.25" customHeight="1">
      <c r="A1254" s="172" t="s">
        <v>20813</v>
      </c>
      <c r="B1254" s="173" t="s">
        <v>20814</v>
      </c>
      <c r="C1254" s="215" t="s">
        <v>20815</v>
      </c>
      <c r="D1254" s="215"/>
      <c r="E1254" s="173" t="s">
        <v>343</v>
      </c>
      <c r="F1254" s="143">
        <v>348.79</v>
      </c>
      <c r="G1254" s="176">
        <v>350.95</v>
      </c>
      <c r="H1254" s="209">
        <f>IF(P.O.!$F$4 = "DESONERADO", SEINFRA!F1254, SEINFRA!G1254)</f>
        <v>350.95</v>
      </c>
    </row>
    <row r="1255" spans="1:8" ht="11.25" customHeight="1">
      <c r="A1255" s="172" t="s">
        <v>20816</v>
      </c>
      <c r="B1255" s="173" t="s">
        <v>20817</v>
      </c>
      <c r="C1255" s="215" t="s">
        <v>20818</v>
      </c>
      <c r="D1255" s="215"/>
      <c r="E1255" s="173" t="s">
        <v>343</v>
      </c>
      <c r="F1255" s="143">
        <v>136.66</v>
      </c>
      <c r="G1255" s="176">
        <v>143.55000000000001</v>
      </c>
      <c r="H1255" s="209">
        <f>IF(P.O.!$F$4 = "DESONERADO", SEINFRA!F1255, SEINFRA!G1255)</f>
        <v>143.55000000000001</v>
      </c>
    </row>
    <row r="1256" spans="1:8" ht="11.25" customHeight="1">
      <c r="A1256" s="172" t="s">
        <v>20819</v>
      </c>
      <c r="B1256" s="173" t="s">
        <v>20820</v>
      </c>
      <c r="C1256" s="215" t="s">
        <v>20821</v>
      </c>
      <c r="D1256" s="215"/>
      <c r="E1256" s="173" t="s">
        <v>1238</v>
      </c>
      <c r="F1256" s="143">
        <v>1351.95</v>
      </c>
      <c r="G1256" s="176">
        <v>1392.29</v>
      </c>
      <c r="H1256" s="209">
        <f>IF(P.O.!$F$4 = "DESONERADO", SEINFRA!F1256, SEINFRA!G1256)</f>
        <v>1392.29</v>
      </c>
    </row>
    <row r="1257" spans="1:8" ht="11.25" customHeight="1">
      <c r="A1257" s="172" t="s">
        <v>20822</v>
      </c>
      <c r="B1257" s="173" t="s">
        <v>20823</v>
      </c>
      <c r="C1257" s="215" t="s">
        <v>20824</v>
      </c>
      <c r="D1257" s="215"/>
      <c r="E1257" s="173" t="s">
        <v>111</v>
      </c>
      <c r="F1257" s="143">
        <v>86.39</v>
      </c>
      <c r="G1257" s="176">
        <v>91.24</v>
      </c>
      <c r="H1257" s="209">
        <f>IF(P.O.!$F$4 = "DESONERADO", SEINFRA!F1257, SEINFRA!G1257)</f>
        <v>91.24</v>
      </c>
    </row>
    <row r="1258" spans="1:8" ht="11.25" customHeight="1">
      <c r="A1258" s="172" t="s">
        <v>20825</v>
      </c>
      <c r="B1258" s="173" t="s">
        <v>20826</v>
      </c>
      <c r="C1258" s="215" t="s">
        <v>20827</v>
      </c>
      <c r="D1258" s="215"/>
      <c r="E1258" s="173" t="s">
        <v>1238</v>
      </c>
      <c r="F1258" s="143">
        <v>1808.4</v>
      </c>
      <c r="G1258" s="176">
        <v>1894.94</v>
      </c>
      <c r="H1258" s="209">
        <f>IF(P.O.!$F$4 = "DESONERADO", SEINFRA!F1258, SEINFRA!G1258)</f>
        <v>1894.94</v>
      </c>
    </row>
    <row r="1259" spans="1:8" ht="11.25" customHeight="1">
      <c r="A1259" s="141" t="s">
        <v>20828</v>
      </c>
      <c r="B1259" s="214" t="s">
        <v>20479</v>
      </c>
      <c r="C1259" s="214"/>
      <c r="D1259" s="214"/>
      <c r="E1259" s="787"/>
      <c r="F1259" s="143">
        <v>6867.32</v>
      </c>
      <c r="G1259" s="175">
        <v>7025.36</v>
      </c>
      <c r="H1259" s="209">
        <f>IF(P.O.!$F$4 = "DESONERADO", SEINFRA!F1259, SEINFRA!G1259)</f>
        <v>7025.36</v>
      </c>
    </row>
    <row r="1260" spans="1:8" ht="11.25" customHeight="1">
      <c r="A1260" s="172" t="s">
        <v>20829</v>
      </c>
      <c r="B1260" s="173" t="s">
        <v>20830</v>
      </c>
      <c r="C1260" s="215" t="s">
        <v>20831</v>
      </c>
      <c r="D1260" s="215"/>
      <c r="E1260" s="173" t="s">
        <v>111</v>
      </c>
      <c r="F1260" s="143">
        <v>470.69</v>
      </c>
      <c r="G1260" s="176">
        <v>480.14</v>
      </c>
      <c r="H1260" s="209">
        <f>IF(P.O.!$F$4 = "DESONERADO", SEINFRA!F1260, SEINFRA!G1260)</f>
        <v>480.14</v>
      </c>
    </row>
    <row r="1261" spans="1:8" ht="11.25" customHeight="1">
      <c r="A1261" s="172" t="s">
        <v>20832</v>
      </c>
      <c r="B1261" s="173" t="s">
        <v>20833</v>
      </c>
      <c r="C1261" s="215" t="s">
        <v>20834</v>
      </c>
      <c r="D1261" s="215"/>
      <c r="E1261" s="173" t="s">
        <v>111</v>
      </c>
      <c r="F1261" s="143">
        <v>125.64</v>
      </c>
      <c r="G1261" s="176">
        <v>131.28</v>
      </c>
      <c r="H1261" s="209">
        <f>IF(P.O.!$F$4 = "DESONERADO", SEINFRA!F1261, SEINFRA!G1261)</f>
        <v>131.28</v>
      </c>
    </row>
    <row r="1262" spans="1:8" ht="11.25" customHeight="1">
      <c r="A1262" s="172" t="s">
        <v>20835</v>
      </c>
      <c r="B1262" s="173" t="s">
        <v>20836</v>
      </c>
      <c r="C1262" s="215" t="s">
        <v>20837</v>
      </c>
      <c r="D1262" s="215"/>
      <c r="E1262" s="173" t="s">
        <v>343</v>
      </c>
      <c r="F1262" s="143">
        <v>867.47</v>
      </c>
      <c r="G1262" s="176">
        <v>889.52</v>
      </c>
      <c r="H1262" s="209">
        <f>IF(P.O.!$F$4 = "DESONERADO", SEINFRA!F1262, SEINFRA!G1262)</f>
        <v>889.52</v>
      </c>
    </row>
    <row r="1263" spans="1:8" ht="11.25" customHeight="1">
      <c r="A1263" s="172" t="s">
        <v>20838</v>
      </c>
      <c r="B1263" s="173" t="s">
        <v>20839</v>
      </c>
      <c r="C1263" s="215" t="s">
        <v>20840</v>
      </c>
      <c r="D1263" s="215"/>
      <c r="E1263" s="173" t="s">
        <v>343</v>
      </c>
      <c r="F1263" s="143">
        <v>609.74</v>
      </c>
      <c r="G1263" s="176">
        <v>633.59</v>
      </c>
      <c r="H1263" s="209">
        <f>IF(P.O.!$F$4 = "DESONERADO", SEINFRA!F1263, SEINFRA!G1263)</f>
        <v>633.59</v>
      </c>
    </row>
    <row r="1264" spans="1:8" ht="11.25" customHeight="1">
      <c r="A1264" s="172" t="s">
        <v>20841</v>
      </c>
      <c r="B1264" s="173" t="s">
        <v>20842</v>
      </c>
      <c r="C1264" s="215" t="s">
        <v>20843</v>
      </c>
      <c r="D1264" s="215"/>
      <c r="E1264" s="173" t="s">
        <v>343</v>
      </c>
      <c r="F1264" s="143">
        <v>286.99</v>
      </c>
      <c r="G1264" s="176">
        <v>298.26</v>
      </c>
      <c r="H1264" s="209">
        <f>IF(P.O.!$F$4 = "DESONERADO", SEINFRA!F1264, SEINFRA!G1264)</f>
        <v>298.26</v>
      </c>
    </row>
    <row r="1265" spans="1:8" ht="11.25" customHeight="1">
      <c r="A1265" s="172" t="s">
        <v>20844</v>
      </c>
      <c r="B1265" s="173" t="s">
        <v>20845</v>
      </c>
      <c r="C1265" s="215" t="s">
        <v>20846</v>
      </c>
      <c r="D1265" s="215"/>
      <c r="E1265" s="173" t="s">
        <v>343</v>
      </c>
      <c r="F1265" s="143">
        <v>370.04</v>
      </c>
      <c r="G1265" s="176">
        <v>393.32</v>
      </c>
      <c r="H1265" s="209">
        <f>IF(P.O.!$F$4 = "DESONERADO", SEINFRA!F1265, SEINFRA!G1265)</f>
        <v>393.32</v>
      </c>
    </row>
    <row r="1266" spans="1:8" ht="11.25" customHeight="1">
      <c r="A1266" s="172" t="s">
        <v>20847</v>
      </c>
      <c r="B1266" s="173" t="s">
        <v>20848</v>
      </c>
      <c r="C1266" s="215" t="s">
        <v>20849</v>
      </c>
      <c r="D1266" s="215"/>
      <c r="E1266" s="173" t="s">
        <v>343</v>
      </c>
      <c r="F1266" s="143">
        <v>895.23</v>
      </c>
      <c r="G1266" s="176">
        <v>904.25</v>
      </c>
      <c r="H1266" s="209">
        <f>IF(P.O.!$F$4 = "DESONERADO", SEINFRA!F1266, SEINFRA!G1266)</f>
        <v>904.25</v>
      </c>
    </row>
    <row r="1267" spans="1:8" ht="11.25" customHeight="1">
      <c r="A1267" s="172" t="s">
        <v>20850</v>
      </c>
      <c r="B1267" s="173" t="s">
        <v>20851</v>
      </c>
      <c r="C1267" s="215" t="s">
        <v>20852</v>
      </c>
      <c r="D1267" s="215"/>
      <c r="E1267" s="173" t="s">
        <v>343</v>
      </c>
      <c r="F1267" s="143">
        <v>913.83</v>
      </c>
      <c r="G1267" s="176">
        <v>931.68</v>
      </c>
      <c r="H1267" s="209">
        <f>IF(P.O.!$F$4 = "DESONERADO", SEINFRA!F1267, SEINFRA!G1267)</f>
        <v>931.68</v>
      </c>
    </row>
    <row r="1268" spans="1:8" ht="11.25" customHeight="1">
      <c r="A1268" s="172" t="s">
        <v>20853</v>
      </c>
      <c r="B1268" s="173" t="s">
        <v>20854</v>
      </c>
      <c r="C1268" s="215" t="s">
        <v>20855</v>
      </c>
      <c r="D1268" s="215"/>
      <c r="E1268" s="173" t="s">
        <v>111</v>
      </c>
      <c r="F1268" s="143">
        <v>59.06</v>
      </c>
      <c r="G1268" s="176">
        <v>61.41</v>
      </c>
      <c r="H1268" s="209">
        <f>IF(P.O.!$F$4 = "DESONERADO", SEINFRA!F1268, SEINFRA!G1268)</f>
        <v>61.41</v>
      </c>
    </row>
    <row r="1269" spans="1:8" ht="11.25" customHeight="1">
      <c r="A1269" s="172" t="s">
        <v>20856</v>
      </c>
      <c r="B1269" s="173" t="s">
        <v>20857</v>
      </c>
      <c r="C1269" s="215" t="s">
        <v>20858</v>
      </c>
      <c r="D1269" s="215"/>
      <c r="E1269" s="173" t="s">
        <v>159</v>
      </c>
      <c r="F1269" s="143">
        <v>410.13</v>
      </c>
      <c r="G1269" s="176">
        <v>410.13</v>
      </c>
      <c r="H1269" s="209">
        <f>IF(P.O.!$F$4 = "DESONERADO", SEINFRA!F1269, SEINFRA!G1269)</f>
        <v>410.13</v>
      </c>
    </row>
    <row r="1270" spans="1:8" ht="11.25" customHeight="1">
      <c r="A1270" s="216" t="s">
        <v>20859</v>
      </c>
      <c r="B1270" s="215" t="s">
        <v>20860</v>
      </c>
      <c r="C1270" s="215" t="s">
        <v>20861</v>
      </c>
      <c r="D1270" s="215"/>
      <c r="E1270" s="173" t="s">
        <v>343</v>
      </c>
      <c r="F1270" s="143">
        <v>299.49</v>
      </c>
      <c r="G1270" s="217">
        <v>302.19</v>
      </c>
      <c r="H1270" s="209">
        <f>IF(P.O.!$F$4 = "DESONERADO", SEINFRA!F1270, SEINFRA!G1270)</f>
        <v>302.19</v>
      </c>
    </row>
    <row r="1271" spans="1:8" ht="11.25" customHeight="1">
      <c r="A1271" s="216"/>
      <c r="B1271" s="215"/>
      <c r="C1271" s="215"/>
      <c r="D1271" s="215"/>
      <c r="E1271" s="173"/>
      <c r="F1271" s="143"/>
      <c r="G1271" s="217"/>
      <c r="H1271" s="209">
        <f>IF(P.O.!$F$4 = "DESONERADO", SEINFRA!F1271, SEINFRA!G1271)</f>
        <v>0</v>
      </c>
    </row>
    <row r="1272" spans="1:8" ht="11.25" customHeight="1">
      <c r="A1272" s="172" t="s">
        <v>20862</v>
      </c>
      <c r="B1272" s="173" t="s">
        <v>20863</v>
      </c>
      <c r="C1272" s="215" t="s">
        <v>20864</v>
      </c>
      <c r="D1272" s="215"/>
      <c r="E1272" s="173" t="s">
        <v>343</v>
      </c>
      <c r="F1272" s="143">
        <v>175.35</v>
      </c>
      <c r="G1272" s="176">
        <v>179.68</v>
      </c>
      <c r="H1272" s="209">
        <f>IF(P.O.!$F$4 = "DESONERADO", SEINFRA!F1272, SEINFRA!G1272)</f>
        <v>179.68</v>
      </c>
    </row>
    <row r="1273" spans="1:8" ht="11.25" customHeight="1">
      <c r="A1273" s="172" t="s">
        <v>20865</v>
      </c>
      <c r="B1273" s="173" t="s">
        <v>20866</v>
      </c>
      <c r="C1273" s="215" t="s">
        <v>20867</v>
      </c>
      <c r="D1273" s="215"/>
      <c r="E1273" s="173" t="s">
        <v>343</v>
      </c>
      <c r="F1273" s="143">
        <v>367.8</v>
      </c>
      <c r="G1273" s="176">
        <v>370.5</v>
      </c>
      <c r="H1273" s="209">
        <f>IF(P.O.!$F$4 = "DESONERADO", SEINFRA!F1273, SEINFRA!G1273)</f>
        <v>370.5</v>
      </c>
    </row>
    <row r="1274" spans="1:8" ht="11.25" customHeight="1">
      <c r="A1274" s="172" t="s">
        <v>20868</v>
      </c>
      <c r="B1274" s="173" t="s">
        <v>20869</v>
      </c>
      <c r="C1274" s="215" t="s">
        <v>20870</v>
      </c>
      <c r="D1274" s="215"/>
      <c r="E1274" s="173" t="s">
        <v>343</v>
      </c>
      <c r="F1274" s="143">
        <v>367.8</v>
      </c>
      <c r="G1274" s="176">
        <v>370.5</v>
      </c>
      <c r="H1274" s="209">
        <f>IF(P.O.!$F$4 = "DESONERADO", SEINFRA!F1274, SEINFRA!G1274)</f>
        <v>370.5</v>
      </c>
    </row>
    <row r="1275" spans="1:8" ht="11.25" customHeight="1">
      <c r="A1275" s="172" t="s">
        <v>20871</v>
      </c>
      <c r="B1275" s="173" t="s">
        <v>20872</v>
      </c>
      <c r="C1275" s="215" t="s">
        <v>20873</v>
      </c>
      <c r="D1275" s="215"/>
      <c r="E1275" s="173" t="s">
        <v>343</v>
      </c>
      <c r="F1275" s="143">
        <v>174.55</v>
      </c>
      <c r="G1275" s="176">
        <v>177.25</v>
      </c>
      <c r="H1275" s="209">
        <f>IF(P.O.!$F$4 = "DESONERADO", SEINFRA!F1275, SEINFRA!G1275)</f>
        <v>177.25</v>
      </c>
    </row>
    <row r="1276" spans="1:8" ht="11.25" customHeight="1">
      <c r="A1276" s="172" t="s">
        <v>20874</v>
      </c>
      <c r="B1276" s="173" t="s">
        <v>20875</v>
      </c>
      <c r="C1276" s="215" t="s">
        <v>20876</v>
      </c>
      <c r="D1276" s="215"/>
      <c r="E1276" s="173" t="s">
        <v>343</v>
      </c>
      <c r="F1276" s="143">
        <v>196.14</v>
      </c>
      <c r="G1276" s="176">
        <v>198.84</v>
      </c>
      <c r="H1276" s="209">
        <f>IF(P.O.!$F$4 = "DESONERADO", SEINFRA!F1276, SEINFRA!G1276)</f>
        <v>198.84</v>
      </c>
    </row>
    <row r="1277" spans="1:8" ht="11.25" customHeight="1">
      <c r="A1277" s="216" t="s">
        <v>20877</v>
      </c>
      <c r="B1277" s="215" t="s">
        <v>20878</v>
      </c>
      <c r="C1277" s="215" t="s">
        <v>20879</v>
      </c>
      <c r="D1277" s="215"/>
      <c r="E1277" s="173" t="s">
        <v>343</v>
      </c>
      <c r="F1277" s="143">
        <v>262.52999999999997</v>
      </c>
      <c r="G1277" s="217">
        <v>276.97000000000003</v>
      </c>
      <c r="H1277" s="209">
        <f>IF(P.O.!$F$4 = "DESONERADO", SEINFRA!F1277, SEINFRA!G1277)</f>
        <v>276.97000000000003</v>
      </c>
    </row>
    <row r="1278" spans="1:8" ht="11.25" customHeight="1">
      <c r="A1278" s="216"/>
      <c r="B1278" s="215"/>
      <c r="C1278" s="215"/>
      <c r="D1278" s="215"/>
      <c r="E1278" s="173"/>
      <c r="F1278" s="143"/>
      <c r="G1278" s="217"/>
      <c r="H1278" s="209">
        <f>IF(P.O.!$F$4 = "DESONERADO", SEINFRA!F1278, SEINFRA!G1278)</f>
        <v>0</v>
      </c>
    </row>
    <row r="1279" spans="1:8" ht="11.25" customHeight="1">
      <c r="A1279" s="216" t="s">
        <v>20880</v>
      </c>
      <c r="B1279" s="215" t="s">
        <v>20881</v>
      </c>
      <c r="C1279" s="215" t="s">
        <v>20882</v>
      </c>
      <c r="D1279" s="215"/>
      <c r="E1279" s="173" t="s">
        <v>159</v>
      </c>
      <c r="F1279" s="143">
        <v>14.84</v>
      </c>
      <c r="G1279" s="217">
        <v>15.85</v>
      </c>
      <c r="H1279" s="209">
        <f>IF(P.O.!$F$4 = "DESONERADO", SEINFRA!F1279, SEINFRA!G1279)</f>
        <v>15.85</v>
      </c>
    </row>
    <row r="1280" spans="1:8" ht="11.25" customHeight="1">
      <c r="A1280" s="216"/>
      <c r="B1280" s="215"/>
      <c r="C1280" s="215"/>
      <c r="D1280" s="215"/>
      <c r="E1280" s="173"/>
      <c r="F1280" s="143"/>
      <c r="G1280" s="217"/>
      <c r="H1280" s="209">
        <f>IF(P.O.!$F$4 = "DESONERADO", SEINFRA!F1280, SEINFRA!G1280)</f>
        <v>0</v>
      </c>
    </row>
    <row r="1281" spans="1:8" ht="11.25" customHeight="1">
      <c r="A1281" s="141" t="s">
        <v>20883</v>
      </c>
      <c r="B1281" s="214" t="s">
        <v>20884</v>
      </c>
      <c r="C1281" s="214"/>
      <c r="D1281" s="214"/>
      <c r="E1281" s="787"/>
      <c r="F1281" s="143">
        <v>94042.55</v>
      </c>
      <c r="G1281" s="175">
        <v>95920.33</v>
      </c>
      <c r="H1281" s="209">
        <f>IF(P.O.!$F$4 = "DESONERADO", SEINFRA!F1281, SEINFRA!G1281)</f>
        <v>95920.33</v>
      </c>
    </row>
    <row r="1282" spans="1:8" ht="11.25" customHeight="1">
      <c r="A1282" s="141" t="s">
        <v>12270</v>
      </c>
      <c r="B1282" s="214" t="s">
        <v>20885</v>
      </c>
      <c r="C1282" s="214"/>
      <c r="D1282" s="214"/>
      <c r="E1282" s="787"/>
      <c r="F1282" s="143">
        <v>43147.519999999997</v>
      </c>
      <c r="G1282" s="175">
        <v>44045.919999999998</v>
      </c>
      <c r="H1282" s="209">
        <f>IF(P.O.!$F$4 = "DESONERADO", SEINFRA!F1282, SEINFRA!G1282)</f>
        <v>44045.919999999998</v>
      </c>
    </row>
    <row r="1283" spans="1:8" ht="11.25" customHeight="1">
      <c r="A1283" s="172" t="s">
        <v>12271</v>
      </c>
      <c r="B1283" s="173" t="s">
        <v>20886</v>
      </c>
      <c r="C1283" s="215" t="s">
        <v>20887</v>
      </c>
      <c r="D1283" s="215"/>
      <c r="E1283" s="173" t="s">
        <v>343</v>
      </c>
      <c r="F1283" s="143">
        <v>196.63</v>
      </c>
      <c r="G1283" s="176">
        <v>202.27</v>
      </c>
      <c r="H1283" s="209">
        <f>IF(P.O.!$F$4 = "DESONERADO", SEINFRA!F1283, SEINFRA!G1283)</f>
        <v>202.27</v>
      </c>
    </row>
    <row r="1284" spans="1:8" ht="11.25" customHeight="1">
      <c r="A1284" s="172" t="s">
        <v>12272</v>
      </c>
      <c r="B1284" s="173" t="s">
        <v>20888</v>
      </c>
      <c r="C1284" s="215" t="s">
        <v>20889</v>
      </c>
      <c r="D1284" s="215"/>
      <c r="E1284" s="173" t="s">
        <v>343</v>
      </c>
      <c r="F1284" s="143">
        <v>462.74</v>
      </c>
      <c r="G1284" s="176">
        <v>474.49</v>
      </c>
      <c r="H1284" s="209">
        <f>IF(P.O.!$F$4 = "DESONERADO", SEINFRA!F1284, SEINFRA!G1284)</f>
        <v>474.49</v>
      </c>
    </row>
    <row r="1285" spans="1:8" ht="11.25" customHeight="1">
      <c r="A1285" s="172" t="s">
        <v>12273</v>
      </c>
      <c r="B1285" s="173" t="s">
        <v>20890</v>
      </c>
      <c r="C1285" s="215" t="s">
        <v>20891</v>
      </c>
      <c r="D1285" s="215"/>
      <c r="E1285" s="173" t="s">
        <v>159</v>
      </c>
      <c r="F1285" s="143">
        <v>402.98</v>
      </c>
      <c r="G1285" s="176">
        <v>426.9</v>
      </c>
      <c r="H1285" s="209">
        <f>IF(P.O.!$F$4 = "DESONERADO", SEINFRA!F1285, SEINFRA!G1285)</f>
        <v>426.9</v>
      </c>
    </row>
    <row r="1286" spans="1:8" ht="11.25" customHeight="1">
      <c r="A1286" s="172" t="s">
        <v>12274</v>
      </c>
      <c r="B1286" s="173" t="s">
        <v>20892</v>
      </c>
      <c r="C1286" s="215" t="s">
        <v>20893</v>
      </c>
      <c r="D1286" s="215"/>
      <c r="E1286" s="173" t="s">
        <v>343</v>
      </c>
      <c r="F1286" s="143">
        <v>318.05</v>
      </c>
      <c r="G1286" s="176">
        <v>330.04</v>
      </c>
      <c r="H1286" s="209">
        <f>IF(P.O.!$F$4 = "DESONERADO", SEINFRA!F1286, SEINFRA!G1286)</f>
        <v>330.04</v>
      </c>
    </row>
    <row r="1287" spans="1:8" ht="11.25" customHeight="1">
      <c r="A1287" s="172" t="s">
        <v>12275</v>
      </c>
      <c r="B1287" s="173" t="s">
        <v>20894</v>
      </c>
      <c r="C1287" s="215" t="s">
        <v>20895</v>
      </c>
      <c r="D1287" s="215"/>
      <c r="E1287" s="173" t="s">
        <v>159</v>
      </c>
      <c r="F1287" s="143">
        <v>305.51</v>
      </c>
      <c r="G1287" s="176">
        <v>319.41000000000003</v>
      </c>
      <c r="H1287" s="209">
        <f>IF(P.O.!$F$4 = "DESONERADO", SEINFRA!F1287, SEINFRA!G1287)</f>
        <v>319.41000000000003</v>
      </c>
    </row>
    <row r="1288" spans="1:8" ht="11.25" customHeight="1">
      <c r="A1288" s="172" t="s">
        <v>20896</v>
      </c>
      <c r="B1288" s="173" t="s">
        <v>20897</v>
      </c>
      <c r="C1288" s="215" t="s">
        <v>20898</v>
      </c>
      <c r="D1288" s="215"/>
      <c r="E1288" s="173" t="s">
        <v>159</v>
      </c>
      <c r="F1288" s="143">
        <v>354.93</v>
      </c>
      <c r="G1288" s="176">
        <v>368.83</v>
      </c>
      <c r="H1288" s="209">
        <f>IF(P.O.!$F$4 = "DESONERADO", SEINFRA!F1288, SEINFRA!G1288)</f>
        <v>368.83</v>
      </c>
    </row>
    <row r="1289" spans="1:8" ht="11.25" customHeight="1">
      <c r="A1289" s="216" t="s">
        <v>20899</v>
      </c>
      <c r="B1289" s="215" t="s">
        <v>20900</v>
      </c>
      <c r="C1289" s="215" t="s">
        <v>20901</v>
      </c>
      <c r="D1289" s="215"/>
      <c r="E1289" s="173" t="s">
        <v>159</v>
      </c>
      <c r="F1289" s="143">
        <v>426.61</v>
      </c>
      <c r="G1289" s="217">
        <v>440.51</v>
      </c>
      <c r="H1289" s="209">
        <f>IF(P.O.!$F$4 = "DESONERADO", SEINFRA!F1289, SEINFRA!G1289)</f>
        <v>440.51</v>
      </c>
    </row>
    <row r="1290" spans="1:8" ht="11.25" customHeight="1">
      <c r="A1290" s="216"/>
      <c r="B1290" s="215"/>
      <c r="C1290" s="215"/>
      <c r="D1290" s="215"/>
      <c r="E1290" s="173"/>
      <c r="F1290" s="143"/>
      <c r="G1290" s="217"/>
      <c r="H1290" s="209">
        <f>IF(P.O.!$F$4 = "DESONERADO", SEINFRA!F1290, SEINFRA!G1290)</f>
        <v>0</v>
      </c>
    </row>
    <row r="1291" spans="1:8" ht="11.25" customHeight="1">
      <c r="A1291" s="216" t="s">
        <v>20902</v>
      </c>
      <c r="B1291" s="215" t="s">
        <v>20903</v>
      </c>
      <c r="C1291" s="215" t="s">
        <v>20904</v>
      </c>
      <c r="D1291" s="215"/>
      <c r="E1291" s="173" t="s">
        <v>159</v>
      </c>
      <c r="F1291" s="143">
        <v>373.49</v>
      </c>
      <c r="G1291" s="217">
        <v>387.39</v>
      </c>
      <c r="H1291" s="209">
        <f>IF(P.O.!$F$4 = "DESONERADO", SEINFRA!F1291, SEINFRA!G1291)</f>
        <v>387.39</v>
      </c>
    </row>
    <row r="1292" spans="1:8" ht="11.25" customHeight="1">
      <c r="A1292" s="216"/>
      <c r="B1292" s="215"/>
      <c r="C1292" s="215"/>
      <c r="D1292" s="215"/>
      <c r="E1292" s="173"/>
      <c r="F1292" s="143"/>
      <c r="G1292" s="217"/>
      <c r="H1292" s="209">
        <f>IF(P.O.!$F$4 = "DESONERADO", SEINFRA!F1292, SEINFRA!G1292)</f>
        <v>0</v>
      </c>
    </row>
    <row r="1293" spans="1:8" ht="11.25" customHeight="1">
      <c r="A1293" s="172" t="s">
        <v>20905</v>
      </c>
      <c r="B1293" s="173" t="s">
        <v>20906</v>
      </c>
      <c r="C1293" s="215" t="s">
        <v>20907</v>
      </c>
      <c r="D1293" s="215"/>
      <c r="E1293" s="173" t="s">
        <v>343</v>
      </c>
      <c r="F1293" s="143">
        <v>184.42</v>
      </c>
      <c r="G1293" s="176">
        <v>193.21</v>
      </c>
      <c r="H1293" s="209">
        <f>IF(P.O.!$F$4 = "DESONERADO", SEINFRA!F1293, SEINFRA!G1293)</f>
        <v>193.21</v>
      </c>
    </row>
    <row r="1294" spans="1:8" ht="11.25" customHeight="1">
      <c r="A1294" s="172" t="s">
        <v>20908</v>
      </c>
      <c r="B1294" s="173" t="s">
        <v>20909</v>
      </c>
      <c r="C1294" s="215" t="s">
        <v>20910</v>
      </c>
      <c r="D1294" s="215"/>
      <c r="E1294" s="173" t="s">
        <v>343</v>
      </c>
      <c r="F1294" s="143">
        <v>192.33</v>
      </c>
      <c r="G1294" s="176">
        <v>200.16</v>
      </c>
      <c r="H1294" s="209">
        <f>IF(P.O.!$F$4 = "DESONERADO", SEINFRA!F1294, SEINFRA!G1294)</f>
        <v>200.16</v>
      </c>
    </row>
    <row r="1295" spans="1:8" ht="11.25" customHeight="1">
      <c r="A1295" s="172" t="s">
        <v>20911</v>
      </c>
      <c r="B1295" s="173" t="s">
        <v>20912</v>
      </c>
      <c r="C1295" s="215" t="s">
        <v>20913</v>
      </c>
      <c r="D1295" s="215"/>
      <c r="E1295" s="173" t="s">
        <v>159</v>
      </c>
      <c r="F1295" s="143">
        <v>2663.81</v>
      </c>
      <c r="G1295" s="176">
        <v>2681.43</v>
      </c>
      <c r="H1295" s="209">
        <f>IF(P.O.!$F$4 = "DESONERADO", SEINFRA!F1295, SEINFRA!G1295)</f>
        <v>2681.43</v>
      </c>
    </row>
    <row r="1296" spans="1:8" ht="11.25" customHeight="1">
      <c r="A1296" s="172" t="s">
        <v>20914</v>
      </c>
      <c r="B1296" s="173" t="s">
        <v>20915</v>
      </c>
      <c r="C1296" s="215" t="s">
        <v>20916</v>
      </c>
      <c r="D1296" s="215"/>
      <c r="E1296" s="173" t="s">
        <v>159</v>
      </c>
      <c r="F1296" s="143">
        <v>3497.66</v>
      </c>
      <c r="G1296" s="176">
        <v>3515.28</v>
      </c>
      <c r="H1296" s="209">
        <f>IF(P.O.!$F$4 = "DESONERADO", SEINFRA!F1296, SEINFRA!G1296)</f>
        <v>3515.28</v>
      </c>
    </row>
    <row r="1297" spans="1:8" ht="11.25" customHeight="1">
      <c r="A1297" s="172" t="s">
        <v>20917</v>
      </c>
      <c r="B1297" s="173" t="s">
        <v>20918</v>
      </c>
      <c r="C1297" s="215" t="s">
        <v>20919</v>
      </c>
      <c r="D1297" s="215"/>
      <c r="E1297" s="173" t="s">
        <v>159</v>
      </c>
      <c r="F1297" s="143">
        <v>5165.37</v>
      </c>
      <c r="G1297" s="176">
        <v>5182.99</v>
      </c>
      <c r="H1297" s="209">
        <f>IF(P.O.!$F$4 = "DESONERADO", SEINFRA!F1297, SEINFRA!G1297)</f>
        <v>5182.99</v>
      </c>
    </row>
    <row r="1298" spans="1:8" ht="11.25" customHeight="1">
      <c r="A1298" s="172" t="s">
        <v>20920</v>
      </c>
      <c r="B1298" s="173" t="s">
        <v>20921</v>
      </c>
      <c r="C1298" s="215" t="s">
        <v>20922</v>
      </c>
      <c r="D1298" s="215"/>
      <c r="E1298" s="173" t="s">
        <v>159</v>
      </c>
      <c r="F1298" s="143">
        <v>940.75</v>
      </c>
      <c r="G1298" s="176">
        <v>964.68</v>
      </c>
      <c r="H1298" s="209">
        <f>IF(P.O.!$F$4 = "DESONERADO", SEINFRA!F1298, SEINFRA!G1298)</f>
        <v>964.68</v>
      </c>
    </row>
    <row r="1299" spans="1:8" ht="11.25" customHeight="1">
      <c r="A1299" s="172" t="s">
        <v>20923</v>
      </c>
      <c r="B1299" s="173" t="s">
        <v>20924</v>
      </c>
      <c r="C1299" s="215" t="s">
        <v>20925</v>
      </c>
      <c r="D1299" s="215"/>
      <c r="E1299" s="173" t="s">
        <v>159</v>
      </c>
      <c r="F1299" s="143">
        <v>990.83</v>
      </c>
      <c r="G1299" s="176">
        <v>1014.76</v>
      </c>
      <c r="H1299" s="209">
        <f>IF(P.O.!$F$4 = "DESONERADO", SEINFRA!F1299, SEINFRA!G1299)</f>
        <v>1014.76</v>
      </c>
    </row>
    <row r="1300" spans="1:8" ht="11.25" customHeight="1">
      <c r="A1300" s="172" t="s">
        <v>20926</v>
      </c>
      <c r="B1300" s="173" t="s">
        <v>20927</v>
      </c>
      <c r="C1300" s="215" t="s">
        <v>20928</v>
      </c>
      <c r="D1300" s="215"/>
      <c r="E1300" s="173" t="s">
        <v>159</v>
      </c>
      <c r="F1300" s="143">
        <v>1013.52</v>
      </c>
      <c r="G1300" s="176">
        <v>1037.45</v>
      </c>
      <c r="H1300" s="209">
        <f>IF(P.O.!$F$4 = "DESONERADO", SEINFRA!F1300, SEINFRA!G1300)</f>
        <v>1037.45</v>
      </c>
    </row>
    <row r="1301" spans="1:8" ht="11.25" customHeight="1">
      <c r="A1301" s="172" t="s">
        <v>20929</v>
      </c>
      <c r="B1301" s="173" t="s">
        <v>20930</v>
      </c>
      <c r="C1301" s="215" t="s">
        <v>20931</v>
      </c>
      <c r="D1301" s="215"/>
      <c r="E1301" s="173" t="s">
        <v>159</v>
      </c>
      <c r="F1301" s="143">
        <v>934.72</v>
      </c>
      <c r="G1301" s="176">
        <v>958.65</v>
      </c>
      <c r="H1301" s="209">
        <f>IF(P.O.!$F$4 = "DESONERADO", SEINFRA!F1301, SEINFRA!G1301)</f>
        <v>958.65</v>
      </c>
    </row>
    <row r="1302" spans="1:8" ht="11.25" customHeight="1">
      <c r="A1302" s="172" t="s">
        <v>20932</v>
      </c>
      <c r="B1302" s="173" t="s">
        <v>20933</v>
      </c>
      <c r="C1302" s="215" t="s">
        <v>20934</v>
      </c>
      <c r="D1302" s="215"/>
      <c r="E1302" s="173" t="s">
        <v>159</v>
      </c>
      <c r="F1302" s="143">
        <v>958.9</v>
      </c>
      <c r="G1302" s="176">
        <v>982.83</v>
      </c>
      <c r="H1302" s="209">
        <f>IF(P.O.!$F$4 = "DESONERADO", SEINFRA!F1302, SEINFRA!G1302)</f>
        <v>982.83</v>
      </c>
    </row>
    <row r="1303" spans="1:8" ht="11.25" customHeight="1">
      <c r="A1303" s="172" t="s">
        <v>20935</v>
      </c>
      <c r="B1303" s="173" t="s">
        <v>20936</v>
      </c>
      <c r="C1303" s="215" t="s">
        <v>20937</v>
      </c>
      <c r="D1303" s="215"/>
      <c r="E1303" s="173" t="s">
        <v>159</v>
      </c>
      <c r="F1303" s="143">
        <v>1002.81</v>
      </c>
      <c r="G1303" s="176">
        <v>1026.74</v>
      </c>
      <c r="H1303" s="209">
        <f>IF(P.O.!$F$4 = "DESONERADO", SEINFRA!F1303, SEINFRA!G1303)</f>
        <v>1026.74</v>
      </c>
    </row>
    <row r="1304" spans="1:8" ht="11.25" customHeight="1">
      <c r="A1304" s="172" t="s">
        <v>20938</v>
      </c>
      <c r="B1304" s="173" t="s">
        <v>20939</v>
      </c>
      <c r="C1304" s="215" t="s">
        <v>20940</v>
      </c>
      <c r="D1304" s="215"/>
      <c r="E1304" s="173" t="s">
        <v>159</v>
      </c>
      <c r="F1304" s="143">
        <v>1052.8900000000001</v>
      </c>
      <c r="G1304" s="176">
        <v>1076.82</v>
      </c>
      <c r="H1304" s="209">
        <f>IF(P.O.!$F$4 = "DESONERADO", SEINFRA!F1304, SEINFRA!G1304)</f>
        <v>1076.82</v>
      </c>
    </row>
    <row r="1305" spans="1:8" ht="11.25" customHeight="1">
      <c r="A1305" s="172" t="s">
        <v>20941</v>
      </c>
      <c r="B1305" s="173" t="s">
        <v>20942</v>
      </c>
      <c r="C1305" s="215" t="s">
        <v>20943</v>
      </c>
      <c r="D1305" s="215"/>
      <c r="E1305" s="173" t="s">
        <v>159</v>
      </c>
      <c r="F1305" s="143">
        <v>1075.58</v>
      </c>
      <c r="G1305" s="176">
        <v>1099.51</v>
      </c>
      <c r="H1305" s="209">
        <f>IF(P.O.!$F$4 = "DESONERADO", SEINFRA!F1305, SEINFRA!G1305)</f>
        <v>1099.51</v>
      </c>
    </row>
    <row r="1306" spans="1:8" ht="11.25" customHeight="1">
      <c r="A1306" s="172" t="s">
        <v>20944</v>
      </c>
      <c r="B1306" s="173" t="s">
        <v>20945</v>
      </c>
      <c r="C1306" s="215" t="s">
        <v>20946</v>
      </c>
      <c r="D1306" s="215"/>
      <c r="E1306" s="173" t="s">
        <v>159</v>
      </c>
      <c r="F1306" s="143">
        <v>1408.08</v>
      </c>
      <c r="G1306" s="176">
        <v>1445.28</v>
      </c>
      <c r="H1306" s="209">
        <f>IF(P.O.!$F$4 = "DESONERADO", SEINFRA!F1306, SEINFRA!G1306)</f>
        <v>1445.28</v>
      </c>
    </row>
    <row r="1307" spans="1:8" ht="11.25" customHeight="1">
      <c r="A1307" s="172" t="s">
        <v>20947</v>
      </c>
      <c r="B1307" s="173" t="s">
        <v>20948</v>
      </c>
      <c r="C1307" s="215" t="s">
        <v>20949</v>
      </c>
      <c r="D1307" s="215"/>
      <c r="E1307" s="173" t="s">
        <v>159</v>
      </c>
      <c r="F1307" s="143">
        <v>1508.24</v>
      </c>
      <c r="G1307" s="176">
        <v>1545.44</v>
      </c>
      <c r="H1307" s="209">
        <f>IF(P.O.!$F$4 = "DESONERADO", SEINFRA!F1307, SEINFRA!G1307)</f>
        <v>1545.44</v>
      </c>
    </row>
    <row r="1308" spans="1:8" ht="11.25" customHeight="1">
      <c r="A1308" s="172" t="s">
        <v>20950</v>
      </c>
      <c r="B1308" s="173" t="s">
        <v>20951</v>
      </c>
      <c r="C1308" s="215" t="s">
        <v>20952</v>
      </c>
      <c r="D1308" s="215"/>
      <c r="E1308" s="173" t="s">
        <v>159</v>
      </c>
      <c r="F1308" s="143">
        <v>1553.62</v>
      </c>
      <c r="G1308" s="176">
        <v>1590.82</v>
      </c>
      <c r="H1308" s="209">
        <f>IF(P.O.!$F$4 = "DESONERADO", SEINFRA!F1308, SEINFRA!G1308)</f>
        <v>1590.82</v>
      </c>
    </row>
    <row r="1309" spans="1:8" ht="11.25" customHeight="1">
      <c r="A1309" s="172" t="s">
        <v>20953</v>
      </c>
      <c r="B1309" s="173" t="s">
        <v>20954</v>
      </c>
      <c r="C1309" s="215" t="s">
        <v>20955</v>
      </c>
      <c r="D1309" s="215"/>
      <c r="E1309" s="173" t="s">
        <v>159</v>
      </c>
      <c r="F1309" s="143">
        <v>1333.11</v>
      </c>
      <c r="G1309" s="176">
        <v>1370.31</v>
      </c>
      <c r="H1309" s="209">
        <f>IF(P.O.!$F$4 = "DESONERADO", SEINFRA!F1309, SEINFRA!G1309)</f>
        <v>1370.31</v>
      </c>
    </row>
    <row r="1310" spans="1:8" ht="11.25" customHeight="1">
      <c r="A1310" s="172" t="s">
        <v>20956</v>
      </c>
      <c r="B1310" s="173" t="s">
        <v>20957</v>
      </c>
      <c r="C1310" s="215" t="s">
        <v>20958</v>
      </c>
      <c r="D1310" s="215"/>
      <c r="E1310" s="173" t="s">
        <v>159</v>
      </c>
      <c r="F1310" s="143">
        <v>1381.47</v>
      </c>
      <c r="G1310" s="176">
        <v>1418.67</v>
      </c>
      <c r="H1310" s="209">
        <f>IF(P.O.!$F$4 = "DESONERADO", SEINFRA!F1310, SEINFRA!G1310)</f>
        <v>1418.67</v>
      </c>
    </row>
    <row r="1311" spans="1:8" ht="11.25" customHeight="1">
      <c r="A1311" s="172" t="s">
        <v>20959</v>
      </c>
      <c r="B1311" s="173" t="s">
        <v>20960</v>
      </c>
      <c r="C1311" s="215" t="s">
        <v>20961</v>
      </c>
      <c r="D1311" s="215"/>
      <c r="E1311" s="173" t="s">
        <v>159</v>
      </c>
      <c r="F1311" s="143">
        <v>1469.29</v>
      </c>
      <c r="G1311" s="176">
        <v>1506.49</v>
      </c>
      <c r="H1311" s="209">
        <f>IF(P.O.!$F$4 = "DESONERADO", SEINFRA!F1311, SEINFRA!G1311)</f>
        <v>1506.49</v>
      </c>
    </row>
    <row r="1312" spans="1:8" ht="11.25" customHeight="1">
      <c r="A1312" s="172" t="s">
        <v>20962</v>
      </c>
      <c r="B1312" s="173" t="s">
        <v>20963</v>
      </c>
      <c r="C1312" s="215" t="s">
        <v>20964</v>
      </c>
      <c r="D1312" s="215"/>
      <c r="E1312" s="173" t="s">
        <v>159</v>
      </c>
      <c r="F1312" s="143">
        <v>1569.45</v>
      </c>
      <c r="G1312" s="176">
        <v>1606.65</v>
      </c>
      <c r="H1312" s="209">
        <f>IF(P.O.!$F$4 = "DESONERADO", SEINFRA!F1312, SEINFRA!G1312)</f>
        <v>1606.65</v>
      </c>
    </row>
    <row r="1313" spans="1:8" ht="11.25" customHeight="1">
      <c r="A1313" s="172" t="s">
        <v>20965</v>
      </c>
      <c r="B1313" s="173" t="s">
        <v>20966</v>
      </c>
      <c r="C1313" s="215" t="s">
        <v>20967</v>
      </c>
      <c r="D1313" s="215"/>
      <c r="E1313" s="173" t="s">
        <v>159</v>
      </c>
      <c r="F1313" s="143">
        <v>1614.83</v>
      </c>
      <c r="G1313" s="176">
        <v>1652.03</v>
      </c>
      <c r="H1313" s="209">
        <f>IF(P.O.!$F$4 = "DESONERADO", SEINFRA!F1313, SEINFRA!G1313)</f>
        <v>1652.03</v>
      </c>
    </row>
    <row r="1314" spans="1:8" ht="11.25" customHeight="1">
      <c r="A1314" s="172" t="s">
        <v>20968</v>
      </c>
      <c r="B1314" s="173" t="s">
        <v>20969</v>
      </c>
      <c r="C1314" s="215" t="s">
        <v>20970</v>
      </c>
      <c r="D1314" s="215"/>
      <c r="E1314" s="173" t="s">
        <v>159</v>
      </c>
      <c r="F1314" s="143">
        <v>1374.97</v>
      </c>
      <c r="G1314" s="176">
        <v>1398.9</v>
      </c>
      <c r="H1314" s="209">
        <f>IF(P.O.!$F$4 = "DESONERADO", SEINFRA!F1314, SEINFRA!G1314)</f>
        <v>1398.9</v>
      </c>
    </row>
    <row r="1315" spans="1:8" ht="11.25" customHeight="1">
      <c r="A1315" s="172" t="s">
        <v>20971</v>
      </c>
      <c r="B1315" s="173" t="s">
        <v>20972</v>
      </c>
      <c r="C1315" s="215" t="s">
        <v>20973</v>
      </c>
      <c r="D1315" s="215"/>
      <c r="E1315" s="173" t="s">
        <v>159</v>
      </c>
      <c r="F1315" s="143">
        <v>275.60000000000002</v>
      </c>
      <c r="G1315" s="176">
        <v>284</v>
      </c>
      <c r="H1315" s="209">
        <f>IF(P.O.!$F$4 = "DESONERADO", SEINFRA!F1315, SEINFRA!G1315)</f>
        <v>284</v>
      </c>
    </row>
    <row r="1316" spans="1:8" ht="11.25" customHeight="1">
      <c r="A1316" s="172" t="s">
        <v>20974</v>
      </c>
      <c r="B1316" s="173" t="s">
        <v>20975</v>
      </c>
      <c r="C1316" s="215" t="s">
        <v>20976</v>
      </c>
      <c r="D1316" s="215"/>
      <c r="E1316" s="173" t="s">
        <v>159</v>
      </c>
      <c r="F1316" s="143">
        <v>430.68</v>
      </c>
      <c r="G1316" s="176">
        <v>434.73</v>
      </c>
      <c r="H1316" s="209">
        <f>IF(P.O.!$F$4 = "DESONERADO", SEINFRA!F1316, SEINFRA!G1316)</f>
        <v>434.73</v>
      </c>
    </row>
    <row r="1317" spans="1:8" ht="11.25" customHeight="1">
      <c r="A1317" s="172" t="s">
        <v>20977</v>
      </c>
      <c r="B1317" s="173" t="s">
        <v>20978</v>
      </c>
      <c r="C1317" s="215" t="s">
        <v>20979</v>
      </c>
      <c r="D1317" s="215"/>
      <c r="E1317" s="173" t="s">
        <v>159</v>
      </c>
      <c r="F1317" s="143">
        <v>452.4</v>
      </c>
      <c r="G1317" s="176">
        <v>476.32</v>
      </c>
      <c r="H1317" s="209">
        <f>IF(P.O.!$F$4 = "DESONERADO", SEINFRA!F1317, SEINFRA!G1317)</f>
        <v>476.32</v>
      </c>
    </row>
    <row r="1318" spans="1:8" ht="11.25" customHeight="1">
      <c r="A1318" s="216" t="s">
        <v>20980</v>
      </c>
      <c r="B1318" s="215" t="s">
        <v>20981</v>
      </c>
      <c r="C1318" s="215" t="s">
        <v>20982</v>
      </c>
      <c r="D1318" s="215"/>
      <c r="E1318" s="173" t="s">
        <v>159</v>
      </c>
      <c r="F1318" s="143">
        <v>524.53</v>
      </c>
      <c r="G1318" s="217">
        <v>548.45000000000005</v>
      </c>
      <c r="H1318" s="209">
        <f>IF(P.O.!$F$4 = "DESONERADO", SEINFRA!F1318, SEINFRA!G1318)</f>
        <v>548.45000000000005</v>
      </c>
    </row>
    <row r="1319" spans="1:8" ht="11.25" customHeight="1">
      <c r="A1319" s="216"/>
      <c r="B1319" s="215"/>
      <c r="C1319" s="215"/>
      <c r="D1319" s="215"/>
      <c r="E1319" s="173"/>
      <c r="F1319" s="143"/>
      <c r="G1319" s="217"/>
      <c r="H1319" s="209">
        <f>IF(P.O.!$F$4 = "DESONERADO", SEINFRA!F1319, SEINFRA!G1319)</f>
        <v>0</v>
      </c>
    </row>
    <row r="1320" spans="1:8" ht="11.25" customHeight="1">
      <c r="A1320" s="216" t="s">
        <v>20983</v>
      </c>
      <c r="B1320" s="215" t="s">
        <v>20984</v>
      </c>
      <c r="C1320" s="215" t="s">
        <v>20985</v>
      </c>
      <c r="D1320" s="215"/>
      <c r="E1320" s="173" t="s">
        <v>159</v>
      </c>
      <c r="F1320" s="143">
        <v>470.96</v>
      </c>
      <c r="G1320" s="217">
        <v>494.88</v>
      </c>
      <c r="H1320" s="209">
        <f>IF(P.O.!$F$4 = "DESONERADO", SEINFRA!F1320, SEINFRA!G1320)</f>
        <v>494.88</v>
      </c>
    </row>
    <row r="1321" spans="1:8" ht="11.25" customHeight="1">
      <c r="A1321" s="216"/>
      <c r="B1321" s="215"/>
      <c r="C1321" s="215"/>
      <c r="D1321" s="215"/>
      <c r="E1321" s="173"/>
      <c r="F1321" s="143"/>
      <c r="G1321" s="217"/>
      <c r="H1321" s="209">
        <f>IF(P.O.!$F$4 = "DESONERADO", SEINFRA!F1321, SEINFRA!G1321)</f>
        <v>0</v>
      </c>
    </row>
    <row r="1322" spans="1:8" ht="11.25" customHeight="1">
      <c r="A1322" s="172" t="s">
        <v>20986</v>
      </c>
      <c r="B1322" s="173" t="s">
        <v>20987</v>
      </c>
      <c r="C1322" s="215" t="s">
        <v>20988</v>
      </c>
      <c r="D1322" s="215"/>
      <c r="E1322" s="173" t="s">
        <v>343</v>
      </c>
      <c r="F1322" s="143">
        <v>430.3</v>
      </c>
      <c r="G1322" s="176">
        <v>439.79</v>
      </c>
      <c r="H1322" s="209">
        <f>IF(P.O.!$F$4 = "DESONERADO", SEINFRA!F1322, SEINFRA!G1322)</f>
        <v>439.79</v>
      </c>
    </row>
    <row r="1323" spans="1:8" ht="11.25" customHeight="1">
      <c r="A1323" s="172" t="s">
        <v>20989</v>
      </c>
      <c r="B1323" s="173" t="s">
        <v>20990</v>
      </c>
      <c r="C1323" s="215" t="s">
        <v>20991</v>
      </c>
      <c r="D1323" s="215"/>
      <c r="E1323" s="173" t="s">
        <v>343</v>
      </c>
      <c r="F1323" s="143">
        <v>150.28</v>
      </c>
      <c r="G1323" s="176">
        <v>155.87</v>
      </c>
      <c r="H1323" s="209">
        <f>IF(P.O.!$F$4 = "DESONERADO", SEINFRA!F1323, SEINFRA!G1323)</f>
        <v>155.87</v>
      </c>
    </row>
    <row r="1324" spans="1:8" ht="11.25" customHeight="1">
      <c r="A1324" s="172" t="s">
        <v>20992</v>
      </c>
      <c r="B1324" s="173" t="s">
        <v>20993</v>
      </c>
      <c r="C1324" s="215" t="s">
        <v>20994</v>
      </c>
      <c r="D1324" s="215"/>
      <c r="E1324" s="173" t="s">
        <v>159</v>
      </c>
      <c r="F1324" s="143">
        <v>362.67</v>
      </c>
      <c r="G1324" s="176">
        <v>374.66</v>
      </c>
      <c r="H1324" s="209">
        <f>IF(P.O.!$F$4 = "DESONERADO", SEINFRA!F1324, SEINFRA!G1324)</f>
        <v>374.66</v>
      </c>
    </row>
    <row r="1325" spans="1:8" ht="11.25" customHeight="1">
      <c r="A1325" s="172" t="s">
        <v>20995</v>
      </c>
      <c r="B1325" s="173" t="s">
        <v>20996</v>
      </c>
      <c r="C1325" s="215" t="s">
        <v>20997</v>
      </c>
      <c r="D1325" s="215"/>
      <c r="E1325" s="173" t="s">
        <v>159</v>
      </c>
      <c r="F1325" s="143">
        <v>1042.77</v>
      </c>
      <c r="G1325" s="176">
        <v>1066.7</v>
      </c>
      <c r="H1325" s="209">
        <f>IF(P.O.!$F$4 = "DESONERADO", SEINFRA!F1325, SEINFRA!G1325)</f>
        <v>1066.7</v>
      </c>
    </row>
    <row r="1326" spans="1:8" ht="11.25" customHeight="1">
      <c r="A1326" s="172" t="s">
        <v>20998</v>
      </c>
      <c r="B1326" s="173" t="s">
        <v>20999</v>
      </c>
      <c r="C1326" s="215" t="s">
        <v>21000</v>
      </c>
      <c r="D1326" s="215"/>
      <c r="E1326" s="173" t="s">
        <v>159</v>
      </c>
      <c r="F1326" s="143">
        <v>374.05</v>
      </c>
      <c r="G1326" s="176">
        <v>386.04</v>
      </c>
      <c r="H1326" s="209">
        <f>IF(P.O.!$F$4 = "DESONERADO", SEINFRA!F1326, SEINFRA!G1326)</f>
        <v>386.04</v>
      </c>
    </row>
    <row r="1327" spans="1:8" ht="11.25" customHeight="1">
      <c r="A1327" s="172" t="s">
        <v>21001</v>
      </c>
      <c r="B1327" s="173" t="s">
        <v>21002</v>
      </c>
      <c r="C1327" s="215" t="s">
        <v>21003</v>
      </c>
      <c r="D1327" s="215"/>
      <c r="E1327" s="173" t="s">
        <v>159</v>
      </c>
      <c r="F1327" s="143">
        <v>1054.1500000000001</v>
      </c>
      <c r="G1327" s="176">
        <v>1078.08</v>
      </c>
      <c r="H1327" s="209">
        <f>IF(P.O.!$F$4 = "DESONERADO", SEINFRA!F1327, SEINFRA!G1327)</f>
        <v>1078.08</v>
      </c>
    </row>
    <row r="1328" spans="1:8" ht="11.25" customHeight="1">
      <c r="A1328" s="172" t="s">
        <v>21004</v>
      </c>
      <c r="B1328" s="173" t="s">
        <v>21005</v>
      </c>
      <c r="C1328" s="215" t="s">
        <v>21006</v>
      </c>
      <c r="D1328" s="215"/>
      <c r="E1328" s="173" t="s">
        <v>159</v>
      </c>
      <c r="F1328" s="143">
        <v>393.17</v>
      </c>
      <c r="G1328" s="176">
        <v>405.16</v>
      </c>
      <c r="H1328" s="209">
        <f>IF(P.O.!$F$4 = "DESONERADO", SEINFRA!F1328, SEINFRA!G1328)</f>
        <v>405.16</v>
      </c>
    </row>
    <row r="1329" spans="1:8" ht="11.25" customHeight="1">
      <c r="A1329" s="172" t="s">
        <v>21007</v>
      </c>
      <c r="B1329" s="173" t="s">
        <v>21008</v>
      </c>
      <c r="C1329" s="215" t="s">
        <v>21009</v>
      </c>
      <c r="D1329" s="215"/>
      <c r="E1329" s="173" t="s">
        <v>159</v>
      </c>
      <c r="F1329" s="143">
        <v>1073.27</v>
      </c>
      <c r="G1329" s="176">
        <v>1097.2</v>
      </c>
      <c r="H1329" s="209">
        <f>IF(P.O.!$F$4 = "DESONERADO", SEINFRA!F1329, SEINFRA!G1329)</f>
        <v>1097.2</v>
      </c>
    </row>
    <row r="1330" spans="1:8" ht="11.25" customHeight="1">
      <c r="A1330" s="172" t="s">
        <v>21010</v>
      </c>
      <c r="B1330" s="173" t="s">
        <v>21011</v>
      </c>
      <c r="C1330" s="215" t="s">
        <v>21012</v>
      </c>
      <c r="D1330" s="215"/>
      <c r="E1330" s="173" t="s">
        <v>159</v>
      </c>
      <c r="F1330" s="143">
        <v>385.1</v>
      </c>
      <c r="G1330" s="176">
        <v>385.1</v>
      </c>
      <c r="H1330" s="209">
        <f>IF(P.O.!$F$4 = "DESONERADO", SEINFRA!F1330, SEINFRA!G1330)</f>
        <v>385.1</v>
      </c>
    </row>
    <row r="1331" spans="1:8" ht="11.25" customHeight="1">
      <c r="A1331" s="141" t="s">
        <v>12276</v>
      </c>
      <c r="B1331" s="214" t="s">
        <v>21013</v>
      </c>
      <c r="C1331" s="214"/>
      <c r="D1331" s="214"/>
      <c r="E1331" s="787"/>
      <c r="F1331" s="143">
        <v>38124.85</v>
      </c>
      <c r="G1331" s="175">
        <v>38828.339999999997</v>
      </c>
      <c r="H1331" s="209">
        <f>IF(P.O.!$F$4 = "DESONERADO", SEINFRA!F1331, SEINFRA!G1331)</f>
        <v>38828.339999999997</v>
      </c>
    </row>
    <row r="1332" spans="1:8" ht="11.25" customHeight="1">
      <c r="A1332" s="172" t="s">
        <v>12277</v>
      </c>
      <c r="B1332" s="173" t="s">
        <v>21014</v>
      </c>
      <c r="C1332" s="215" t="s">
        <v>21015</v>
      </c>
      <c r="D1332" s="215"/>
      <c r="E1332" s="173" t="s">
        <v>159</v>
      </c>
      <c r="F1332" s="143">
        <v>2604.17</v>
      </c>
      <c r="G1332" s="176">
        <v>2619.92</v>
      </c>
      <c r="H1332" s="209">
        <f>IF(P.O.!$F$4 = "DESONERADO", SEINFRA!F1332, SEINFRA!G1332)</f>
        <v>2619.92</v>
      </c>
    </row>
    <row r="1333" spans="1:8" ht="11.25" customHeight="1">
      <c r="A1333" s="172" t="s">
        <v>12278</v>
      </c>
      <c r="B1333" s="173" t="s">
        <v>21016</v>
      </c>
      <c r="C1333" s="215" t="s">
        <v>21017</v>
      </c>
      <c r="D1333" s="215"/>
      <c r="E1333" s="173" t="s">
        <v>343</v>
      </c>
      <c r="F1333" s="143">
        <v>277.82</v>
      </c>
      <c r="G1333" s="176">
        <v>287.57</v>
      </c>
      <c r="H1333" s="209">
        <f>IF(P.O.!$F$4 = "DESONERADO", SEINFRA!F1333, SEINFRA!G1333)</f>
        <v>287.57</v>
      </c>
    </row>
    <row r="1334" spans="1:8" ht="11.25" customHeight="1">
      <c r="A1334" s="172" t="s">
        <v>21018</v>
      </c>
      <c r="B1334" s="173" t="s">
        <v>21019</v>
      </c>
      <c r="C1334" s="215" t="s">
        <v>21020</v>
      </c>
      <c r="D1334" s="215"/>
      <c r="E1334" s="173" t="s">
        <v>343</v>
      </c>
      <c r="F1334" s="143">
        <v>239.77</v>
      </c>
      <c r="G1334" s="176">
        <v>253.27</v>
      </c>
      <c r="H1334" s="209">
        <f>IF(P.O.!$F$4 = "DESONERADO", SEINFRA!F1334, SEINFRA!G1334)</f>
        <v>253.27</v>
      </c>
    </row>
    <row r="1335" spans="1:8" ht="11.25" customHeight="1">
      <c r="A1335" s="172" t="s">
        <v>21021</v>
      </c>
      <c r="B1335" s="173" t="s">
        <v>21022</v>
      </c>
      <c r="C1335" s="215" t="s">
        <v>21023</v>
      </c>
      <c r="D1335" s="215"/>
      <c r="E1335" s="173" t="s">
        <v>343</v>
      </c>
      <c r="F1335" s="143">
        <v>453.07</v>
      </c>
      <c r="G1335" s="176">
        <v>466.75</v>
      </c>
      <c r="H1335" s="209">
        <f>IF(P.O.!$F$4 = "DESONERADO", SEINFRA!F1335, SEINFRA!G1335)</f>
        <v>466.75</v>
      </c>
    </row>
    <row r="1336" spans="1:8" ht="11.25" customHeight="1">
      <c r="A1336" s="216" t="s">
        <v>21024</v>
      </c>
      <c r="B1336" s="215" t="s">
        <v>21025</v>
      </c>
      <c r="C1336" s="215" t="s">
        <v>21026</v>
      </c>
      <c r="D1336" s="215"/>
      <c r="E1336" s="173" t="s">
        <v>343</v>
      </c>
      <c r="F1336" s="143">
        <v>1103.06</v>
      </c>
      <c r="G1336" s="217">
        <v>1136.8699999999999</v>
      </c>
      <c r="H1336" s="209">
        <f>IF(P.O.!$F$4 = "DESONERADO", SEINFRA!F1336, SEINFRA!G1336)</f>
        <v>1136.8699999999999</v>
      </c>
    </row>
    <row r="1337" spans="1:8" ht="11.25" customHeight="1">
      <c r="A1337" s="216"/>
      <c r="B1337" s="215"/>
      <c r="C1337" s="215"/>
      <c r="D1337" s="215"/>
      <c r="E1337" s="173"/>
      <c r="F1337" s="143"/>
      <c r="G1337" s="217"/>
      <c r="H1337" s="209">
        <f>IF(P.O.!$F$4 = "DESONERADO", SEINFRA!F1337, SEINFRA!G1337)</f>
        <v>0</v>
      </c>
    </row>
    <row r="1338" spans="1:8" ht="11.25" customHeight="1">
      <c r="A1338" s="172" t="s">
        <v>21027</v>
      </c>
      <c r="B1338" s="173" t="s">
        <v>21028</v>
      </c>
      <c r="C1338" s="215" t="s">
        <v>21029</v>
      </c>
      <c r="D1338" s="215"/>
      <c r="E1338" s="173" t="s">
        <v>343</v>
      </c>
      <c r="F1338" s="143">
        <v>249.27</v>
      </c>
      <c r="G1338" s="176">
        <v>256.32</v>
      </c>
      <c r="H1338" s="209">
        <f>IF(P.O.!$F$4 = "DESONERADO", SEINFRA!F1338, SEINFRA!G1338)</f>
        <v>256.32</v>
      </c>
    </row>
    <row r="1339" spans="1:8" ht="11.25" customHeight="1">
      <c r="A1339" s="172" t="s">
        <v>21030</v>
      </c>
      <c r="B1339" s="173" t="s">
        <v>21031</v>
      </c>
      <c r="C1339" s="215" t="s">
        <v>21032</v>
      </c>
      <c r="D1339" s="215"/>
      <c r="E1339" s="173" t="s">
        <v>343</v>
      </c>
      <c r="F1339" s="143">
        <v>527.57000000000005</v>
      </c>
      <c r="G1339" s="176">
        <v>538.25</v>
      </c>
      <c r="H1339" s="209">
        <f>IF(P.O.!$F$4 = "DESONERADO", SEINFRA!F1339, SEINFRA!G1339)</f>
        <v>538.25</v>
      </c>
    </row>
    <row r="1340" spans="1:8" ht="11.25" customHeight="1">
      <c r="A1340" s="172" t="s">
        <v>21033</v>
      </c>
      <c r="B1340" s="173" t="s">
        <v>21034</v>
      </c>
      <c r="C1340" s="215" t="s">
        <v>21035</v>
      </c>
      <c r="D1340" s="215"/>
      <c r="E1340" s="173" t="s">
        <v>343</v>
      </c>
      <c r="F1340" s="143">
        <v>658.93</v>
      </c>
      <c r="G1340" s="176">
        <v>668.68</v>
      </c>
      <c r="H1340" s="209">
        <f>IF(P.O.!$F$4 = "DESONERADO", SEINFRA!F1340, SEINFRA!G1340)</f>
        <v>668.68</v>
      </c>
    </row>
    <row r="1341" spans="1:8" ht="11.25" customHeight="1">
      <c r="A1341" s="172" t="s">
        <v>21036</v>
      </c>
      <c r="B1341" s="173" t="s">
        <v>21037</v>
      </c>
      <c r="C1341" s="215" t="s">
        <v>21038</v>
      </c>
      <c r="D1341" s="215"/>
      <c r="E1341" s="173" t="s">
        <v>343</v>
      </c>
      <c r="F1341" s="143">
        <v>363.58</v>
      </c>
      <c r="G1341" s="176">
        <v>372.13</v>
      </c>
      <c r="H1341" s="209">
        <f>IF(P.O.!$F$4 = "DESONERADO", SEINFRA!F1341, SEINFRA!G1341)</f>
        <v>372.13</v>
      </c>
    </row>
    <row r="1342" spans="1:8" ht="11.25" customHeight="1">
      <c r="A1342" s="172" t="s">
        <v>21039</v>
      </c>
      <c r="B1342" s="173" t="s">
        <v>21040</v>
      </c>
      <c r="C1342" s="215" t="s">
        <v>21041</v>
      </c>
      <c r="D1342" s="215"/>
      <c r="E1342" s="173" t="s">
        <v>343</v>
      </c>
      <c r="F1342" s="143">
        <v>418.28</v>
      </c>
      <c r="G1342" s="176">
        <v>432.68</v>
      </c>
      <c r="H1342" s="209">
        <f>IF(P.O.!$F$4 = "DESONERADO", SEINFRA!F1342, SEINFRA!G1342)</f>
        <v>432.68</v>
      </c>
    </row>
    <row r="1343" spans="1:8" ht="11.25" customHeight="1">
      <c r="A1343" s="216" t="s">
        <v>21042</v>
      </c>
      <c r="B1343" s="215" t="s">
        <v>21043</v>
      </c>
      <c r="C1343" s="215" t="s">
        <v>21044</v>
      </c>
      <c r="D1343" s="215"/>
      <c r="E1343" s="173" t="s">
        <v>343</v>
      </c>
      <c r="F1343" s="143">
        <v>366.28</v>
      </c>
      <c r="G1343" s="217">
        <v>366.28</v>
      </c>
      <c r="H1343" s="209">
        <f>IF(P.O.!$F$4 = "DESONERADO", SEINFRA!F1343, SEINFRA!G1343)</f>
        <v>366.28</v>
      </c>
    </row>
    <row r="1344" spans="1:8" ht="11.25" customHeight="1">
      <c r="A1344" s="216"/>
      <c r="B1344" s="215"/>
      <c r="C1344" s="215"/>
      <c r="D1344" s="215"/>
      <c r="E1344" s="173"/>
      <c r="F1344" s="143"/>
      <c r="G1344" s="217"/>
      <c r="H1344" s="209">
        <f>IF(P.O.!$F$4 = "DESONERADO", SEINFRA!F1344, SEINFRA!G1344)</f>
        <v>0</v>
      </c>
    </row>
    <row r="1345" spans="1:8" ht="11.25" customHeight="1">
      <c r="A1345" s="216" t="s">
        <v>21045</v>
      </c>
      <c r="B1345" s="215" t="s">
        <v>21046</v>
      </c>
      <c r="C1345" s="215" t="s">
        <v>21047</v>
      </c>
      <c r="D1345" s="215"/>
      <c r="E1345" s="173" t="s">
        <v>343</v>
      </c>
      <c r="F1345" s="143">
        <v>311.95</v>
      </c>
      <c r="G1345" s="217">
        <v>311.95</v>
      </c>
      <c r="H1345" s="209">
        <f>IF(P.O.!$F$4 = "DESONERADO", SEINFRA!F1345, SEINFRA!G1345)</f>
        <v>311.95</v>
      </c>
    </row>
    <row r="1346" spans="1:8" ht="11.25" customHeight="1">
      <c r="A1346" s="216"/>
      <c r="B1346" s="215"/>
      <c r="C1346" s="215"/>
      <c r="D1346" s="215"/>
      <c r="E1346" s="173"/>
      <c r="F1346" s="143"/>
      <c r="G1346" s="217"/>
      <c r="H1346" s="209">
        <f>IF(P.O.!$F$4 = "DESONERADO", SEINFRA!F1346, SEINFRA!G1346)</f>
        <v>0</v>
      </c>
    </row>
    <row r="1347" spans="1:8" ht="11.25" customHeight="1">
      <c r="A1347" s="216" t="s">
        <v>21048</v>
      </c>
      <c r="B1347" s="215" t="s">
        <v>21049</v>
      </c>
      <c r="C1347" s="215" t="s">
        <v>21050</v>
      </c>
      <c r="D1347" s="215"/>
      <c r="E1347" s="173" t="s">
        <v>343</v>
      </c>
      <c r="F1347" s="143">
        <v>344.72</v>
      </c>
      <c r="G1347" s="217">
        <v>344.72</v>
      </c>
      <c r="H1347" s="209">
        <f>IF(P.O.!$F$4 = "DESONERADO", SEINFRA!F1347, SEINFRA!G1347)</f>
        <v>344.72</v>
      </c>
    </row>
    <row r="1348" spans="1:8" ht="11.25" customHeight="1">
      <c r="A1348" s="216"/>
      <c r="B1348" s="215"/>
      <c r="C1348" s="215"/>
      <c r="D1348" s="215"/>
      <c r="E1348" s="173"/>
      <c r="F1348" s="143"/>
      <c r="G1348" s="217"/>
      <c r="H1348" s="209">
        <f>IF(P.O.!$F$4 = "DESONERADO", SEINFRA!F1348, SEINFRA!G1348)</f>
        <v>0</v>
      </c>
    </row>
    <row r="1349" spans="1:8" ht="11.25" customHeight="1">
      <c r="A1349" s="216" t="s">
        <v>21051</v>
      </c>
      <c r="B1349" s="215" t="s">
        <v>21052</v>
      </c>
      <c r="C1349" s="215" t="s">
        <v>21053</v>
      </c>
      <c r="D1349" s="215"/>
      <c r="E1349" s="173" t="s">
        <v>343</v>
      </c>
      <c r="F1349" s="143">
        <v>397.68</v>
      </c>
      <c r="G1349" s="217">
        <v>397.68</v>
      </c>
      <c r="H1349" s="209">
        <f>IF(P.O.!$F$4 = "DESONERADO", SEINFRA!F1349, SEINFRA!G1349)</f>
        <v>397.68</v>
      </c>
    </row>
    <row r="1350" spans="1:8" ht="11.25" customHeight="1">
      <c r="A1350" s="216"/>
      <c r="B1350" s="215"/>
      <c r="C1350" s="215"/>
      <c r="D1350" s="215"/>
      <c r="E1350" s="173"/>
      <c r="F1350" s="143"/>
      <c r="G1350" s="217"/>
      <c r="H1350" s="209">
        <f>IF(P.O.!$F$4 = "DESONERADO", SEINFRA!F1350, SEINFRA!G1350)</f>
        <v>0</v>
      </c>
    </row>
    <row r="1351" spans="1:8" ht="11.25" customHeight="1">
      <c r="A1351" s="172" t="s">
        <v>21054</v>
      </c>
      <c r="B1351" s="173" t="s">
        <v>21055</v>
      </c>
      <c r="C1351" s="215" t="s">
        <v>21056</v>
      </c>
      <c r="D1351" s="215"/>
      <c r="E1351" s="173" t="s">
        <v>343</v>
      </c>
      <c r="F1351" s="143">
        <v>387.07</v>
      </c>
      <c r="G1351" s="176">
        <v>395.62</v>
      </c>
      <c r="H1351" s="209">
        <f>IF(P.O.!$F$4 = "DESONERADO", SEINFRA!F1351, SEINFRA!G1351)</f>
        <v>395.62</v>
      </c>
    </row>
    <row r="1352" spans="1:8" ht="11.25" customHeight="1">
      <c r="A1352" s="172" t="s">
        <v>21057</v>
      </c>
      <c r="B1352" s="173" t="s">
        <v>21058</v>
      </c>
      <c r="C1352" s="215" t="s">
        <v>21059</v>
      </c>
      <c r="D1352" s="215"/>
      <c r="E1352" s="173" t="s">
        <v>159</v>
      </c>
      <c r="F1352" s="143">
        <v>1240.45</v>
      </c>
      <c r="G1352" s="176">
        <v>1260.8</v>
      </c>
      <c r="H1352" s="209">
        <f>IF(P.O.!$F$4 = "DESONERADO", SEINFRA!F1352, SEINFRA!G1352)</f>
        <v>1260.8</v>
      </c>
    </row>
    <row r="1353" spans="1:8" ht="11.25" customHeight="1">
      <c r="A1353" s="172" t="s">
        <v>21060</v>
      </c>
      <c r="B1353" s="173" t="s">
        <v>21061</v>
      </c>
      <c r="C1353" s="215" t="s">
        <v>21062</v>
      </c>
      <c r="D1353" s="215"/>
      <c r="E1353" s="173" t="s">
        <v>159</v>
      </c>
      <c r="F1353" s="143">
        <v>1396.65</v>
      </c>
      <c r="G1353" s="176">
        <v>1433.05</v>
      </c>
      <c r="H1353" s="209">
        <f>IF(P.O.!$F$4 = "DESONERADO", SEINFRA!F1353, SEINFRA!G1353)</f>
        <v>1433.05</v>
      </c>
    </row>
    <row r="1354" spans="1:8" ht="11.25" customHeight="1">
      <c r="A1354" s="172" t="s">
        <v>21063</v>
      </c>
      <c r="B1354" s="173" t="s">
        <v>21064</v>
      </c>
      <c r="C1354" s="215" t="s">
        <v>21065</v>
      </c>
      <c r="D1354" s="215"/>
      <c r="E1354" s="173" t="s">
        <v>343</v>
      </c>
      <c r="F1354" s="143">
        <v>2042.21</v>
      </c>
      <c r="G1354" s="176">
        <v>2098.79</v>
      </c>
      <c r="H1354" s="209">
        <f>IF(P.O.!$F$4 = "DESONERADO", SEINFRA!F1354, SEINFRA!G1354)</f>
        <v>2098.79</v>
      </c>
    </row>
    <row r="1355" spans="1:8" ht="11.25" customHeight="1">
      <c r="A1355" s="172" t="s">
        <v>21066</v>
      </c>
      <c r="B1355" s="173" t="s">
        <v>21067</v>
      </c>
      <c r="C1355" s="215" t="s">
        <v>21068</v>
      </c>
      <c r="D1355" s="215"/>
      <c r="E1355" s="173" t="s">
        <v>343</v>
      </c>
      <c r="F1355" s="143">
        <v>359.69</v>
      </c>
      <c r="G1355" s="176">
        <v>364.37</v>
      </c>
      <c r="H1355" s="209">
        <f>IF(P.O.!$F$4 = "DESONERADO", SEINFRA!F1355, SEINFRA!G1355)</f>
        <v>364.37</v>
      </c>
    </row>
    <row r="1356" spans="1:8" ht="11.25" customHeight="1">
      <c r="A1356" s="172" t="s">
        <v>21069</v>
      </c>
      <c r="B1356" s="173" t="s">
        <v>21070</v>
      </c>
      <c r="C1356" s="215" t="s">
        <v>21071</v>
      </c>
      <c r="D1356" s="215"/>
      <c r="E1356" s="173" t="s">
        <v>343</v>
      </c>
      <c r="F1356" s="143">
        <v>640.1</v>
      </c>
      <c r="G1356" s="176">
        <v>648.65</v>
      </c>
      <c r="H1356" s="209">
        <f>IF(P.O.!$F$4 = "DESONERADO", SEINFRA!F1356, SEINFRA!G1356)</f>
        <v>648.65</v>
      </c>
    </row>
    <row r="1357" spans="1:8" ht="11.25" customHeight="1">
      <c r="A1357" s="172" t="s">
        <v>21072</v>
      </c>
      <c r="B1357" s="173" t="s">
        <v>21073</v>
      </c>
      <c r="C1357" s="215" t="s">
        <v>21074</v>
      </c>
      <c r="D1357" s="215"/>
      <c r="E1357" s="173" t="s">
        <v>343</v>
      </c>
      <c r="F1357" s="143">
        <v>447.85</v>
      </c>
      <c r="G1357" s="176">
        <v>456.4</v>
      </c>
      <c r="H1357" s="209">
        <f>IF(P.O.!$F$4 = "DESONERADO", SEINFRA!F1357, SEINFRA!G1357)</f>
        <v>456.4</v>
      </c>
    </row>
    <row r="1358" spans="1:8" ht="11.25" customHeight="1">
      <c r="A1358" s="172" t="s">
        <v>21075</v>
      </c>
      <c r="B1358" s="173" t="s">
        <v>21076</v>
      </c>
      <c r="C1358" s="215" t="s">
        <v>21077</v>
      </c>
      <c r="D1358" s="215"/>
      <c r="E1358" s="173" t="s">
        <v>343</v>
      </c>
      <c r="F1358" s="143">
        <v>494.39</v>
      </c>
      <c r="G1358" s="176">
        <v>506.14</v>
      </c>
      <c r="H1358" s="209">
        <f>IF(P.O.!$F$4 = "DESONERADO", SEINFRA!F1358, SEINFRA!G1358)</f>
        <v>506.14</v>
      </c>
    </row>
    <row r="1359" spans="1:8" ht="11.25" customHeight="1">
      <c r="A1359" s="172" t="s">
        <v>21078</v>
      </c>
      <c r="B1359" s="173" t="s">
        <v>21079</v>
      </c>
      <c r="C1359" s="215" t="s">
        <v>21080</v>
      </c>
      <c r="D1359" s="215"/>
      <c r="E1359" s="173" t="s">
        <v>343</v>
      </c>
      <c r="F1359" s="143">
        <v>292.7</v>
      </c>
      <c r="G1359" s="176">
        <v>306.2</v>
      </c>
      <c r="H1359" s="209">
        <f>IF(P.O.!$F$4 = "DESONERADO", SEINFRA!F1359, SEINFRA!G1359)</f>
        <v>306.2</v>
      </c>
    </row>
    <row r="1360" spans="1:8" ht="11.25" customHeight="1">
      <c r="A1360" s="216" t="s">
        <v>21081</v>
      </c>
      <c r="B1360" s="215" t="s">
        <v>21082</v>
      </c>
      <c r="C1360" s="215" t="s">
        <v>21083</v>
      </c>
      <c r="D1360" s="215"/>
      <c r="E1360" s="173" t="s">
        <v>343</v>
      </c>
      <c r="F1360" s="143">
        <v>449.4</v>
      </c>
      <c r="G1360" s="217">
        <v>449.4</v>
      </c>
      <c r="H1360" s="209">
        <f>IF(P.O.!$F$4 = "DESONERADO", SEINFRA!F1360, SEINFRA!G1360)</f>
        <v>449.4</v>
      </c>
    </row>
    <row r="1361" spans="1:8" ht="11.25" customHeight="1">
      <c r="A1361" s="216"/>
      <c r="B1361" s="215"/>
      <c r="C1361" s="215"/>
      <c r="D1361" s="215"/>
      <c r="E1361" s="173"/>
      <c r="F1361" s="143"/>
      <c r="G1361" s="217"/>
      <c r="H1361" s="209">
        <f>IF(P.O.!$F$4 = "DESONERADO", SEINFRA!F1361, SEINFRA!G1361)</f>
        <v>0</v>
      </c>
    </row>
    <row r="1362" spans="1:8" ht="11.25" customHeight="1">
      <c r="A1362" s="216" t="s">
        <v>21084</v>
      </c>
      <c r="B1362" s="215" t="s">
        <v>21085</v>
      </c>
      <c r="C1362" s="215" t="s">
        <v>21086</v>
      </c>
      <c r="D1362" s="215"/>
      <c r="E1362" s="173" t="s">
        <v>343</v>
      </c>
      <c r="F1362" s="143">
        <v>407.91</v>
      </c>
      <c r="G1362" s="217">
        <v>407.91</v>
      </c>
      <c r="H1362" s="209">
        <f>IF(P.O.!$F$4 = "DESONERADO", SEINFRA!F1362, SEINFRA!G1362)</f>
        <v>407.91</v>
      </c>
    </row>
    <row r="1363" spans="1:8" ht="11.25" customHeight="1">
      <c r="A1363" s="216"/>
      <c r="B1363" s="215"/>
      <c r="C1363" s="215"/>
      <c r="D1363" s="215"/>
      <c r="E1363" s="173"/>
      <c r="F1363" s="143"/>
      <c r="G1363" s="217"/>
      <c r="H1363" s="209">
        <f>IF(P.O.!$F$4 = "DESONERADO", SEINFRA!F1363, SEINFRA!G1363)</f>
        <v>0</v>
      </c>
    </row>
    <row r="1364" spans="1:8" ht="11.25" customHeight="1">
      <c r="A1364" s="216" t="s">
        <v>21087</v>
      </c>
      <c r="B1364" s="215" t="s">
        <v>21088</v>
      </c>
      <c r="C1364" s="215" t="s">
        <v>21089</v>
      </c>
      <c r="D1364" s="215"/>
      <c r="E1364" s="173" t="s">
        <v>343</v>
      </c>
      <c r="F1364" s="143">
        <v>438.25</v>
      </c>
      <c r="G1364" s="217">
        <v>438.25</v>
      </c>
      <c r="H1364" s="209">
        <f>IF(P.O.!$F$4 = "DESONERADO", SEINFRA!F1364, SEINFRA!G1364)</f>
        <v>438.25</v>
      </c>
    </row>
    <row r="1365" spans="1:8" ht="11.25" customHeight="1">
      <c r="A1365" s="216"/>
      <c r="B1365" s="215"/>
      <c r="C1365" s="215"/>
      <c r="D1365" s="215"/>
      <c r="E1365" s="173"/>
      <c r="F1365" s="143"/>
      <c r="G1365" s="217"/>
      <c r="H1365" s="209">
        <f>IF(P.O.!$F$4 = "DESONERADO", SEINFRA!F1365, SEINFRA!G1365)</f>
        <v>0</v>
      </c>
    </row>
    <row r="1366" spans="1:8" ht="11.25" customHeight="1">
      <c r="A1366" s="216" t="s">
        <v>21090</v>
      </c>
      <c r="B1366" s="215" t="s">
        <v>21091</v>
      </c>
      <c r="C1366" s="215" t="s">
        <v>21092</v>
      </c>
      <c r="D1366" s="215"/>
      <c r="E1366" s="173" t="s">
        <v>343</v>
      </c>
      <c r="F1366" s="143">
        <v>404.39</v>
      </c>
      <c r="G1366" s="217">
        <v>404.39</v>
      </c>
      <c r="H1366" s="209">
        <f>IF(P.O.!$F$4 = "DESONERADO", SEINFRA!F1366, SEINFRA!G1366)</f>
        <v>404.39</v>
      </c>
    </row>
    <row r="1367" spans="1:8" ht="11.25" customHeight="1">
      <c r="A1367" s="216"/>
      <c r="B1367" s="215"/>
      <c r="C1367" s="215"/>
      <c r="D1367" s="215"/>
      <c r="E1367" s="173"/>
      <c r="F1367" s="143"/>
      <c r="G1367" s="217"/>
      <c r="H1367" s="209">
        <f>IF(P.O.!$F$4 = "DESONERADO", SEINFRA!F1367, SEINFRA!G1367)</f>
        <v>0</v>
      </c>
    </row>
    <row r="1368" spans="1:8" ht="11.25" customHeight="1">
      <c r="A1368" s="216" t="s">
        <v>21093</v>
      </c>
      <c r="B1368" s="215" t="s">
        <v>21094</v>
      </c>
      <c r="C1368" s="215" t="s">
        <v>21095</v>
      </c>
      <c r="D1368" s="215"/>
      <c r="E1368" s="173" t="s">
        <v>343</v>
      </c>
      <c r="F1368" s="143">
        <v>494.41</v>
      </c>
      <c r="G1368" s="217">
        <v>494.41</v>
      </c>
      <c r="H1368" s="209">
        <f>IF(P.O.!$F$4 = "DESONERADO", SEINFRA!F1368, SEINFRA!G1368)</f>
        <v>494.41</v>
      </c>
    </row>
    <row r="1369" spans="1:8" ht="11.25" customHeight="1">
      <c r="A1369" s="216"/>
      <c r="B1369" s="215"/>
      <c r="C1369" s="215"/>
      <c r="D1369" s="215"/>
      <c r="E1369" s="173"/>
      <c r="F1369" s="143"/>
      <c r="G1369" s="217"/>
      <c r="H1369" s="209">
        <f>IF(P.O.!$F$4 = "DESONERADO", SEINFRA!F1369, SEINFRA!G1369)</f>
        <v>0</v>
      </c>
    </row>
    <row r="1370" spans="1:8" ht="11.25" customHeight="1">
      <c r="A1370" s="216" t="s">
        <v>21096</v>
      </c>
      <c r="B1370" s="215" t="s">
        <v>21097</v>
      </c>
      <c r="C1370" s="215" t="s">
        <v>21098</v>
      </c>
      <c r="D1370" s="215"/>
      <c r="E1370" s="173" t="s">
        <v>343</v>
      </c>
      <c r="F1370" s="143">
        <v>451.93</v>
      </c>
      <c r="G1370" s="217">
        <v>451.93</v>
      </c>
      <c r="H1370" s="209">
        <f>IF(P.O.!$F$4 = "DESONERADO", SEINFRA!F1370, SEINFRA!G1370)</f>
        <v>451.93</v>
      </c>
    </row>
    <row r="1371" spans="1:8" ht="11.25" customHeight="1">
      <c r="A1371" s="216"/>
      <c r="B1371" s="215"/>
      <c r="C1371" s="215"/>
      <c r="D1371" s="215"/>
      <c r="E1371" s="173"/>
      <c r="F1371" s="143"/>
      <c r="G1371" s="217"/>
      <c r="H1371" s="209">
        <f>IF(P.O.!$F$4 = "DESONERADO", SEINFRA!F1371, SEINFRA!G1371)</f>
        <v>0</v>
      </c>
    </row>
    <row r="1372" spans="1:8" ht="11.25" customHeight="1">
      <c r="A1372" s="216" t="s">
        <v>21099</v>
      </c>
      <c r="B1372" s="215" t="s">
        <v>21100</v>
      </c>
      <c r="C1372" s="215" t="s">
        <v>21101</v>
      </c>
      <c r="D1372" s="215"/>
      <c r="E1372" s="173" t="s">
        <v>343</v>
      </c>
      <c r="F1372" s="143">
        <v>464.45</v>
      </c>
      <c r="G1372" s="217">
        <v>464.45</v>
      </c>
      <c r="H1372" s="209">
        <f>IF(P.O.!$F$4 = "DESONERADO", SEINFRA!F1372, SEINFRA!G1372)</f>
        <v>464.45</v>
      </c>
    </row>
    <row r="1373" spans="1:8" ht="11.25" customHeight="1">
      <c r="A1373" s="216"/>
      <c r="B1373" s="215"/>
      <c r="C1373" s="215"/>
      <c r="D1373" s="215"/>
      <c r="E1373" s="173"/>
      <c r="F1373" s="143"/>
      <c r="G1373" s="217"/>
      <c r="H1373" s="209">
        <f>IF(P.O.!$F$4 = "DESONERADO", SEINFRA!F1373, SEINFRA!G1373)</f>
        <v>0</v>
      </c>
    </row>
    <row r="1374" spans="1:8" ht="11.25" customHeight="1">
      <c r="A1374" s="216" t="s">
        <v>21102</v>
      </c>
      <c r="B1374" s="215" t="s">
        <v>21103</v>
      </c>
      <c r="C1374" s="215" t="s">
        <v>21104</v>
      </c>
      <c r="D1374" s="215"/>
      <c r="E1374" s="173" t="s">
        <v>343</v>
      </c>
      <c r="F1374" s="143">
        <v>449.4</v>
      </c>
      <c r="G1374" s="217">
        <v>449.4</v>
      </c>
      <c r="H1374" s="209">
        <f>IF(P.O.!$F$4 = "DESONERADO", SEINFRA!F1374, SEINFRA!G1374)</f>
        <v>449.4</v>
      </c>
    </row>
    <row r="1375" spans="1:8" ht="11.25" customHeight="1">
      <c r="A1375" s="216"/>
      <c r="B1375" s="215"/>
      <c r="C1375" s="215"/>
      <c r="D1375" s="215"/>
      <c r="E1375" s="173"/>
      <c r="F1375" s="143"/>
      <c r="G1375" s="217"/>
      <c r="H1375" s="209">
        <f>IF(P.O.!$F$4 = "DESONERADO", SEINFRA!F1375, SEINFRA!G1375)</f>
        <v>0</v>
      </c>
    </row>
    <row r="1376" spans="1:8" ht="11.25" customHeight="1">
      <c r="A1376" s="216" t="s">
        <v>21105</v>
      </c>
      <c r="B1376" s="215" t="s">
        <v>21106</v>
      </c>
      <c r="C1376" s="215" t="s">
        <v>21107</v>
      </c>
      <c r="D1376" s="215"/>
      <c r="E1376" s="173" t="s">
        <v>159</v>
      </c>
      <c r="F1376" s="143">
        <v>3352.31</v>
      </c>
      <c r="G1376" s="217">
        <v>3352.31</v>
      </c>
      <c r="H1376" s="209">
        <f>IF(P.O.!$F$4 = "DESONERADO", SEINFRA!F1376, SEINFRA!G1376)</f>
        <v>3352.31</v>
      </c>
    </row>
    <row r="1377" spans="1:8" ht="11.25" customHeight="1">
      <c r="A1377" s="216"/>
      <c r="B1377" s="215"/>
      <c r="C1377" s="215"/>
      <c r="D1377" s="215"/>
      <c r="E1377" s="173"/>
      <c r="F1377" s="143"/>
      <c r="G1377" s="217"/>
      <c r="H1377" s="209">
        <f>IF(P.O.!$F$4 = "DESONERADO", SEINFRA!F1377, SEINFRA!G1377)</f>
        <v>0</v>
      </c>
    </row>
    <row r="1378" spans="1:8" ht="11.25" customHeight="1">
      <c r="A1378" s="172" t="s">
        <v>21108</v>
      </c>
      <c r="B1378" s="173" t="s">
        <v>21109</v>
      </c>
      <c r="C1378" s="215" t="s">
        <v>21110</v>
      </c>
      <c r="D1378" s="215"/>
      <c r="E1378" s="173" t="s">
        <v>343</v>
      </c>
      <c r="F1378" s="143">
        <v>385.84</v>
      </c>
      <c r="G1378" s="176">
        <v>394.52</v>
      </c>
      <c r="H1378" s="209">
        <f>IF(P.O.!$F$4 = "DESONERADO", SEINFRA!F1378, SEINFRA!G1378)</f>
        <v>394.52</v>
      </c>
    </row>
    <row r="1379" spans="1:8" ht="11.25" customHeight="1">
      <c r="A1379" s="216" t="s">
        <v>21111</v>
      </c>
      <c r="B1379" s="215" t="s">
        <v>21112</v>
      </c>
      <c r="C1379" s="215" t="s">
        <v>21113</v>
      </c>
      <c r="D1379" s="215"/>
      <c r="E1379" s="173" t="s">
        <v>159</v>
      </c>
      <c r="F1379" s="143">
        <v>1858.25</v>
      </c>
      <c r="G1379" s="217">
        <v>1902.07</v>
      </c>
      <c r="H1379" s="209">
        <f>IF(P.O.!$F$4 = "DESONERADO", SEINFRA!F1379, SEINFRA!G1379)</f>
        <v>1902.07</v>
      </c>
    </row>
    <row r="1380" spans="1:8" ht="11.25" customHeight="1">
      <c r="A1380" s="216"/>
      <c r="B1380" s="215"/>
      <c r="C1380" s="215"/>
      <c r="D1380" s="215"/>
      <c r="E1380" s="173"/>
      <c r="F1380" s="143"/>
      <c r="G1380" s="217"/>
      <c r="H1380" s="209">
        <f>IF(P.O.!$F$4 = "DESONERADO", SEINFRA!F1380, SEINFRA!G1380)</f>
        <v>0</v>
      </c>
    </row>
    <row r="1381" spans="1:8" ht="11.25" customHeight="1">
      <c r="A1381" s="216" t="s">
        <v>21114</v>
      </c>
      <c r="B1381" s="215" t="s">
        <v>21115</v>
      </c>
      <c r="C1381" s="215" t="s">
        <v>21116</v>
      </c>
      <c r="D1381" s="215"/>
      <c r="E1381" s="173" t="s">
        <v>159</v>
      </c>
      <c r="F1381" s="143">
        <v>5316.16</v>
      </c>
      <c r="G1381" s="217">
        <v>5476.8</v>
      </c>
      <c r="H1381" s="209">
        <f>IF(P.O.!$F$4 = "DESONERADO", SEINFRA!F1381, SEINFRA!G1381)</f>
        <v>5476.8</v>
      </c>
    </row>
    <row r="1382" spans="1:8" ht="11.25" customHeight="1">
      <c r="A1382" s="216"/>
      <c r="B1382" s="215"/>
      <c r="C1382" s="215"/>
      <c r="D1382" s="215"/>
      <c r="E1382" s="173"/>
      <c r="F1382" s="143"/>
      <c r="G1382" s="217"/>
      <c r="H1382" s="209">
        <f>IF(P.O.!$F$4 = "DESONERADO", SEINFRA!F1382, SEINFRA!G1382)</f>
        <v>0</v>
      </c>
    </row>
    <row r="1383" spans="1:8" ht="11.25" customHeight="1">
      <c r="A1383" s="216" t="s">
        <v>21117</v>
      </c>
      <c r="B1383" s="215" t="s">
        <v>21118</v>
      </c>
      <c r="C1383" s="215" t="s">
        <v>21119</v>
      </c>
      <c r="D1383" s="215"/>
      <c r="E1383" s="173" t="s">
        <v>343</v>
      </c>
      <c r="F1383" s="143">
        <v>485.06</v>
      </c>
      <c r="G1383" s="217">
        <v>485.06</v>
      </c>
      <c r="H1383" s="209">
        <f>IF(P.O.!$F$4 = "DESONERADO", SEINFRA!F1383, SEINFRA!G1383)</f>
        <v>485.06</v>
      </c>
    </row>
    <row r="1384" spans="1:8" ht="11.25" customHeight="1">
      <c r="A1384" s="216"/>
      <c r="B1384" s="215"/>
      <c r="C1384" s="215"/>
      <c r="D1384" s="215"/>
      <c r="E1384" s="173"/>
      <c r="F1384" s="143"/>
      <c r="G1384" s="217"/>
      <c r="H1384" s="209">
        <f>IF(P.O.!$F$4 = "DESONERADO", SEINFRA!F1384, SEINFRA!G1384)</f>
        <v>0</v>
      </c>
    </row>
    <row r="1385" spans="1:8" ht="11.25" customHeight="1">
      <c r="A1385" s="172" t="s">
        <v>21120</v>
      </c>
      <c r="B1385" s="173" t="s">
        <v>21121</v>
      </c>
      <c r="C1385" s="215" t="s">
        <v>21122</v>
      </c>
      <c r="D1385" s="215"/>
      <c r="E1385" s="173" t="s">
        <v>343</v>
      </c>
      <c r="F1385" s="143">
        <v>448.84</v>
      </c>
      <c r="G1385" s="176">
        <v>448.84</v>
      </c>
      <c r="H1385" s="209">
        <f>IF(P.O.!$F$4 = "DESONERADO", SEINFRA!F1385, SEINFRA!G1385)</f>
        <v>448.84</v>
      </c>
    </row>
    <row r="1386" spans="1:8" ht="11.25" customHeight="1">
      <c r="A1386" s="172" t="s">
        <v>21123</v>
      </c>
      <c r="B1386" s="173" t="s">
        <v>21124</v>
      </c>
      <c r="C1386" s="215" t="s">
        <v>21125</v>
      </c>
      <c r="D1386" s="215"/>
      <c r="E1386" s="173" t="s">
        <v>343</v>
      </c>
      <c r="F1386" s="143">
        <v>211.68</v>
      </c>
      <c r="G1386" s="176">
        <v>215.78</v>
      </c>
      <c r="H1386" s="209">
        <f>IF(P.O.!$F$4 = "DESONERADO", SEINFRA!F1386, SEINFRA!G1386)</f>
        <v>215.78</v>
      </c>
    </row>
    <row r="1387" spans="1:8" ht="11.25" customHeight="1">
      <c r="A1387" s="216" t="s">
        <v>21126</v>
      </c>
      <c r="B1387" s="215" t="s">
        <v>21127</v>
      </c>
      <c r="C1387" s="215" t="s">
        <v>21128</v>
      </c>
      <c r="D1387" s="215"/>
      <c r="E1387" s="173" t="s">
        <v>343</v>
      </c>
      <c r="F1387" s="143">
        <v>487.12</v>
      </c>
      <c r="G1387" s="217">
        <v>491.21</v>
      </c>
      <c r="H1387" s="209">
        <f>IF(P.O.!$F$4 = "DESONERADO", SEINFRA!F1387, SEINFRA!G1387)</f>
        <v>491.21</v>
      </c>
    </row>
    <row r="1388" spans="1:8" ht="11.25" customHeight="1">
      <c r="A1388" s="216"/>
      <c r="B1388" s="215"/>
      <c r="C1388" s="215"/>
      <c r="D1388" s="215"/>
      <c r="E1388" s="173"/>
      <c r="F1388" s="143"/>
      <c r="G1388" s="217"/>
      <c r="H1388" s="209">
        <f>IF(P.O.!$F$4 = "DESONERADO", SEINFRA!F1388, SEINFRA!G1388)</f>
        <v>0</v>
      </c>
    </row>
    <row r="1389" spans="1:8" ht="11.25" customHeight="1">
      <c r="A1389" s="216" t="s">
        <v>21129</v>
      </c>
      <c r="B1389" s="215" t="s">
        <v>21130</v>
      </c>
      <c r="C1389" s="215" t="s">
        <v>21131</v>
      </c>
      <c r="D1389" s="215"/>
      <c r="E1389" s="173" t="s">
        <v>159</v>
      </c>
      <c r="F1389" s="143">
        <v>1457.24</v>
      </c>
      <c r="G1389" s="217">
        <v>1487.88</v>
      </c>
      <c r="H1389" s="209">
        <f>IF(P.O.!$F$4 = "DESONERADO", SEINFRA!F1389, SEINFRA!G1389)</f>
        <v>1487.88</v>
      </c>
    </row>
    <row r="1390" spans="1:8" ht="11.25" customHeight="1">
      <c r="A1390" s="216"/>
      <c r="B1390" s="215"/>
      <c r="C1390" s="215"/>
      <c r="D1390" s="215"/>
      <c r="E1390" s="173"/>
      <c r="F1390" s="143"/>
      <c r="G1390" s="217"/>
      <c r="H1390" s="209">
        <f>IF(P.O.!$F$4 = "DESONERADO", SEINFRA!F1390, SEINFRA!G1390)</f>
        <v>0</v>
      </c>
    </row>
    <row r="1391" spans="1:8" ht="11.25" customHeight="1">
      <c r="A1391" s="216" t="s">
        <v>21132</v>
      </c>
      <c r="B1391" s="215" t="s">
        <v>21133</v>
      </c>
      <c r="C1391" s="215" t="s">
        <v>21134</v>
      </c>
      <c r="D1391" s="215"/>
      <c r="E1391" s="173" t="s">
        <v>159</v>
      </c>
      <c r="F1391" s="143">
        <v>4335.8599999999997</v>
      </c>
      <c r="G1391" s="217">
        <v>4455.55</v>
      </c>
      <c r="H1391" s="209">
        <f>IF(P.O.!$F$4 = "DESONERADO", SEINFRA!F1391, SEINFRA!G1391)</f>
        <v>4455.55</v>
      </c>
    </row>
    <row r="1392" spans="1:8" ht="11.25" customHeight="1">
      <c r="A1392" s="216"/>
      <c r="B1392" s="215"/>
      <c r="C1392" s="215"/>
      <c r="D1392" s="215"/>
      <c r="E1392" s="173"/>
      <c r="F1392" s="143"/>
      <c r="G1392" s="217"/>
      <c r="H1392" s="209">
        <f>IF(P.O.!$F$4 = "DESONERADO", SEINFRA!F1392, SEINFRA!G1392)</f>
        <v>0</v>
      </c>
    </row>
    <row r="1393" spans="1:8" ht="11.25" customHeight="1">
      <c r="A1393" s="172" t="s">
        <v>21135</v>
      </c>
      <c r="B1393" s="173" t="s">
        <v>21136</v>
      </c>
      <c r="C1393" s="215" t="s">
        <v>21137</v>
      </c>
      <c r="D1393" s="215"/>
      <c r="E1393" s="173" t="s">
        <v>343</v>
      </c>
      <c r="F1393" s="143">
        <v>78.59</v>
      </c>
      <c r="G1393" s="176">
        <v>84.64</v>
      </c>
      <c r="H1393" s="209">
        <f>IF(P.O.!$F$4 = "DESONERADO", SEINFRA!F1393, SEINFRA!G1393)</f>
        <v>84.64</v>
      </c>
    </row>
    <row r="1394" spans="1:8" ht="11.25" customHeight="1">
      <c r="A1394" s="172" t="s">
        <v>21138</v>
      </c>
      <c r="B1394" s="173" t="s">
        <v>21139</v>
      </c>
      <c r="C1394" s="215" t="s">
        <v>21140</v>
      </c>
      <c r="D1394" s="215"/>
      <c r="E1394" s="173" t="s">
        <v>343</v>
      </c>
      <c r="F1394" s="143">
        <v>137.96</v>
      </c>
      <c r="G1394" s="176">
        <v>143.81</v>
      </c>
      <c r="H1394" s="209">
        <f>IF(P.O.!$F$4 = "DESONERADO", SEINFRA!F1394, SEINFRA!G1394)</f>
        <v>143.81</v>
      </c>
    </row>
    <row r="1395" spans="1:8" ht="11.25" customHeight="1">
      <c r="A1395" s="172" t="s">
        <v>21141</v>
      </c>
      <c r="B1395" s="173" t="s">
        <v>21142</v>
      </c>
      <c r="C1395" s="215" t="s">
        <v>21143</v>
      </c>
      <c r="D1395" s="215"/>
      <c r="E1395" s="173" t="s">
        <v>159</v>
      </c>
      <c r="F1395" s="143">
        <v>376.61</v>
      </c>
      <c r="G1395" s="176">
        <v>390.71</v>
      </c>
      <c r="H1395" s="209">
        <f>IF(P.O.!$F$4 = "DESONERADO", SEINFRA!F1395, SEINFRA!G1395)</f>
        <v>390.71</v>
      </c>
    </row>
    <row r="1396" spans="1:8" ht="11.25" customHeight="1">
      <c r="A1396" s="172" t="s">
        <v>21144</v>
      </c>
      <c r="B1396" s="173" t="s">
        <v>21145</v>
      </c>
      <c r="C1396" s="215" t="s">
        <v>21146</v>
      </c>
      <c r="D1396" s="215"/>
      <c r="E1396" s="173" t="s">
        <v>1195</v>
      </c>
      <c r="F1396" s="143">
        <v>8.25</v>
      </c>
      <c r="G1396" s="176">
        <v>8.25</v>
      </c>
      <c r="H1396" s="209">
        <f>IF(P.O.!$F$4 = "DESONERADO", SEINFRA!F1396, SEINFRA!G1396)</f>
        <v>8.25</v>
      </c>
    </row>
    <row r="1397" spans="1:8" ht="11.25" customHeight="1">
      <c r="A1397" s="172" t="s">
        <v>21147</v>
      </c>
      <c r="B1397" s="173" t="s">
        <v>21148</v>
      </c>
      <c r="C1397" s="215" t="s">
        <v>21149</v>
      </c>
      <c r="D1397" s="215"/>
      <c r="E1397" s="173" t="s">
        <v>1195</v>
      </c>
      <c r="F1397" s="143">
        <v>7.68</v>
      </c>
      <c r="G1397" s="176">
        <v>7.68</v>
      </c>
      <c r="H1397" s="209">
        <f>IF(P.O.!$F$4 = "DESONERADO", SEINFRA!F1397, SEINFRA!G1397)</f>
        <v>7.68</v>
      </c>
    </row>
    <row r="1398" spans="1:8" ht="11.25" customHeight="1">
      <c r="A1398" s="141" t="s">
        <v>21150</v>
      </c>
      <c r="B1398" s="214" t="s">
        <v>21151</v>
      </c>
      <c r="C1398" s="214"/>
      <c r="D1398" s="214"/>
      <c r="E1398" s="787"/>
      <c r="F1398" s="143">
        <v>5233.54</v>
      </c>
      <c r="G1398" s="175">
        <v>5392.81</v>
      </c>
      <c r="H1398" s="209">
        <f>IF(P.O.!$F$4 = "DESONERADO", SEINFRA!F1398, SEINFRA!G1398)</f>
        <v>5392.81</v>
      </c>
    </row>
    <row r="1399" spans="1:8" ht="11.25" customHeight="1">
      <c r="A1399" s="172" t="s">
        <v>21152</v>
      </c>
      <c r="B1399" s="173" t="s">
        <v>21153</v>
      </c>
      <c r="C1399" s="215" t="s">
        <v>21154</v>
      </c>
      <c r="D1399" s="215"/>
      <c r="E1399" s="173" t="s">
        <v>343</v>
      </c>
      <c r="F1399" s="143">
        <v>370.91</v>
      </c>
      <c r="G1399" s="176">
        <v>380.46</v>
      </c>
      <c r="H1399" s="209">
        <f>IF(P.O.!$F$4 = "DESONERADO", SEINFRA!F1399, SEINFRA!G1399)</f>
        <v>380.46</v>
      </c>
    </row>
    <row r="1400" spans="1:8" ht="11.25" customHeight="1">
      <c r="A1400" s="172" t="s">
        <v>21155</v>
      </c>
      <c r="B1400" s="173" t="s">
        <v>21156</v>
      </c>
      <c r="C1400" s="215" t="s">
        <v>21157</v>
      </c>
      <c r="D1400" s="215"/>
      <c r="E1400" s="173" t="s">
        <v>343</v>
      </c>
      <c r="F1400" s="143">
        <v>504.03</v>
      </c>
      <c r="G1400" s="176">
        <v>515.19000000000005</v>
      </c>
      <c r="H1400" s="209">
        <f>IF(P.O.!$F$4 = "DESONERADO", SEINFRA!F1400, SEINFRA!G1400)</f>
        <v>515.19000000000005</v>
      </c>
    </row>
    <row r="1401" spans="1:8" ht="11.25" customHeight="1">
      <c r="A1401" s="172" t="s">
        <v>21158</v>
      </c>
      <c r="B1401" s="173" t="s">
        <v>21159</v>
      </c>
      <c r="C1401" s="215" t="s">
        <v>21160</v>
      </c>
      <c r="D1401" s="215"/>
      <c r="E1401" s="173" t="s">
        <v>159</v>
      </c>
      <c r="F1401" s="143">
        <v>701.88</v>
      </c>
      <c r="G1401" s="176">
        <v>701.88</v>
      </c>
      <c r="H1401" s="209">
        <f>IF(P.O.!$F$4 = "DESONERADO", SEINFRA!F1401, SEINFRA!G1401)</f>
        <v>701.88</v>
      </c>
    </row>
    <row r="1402" spans="1:8" ht="11.25" customHeight="1">
      <c r="A1402" s="172" t="s">
        <v>21161</v>
      </c>
      <c r="B1402" s="173" t="s">
        <v>21162</v>
      </c>
      <c r="C1402" s="215" t="s">
        <v>21163</v>
      </c>
      <c r="D1402" s="215"/>
      <c r="E1402" s="173" t="s">
        <v>159</v>
      </c>
      <c r="F1402" s="143">
        <v>274.74</v>
      </c>
      <c r="G1402" s="176">
        <v>274.74</v>
      </c>
      <c r="H1402" s="209">
        <f>IF(P.O.!$F$4 = "DESONERADO", SEINFRA!F1402, SEINFRA!G1402)</f>
        <v>274.74</v>
      </c>
    </row>
    <row r="1403" spans="1:8" ht="11.25" customHeight="1">
      <c r="A1403" s="172" t="s">
        <v>21164</v>
      </c>
      <c r="B1403" s="173" t="s">
        <v>21165</v>
      </c>
      <c r="C1403" s="215" t="s">
        <v>21166</v>
      </c>
      <c r="D1403" s="215"/>
      <c r="E1403" s="173" t="s">
        <v>343</v>
      </c>
      <c r="F1403" s="143">
        <v>358.8</v>
      </c>
      <c r="G1403" s="176">
        <v>379.71</v>
      </c>
      <c r="H1403" s="209">
        <f>IF(P.O.!$F$4 = "DESONERADO", SEINFRA!F1403, SEINFRA!G1403)</f>
        <v>379.71</v>
      </c>
    </row>
    <row r="1404" spans="1:8" ht="11.25" customHeight="1">
      <c r="A1404" s="172" t="s">
        <v>21167</v>
      </c>
      <c r="B1404" s="173" t="s">
        <v>21168</v>
      </c>
      <c r="C1404" s="215" t="s">
        <v>21169</v>
      </c>
      <c r="D1404" s="215"/>
      <c r="E1404" s="173" t="s">
        <v>343</v>
      </c>
      <c r="F1404" s="143">
        <v>688.9</v>
      </c>
      <c r="G1404" s="176">
        <v>712.9</v>
      </c>
      <c r="H1404" s="209">
        <f>IF(P.O.!$F$4 = "DESONERADO", SEINFRA!F1404, SEINFRA!G1404)</f>
        <v>712.9</v>
      </c>
    </row>
    <row r="1405" spans="1:8" ht="11.25" customHeight="1">
      <c r="A1405" s="172" t="s">
        <v>21170</v>
      </c>
      <c r="B1405" s="173" t="s">
        <v>21171</v>
      </c>
      <c r="C1405" s="215" t="s">
        <v>21172</v>
      </c>
      <c r="D1405" s="215"/>
      <c r="E1405" s="173" t="s">
        <v>343</v>
      </c>
      <c r="F1405" s="143">
        <v>656.44</v>
      </c>
      <c r="G1405" s="176">
        <v>680.44</v>
      </c>
      <c r="H1405" s="209">
        <f>IF(P.O.!$F$4 = "DESONERADO", SEINFRA!F1405, SEINFRA!G1405)</f>
        <v>680.44</v>
      </c>
    </row>
    <row r="1406" spans="1:8" ht="11.25" customHeight="1">
      <c r="A1406" s="172" t="s">
        <v>21173</v>
      </c>
      <c r="B1406" s="173" t="s">
        <v>21174</v>
      </c>
      <c r="C1406" s="215" t="s">
        <v>21175</v>
      </c>
      <c r="D1406" s="215"/>
      <c r="E1406" s="173" t="s">
        <v>343</v>
      </c>
      <c r="F1406" s="143">
        <v>674.89</v>
      </c>
      <c r="G1406" s="176">
        <v>701.44</v>
      </c>
      <c r="H1406" s="209">
        <f>IF(P.O.!$F$4 = "DESONERADO", SEINFRA!F1406, SEINFRA!G1406)</f>
        <v>701.44</v>
      </c>
    </row>
    <row r="1407" spans="1:8" ht="11.25" customHeight="1">
      <c r="A1407" s="172" t="s">
        <v>21176</v>
      </c>
      <c r="B1407" s="173" t="s">
        <v>21177</v>
      </c>
      <c r="C1407" s="215" t="s">
        <v>21178</v>
      </c>
      <c r="D1407" s="215"/>
      <c r="E1407" s="173" t="s">
        <v>343</v>
      </c>
      <c r="F1407" s="143">
        <v>543.53</v>
      </c>
      <c r="G1407" s="176">
        <v>567.53</v>
      </c>
      <c r="H1407" s="209">
        <f>IF(P.O.!$F$4 = "DESONERADO", SEINFRA!F1407, SEINFRA!G1407)</f>
        <v>567.53</v>
      </c>
    </row>
    <row r="1408" spans="1:8" ht="11.25" customHeight="1">
      <c r="A1408" s="172" t="s">
        <v>21179</v>
      </c>
      <c r="B1408" s="173" t="s">
        <v>21180</v>
      </c>
      <c r="C1408" s="215" t="s">
        <v>21181</v>
      </c>
      <c r="D1408" s="215"/>
      <c r="E1408" s="173" t="s">
        <v>159</v>
      </c>
      <c r="F1408" s="143">
        <v>294.43</v>
      </c>
      <c r="G1408" s="176">
        <v>305.13</v>
      </c>
      <c r="H1408" s="209">
        <f>IF(P.O.!$F$4 = "DESONERADO", SEINFRA!F1408, SEINFRA!G1408)</f>
        <v>305.13</v>
      </c>
    </row>
    <row r="1409" spans="1:8" ht="11.25" customHeight="1">
      <c r="A1409" s="172" t="s">
        <v>21182</v>
      </c>
      <c r="B1409" s="173" t="s">
        <v>21183</v>
      </c>
      <c r="C1409" s="215" t="s">
        <v>21184</v>
      </c>
      <c r="D1409" s="215"/>
      <c r="E1409" s="173" t="s">
        <v>159</v>
      </c>
      <c r="F1409" s="143">
        <v>164.99</v>
      </c>
      <c r="G1409" s="176">
        <v>173.39</v>
      </c>
      <c r="H1409" s="209">
        <f>IF(P.O.!$F$4 = "DESONERADO", SEINFRA!F1409, SEINFRA!G1409)</f>
        <v>173.39</v>
      </c>
    </row>
    <row r="1410" spans="1:8" ht="11.25" customHeight="1">
      <c r="A1410" s="141" t="s">
        <v>21185</v>
      </c>
      <c r="B1410" s="214" t="s">
        <v>20479</v>
      </c>
      <c r="C1410" s="214"/>
      <c r="D1410" s="214"/>
      <c r="E1410" s="787"/>
      <c r="F1410" s="143">
        <v>7536.64</v>
      </c>
      <c r="G1410" s="175">
        <v>7653.26</v>
      </c>
      <c r="H1410" s="209">
        <f>IF(P.O.!$F$4 = "DESONERADO", SEINFRA!F1410, SEINFRA!G1410)</f>
        <v>7653.26</v>
      </c>
    </row>
    <row r="1411" spans="1:8" ht="11.25" customHeight="1">
      <c r="A1411" s="172" t="s">
        <v>21186</v>
      </c>
      <c r="B1411" s="173" t="s">
        <v>21187</v>
      </c>
      <c r="C1411" s="215" t="s">
        <v>21188</v>
      </c>
      <c r="D1411" s="215"/>
      <c r="E1411" s="173" t="s">
        <v>111</v>
      </c>
      <c r="F1411" s="143">
        <v>10.46</v>
      </c>
      <c r="G1411" s="176">
        <v>10.93</v>
      </c>
      <c r="H1411" s="209">
        <f>IF(P.O.!$F$4 = "DESONERADO", SEINFRA!F1411, SEINFRA!G1411)</f>
        <v>10.93</v>
      </c>
    </row>
    <row r="1412" spans="1:8" ht="11.25" customHeight="1">
      <c r="A1412" s="172" t="s">
        <v>21189</v>
      </c>
      <c r="B1412" s="173" t="s">
        <v>21190</v>
      </c>
      <c r="C1412" s="215" t="s">
        <v>21191</v>
      </c>
      <c r="D1412" s="215"/>
      <c r="E1412" s="173" t="s">
        <v>12109</v>
      </c>
      <c r="F1412" s="143">
        <v>46.95</v>
      </c>
      <c r="G1412" s="176">
        <v>48.59</v>
      </c>
      <c r="H1412" s="209">
        <f>IF(P.O.!$F$4 = "DESONERADO", SEINFRA!F1412, SEINFRA!G1412)</f>
        <v>48.59</v>
      </c>
    </row>
    <row r="1413" spans="1:8" ht="11.25" customHeight="1">
      <c r="A1413" s="172" t="s">
        <v>21192</v>
      </c>
      <c r="B1413" s="173" t="s">
        <v>21193</v>
      </c>
      <c r="C1413" s="215" t="s">
        <v>21194</v>
      </c>
      <c r="D1413" s="215"/>
      <c r="E1413" s="173" t="s">
        <v>159</v>
      </c>
      <c r="F1413" s="143">
        <v>33.56</v>
      </c>
      <c r="G1413" s="176">
        <v>34.5</v>
      </c>
      <c r="H1413" s="209">
        <f>IF(P.O.!$F$4 = "DESONERADO", SEINFRA!F1413, SEINFRA!G1413)</f>
        <v>34.5</v>
      </c>
    </row>
    <row r="1414" spans="1:8" ht="11.25" customHeight="1">
      <c r="A1414" s="172" t="s">
        <v>21195</v>
      </c>
      <c r="B1414" s="173" t="s">
        <v>21196</v>
      </c>
      <c r="C1414" s="215" t="s">
        <v>21197</v>
      </c>
      <c r="D1414" s="215"/>
      <c r="E1414" s="173" t="s">
        <v>159</v>
      </c>
      <c r="F1414" s="143">
        <v>24.2</v>
      </c>
      <c r="G1414" s="176">
        <v>25.14</v>
      </c>
      <c r="H1414" s="209">
        <f>IF(P.O.!$F$4 = "DESONERADO", SEINFRA!F1414, SEINFRA!G1414)</f>
        <v>25.14</v>
      </c>
    </row>
    <row r="1415" spans="1:8" ht="11.25" customHeight="1">
      <c r="A1415" s="172" t="s">
        <v>21198</v>
      </c>
      <c r="B1415" s="173" t="s">
        <v>21199</v>
      </c>
      <c r="C1415" s="215" t="s">
        <v>21200</v>
      </c>
      <c r="D1415" s="215"/>
      <c r="E1415" s="173" t="s">
        <v>343</v>
      </c>
      <c r="F1415" s="143">
        <v>796.98</v>
      </c>
      <c r="G1415" s="176">
        <v>806.73</v>
      </c>
      <c r="H1415" s="209">
        <f>IF(P.O.!$F$4 = "DESONERADO", SEINFRA!F1415, SEINFRA!G1415)</f>
        <v>806.73</v>
      </c>
    </row>
    <row r="1416" spans="1:8" ht="11.25" customHeight="1">
      <c r="A1416" s="172" t="s">
        <v>21201</v>
      </c>
      <c r="B1416" s="173" t="s">
        <v>21202</v>
      </c>
      <c r="C1416" s="215" t="s">
        <v>21203</v>
      </c>
      <c r="D1416" s="215"/>
      <c r="E1416" s="173" t="s">
        <v>159</v>
      </c>
      <c r="F1416" s="143">
        <v>169</v>
      </c>
      <c r="G1416" s="176">
        <v>169</v>
      </c>
      <c r="H1416" s="209">
        <f>IF(P.O.!$F$4 = "DESONERADO", SEINFRA!F1416, SEINFRA!G1416)</f>
        <v>169</v>
      </c>
    </row>
    <row r="1417" spans="1:8" ht="11.25" customHeight="1">
      <c r="A1417" s="172" t="s">
        <v>21204</v>
      </c>
      <c r="B1417" s="173" t="s">
        <v>21205</v>
      </c>
      <c r="C1417" s="215" t="s">
        <v>21206</v>
      </c>
      <c r="D1417" s="215"/>
      <c r="E1417" s="173" t="s">
        <v>159</v>
      </c>
      <c r="F1417" s="143">
        <v>28.49</v>
      </c>
      <c r="G1417" s="176">
        <v>28.49</v>
      </c>
      <c r="H1417" s="209">
        <f>IF(P.O.!$F$4 = "DESONERADO", SEINFRA!F1417, SEINFRA!G1417)</f>
        <v>28.49</v>
      </c>
    </row>
    <row r="1418" spans="1:8" ht="11.25" customHeight="1">
      <c r="A1418" s="172" t="s">
        <v>21207</v>
      </c>
      <c r="B1418" s="173" t="s">
        <v>21208</v>
      </c>
      <c r="C1418" s="215" t="s">
        <v>21209</v>
      </c>
      <c r="D1418" s="215"/>
      <c r="E1418" s="173" t="s">
        <v>159</v>
      </c>
      <c r="F1418" s="143">
        <v>19.14</v>
      </c>
      <c r="G1418" s="176">
        <v>19.14</v>
      </c>
      <c r="H1418" s="209">
        <f>IF(P.O.!$F$4 = "DESONERADO", SEINFRA!F1418, SEINFRA!G1418)</f>
        <v>19.14</v>
      </c>
    </row>
    <row r="1419" spans="1:8" ht="11.25" customHeight="1">
      <c r="A1419" s="172" t="s">
        <v>21210</v>
      </c>
      <c r="B1419" s="173" t="s">
        <v>21211</v>
      </c>
      <c r="C1419" s="215" t="s">
        <v>21212</v>
      </c>
      <c r="D1419" s="215"/>
      <c r="E1419" s="173" t="s">
        <v>343</v>
      </c>
      <c r="F1419" s="143">
        <v>54.75</v>
      </c>
      <c r="G1419" s="176">
        <v>58.27</v>
      </c>
      <c r="H1419" s="209">
        <f>IF(P.O.!$F$4 = "DESONERADO", SEINFRA!F1419, SEINFRA!G1419)</f>
        <v>58.27</v>
      </c>
    </row>
    <row r="1420" spans="1:8" ht="11.25" customHeight="1">
      <c r="A1420" s="172" t="s">
        <v>21213</v>
      </c>
      <c r="B1420" s="173" t="s">
        <v>21214</v>
      </c>
      <c r="C1420" s="215" t="s">
        <v>21215</v>
      </c>
      <c r="D1420" s="215"/>
      <c r="E1420" s="173" t="s">
        <v>343</v>
      </c>
      <c r="F1420" s="143">
        <v>65.760000000000005</v>
      </c>
      <c r="G1420" s="176">
        <v>69.28</v>
      </c>
      <c r="H1420" s="209">
        <f>IF(P.O.!$F$4 = "DESONERADO", SEINFRA!F1420, SEINFRA!G1420)</f>
        <v>69.28</v>
      </c>
    </row>
    <row r="1421" spans="1:8" ht="11.25" customHeight="1">
      <c r="A1421" s="172" t="s">
        <v>21216</v>
      </c>
      <c r="B1421" s="173" t="s">
        <v>21217</v>
      </c>
      <c r="C1421" s="215" t="s">
        <v>21218</v>
      </c>
      <c r="D1421" s="215"/>
      <c r="E1421" s="173" t="s">
        <v>343</v>
      </c>
      <c r="F1421" s="143">
        <v>61.94</v>
      </c>
      <c r="G1421" s="176">
        <v>65.930000000000007</v>
      </c>
      <c r="H1421" s="209">
        <f>IF(P.O.!$F$4 = "DESONERADO", SEINFRA!F1421, SEINFRA!G1421)</f>
        <v>65.930000000000007</v>
      </c>
    </row>
    <row r="1422" spans="1:8" ht="11.25" customHeight="1">
      <c r="A1422" s="172" t="s">
        <v>21219</v>
      </c>
      <c r="B1422" s="173" t="s">
        <v>21220</v>
      </c>
      <c r="C1422" s="215" t="s">
        <v>21221</v>
      </c>
      <c r="D1422" s="215"/>
      <c r="E1422" s="173" t="s">
        <v>111</v>
      </c>
      <c r="F1422" s="143">
        <v>104.62</v>
      </c>
      <c r="G1422" s="176">
        <v>106.2</v>
      </c>
      <c r="H1422" s="209">
        <f>IF(P.O.!$F$4 = "DESONERADO", SEINFRA!F1422, SEINFRA!G1422)</f>
        <v>106.2</v>
      </c>
    </row>
    <row r="1423" spans="1:8" ht="11.25" customHeight="1">
      <c r="A1423" s="172" t="s">
        <v>21222</v>
      </c>
      <c r="B1423" s="173" t="s">
        <v>21223</v>
      </c>
      <c r="C1423" s="215" t="s">
        <v>21224</v>
      </c>
      <c r="D1423" s="215"/>
      <c r="E1423" s="173" t="s">
        <v>111</v>
      </c>
      <c r="F1423" s="143">
        <v>86.3</v>
      </c>
      <c r="G1423" s="176">
        <v>90.29</v>
      </c>
      <c r="H1423" s="209">
        <f>IF(P.O.!$F$4 = "DESONERADO", SEINFRA!F1423, SEINFRA!G1423)</f>
        <v>90.29</v>
      </c>
    </row>
    <row r="1424" spans="1:8" ht="11.25" customHeight="1">
      <c r="A1424" s="172" t="s">
        <v>21225</v>
      </c>
      <c r="B1424" s="173" t="s">
        <v>21226</v>
      </c>
      <c r="C1424" s="215" t="s">
        <v>21227</v>
      </c>
      <c r="D1424" s="215"/>
      <c r="E1424" s="173" t="s">
        <v>111</v>
      </c>
      <c r="F1424" s="143">
        <v>199.2</v>
      </c>
      <c r="G1424" s="176">
        <v>201.68</v>
      </c>
      <c r="H1424" s="209">
        <f>IF(P.O.!$F$4 = "DESONERADO", SEINFRA!F1424, SEINFRA!G1424)</f>
        <v>201.68</v>
      </c>
    </row>
    <row r="1425" spans="1:8" ht="11.25" customHeight="1">
      <c r="A1425" s="172" t="s">
        <v>21228</v>
      </c>
      <c r="B1425" s="173" t="s">
        <v>21229</v>
      </c>
      <c r="C1425" s="215" t="s">
        <v>21230</v>
      </c>
      <c r="D1425" s="215"/>
      <c r="E1425" s="173" t="s">
        <v>159</v>
      </c>
      <c r="F1425" s="143">
        <v>28.59</v>
      </c>
      <c r="G1425" s="176">
        <v>29.76</v>
      </c>
      <c r="H1425" s="209">
        <f>IF(P.O.!$F$4 = "DESONERADO", SEINFRA!F1425, SEINFRA!G1425)</f>
        <v>29.76</v>
      </c>
    </row>
    <row r="1426" spans="1:8" ht="11.25" customHeight="1">
      <c r="A1426" s="172" t="s">
        <v>21231</v>
      </c>
      <c r="B1426" s="173" t="s">
        <v>21232</v>
      </c>
      <c r="C1426" s="215" t="s">
        <v>21233</v>
      </c>
      <c r="D1426" s="215"/>
      <c r="E1426" s="173" t="s">
        <v>159</v>
      </c>
      <c r="F1426" s="143">
        <v>47.81</v>
      </c>
      <c r="G1426" s="176">
        <v>48.98</v>
      </c>
      <c r="H1426" s="209">
        <f>IF(P.O.!$F$4 = "DESONERADO", SEINFRA!F1426, SEINFRA!G1426)</f>
        <v>48.98</v>
      </c>
    </row>
    <row r="1427" spans="1:8" ht="11.25" customHeight="1">
      <c r="A1427" s="172" t="s">
        <v>21234</v>
      </c>
      <c r="B1427" s="173" t="s">
        <v>21235</v>
      </c>
      <c r="C1427" s="215" t="s">
        <v>21236</v>
      </c>
      <c r="D1427" s="215"/>
      <c r="E1427" s="173" t="s">
        <v>159</v>
      </c>
      <c r="F1427" s="143">
        <v>27.91</v>
      </c>
      <c r="G1427" s="176">
        <v>29.08</v>
      </c>
      <c r="H1427" s="209">
        <f>IF(P.O.!$F$4 = "DESONERADO", SEINFRA!F1427, SEINFRA!G1427)</f>
        <v>29.08</v>
      </c>
    </row>
    <row r="1428" spans="1:8" ht="11.25" customHeight="1">
      <c r="A1428" s="172" t="s">
        <v>21237</v>
      </c>
      <c r="B1428" s="173" t="s">
        <v>21238</v>
      </c>
      <c r="C1428" s="215" t="s">
        <v>21239</v>
      </c>
      <c r="D1428" s="215"/>
      <c r="E1428" s="173" t="s">
        <v>159</v>
      </c>
      <c r="F1428" s="143">
        <v>122.46</v>
      </c>
      <c r="G1428" s="176">
        <v>123.63</v>
      </c>
      <c r="H1428" s="209">
        <f>IF(P.O.!$F$4 = "DESONERADO", SEINFRA!F1428, SEINFRA!G1428)</f>
        <v>123.63</v>
      </c>
    </row>
    <row r="1429" spans="1:8" ht="11.25" customHeight="1">
      <c r="A1429" s="172" t="s">
        <v>21240</v>
      </c>
      <c r="B1429" s="173" t="s">
        <v>21241</v>
      </c>
      <c r="C1429" s="215" t="s">
        <v>21242</v>
      </c>
      <c r="D1429" s="215"/>
      <c r="E1429" s="173" t="s">
        <v>159</v>
      </c>
      <c r="F1429" s="143">
        <v>24.1</v>
      </c>
      <c r="G1429" s="176">
        <v>25.27</v>
      </c>
      <c r="H1429" s="209">
        <f>IF(P.O.!$F$4 = "DESONERADO", SEINFRA!F1429, SEINFRA!G1429)</f>
        <v>25.27</v>
      </c>
    </row>
    <row r="1430" spans="1:8" ht="11.25" customHeight="1">
      <c r="A1430" s="172" t="s">
        <v>21243</v>
      </c>
      <c r="B1430" s="173" t="s">
        <v>21244</v>
      </c>
      <c r="C1430" s="215" t="s">
        <v>21245</v>
      </c>
      <c r="D1430" s="215"/>
      <c r="E1430" s="173" t="s">
        <v>159</v>
      </c>
      <c r="F1430" s="143">
        <v>111.54</v>
      </c>
      <c r="G1430" s="176">
        <v>112.71</v>
      </c>
      <c r="H1430" s="209">
        <f>IF(P.O.!$F$4 = "DESONERADO", SEINFRA!F1430, SEINFRA!G1430)</f>
        <v>112.71</v>
      </c>
    </row>
    <row r="1431" spans="1:8" ht="11.25" customHeight="1">
      <c r="A1431" s="172" t="s">
        <v>21246</v>
      </c>
      <c r="B1431" s="173" t="s">
        <v>21247</v>
      </c>
      <c r="C1431" s="215" t="s">
        <v>21248</v>
      </c>
      <c r="D1431" s="215"/>
      <c r="E1431" s="173" t="s">
        <v>159</v>
      </c>
      <c r="F1431" s="143">
        <v>153.5</v>
      </c>
      <c r="G1431" s="176">
        <v>162.9</v>
      </c>
      <c r="H1431" s="209">
        <f>IF(P.O.!$F$4 = "DESONERADO", SEINFRA!F1431, SEINFRA!G1431)</f>
        <v>162.9</v>
      </c>
    </row>
    <row r="1432" spans="1:8" ht="11.25" customHeight="1">
      <c r="A1432" s="172" t="s">
        <v>21249</v>
      </c>
      <c r="B1432" s="173" t="s">
        <v>21250</v>
      </c>
      <c r="C1432" s="215" t="s">
        <v>21251</v>
      </c>
      <c r="D1432" s="215"/>
      <c r="E1432" s="173" t="s">
        <v>159</v>
      </c>
      <c r="F1432" s="143">
        <v>145.21</v>
      </c>
      <c r="G1432" s="176">
        <v>154.61000000000001</v>
      </c>
      <c r="H1432" s="209">
        <f>IF(P.O.!$F$4 = "DESONERADO", SEINFRA!F1432, SEINFRA!G1432)</f>
        <v>154.61000000000001</v>
      </c>
    </row>
    <row r="1433" spans="1:8" ht="11.25" customHeight="1">
      <c r="A1433" s="172" t="s">
        <v>21252</v>
      </c>
      <c r="B1433" s="173" t="s">
        <v>21253</v>
      </c>
      <c r="C1433" s="215" t="s">
        <v>21254</v>
      </c>
      <c r="D1433" s="215"/>
      <c r="E1433" s="173" t="s">
        <v>159</v>
      </c>
      <c r="F1433" s="143">
        <v>108.7</v>
      </c>
      <c r="G1433" s="176">
        <v>115.75</v>
      </c>
      <c r="H1433" s="209">
        <f>IF(P.O.!$F$4 = "DESONERADO", SEINFRA!F1433, SEINFRA!G1433)</f>
        <v>115.75</v>
      </c>
    </row>
    <row r="1434" spans="1:8" ht="11.25" customHeight="1">
      <c r="A1434" s="172" t="s">
        <v>21255</v>
      </c>
      <c r="B1434" s="173" t="s">
        <v>21256</v>
      </c>
      <c r="C1434" s="215" t="s">
        <v>21257</v>
      </c>
      <c r="D1434" s="215"/>
      <c r="E1434" s="173" t="s">
        <v>159</v>
      </c>
      <c r="F1434" s="143">
        <v>108.7</v>
      </c>
      <c r="G1434" s="176">
        <v>115.75</v>
      </c>
      <c r="H1434" s="209">
        <f>IF(P.O.!$F$4 = "DESONERADO", SEINFRA!F1434, SEINFRA!G1434)</f>
        <v>115.75</v>
      </c>
    </row>
    <row r="1435" spans="1:8" ht="11.25" customHeight="1">
      <c r="A1435" s="172" t="s">
        <v>21258</v>
      </c>
      <c r="B1435" s="173" t="s">
        <v>21259</v>
      </c>
      <c r="C1435" s="215" t="s">
        <v>21260</v>
      </c>
      <c r="D1435" s="215"/>
      <c r="E1435" s="173" t="s">
        <v>159</v>
      </c>
      <c r="F1435" s="143">
        <v>139.63999999999999</v>
      </c>
      <c r="G1435" s="176">
        <v>149.04</v>
      </c>
      <c r="H1435" s="209">
        <f>IF(P.O.!$F$4 = "DESONERADO", SEINFRA!F1435, SEINFRA!G1435)</f>
        <v>149.04</v>
      </c>
    </row>
    <row r="1436" spans="1:8" ht="11.25" customHeight="1">
      <c r="A1436" s="172" t="s">
        <v>21261</v>
      </c>
      <c r="B1436" s="173" t="s">
        <v>21262</v>
      </c>
      <c r="C1436" s="215" t="s">
        <v>21263</v>
      </c>
      <c r="D1436" s="215"/>
      <c r="E1436" s="173" t="s">
        <v>159</v>
      </c>
      <c r="F1436" s="143">
        <v>26.97</v>
      </c>
      <c r="G1436" s="176">
        <v>27.67</v>
      </c>
      <c r="H1436" s="209">
        <f>IF(P.O.!$F$4 = "DESONERADO", SEINFRA!F1436, SEINFRA!G1436)</f>
        <v>27.67</v>
      </c>
    </row>
    <row r="1437" spans="1:8" ht="11.25" customHeight="1">
      <c r="A1437" s="172" t="s">
        <v>21264</v>
      </c>
      <c r="B1437" s="173" t="s">
        <v>21265</v>
      </c>
      <c r="C1437" s="215" t="s">
        <v>21266</v>
      </c>
      <c r="D1437" s="215"/>
      <c r="E1437" s="173" t="s">
        <v>159</v>
      </c>
      <c r="F1437" s="143">
        <v>23.46</v>
      </c>
      <c r="G1437" s="176">
        <v>24.16</v>
      </c>
      <c r="H1437" s="209">
        <f>IF(P.O.!$F$4 = "DESONERADO", SEINFRA!F1437, SEINFRA!G1437)</f>
        <v>24.16</v>
      </c>
    </row>
    <row r="1438" spans="1:8" ht="11.25" customHeight="1">
      <c r="A1438" s="172" t="s">
        <v>21267</v>
      </c>
      <c r="B1438" s="173" t="s">
        <v>21268</v>
      </c>
      <c r="C1438" s="215" t="s">
        <v>21269</v>
      </c>
      <c r="D1438" s="215"/>
      <c r="E1438" s="173" t="s">
        <v>159</v>
      </c>
      <c r="F1438" s="143">
        <v>12.85</v>
      </c>
      <c r="G1438" s="176">
        <v>13.55</v>
      </c>
      <c r="H1438" s="209">
        <f>IF(P.O.!$F$4 = "DESONERADO", SEINFRA!F1438, SEINFRA!G1438)</f>
        <v>13.55</v>
      </c>
    </row>
    <row r="1439" spans="1:8" ht="11.25" customHeight="1">
      <c r="A1439" s="172" t="s">
        <v>21270</v>
      </c>
      <c r="B1439" s="173" t="s">
        <v>21271</v>
      </c>
      <c r="C1439" s="215" t="s">
        <v>21272</v>
      </c>
      <c r="D1439" s="215"/>
      <c r="E1439" s="173" t="s">
        <v>111</v>
      </c>
      <c r="F1439" s="143">
        <v>59.15</v>
      </c>
      <c r="G1439" s="176">
        <v>60.99</v>
      </c>
      <c r="H1439" s="209">
        <f>IF(P.O.!$F$4 = "DESONERADO", SEINFRA!F1439, SEINFRA!G1439)</f>
        <v>60.99</v>
      </c>
    </row>
    <row r="1440" spans="1:8" ht="11.25" customHeight="1">
      <c r="A1440" s="172" t="s">
        <v>21273</v>
      </c>
      <c r="B1440" s="173" t="s">
        <v>21274</v>
      </c>
      <c r="C1440" s="215" t="s">
        <v>21275</v>
      </c>
      <c r="D1440" s="215"/>
      <c r="E1440" s="173" t="s">
        <v>111</v>
      </c>
      <c r="F1440" s="143">
        <v>57.02</v>
      </c>
      <c r="G1440" s="176">
        <v>58.74</v>
      </c>
      <c r="H1440" s="209">
        <f>IF(P.O.!$F$4 = "DESONERADO", SEINFRA!F1440, SEINFRA!G1440)</f>
        <v>58.74</v>
      </c>
    </row>
    <row r="1441" spans="1:8" ht="11.25" customHeight="1">
      <c r="A1441" s="172" t="s">
        <v>21276</v>
      </c>
      <c r="B1441" s="173" t="s">
        <v>21277</v>
      </c>
      <c r="C1441" s="215" t="s">
        <v>21278</v>
      </c>
      <c r="D1441" s="215"/>
      <c r="E1441" s="173" t="s">
        <v>12109</v>
      </c>
      <c r="F1441" s="143">
        <v>586.20000000000005</v>
      </c>
      <c r="G1441" s="176">
        <v>594.85</v>
      </c>
      <c r="H1441" s="209">
        <f>IF(P.O.!$F$4 = "DESONERADO", SEINFRA!F1441, SEINFRA!G1441)</f>
        <v>594.85</v>
      </c>
    </row>
    <row r="1442" spans="1:8" ht="11.25" customHeight="1">
      <c r="A1442" s="172" t="s">
        <v>21279</v>
      </c>
      <c r="B1442" s="173" t="s">
        <v>21280</v>
      </c>
      <c r="C1442" s="215" t="s">
        <v>21281</v>
      </c>
      <c r="D1442" s="215"/>
      <c r="E1442" s="173" t="s">
        <v>111</v>
      </c>
      <c r="F1442" s="143">
        <v>67.38</v>
      </c>
      <c r="G1442" s="176">
        <v>68.790000000000006</v>
      </c>
      <c r="H1442" s="209">
        <f>IF(P.O.!$F$4 = "DESONERADO", SEINFRA!F1442, SEINFRA!G1442)</f>
        <v>68.790000000000006</v>
      </c>
    </row>
    <row r="1443" spans="1:8" ht="11.25" customHeight="1">
      <c r="A1443" s="172" t="s">
        <v>21282</v>
      </c>
      <c r="B1443" s="173" t="s">
        <v>21283</v>
      </c>
      <c r="C1443" s="215" t="s">
        <v>21284</v>
      </c>
      <c r="D1443" s="215"/>
      <c r="E1443" s="173" t="s">
        <v>343</v>
      </c>
      <c r="F1443" s="143">
        <v>208</v>
      </c>
      <c r="G1443" s="176">
        <v>212.1</v>
      </c>
      <c r="H1443" s="209">
        <f>IF(P.O.!$F$4 = "DESONERADO", SEINFRA!F1443, SEINFRA!G1443)</f>
        <v>212.1</v>
      </c>
    </row>
    <row r="1444" spans="1:8" ht="11.25" customHeight="1">
      <c r="A1444" s="172" t="s">
        <v>21285</v>
      </c>
      <c r="B1444" s="173" t="s">
        <v>21286</v>
      </c>
      <c r="C1444" s="215" t="s">
        <v>21287</v>
      </c>
      <c r="D1444" s="215"/>
      <c r="E1444" s="173" t="s">
        <v>111</v>
      </c>
      <c r="F1444" s="143">
        <v>102.27</v>
      </c>
      <c r="G1444" s="176">
        <v>105.43</v>
      </c>
      <c r="H1444" s="209">
        <f>IF(P.O.!$F$4 = "DESONERADO", SEINFRA!F1444, SEINFRA!G1444)</f>
        <v>105.43</v>
      </c>
    </row>
    <row r="1445" spans="1:8" ht="11.25" customHeight="1">
      <c r="A1445" s="172" t="s">
        <v>21288</v>
      </c>
      <c r="B1445" s="173" t="s">
        <v>21289</v>
      </c>
      <c r="C1445" s="215" t="s">
        <v>21290</v>
      </c>
      <c r="D1445" s="215"/>
      <c r="E1445" s="173" t="s">
        <v>111</v>
      </c>
      <c r="F1445" s="143">
        <v>365.28</v>
      </c>
      <c r="G1445" s="176">
        <v>365.28</v>
      </c>
      <c r="H1445" s="209">
        <f>IF(P.O.!$F$4 = "DESONERADO", SEINFRA!F1445, SEINFRA!G1445)</f>
        <v>365.28</v>
      </c>
    </row>
    <row r="1446" spans="1:8" ht="11.25" customHeight="1">
      <c r="A1446" s="172" t="s">
        <v>21291</v>
      </c>
      <c r="B1446" s="173" t="s">
        <v>21292</v>
      </c>
      <c r="C1446" s="215" t="s">
        <v>21293</v>
      </c>
      <c r="D1446" s="215"/>
      <c r="E1446" s="173" t="s">
        <v>159</v>
      </c>
      <c r="F1446" s="143">
        <v>780.73</v>
      </c>
      <c r="G1446" s="176">
        <v>781.73</v>
      </c>
      <c r="H1446" s="209">
        <f>IF(P.O.!$F$4 = "DESONERADO", SEINFRA!F1446, SEINFRA!G1446)</f>
        <v>781.73</v>
      </c>
    </row>
    <row r="1447" spans="1:8" ht="11.25" customHeight="1">
      <c r="A1447" s="216" t="s">
        <v>21294</v>
      </c>
      <c r="B1447" s="215" t="s">
        <v>21295</v>
      </c>
      <c r="C1447" s="215" t="s">
        <v>21296</v>
      </c>
      <c r="D1447" s="215"/>
      <c r="E1447" s="173" t="s">
        <v>159</v>
      </c>
      <c r="F1447" s="143">
        <v>289.85000000000002</v>
      </c>
      <c r="G1447" s="217">
        <v>290.85000000000002</v>
      </c>
      <c r="H1447" s="209">
        <f>IF(P.O.!$F$4 = "DESONERADO", SEINFRA!F1447, SEINFRA!G1447)</f>
        <v>290.85000000000002</v>
      </c>
    </row>
    <row r="1448" spans="1:8" ht="11.25" customHeight="1">
      <c r="A1448" s="216"/>
      <c r="B1448" s="215"/>
      <c r="C1448" s="215"/>
      <c r="D1448" s="215"/>
      <c r="E1448" s="173"/>
      <c r="F1448" s="143"/>
      <c r="G1448" s="217"/>
      <c r="H1448" s="209">
        <f>IF(P.O.!$F$4 = "DESONERADO", SEINFRA!F1448, SEINFRA!G1448)</f>
        <v>0</v>
      </c>
    </row>
    <row r="1449" spans="1:8" ht="11.25" customHeight="1">
      <c r="A1449" s="172" t="s">
        <v>21297</v>
      </c>
      <c r="B1449" s="173" t="s">
        <v>21298</v>
      </c>
      <c r="C1449" s="215" t="s">
        <v>21299</v>
      </c>
      <c r="D1449" s="215"/>
      <c r="E1449" s="173" t="s">
        <v>159</v>
      </c>
      <c r="F1449" s="143">
        <v>187.47</v>
      </c>
      <c r="G1449" s="176">
        <v>188.47</v>
      </c>
      <c r="H1449" s="209">
        <f>IF(P.O.!$F$4 = "DESONERADO", SEINFRA!F1449, SEINFRA!G1449)</f>
        <v>188.47</v>
      </c>
    </row>
    <row r="1450" spans="1:8" ht="11.25" customHeight="1">
      <c r="A1450" s="172" t="s">
        <v>21300</v>
      </c>
      <c r="B1450" s="173" t="s">
        <v>21301</v>
      </c>
      <c r="C1450" s="215" t="s">
        <v>21302</v>
      </c>
      <c r="D1450" s="215"/>
      <c r="E1450" s="173" t="s">
        <v>159</v>
      </c>
      <c r="F1450" s="143">
        <v>17.8</v>
      </c>
      <c r="G1450" s="176">
        <v>18.2</v>
      </c>
      <c r="H1450" s="209">
        <f>IF(P.O.!$F$4 = "DESONERADO", SEINFRA!F1450, SEINFRA!G1450)</f>
        <v>18.2</v>
      </c>
    </row>
    <row r="1451" spans="1:8" ht="11.25" customHeight="1">
      <c r="A1451" s="172" t="s">
        <v>21303</v>
      </c>
      <c r="B1451" s="173" t="s">
        <v>21304</v>
      </c>
      <c r="C1451" s="215" t="s">
        <v>21305</v>
      </c>
      <c r="D1451" s="215"/>
      <c r="E1451" s="173" t="s">
        <v>159</v>
      </c>
      <c r="F1451" s="143">
        <v>51.52</v>
      </c>
      <c r="G1451" s="176">
        <v>52.93</v>
      </c>
      <c r="H1451" s="209">
        <f>IF(P.O.!$F$4 = "DESONERADO", SEINFRA!F1451, SEINFRA!G1451)</f>
        <v>52.93</v>
      </c>
    </row>
    <row r="1452" spans="1:8" ht="11.25" customHeight="1">
      <c r="A1452" s="172" t="s">
        <v>21306</v>
      </c>
      <c r="B1452" s="173" t="s">
        <v>21307</v>
      </c>
      <c r="C1452" s="215" t="s">
        <v>21308</v>
      </c>
      <c r="D1452" s="215"/>
      <c r="E1452" s="173" t="s">
        <v>111</v>
      </c>
      <c r="F1452" s="143">
        <v>127.34</v>
      </c>
      <c r="G1452" s="176">
        <v>129.11000000000001</v>
      </c>
      <c r="H1452" s="209">
        <f>IF(P.O.!$F$4 = "DESONERADO", SEINFRA!F1452, SEINFRA!G1452)</f>
        <v>129.11000000000001</v>
      </c>
    </row>
    <row r="1453" spans="1:8" ht="11.25" customHeight="1">
      <c r="A1453" s="172" t="s">
        <v>21309</v>
      </c>
      <c r="B1453" s="173" t="s">
        <v>21310</v>
      </c>
      <c r="C1453" s="215" t="s">
        <v>21311</v>
      </c>
      <c r="D1453" s="215"/>
      <c r="E1453" s="173" t="s">
        <v>159</v>
      </c>
      <c r="F1453" s="143">
        <v>150.15</v>
      </c>
      <c r="G1453" s="176">
        <v>150.15</v>
      </c>
      <c r="H1453" s="209">
        <f>IF(P.O.!$F$4 = "DESONERADO", SEINFRA!F1453, SEINFRA!G1453)</f>
        <v>150.15</v>
      </c>
    </row>
    <row r="1454" spans="1:8" ht="11.25" customHeight="1">
      <c r="A1454" s="216" t="s">
        <v>21312</v>
      </c>
      <c r="B1454" s="215" t="s">
        <v>21313</v>
      </c>
      <c r="C1454" s="215" t="s">
        <v>21314</v>
      </c>
      <c r="D1454" s="215"/>
      <c r="E1454" s="173" t="s">
        <v>343</v>
      </c>
      <c r="F1454" s="143">
        <v>630.91</v>
      </c>
      <c r="G1454" s="217">
        <v>630.91</v>
      </c>
      <c r="H1454" s="209">
        <f>IF(P.O.!$F$4 = "DESONERADO", SEINFRA!F1454, SEINFRA!G1454)</f>
        <v>630.91</v>
      </c>
    </row>
    <row r="1455" spans="1:8" ht="11.25" customHeight="1">
      <c r="A1455" s="216"/>
      <c r="B1455" s="215"/>
      <c r="C1455" s="215"/>
      <c r="D1455" s="215"/>
      <c r="E1455" s="173"/>
      <c r="F1455" s="143"/>
      <c r="G1455" s="217"/>
      <c r="H1455" s="209">
        <f>IF(P.O.!$F$4 = "DESONERADO", SEINFRA!F1455, SEINFRA!G1455)</f>
        <v>0</v>
      </c>
    </row>
    <row r="1456" spans="1:8" ht="11.25" customHeight="1">
      <c r="A1456" s="216" t="s">
        <v>21315</v>
      </c>
      <c r="B1456" s="215" t="s">
        <v>21316</v>
      </c>
      <c r="C1456" s="215" t="s">
        <v>21317</v>
      </c>
      <c r="D1456" s="215"/>
      <c r="E1456" s="173" t="s">
        <v>343</v>
      </c>
      <c r="F1456" s="143">
        <v>630.91</v>
      </c>
      <c r="G1456" s="217">
        <v>630.91</v>
      </c>
      <c r="H1456" s="209">
        <f>IF(P.O.!$F$4 = "DESONERADO", SEINFRA!F1456, SEINFRA!G1456)</f>
        <v>630.91</v>
      </c>
    </row>
    <row r="1457" spans="1:8" ht="11.25" customHeight="1">
      <c r="A1457" s="216"/>
      <c r="B1457" s="215"/>
      <c r="C1457" s="215"/>
      <c r="D1457" s="215"/>
      <c r="E1457" s="173"/>
      <c r="F1457" s="143"/>
      <c r="G1457" s="217"/>
      <c r="H1457" s="209">
        <f>IF(P.O.!$F$4 = "DESONERADO", SEINFRA!F1457, SEINFRA!G1457)</f>
        <v>0</v>
      </c>
    </row>
    <row r="1458" spans="1:8" ht="11.25" customHeight="1">
      <c r="A1458" s="172" t="s">
        <v>21318</v>
      </c>
      <c r="B1458" s="173" t="s">
        <v>21319</v>
      </c>
      <c r="C1458" s="215" t="s">
        <v>21320</v>
      </c>
      <c r="D1458" s="215"/>
      <c r="E1458" s="173" t="s">
        <v>159</v>
      </c>
      <c r="F1458" s="143">
        <v>34.799999999999997</v>
      </c>
      <c r="G1458" s="176">
        <v>35.6</v>
      </c>
      <c r="H1458" s="209">
        <f>IF(P.O.!$F$4 = "DESONERADO", SEINFRA!F1458, SEINFRA!G1458)</f>
        <v>35.6</v>
      </c>
    </row>
    <row r="1459" spans="1:8" ht="11.25" customHeight="1">
      <c r="A1459" s="172" t="s">
        <v>21321</v>
      </c>
      <c r="B1459" s="173" t="s">
        <v>21322</v>
      </c>
      <c r="C1459" s="215" t="s">
        <v>21323</v>
      </c>
      <c r="D1459" s="215"/>
      <c r="E1459" s="173" t="s">
        <v>343</v>
      </c>
      <c r="F1459" s="143">
        <v>99.51</v>
      </c>
      <c r="G1459" s="176">
        <v>103.03</v>
      </c>
      <c r="H1459" s="209">
        <f>IF(P.O.!$F$4 = "DESONERADO", SEINFRA!F1459, SEINFRA!G1459)</f>
        <v>103.03</v>
      </c>
    </row>
    <row r="1460" spans="1:8" ht="11.25" customHeight="1">
      <c r="A1460" s="172" t="s">
        <v>21324</v>
      </c>
      <c r="B1460" s="173" t="s">
        <v>21325</v>
      </c>
      <c r="C1460" s="215" t="s">
        <v>21326</v>
      </c>
      <c r="D1460" s="215"/>
      <c r="E1460" s="173" t="s">
        <v>159</v>
      </c>
      <c r="F1460" s="143">
        <v>10.69</v>
      </c>
      <c r="G1460" s="176">
        <v>11.29</v>
      </c>
      <c r="H1460" s="209">
        <f>IF(P.O.!$F$4 = "DESONERADO", SEINFRA!F1460, SEINFRA!G1460)</f>
        <v>11.29</v>
      </c>
    </row>
    <row r="1461" spans="1:8" ht="11.25" customHeight="1">
      <c r="A1461" s="216" t="s">
        <v>21327</v>
      </c>
      <c r="B1461" s="215" t="s">
        <v>21328</v>
      </c>
      <c r="C1461" s="215" t="s">
        <v>21329</v>
      </c>
      <c r="D1461" s="215"/>
      <c r="E1461" s="173" t="s">
        <v>343</v>
      </c>
      <c r="F1461" s="143">
        <v>296.87</v>
      </c>
      <c r="G1461" s="217">
        <v>296.87</v>
      </c>
      <c r="H1461" s="209">
        <f>IF(P.O.!$F$4 = "DESONERADO", SEINFRA!F1461, SEINFRA!G1461)</f>
        <v>296.87</v>
      </c>
    </row>
    <row r="1462" spans="1:8" ht="11.25" customHeight="1">
      <c r="A1462" s="216"/>
      <c r="B1462" s="215"/>
      <c r="C1462" s="215"/>
      <c r="D1462" s="215"/>
      <c r="E1462" s="173"/>
      <c r="F1462" s="143"/>
      <c r="G1462" s="217"/>
      <c r="H1462" s="209">
        <f>IF(P.O.!$F$4 = "DESONERADO", SEINFRA!F1462, SEINFRA!G1462)</f>
        <v>0</v>
      </c>
    </row>
    <row r="1463" spans="1:8" ht="11.25" customHeight="1">
      <c r="A1463" s="141" t="s">
        <v>21330</v>
      </c>
      <c r="B1463" s="214" t="s">
        <v>21331</v>
      </c>
      <c r="C1463" s="214"/>
      <c r="D1463" s="214"/>
      <c r="E1463" s="787"/>
      <c r="F1463" s="143">
        <v>79730.320000000007</v>
      </c>
      <c r="G1463" s="175">
        <v>79787.740000000005</v>
      </c>
      <c r="H1463" s="209">
        <f>IF(P.O.!$F$4 = "DESONERADO", SEINFRA!F1463, SEINFRA!G1463)</f>
        <v>79787.740000000005</v>
      </c>
    </row>
    <row r="1464" spans="1:8" ht="11.25" customHeight="1">
      <c r="A1464" s="141" t="s">
        <v>12279</v>
      </c>
      <c r="B1464" s="214" t="s">
        <v>21332</v>
      </c>
      <c r="C1464" s="214"/>
      <c r="D1464" s="214"/>
      <c r="E1464" s="787"/>
      <c r="F1464" s="143">
        <v>2357.13</v>
      </c>
      <c r="G1464" s="175">
        <v>2357.13</v>
      </c>
      <c r="H1464" s="209">
        <f>IF(P.O.!$F$4 = "DESONERADO", SEINFRA!F1464, SEINFRA!G1464)</f>
        <v>2357.13</v>
      </c>
    </row>
    <row r="1465" spans="1:8" ht="11.25" customHeight="1">
      <c r="A1465" s="172" t="s">
        <v>12280</v>
      </c>
      <c r="B1465" s="173" t="s">
        <v>21333</v>
      </c>
      <c r="C1465" s="215" t="s">
        <v>21334</v>
      </c>
      <c r="D1465" s="215"/>
      <c r="E1465" s="173" t="s">
        <v>343</v>
      </c>
      <c r="F1465" s="143">
        <v>179.43</v>
      </c>
      <c r="G1465" s="176">
        <v>179.43</v>
      </c>
      <c r="H1465" s="209">
        <f>IF(P.O.!$F$4 = "DESONERADO", SEINFRA!F1465, SEINFRA!G1465)</f>
        <v>179.43</v>
      </c>
    </row>
    <row r="1466" spans="1:8" ht="11.25" customHeight="1">
      <c r="A1466" s="172" t="s">
        <v>12281</v>
      </c>
      <c r="B1466" s="173" t="s">
        <v>21335</v>
      </c>
      <c r="C1466" s="215" t="s">
        <v>21336</v>
      </c>
      <c r="D1466" s="215"/>
      <c r="E1466" s="173" t="s">
        <v>343</v>
      </c>
      <c r="F1466" s="143">
        <v>209.33</v>
      </c>
      <c r="G1466" s="176">
        <v>209.33</v>
      </c>
      <c r="H1466" s="209">
        <f>IF(P.O.!$F$4 = "DESONERADO", SEINFRA!F1466, SEINFRA!G1466)</f>
        <v>209.33</v>
      </c>
    </row>
    <row r="1467" spans="1:8" ht="11.25" customHeight="1">
      <c r="A1467" s="172" t="s">
        <v>12282</v>
      </c>
      <c r="B1467" s="173" t="s">
        <v>21337</v>
      </c>
      <c r="C1467" s="215" t="s">
        <v>21338</v>
      </c>
      <c r="D1467" s="215"/>
      <c r="E1467" s="173" t="s">
        <v>343</v>
      </c>
      <c r="F1467" s="143">
        <v>254.19</v>
      </c>
      <c r="G1467" s="176">
        <v>254.19</v>
      </c>
      <c r="H1467" s="209">
        <f>IF(P.O.!$F$4 = "DESONERADO", SEINFRA!F1467, SEINFRA!G1467)</f>
        <v>254.19</v>
      </c>
    </row>
    <row r="1468" spans="1:8" ht="11.25" customHeight="1">
      <c r="A1468" s="172" t="s">
        <v>12283</v>
      </c>
      <c r="B1468" s="173" t="s">
        <v>21339</v>
      </c>
      <c r="C1468" s="215" t="s">
        <v>21340</v>
      </c>
      <c r="D1468" s="215"/>
      <c r="E1468" s="173" t="s">
        <v>343</v>
      </c>
      <c r="F1468" s="143">
        <v>239.24</v>
      </c>
      <c r="G1468" s="176">
        <v>239.24</v>
      </c>
      <c r="H1468" s="209">
        <f>IF(P.O.!$F$4 = "DESONERADO", SEINFRA!F1468, SEINFRA!G1468)</f>
        <v>239.24</v>
      </c>
    </row>
    <row r="1469" spans="1:8" ht="11.25" customHeight="1">
      <c r="A1469" s="172" t="s">
        <v>12284</v>
      </c>
      <c r="B1469" s="173" t="s">
        <v>21341</v>
      </c>
      <c r="C1469" s="215" t="s">
        <v>21342</v>
      </c>
      <c r="D1469" s="215"/>
      <c r="E1469" s="173" t="s">
        <v>343</v>
      </c>
      <c r="F1469" s="143">
        <v>258.24</v>
      </c>
      <c r="G1469" s="176">
        <v>258.24</v>
      </c>
      <c r="H1469" s="209">
        <f>IF(P.O.!$F$4 = "DESONERADO", SEINFRA!F1469, SEINFRA!G1469)</f>
        <v>258.24</v>
      </c>
    </row>
    <row r="1470" spans="1:8" ht="11.25" customHeight="1">
      <c r="A1470" s="172" t="s">
        <v>21343</v>
      </c>
      <c r="B1470" s="173" t="s">
        <v>21344</v>
      </c>
      <c r="C1470" s="215" t="s">
        <v>21345</v>
      </c>
      <c r="D1470" s="215"/>
      <c r="E1470" s="173" t="s">
        <v>343</v>
      </c>
      <c r="F1470" s="143">
        <v>358.85</v>
      </c>
      <c r="G1470" s="176">
        <v>358.85</v>
      </c>
      <c r="H1470" s="209">
        <f>IF(P.O.!$F$4 = "DESONERADO", SEINFRA!F1470, SEINFRA!G1470)</f>
        <v>358.85</v>
      </c>
    </row>
    <row r="1471" spans="1:8" ht="11.25" customHeight="1">
      <c r="A1471" s="216" t="s">
        <v>21346</v>
      </c>
      <c r="B1471" s="215" t="s">
        <v>21347</v>
      </c>
      <c r="C1471" s="215" t="s">
        <v>21348</v>
      </c>
      <c r="D1471" s="215"/>
      <c r="E1471" s="173" t="s">
        <v>343</v>
      </c>
      <c r="F1471" s="143">
        <v>708.33</v>
      </c>
      <c r="G1471" s="217">
        <v>708.33</v>
      </c>
      <c r="H1471" s="209">
        <f>IF(P.O.!$F$4 = "DESONERADO", SEINFRA!F1471, SEINFRA!G1471)</f>
        <v>708.33</v>
      </c>
    </row>
    <row r="1472" spans="1:8" ht="11.25" customHeight="1">
      <c r="A1472" s="216"/>
      <c r="B1472" s="215"/>
      <c r="C1472" s="215"/>
      <c r="D1472" s="215"/>
      <c r="E1472" s="173"/>
      <c r="F1472" s="143"/>
      <c r="G1472" s="217"/>
      <c r="H1472" s="209">
        <f>IF(P.O.!$F$4 = "DESONERADO", SEINFRA!F1472, SEINFRA!G1472)</f>
        <v>0</v>
      </c>
    </row>
    <row r="1473" spans="1:8" ht="11.25" customHeight="1">
      <c r="A1473" s="172" t="s">
        <v>21349</v>
      </c>
      <c r="B1473" s="173" t="s">
        <v>21350</v>
      </c>
      <c r="C1473" s="215" t="s">
        <v>21351</v>
      </c>
      <c r="D1473" s="215"/>
      <c r="E1473" s="173" t="s">
        <v>343</v>
      </c>
      <c r="F1473" s="143">
        <v>149.52000000000001</v>
      </c>
      <c r="G1473" s="176">
        <v>149.52000000000001</v>
      </c>
      <c r="H1473" s="209">
        <f>IF(P.O.!$F$4 = "DESONERADO", SEINFRA!F1473, SEINFRA!G1473)</f>
        <v>149.52000000000001</v>
      </c>
    </row>
    <row r="1474" spans="1:8" ht="11.25" customHeight="1">
      <c r="A1474" s="141" t="s">
        <v>12285</v>
      </c>
      <c r="B1474" s="214" t="s">
        <v>21352</v>
      </c>
      <c r="C1474" s="214"/>
      <c r="D1474" s="214"/>
      <c r="E1474" s="787"/>
      <c r="F1474" s="143">
        <v>74670.080000000002</v>
      </c>
      <c r="G1474" s="175">
        <v>74677.13</v>
      </c>
      <c r="H1474" s="209">
        <f>IF(P.O.!$F$4 = "DESONERADO", SEINFRA!F1474, SEINFRA!G1474)</f>
        <v>74677.13</v>
      </c>
    </row>
    <row r="1475" spans="1:8" ht="11.25" customHeight="1">
      <c r="A1475" s="172" t="s">
        <v>12286</v>
      </c>
      <c r="B1475" s="173" t="s">
        <v>21353</v>
      </c>
      <c r="C1475" s="215" t="s">
        <v>21354</v>
      </c>
      <c r="D1475" s="215"/>
      <c r="E1475" s="173" t="s">
        <v>12109</v>
      </c>
      <c r="F1475" s="143">
        <v>2611.36</v>
      </c>
      <c r="G1475" s="176">
        <v>2611.36</v>
      </c>
      <c r="H1475" s="209">
        <f>IF(P.O.!$F$4 = "DESONERADO", SEINFRA!F1475, SEINFRA!G1475)</f>
        <v>2611.36</v>
      </c>
    </row>
    <row r="1476" spans="1:8" ht="11.25" customHeight="1">
      <c r="A1476" s="216" t="s">
        <v>12287</v>
      </c>
      <c r="B1476" s="215" t="s">
        <v>21355</v>
      </c>
      <c r="C1476" s="215" t="s">
        <v>21356</v>
      </c>
      <c r="D1476" s="215"/>
      <c r="E1476" s="173" t="s">
        <v>12109</v>
      </c>
      <c r="F1476" s="143">
        <v>4356.26</v>
      </c>
      <c r="G1476" s="217">
        <v>4356.26</v>
      </c>
      <c r="H1476" s="209">
        <f>IF(P.O.!$F$4 = "DESONERADO", SEINFRA!F1476, SEINFRA!G1476)</f>
        <v>4356.26</v>
      </c>
    </row>
    <row r="1477" spans="1:8" ht="11.25" customHeight="1">
      <c r="A1477" s="216"/>
      <c r="B1477" s="215"/>
      <c r="C1477" s="215"/>
      <c r="D1477" s="215"/>
      <c r="E1477" s="173"/>
      <c r="F1477" s="143"/>
      <c r="G1477" s="217"/>
      <c r="H1477" s="209">
        <f>IF(P.O.!$F$4 = "DESONERADO", SEINFRA!F1477, SEINFRA!G1477)</f>
        <v>0</v>
      </c>
    </row>
    <row r="1478" spans="1:8" ht="11.25" customHeight="1">
      <c r="A1478" s="216" t="s">
        <v>12288</v>
      </c>
      <c r="B1478" s="215" t="s">
        <v>21357</v>
      </c>
      <c r="C1478" s="215" t="s">
        <v>21358</v>
      </c>
      <c r="D1478" s="215"/>
      <c r="E1478" s="173" t="s">
        <v>12109</v>
      </c>
      <c r="F1478" s="143">
        <v>6678.01</v>
      </c>
      <c r="G1478" s="217">
        <v>6678.01</v>
      </c>
      <c r="H1478" s="209">
        <f>IF(P.O.!$F$4 = "DESONERADO", SEINFRA!F1478, SEINFRA!G1478)</f>
        <v>6678.01</v>
      </c>
    </row>
    <row r="1479" spans="1:8" ht="11.25" customHeight="1">
      <c r="A1479" s="216"/>
      <c r="B1479" s="215"/>
      <c r="C1479" s="215"/>
      <c r="D1479" s="215"/>
      <c r="E1479" s="173"/>
      <c r="F1479" s="143"/>
      <c r="G1479" s="217"/>
      <c r="H1479" s="209">
        <f>IF(P.O.!$F$4 = "DESONERADO", SEINFRA!F1479, SEINFRA!G1479)</f>
        <v>0</v>
      </c>
    </row>
    <row r="1480" spans="1:8" ht="11.25" customHeight="1">
      <c r="A1480" s="216" t="s">
        <v>21359</v>
      </c>
      <c r="B1480" s="215" t="s">
        <v>21360</v>
      </c>
      <c r="C1480" s="215" t="s">
        <v>21361</v>
      </c>
      <c r="D1480" s="215"/>
      <c r="E1480" s="173" t="s">
        <v>12109</v>
      </c>
      <c r="F1480" s="143">
        <v>4049.67</v>
      </c>
      <c r="G1480" s="217">
        <v>4049.67</v>
      </c>
      <c r="H1480" s="209">
        <f>IF(P.O.!$F$4 = "DESONERADO", SEINFRA!F1480, SEINFRA!G1480)</f>
        <v>4049.67</v>
      </c>
    </row>
    <row r="1481" spans="1:8" ht="11.25" customHeight="1">
      <c r="A1481" s="216"/>
      <c r="B1481" s="215"/>
      <c r="C1481" s="215"/>
      <c r="D1481" s="215"/>
      <c r="E1481" s="173"/>
      <c r="F1481" s="143"/>
      <c r="G1481" s="217"/>
      <c r="H1481" s="209">
        <f>IF(P.O.!$F$4 = "DESONERADO", SEINFRA!F1481, SEINFRA!G1481)</f>
        <v>0</v>
      </c>
    </row>
    <row r="1482" spans="1:8" ht="11.25" customHeight="1">
      <c r="A1482" s="172" t="s">
        <v>21362</v>
      </c>
      <c r="B1482" s="173" t="s">
        <v>21363</v>
      </c>
      <c r="C1482" s="215" t="s">
        <v>21364</v>
      </c>
      <c r="D1482" s="215"/>
      <c r="E1482" s="173" t="s">
        <v>12109</v>
      </c>
      <c r="F1482" s="143">
        <v>2089.41</v>
      </c>
      <c r="G1482" s="176">
        <v>2089.41</v>
      </c>
      <c r="H1482" s="209">
        <f>IF(P.O.!$F$4 = "DESONERADO", SEINFRA!F1482, SEINFRA!G1482)</f>
        <v>2089.41</v>
      </c>
    </row>
    <row r="1483" spans="1:8" ht="11.25" customHeight="1">
      <c r="A1483" s="172" t="s">
        <v>21365</v>
      </c>
      <c r="B1483" s="173" t="s">
        <v>21366</v>
      </c>
      <c r="C1483" s="215" t="s">
        <v>21367</v>
      </c>
      <c r="D1483" s="215"/>
      <c r="E1483" s="173" t="s">
        <v>12109</v>
      </c>
      <c r="F1483" s="143">
        <v>1240.81</v>
      </c>
      <c r="G1483" s="176">
        <v>1240.81</v>
      </c>
      <c r="H1483" s="209">
        <f>IF(P.O.!$F$4 = "DESONERADO", SEINFRA!F1483, SEINFRA!G1483)</f>
        <v>1240.81</v>
      </c>
    </row>
    <row r="1484" spans="1:8" ht="11.25" customHeight="1">
      <c r="A1484" s="172" t="s">
        <v>21368</v>
      </c>
      <c r="B1484" s="173" t="s">
        <v>21369</v>
      </c>
      <c r="C1484" s="215" t="s">
        <v>21370</v>
      </c>
      <c r="D1484" s="215"/>
      <c r="E1484" s="173" t="s">
        <v>12109</v>
      </c>
      <c r="F1484" s="143">
        <v>2445.17</v>
      </c>
      <c r="G1484" s="176">
        <v>2445.17</v>
      </c>
      <c r="H1484" s="209">
        <f>IF(P.O.!$F$4 = "DESONERADO", SEINFRA!F1484, SEINFRA!G1484)</f>
        <v>2445.17</v>
      </c>
    </row>
    <row r="1485" spans="1:8" ht="11.25" customHeight="1">
      <c r="A1485" s="172" t="s">
        <v>21371</v>
      </c>
      <c r="B1485" s="173" t="s">
        <v>21372</v>
      </c>
      <c r="C1485" s="215" t="s">
        <v>21373</v>
      </c>
      <c r="D1485" s="215"/>
      <c r="E1485" s="173" t="s">
        <v>12109</v>
      </c>
      <c r="F1485" s="143">
        <v>3649.53</v>
      </c>
      <c r="G1485" s="176">
        <v>3649.53</v>
      </c>
      <c r="H1485" s="209">
        <f>IF(P.O.!$F$4 = "DESONERADO", SEINFRA!F1485, SEINFRA!G1485)</f>
        <v>3649.53</v>
      </c>
    </row>
    <row r="1486" spans="1:8" ht="11.25" customHeight="1">
      <c r="A1486" s="172" t="s">
        <v>21374</v>
      </c>
      <c r="B1486" s="173" t="s">
        <v>21375</v>
      </c>
      <c r="C1486" s="215" t="s">
        <v>21376</v>
      </c>
      <c r="D1486" s="215"/>
      <c r="E1486" s="173" t="s">
        <v>12109</v>
      </c>
      <c r="F1486" s="143">
        <v>1344.35</v>
      </c>
      <c r="G1486" s="176">
        <v>1344.35</v>
      </c>
      <c r="H1486" s="209">
        <f>IF(P.O.!$F$4 = "DESONERADO", SEINFRA!F1486, SEINFRA!G1486)</f>
        <v>1344.35</v>
      </c>
    </row>
    <row r="1487" spans="1:8" ht="11.25" customHeight="1">
      <c r="A1487" s="172" t="s">
        <v>21377</v>
      </c>
      <c r="B1487" s="173" t="s">
        <v>21378</v>
      </c>
      <c r="C1487" s="215" t="s">
        <v>21379</v>
      </c>
      <c r="D1487" s="215"/>
      <c r="E1487" s="173" t="s">
        <v>12109</v>
      </c>
      <c r="F1487" s="143">
        <v>5664.64</v>
      </c>
      <c r="G1487" s="176">
        <v>5664.64</v>
      </c>
      <c r="H1487" s="209">
        <f>IF(P.O.!$F$4 = "DESONERADO", SEINFRA!F1487, SEINFRA!G1487)</f>
        <v>5664.64</v>
      </c>
    </row>
    <row r="1488" spans="1:8" ht="11.25" customHeight="1">
      <c r="A1488" s="172" t="s">
        <v>21380</v>
      </c>
      <c r="B1488" s="173" t="s">
        <v>21381</v>
      </c>
      <c r="C1488" s="215" t="s">
        <v>21382</v>
      </c>
      <c r="D1488" s="215"/>
      <c r="E1488" s="173" t="s">
        <v>12109</v>
      </c>
      <c r="F1488" s="143">
        <v>6257.52</v>
      </c>
      <c r="G1488" s="176">
        <v>6257.52</v>
      </c>
      <c r="H1488" s="209">
        <f>IF(P.O.!$F$4 = "DESONERADO", SEINFRA!F1488, SEINFRA!G1488)</f>
        <v>6257.52</v>
      </c>
    </row>
    <row r="1489" spans="1:8" ht="11.25" customHeight="1">
      <c r="A1489" s="216" t="s">
        <v>21383</v>
      </c>
      <c r="B1489" s="215" t="s">
        <v>21384</v>
      </c>
      <c r="C1489" s="215" t="s">
        <v>21385</v>
      </c>
      <c r="D1489" s="215"/>
      <c r="E1489" s="173" t="s">
        <v>12109</v>
      </c>
      <c r="F1489" s="143">
        <v>8940.85</v>
      </c>
      <c r="G1489" s="217">
        <v>8940.85</v>
      </c>
      <c r="H1489" s="209">
        <f>IF(P.O.!$F$4 = "DESONERADO", SEINFRA!F1489, SEINFRA!G1489)</f>
        <v>8940.85</v>
      </c>
    </row>
    <row r="1490" spans="1:8" ht="11.25" customHeight="1">
      <c r="A1490" s="216"/>
      <c r="B1490" s="215"/>
      <c r="C1490" s="215"/>
      <c r="D1490" s="215"/>
      <c r="E1490" s="173"/>
      <c r="F1490" s="143"/>
      <c r="G1490" s="217"/>
      <c r="H1490" s="209">
        <f>IF(P.O.!$F$4 = "DESONERADO", SEINFRA!F1490, SEINFRA!G1490)</f>
        <v>0</v>
      </c>
    </row>
    <row r="1491" spans="1:8" ht="11.25" customHeight="1">
      <c r="A1491" s="216" t="s">
        <v>21386</v>
      </c>
      <c r="B1491" s="215" t="s">
        <v>21387</v>
      </c>
      <c r="C1491" s="215" t="s">
        <v>21388</v>
      </c>
      <c r="D1491" s="215"/>
      <c r="E1491" s="173" t="s">
        <v>12109</v>
      </c>
      <c r="F1491" s="143">
        <v>11026.19</v>
      </c>
      <c r="G1491" s="217">
        <v>11026.19</v>
      </c>
      <c r="H1491" s="209">
        <f>IF(P.O.!$F$4 = "DESONERADO", SEINFRA!F1491, SEINFRA!G1491)</f>
        <v>11026.19</v>
      </c>
    </row>
    <row r="1492" spans="1:8" ht="11.25" customHeight="1">
      <c r="A1492" s="216"/>
      <c r="B1492" s="215"/>
      <c r="C1492" s="215"/>
      <c r="D1492" s="215"/>
      <c r="E1492" s="173"/>
      <c r="F1492" s="143"/>
      <c r="G1492" s="217"/>
      <c r="H1492" s="209">
        <f>IF(P.O.!$F$4 = "DESONERADO", SEINFRA!F1492, SEINFRA!G1492)</f>
        <v>0</v>
      </c>
    </row>
    <row r="1493" spans="1:8" ht="11.25" customHeight="1">
      <c r="A1493" s="172" t="s">
        <v>21389</v>
      </c>
      <c r="B1493" s="173" t="s">
        <v>21390</v>
      </c>
      <c r="C1493" s="215" t="s">
        <v>21391</v>
      </c>
      <c r="D1493" s="215"/>
      <c r="E1493" s="173" t="s">
        <v>12109</v>
      </c>
      <c r="F1493" s="143">
        <v>2927.71</v>
      </c>
      <c r="G1493" s="176">
        <v>2927.71</v>
      </c>
      <c r="H1493" s="209">
        <f>IF(P.O.!$F$4 = "DESONERADO", SEINFRA!F1493, SEINFRA!G1493)</f>
        <v>2927.71</v>
      </c>
    </row>
    <row r="1494" spans="1:8" ht="11.25" customHeight="1">
      <c r="A1494" s="172" t="s">
        <v>21392</v>
      </c>
      <c r="B1494" s="173" t="s">
        <v>21393</v>
      </c>
      <c r="C1494" s="215" t="s">
        <v>21394</v>
      </c>
      <c r="D1494" s="215"/>
      <c r="E1494" s="173" t="s">
        <v>12109</v>
      </c>
      <c r="F1494" s="143">
        <v>3224.15</v>
      </c>
      <c r="G1494" s="176">
        <v>3224.15</v>
      </c>
      <c r="H1494" s="209">
        <f>IF(P.O.!$F$4 = "DESONERADO", SEINFRA!F1494, SEINFRA!G1494)</f>
        <v>3224.15</v>
      </c>
    </row>
    <row r="1495" spans="1:8" ht="11.25" customHeight="1">
      <c r="A1495" s="172" t="s">
        <v>21395</v>
      </c>
      <c r="B1495" s="173" t="s">
        <v>21396</v>
      </c>
      <c r="C1495" s="215" t="s">
        <v>21397</v>
      </c>
      <c r="D1495" s="215"/>
      <c r="E1495" s="173" t="s">
        <v>12109</v>
      </c>
      <c r="F1495" s="143">
        <v>2355.21</v>
      </c>
      <c r="G1495" s="176">
        <v>2355.21</v>
      </c>
      <c r="H1495" s="209">
        <f>IF(P.O.!$F$4 = "DESONERADO", SEINFRA!F1495, SEINFRA!G1495)</f>
        <v>2355.21</v>
      </c>
    </row>
    <row r="1496" spans="1:8" ht="11.25" customHeight="1">
      <c r="A1496" s="172" t="s">
        <v>21398</v>
      </c>
      <c r="B1496" s="173" t="s">
        <v>21399</v>
      </c>
      <c r="C1496" s="215" t="s">
        <v>21400</v>
      </c>
      <c r="D1496" s="215"/>
      <c r="E1496" s="173" t="s">
        <v>12109</v>
      </c>
      <c r="F1496" s="143">
        <v>4688.54</v>
      </c>
      <c r="G1496" s="176">
        <v>4688.54</v>
      </c>
      <c r="H1496" s="209">
        <f>IF(P.O.!$F$4 = "DESONERADO", SEINFRA!F1496, SEINFRA!G1496)</f>
        <v>4688.54</v>
      </c>
    </row>
    <row r="1497" spans="1:8" ht="11.25" customHeight="1">
      <c r="A1497" s="172" t="s">
        <v>21401</v>
      </c>
      <c r="B1497" s="173" t="s">
        <v>21402</v>
      </c>
      <c r="C1497" s="215" t="s">
        <v>21403</v>
      </c>
      <c r="D1497" s="215"/>
      <c r="E1497" s="173" t="s">
        <v>343</v>
      </c>
      <c r="F1497" s="143">
        <v>291.54000000000002</v>
      </c>
      <c r="G1497" s="176">
        <v>293.89</v>
      </c>
      <c r="H1497" s="209">
        <f>IF(P.O.!$F$4 = "DESONERADO", SEINFRA!F1497, SEINFRA!G1497)</f>
        <v>293.89</v>
      </c>
    </row>
    <row r="1498" spans="1:8" ht="11.25" customHeight="1">
      <c r="A1498" s="172" t="s">
        <v>21404</v>
      </c>
      <c r="B1498" s="173" t="s">
        <v>21405</v>
      </c>
      <c r="C1498" s="215" t="s">
        <v>21406</v>
      </c>
      <c r="D1498" s="215"/>
      <c r="E1498" s="173" t="s">
        <v>343</v>
      </c>
      <c r="F1498" s="143">
        <v>369.02</v>
      </c>
      <c r="G1498" s="176">
        <v>371.37</v>
      </c>
      <c r="H1498" s="209">
        <f>IF(P.O.!$F$4 = "DESONERADO", SEINFRA!F1498, SEINFRA!G1498)</f>
        <v>371.37</v>
      </c>
    </row>
    <row r="1499" spans="1:8" ht="11.25" customHeight="1">
      <c r="A1499" s="172" t="s">
        <v>21407</v>
      </c>
      <c r="B1499" s="173" t="s">
        <v>21408</v>
      </c>
      <c r="C1499" s="215" t="s">
        <v>21409</v>
      </c>
      <c r="D1499" s="215"/>
      <c r="E1499" s="173" t="s">
        <v>343</v>
      </c>
      <c r="F1499" s="143">
        <v>460.14</v>
      </c>
      <c r="G1499" s="176">
        <v>462.49</v>
      </c>
      <c r="H1499" s="209">
        <f>IF(P.O.!$F$4 = "DESONERADO", SEINFRA!F1499, SEINFRA!G1499)</f>
        <v>462.49</v>
      </c>
    </row>
    <row r="1500" spans="1:8" ht="11.25" customHeight="1">
      <c r="A1500" s="141" t="s">
        <v>12289</v>
      </c>
      <c r="B1500" s="214" t="s">
        <v>21410</v>
      </c>
      <c r="C1500" s="214"/>
      <c r="D1500" s="214"/>
      <c r="E1500" s="787"/>
      <c r="F1500" s="143">
        <v>2703.11</v>
      </c>
      <c r="G1500" s="175">
        <v>2753.48</v>
      </c>
      <c r="H1500" s="209">
        <f>IF(P.O.!$F$4 = "DESONERADO", SEINFRA!F1500, SEINFRA!G1500)</f>
        <v>2753.48</v>
      </c>
    </row>
    <row r="1501" spans="1:8" ht="11.25" customHeight="1">
      <c r="A1501" s="172" t="s">
        <v>12290</v>
      </c>
      <c r="B1501" s="173" t="s">
        <v>21411</v>
      </c>
      <c r="C1501" s="215" t="s">
        <v>21412</v>
      </c>
      <c r="D1501" s="215"/>
      <c r="E1501" s="173" t="s">
        <v>343</v>
      </c>
      <c r="F1501" s="143">
        <v>544.30999999999995</v>
      </c>
      <c r="G1501" s="176">
        <v>554.05999999999995</v>
      </c>
      <c r="H1501" s="209">
        <f>IF(P.O.!$F$4 = "DESONERADO", SEINFRA!F1501, SEINFRA!G1501)</f>
        <v>554.05999999999995</v>
      </c>
    </row>
    <row r="1502" spans="1:8" ht="11.25" customHeight="1">
      <c r="A1502" s="172" t="s">
        <v>12291</v>
      </c>
      <c r="B1502" s="173" t="s">
        <v>21413</v>
      </c>
      <c r="C1502" s="215" t="s">
        <v>21414</v>
      </c>
      <c r="D1502" s="215"/>
      <c r="E1502" s="173" t="s">
        <v>343</v>
      </c>
      <c r="F1502" s="143">
        <v>705.83</v>
      </c>
      <c r="G1502" s="176">
        <v>715.58</v>
      </c>
      <c r="H1502" s="209">
        <f>IF(P.O.!$F$4 = "DESONERADO", SEINFRA!F1502, SEINFRA!G1502)</f>
        <v>715.58</v>
      </c>
    </row>
    <row r="1503" spans="1:8" ht="11.25" customHeight="1">
      <c r="A1503" s="172" t="s">
        <v>12292</v>
      </c>
      <c r="B1503" s="173" t="s">
        <v>21415</v>
      </c>
      <c r="C1503" s="215" t="s">
        <v>21416</v>
      </c>
      <c r="D1503" s="215"/>
      <c r="E1503" s="173" t="s">
        <v>343</v>
      </c>
      <c r="F1503" s="143">
        <v>49.39</v>
      </c>
      <c r="G1503" s="176">
        <v>50.07</v>
      </c>
      <c r="H1503" s="209">
        <f>IF(P.O.!$F$4 = "DESONERADO", SEINFRA!F1503, SEINFRA!G1503)</f>
        <v>50.07</v>
      </c>
    </row>
    <row r="1504" spans="1:8" ht="11.25" customHeight="1">
      <c r="A1504" s="172" t="s">
        <v>21417</v>
      </c>
      <c r="B1504" s="173" t="s">
        <v>21418</v>
      </c>
      <c r="C1504" s="215" t="s">
        <v>21419</v>
      </c>
      <c r="D1504" s="215"/>
      <c r="E1504" s="173" t="s">
        <v>343</v>
      </c>
      <c r="F1504" s="143">
        <v>95.17</v>
      </c>
      <c r="G1504" s="176">
        <v>96.11</v>
      </c>
      <c r="H1504" s="209">
        <f>IF(P.O.!$F$4 = "DESONERADO", SEINFRA!F1504, SEINFRA!G1504)</f>
        <v>96.11</v>
      </c>
    </row>
    <row r="1505" spans="1:8" ht="11.25" customHeight="1">
      <c r="A1505" s="172" t="s">
        <v>21420</v>
      </c>
      <c r="B1505" s="173" t="s">
        <v>21421</v>
      </c>
      <c r="C1505" s="215" t="s">
        <v>21422</v>
      </c>
      <c r="D1505" s="215"/>
      <c r="E1505" s="173" t="s">
        <v>343</v>
      </c>
      <c r="F1505" s="143">
        <v>488.49</v>
      </c>
      <c r="G1505" s="176">
        <v>498.24</v>
      </c>
      <c r="H1505" s="209">
        <f>IF(P.O.!$F$4 = "DESONERADO", SEINFRA!F1505, SEINFRA!G1505)</f>
        <v>498.24</v>
      </c>
    </row>
    <row r="1506" spans="1:8" ht="11.25" customHeight="1">
      <c r="A1506" s="172" t="s">
        <v>21423</v>
      </c>
      <c r="B1506" s="173" t="s">
        <v>21424</v>
      </c>
      <c r="C1506" s="215" t="s">
        <v>21425</v>
      </c>
      <c r="D1506" s="215"/>
      <c r="E1506" s="173" t="s">
        <v>343</v>
      </c>
      <c r="F1506" s="143">
        <v>397.62</v>
      </c>
      <c r="G1506" s="176">
        <v>407.37</v>
      </c>
      <c r="H1506" s="209">
        <f>IF(P.O.!$F$4 = "DESONERADO", SEINFRA!F1506, SEINFRA!G1506)</f>
        <v>407.37</v>
      </c>
    </row>
    <row r="1507" spans="1:8" ht="11.25" customHeight="1">
      <c r="A1507" s="172" t="s">
        <v>21426</v>
      </c>
      <c r="B1507" s="173" t="s">
        <v>21427</v>
      </c>
      <c r="C1507" s="215" t="s">
        <v>21428</v>
      </c>
      <c r="D1507" s="215"/>
      <c r="E1507" s="173" t="s">
        <v>343</v>
      </c>
      <c r="F1507" s="143">
        <v>422.3</v>
      </c>
      <c r="G1507" s="176">
        <v>432.05</v>
      </c>
      <c r="H1507" s="209">
        <f>IF(P.O.!$F$4 = "DESONERADO", SEINFRA!F1507, SEINFRA!G1507)</f>
        <v>432.05</v>
      </c>
    </row>
    <row r="1508" spans="1:8" ht="11.25" customHeight="1">
      <c r="A1508" s="141" t="s">
        <v>21429</v>
      </c>
      <c r="B1508" s="214" t="s">
        <v>21430</v>
      </c>
      <c r="C1508" s="214"/>
      <c r="D1508" s="214"/>
      <c r="E1508" s="787"/>
      <c r="F1508" s="143">
        <v>25157.93</v>
      </c>
      <c r="G1508" s="175">
        <v>25732.34</v>
      </c>
      <c r="H1508" s="209">
        <f>IF(P.O.!$F$4 = "DESONERADO", SEINFRA!F1508, SEINFRA!G1508)</f>
        <v>25732.34</v>
      </c>
    </row>
    <row r="1509" spans="1:8" ht="11.25" customHeight="1">
      <c r="A1509" s="141" t="s">
        <v>12293</v>
      </c>
      <c r="B1509" s="214" t="s">
        <v>21431</v>
      </c>
      <c r="C1509" s="214"/>
      <c r="D1509" s="214"/>
      <c r="E1509" s="787"/>
      <c r="F1509" s="143">
        <v>1783.06</v>
      </c>
      <c r="G1509" s="175">
        <v>1870.77</v>
      </c>
      <c r="H1509" s="209">
        <f>IF(P.O.!$F$4 = "DESONERADO", SEINFRA!F1509, SEINFRA!G1509)</f>
        <v>1870.77</v>
      </c>
    </row>
    <row r="1510" spans="1:8" ht="11.25" customHeight="1">
      <c r="A1510" s="172" t="s">
        <v>21432</v>
      </c>
      <c r="B1510" s="173" t="s">
        <v>21433</v>
      </c>
      <c r="C1510" s="215" t="s">
        <v>21434</v>
      </c>
      <c r="D1510" s="215"/>
      <c r="E1510" s="173" t="s">
        <v>343</v>
      </c>
      <c r="F1510" s="143">
        <v>108.69</v>
      </c>
      <c r="G1510" s="176">
        <v>115.74</v>
      </c>
      <c r="H1510" s="209">
        <f>IF(P.O.!$F$4 = "DESONERADO", SEINFRA!F1510, SEINFRA!G1510)</f>
        <v>115.74</v>
      </c>
    </row>
    <row r="1511" spans="1:8" ht="11.25" customHeight="1">
      <c r="A1511" s="216" t="s">
        <v>21435</v>
      </c>
      <c r="B1511" s="215" t="s">
        <v>21436</v>
      </c>
      <c r="C1511" s="215" t="s">
        <v>21437</v>
      </c>
      <c r="D1511" s="215"/>
      <c r="E1511" s="173" t="s">
        <v>343</v>
      </c>
      <c r="F1511" s="143">
        <v>135.52000000000001</v>
      </c>
      <c r="G1511" s="217">
        <v>141.16</v>
      </c>
      <c r="H1511" s="209">
        <f>IF(P.O.!$F$4 = "DESONERADO", SEINFRA!F1511, SEINFRA!G1511)</f>
        <v>141.16</v>
      </c>
    </row>
    <row r="1512" spans="1:8" ht="11.25" customHeight="1">
      <c r="A1512" s="216"/>
      <c r="B1512" s="215"/>
      <c r="C1512" s="215"/>
      <c r="D1512" s="215"/>
      <c r="E1512" s="173"/>
      <c r="F1512" s="143"/>
      <c r="G1512" s="217"/>
      <c r="H1512" s="209">
        <f>IF(P.O.!$F$4 = "DESONERADO", SEINFRA!F1512, SEINFRA!G1512)</f>
        <v>0</v>
      </c>
    </row>
    <row r="1513" spans="1:8" ht="11.25" customHeight="1">
      <c r="A1513" s="216" t="s">
        <v>21438</v>
      </c>
      <c r="B1513" s="215" t="s">
        <v>21439</v>
      </c>
      <c r="C1513" s="215" t="s">
        <v>21440</v>
      </c>
      <c r="D1513" s="215"/>
      <c r="E1513" s="173" t="s">
        <v>343</v>
      </c>
      <c r="F1513" s="143">
        <v>152.36000000000001</v>
      </c>
      <c r="G1513" s="217">
        <v>159.41</v>
      </c>
      <c r="H1513" s="209">
        <f>IF(P.O.!$F$4 = "DESONERADO", SEINFRA!F1513, SEINFRA!G1513)</f>
        <v>159.41</v>
      </c>
    </row>
    <row r="1514" spans="1:8" ht="11.25" customHeight="1">
      <c r="A1514" s="216"/>
      <c r="B1514" s="215"/>
      <c r="C1514" s="215"/>
      <c r="D1514" s="215"/>
      <c r="E1514" s="173"/>
      <c r="F1514" s="143"/>
      <c r="G1514" s="217"/>
      <c r="H1514" s="209">
        <f>IF(P.O.!$F$4 = "DESONERADO", SEINFRA!F1514, SEINFRA!G1514)</f>
        <v>0</v>
      </c>
    </row>
    <row r="1515" spans="1:8" ht="11.25" customHeight="1">
      <c r="A1515" s="216" t="s">
        <v>21441</v>
      </c>
      <c r="B1515" s="215" t="s">
        <v>21442</v>
      </c>
      <c r="C1515" s="215" t="s">
        <v>21443</v>
      </c>
      <c r="D1515" s="215"/>
      <c r="E1515" s="173" t="s">
        <v>343</v>
      </c>
      <c r="F1515" s="143">
        <v>172.08</v>
      </c>
      <c r="G1515" s="217">
        <v>180.54</v>
      </c>
      <c r="H1515" s="209">
        <f>IF(P.O.!$F$4 = "DESONERADO", SEINFRA!F1515, SEINFRA!G1515)</f>
        <v>180.54</v>
      </c>
    </row>
    <row r="1516" spans="1:8" ht="11.25" customHeight="1">
      <c r="A1516" s="216"/>
      <c r="B1516" s="215"/>
      <c r="C1516" s="215"/>
      <c r="D1516" s="215"/>
      <c r="E1516" s="173"/>
      <c r="F1516" s="143"/>
      <c r="G1516" s="217"/>
      <c r="H1516" s="209">
        <f>IF(P.O.!$F$4 = "DESONERADO", SEINFRA!F1516, SEINFRA!G1516)</f>
        <v>0</v>
      </c>
    </row>
    <row r="1517" spans="1:8" ht="11.25" customHeight="1">
      <c r="A1517" s="216" t="s">
        <v>21444</v>
      </c>
      <c r="B1517" s="215" t="s">
        <v>21445</v>
      </c>
      <c r="C1517" s="215" t="s">
        <v>21446</v>
      </c>
      <c r="D1517" s="215"/>
      <c r="E1517" s="173" t="s">
        <v>343</v>
      </c>
      <c r="F1517" s="143">
        <v>101.93</v>
      </c>
      <c r="G1517" s="217">
        <v>106.63</v>
      </c>
      <c r="H1517" s="209">
        <f>IF(P.O.!$F$4 = "DESONERADO", SEINFRA!F1517, SEINFRA!G1517)</f>
        <v>106.63</v>
      </c>
    </row>
    <row r="1518" spans="1:8" ht="11.25" customHeight="1">
      <c r="A1518" s="216"/>
      <c r="B1518" s="215"/>
      <c r="C1518" s="215"/>
      <c r="D1518" s="215"/>
      <c r="E1518" s="173"/>
      <c r="F1518" s="143"/>
      <c r="G1518" s="217"/>
      <c r="H1518" s="209">
        <f>IF(P.O.!$F$4 = "DESONERADO", SEINFRA!F1518, SEINFRA!G1518)</f>
        <v>0</v>
      </c>
    </row>
    <row r="1519" spans="1:8" ht="11.25" customHeight="1">
      <c r="A1519" s="216" t="s">
        <v>21447</v>
      </c>
      <c r="B1519" s="215" t="s">
        <v>21448</v>
      </c>
      <c r="C1519" s="215" t="s">
        <v>21449</v>
      </c>
      <c r="D1519" s="215"/>
      <c r="E1519" s="173" t="s">
        <v>343</v>
      </c>
      <c r="F1519" s="143">
        <v>120.09</v>
      </c>
      <c r="G1519" s="217">
        <v>125.5</v>
      </c>
      <c r="H1519" s="209">
        <f>IF(P.O.!$F$4 = "DESONERADO", SEINFRA!F1519, SEINFRA!G1519)</f>
        <v>125.5</v>
      </c>
    </row>
    <row r="1520" spans="1:8" ht="11.25" customHeight="1">
      <c r="A1520" s="216"/>
      <c r="B1520" s="215"/>
      <c r="C1520" s="215"/>
      <c r="D1520" s="215"/>
      <c r="E1520" s="173"/>
      <c r="F1520" s="143"/>
      <c r="G1520" s="217"/>
      <c r="H1520" s="209">
        <f>IF(P.O.!$F$4 = "DESONERADO", SEINFRA!F1520, SEINFRA!G1520)</f>
        <v>0</v>
      </c>
    </row>
    <row r="1521" spans="1:8" ht="11.25" customHeight="1">
      <c r="A1521" s="216" t="s">
        <v>21450</v>
      </c>
      <c r="B1521" s="215" t="s">
        <v>21451</v>
      </c>
      <c r="C1521" s="215" t="s">
        <v>21452</v>
      </c>
      <c r="D1521" s="215"/>
      <c r="E1521" s="173" t="s">
        <v>343</v>
      </c>
      <c r="F1521" s="143">
        <v>145.68</v>
      </c>
      <c r="G1521" s="217">
        <v>152.26</v>
      </c>
      <c r="H1521" s="209">
        <f>IF(P.O.!$F$4 = "DESONERADO", SEINFRA!F1521, SEINFRA!G1521)</f>
        <v>152.26</v>
      </c>
    </row>
    <row r="1522" spans="1:8" ht="11.25" customHeight="1">
      <c r="A1522" s="216"/>
      <c r="B1522" s="215"/>
      <c r="C1522" s="215"/>
      <c r="D1522" s="215"/>
      <c r="E1522" s="173"/>
      <c r="F1522" s="143"/>
      <c r="G1522" s="217"/>
      <c r="H1522" s="209">
        <f>IF(P.O.!$F$4 = "DESONERADO", SEINFRA!F1522, SEINFRA!G1522)</f>
        <v>0</v>
      </c>
    </row>
    <row r="1523" spans="1:8" ht="11.25" customHeight="1">
      <c r="A1523" s="216" t="s">
        <v>21453</v>
      </c>
      <c r="B1523" s="215" t="s">
        <v>21454</v>
      </c>
      <c r="C1523" s="215" t="s">
        <v>21455</v>
      </c>
      <c r="D1523" s="215"/>
      <c r="E1523" s="173" t="s">
        <v>343</v>
      </c>
      <c r="F1523" s="143">
        <v>73.23</v>
      </c>
      <c r="G1523" s="217">
        <v>77.459999999999994</v>
      </c>
      <c r="H1523" s="209">
        <f>IF(P.O.!$F$4 = "DESONERADO", SEINFRA!F1523, SEINFRA!G1523)</f>
        <v>77.459999999999994</v>
      </c>
    </row>
    <row r="1524" spans="1:8" ht="11.25" customHeight="1">
      <c r="A1524" s="216"/>
      <c r="B1524" s="215"/>
      <c r="C1524" s="215"/>
      <c r="D1524" s="215"/>
      <c r="E1524" s="173"/>
      <c r="F1524" s="143"/>
      <c r="G1524" s="217"/>
      <c r="H1524" s="209">
        <f>IF(P.O.!$F$4 = "DESONERADO", SEINFRA!F1524, SEINFRA!G1524)</f>
        <v>0</v>
      </c>
    </row>
    <row r="1525" spans="1:8" ht="11.25" customHeight="1">
      <c r="A1525" s="216" t="s">
        <v>21456</v>
      </c>
      <c r="B1525" s="215" t="s">
        <v>21457</v>
      </c>
      <c r="C1525" s="215" t="s">
        <v>21458</v>
      </c>
      <c r="D1525" s="215"/>
      <c r="E1525" s="173" t="s">
        <v>343</v>
      </c>
      <c r="F1525" s="143">
        <v>38.869999999999997</v>
      </c>
      <c r="G1525" s="217">
        <v>40.14</v>
      </c>
      <c r="H1525" s="209">
        <f>IF(P.O.!$F$4 = "DESONERADO", SEINFRA!F1525, SEINFRA!G1525)</f>
        <v>40.14</v>
      </c>
    </row>
    <row r="1526" spans="1:8" ht="11.25" customHeight="1">
      <c r="A1526" s="216"/>
      <c r="B1526" s="215"/>
      <c r="C1526" s="215"/>
      <c r="D1526" s="215"/>
      <c r="E1526" s="173"/>
      <c r="F1526" s="143"/>
      <c r="G1526" s="217"/>
      <c r="H1526" s="209">
        <f>IF(P.O.!$F$4 = "DESONERADO", SEINFRA!F1526, SEINFRA!G1526)</f>
        <v>0</v>
      </c>
    </row>
    <row r="1527" spans="1:8" ht="11.25" customHeight="1">
      <c r="A1527" s="172" t="s">
        <v>21459</v>
      </c>
      <c r="B1527" s="173" t="s">
        <v>21460</v>
      </c>
      <c r="C1527" s="215" t="s">
        <v>21461</v>
      </c>
      <c r="D1527" s="215"/>
      <c r="E1527" s="173" t="s">
        <v>343</v>
      </c>
      <c r="F1527" s="143">
        <v>45.12</v>
      </c>
      <c r="G1527" s="176">
        <v>49.82</v>
      </c>
      <c r="H1527" s="209">
        <f>IF(P.O.!$F$4 = "DESONERADO", SEINFRA!F1527, SEINFRA!G1527)</f>
        <v>49.82</v>
      </c>
    </row>
    <row r="1528" spans="1:8" ht="11.25" customHeight="1">
      <c r="A1528" s="172" t="s">
        <v>21462</v>
      </c>
      <c r="B1528" s="173" t="s">
        <v>21463</v>
      </c>
      <c r="C1528" s="215" t="s">
        <v>21464</v>
      </c>
      <c r="D1528" s="215"/>
      <c r="E1528" s="173" t="s">
        <v>343</v>
      </c>
      <c r="F1528" s="143">
        <v>60.4</v>
      </c>
      <c r="G1528" s="176">
        <v>63.69</v>
      </c>
      <c r="H1528" s="209">
        <f>IF(P.O.!$F$4 = "DESONERADO", SEINFRA!F1528, SEINFRA!G1528)</f>
        <v>63.69</v>
      </c>
    </row>
    <row r="1529" spans="1:8" ht="11.25" customHeight="1">
      <c r="A1529" s="172" t="s">
        <v>21465</v>
      </c>
      <c r="B1529" s="173" t="s">
        <v>21466</v>
      </c>
      <c r="C1529" s="215" t="s">
        <v>21467</v>
      </c>
      <c r="D1529" s="215"/>
      <c r="E1529" s="173" t="s">
        <v>343</v>
      </c>
      <c r="F1529" s="143">
        <v>108.42</v>
      </c>
      <c r="G1529" s="176">
        <v>113.12</v>
      </c>
      <c r="H1529" s="209">
        <f>IF(P.O.!$F$4 = "DESONERADO", SEINFRA!F1529, SEINFRA!G1529)</f>
        <v>113.12</v>
      </c>
    </row>
    <row r="1530" spans="1:8" ht="11.25" customHeight="1">
      <c r="A1530" s="172" t="s">
        <v>21468</v>
      </c>
      <c r="B1530" s="173" t="s">
        <v>21469</v>
      </c>
      <c r="C1530" s="215" t="s">
        <v>21470</v>
      </c>
      <c r="D1530" s="215"/>
      <c r="E1530" s="173" t="s">
        <v>343</v>
      </c>
      <c r="F1530" s="143">
        <v>72.87</v>
      </c>
      <c r="G1530" s="176">
        <v>76.44</v>
      </c>
      <c r="H1530" s="209">
        <f>IF(P.O.!$F$4 = "DESONERADO", SEINFRA!F1530, SEINFRA!G1530)</f>
        <v>76.44</v>
      </c>
    </row>
    <row r="1531" spans="1:8" ht="11.25" customHeight="1">
      <c r="A1531" s="172" t="s">
        <v>21471</v>
      </c>
      <c r="B1531" s="173" t="s">
        <v>21472</v>
      </c>
      <c r="C1531" s="215" t="s">
        <v>21473</v>
      </c>
      <c r="D1531" s="215"/>
      <c r="E1531" s="173" t="s">
        <v>343</v>
      </c>
      <c r="F1531" s="143">
        <v>44.68</v>
      </c>
      <c r="G1531" s="176">
        <v>49.38</v>
      </c>
      <c r="H1531" s="209">
        <f>IF(P.O.!$F$4 = "DESONERADO", SEINFRA!F1531, SEINFRA!G1531)</f>
        <v>49.38</v>
      </c>
    </row>
    <row r="1532" spans="1:8" ht="11.25" customHeight="1">
      <c r="A1532" s="172" t="s">
        <v>21474</v>
      </c>
      <c r="B1532" s="173" t="s">
        <v>21475</v>
      </c>
      <c r="C1532" s="215" t="s">
        <v>21476</v>
      </c>
      <c r="D1532" s="215"/>
      <c r="E1532" s="173" t="s">
        <v>111</v>
      </c>
      <c r="F1532" s="143">
        <v>24.04</v>
      </c>
      <c r="G1532" s="176">
        <v>25.59</v>
      </c>
      <c r="H1532" s="209">
        <f>IF(P.O.!$F$4 = "DESONERADO", SEINFRA!F1532, SEINFRA!G1532)</f>
        <v>25.59</v>
      </c>
    </row>
    <row r="1533" spans="1:8" ht="11.25" customHeight="1">
      <c r="A1533" s="172" t="s">
        <v>21477</v>
      </c>
      <c r="B1533" s="173" t="s">
        <v>21478</v>
      </c>
      <c r="C1533" s="215" t="s">
        <v>21479</v>
      </c>
      <c r="D1533" s="215"/>
      <c r="E1533" s="173" t="s">
        <v>111</v>
      </c>
      <c r="F1533" s="143">
        <v>145.21</v>
      </c>
      <c r="G1533" s="176">
        <v>149.44</v>
      </c>
      <c r="H1533" s="209">
        <f>IF(P.O.!$F$4 = "DESONERADO", SEINFRA!F1533, SEINFRA!G1533)</f>
        <v>149.44</v>
      </c>
    </row>
    <row r="1534" spans="1:8" ht="11.25" customHeight="1">
      <c r="A1534" s="172" t="s">
        <v>21480</v>
      </c>
      <c r="B1534" s="173" t="s">
        <v>21481</v>
      </c>
      <c r="C1534" s="215" t="s">
        <v>21482</v>
      </c>
      <c r="D1534" s="215"/>
      <c r="E1534" s="173" t="s">
        <v>111</v>
      </c>
      <c r="F1534" s="143">
        <v>71.37</v>
      </c>
      <c r="G1534" s="176">
        <v>74.900000000000006</v>
      </c>
      <c r="H1534" s="209">
        <f>IF(P.O.!$F$4 = "DESONERADO", SEINFRA!F1534, SEINFRA!G1534)</f>
        <v>74.900000000000006</v>
      </c>
    </row>
    <row r="1535" spans="1:8" ht="11.25" customHeight="1">
      <c r="A1535" s="172" t="s">
        <v>21483</v>
      </c>
      <c r="B1535" s="173" t="s">
        <v>21484</v>
      </c>
      <c r="C1535" s="215" t="s">
        <v>21485</v>
      </c>
      <c r="D1535" s="215"/>
      <c r="E1535" s="173" t="s">
        <v>111</v>
      </c>
      <c r="F1535" s="143">
        <v>162.5</v>
      </c>
      <c r="G1535" s="176">
        <v>169.55</v>
      </c>
      <c r="H1535" s="209">
        <f>IF(P.O.!$F$4 = "DESONERADO", SEINFRA!F1535, SEINFRA!G1535)</f>
        <v>169.55</v>
      </c>
    </row>
    <row r="1536" spans="1:8" ht="11.25" customHeight="1">
      <c r="A1536" s="141" t="s">
        <v>12294</v>
      </c>
      <c r="B1536" s="214" t="s">
        <v>21486</v>
      </c>
      <c r="C1536" s="214"/>
      <c r="D1536" s="214"/>
      <c r="E1536" s="787"/>
      <c r="F1536" s="143">
        <v>9980.76</v>
      </c>
      <c r="G1536" s="175">
        <v>10235.07</v>
      </c>
      <c r="H1536" s="209">
        <f>IF(P.O.!$F$4 = "DESONERADO", SEINFRA!F1536, SEINFRA!G1536)</f>
        <v>10235.07</v>
      </c>
    </row>
    <row r="1537" spans="1:8" ht="11.25" customHeight="1">
      <c r="A1537" s="172" t="s">
        <v>21487</v>
      </c>
      <c r="B1537" s="173" t="s">
        <v>21488</v>
      </c>
      <c r="C1537" s="215" t="s">
        <v>21489</v>
      </c>
      <c r="D1537" s="215"/>
      <c r="E1537" s="173" t="s">
        <v>343</v>
      </c>
      <c r="F1537" s="143">
        <v>78.040000000000006</v>
      </c>
      <c r="G1537" s="176">
        <v>81.510000000000005</v>
      </c>
      <c r="H1537" s="209">
        <f>IF(P.O.!$F$4 = "DESONERADO", SEINFRA!F1537, SEINFRA!G1537)</f>
        <v>81.510000000000005</v>
      </c>
    </row>
    <row r="1538" spans="1:8" ht="11.25" customHeight="1">
      <c r="A1538" s="172" t="s">
        <v>21490</v>
      </c>
      <c r="B1538" s="173" t="s">
        <v>21491</v>
      </c>
      <c r="C1538" s="215" t="s">
        <v>21492</v>
      </c>
      <c r="D1538" s="215"/>
      <c r="E1538" s="173" t="s">
        <v>343</v>
      </c>
      <c r="F1538" s="143">
        <v>88.07</v>
      </c>
      <c r="G1538" s="176">
        <v>92.02</v>
      </c>
      <c r="H1538" s="209">
        <f>IF(P.O.!$F$4 = "DESONERADO", SEINFRA!F1538, SEINFRA!G1538)</f>
        <v>92.02</v>
      </c>
    </row>
    <row r="1539" spans="1:8" ht="11.25" customHeight="1">
      <c r="A1539" s="172" t="s">
        <v>21493</v>
      </c>
      <c r="B1539" s="173" t="s">
        <v>21494</v>
      </c>
      <c r="C1539" s="215" t="s">
        <v>21495</v>
      </c>
      <c r="D1539" s="215"/>
      <c r="E1539" s="173" t="s">
        <v>343</v>
      </c>
      <c r="F1539" s="143">
        <v>97.43</v>
      </c>
      <c r="G1539" s="176">
        <v>101.78</v>
      </c>
      <c r="H1539" s="209">
        <f>IF(P.O.!$F$4 = "DESONERADO", SEINFRA!F1539, SEINFRA!G1539)</f>
        <v>101.78</v>
      </c>
    </row>
    <row r="1540" spans="1:8" ht="11.25" customHeight="1">
      <c r="A1540" s="172" t="s">
        <v>21496</v>
      </c>
      <c r="B1540" s="173" t="s">
        <v>21497</v>
      </c>
      <c r="C1540" s="215" t="s">
        <v>21498</v>
      </c>
      <c r="D1540" s="215"/>
      <c r="E1540" s="173" t="s">
        <v>343</v>
      </c>
      <c r="F1540" s="143">
        <v>231.74</v>
      </c>
      <c r="G1540" s="176">
        <v>245.24</v>
      </c>
      <c r="H1540" s="209">
        <f>IF(P.O.!$F$4 = "DESONERADO", SEINFRA!F1540, SEINFRA!G1540)</f>
        <v>245.24</v>
      </c>
    </row>
    <row r="1541" spans="1:8" ht="11.25" customHeight="1">
      <c r="A1541" s="172" t="s">
        <v>21499</v>
      </c>
      <c r="B1541" s="173" t="s">
        <v>21500</v>
      </c>
      <c r="C1541" s="215" t="s">
        <v>21501</v>
      </c>
      <c r="D1541" s="215"/>
      <c r="E1541" s="173" t="s">
        <v>343</v>
      </c>
      <c r="F1541" s="143">
        <v>261.11</v>
      </c>
      <c r="G1541" s="176">
        <v>274.61</v>
      </c>
      <c r="H1541" s="209">
        <f>IF(P.O.!$F$4 = "DESONERADO", SEINFRA!F1541, SEINFRA!G1541)</f>
        <v>274.61</v>
      </c>
    </row>
    <row r="1542" spans="1:8" ht="11.25" customHeight="1">
      <c r="A1542" s="172" t="s">
        <v>21502</v>
      </c>
      <c r="B1542" s="173" t="s">
        <v>21503</v>
      </c>
      <c r="C1542" s="215" t="s">
        <v>21504</v>
      </c>
      <c r="D1542" s="215"/>
      <c r="E1542" s="173" t="s">
        <v>343</v>
      </c>
      <c r="F1542" s="143">
        <v>290.48</v>
      </c>
      <c r="G1542" s="176">
        <v>303.98</v>
      </c>
      <c r="H1542" s="209">
        <f>IF(P.O.!$F$4 = "DESONERADO", SEINFRA!F1542, SEINFRA!G1542)</f>
        <v>303.98</v>
      </c>
    </row>
    <row r="1543" spans="1:8" ht="11.25" customHeight="1">
      <c r="A1543" s="172" t="s">
        <v>21505</v>
      </c>
      <c r="B1543" s="173" t="s">
        <v>21506</v>
      </c>
      <c r="C1543" s="215" t="s">
        <v>21507</v>
      </c>
      <c r="D1543" s="215"/>
      <c r="E1543" s="173" t="s">
        <v>343</v>
      </c>
      <c r="F1543" s="143">
        <v>244.79</v>
      </c>
      <c r="G1543" s="176">
        <v>258.29000000000002</v>
      </c>
      <c r="H1543" s="209">
        <f>IF(P.O.!$F$4 = "DESONERADO", SEINFRA!F1543, SEINFRA!G1543)</f>
        <v>258.29000000000002</v>
      </c>
    </row>
    <row r="1544" spans="1:8" ht="11.25" customHeight="1">
      <c r="A1544" s="172" t="s">
        <v>21508</v>
      </c>
      <c r="B1544" s="173" t="s">
        <v>21509</v>
      </c>
      <c r="C1544" s="215" t="s">
        <v>21510</v>
      </c>
      <c r="D1544" s="215"/>
      <c r="E1544" s="173" t="s">
        <v>343</v>
      </c>
      <c r="F1544" s="143">
        <v>264.37</v>
      </c>
      <c r="G1544" s="176">
        <v>277.87</v>
      </c>
      <c r="H1544" s="209">
        <f>IF(P.O.!$F$4 = "DESONERADO", SEINFRA!F1544, SEINFRA!G1544)</f>
        <v>277.87</v>
      </c>
    </row>
    <row r="1545" spans="1:8" ht="11.25" customHeight="1">
      <c r="A1545" s="172" t="s">
        <v>21511</v>
      </c>
      <c r="B1545" s="173" t="s">
        <v>21512</v>
      </c>
      <c r="C1545" s="215" t="s">
        <v>21513</v>
      </c>
      <c r="D1545" s="215"/>
      <c r="E1545" s="173" t="s">
        <v>343</v>
      </c>
      <c r="F1545" s="143">
        <v>283.95</v>
      </c>
      <c r="G1545" s="176">
        <v>297.45</v>
      </c>
      <c r="H1545" s="209">
        <f>IF(P.O.!$F$4 = "DESONERADO", SEINFRA!F1545, SEINFRA!G1545)</f>
        <v>297.45</v>
      </c>
    </row>
    <row r="1546" spans="1:8" ht="11.25" customHeight="1">
      <c r="A1546" s="172" t="s">
        <v>21514</v>
      </c>
      <c r="B1546" s="173" t="s">
        <v>21515</v>
      </c>
      <c r="C1546" s="215" t="s">
        <v>21516</v>
      </c>
      <c r="D1546" s="215"/>
      <c r="E1546" s="173" t="s">
        <v>343</v>
      </c>
      <c r="F1546" s="143">
        <v>316.58</v>
      </c>
      <c r="G1546" s="176">
        <v>330.08</v>
      </c>
      <c r="H1546" s="209">
        <f>IF(P.O.!$F$4 = "DESONERADO", SEINFRA!F1546, SEINFRA!G1546)</f>
        <v>330.08</v>
      </c>
    </row>
    <row r="1547" spans="1:8" ht="11.25" customHeight="1">
      <c r="A1547" s="172" t="s">
        <v>21517</v>
      </c>
      <c r="B1547" s="173" t="s">
        <v>21518</v>
      </c>
      <c r="C1547" s="215" t="s">
        <v>21519</v>
      </c>
      <c r="D1547" s="215"/>
      <c r="E1547" s="173" t="s">
        <v>343</v>
      </c>
      <c r="F1547" s="143">
        <v>319.83999999999997</v>
      </c>
      <c r="G1547" s="176">
        <v>333.34</v>
      </c>
      <c r="H1547" s="209">
        <f>IF(P.O.!$F$4 = "DESONERADO", SEINFRA!F1547, SEINFRA!G1547)</f>
        <v>333.34</v>
      </c>
    </row>
    <row r="1548" spans="1:8" ht="11.25" customHeight="1">
      <c r="A1548" s="172" t="s">
        <v>21520</v>
      </c>
      <c r="B1548" s="173" t="s">
        <v>21521</v>
      </c>
      <c r="C1548" s="215" t="s">
        <v>21522</v>
      </c>
      <c r="D1548" s="215"/>
      <c r="E1548" s="173" t="s">
        <v>343</v>
      </c>
      <c r="F1548" s="143">
        <v>247.71</v>
      </c>
      <c r="G1548" s="176">
        <v>257.16000000000003</v>
      </c>
      <c r="H1548" s="209">
        <f>IF(P.O.!$F$4 = "DESONERADO", SEINFRA!F1548, SEINFRA!G1548)</f>
        <v>257.16000000000003</v>
      </c>
    </row>
    <row r="1549" spans="1:8" ht="11.25" customHeight="1">
      <c r="A1549" s="172" t="s">
        <v>21523</v>
      </c>
      <c r="B1549" s="173" t="s">
        <v>21524</v>
      </c>
      <c r="C1549" s="215" t="s">
        <v>21525</v>
      </c>
      <c r="D1549" s="215"/>
      <c r="E1549" s="173" t="s">
        <v>343</v>
      </c>
      <c r="F1549" s="143">
        <v>290.13</v>
      </c>
      <c r="G1549" s="176">
        <v>299.58</v>
      </c>
      <c r="H1549" s="209">
        <f>IF(P.O.!$F$4 = "DESONERADO", SEINFRA!F1549, SEINFRA!G1549)</f>
        <v>299.58</v>
      </c>
    </row>
    <row r="1550" spans="1:8" ht="11.25" customHeight="1">
      <c r="A1550" s="172" t="s">
        <v>21526</v>
      </c>
      <c r="B1550" s="173" t="s">
        <v>21527</v>
      </c>
      <c r="C1550" s="215" t="s">
        <v>21528</v>
      </c>
      <c r="D1550" s="215"/>
      <c r="E1550" s="173" t="s">
        <v>343</v>
      </c>
      <c r="F1550" s="143">
        <v>329.29</v>
      </c>
      <c r="G1550" s="176">
        <v>338.74</v>
      </c>
      <c r="H1550" s="209">
        <f>IF(P.O.!$F$4 = "DESONERADO", SEINFRA!F1550, SEINFRA!G1550)</f>
        <v>338.74</v>
      </c>
    </row>
    <row r="1551" spans="1:8" ht="11.25" customHeight="1">
      <c r="A1551" s="172" t="s">
        <v>21529</v>
      </c>
      <c r="B1551" s="173" t="s">
        <v>21530</v>
      </c>
      <c r="C1551" s="215" t="s">
        <v>21531</v>
      </c>
      <c r="D1551" s="215"/>
      <c r="E1551" s="173" t="s">
        <v>343</v>
      </c>
      <c r="F1551" s="143">
        <v>368.44</v>
      </c>
      <c r="G1551" s="176">
        <v>377.89</v>
      </c>
      <c r="H1551" s="209">
        <f>IF(P.O.!$F$4 = "DESONERADO", SEINFRA!F1551, SEINFRA!G1551)</f>
        <v>377.89</v>
      </c>
    </row>
    <row r="1552" spans="1:8" ht="11.25" customHeight="1">
      <c r="A1552" s="172" t="s">
        <v>21532</v>
      </c>
      <c r="B1552" s="173" t="s">
        <v>21533</v>
      </c>
      <c r="C1552" s="215" t="s">
        <v>21534</v>
      </c>
      <c r="D1552" s="215"/>
      <c r="E1552" s="173" t="s">
        <v>343</v>
      </c>
      <c r="F1552" s="143">
        <v>407.6</v>
      </c>
      <c r="G1552" s="176">
        <v>417.05</v>
      </c>
      <c r="H1552" s="209">
        <f>IF(P.O.!$F$4 = "DESONERADO", SEINFRA!F1552, SEINFRA!G1552)</f>
        <v>417.05</v>
      </c>
    </row>
    <row r="1553" spans="1:8" ht="11.25" customHeight="1">
      <c r="A1553" s="172" t="s">
        <v>21535</v>
      </c>
      <c r="B1553" s="173" t="s">
        <v>21536</v>
      </c>
      <c r="C1553" s="215" t="s">
        <v>21537</v>
      </c>
      <c r="D1553" s="215"/>
      <c r="E1553" s="173" t="s">
        <v>111</v>
      </c>
      <c r="F1553" s="143">
        <v>592.58000000000004</v>
      </c>
      <c r="G1553" s="176">
        <v>610.53</v>
      </c>
      <c r="H1553" s="209">
        <f>IF(P.O.!$F$4 = "DESONERADO", SEINFRA!F1553, SEINFRA!G1553)</f>
        <v>610.53</v>
      </c>
    </row>
    <row r="1554" spans="1:8" ht="11.25" customHeight="1">
      <c r="A1554" s="172" t="s">
        <v>21538</v>
      </c>
      <c r="B1554" s="173" t="s">
        <v>21539</v>
      </c>
      <c r="C1554" s="215" t="s">
        <v>21540</v>
      </c>
      <c r="D1554" s="215"/>
      <c r="E1554" s="173" t="s">
        <v>343</v>
      </c>
      <c r="F1554" s="143">
        <v>256.77</v>
      </c>
      <c r="G1554" s="176">
        <v>269.14</v>
      </c>
      <c r="H1554" s="209">
        <f>IF(P.O.!$F$4 = "DESONERADO", SEINFRA!F1554, SEINFRA!G1554)</f>
        <v>269.14</v>
      </c>
    </row>
    <row r="1555" spans="1:8" ht="11.25" customHeight="1">
      <c r="A1555" s="216" t="s">
        <v>21541</v>
      </c>
      <c r="B1555" s="215" t="s">
        <v>21542</v>
      </c>
      <c r="C1555" s="215" t="s">
        <v>21543</v>
      </c>
      <c r="D1555" s="215"/>
      <c r="E1555" s="173" t="s">
        <v>1195</v>
      </c>
      <c r="F1555" s="143">
        <v>20.29</v>
      </c>
      <c r="G1555" s="217">
        <v>20.45</v>
      </c>
      <c r="H1555" s="209">
        <f>IF(P.O.!$F$4 = "DESONERADO", SEINFRA!F1555, SEINFRA!G1555)</f>
        <v>20.45</v>
      </c>
    </row>
    <row r="1556" spans="1:8" ht="11.25" customHeight="1">
      <c r="A1556" s="216"/>
      <c r="B1556" s="215"/>
      <c r="C1556" s="215"/>
      <c r="D1556" s="215"/>
      <c r="E1556" s="173"/>
      <c r="F1556" s="143"/>
      <c r="G1556" s="217"/>
      <c r="H1556" s="209">
        <f>IF(P.O.!$F$4 = "DESONERADO", SEINFRA!F1556, SEINFRA!G1556)</f>
        <v>0</v>
      </c>
    </row>
    <row r="1557" spans="1:8" ht="11.25" customHeight="1">
      <c r="A1557" s="216" t="s">
        <v>21544</v>
      </c>
      <c r="B1557" s="215" t="s">
        <v>21545</v>
      </c>
      <c r="C1557" s="215" t="s">
        <v>21546</v>
      </c>
      <c r="D1557" s="215"/>
      <c r="E1557" s="173" t="s">
        <v>1195</v>
      </c>
      <c r="F1557" s="143">
        <v>20.239999999999998</v>
      </c>
      <c r="G1557" s="217">
        <v>20.399999999999999</v>
      </c>
      <c r="H1557" s="209">
        <f>IF(P.O.!$F$4 = "DESONERADO", SEINFRA!F1557, SEINFRA!G1557)</f>
        <v>20.399999999999999</v>
      </c>
    </row>
    <row r="1558" spans="1:8" ht="11.25" customHeight="1">
      <c r="A1558" s="216"/>
      <c r="B1558" s="215"/>
      <c r="C1558" s="215"/>
      <c r="D1558" s="215"/>
      <c r="E1558" s="173"/>
      <c r="F1558" s="143"/>
      <c r="G1558" s="217"/>
      <c r="H1558" s="209">
        <f>IF(P.O.!$F$4 = "DESONERADO", SEINFRA!F1558, SEINFRA!G1558)</f>
        <v>0</v>
      </c>
    </row>
    <row r="1559" spans="1:8" ht="11.25" customHeight="1">
      <c r="A1559" s="216" t="s">
        <v>21547</v>
      </c>
      <c r="B1559" s="215" t="s">
        <v>21548</v>
      </c>
      <c r="C1559" s="215" t="s">
        <v>21549</v>
      </c>
      <c r="D1559" s="215"/>
      <c r="E1559" s="173" t="s">
        <v>1195</v>
      </c>
      <c r="F1559" s="143">
        <v>11.45</v>
      </c>
      <c r="G1559" s="217">
        <v>11.49</v>
      </c>
      <c r="H1559" s="209">
        <f>IF(P.O.!$F$4 = "DESONERADO", SEINFRA!F1559, SEINFRA!G1559)</f>
        <v>11.49</v>
      </c>
    </row>
    <row r="1560" spans="1:8" ht="11.25" customHeight="1">
      <c r="A1560" s="216"/>
      <c r="B1560" s="215"/>
      <c r="C1560" s="215"/>
      <c r="D1560" s="215"/>
      <c r="E1560" s="173"/>
      <c r="F1560" s="143"/>
      <c r="G1560" s="217"/>
      <c r="H1560" s="209">
        <f>IF(P.O.!$F$4 = "DESONERADO", SEINFRA!F1560, SEINFRA!G1560)</f>
        <v>0</v>
      </c>
    </row>
    <row r="1561" spans="1:8" ht="11.25" customHeight="1">
      <c r="A1561" s="216" t="s">
        <v>21550</v>
      </c>
      <c r="B1561" s="215" t="s">
        <v>21551</v>
      </c>
      <c r="C1561" s="215" t="s">
        <v>21552</v>
      </c>
      <c r="D1561" s="215"/>
      <c r="E1561" s="173" t="s">
        <v>1195</v>
      </c>
      <c r="F1561" s="143">
        <v>17.68</v>
      </c>
      <c r="G1561" s="217">
        <v>18.36</v>
      </c>
      <c r="H1561" s="209">
        <f>IF(P.O.!$F$4 = "DESONERADO", SEINFRA!F1561, SEINFRA!G1561)</f>
        <v>18.36</v>
      </c>
    </row>
    <row r="1562" spans="1:8" ht="11.25" customHeight="1">
      <c r="A1562" s="216"/>
      <c r="B1562" s="215"/>
      <c r="C1562" s="215"/>
      <c r="D1562" s="215"/>
      <c r="E1562" s="173"/>
      <c r="F1562" s="143"/>
      <c r="G1562" s="217"/>
      <c r="H1562" s="209">
        <f>IF(P.O.!$F$4 = "DESONERADO", SEINFRA!F1562, SEINFRA!G1562)</f>
        <v>0</v>
      </c>
    </row>
    <row r="1563" spans="1:8" ht="11.25" customHeight="1">
      <c r="A1563" s="216" t="s">
        <v>21553</v>
      </c>
      <c r="B1563" s="215" t="s">
        <v>21554</v>
      </c>
      <c r="C1563" s="215" t="s">
        <v>21555</v>
      </c>
      <c r="D1563" s="215"/>
      <c r="E1563" s="173" t="s">
        <v>1195</v>
      </c>
      <c r="F1563" s="143">
        <v>20.02</v>
      </c>
      <c r="G1563" s="217">
        <v>20.27</v>
      </c>
      <c r="H1563" s="209">
        <f>IF(P.O.!$F$4 = "DESONERADO", SEINFRA!F1563, SEINFRA!G1563)</f>
        <v>20.27</v>
      </c>
    </row>
    <row r="1564" spans="1:8" ht="11.25" customHeight="1">
      <c r="A1564" s="216"/>
      <c r="B1564" s="215"/>
      <c r="C1564" s="215"/>
      <c r="D1564" s="215"/>
      <c r="E1564" s="173"/>
      <c r="F1564" s="143"/>
      <c r="G1564" s="217"/>
      <c r="H1564" s="209">
        <f>IF(P.O.!$F$4 = "DESONERADO", SEINFRA!F1564, SEINFRA!G1564)</f>
        <v>0</v>
      </c>
    </row>
    <row r="1565" spans="1:8" ht="11.25" customHeight="1">
      <c r="A1565" s="216" t="s">
        <v>21556</v>
      </c>
      <c r="B1565" s="215" t="s">
        <v>21557</v>
      </c>
      <c r="C1565" s="215" t="s">
        <v>21558</v>
      </c>
      <c r="D1565" s="215"/>
      <c r="E1565" s="173" t="s">
        <v>1195</v>
      </c>
      <c r="F1565" s="143">
        <v>19.14</v>
      </c>
      <c r="G1565" s="217">
        <v>19.3</v>
      </c>
      <c r="H1565" s="209">
        <f>IF(P.O.!$F$4 = "DESONERADO", SEINFRA!F1565, SEINFRA!G1565)</f>
        <v>19.3</v>
      </c>
    </row>
    <row r="1566" spans="1:8" ht="11.25" customHeight="1">
      <c r="A1566" s="216"/>
      <c r="B1566" s="215"/>
      <c r="C1566" s="215"/>
      <c r="D1566" s="215"/>
      <c r="E1566" s="173"/>
      <c r="F1566" s="143"/>
      <c r="G1566" s="217"/>
      <c r="H1566" s="209">
        <f>IF(P.O.!$F$4 = "DESONERADO", SEINFRA!F1566, SEINFRA!G1566)</f>
        <v>0</v>
      </c>
    </row>
    <row r="1567" spans="1:8" ht="11.25" customHeight="1">
      <c r="A1567" s="172" t="s">
        <v>21559</v>
      </c>
      <c r="B1567" s="173" t="s">
        <v>21560</v>
      </c>
      <c r="C1567" s="215" t="s">
        <v>21561</v>
      </c>
      <c r="D1567" s="215"/>
      <c r="E1567" s="173" t="s">
        <v>343</v>
      </c>
      <c r="F1567" s="143">
        <v>33.31</v>
      </c>
      <c r="G1567" s="176">
        <v>34.79</v>
      </c>
      <c r="H1567" s="209">
        <f>IF(P.O.!$F$4 = "DESONERADO", SEINFRA!F1567, SEINFRA!G1567)</f>
        <v>34.79</v>
      </c>
    </row>
    <row r="1568" spans="1:8" ht="11.25" customHeight="1">
      <c r="A1568" s="172" t="s">
        <v>21562</v>
      </c>
      <c r="B1568" s="173" t="s">
        <v>21563</v>
      </c>
      <c r="C1568" s="215" t="s">
        <v>21564</v>
      </c>
      <c r="D1568" s="215"/>
      <c r="E1568" s="173" t="s">
        <v>343</v>
      </c>
      <c r="F1568" s="143">
        <v>42.92</v>
      </c>
      <c r="G1568" s="176">
        <v>44.82</v>
      </c>
      <c r="H1568" s="209">
        <f>IF(P.O.!$F$4 = "DESONERADO", SEINFRA!F1568, SEINFRA!G1568)</f>
        <v>44.82</v>
      </c>
    </row>
    <row r="1569" spans="1:8" ht="11.25" customHeight="1">
      <c r="A1569" s="172" t="s">
        <v>21565</v>
      </c>
      <c r="B1569" s="173" t="s">
        <v>21566</v>
      </c>
      <c r="C1569" s="215" t="s">
        <v>21567</v>
      </c>
      <c r="D1569" s="215"/>
      <c r="E1569" s="173" t="s">
        <v>343</v>
      </c>
      <c r="F1569" s="143">
        <v>55.54</v>
      </c>
      <c r="G1569" s="176">
        <v>57.89</v>
      </c>
      <c r="H1569" s="209">
        <f>IF(P.O.!$F$4 = "DESONERADO", SEINFRA!F1569, SEINFRA!G1569)</f>
        <v>57.89</v>
      </c>
    </row>
    <row r="1570" spans="1:8" ht="11.25" customHeight="1">
      <c r="A1570" s="172" t="s">
        <v>21568</v>
      </c>
      <c r="B1570" s="173" t="s">
        <v>21569</v>
      </c>
      <c r="C1570" s="215" t="s">
        <v>21570</v>
      </c>
      <c r="D1570" s="215"/>
      <c r="E1570" s="173" t="s">
        <v>343</v>
      </c>
      <c r="F1570" s="143">
        <v>57.94</v>
      </c>
      <c r="G1570" s="176">
        <v>60.56</v>
      </c>
      <c r="H1570" s="209">
        <f>IF(P.O.!$F$4 = "DESONERADO", SEINFRA!F1570, SEINFRA!G1570)</f>
        <v>60.56</v>
      </c>
    </row>
    <row r="1571" spans="1:8" ht="11.25" customHeight="1">
      <c r="A1571" s="172" t="s">
        <v>21571</v>
      </c>
      <c r="B1571" s="173" t="s">
        <v>21572</v>
      </c>
      <c r="C1571" s="215" t="s">
        <v>21573</v>
      </c>
      <c r="D1571" s="215"/>
      <c r="E1571" s="173" t="s">
        <v>343</v>
      </c>
      <c r="F1571" s="143">
        <v>67.739999999999995</v>
      </c>
      <c r="G1571" s="176">
        <v>70.8</v>
      </c>
      <c r="H1571" s="209">
        <f>IF(P.O.!$F$4 = "DESONERADO", SEINFRA!F1571, SEINFRA!G1571)</f>
        <v>70.8</v>
      </c>
    </row>
    <row r="1572" spans="1:8" ht="11.25" customHeight="1">
      <c r="A1572" s="172" t="s">
        <v>21574</v>
      </c>
      <c r="B1572" s="173" t="s">
        <v>21575</v>
      </c>
      <c r="C1572" s="215" t="s">
        <v>21576</v>
      </c>
      <c r="D1572" s="215"/>
      <c r="E1572" s="173" t="s">
        <v>343</v>
      </c>
      <c r="F1572" s="143">
        <v>77.099999999999994</v>
      </c>
      <c r="G1572" s="176">
        <v>80.56</v>
      </c>
      <c r="H1572" s="209">
        <f>IF(P.O.!$F$4 = "DESONERADO", SEINFRA!F1572, SEINFRA!G1572)</f>
        <v>80.56</v>
      </c>
    </row>
    <row r="1573" spans="1:8" ht="11.25" customHeight="1">
      <c r="A1573" s="172" t="s">
        <v>21577</v>
      </c>
      <c r="B1573" s="173" t="s">
        <v>21578</v>
      </c>
      <c r="C1573" s="215" t="s">
        <v>21579</v>
      </c>
      <c r="D1573" s="215"/>
      <c r="E1573" s="173" t="s">
        <v>111</v>
      </c>
      <c r="F1573" s="143">
        <v>511.58</v>
      </c>
      <c r="G1573" s="176">
        <v>521.16999999999996</v>
      </c>
      <c r="H1573" s="209">
        <f>IF(P.O.!$F$4 = "DESONERADO", SEINFRA!F1573, SEINFRA!G1573)</f>
        <v>521.16999999999996</v>
      </c>
    </row>
    <row r="1574" spans="1:8" ht="11.25" customHeight="1">
      <c r="A1574" s="172" t="s">
        <v>21580</v>
      </c>
      <c r="B1574" s="173" t="s">
        <v>21581</v>
      </c>
      <c r="C1574" s="215" t="s">
        <v>21582</v>
      </c>
      <c r="D1574" s="215"/>
      <c r="E1574" s="173" t="s">
        <v>111</v>
      </c>
      <c r="F1574" s="143">
        <v>985.69</v>
      </c>
      <c r="G1574" s="176">
        <v>995.28</v>
      </c>
      <c r="H1574" s="209">
        <f>IF(P.O.!$F$4 = "DESONERADO", SEINFRA!F1574, SEINFRA!G1574)</f>
        <v>995.28</v>
      </c>
    </row>
    <row r="1575" spans="1:8" ht="11.25" customHeight="1">
      <c r="A1575" s="172" t="s">
        <v>21583</v>
      </c>
      <c r="B1575" s="173" t="s">
        <v>21584</v>
      </c>
      <c r="C1575" s="215" t="s">
        <v>21585</v>
      </c>
      <c r="D1575" s="215"/>
      <c r="E1575" s="173" t="s">
        <v>111</v>
      </c>
      <c r="F1575" s="143">
        <v>1278.52</v>
      </c>
      <c r="G1575" s="176">
        <v>1288.0899999999999</v>
      </c>
      <c r="H1575" s="209">
        <f>IF(P.O.!$F$4 = "DESONERADO", SEINFRA!F1575, SEINFRA!G1575)</f>
        <v>1288.0899999999999</v>
      </c>
    </row>
    <row r="1576" spans="1:8" ht="11.25" customHeight="1">
      <c r="A1576" s="172" t="s">
        <v>21586</v>
      </c>
      <c r="B1576" s="173" t="s">
        <v>21587</v>
      </c>
      <c r="C1576" s="215" t="s">
        <v>21588</v>
      </c>
      <c r="D1576" s="215"/>
      <c r="E1576" s="173" t="s">
        <v>111</v>
      </c>
      <c r="F1576" s="143">
        <v>1762.27</v>
      </c>
      <c r="G1576" s="176">
        <v>1771.82</v>
      </c>
      <c r="H1576" s="209">
        <f>IF(P.O.!$F$4 = "DESONERADO", SEINFRA!F1576, SEINFRA!G1576)</f>
        <v>1771.82</v>
      </c>
    </row>
    <row r="1577" spans="1:8" ht="11.25" customHeight="1">
      <c r="A1577" s="172" t="s">
        <v>21589</v>
      </c>
      <c r="B1577" s="173" t="s">
        <v>21590</v>
      </c>
      <c r="C1577" s="215" t="s">
        <v>21591</v>
      </c>
      <c r="D1577" s="215"/>
      <c r="E1577" s="173" t="s">
        <v>111</v>
      </c>
      <c r="F1577" s="143">
        <v>30.41</v>
      </c>
      <c r="G1577" s="176">
        <v>32.76</v>
      </c>
      <c r="H1577" s="209">
        <f>IF(P.O.!$F$4 = "DESONERADO", SEINFRA!F1577, SEINFRA!G1577)</f>
        <v>32.76</v>
      </c>
    </row>
    <row r="1578" spans="1:8" ht="11.25" customHeight="1">
      <c r="A1578" s="141" t="s">
        <v>21592</v>
      </c>
      <c r="B1578" s="214" t="s">
        <v>21593</v>
      </c>
      <c r="C1578" s="214"/>
      <c r="D1578" s="214"/>
      <c r="E1578" s="787"/>
      <c r="F1578" s="143">
        <v>6256.67</v>
      </c>
      <c r="G1578" s="175">
        <v>6364.35</v>
      </c>
      <c r="H1578" s="209">
        <f>IF(P.O.!$F$4 = "DESONERADO", SEINFRA!F1578, SEINFRA!G1578)</f>
        <v>6364.35</v>
      </c>
    </row>
    <row r="1579" spans="1:8" ht="11.25" customHeight="1">
      <c r="A1579" s="172" t="s">
        <v>21594</v>
      </c>
      <c r="B1579" s="173" t="s">
        <v>21595</v>
      </c>
      <c r="C1579" s="215" t="s">
        <v>21596</v>
      </c>
      <c r="D1579" s="215"/>
      <c r="E1579" s="173" t="s">
        <v>111</v>
      </c>
      <c r="F1579" s="143">
        <v>27.99</v>
      </c>
      <c r="G1579" s="176">
        <v>30.76</v>
      </c>
      <c r="H1579" s="209">
        <f>IF(P.O.!$F$4 = "DESONERADO", SEINFRA!F1579, SEINFRA!G1579)</f>
        <v>30.76</v>
      </c>
    </row>
    <row r="1580" spans="1:8" ht="11.25" customHeight="1">
      <c r="A1580" s="172" t="s">
        <v>21597</v>
      </c>
      <c r="B1580" s="173" t="s">
        <v>21598</v>
      </c>
      <c r="C1580" s="215" t="s">
        <v>21599</v>
      </c>
      <c r="D1580" s="215"/>
      <c r="E1580" s="173" t="s">
        <v>111</v>
      </c>
      <c r="F1580" s="143">
        <v>14</v>
      </c>
      <c r="G1580" s="176">
        <v>15.38</v>
      </c>
      <c r="H1580" s="209">
        <f>IF(P.O.!$F$4 = "DESONERADO", SEINFRA!F1580, SEINFRA!G1580)</f>
        <v>15.38</v>
      </c>
    </row>
    <row r="1581" spans="1:8" ht="11.25" customHeight="1">
      <c r="A1581" s="172" t="s">
        <v>21600</v>
      </c>
      <c r="B1581" s="173" t="s">
        <v>21601</v>
      </c>
      <c r="C1581" s="215" t="s">
        <v>21602</v>
      </c>
      <c r="D1581" s="215"/>
      <c r="E1581" s="173" t="s">
        <v>111</v>
      </c>
      <c r="F1581" s="143">
        <v>56.64</v>
      </c>
      <c r="G1581" s="176">
        <v>58.05</v>
      </c>
      <c r="H1581" s="209">
        <f>IF(P.O.!$F$4 = "DESONERADO", SEINFRA!F1581, SEINFRA!G1581)</f>
        <v>58.05</v>
      </c>
    </row>
    <row r="1582" spans="1:8" ht="11.25" customHeight="1">
      <c r="A1582" s="172" t="s">
        <v>21603</v>
      </c>
      <c r="B1582" s="173" t="s">
        <v>21604</v>
      </c>
      <c r="C1582" s="215" t="s">
        <v>21605</v>
      </c>
      <c r="D1582" s="215"/>
      <c r="E1582" s="173" t="s">
        <v>343</v>
      </c>
      <c r="F1582" s="143">
        <v>78.08</v>
      </c>
      <c r="G1582" s="176">
        <v>79.11</v>
      </c>
      <c r="H1582" s="209">
        <f>IF(P.O.!$F$4 = "DESONERADO", SEINFRA!F1582, SEINFRA!G1582)</f>
        <v>79.11</v>
      </c>
    </row>
    <row r="1583" spans="1:8" ht="11.25" customHeight="1">
      <c r="A1583" s="172" t="s">
        <v>21606</v>
      </c>
      <c r="B1583" s="173" t="s">
        <v>21607</v>
      </c>
      <c r="C1583" s="215" t="s">
        <v>21608</v>
      </c>
      <c r="D1583" s="215"/>
      <c r="E1583" s="173" t="s">
        <v>111</v>
      </c>
      <c r="F1583" s="143">
        <v>83.18</v>
      </c>
      <c r="G1583" s="176">
        <v>83.6</v>
      </c>
      <c r="H1583" s="209">
        <f>IF(P.O.!$F$4 = "DESONERADO", SEINFRA!F1583, SEINFRA!G1583)</f>
        <v>83.6</v>
      </c>
    </row>
    <row r="1584" spans="1:8" ht="11.25" customHeight="1">
      <c r="A1584" s="172" t="s">
        <v>21609</v>
      </c>
      <c r="B1584" s="173" t="s">
        <v>21610</v>
      </c>
      <c r="C1584" s="215" t="s">
        <v>21611</v>
      </c>
      <c r="D1584" s="215"/>
      <c r="E1584" s="173" t="s">
        <v>111</v>
      </c>
      <c r="F1584" s="143">
        <v>56.21</v>
      </c>
      <c r="G1584" s="176">
        <v>56.58</v>
      </c>
      <c r="H1584" s="209">
        <f>IF(P.O.!$F$4 = "DESONERADO", SEINFRA!F1584, SEINFRA!G1584)</f>
        <v>56.58</v>
      </c>
    </row>
    <row r="1585" spans="1:8" ht="11.25" customHeight="1">
      <c r="A1585" s="172" t="s">
        <v>21612</v>
      </c>
      <c r="B1585" s="173" t="s">
        <v>21613</v>
      </c>
      <c r="C1585" s="215" t="s">
        <v>21614</v>
      </c>
      <c r="D1585" s="215"/>
      <c r="E1585" s="173" t="s">
        <v>111</v>
      </c>
      <c r="F1585" s="143">
        <v>29.55</v>
      </c>
      <c r="G1585" s="176">
        <v>31.99</v>
      </c>
      <c r="H1585" s="209">
        <f>IF(P.O.!$F$4 = "DESONERADO", SEINFRA!F1585, SEINFRA!G1585)</f>
        <v>31.99</v>
      </c>
    </row>
    <row r="1586" spans="1:8" ht="11.25" customHeight="1">
      <c r="A1586" s="172" t="s">
        <v>21615</v>
      </c>
      <c r="B1586" s="173" t="s">
        <v>21616</v>
      </c>
      <c r="C1586" s="215" t="s">
        <v>21617</v>
      </c>
      <c r="D1586" s="215"/>
      <c r="E1586" s="173" t="s">
        <v>111</v>
      </c>
      <c r="F1586" s="143">
        <v>30.72</v>
      </c>
      <c r="G1586" s="176">
        <v>33.159999999999997</v>
      </c>
      <c r="H1586" s="209">
        <f>IF(P.O.!$F$4 = "DESONERADO", SEINFRA!F1586, SEINFRA!G1586)</f>
        <v>33.159999999999997</v>
      </c>
    </row>
    <row r="1587" spans="1:8" ht="11.25" customHeight="1">
      <c r="A1587" s="172" t="s">
        <v>21618</v>
      </c>
      <c r="B1587" s="173" t="s">
        <v>21619</v>
      </c>
      <c r="C1587" s="215" t="s">
        <v>21620</v>
      </c>
      <c r="D1587" s="215"/>
      <c r="E1587" s="173" t="s">
        <v>111</v>
      </c>
      <c r="F1587" s="143">
        <v>101.88</v>
      </c>
      <c r="G1587" s="176">
        <v>104.17</v>
      </c>
      <c r="H1587" s="209">
        <f>IF(P.O.!$F$4 = "DESONERADO", SEINFRA!F1587, SEINFRA!G1587)</f>
        <v>104.17</v>
      </c>
    </row>
    <row r="1588" spans="1:8" ht="11.25" customHeight="1">
      <c r="A1588" s="172" t="s">
        <v>21621</v>
      </c>
      <c r="B1588" s="173" t="s">
        <v>21622</v>
      </c>
      <c r="C1588" s="215" t="s">
        <v>21623</v>
      </c>
      <c r="D1588" s="215"/>
      <c r="E1588" s="173" t="s">
        <v>111</v>
      </c>
      <c r="F1588" s="143">
        <v>157.29</v>
      </c>
      <c r="G1588" s="176">
        <v>157.61000000000001</v>
      </c>
      <c r="H1588" s="209">
        <f>IF(P.O.!$F$4 = "DESONERADO", SEINFRA!F1588, SEINFRA!G1588)</f>
        <v>157.61000000000001</v>
      </c>
    </row>
    <row r="1589" spans="1:8" ht="11.25" customHeight="1">
      <c r="A1589" s="172" t="s">
        <v>21624</v>
      </c>
      <c r="B1589" s="173" t="s">
        <v>21625</v>
      </c>
      <c r="C1589" s="215" t="s">
        <v>21626</v>
      </c>
      <c r="D1589" s="215"/>
      <c r="E1589" s="173" t="s">
        <v>111</v>
      </c>
      <c r="F1589" s="143">
        <v>171.68</v>
      </c>
      <c r="G1589" s="176">
        <v>172.15</v>
      </c>
      <c r="H1589" s="209">
        <f>IF(P.O.!$F$4 = "DESONERADO", SEINFRA!F1589, SEINFRA!G1589)</f>
        <v>172.15</v>
      </c>
    </row>
    <row r="1590" spans="1:8" ht="11.25" customHeight="1">
      <c r="A1590" s="172" t="s">
        <v>21627</v>
      </c>
      <c r="B1590" s="173" t="s">
        <v>21628</v>
      </c>
      <c r="C1590" s="215" t="s">
        <v>21629</v>
      </c>
      <c r="D1590" s="215"/>
      <c r="E1590" s="173" t="s">
        <v>111</v>
      </c>
      <c r="F1590" s="143">
        <v>126.97</v>
      </c>
      <c r="G1590" s="176">
        <v>127.35</v>
      </c>
      <c r="H1590" s="209">
        <f>IF(P.O.!$F$4 = "DESONERADO", SEINFRA!F1590, SEINFRA!G1590)</f>
        <v>127.35</v>
      </c>
    </row>
    <row r="1591" spans="1:8" ht="11.25" customHeight="1">
      <c r="A1591" s="172" t="s">
        <v>21630</v>
      </c>
      <c r="B1591" s="173" t="s">
        <v>21631</v>
      </c>
      <c r="C1591" s="215" t="s">
        <v>21632</v>
      </c>
      <c r="D1591" s="215"/>
      <c r="E1591" s="173" t="s">
        <v>111</v>
      </c>
      <c r="F1591" s="143">
        <v>167.31</v>
      </c>
      <c r="G1591" s="176">
        <v>167.78</v>
      </c>
      <c r="H1591" s="209">
        <f>IF(P.O.!$F$4 = "DESONERADO", SEINFRA!F1591, SEINFRA!G1591)</f>
        <v>167.78</v>
      </c>
    </row>
    <row r="1592" spans="1:8" ht="11.25" customHeight="1">
      <c r="A1592" s="172" t="s">
        <v>21633</v>
      </c>
      <c r="B1592" s="173" t="s">
        <v>21634</v>
      </c>
      <c r="C1592" s="215" t="s">
        <v>21635</v>
      </c>
      <c r="D1592" s="215"/>
      <c r="E1592" s="173" t="s">
        <v>111</v>
      </c>
      <c r="F1592" s="143">
        <v>94.68</v>
      </c>
      <c r="G1592" s="176">
        <v>95.25</v>
      </c>
      <c r="H1592" s="209">
        <f>IF(P.O.!$F$4 = "DESONERADO", SEINFRA!F1592, SEINFRA!G1592)</f>
        <v>95.25</v>
      </c>
    </row>
    <row r="1593" spans="1:8" ht="11.25" customHeight="1">
      <c r="A1593" s="172" t="s">
        <v>21636</v>
      </c>
      <c r="B1593" s="173" t="s">
        <v>21637</v>
      </c>
      <c r="C1593" s="215" t="s">
        <v>21638</v>
      </c>
      <c r="D1593" s="215"/>
      <c r="E1593" s="173" t="s">
        <v>111</v>
      </c>
      <c r="F1593" s="143">
        <v>43.53</v>
      </c>
      <c r="G1593" s="176">
        <v>44.09</v>
      </c>
      <c r="H1593" s="209">
        <f>IF(P.O.!$F$4 = "DESONERADO", SEINFRA!F1593, SEINFRA!G1593)</f>
        <v>44.09</v>
      </c>
    </row>
    <row r="1594" spans="1:8" ht="11.25" customHeight="1">
      <c r="A1594" s="172" t="s">
        <v>21639</v>
      </c>
      <c r="B1594" s="173" t="s">
        <v>21640</v>
      </c>
      <c r="C1594" s="215" t="s">
        <v>21641</v>
      </c>
      <c r="D1594" s="215"/>
      <c r="E1594" s="173" t="s">
        <v>111</v>
      </c>
      <c r="F1594" s="143">
        <v>23.91</v>
      </c>
      <c r="G1594" s="176">
        <v>24.47</v>
      </c>
      <c r="H1594" s="209">
        <f>IF(P.O.!$F$4 = "DESONERADO", SEINFRA!F1594, SEINFRA!G1594)</f>
        <v>24.47</v>
      </c>
    </row>
    <row r="1595" spans="1:8" ht="11.25" customHeight="1">
      <c r="A1595" s="172" t="s">
        <v>21642</v>
      </c>
      <c r="B1595" s="173" t="s">
        <v>21643</v>
      </c>
      <c r="C1595" s="215" t="s">
        <v>21644</v>
      </c>
      <c r="D1595" s="215"/>
      <c r="E1595" s="173" t="s">
        <v>111</v>
      </c>
      <c r="F1595" s="143">
        <v>108</v>
      </c>
      <c r="G1595" s="176">
        <v>108.47</v>
      </c>
      <c r="H1595" s="209">
        <f>IF(P.O.!$F$4 = "DESONERADO", SEINFRA!F1595, SEINFRA!G1595)</f>
        <v>108.47</v>
      </c>
    </row>
    <row r="1596" spans="1:8" ht="11.25" customHeight="1">
      <c r="A1596" s="172" t="s">
        <v>21645</v>
      </c>
      <c r="B1596" s="173" t="s">
        <v>21646</v>
      </c>
      <c r="C1596" s="215" t="s">
        <v>21647</v>
      </c>
      <c r="D1596" s="215"/>
      <c r="E1596" s="173" t="s">
        <v>111</v>
      </c>
      <c r="F1596" s="143">
        <v>30.1</v>
      </c>
      <c r="G1596" s="176">
        <v>32.39</v>
      </c>
      <c r="H1596" s="209">
        <f>IF(P.O.!$F$4 = "DESONERADO", SEINFRA!F1596, SEINFRA!G1596)</f>
        <v>32.39</v>
      </c>
    </row>
    <row r="1597" spans="1:8" ht="11.25" customHeight="1">
      <c r="A1597" s="172" t="s">
        <v>21648</v>
      </c>
      <c r="B1597" s="173" t="s">
        <v>21649</v>
      </c>
      <c r="C1597" s="215" t="s">
        <v>21650</v>
      </c>
      <c r="D1597" s="215"/>
      <c r="E1597" s="173" t="s">
        <v>111</v>
      </c>
      <c r="F1597" s="143">
        <v>77.73</v>
      </c>
      <c r="G1597" s="176">
        <v>78.3</v>
      </c>
      <c r="H1597" s="209">
        <f>IF(P.O.!$F$4 = "DESONERADO", SEINFRA!F1597, SEINFRA!G1597)</f>
        <v>78.3</v>
      </c>
    </row>
    <row r="1598" spans="1:8" ht="11.25" customHeight="1">
      <c r="A1598" s="172" t="s">
        <v>21651</v>
      </c>
      <c r="B1598" s="173" t="s">
        <v>21652</v>
      </c>
      <c r="C1598" s="215" t="s">
        <v>21653</v>
      </c>
      <c r="D1598" s="215"/>
      <c r="E1598" s="173" t="s">
        <v>111</v>
      </c>
      <c r="F1598" s="143">
        <v>53.6</v>
      </c>
      <c r="G1598" s="176">
        <v>54.07</v>
      </c>
      <c r="H1598" s="209">
        <f>IF(P.O.!$F$4 = "DESONERADO", SEINFRA!F1598, SEINFRA!G1598)</f>
        <v>54.07</v>
      </c>
    </row>
    <row r="1599" spans="1:8" ht="11.25" customHeight="1">
      <c r="A1599" s="172" t="s">
        <v>21654</v>
      </c>
      <c r="B1599" s="173" t="s">
        <v>21655</v>
      </c>
      <c r="C1599" s="215" t="s">
        <v>21656</v>
      </c>
      <c r="D1599" s="215"/>
      <c r="E1599" s="173" t="s">
        <v>111</v>
      </c>
      <c r="F1599" s="143">
        <v>71.05</v>
      </c>
      <c r="G1599" s="176">
        <v>71.52</v>
      </c>
      <c r="H1599" s="209">
        <f>IF(P.O.!$F$4 = "DESONERADO", SEINFRA!F1599, SEINFRA!G1599)</f>
        <v>71.52</v>
      </c>
    </row>
    <row r="1600" spans="1:8" ht="11.25" customHeight="1">
      <c r="A1600" s="172" t="s">
        <v>21657</v>
      </c>
      <c r="B1600" s="173" t="s">
        <v>21658</v>
      </c>
      <c r="C1600" s="215" t="s">
        <v>21659</v>
      </c>
      <c r="D1600" s="215"/>
      <c r="E1600" s="173" t="s">
        <v>111</v>
      </c>
      <c r="F1600" s="143">
        <v>63.45</v>
      </c>
      <c r="G1600" s="176">
        <v>63.83</v>
      </c>
      <c r="H1600" s="209">
        <f>IF(P.O.!$F$4 = "DESONERADO", SEINFRA!F1600, SEINFRA!G1600)</f>
        <v>63.83</v>
      </c>
    </row>
    <row r="1601" spans="1:8" ht="11.25" customHeight="1">
      <c r="A1601" s="172" t="s">
        <v>21660</v>
      </c>
      <c r="B1601" s="173" t="s">
        <v>21661</v>
      </c>
      <c r="C1601" s="215" t="s">
        <v>21662</v>
      </c>
      <c r="D1601" s="215"/>
      <c r="E1601" s="173" t="s">
        <v>111</v>
      </c>
      <c r="F1601" s="143">
        <v>52.9</v>
      </c>
      <c r="G1601" s="176">
        <v>53.47</v>
      </c>
      <c r="H1601" s="209">
        <f>IF(P.O.!$F$4 = "DESONERADO", SEINFRA!F1601, SEINFRA!G1601)</f>
        <v>53.47</v>
      </c>
    </row>
    <row r="1602" spans="1:8" ht="11.25" customHeight="1">
      <c r="A1602" s="172" t="s">
        <v>21663</v>
      </c>
      <c r="B1602" s="173" t="s">
        <v>21664</v>
      </c>
      <c r="C1602" s="215" t="s">
        <v>21665</v>
      </c>
      <c r="D1602" s="215"/>
      <c r="E1602" s="173" t="s">
        <v>343</v>
      </c>
      <c r="F1602" s="143">
        <v>10.23</v>
      </c>
      <c r="G1602" s="176">
        <v>11.31</v>
      </c>
      <c r="H1602" s="209">
        <f>IF(P.O.!$F$4 = "DESONERADO", SEINFRA!F1602, SEINFRA!G1602)</f>
        <v>11.31</v>
      </c>
    </row>
    <row r="1603" spans="1:8" ht="11.25" customHeight="1">
      <c r="A1603" s="172" t="s">
        <v>21666</v>
      </c>
      <c r="B1603" s="173" t="s">
        <v>21667</v>
      </c>
      <c r="C1603" s="215" t="s">
        <v>21668</v>
      </c>
      <c r="D1603" s="215"/>
      <c r="E1603" s="173" t="s">
        <v>111</v>
      </c>
      <c r="F1603" s="143">
        <v>13.9</v>
      </c>
      <c r="G1603" s="176">
        <v>15.29</v>
      </c>
      <c r="H1603" s="209">
        <f>IF(P.O.!$F$4 = "DESONERADO", SEINFRA!F1603, SEINFRA!G1603)</f>
        <v>15.29</v>
      </c>
    </row>
    <row r="1604" spans="1:8" ht="11.25" customHeight="1">
      <c r="A1604" s="172" t="s">
        <v>21669</v>
      </c>
      <c r="B1604" s="173" t="s">
        <v>21670</v>
      </c>
      <c r="C1604" s="215" t="s">
        <v>21671</v>
      </c>
      <c r="D1604" s="215"/>
      <c r="E1604" s="173" t="s">
        <v>343</v>
      </c>
      <c r="F1604" s="143">
        <v>53.66</v>
      </c>
      <c r="G1604" s="176">
        <v>54.97</v>
      </c>
      <c r="H1604" s="209">
        <f>IF(P.O.!$F$4 = "DESONERADO", SEINFRA!F1604, SEINFRA!G1604)</f>
        <v>54.97</v>
      </c>
    </row>
    <row r="1605" spans="1:8" ht="11.25" customHeight="1">
      <c r="A1605" s="172" t="s">
        <v>21672</v>
      </c>
      <c r="B1605" s="173" t="s">
        <v>21673</v>
      </c>
      <c r="C1605" s="215" t="s">
        <v>21674</v>
      </c>
      <c r="D1605" s="215"/>
      <c r="E1605" s="173" t="s">
        <v>159</v>
      </c>
      <c r="F1605" s="143">
        <v>249.24</v>
      </c>
      <c r="G1605" s="176">
        <v>252.06</v>
      </c>
      <c r="H1605" s="209">
        <f>IF(P.O.!$F$4 = "DESONERADO", SEINFRA!F1605, SEINFRA!G1605)</f>
        <v>252.06</v>
      </c>
    </row>
    <row r="1606" spans="1:8" ht="11.25" customHeight="1">
      <c r="A1606" s="172" t="s">
        <v>21675</v>
      </c>
      <c r="B1606" s="173" t="s">
        <v>21676</v>
      </c>
      <c r="C1606" s="215" t="s">
        <v>21677</v>
      </c>
      <c r="D1606" s="215"/>
      <c r="E1606" s="173" t="s">
        <v>159</v>
      </c>
      <c r="F1606" s="143">
        <v>150.09</v>
      </c>
      <c r="G1606" s="176">
        <v>152.44</v>
      </c>
      <c r="H1606" s="209">
        <f>IF(P.O.!$F$4 = "DESONERADO", SEINFRA!F1606, SEINFRA!G1606)</f>
        <v>152.44</v>
      </c>
    </row>
    <row r="1607" spans="1:8" ht="11.25" customHeight="1">
      <c r="A1607" s="172" t="s">
        <v>21678</v>
      </c>
      <c r="B1607" s="173" t="s">
        <v>21679</v>
      </c>
      <c r="C1607" s="215" t="s">
        <v>21680</v>
      </c>
      <c r="D1607" s="215"/>
      <c r="E1607" s="173" t="s">
        <v>343</v>
      </c>
      <c r="F1607" s="143">
        <v>12.79</v>
      </c>
      <c r="G1607" s="176">
        <v>14.14</v>
      </c>
      <c r="H1607" s="209">
        <f>IF(P.O.!$F$4 = "DESONERADO", SEINFRA!F1607, SEINFRA!G1607)</f>
        <v>14.14</v>
      </c>
    </row>
    <row r="1608" spans="1:8" ht="11.25" customHeight="1">
      <c r="A1608" s="172" t="s">
        <v>21681</v>
      </c>
      <c r="B1608" s="173" t="s">
        <v>21682</v>
      </c>
      <c r="C1608" s="215" t="s">
        <v>21683</v>
      </c>
      <c r="D1608" s="215"/>
      <c r="E1608" s="173" t="s">
        <v>343</v>
      </c>
      <c r="F1608" s="143">
        <v>50.65</v>
      </c>
      <c r="G1608" s="176">
        <v>55.11</v>
      </c>
      <c r="H1608" s="209">
        <f>IF(P.O.!$F$4 = "DESONERADO", SEINFRA!F1608, SEINFRA!G1608)</f>
        <v>55.11</v>
      </c>
    </row>
    <row r="1609" spans="1:8" ht="11.25" customHeight="1">
      <c r="A1609" s="172" t="s">
        <v>21684</v>
      </c>
      <c r="B1609" s="173" t="s">
        <v>21685</v>
      </c>
      <c r="C1609" s="215" t="s">
        <v>21686</v>
      </c>
      <c r="D1609" s="215"/>
      <c r="E1609" s="173" t="s">
        <v>343</v>
      </c>
      <c r="F1609" s="143">
        <v>51.14</v>
      </c>
      <c r="G1609" s="176">
        <v>56.09</v>
      </c>
      <c r="H1609" s="209">
        <f>IF(P.O.!$F$4 = "DESONERADO", SEINFRA!F1609, SEINFRA!G1609)</f>
        <v>56.09</v>
      </c>
    </row>
    <row r="1610" spans="1:8" ht="11.25" customHeight="1">
      <c r="A1610" s="172" t="s">
        <v>21687</v>
      </c>
      <c r="B1610" s="173" t="s">
        <v>21688</v>
      </c>
      <c r="C1610" s="215" t="s">
        <v>21689</v>
      </c>
      <c r="D1610" s="215"/>
      <c r="E1610" s="173" t="s">
        <v>343</v>
      </c>
      <c r="F1610" s="143">
        <v>57.53</v>
      </c>
      <c r="G1610" s="176">
        <v>62.48</v>
      </c>
      <c r="H1610" s="209">
        <f>IF(P.O.!$F$4 = "DESONERADO", SEINFRA!F1610, SEINFRA!G1610)</f>
        <v>62.48</v>
      </c>
    </row>
    <row r="1611" spans="1:8" ht="11.25" customHeight="1">
      <c r="A1611" s="172" t="s">
        <v>21690</v>
      </c>
      <c r="B1611" s="173" t="s">
        <v>21691</v>
      </c>
      <c r="C1611" s="215" t="s">
        <v>21692</v>
      </c>
      <c r="D1611" s="215"/>
      <c r="E1611" s="173" t="s">
        <v>343</v>
      </c>
      <c r="F1611" s="143">
        <v>42</v>
      </c>
      <c r="G1611" s="176">
        <v>45.52</v>
      </c>
      <c r="H1611" s="209">
        <f>IF(P.O.!$F$4 = "DESONERADO", SEINFRA!F1611, SEINFRA!G1611)</f>
        <v>45.52</v>
      </c>
    </row>
    <row r="1612" spans="1:8" ht="11.25" customHeight="1">
      <c r="A1612" s="172" t="s">
        <v>21693</v>
      </c>
      <c r="B1612" s="173" t="s">
        <v>21694</v>
      </c>
      <c r="C1612" s="215" t="s">
        <v>21695</v>
      </c>
      <c r="D1612" s="215"/>
      <c r="E1612" s="173" t="s">
        <v>111</v>
      </c>
      <c r="F1612" s="143">
        <v>65.900000000000006</v>
      </c>
      <c r="G1612" s="176">
        <v>66.599999999999994</v>
      </c>
      <c r="H1612" s="209">
        <f>IF(P.O.!$F$4 = "DESONERADO", SEINFRA!F1612, SEINFRA!G1612)</f>
        <v>66.599999999999994</v>
      </c>
    </row>
    <row r="1613" spans="1:8" ht="11.25" customHeight="1">
      <c r="A1613" s="172" t="s">
        <v>21696</v>
      </c>
      <c r="B1613" s="173" t="s">
        <v>21697</v>
      </c>
      <c r="C1613" s="215" t="s">
        <v>21698</v>
      </c>
      <c r="D1613" s="215"/>
      <c r="E1613" s="173" t="s">
        <v>111</v>
      </c>
      <c r="F1613" s="143">
        <v>40.86</v>
      </c>
      <c r="G1613" s="176">
        <v>41.42</v>
      </c>
      <c r="H1613" s="209">
        <f>IF(P.O.!$F$4 = "DESONERADO", SEINFRA!F1613, SEINFRA!G1613)</f>
        <v>41.42</v>
      </c>
    </row>
    <row r="1614" spans="1:8" ht="11.25" customHeight="1">
      <c r="A1614" s="172" t="s">
        <v>21699</v>
      </c>
      <c r="B1614" s="173" t="s">
        <v>21700</v>
      </c>
      <c r="C1614" s="215" t="s">
        <v>21701</v>
      </c>
      <c r="D1614" s="215"/>
      <c r="E1614" s="173" t="s">
        <v>111</v>
      </c>
      <c r="F1614" s="143">
        <v>113.12</v>
      </c>
      <c r="G1614" s="176">
        <v>113.69</v>
      </c>
      <c r="H1614" s="209">
        <f>IF(P.O.!$F$4 = "DESONERADO", SEINFRA!F1614, SEINFRA!G1614)</f>
        <v>113.69</v>
      </c>
    </row>
    <row r="1615" spans="1:8" ht="11.25" customHeight="1">
      <c r="A1615" s="172" t="s">
        <v>21702</v>
      </c>
      <c r="B1615" s="173" t="s">
        <v>21703</v>
      </c>
      <c r="C1615" s="215" t="s">
        <v>21704</v>
      </c>
      <c r="D1615" s="215"/>
      <c r="E1615" s="173" t="s">
        <v>343</v>
      </c>
      <c r="F1615" s="143">
        <v>70.31</v>
      </c>
      <c r="G1615" s="176">
        <v>75.260000000000005</v>
      </c>
      <c r="H1615" s="209">
        <f>IF(P.O.!$F$4 = "DESONERADO", SEINFRA!F1615, SEINFRA!G1615)</f>
        <v>75.260000000000005</v>
      </c>
    </row>
    <row r="1616" spans="1:8" ht="11.25" customHeight="1">
      <c r="A1616" s="172" t="s">
        <v>21705</v>
      </c>
      <c r="B1616" s="173" t="s">
        <v>21706</v>
      </c>
      <c r="C1616" s="215" t="s">
        <v>21707</v>
      </c>
      <c r="D1616" s="215"/>
      <c r="E1616" s="173" t="s">
        <v>343</v>
      </c>
      <c r="F1616" s="143">
        <v>117.51</v>
      </c>
      <c r="G1616" s="176">
        <v>123.36</v>
      </c>
      <c r="H1616" s="209">
        <f>IF(P.O.!$F$4 = "DESONERADO", SEINFRA!F1616, SEINFRA!G1616)</f>
        <v>123.36</v>
      </c>
    </row>
    <row r="1617" spans="1:8" ht="11.25" customHeight="1">
      <c r="A1617" s="172" t="s">
        <v>21708</v>
      </c>
      <c r="B1617" s="173" t="s">
        <v>21709</v>
      </c>
      <c r="C1617" s="215" t="s">
        <v>21710</v>
      </c>
      <c r="D1617" s="215"/>
      <c r="E1617" s="173" t="s">
        <v>343</v>
      </c>
      <c r="F1617" s="143">
        <v>129.21</v>
      </c>
      <c r="G1617" s="176">
        <v>135.06</v>
      </c>
      <c r="H1617" s="209">
        <f>IF(P.O.!$F$4 = "DESONERADO", SEINFRA!F1617, SEINFRA!G1617)</f>
        <v>135.06</v>
      </c>
    </row>
    <row r="1618" spans="1:8" ht="11.25" customHeight="1">
      <c r="A1618" s="172" t="s">
        <v>21711</v>
      </c>
      <c r="B1618" s="173" t="s">
        <v>21712</v>
      </c>
      <c r="C1618" s="215" t="s">
        <v>21713</v>
      </c>
      <c r="D1618" s="215"/>
      <c r="E1618" s="173" t="s">
        <v>343</v>
      </c>
      <c r="F1618" s="143">
        <v>133.86000000000001</v>
      </c>
      <c r="G1618" s="176">
        <v>133.86000000000001</v>
      </c>
      <c r="H1618" s="209">
        <f>IF(P.O.!$F$4 = "DESONERADO", SEINFRA!F1618, SEINFRA!G1618)</f>
        <v>133.86000000000001</v>
      </c>
    </row>
    <row r="1619" spans="1:8" ht="11.25" customHeight="1">
      <c r="A1619" s="172" t="s">
        <v>21714</v>
      </c>
      <c r="B1619" s="173" t="s">
        <v>21715</v>
      </c>
      <c r="C1619" s="215" t="s">
        <v>21716</v>
      </c>
      <c r="D1619" s="215"/>
      <c r="E1619" s="173" t="s">
        <v>343</v>
      </c>
      <c r="F1619" s="143">
        <v>133.86000000000001</v>
      </c>
      <c r="G1619" s="176">
        <v>133.86000000000001</v>
      </c>
      <c r="H1619" s="209">
        <f>IF(P.O.!$F$4 = "DESONERADO", SEINFRA!F1619, SEINFRA!G1619)</f>
        <v>133.86000000000001</v>
      </c>
    </row>
    <row r="1620" spans="1:8" ht="11.25" customHeight="1">
      <c r="A1620" s="172" t="s">
        <v>21717</v>
      </c>
      <c r="B1620" s="173" t="s">
        <v>21718</v>
      </c>
      <c r="C1620" s="215" t="s">
        <v>21719</v>
      </c>
      <c r="D1620" s="215"/>
      <c r="E1620" s="173" t="s">
        <v>343</v>
      </c>
      <c r="F1620" s="143">
        <v>216.43</v>
      </c>
      <c r="G1620" s="176">
        <v>216.43</v>
      </c>
      <c r="H1620" s="209">
        <f>IF(P.O.!$F$4 = "DESONERADO", SEINFRA!F1620, SEINFRA!G1620)</f>
        <v>216.43</v>
      </c>
    </row>
    <row r="1621" spans="1:8" ht="11.25" customHeight="1">
      <c r="A1621" s="172" t="s">
        <v>21720</v>
      </c>
      <c r="B1621" s="173" t="s">
        <v>21721</v>
      </c>
      <c r="C1621" s="215" t="s">
        <v>21722</v>
      </c>
      <c r="D1621" s="215"/>
      <c r="E1621" s="173" t="s">
        <v>343</v>
      </c>
      <c r="F1621" s="143">
        <v>236.16</v>
      </c>
      <c r="G1621" s="176">
        <v>236.16</v>
      </c>
      <c r="H1621" s="209">
        <f>IF(P.O.!$F$4 = "DESONERADO", SEINFRA!F1621, SEINFRA!G1621)</f>
        <v>236.16</v>
      </c>
    </row>
    <row r="1622" spans="1:8" ht="11.25" customHeight="1">
      <c r="A1622" s="172" t="s">
        <v>21723</v>
      </c>
      <c r="B1622" s="173" t="s">
        <v>21724</v>
      </c>
      <c r="C1622" s="215" t="s">
        <v>21725</v>
      </c>
      <c r="D1622" s="215"/>
      <c r="E1622" s="173" t="s">
        <v>343</v>
      </c>
      <c r="F1622" s="143">
        <v>272.41000000000003</v>
      </c>
      <c r="G1622" s="176">
        <v>272.41000000000003</v>
      </c>
      <c r="H1622" s="209">
        <f>IF(P.O.!$F$4 = "DESONERADO", SEINFRA!F1622, SEINFRA!G1622)</f>
        <v>272.41000000000003</v>
      </c>
    </row>
    <row r="1623" spans="1:8" ht="11.25" customHeight="1">
      <c r="A1623" s="172" t="s">
        <v>21726</v>
      </c>
      <c r="B1623" s="173" t="s">
        <v>21727</v>
      </c>
      <c r="C1623" s="215" t="s">
        <v>21728</v>
      </c>
      <c r="D1623" s="215"/>
      <c r="E1623" s="173" t="s">
        <v>343</v>
      </c>
      <c r="F1623" s="143">
        <v>159.91</v>
      </c>
      <c r="G1623" s="176">
        <v>161.26</v>
      </c>
      <c r="H1623" s="209">
        <f>IF(P.O.!$F$4 = "DESONERADO", SEINFRA!F1623, SEINFRA!G1623)</f>
        <v>161.26</v>
      </c>
    </row>
    <row r="1624" spans="1:8" ht="11.25" customHeight="1">
      <c r="A1624" s="172" t="s">
        <v>21729</v>
      </c>
      <c r="B1624" s="173" t="s">
        <v>21730</v>
      </c>
      <c r="C1624" s="215" t="s">
        <v>21731</v>
      </c>
      <c r="D1624" s="215"/>
      <c r="E1624" s="173" t="s">
        <v>343</v>
      </c>
      <c r="F1624" s="143">
        <v>159.91</v>
      </c>
      <c r="G1624" s="176">
        <v>161.26</v>
      </c>
      <c r="H1624" s="209">
        <f>IF(P.O.!$F$4 = "DESONERADO", SEINFRA!F1624, SEINFRA!G1624)</f>
        <v>161.26</v>
      </c>
    </row>
    <row r="1625" spans="1:8" ht="11.25" customHeight="1">
      <c r="A1625" s="172" t="s">
        <v>21732</v>
      </c>
      <c r="B1625" s="173" t="s">
        <v>21733</v>
      </c>
      <c r="C1625" s="215" t="s">
        <v>21734</v>
      </c>
      <c r="D1625" s="215"/>
      <c r="E1625" s="173" t="s">
        <v>343</v>
      </c>
      <c r="F1625" s="143">
        <v>76.44</v>
      </c>
      <c r="G1625" s="176">
        <v>77.849999999999994</v>
      </c>
      <c r="H1625" s="209">
        <f>IF(P.O.!$F$4 = "DESONERADO", SEINFRA!F1625, SEINFRA!G1625)</f>
        <v>77.849999999999994</v>
      </c>
    </row>
    <row r="1626" spans="1:8" ht="11.25" customHeight="1">
      <c r="A1626" s="172" t="s">
        <v>21735</v>
      </c>
      <c r="B1626" s="173" t="s">
        <v>21736</v>
      </c>
      <c r="C1626" s="215" t="s">
        <v>21737</v>
      </c>
      <c r="D1626" s="215"/>
      <c r="E1626" s="173" t="s">
        <v>343</v>
      </c>
      <c r="F1626" s="143">
        <v>67.77</v>
      </c>
      <c r="G1626" s="176">
        <v>69.12</v>
      </c>
      <c r="H1626" s="209">
        <f>IF(P.O.!$F$4 = "DESONERADO", SEINFRA!F1626, SEINFRA!G1626)</f>
        <v>69.12</v>
      </c>
    </row>
    <row r="1627" spans="1:8" ht="11.25" customHeight="1">
      <c r="A1627" s="172" t="s">
        <v>21738</v>
      </c>
      <c r="B1627" s="173" t="s">
        <v>21739</v>
      </c>
      <c r="C1627" s="215" t="s">
        <v>21740</v>
      </c>
      <c r="D1627" s="215"/>
      <c r="E1627" s="173" t="s">
        <v>343</v>
      </c>
      <c r="F1627" s="143">
        <v>57.81</v>
      </c>
      <c r="G1627" s="176">
        <v>60.48</v>
      </c>
      <c r="H1627" s="209">
        <f>IF(P.O.!$F$4 = "DESONERADO", SEINFRA!F1627, SEINFRA!G1627)</f>
        <v>60.48</v>
      </c>
    </row>
    <row r="1628" spans="1:8" ht="11.25" customHeight="1">
      <c r="A1628" s="172" t="s">
        <v>21741</v>
      </c>
      <c r="B1628" s="173" t="s">
        <v>21742</v>
      </c>
      <c r="C1628" s="215" t="s">
        <v>21743</v>
      </c>
      <c r="D1628" s="215"/>
      <c r="E1628" s="173" t="s">
        <v>343</v>
      </c>
      <c r="F1628" s="143">
        <v>133.9</v>
      </c>
      <c r="G1628" s="176">
        <v>135.72</v>
      </c>
      <c r="H1628" s="209">
        <f>IF(P.O.!$F$4 = "DESONERADO", SEINFRA!F1628, SEINFRA!G1628)</f>
        <v>135.72</v>
      </c>
    </row>
    <row r="1629" spans="1:8" ht="11.25" customHeight="1">
      <c r="A1629" s="172" t="s">
        <v>21744</v>
      </c>
      <c r="B1629" s="173" t="s">
        <v>21745</v>
      </c>
      <c r="C1629" s="215" t="s">
        <v>21746</v>
      </c>
      <c r="D1629" s="215"/>
      <c r="E1629" s="173" t="s">
        <v>343</v>
      </c>
      <c r="F1629" s="143">
        <v>177.32</v>
      </c>
      <c r="G1629" s="176">
        <v>179.93</v>
      </c>
      <c r="H1629" s="209">
        <f>IF(P.O.!$F$4 = "DESONERADO", SEINFRA!F1629, SEINFRA!G1629)</f>
        <v>179.93</v>
      </c>
    </row>
    <row r="1630" spans="1:8" ht="11.25" customHeight="1">
      <c r="A1630" s="172" t="s">
        <v>21747</v>
      </c>
      <c r="B1630" s="173" t="s">
        <v>21748</v>
      </c>
      <c r="C1630" s="215" t="s">
        <v>21749</v>
      </c>
      <c r="D1630" s="215"/>
      <c r="E1630" s="173" t="s">
        <v>343</v>
      </c>
      <c r="F1630" s="143">
        <v>180.15</v>
      </c>
      <c r="G1630" s="176">
        <v>182.76</v>
      </c>
      <c r="H1630" s="209">
        <f>IF(P.O.!$F$4 = "DESONERADO", SEINFRA!F1630, SEINFRA!G1630)</f>
        <v>182.76</v>
      </c>
    </row>
    <row r="1631" spans="1:8" ht="11.25" customHeight="1">
      <c r="A1631" s="172" t="s">
        <v>21750</v>
      </c>
      <c r="B1631" s="173" t="s">
        <v>21751</v>
      </c>
      <c r="C1631" s="215" t="s">
        <v>21752</v>
      </c>
      <c r="D1631" s="215"/>
      <c r="E1631" s="173" t="s">
        <v>343</v>
      </c>
      <c r="F1631" s="143">
        <v>163.78</v>
      </c>
      <c r="G1631" s="176">
        <v>165.87</v>
      </c>
      <c r="H1631" s="209">
        <f>IF(P.O.!$F$4 = "DESONERADO", SEINFRA!F1631, SEINFRA!G1631)</f>
        <v>165.87</v>
      </c>
    </row>
    <row r="1632" spans="1:8" ht="11.25" customHeight="1">
      <c r="A1632" s="172" t="s">
        <v>21753</v>
      </c>
      <c r="B1632" s="173" t="s">
        <v>21754</v>
      </c>
      <c r="C1632" s="215" t="s">
        <v>21755</v>
      </c>
      <c r="D1632" s="215"/>
      <c r="E1632" s="173" t="s">
        <v>343</v>
      </c>
      <c r="F1632" s="143">
        <v>146.97999999999999</v>
      </c>
      <c r="G1632" s="176">
        <v>149.59</v>
      </c>
      <c r="H1632" s="209">
        <f>IF(P.O.!$F$4 = "DESONERADO", SEINFRA!F1632, SEINFRA!G1632)</f>
        <v>149.59</v>
      </c>
    </row>
    <row r="1633" spans="1:8" ht="11.25" customHeight="1">
      <c r="A1633" s="172" t="s">
        <v>21756</v>
      </c>
      <c r="B1633" s="173" t="s">
        <v>21757</v>
      </c>
      <c r="C1633" s="215" t="s">
        <v>21758</v>
      </c>
      <c r="D1633" s="215"/>
      <c r="E1633" s="173" t="s">
        <v>343</v>
      </c>
      <c r="F1633" s="143">
        <v>148.36000000000001</v>
      </c>
      <c r="G1633" s="176">
        <v>150.97</v>
      </c>
      <c r="H1633" s="209">
        <f>IF(P.O.!$F$4 = "DESONERADO", SEINFRA!F1633, SEINFRA!G1633)</f>
        <v>150.97</v>
      </c>
    </row>
    <row r="1634" spans="1:8" ht="11.25" customHeight="1">
      <c r="A1634" s="172" t="s">
        <v>21759</v>
      </c>
      <c r="B1634" s="173" t="s">
        <v>21760</v>
      </c>
      <c r="C1634" s="215" t="s">
        <v>21761</v>
      </c>
      <c r="D1634" s="215"/>
      <c r="E1634" s="173" t="s">
        <v>343</v>
      </c>
      <c r="F1634" s="143">
        <v>30.43</v>
      </c>
      <c r="G1634" s="176">
        <v>32.17</v>
      </c>
      <c r="H1634" s="209">
        <f>IF(P.O.!$F$4 = "DESONERADO", SEINFRA!F1634, SEINFRA!G1634)</f>
        <v>32.17</v>
      </c>
    </row>
    <row r="1635" spans="1:8" ht="11.25" customHeight="1">
      <c r="A1635" s="172" t="s">
        <v>21762</v>
      </c>
      <c r="B1635" s="173" t="s">
        <v>21763</v>
      </c>
      <c r="C1635" s="215" t="s">
        <v>21764</v>
      </c>
      <c r="D1635" s="215"/>
      <c r="E1635" s="173" t="s">
        <v>343</v>
      </c>
      <c r="F1635" s="143">
        <v>177.8</v>
      </c>
      <c r="G1635" s="176">
        <v>179.81</v>
      </c>
      <c r="H1635" s="209">
        <f>IF(P.O.!$F$4 = "DESONERADO", SEINFRA!F1635, SEINFRA!G1635)</f>
        <v>179.81</v>
      </c>
    </row>
    <row r="1636" spans="1:8" ht="11.25" customHeight="1">
      <c r="A1636" s="172" t="s">
        <v>21765</v>
      </c>
      <c r="B1636" s="173" t="s">
        <v>21766</v>
      </c>
      <c r="C1636" s="215" t="s">
        <v>21767</v>
      </c>
      <c r="D1636" s="215"/>
      <c r="E1636" s="173" t="s">
        <v>343</v>
      </c>
      <c r="F1636" s="143">
        <v>56.35</v>
      </c>
      <c r="G1636" s="176">
        <v>57.48</v>
      </c>
      <c r="H1636" s="209">
        <f>IF(P.O.!$F$4 = "DESONERADO", SEINFRA!F1636, SEINFRA!G1636)</f>
        <v>57.48</v>
      </c>
    </row>
    <row r="1637" spans="1:8" ht="11.25" customHeight="1">
      <c r="A1637" s="172" t="s">
        <v>21768</v>
      </c>
      <c r="B1637" s="173" t="s">
        <v>21769</v>
      </c>
      <c r="C1637" s="215" t="s">
        <v>21770</v>
      </c>
      <c r="D1637" s="215"/>
      <c r="E1637" s="173" t="s">
        <v>343</v>
      </c>
      <c r="F1637" s="143">
        <v>53</v>
      </c>
      <c r="G1637" s="176">
        <v>54.04</v>
      </c>
      <c r="H1637" s="209">
        <f>IF(P.O.!$F$4 = "DESONERADO", SEINFRA!F1637, SEINFRA!G1637)</f>
        <v>54.04</v>
      </c>
    </row>
    <row r="1638" spans="1:8" ht="11.25" customHeight="1">
      <c r="A1638" s="172" t="s">
        <v>21771</v>
      </c>
      <c r="B1638" s="173" t="s">
        <v>21772</v>
      </c>
      <c r="C1638" s="215" t="s">
        <v>21773</v>
      </c>
      <c r="D1638" s="215"/>
      <c r="E1638" s="173" t="s">
        <v>343</v>
      </c>
      <c r="F1638" s="143">
        <v>68.650000000000006</v>
      </c>
      <c r="G1638" s="176">
        <v>69.69</v>
      </c>
      <c r="H1638" s="209">
        <f>IF(P.O.!$F$4 = "DESONERADO", SEINFRA!F1638, SEINFRA!G1638)</f>
        <v>69.69</v>
      </c>
    </row>
    <row r="1639" spans="1:8" ht="11.25" customHeight="1">
      <c r="A1639" s="172" t="s">
        <v>21774</v>
      </c>
      <c r="B1639" s="173" t="s">
        <v>21775</v>
      </c>
      <c r="C1639" s="215" t="s">
        <v>21776</v>
      </c>
      <c r="D1639" s="215"/>
      <c r="E1639" s="173" t="s">
        <v>343</v>
      </c>
      <c r="F1639" s="143">
        <v>19.89</v>
      </c>
      <c r="G1639" s="176">
        <v>20.55</v>
      </c>
      <c r="H1639" s="209">
        <f>IF(P.O.!$F$4 = "DESONERADO", SEINFRA!F1639, SEINFRA!G1639)</f>
        <v>20.55</v>
      </c>
    </row>
    <row r="1640" spans="1:8" ht="11.25" customHeight="1">
      <c r="A1640" s="172" t="s">
        <v>21777</v>
      </c>
      <c r="B1640" s="173" t="s">
        <v>21778</v>
      </c>
      <c r="C1640" s="215" t="s">
        <v>21779</v>
      </c>
      <c r="D1640" s="215"/>
      <c r="E1640" s="173" t="s">
        <v>343</v>
      </c>
      <c r="F1640" s="143">
        <v>25.16</v>
      </c>
      <c r="G1640" s="176">
        <v>26.2</v>
      </c>
      <c r="H1640" s="209">
        <f>IF(P.O.!$F$4 = "DESONERADO", SEINFRA!F1640, SEINFRA!G1640)</f>
        <v>26.2</v>
      </c>
    </row>
    <row r="1641" spans="1:8" ht="11.25" customHeight="1">
      <c r="A1641" s="172" t="s">
        <v>21780</v>
      </c>
      <c r="B1641" s="173" t="s">
        <v>21781</v>
      </c>
      <c r="C1641" s="215" t="s">
        <v>21782</v>
      </c>
      <c r="D1641" s="215"/>
      <c r="E1641" s="173" t="s">
        <v>343</v>
      </c>
      <c r="F1641" s="143">
        <v>40.67</v>
      </c>
      <c r="G1641" s="176">
        <v>41.71</v>
      </c>
      <c r="H1641" s="209">
        <f>IF(P.O.!$F$4 = "DESONERADO", SEINFRA!F1641, SEINFRA!G1641)</f>
        <v>41.71</v>
      </c>
    </row>
    <row r="1642" spans="1:8" ht="11.25" customHeight="1">
      <c r="A1642" s="172" t="s">
        <v>21783</v>
      </c>
      <c r="B1642" s="173" t="s">
        <v>21784</v>
      </c>
      <c r="C1642" s="215" t="s">
        <v>21785</v>
      </c>
      <c r="D1642" s="215"/>
      <c r="E1642" s="173" t="s">
        <v>343</v>
      </c>
      <c r="F1642" s="143">
        <v>164.68</v>
      </c>
      <c r="G1642" s="176">
        <v>165.71</v>
      </c>
      <c r="H1642" s="209">
        <f>IF(P.O.!$F$4 = "DESONERADO", SEINFRA!F1642, SEINFRA!G1642)</f>
        <v>165.71</v>
      </c>
    </row>
    <row r="1643" spans="1:8" ht="11.25" customHeight="1">
      <c r="A1643" s="172" t="s">
        <v>21786</v>
      </c>
      <c r="B1643" s="173" t="s">
        <v>21787</v>
      </c>
      <c r="C1643" s="215" t="s">
        <v>21788</v>
      </c>
      <c r="D1643" s="215"/>
      <c r="E1643" s="173" t="s">
        <v>343</v>
      </c>
      <c r="F1643" s="143">
        <v>49.29</v>
      </c>
      <c r="G1643" s="176">
        <v>50.47</v>
      </c>
      <c r="H1643" s="209">
        <f>IF(P.O.!$F$4 = "DESONERADO", SEINFRA!F1643, SEINFRA!G1643)</f>
        <v>50.47</v>
      </c>
    </row>
    <row r="1644" spans="1:8" ht="11.25" customHeight="1">
      <c r="A1644" s="172" t="s">
        <v>21789</v>
      </c>
      <c r="B1644" s="173" t="s">
        <v>21790</v>
      </c>
      <c r="C1644" s="215" t="s">
        <v>21791</v>
      </c>
      <c r="D1644" s="215"/>
      <c r="E1644" s="173" t="s">
        <v>343</v>
      </c>
      <c r="F1644" s="143">
        <v>84.19</v>
      </c>
      <c r="G1644" s="176">
        <v>85.37</v>
      </c>
      <c r="H1644" s="209">
        <f>IF(P.O.!$F$4 = "DESONERADO", SEINFRA!F1644, SEINFRA!G1644)</f>
        <v>85.37</v>
      </c>
    </row>
    <row r="1645" spans="1:8" ht="11.25" customHeight="1">
      <c r="A1645" s="172" t="s">
        <v>21792</v>
      </c>
      <c r="B1645" s="173" t="s">
        <v>21793</v>
      </c>
      <c r="C1645" s="215" t="s">
        <v>21794</v>
      </c>
      <c r="D1645" s="215"/>
      <c r="E1645" s="173" t="s">
        <v>343</v>
      </c>
      <c r="F1645" s="143">
        <v>72.92</v>
      </c>
      <c r="G1645" s="176">
        <v>75.27</v>
      </c>
      <c r="H1645" s="209">
        <f>IF(P.O.!$F$4 = "DESONERADO", SEINFRA!F1645, SEINFRA!G1645)</f>
        <v>75.27</v>
      </c>
    </row>
    <row r="1646" spans="1:8" ht="11.25" customHeight="1">
      <c r="A1646" s="141" t="s">
        <v>21795</v>
      </c>
      <c r="B1646" s="214" t="s">
        <v>21796</v>
      </c>
      <c r="C1646" s="214"/>
      <c r="D1646" s="214"/>
      <c r="E1646" s="787"/>
      <c r="F1646" s="143">
        <v>834.71</v>
      </c>
      <c r="G1646" s="175">
        <v>865</v>
      </c>
      <c r="H1646" s="209">
        <f>IF(P.O.!$F$4 = "DESONERADO", SEINFRA!F1646, SEINFRA!G1646)</f>
        <v>865</v>
      </c>
    </row>
    <row r="1647" spans="1:8" ht="11.25" customHeight="1">
      <c r="A1647" s="172" t="s">
        <v>21797</v>
      </c>
      <c r="B1647" s="173" t="s">
        <v>21798</v>
      </c>
      <c r="C1647" s="215" t="s">
        <v>21799</v>
      </c>
      <c r="D1647" s="215"/>
      <c r="E1647" s="173" t="s">
        <v>343</v>
      </c>
      <c r="F1647" s="143">
        <v>180.16</v>
      </c>
      <c r="G1647" s="176">
        <v>183.24</v>
      </c>
      <c r="H1647" s="209">
        <f>IF(P.O.!$F$4 = "DESONERADO", SEINFRA!F1647, SEINFRA!G1647)</f>
        <v>183.24</v>
      </c>
    </row>
    <row r="1648" spans="1:8" ht="11.25" customHeight="1">
      <c r="A1648" s="172" t="s">
        <v>21800</v>
      </c>
      <c r="B1648" s="173" t="s">
        <v>21801</v>
      </c>
      <c r="C1648" s="215" t="s">
        <v>21802</v>
      </c>
      <c r="D1648" s="215"/>
      <c r="E1648" s="173" t="s">
        <v>343</v>
      </c>
      <c r="F1648" s="143">
        <v>195.74</v>
      </c>
      <c r="G1648" s="176">
        <v>200.36</v>
      </c>
      <c r="H1648" s="209">
        <f>IF(P.O.!$F$4 = "DESONERADO", SEINFRA!F1648, SEINFRA!G1648)</f>
        <v>200.36</v>
      </c>
    </row>
    <row r="1649" spans="1:8" ht="11.25" customHeight="1">
      <c r="A1649" s="172" t="s">
        <v>21803</v>
      </c>
      <c r="B1649" s="173" t="s">
        <v>21804</v>
      </c>
      <c r="C1649" s="215" t="s">
        <v>21805</v>
      </c>
      <c r="D1649" s="215"/>
      <c r="E1649" s="173" t="s">
        <v>343</v>
      </c>
      <c r="F1649" s="143">
        <v>149.37</v>
      </c>
      <c r="G1649" s="176">
        <v>154.07</v>
      </c>
      <c r="H1649" s="209">
        <f>IF(P.O.!$F$4 = "DESONERADO", SEINFRA!F1649, SEINFRA!G1649)</f>
        <v>154.07</v>
      </c>
    </row>
    <row r="1650" spans="1:8" ht="11.25" customHeight="1">
      <c r="A1650" s="172" t="s">
        <v>21806</v>
      </c>
      <c r="B1650" s="173" t="s">
        <v>21807</v>
      </c>
      <c r="C1650" s="215" t="s">
        <v>21808</v>
      </c>
      <c r="D1650" s="215"/>
      <c r="E1650" s="173" t="s">
        <v>343</v>
      </c>
      <c r="F1650" s="143">
        <v>130.71</v>
      </c>
      <c r="G1650" s="176">
        <v>138.94999999999999</v>
      </c>
      <c r="H1650" s="209">
        <f>IF(P.O.!$F$4 = "DESONERADO", SEINFRA!F1650, SEINFRA!G1650)</f>
        <v>138.94999999999999</v>
      </c>
    </row>
    <row r="1651" spans="1:8" ht="11.25" customHeight="1">
      <c r="A1651" s="172" t="s">
        <v>21809</v>
      </c>
      <c r="B1651" s="173" t="s">
        <v>21810</v>
      </c>
      <c r="C1651" s="215" t="s">
        <v>21811</v>
      </c>
      <c r="D1651" s="215"/>
      <c r="E1651" s="173" t="s">
        <v>343</v>
      </c>
      <c r="F1651" s="143">
        <v>178.73</v>
      </c>
      <c r="G1651" s="176">
        <v>188.38</v>
      </c>
      <c r="H1651" s="209">
        <f>IF(P.O.!$F$4 = "DESONERADO", SEINFRA!F1651, SEINFRA!G1651)</f>
        <v>188.38</v>
      </c>
    </row>
    <row r="1652" spans="1:8" ht="11.25" customHeight="1">
      <c r="A1652" s="141" t="s">
        <v>21812</v>
      </c>
      <c r="B1652" s="214" t="s">
        <v>21813</v>
      </c>
      <c r="C1652" s="214"/>
      <c r="D1652" s="214"/>
      <c r="E1652" s="787"/>
      <c r="F1652" s="143">
        <v>4136.5</v>
      </c>
      <c r="G1652" s="175">
        <v>4164.3100000000004</v>
      </c>
      <c r="H1652" s="209">
        <f>IF(P.O.!$F$4 = "DESONERADO", SEINFRA!F1652, SEINFRA!G1652)</f>
        <v>4164.3100000000004</v>
      </c>
    </row>
    <row r="1653" spans="1:8" ht="11.25" customHeight="1">
      <c r="A1653" s="172" t="s">
        <v>21814</v>
      </c>
      <c r="B1653" s="173" t="s">
        <v>21815</v>
      </c>
      <c r="C1653" s="215" t="s">
        <v>21816</v>
      </c>
      <c r="D1653" s="215"/>
      <c r="E1653" s="173" t="s">
        <v>343</v>
      </c>
      <c r="F1653" s="143">
        <v>630.53</v>
      </c>
      <c r="G1653" s="176">
        <v>634.12</v>
      </c>
      <c r="H1653" s="209">
        <f>IF(P.O.!$F$4 = "DESONERADO", SEINFRA!F1653, SEINFRA!G1653)</f>
        <v>634.12</v>
      </c>
    </row>
    <row r="1654" spans="1:8" ht="11.25" customHeight="1">
      <c r="A1654" s="172" t="s">
        <v>21817</v>
      </c>
      <c r="B1654" s="173" t="s">
        <v>21818</v>
      </c>
      <c r="C1654" s="215" t="s">
        <v>21819</v>
      </c>
      <c r="D1654" s="215"/>
      <c r="E1654" s="173" t="s">
        <v>343</v>
      </c>
      <c r="F1654" s="143">
        <v>130.68</v>
      </c>
      <c r="G1654" s="176">
        <v>134.05000000000001</v>
      </c>
      <c r="H1654" s="209">
        <f>IF(P.O.!$F$4 = "DESONERADO", SEINFRA!F1654, SEINFRA!G1654)</f>
        <v>134.05000000000001</v>
      </c>
    </row>
    <row r="1655" spans="1:8" ht="11.25" customHeight="1">
      <c r="A1655" s="172" t="s">
        <v>21820</v>
      </c>
      <c r="B1655" s="173" t="s">
        <v>21821</v>
      </c>
      <c r="C1655" s="215" t="s">
        <v>21822</v>
      </c>
      <c r="D1655" s="215"/>
      <c r="E1655" s="173" t="s">
        <v>343</v>
      </c>
      <c r="F1655" s="143">
        <v>547.41999999999996</v>
      </c>
      <c r="G1655" s="176">
        <v>550.79999999999995</v>
      </c>
      <c r="H1655" s="209">
        <f>IF(P.O.!$F$4 = "DESONERADO", SEINFRA!F1655, SEINFRA!G1655)</f>
        <v>550.79999999999995</v>
      </c>
    </row>
    <row r="1656" spans="1:8" ht="11.25" customHeight="1">
      <c r="A1656" s="172" t="s">
        <v>21823</v>
      </c>
      <c r="B1656" s="173" t="s">
        <v>21824</v>
      </c>
      <c r="C1656" s="215" t="s">
        <v>21825</v>
      </c>
      <c r="D1656" s="215"/>
      <c r="E1656" s="173" t="s">
        <v>343</v>
      </c>
      <c r="F1656" s="143">
        <v>97.67</v>
      </c>
      <c r="G1656" s="176">
        <v>101.04</v>
      </c>
      <c r="H1656" s="209">
        <f>IF(P.O.!$F$4 = "DESONERADO", SEINFRA!F1656, SEINFRA!G1656)</f>
        <v>101.04</v>
      </c>
    </row>
    <row r="1657" spans="1:8" ht="11.25" customHeight="1">
      <c r="A1657" s="172" t="s">
        <v>21826</v>
      </c>
      <c r="B1657" s="173" t="s">
        <v>21827</v>
      </c>
      <c r="C1657" s="215" t="s">
        <v>21828</v>
      </c>
      <c r="D1657" s="215"/>
      <c r="E1657" s="173" t="s">
        <v>343</v>
      </c>
      <c r="F1657" s="143">
        <v>668.03</v>
      </c>
      <c r="G1657" s="176">
        <v>672.73</v>
      </c>
      <c r="H1657" s="209">
        <f>IF(P.O.!$F$4 = "DESONERADO", SEINFRA!F1657, SEINFRA!G1657)</f>
        <v>672.73</v>
      </c>
    </row>
    <row r="1658" spans="1:8" ht="11.25" customHeight="1">
      <c r="A1658" s="172" t="s">
        <v>21829</v>
      </c>
      <c r="B1658" s="173" t="s">
        <v>21830</v>
      </c>
      <c r="C1658" s="215" t="s">
        <v>21831</v>
      </c>
      <c r="D1658" s="215"/>
      <c r="E1658" s="173" t="s">
        <v>343</v>
      </c>
      <c r="F1658" s="143">
        <v>528.66</v>
      </c>
      <c r="G1658" s="176">
        <v>533.36</v>
      </c>
      <c r="H1658" s="209">
        <f>IF(P.O.!$F$4 = "DESONERADO", SEINFRA!F1658, SEINFRA!G1658)</f>
        <v>533.36</v>
      </c>
    </row>
    <row r="1659" spans="1:8" ht="11.25" customHeight="1">
      <c r="A1659" s="172" t="s">
        <v>21832</v>
      </c>
      <c r="B1659" s="173" t="s">
        <v>21833</v>
      </c>
      <c r="C1659" s="215" t="s">
        <v>21834</v>
      </c>
      <c r="D1659" s="215"/>
      <c r="E1659" s="173" t="s">
        <v>343</v>
      </c>
      <c r="F1659" s="143">
        <v>726.45</v>
      </c>
      <c r="G1659" s="176">
        <v>728.8</v>
      </c>
      <c r="H1659" s="209">
        <f>IF(P.O.!$F$4 = "DESONERADO", SEINFRA!F1659, SEINFRA!G1659)</f>
        <v>728.8</v>
      </c>
    </row>
    <row r="1660" spans="1:8" ht="11.25" customHeight="1">
      <c r="A1660" s="172" t="s">
        <v>21835</v>
      </c>
      <c r="B1660" s="173" t="s">
        <v>21836</v>
      </c>
      <c r="C1660" s="215" t="s">
        <v>21837</v>
      </c>
      <c r="D1660" s="215"/>
      <c r="E1660" s="173" t="s">
        <v>343</v>
      </c>
      <c r="F1660" s="143">
        <v>807.06</v>
      </c>
      <c r="G1660" s="176">
        <v>809.41</v>
      </c>
      <c r="H1660" s="209">
        <f>IF(P.O.!$F$4 = "DESONERADO", SEINFRA!F1660, SEINFRA!G1660)</f>
        <v>809.41</v>
      </c>
    </row>
    <row r="1661" spans="1:8" ht="11.25" customHeight="1">
      <c r="A1661" s="141" t="s">
        <v>21838</v>
      </c>
      <c r="B1661" s="214" t="s">
        <v>20479</v>
      </c>
      <c r="C1661" s="214"/>
      <c r="D1661" s="214"/>
      <c r="E1661" s="787"/>
      <c r="F1661" s="143">
        <v>2166.23</v>
      </c>
      <c r="G1661" s="175">
        <v>2232.84</v>
      </c>
      <c r="H1661" s="209">
        <f>IF(P.O.!$F$4 = "DESONERADO", SEINFRA!F1661, SEINFRA!G1661)</f>
        <v>2232.84</v>
      </c>
    </row>
    <row r="1662" spans="1:8" ht="11.25" customHeight="1">
      <c r="A1662" s="172" t="s">
        <v>21839</v>
      </c>
      <c r="B1662" s="173" t="s">
        <v>21840</v>
      </c>
      <c r="C1662" s="215" t="s">
        <v>21841</v>
      </c>
      <c r="D1662" s="215"/>
      <c r="E1662" s="173" t="s">
        <v>111</v>
      </c>
      <c r="F1662" s="143">
        <v>31.97</v>
      </c>
      <c r="G1662" s="176">
        <v>34.32</v>
      </c>
      <c r="H1662" s="209">
        <f>IF(P.O.!$F$4 = "DESONERADO", SEINFRA!F1662, SEINFRA!G1662)</f>
        <v>34.32</v>
      </c>
    </row>
    <row r="1663" spans="1:8" ht="11.25" customHeight="1">
      <c r="A1663" s="172" t="s">
        <v>21842</v>
      </c>
      <c r="B1663" s="173" t="s">
        <v>21843</v>
      </c>
      <c r="C1663" s="215" t="s">
        <v>21844</v>
      </c>
      <c r="D1663" s="215"/>
      <c r="E1663" s="173" t="s">
        <v>111</v>
      </c>
      <c r="F1663" s="143">
        <v>31.89</v>
      </c>
      <c r="G1663" s="176">
        <v>34.64</v>
      </c>
      <c r="H1663" s="209">
        <f>IF(P.O.!$F$4 = "DESONERADO", SEINFRA!F1663, SEINFRA!G1663)</f>
        <v>34.64</v>
      </c>
    </row>
    <row r="1664" spans="1:8" ht="11.25" customHeight="1">
      <c r="A1664" s="172" t="s">
        <v>21845</v>
      </c>
      <c r="B1664" s="173" t="s">
        <v>21846</v>
      </c>
      <c r="C1664" s="215" t="s">
        <v>21847</v>
      </c>
      <c r="D1664" s="215"/>
      <c r="E1664" s="173" t="s">
        <v>111</v>
      </c>
      <c r="F1664" s="143">
        <v>66.260000000000005</v>
      </c>
      <c r="G1664" s="176">
        <v>70.959999999999994</v>
      </c>
      <c r="H1664" s="209">
        <f>IF(P.O.!$F$4 = "DESONERADO", SEINFRA!F1664, SEINFRA!G1664)</f>
        <v>70.959999999999994</v>
      </c>
    </row>
    <row r="1665" spans="1:8" ht="11.25" customHeight="1">
      <c r="A1665" s="172" t="s">
        <v>21848</v>
      </c>
      <c r="B1665" s="173" t="s">
        <v>21849</v>
      </c>
      <c r="C1665" s="215" t="s">
        <v>21850</v>
      </c>
      <c r="D1665" s="215"/>
      <c r="E1665" s="173" t="s">
        <v>111</v>
      </c>
      <c r="F1665" s="143">
        <v>157.19</v>
      </c>
      <c r="G1665" s="176">
        <v>162.83000000000001</v>
      </c>
      <c r="H1665" s="209">
        <f>IF(P.O.!$F$4 = "DESONERADO", SEINFRA!F1665, SEINFRA!G1665)</f>
        <v>162.83000000000001</v>
      </c>
    </row>
    <row r="1666" spans="1:8" ht="11.25" customHeight="1">
      <c r="A1666" s="172" t="s">
        <v>21851</v>
      </c>
      <c r="B1666" s="173" t="s">
        <v>21852</v>
      </c>
      <c r="C1666" s="215" t="s">
        <v>21853</v>
      </c>
      <c r="D1666" s="215"/>
      <c r="E1666" s="173" t="s">
        <v>111</v>
      </c>
      <c r="F1666" s="143">
        <v>189.51</v>
      </c>
      <c r="G1666" s="176">
        <v>195.62</v>
      </c>
      <c r="H1666" s="209">
        <f>IF(P.O.!$F$4 = "DESONERADO", SEINFRA!F1666, SEINFRA!G1666)</f>
        <v>195.62</v>
      </c>
    </row>
    <row r="1667" spans="1:8" ht="11.25" customHeight="1">
      <c r="A1667" s="172" t="s">
        <v>21854</v>
      </c>
      <c r="B1667" s="173" t="s">
        <v>21855</v>
      </c>
      <c r="C1667" s="215" t="s">
        <v>21856</v>
      </c>
      <c r="D1667" s="215"/>
      <c r="E1667" s="173" t="s">
        <v>111</v>
      </c>
      <c r="F1667" s="143">
        <v>65.22</v>
      </c>
      <c r="G1667" s="176">
        <v>69.92</v>
      </c>
      <c r="H1667" s="209">
        <f>IF(P.O.!$F$4 = "DESONERADO", SEINFRA!F1667, SEINFRA!G1667)</f>
        <v>69.92</v>
      </c>
    </row>
    <row r="1668" spans="1:8" ht="11.25" customHeight="1">
      <c r="A1668" s="172" t="s">
        <v>21857</v>
      </c>
      <c r="B1668" s="173" t="s">
        <v>21858</v>
      </c>
      <c r="C1668" s="215" t="s">
        <v>21859</v>
      </c>
      <c r="D1668" s="215"/>
      <c r="E1668" s="173" t="s">
        <v>111</v>
      </c>
      <c r="F1668" s="143">
        <v>84.11</v>
      </c>
      <c r="G1668" s="176">
        <v>89.75</v>
      </c>
      <c r="H1668" s="209">
        <f>IF(P.O.!$F$4 = "DESONERADO", SEINFRA!F1668, SEINFRA!G1668)</f>
        <v>89.75</v>
      </c>
    </row>
    <row r="1669" spans="1:8" ht="11.25" customHeight="1">
      <c r="A1669" s="172" t="s">
        <v>21860</v>
      </c>
      <c r="B1669" s="173" t="s">
        <v>21861</v>
      </c>
      <c r="C1669" s="215" t="s">
        <v>21862</v>
      </c>
      <c r="D1669" s="215"/>
      <c r="E1669" s="173" t="s">
        <v>111</v>
      </c>
      <c r="F1669" s="143">
        <v>46.78</v>
      </c>
      <c r="G1669" s="176">
        <v>47.76</v>
      </c>
      <c r="H1669" s="209">
        <f>IF(P.O.!$F$4 = "DESONERADO", SEINFRA!F1669, SEINFRA!G1669)</f>
        <v>47.76</v>
      </c>
    </row>
    <row r="1670" spans="1:8" ht="11.25" customHeight="1">
      <c r="A1670" s="216" t="s">
        <v>21863</v>
      </c>
      <c r="B1670" s="215" t="s">
        <v>21864</v>
      </c>
      <c r="C1670" s="215" t="s">
        <v>21865</v>
      </c>
      <c r="D1670" s="215"/>
      <c r="E1670" s="173" t="s">
        <v>343</v>
      </c>
      <c r="F1670" s="143">
        <v>170.11</v>
      </c>
      <c r="G1670" s="217">
        <v>176.24</v>
      </c>
      <c r="H1670" s="209">
        <f>IF(P.O.!$F$4 = "DESONERADO", SEINFRA!F1670, SEINFRA!G1670)</f>
        <v>176.24</v>
      </c>
    </row>
    <row r="1671" spans="1:8" ht="11.25" customHeight="1">
      <c r="A1671" s="216"/>
      <c r="B1671" s="215"/>
      <c r="C1671" s="215"/>
      <c r="D1671" s="215"/>
      <c r="E1671" s="173"/>
      <c r="F1671" s="143"/>
      <c r="G1671" s="217"/>
      <c r="H1671" s="209">
        <f>IF(P.O.!$F$4 = "DESONERADO", SEINFRA!F1671, SEINFRA!G1671)</f>
        <v>0</v>
      </c>
    </row>
    <row r="1672" spans="1:8" ht="11.25" customHeight="1">
      <c r="A1672" s="172" t="s">
        <v>21866</v>
      </c>
      <c r="B1672" s="173" t="s">
        <v>21867</v>
      </c>
      <c r="C1672" s="215" t="s">
        <v>21868</v>
      </c>
      <c r="D1672" s="215"/>
      <c r="E1672" s="173" t="s">
        <v>343</v>
      </c>
      <c r="F1672" s="143">
        <v>38.24</v>
      </c>
      <c r="G1672" s="176">
        <v>40.590000000000003</v>
      </c>
      <c r="H1672" s="209">
        <f>IF(P.O.!$F$4 = "DESONERADO", SEINFRA!F1672, SEINFRA!G1672)</f>
        <v>40.590000000000003</v>
      </c>
    </row>
    <row r="1673" spans="1:8" ht="11.25" customHeight="1">
      <c r="A1673" s="172" t="s">
        <v>21869</v>
      </c>
      <c r="B1673" s="173" t="s">
        <v>21870</v>
      </c>
      <c r="C1673" s="215" t="s">
        <v>21871</v>
      </c>
      <c r="D1673" s="215"/>
      <c r="E1673" s="173" t="s">
        <v>343</v>
      </c>
      <c r="F1673" s="143">
        <v>172.89</v>
      </c>
      <c r="G1673" s="176">
        <v>181.06</v>
      </c>
      <c r="H1673" s="209">
        <f>IF(P.O.!$F$4 = "DESONERADO", SEINFRA!F1673, SEINFRA!G1673)</f>
        <v>181.06</v>
      </c>
    </row>
    <row r="1674" spans="1:8" ht="11.25" customHeight="1">
      <c r="A1674" s="172" t="s">
        <v>21872</v>
      </c>
      <c r="B1674" s="173" t="s">
        <v>21873</v>
      </c>
      <c r="C1674" s="215" t="s">
        <v>21874</v>
      </c>
      <c r="D1674" s="215"/>
      <c r="E1674" s="173" t="s">
        <v>343</v>
      </c>
      <c r="F1674" s="143">
        <v>10.37</v>
      </c>
      <c r="G1674" s="176">
        <v>11.31</v>
      </c>
      <c r="H1674" s="209">
        <f>IF(P.O.!$F$4 = "DESONERADO", SEINFRA!F1674, SEINFRA!G1674)</f>
        <v>11.31</v>
      </c>
    </row>
    <row r="1675" spans="1:8" ht="11.25" customHeight="1">
      <c r="A1675" s="172" t="s">
        <v>21875</v>
      </c>
      <c r="B1675" s="173" t="s">
        <v>21876</v>
      </c>
      <c r="C1675" s="215" t="s">
        <v>21877</v>
      </c>
      <c r="D1675" s="215"/>
      <c r="E1675" s="173" t="s">
        <v>111</v>
      </c>
      <c r="F1675" s="143">
        <v>125.91</v>
      </c>
      <c r="G1675" s="176">
        <v>128.72999999999999</v>
      </c>
      <c r="H1675" s="209">
        <f>IF(P.O.!$F$4 = "DESONERADO", SEINFRA!F1675, SEINFRA!G1675)</f>
        <v>128.72999999999999</v>
      </c>
    </row>
    <row r="1676" spans="1:8" ht="11.25" customHeight="1">
      <c r="A1676" s="172" t="s">
        <v>21878</v>
      </c>
      <c r="B1676" s="173" t="s">
        <v>21879</v>
      </c>
      <c r="C1676" s="215" t="s">
        <v>21880</v>
      </c>
      <c r="D1676" s="215"/>
      <c r="E1676" s="173" t="s">
        <v>111</v>
      </c>
      <c r="F1676" s="143">
        <v>38.200000000000003</v>
      </c>
      <c r="G1676" s="176">
        <v>40.549999999999997</v>
      </c>
      <c r="H1676" s="209">
        <f>IF(P.O.!$F$4 = "DESONERADO", SEINFRA!F1676, SEINFRA!G1676)</f>
        <v>40.549999999999997</v>
      </c>
    </row>
    <row r="1677" spans="1:8" ht="11.25" customHeight="1">
      <c r="A1677" s="172" t="s">
        <v>21881</v>
      </c>
      <c r="B1677" s="173" t="s">
        <v>21882</v>
      </c>
      <c r="C1677" s="215" t="s">
        <v>21883</v>
      </c>
      <c r="D1677" s="215"/>
      <c r="E1677" s="173" t="s">
        <v>111</v>
      </c>
      <c r="F1677" s="143">
        <v>109.11</v>
      </c>
      <c r="G1677" s="176">
        <v>109.44</v>
      </c>
      <c r="H1677" s="209">
        <f>IF(P.O.!$F$4 = "DESONERADO", SEINFRA!F1677, SEINFRA!G1677)</f>
        <v>109.44</v>
      </c>
    </row>
    <row r="1678" spans="1:8" ht="11.25" customHeight="1">
      <c r="A1678" s="172" t="s">
        <v>21884</v>
      </c>
      <c r="B1678" s="173" t="s">
        <v>21885</v>
      </c>
      <c r="C1678" s="215" t="s">
        <v>21886</v>
      </c>
      <c r="D1678" s="215"/>
      <c r="E1678" s="173" t="s">
        <v>111</v>
      </c>
      <c r="F1678" s="143">
        <v>137.12</v>
      </c>
      <c r="G1678" s="176">
        <v>137.35</v>
      </c>
      <c r="H1678" s="209">
        <f>IF(P.O.!$F$4 = "DESONERADO", SEINFRA!F1678, SEINFRA!G1678)</f>
        <v>137.35</v>
      </c>
    </row>
    <row r="1679" spans="1:8" ht="11.25" customHeight="1">
      <c r="A1679" s="172" t="s">
        <v>21887</v>
      </c>
      <c r="B1679" s="173" t="s">
        <v>21888</v>
      </c>
      <c r="C1679" s="215" t="s">
        <v>21889</v>
      </c>
      <c r="D1679" s="215"/>
      <c r="E1679" s="173" t="s">
        <v>111</v>
      </c>
      <c r="F1679" s="143">
        <v>81.260000000000005</v>
      </c>
      <c r="G1679" s="176">
        <v>81.64</v>
      </c>
      <c r="H1679" s="209">
        <f>IF(P.O.!$F$4 = "DESONERADO", SEINFRA!F1679, SEINFRA!G1679)</f>
        <v>81.64</v>
      </c>
    </row>
    <row r="1680" spans="1:8" ht="11.25" customHeight="1">
      <c r="A1680" s="172" t="s">
        <v>21890</v>
      </c>
      <c r="B1680" s="173" t="s">
        <v>21891</v>
      </c>
      <c r="C1680" s="215" t="s">
        <v>21892</v>
      </c>
      <c r="D1680" s="215"/>
      <c r="E1680" s="173" t="s">
        <v>111</v>
      </c>
      <c r="F1680" s="143">
        <v>63.45</v>
      </c>
      <c r="G1680" s="176">
        <v>63.83</v>
      </c>
      <c r="H1680" s="209">
        <f>IF(P.O.!$F$4 = "DESONERADO", SEINFRA!F1680, SEINFRA!G1680)</f>
        <v>63.83</v>
      </c>
    </row>
    <row r="1681" spans="1:8" ht="11.25" customHeight="1">
      <c r="A1681" s="172" t="s">
        <v>21893</v>
      </c>
      <c r="B1681" s="173" t="s">
        <v>21894</v>
      </c>
      <c r="C1681" s="215" t="s">
        <v>21895</v>
      </c>
      <c r="D1681" s="215"/>
      <c r="E1681" s="173" t="s">
        <v>111</v>
      </c>
      <c r="F1681" s="143">
        <v>126.76</v>
      </c>
      <c r="G1681" s="176">
        <v>129.06</v>
      </c>
      <c r="H1681" s="209">
        <f>IF(P.O.!$F$4 = "DESONERADO", SEINFRA!F1681, SEINFRA!G1681)</f>
        <v>129.06</v>
      </c>
    </row>
    <row r="1682" spans="1:8" ht="11.25" customHeight="1">
      <c r="A1682" s="216" t="s">
        <v>21896</v>
      </c>
      <c r="B1682" s="215" t="s">
        <v>21897</v>
      </c>
      <c r="C1682" s="215" t="s">
        <v>21898</v>
      </c>
      <c r="D1682" s="215"/>
      <c r="E1682" s="173" t="s">
        <v>343</v>
      </c>
      <c r="F1682" s="143">
        <v>155.65</v>
      </c>
      <c r="G1682" s="217">
        <v>160.16999999999999</v>
      </c>
      <c r="H1682" s="209">
        <f>IF(P.O.!$F$4 = "DESONERADO", SEINFRA!F1682, SEINFRA!G1682)</f>
        <v>160.16999999999999</v>
      </c>
    </row>
    <row r="1683" spans="1:8" ht="11.25" customHeight="1">
      <c r="A1683" s="216"/>
      <c r="B1683" s="215"/>
      <c r="C1683" s="215"/>
      <c r="D1683" s="215"/>
      <c r="E1683" s="173"/>
      <c r="F1683" s="143"/>
      <c r="G1683" s="217"/>
      <c r="H1683" s="209">
        <f>IF(P.O.!$F$4 = "DESONERADO", SEINFRA!F1683, SEINFRA!G1683)</f>
        <v>0</v>
      </c>
    </row>
    <row r="1684" spans="1:8" ht="11.25" customHeight="1">
      <c r="A1684" s="172" t="s">
        <v>21899</v>
      </c>
      <c r="B1684" s="173" t="s">
        <v>21900</v>
      </c>
      <c r="C1684" s="215" t="s">
        <v>21901</v>
      </c>
      <c r="D1684" s="215"/>
      <c r="E1684" s="173" t="s">
        <v>343</v>
      </c>
      <c r="F1684" s="143">
        <v>264.23</v>
      </c>
      <c r="G1684" s="176">
        <v>267.07</v>
      </c>
      <c r="H1684" s="209">
        <f>IF(P.O.!$F$4 = "DESONERADO", SEINFRA!F1684, SEINFRA!G1684)</f>
        <v>267.07</v>
      </c>
    </row>
    <row r="1685" spans="1:8" ht="11.25" customHeight="1">
      <c r="A1685" s="141" t="s">
        <v>21902</v>
      </c>
      <c r="B1685" s="214" t="s">
        <v>21903</v>
      </c>
      <c r="C1685" s="214"/>
      <c r="D1685" s="214"/>
      <c r="E1685" s="787"/>
      <c r="F1685" s="143">
        <v>3124.78</v>
      </c>
      <c r="G1685" s="175">
        <v>3241.48</v>
      </c>
      <c r="H1685" s="209">
        <f>IF(P.O.!$F$4 = "DESONERADO", SEINFRA!F1685, SEINFRA!G1685)</f>
        <v>3241.48</v>
      </c>
    </row>
    <row r="1686" spans="1:8" ht="11.25" customHeight="1">
      <c r="A1686" s="141" t="s">
        <v>21904</v>
      </c>
      <c r="B1686" s="214" t="s">
        <v>21905</v>
      </c>
      <c r="C1686" s="214"/>
      <c r="D1686" s="214"/>
      <c r="E1686" s="787"/>
      <c r="F1686" s="143">
        <v>94.07</v>
      </c>
      <c r="G1686" s="175">
        <v>98.16</v>
      </c>
      <c r="H1686" s="209">
        <f>IF(P.O.!$F$4 = "DESONERADO", SEINFRA!F1686, SEINFRA!G1686)</f>
        <v>98.16</v>
      </c>
    </row>
    <row r="1687" spans="1:8" ht="11.25" customHeight="1">
      <c r="A1687" s="216" t="s">
        <v>21906</v>
      </c>
      <c r="B1687" s="215" t="s">
        <v>21907</v>
      </c>
      <c r="C1687" s="215" t="s">
        <v>21908</v>
      </c>
      <c r="D1687" s="215"/>
      <c r="E1687" s="173" t="s">
        <v>343</v>
      </c>
      <c r="F1687" s="143">
        <v>47.39</v>
      </c>
      <c r="G1687" s="217">
        <v>51.12</v>
      </c>
      <c r="H1687" s="209">
        <f>IF(P.O.!$F$4 = "DESONERADO", SEINFRA!F1687, SEINFRA!G1687)</f>
        <v>51.12</v>
      </c>
    </row>
    <row r="1688" spans="1:8" ht="11.25" customHeight="1">
      <c r="A1688" s="216"/>
      <c r="B1688" s="215"/>
      <c r="C1688" s="215"/>
      <c r="D1688" s="215"/>
      <c r="E1688" s="173"/>
      <c r="F1688" s="143"/>
      <c r="G1688" s="217"/>
      <c r="H1688" s="209">
        <f>IF(P.O.!$F$4 = "DESONERADO", SEINFRA!F1688, SEINFRA!G1688)</f>
        <v>0</v>
      </c>
    </row>
    <row r="1689" spans="1:8" ht="11.25" customHeight="1">
      <c r="A1689" s="216" t="s">
        <v>21909</v>
      </c>
      <c r="B1689" s="215" t="s">
        <v>21910</v>
      </c>
      <c r="C1689" s="215" t="s">
        <v>21911</v>
      </c>
      <c r="D1689" s="215"/>
      <c r="E1689" s="173" t="s">
        <v>111</v>
      </c>
      <c r="F1689" s="143">
        <v>46.68</v>
      </c>
      <c r="G1689" s="217">
        <v>47.04</v>
      </c>
      <c r="H1689" s="209">
        <f>IF(P.O.!$F$4 = "DESONERADO", SEINFRA!F1689, SEINFRA!G1689)</f>
        <v>47.04</v>
      </c>
    </row>
    <row r="1690" spans="1:8" ht="11.25" customHeight="1">
      <c r="A1690" s="216"/>
      <c r="B1690" s="215"/>
      <c r="C1690" s="215"/>
      <c r="D1690" s="215"/>
      <c r="E1690" s="173"/>
      <c r="F1690" s="143"/>
      <c r="G1690" s="217"/>
      <c r="H1690" s="209">
        <f>IF(P.O.!$F$4 = "DESONERADO", SEINFRA!F1690, SEINFRA!G1690)</f>
        <v>0</v>
      </c>
    </row>
    <row r="1691" spans="1:8" ht="11.25" customHeight="1">
      <c r="A1691" s="141" t="s">
        <v>21912</v>
      </c>
      <c r="B1691" s="214" t="s">
        <v>12221</v>
      </c>
      <c r="C1691" s="214"/>
      <c r="D1691" s="214"/>
      <c r="E1691" s="787"/>
      <c r="F1691" s="143">
        <v>127.37</v>
      </c>
      <c r="G1691" s="175">
        <v>131.97999999999999</v>
      </c>
      <c r="H1691" s="209">
        <f>IF(P.O.!$F$4 = "DESONERADO", SEINFRA!F1691, SEINFRA!G1691)</f>
        <v>131.97999999999999</v>
      </c>
    </row>
    <row r="1692" spans="1:8" ht="11.25" customHeight="1">
      <c r="A1692" s="216" t="s">
        <v>21913</v>
      </c>
      <c r="B1692" s="215" t="s">
        <v>21914</v>
      </c>
      <c r="C1692" s="215" t="s">
        <v>21915</v>
      </c>
      <c r="D1692" s="215"/>
      <c r="E1692" s="173" t="s">
        <v>343</v>
      </c>
      <c r="F1692" s="143">
        <v>13.6</v>
      </c>
      <c r="G1692" s="217">
        <v>13.62</v>
      </c>
      <c r="H1692" s="209">
        <f>IF(P.O.!$F$4 = "DESONERADO", SEINFRA!F1692, SEINFRA!G1692)</f>
        <v>13.62</v>
      </c>
    </row>
    <row r="1693" spans="1:8" ht="11.25" customHeight="1">
      <c r="A1693" s="216"/>
      <c r="B1693" s="215"/>
      <c r="C1693" s="215"/>
      <c r="D1693" s="215"/>
      <c r="E1693" s="173"/>
      <c r="F1693" s="143"/>
      <c r="G1693" s="217"/>
      <c r="H1693" s="209">
        <f>IF(P.O.!$F$4 = "DESONERADO", SEINFRA!F1693, SEINFRA!G1693)</f>
        <v>0</v>
      </c>
    </row>
    <row r="1694" spans="1:8" ht="11.25" customHeight="1">
      <c r="A1694" s="172" t="s">
        <v>21916</v>
      </c>
      <c r="B1694" s="173" t="s">
        <v>21917</v>
      </c>
      <c r="C1694" s="215" t="s">
        <v>21918</v>
      </c>
      <c r="D1694" s="215"/>
      <c r="E1694" s="173" t="s">
        <v>343</v>
      </c>
      <c r="F1694" s="143">
        <v>54.71</v>
      </c>
      <c r="G1694" s="176">
        <v>55.79</v>
      </c>
      <c r="H1694" s="209">
        <f>IF(P.O.!$F$4 = "DESONERADO", SEINFRA!F1694, SEINFRA!G1694)</f>
        <v>55.79</v>
      </c>
    </row>
    <row r="1695" spans="1:8" ht="11.25" customHeight="1">
      <c r="A1695" s="172" t="s">
        <v>21919</v>
      </c>
      <c r="B1695" s="173" t="s">
        <v>21920</v>
      </c>
      <c r="C1695" s="215" t="s">
        <v>21921</v>
      </c>
      <c r="D1695" s="215"/>
      <c r="E1695" s="173" t="s">
        <v>343</v>
      </c>
      <c r="F1695" s="143">
        <v>19</v>
      </c>
      <c r="G1695" s="176">
        <v>19.72</v>
      </c>
      <c r="H1695" s="209">
        <f>IF(P.O.!$F$4 = "DESONERADO", SEINFRA!F1695, SEINFRA!G1695)</f>
        <v>19.72</v>
      </c>
    </row>
    <row r="1696" spans="1:8" ht="11.25" customHeight="1">
      <c r="A1696" s="172" t="s">
        <v>21922</v>
      </c>
      <c r="B1696" s="173" t="s">
        <v>21923</v>
      </c>
      <c r="C1696" s="215" t="s">
        <v>21924</v>
      </c>
      <c r="D1696" s="215"/>
      <c r="E1696" s="173" t="s">
        <v>343</v>
      </c>
      <c r="F1696" s="143">
        <v>40.06</v>
      </c>
      <c r="G1696" s="176">
        <v>42.85</v>
      </c>
      <c r="H1696" s="209">
        <f>IF(P.O.!$F$4 = "DESONERADO", SEINFRA!F1696, SEINFRA!G1696)</f>
        <v>42.85</v>
      </c>
    </row>
    <row r="1697" spans="1:8" ht="11.25" customHeight="1">
      <c r="A1697" s="141" t="s">
        <v>21925</v>
      </c>
      <c r="B1697" s="214" t="s">
        <v>21926</v>
      </c>
      <c r="C1697" s="214"/>
      <c r="D1697" s="214"/>
      <c r="E1697" s="787"/>
      <c r="F1697" s="143">
        <v>166.24</v>
      </c>
      <c r="G1697" s="175">
        <v>171.9</v>
      </c>
      <c r="H1697" s="209">
        <f>IF(P.O.!$F$4 = "DESONERADO", SEINFRA!F1697, SEINFRA!G1697)</f>
        <v>171.9</v>
      </c>
    </row>
    <row r="1698" spans="1:8" ht="11.25" customHeight="1">
      <c r="A1698" s="216" t="s">
        <v>21927</v>
      </c>
      <c r="B1698" s="215" t="s">
        <v>21928</v>
      </c>
      <c r="C1698" s="215" t="s">
        <v>21929</v>
      </c>
      <c r="D1698" s="215"/>
      <c r="E1698" s="173" t="s">
        <v>343</v>
      </c>
      <c r="F1698" s="143">
        <v>69.599999999999994</v>
      </c>
      <c r="G1698" s="217">
        <v>71.22</v>
      </c>
      <c r="H1698" s="209">
        <f>IF(P.O.!$F$4 = "DESONERADO", SEINFRA!F1698, SEINFRA!G1698)</f>
        <v>71.22</v>
      </c>
    </row>
    <row r="1699" spans="1:8" ht="11.25" customHeight="1">
      <c r="A1699" s="216"/>
      <c r="B1699" s="215"/>
      <c r="C1699" s="215"/>
      <c r="D1699" s="215"/>
      <c r="E1699" s="173"/>
      <c r="F1699" s="143"/>
      <c r="G1699" s="217"/>
      <c r="H1699" s="209">
        <f>IF(P.O.!$F$4 = "DESONERADO", SEINFRA!F1699, SEINFRA!G1699)</f>
        <v>0</v>
      </c>
    </row>
    <row r="1700" spans="1:8" ht="11.25" customHeight="1">
      <c r="A1700" s="216" t="s">
        <v>21930</v>
      </c>
      <c r="B1700" s="215" t="s">
        <v>21931</v>
      </c>
      <c r="C1700" s="215" t="s">
        <v>21932</v>
      </c>
      <c r="D1700" s="215"/>
      <c r="E1700" s="173" t="s">
        <v>343</v>
      </c>
      <c r="F1700" s="143">
        <v>41.53</v>
      </c>
      <c r="G1700" s="217">
        <v>41.66</v>
      </c>
      <c r="H1700" s="209">
        <f>IF(P.O.!$F$4 = "DESONERADO", SEINFRA!F1700, SEINFRA!G1700)</f>
        <v>41.66</v>
      </c>
    </row>
    <row r="1701" spans="1:8" ht="11.25" customHeight="1">
      <c r="A1701" s="216"/>
      <c r="B1701" s="215"/>
      <c r="C1701" s="215"/>
      <c r="D1701" s="215"/>
      <c r="E1701" s="173"/>
      <c r="F1701" s="143"/>
      <c r="G1701" s="217"/>
      <c r="H1701" s="209">
        <f>IF(P.O.!$F$4 = "DESONERADO", SEINFRA!F1701, SEINFRA!G1701)</f>
        <v>0</v>
      </c>
    </row>
    <row r="1702" spans="1:8" ht="11.25" customHeight="1">
      <c r="A1702" s="216" t="s">
        <v>21933</v>
      </c>
      <c r="B1702" s="215" t="s">
        <v>21934</v>
      </c>
      <c r="C1702" s="215" t="s">
        <v>21935</v>
      </c>
      <c r="D1702" s="215"/>
      <c r="E1702" s="173" t="s">
        <v>343</v>
      </c>
      <c r="F1702" s="143">
        <v>55.11</v>
      </c>
      <c r="G1702" s="217">
        <v>59.02</v>
      </c>
      <c r="H1702" s="209">
        <f>IF(P.O.!$F$4 = "DESONERADO", SEINFRA!F1702, SEINFRA!G1702)</f>
        <v>59.02</v>
      </c>
    </row>
    <row r="1703" spans="1:8" ht="11.25" customHeight="1">
      <c r="A1703" s="216"/>
      <c r="B1703" s="215"/>
      <c r="C1703" s="215"/>
      <c r="D1703" s="215"/>
      <c r="E1703" s="173"/>
      <c r="F1703" s="143"/>
      <c r="G1703" s="217"/>
      <c r="H1703" s="209">
        <f>IF(P.O.!$F$4 = "DESONERADO", SEINFRA!F1703, SEINFRA!G1703)</f>
        <v>0</v>
      </c>
    </row>
    <row r="1704" spans="1:8" ht="11.25" customHeight="1">
      <c r="A1704" s="141" t="s">
        <v>21936</v>
      </c>
      <c r="B1704" s="214" t="s">
        <v>21937</v>
      </c>
      <c r="C1704" s="214"/>
      <c r="D1704" s="214"/>
      <c r="E1704" s="787"/>
      <c r="F1704" s="143">
        <v>697.05</v>
      </c>
      <c r="G1704" s="175">
        <v>708.03</v>
      </c>
      <c r="H1704" s="209">
        <f>IF(P.O.!$F$4 = "DESONERADO", SEINFRA!F1704, SEINFRA!G1704)</f>
        <v>708.03</v>
      </c>
    </row>
    <row r="1705" spans="1:8" ht="11.25" customHeight="1">
      <c r="A1705" s="216" t="s">
        <v>21938</v>
      </c>
      <c r="B1705" s="215" t="s">
        <v>21939</v>
      </c>
      <c r="C1705" s="215" t="s">
        <v>21940</v>
      </c>
      <c r="D1705" s="215"/>
      <c r="E1705" s="173" t="s">
        <v>343</v>
      </c>
      <c r="F1705" s="143">
        <v>171.8</v>
      </c>
      <c r="G1705" s="217">
        <v>175.05</v>
      </c>
      <c r="H1705" s="209">
        <f>IF(P.O.!$F$4 = "DESONERADO", SEINFRA!F1705, SEINFRA!G1705)</f>
        <v>175.05</v>
      </c>
    </row>
    <row r="1706" spans="1:8" ht="11.25" customHeight="1">
      <c r="A1706" s="216"/>
      <c r="B1706" s="215"/>
      <c r="C1706" s="215"/>
      <c r="D1706" s="215"/>
      <c r="E1706" s="173"/>
      <c r="F1706" s="143"/>
      <c r="G1706" s="217"/>
      <c r="H1706" s="209">
        <f>IF(P.O.!$F$4 = "DESONERADO", SEINFRA!F1706, SEINFRA!G1706)</f>
        <v>0</v>
      </c>
    </row>
    <row r="1707" spans="1:8" ht="11.25" customHeight="1">
      <c r="A1707" s="216" t="s">
        <v>21941</v>
      </c>
      <c r="B1707" s="215" t="s">
        <v>21942</v>
      </c>
      <c r="C1707" s="215" t="s">
        <v>21943</v>
      </c>
      <c r="D1707" s="215"/>
      <c r="E1707" s="173" t="s">
        <v>343</v>
      </c>
      <c r="F1707" s="143">
        <v>233.95</v>
      </c>
      <c r="G1707" s="217">
        <v>236.3</v>
      </c>
      <c r="H1707" s="209">
        <f>IF(P.O.!$F$4 = "DESONERADO", SEINFRA!F1707, SEINFRA!G1707)</f>
        <v>236.3</v>
      </c>
    </row>
    <row r="1708" spans="1:8" ht="11.25" customHeight="1">
      <c r="A1708" s="216"/>
      <c r="B1708" s="215"/>
      <c r="C1708" s="215"/>
      <c r="D1708" s="215"/>
      <c r="E1708" s="173"/>
      <c r="F1708" s="143"/>
      <c r="G1708" s="217"/>
      <c r="H1708" s="209">
        <f>IF(P.O.!$F$4 = "DESONERADO", SEINFRA!F1708, SEINFRA!G1708)</f>
        <v>0</v>
      </c>
    </row>
    <row r="1709" spans="1:8" ht="11.25" customHeight="1">
      <c r="A1709" s="216" t="s">
        <v>21944</v>
      </c>
      <c r="B1709" s="215" t="s">
        <v>21945</v>
      </c>
      <c r="C1709" s="215" t="s">
        <v>21946</v>
      </c>
      <c r="D1709" s="215"/>
      <c r="E1709" s="173" t="s">
        <v>343</v>
      </c>
      <c r="F1709" s="143">
        <v>187.31</v>
      </c>
      <c r="G1709" s="217">
        <v>189.66</v>
      </c>
      <c r="H1709" s="209">
        <f>IF(P.O.!$F$4 = "DESONERADO", SEINFRA!F1709, SEINFRA!G1709)</f>
        <v>189.66</v>
      </c>
    </row>
    <row r="1710" spans="1:8" ht="11.25" customHeight="1">
      <c r="A1710" s="216"/>
      <c r="B1710" s="215"/>
      <c r="C1710" s="215"/>
      <c r="D1710" s="215"/>
      <c r="E1710" s="173"/>
      <c r="F1710" s="143"/>
      <c r="G1710" s="217"/>
      <c r="H1710" s="209">
        <f>IF(P.O.!$F$4 = "DESONERADO", SEINFRA!F1710, SEINFRA!G1710)</f>
        <v>0</v>
      </c>
    </row>
    <row r="1711" spans="1:8" ht="11.25" customHeight="1">
      <c r="A1711" s="216" t="s">
        <v>21947</v>
      </c>
      <c r="B1711" s="215" t="s">
        <v>21948</v>
      </c>
      <c r="C1711" s="215" t="s">
        <v>21949</v>
      </c>
      <c r="D1711" s="215"/>
      <c r="E1711" s="173" t="s">
        <v>343</v>
      </c>
      <c r="F1711" s="143">
        <v>69.599999999999994</v>
      </c>
      <c r="G1711" s="217">
        <v>71.22</v>
      </c>
      <c r="H1711" s="209">
        <f>IF(P.O.!$F$4 = "DESONERADO", SEINFRA!F1711, SEINFRA!G1711)</f>
        <v>71.22</v>
      </c>
    </row>
    <row r="1712" spans="1:8" ht="11.25" customHeight="1">
      <c r="A1712" s="216"/>
      <c r="B1712" s="215"/>
      <c r="C1712" s="215"/>
      <c r="D1712" s="215"/>
      <c r="E1712" s="173"/>
      <c r="F1712" s="143"/>
      <c r="G1712" s="217"/>
      <c r="H1712" s="209">
        <f>IF(P.O.!$F$4 = "DESONERADO", SEINFRA!F1712, SEINFRA!G1712)</f>
        <v>0</v>
      </c>
    </row>
    <row r="1713" spans="1:8" ht="11.25" customHeight="1">
      <c r="A1713" s="216" t="s">
        <v>21950</v>
      </c>
      <c r="B1713" s="215" t="s">
        <v>21951</v>
      </c>
      <c r="C1713" s="215" t="s">
        <v>21952</v>
      </c>
      <c r="D1713" s="215"/>
      <c r="E1713" s="173" t="s">
        <v>343</v>
      </c>
      <c r="F1713" s="143">
        <v>34.39</v>
      </c>
      <c r="G1713" s="217">
        <v>35.799999999999997</v>
      </c>
      <c r="H1713" s="209">
        <f>IF(P.O.!$F$4 = "DESONERADO", SEINFRA!F1713, SEINFRA!G1713)</f>
        <v>35.799999999999997</v>
      </c>
    </row>
    <row r="1714" spans="1:8" ht="11.25" customHeight="1">
      <c r="A1714" s="216"/>
      <c r="B1714" s="215"/>
      <c r="C1714" s="215"/>
      <c r="D1714" s="215"/>
      <c r="E1714" s="173"/>
      <c r="F1714" s="143"/>
      <c r="G1714" s="217"/>
      <c r="H1714" s="209">
        <f>IF(P.O.!$F$4 = "DESONERADO", SEINFRA!F1714, SEINFRA!G1714)</f>
        <v>0</v>
      </c>
    </row>
    <row r="1715" spans="1:8" ht="11.25" customHeight="1">
      <c r="A1715" s="141" t="s">
        <v>21953</v>
      </c>
      <c r="B1715" s="214" t="s">
        <v>21954</v>
      </c>
      <c r="C1715" s="214"/>
      <c r="D1715" s="214"/>
      <c r="E1715" s="787"/>
      <c r="F1715" s="143">
        <v>263.89</v>
      </c>
      <c r="G1715" s="175">
        <v>279.27999999999997</v>
      </c>
      <c r="H1715" s="209">
        <f>IF(P.O.!$F$4 = "DESONERADO", SEINFRA!F1715, SEINFRA!G1715)</f>
        <v>279.27999999999997</v>
      </c>
    </row>
    <row r="1716" spans="1:8" ht="11.25" customHeight="1">
      <c r="A1716" s="216" t="s">
        <v>21955</v>
      </c>
      <c r="B1716" s="215" t="s">
        <v>21956</v>
      </c>
      <c r="C1716" s="215" t="s">
        <v>21957</v>
      </c>
      <c r="D1716" s="215"/>
      <c r="E1716" s="173" t="s">
        <v>343</v>
      </c>
      <c r="F1716" s="143">
        <v>35.99</v>
      </c>
      <c r="G1716" s="217">
        <v>36.659999999999997</v>
      </c>
      <c r="H1716" s="209">
        <f>IF(P.O.!$F$4 = "DESONERADO", SEINFRA!F1716, SEINFRA!G1716)</f>
        <v>36.659999999999997</v>
      </c>
    </row>
    <row r="1717" spans="1:8" ht="11.25" customHeight="1">
      <c r="A1717" s="216"/>
      <c r="B1717" s="215"/>
      <c r="C1717" s="215"/>
      <c r="D1717" s="215"/>
      <c r="E1717" s="173"/>
      <c r="F1717" s="143"/>
      <c r="G1717" s="217"/>
      <c r="H1717" s="209">
        <f>IF(P.O.!$F$4 = "DESONERADO", SEINFRA!F1717, SEINFRA!G1717)</f>
        <v>0</v>
      </c>
    </row>
    <row r="1718" spans="1:8" ht="11.25" customHeight="1">
      <c r="A1718" s="172" t="s">
        <v>21958</v>
      </c>
      <c r="B1718" s="173" t="s">
        <v>21959</v>
      </c>
      <c r="C1718" s="215" t="s">
        <v>21960</v>
      </c>
      <c r="D1718" s="215"/>
      <c r="E1718" s="173" t="s">
        <v>343</v>
      </c>
      <c r="F1718" s="143">
        <v>87.01</v>
      </c>
      <c r="G1718" s="176">
        <v>93.99</v>
      </c>
      <c r="H1718" s="209">
        <f>IF(P.O.!$F$4 = "DESONERADO", SEINFRA!F1718, SEINFRA!G1718)</f>
        <v>93.99</v>
      </c>
    </row>
    <row r="1719" spans="1:8" ht="11.25" customHeight="1">
      <c r="A1719" s="172" t="s">
        <v>21961</v>
      </c>
      <c r="B1719" s="173" t="s">
        <v>21962</v>
      </c>
      <c r="C1719" s="215" t="s">
        <v>21963</v>
      </c>
      <c r="D1719" s="215"/>
      <c r="E1719" s="173" t="s">
        <v>343</v>
      </c>
      <c r="F1719" s="143">
        <v>93.19</v>
      </c>
      <c r="G1719" s="176">
        <v>100.26</v>
      </c>
      <c r="H1719" s="209">
        <f>IF(P.O.!$F$4 = "DESONERADO", SEINFRA!F1719, SEINFRA!G1719)</f>
        <v>100.26</v>
      </c>
    </row>
    <row r="1720" spans="1:8" ht="11.25" customHeight="1">
      <c r="A1720" s="172" t="s">
        <v>21964</v>
      </c>
      <c r="B1720" s="173" t="s">
        <v>21965</v>
      </c>
      <c r="C1720" s="215" t="s">
        <v>21966</v>
      </c>
      <c r="D1720" s="215"/>
      <c r="E1720" s="173" t="s">
        <v>343</v>
      </c>
      <c r="F1720" s="143">
        <v>19.82</v>
      </c>
      <c r="G1720" s="176">
        <v>20.09</v>
      </c>
      <c r="H1720" s="209">
        <f>IF(P.O.!$F$4 = "DESONERADO", SEINFRA!F1720, SEINFRA!G1720)</f>
        <v>20.09</v>
      </c>
    </row>
    <row r="1721" spans="1:8" ht="11.25" customHeight="1">
      <c r="A1721" s="216" t="s">
        <v>21967</v>
      </c>
      <c r="B1721" s="215" t="s">
        <v>21968</v>
      </c>
      <c r="C1721" s="215" t="s">
        <v>21969</v>
      </c>
      <c r="D1721" s="215"/>
      <c r="E1721" s="173" t="s">
        <v>343</v>
      </c>
      <c r="F1721" s="143">
        <v>24.44</v>
      </c>
      <c r="G1721" s="217">
        <v>24.71</v>
      </c>
      <c r="H1721" s="209">
        <f>IF(P.O.!$F$4 = "DESONERADO", SEINFRA!F1721, SEINFRA!G1721)</f>
        <v>24.71</v>
      </c>
    </row>
    <row r="1722" spans="1:8" ht="11.25" customHeight="1">
      <c r="A1722" s="216"/>
      <c r="B1722" s="215"/>
      <c r="C1722" s="215"/>
      <c r="D1722" s="215"/>
      <c r="E1722" s="173"/>
      <c r="F1722" s="143"/>
      <c r="G1722" s="217"/>
      <c r="H1722" s="209">
        <f>IF(P.O.!$F$4 = "DESONERADO", SEINFRA!F1722, SEINFRA!G1722)</f>
        <v>0</v>
      </c>
    </row>
    <row r="1723" spans="1:8" ht="11.25" customHeight="1">
      <c r="A1723" s="216" t="s">
        <v>21970</v>
      </c>
      <c r="B1723" s="215" t="s">
        <v>21971</v>
      </c>
      <c r="C1723" s="215" t="s">
        <v>21972</v>
      </c>
      <c r="D1723" s="215"/>
      <c r="E1723" s="173" t="s">
        <v>343</v>
      </c>
      <c r="F1723" s="143">
        <v>3.44</v>
      </c>
      <c r="G1723" s="217">
        <v>3.57</v>
      </c>
      <c r="H1723" s="209">
        <f>IF(P.O.!$F$4 = "DESONERADO", SEINFRA!F1723, SEINFRA!G1723)</f>
        <v>3.57</v>
      </c>
    </row>
    <row r="1724" spans="1:8" ht="11.25" customHeight="1">
      <c r="A1724" s="216"/>
      <c r="B1724" s="215"/>
      <c r="C1724" s="215"/>
      <c r="D1724" s="215"/>
      <c r="E1724" s="173"/>
      <c r="F1724" s="143"/>
      <c r="G1724" s="217"/>
      <c r="H1724" s="209">
        <f>IF(P.O.!$F$4 = "DESONERADO", SEINFRA!F1724, SEINFRA!G1724)</f>
        <v>0</v>
      </c>
    </row>
    <row r="1725" spans="1:8" ht="11.25" customHeight="1">
      <c r="A1725" s="141" t="s">
        <v>21973</v>
      </c>
      <c r="B1725" s="214" t="s">
        <v>21974</v>
      </c>
      <c r="C1725" s="214"/>
      <c r="D1725" s="214"/>
      <c r="E1725" s="787"/>
      <c r="F1725" s="143">
        <v>266.77</v>
      </c>
      <c r="G1725" s="175">
        <v>286.57</v>
      </c>
      <c r="H1725" s="209">
        <f>IF(P.O.!$F$4 = "DESONERADO", SEINFRA!F1725, SEINFRA!G1725)</f>
        <v>286.57</v>
      </c>
    </row>
    <row r="1726" spans="1:8" ht="11.25" customHeight="1">
      <c r="A1726" s="216" t="s">
        <v>21975</v>
      </c>
      <c r="B1726" s="215" t="s">
        <v>21976</v>
      </c>
      <c r="C1726" s="215" t="s">
        <v>21977</v>
      </c>
      <c r="D1726" s="215"/>
      <c r="E1726" s="173" t="s">
        <v>343</v>
      </c>
      <c r="F1726" s="143">
        <v>37.94</v>
      </c>
      <c r="G1726" s="217">
        <v>41.36</v>
      </c>
      <c r="H1726" s="209">
        <f>IF(P.O.!$F$4 = "DESONERADO", SEINFRA!F1726, SEINFRA!G1726)</f>
        <v>41.36</v>
      </c>
    </row>
    <row r="1727" spans="1:8" ht="11.25" customHeight="1">
      <c r="A1727" s="216"/>
      <c r="B1727" s="215"/>
      <c r="C1727" s="215"/>
      <c r="D1727" s="215"/>
      <c r="E1727" s="173"/>
      <c r="F1727" s="143"/>
      <c r="G1727" s="217"/>
      <c r="H1727" s="209">
        <f>IF(P.O.!$F$4 = "DESONERADO", SEINFRA!F1727, SEINFRA!G1727)</f>
        <v>0</v>
      </c>
    </row>
    <row r="1728" spans="1:8" ht="11.25" customHeight="1">
      <c r="A1728" s="216" t="s">
        <v>21978</v>
      </c>
      <c r="B1728" s="215" t="s">
        <v>21979</v>
      </c>
      <c r="C1728" s="215" t="s">
        <v>21980</v>
      </c>
      <c r="D1728" s="215"/>
      <c r="E1728" s="173" t="s">
        <v>343</v>
      </c>
      <c r="F1728" s="143">
        <v>47.2</v>
      </c>
      <c r="G1728" s="217">
        <v>51.07</v>
      </c>
      <c r="H1728" s="209">
        <f>IF(P.O.!$F$4 = "DESONERADO", SEINFRA!F1728, SEINFRA!G1728)</f>
        <v>51.07</v>
      </c>
    </row>
    <row r="1729" spans="1:8" ht="11.25" customHeight="1">
      <c r="A1729" s="216"/>
      <c r="B1729" s="215"/>
      <c r="C1729" s="215"/>
      <c r="D1729" s="215"/>
      <c r="E1729" s="173"/>
      <c r="F1729" s="143"/>
      <c r="G1729" s="217"/>
      <c r="H1729" s="209">
        <f>IF(P.O.!$F$4 = "DESONERADO", SEINFRA!F1729, SEINFRA!G1729)</f>
        <v>0</v>
      </c>
    </row>
    <row r="1730" spans="1:8" ht="11.25" customHeight="1">
      <c r="A1730" s="216" t="s">
        <v>21981</v>
      </c>
      <c r="B1730" s="215" t="s">
        <v>21982</v>
      </c>
      <c r="C1730" s="215" t="s">
        <v>21983</v>
      </c>
      <c r="D1730" s="215"/>
      <c r="E1730" s="173" t="s">
        <v>343</v>
      </c>
      <c r="F1730" s="143">
        <v>14.31</v>
      </c>
      <c r="G1730" s="217">
        <v>14.58</v>
      </c>
      <c r="H1730" s="209">
        <f>IF(P.O.!$F$4 = "DESONERADO", SEINFRA!F1730, SEINFRA!G1730)</f>
        <v>14.58</v>
      </c>
    </row>
    <row r="1731" spans="1:8" ht="11.25" customHeight="1">
      <c r="A1731" s="216"/>
      <c r="B1731" s="215"/>
      <c r="C1731" s="215"/>
      <c r="D1731" s="215"/>
      <c r="E1731" s="173"/>
      <c r="F1731" s="143"/>
      <c r="G1731" s="217"/>
      <c r="H1731" s="209">
        <f>IF(P.O.!$F$4 = "DESONERADO", SEINFRA!F1731, SEINFRA!G1731)</f>
        <v>0</v>
      </c>
    </row>
    <row r="1732" spans="1:8" ht="11.25" customHeight="1">
      <c r="A1732" s="216" t="s">
        <v>21984</v>
      </c>
      <c r="B1732" s="215" t="s">
        <v>21985</v>
      </c>
      <c r="C1732" s="215" t="s">
        <v>21986</v>
      </c>
      <c r="D1732" s="215"/>
      <c r="E1732" s="173" t="s">
        <v>343</v>
      </c>
      <c r="F1732" s="143">
        <v>64.150000000000006</v>
      </c>
      <c r="G1732" s="217">
        <v>67.930000000000007</v>
      </c>
      <c r="H1732" s="209">
        <f>IF(P.O.!$F$4 = "DESONERADO", SEINFRA!F1732, SEINFRA!G1732)</f>
        <v>67.930000000000007</v>
      </c>
    </row>
    <row r="1733" spans="1:8" ht="11.25" customHeight="1">
      <c r="A1733" s="216"/>
      <c r="B1733" s="215"/>
      <c r="C1733" s="215"/>
      <c r="D1733" s="215"/>
      <c r="E1733" s="173"/>
      <c r="F1733" s="143"/>
      <c r="G1733" s="217"/>
      <c r="H1733" s="209">
        <f>IF(P.O.!$F$4 = "DESONERADO", SEINFRA!F1733, SEINFRA!G1733)</f>
        <v>0</v>
      </c>
    </row>
    <row r="1734" spans="1:8" ht="11.25" customHeight="1">
      <c r="A1734" s="216" t="s">
        <v>21987</v>
      </c>
      <c r="B1734" s="215" t="s">
        <v>21988</v>
      </c>
      <c r="C1734" s="215" t="s">
        <v>21989</v>
      </c>
      <c r="D1734" s="215"/>
      <c r="E1734" s="173" t="s">
        <v>343</v>
      </c>
      <c r="F1734" s="143">
        <v>103.17</v>
      </c>
      <c r="G1734" s="217">
        <v>111.63</v>
      </c>
      <c r="H1734" s="209">
        <f>IF(P.O.!$F$4 = "DESONERADO", SEINFRA!F1734, SEINFRA!G1734)</f>
        <v>111.63</v>
      </c>
    </row>
    <row r="1735" spans="1:8" ht="11.25" customHeight="1">
      <c r="A1735" s="216"/>
      <c r="B1735" s="215"/>
      <c r="C1735" s="215"/>
      <c r="D1735" s="215"/>
      <c r="E1735" s="173"/>
      <c r="F1735" s="143"/>
      <c r="G1735" s="217"/>
      <c r="H1735" s="209">
        <f>IF(P.O.!$F$4 = "DESONERADO", SEINFRA!F1735, SEINFRA!G1735)</f>
        <v>0</v>
      </c>
    </row>
    <row r="1736" spans="1:8" ht="11.25" customHeight="1">
      <c r="A1736" s="141" t="s">
        <v>21990</v>
      </c>
      <c r="B1736" s="214" t="s">
        <v>20479</v>
      </c>
      <c r="C1736" s="214"/>
      <c r="D1736" s="214"/>
      <c r="E1736" s="787"/>
      <c r="F1736" s="143">
        <v>341.24</v>
      </c>
      <c r="G1736" s="175">
        <v>354.67</v>
      </c>
      <c r="H1736" s="209">
        <f>IF(P.O.!$F$4 = "DESONERADO", SEINFRA!F1736, SEINFRA!G1736)</f>
        <v>354.67</v>
      </c>
    </row>
    <row r="1737" spans="1:8" ht="11.25" customHeight="1">
      <c r="A1737" s="216" t="s">
        <v>21991</v>
      </c>
      <c r="B1737" s="215" t="s">
        <v>21992</v>
      </c>
      <c r="C1737" s="215" t="s">
        <v>21993</v>
      </c>
      <c r="D1737" s="215"/>
      <c r="E1737" s="173" t="s">
        <v>343</v>
      </c>
      <c r="F1737" s="143">
        <v>55.87</v>
      </c>
      <c r="G1737" s="217">
        <v>56.95</v>
      </c>
      <c r="H1737" s="209">
        <f>IF(P.O.!$F$4 = "DESONERADO", SEINFRA!F1737, SEINFRA!G1737)</f>
        <v>56.95</v>
      </c>
    </row>
    <row r="1738" spans="1:8" ht="11.25" customHeight="1">
      <c r="A1738" s="216"/>
      <c r="B1738" s="215"/>
      <c r="C1738" s="215"/>
      <c r="D1738" s="215"/>
      <c r="E1738" s="173"/>
      <c r="F1738" s="143"/>
      <c r="G1738" s="217"/>
      <c r="H1738" s="209">
        <f>IF(P.O.!$F$4 = "DESONERADO", SEINFRA!F1738, SEINFRA!G1738)</f>
        <v>0</v>
      </c>
    </row>
    <row r="1739" spans="1:8" ht="11.25" customHeight="1">
      <c r="A1739" s="216" t="s">
        <v>21994</v>
      </c>
      <c r="B1739" s="215" t="s">
        <v>21995</v>
      </c>
      <c r="C1739" s="215" t="s">
        <v>21996</v>
      </c>
      <c r="D1739" s="215"/>
      <c r="E1739" s="173" t="s">
        <v>343</v>
      </c>
      <c r="F1739" s="143">
        <v>42.34</v>
      </c>
      <c r="G1739" s="217">
        <v>43.42</v>
      </c>
      <c r="H1739" s="209">
        <f>IF(P.O.!$F$4 = "DESONERADO", SEINFRA!F1739, SEINFRA!G1739)</f>
        <v>43.42</v>
      </c>
    </row>
    <row r="1740" spans="1:8" ht="11.25" customHeight="1">
      <c r="A1740" s="216"/>
      <c r="B1740" s="215"/>
      <c r="C1740" s="215"/>
      <c r="D1740" s="215"/>
      <c r="E1740" s="173"/>
      <c r="F1740" s="143"/>
      <c r="G1740" s="217"/>
      <c r="H1740" s="209">
        <f>IF(P.O.!$F$4 = "DESONERADO", SEINFRA!F1740, SEINFRA!G1740)</f>
        <v>0</v>
      </c>
    </row>
    <row r="1741" spans="1:8" ht="11.25" customHeight="1">
      <c r="A1741" s="216" t="s">
        <v>21997</v>
      </c>
      <c r="B1741" s="215" t="s">
        <v>21998</v>
      </c>
      <c r="C1741" s="215" t="s">
        <v>21999</v>
      </c>
      <c r="D1741" s="215"/>
      <c r="E1741" s="173" t="s">
        <v>343</v>
      </c>
      <c r="F1741" s="143">
        <v>7.77</v>
      </c>
      <c r="G1741" s="217">
        <v>8.1300000000000008</v>
      </c>
      <c r="H1741" s="209">
        <f>IF(P.O.!$F$4 = "DESONERADO", SEINFRA!F1741, SEINFRA!G1741)</f>
        <v>8.1300000000000008</v>
      </c>
    </row>
    <row r="1742" spans="1:8" ht="11.25" customHeight="1">
      <c r="A1742" s="216"/>
      <c r="B1742" s="215"/>
      <c r="C1742" s="215"/>
      <c r="D1742" s="215"/>
      <c r="E1742" s="173"/>
      <c r="F1742" s="143"/>
      <c r="G1742" s="217"/>
      <c r="H1742" s="209">
        <f>IF(P.O.!$F$4 = "DESONERADO", SEINFRA!F1742, SEINFRA!G1742)</f>
        <v>0</v>
      </c>
    </row>
    <row r="1743" spans="1:8" ht="11.25" customHeight="1">
      <c r="A1743" s="216" t="s">
        <v>22000</v>
      </c>
      <c r="B1743" s="215" t="s">
        <v>22001</v>
      </c>
      <c r="C1743" s="215" t="s">
        <v>22002</v>
      </c>
      <c r="D1743" s="215"/>
      <c r="E1743" s="173" t="s">
        <v>343</v>
      </c>
      <c r="F1743" s="143">
        <v>43.18</v>
      </c>
      <c r="G1743" s="217">
        <v>46.13</v>
      </c>
      <c r="H1743" s="209">
        <f>IF(P.O.!$F$4 = "DESONERADO", SEINFRA!F1743, SEINFRA!G1743)</f>
        <v>46.13</v>
      </c>
    </row>
    <row r="1744" spans="1:8" ht="11.25" customHeight="1">
      <c r="A1744" s="216"/>
      <c r="B1744" s="215"/>
      <c r="C1744" s="215"/>
      <c r="D1744" s="215"/>
      <c r="E1744" s="173"/>
      <c r="F1744" s="143"/>
      <c r="G1744" s="217"/>
      <c r="H1744" s="209">
        <f>IF(P.O.!$F$4 = "DESONERADO", SEINFRA!F1744, SEINFRA!G1744)</f>
        <v>0</v>
      </c>
    </row>
    <row r="1745" spans="1:8" ht="11.25" customHeight="1">
      <c r="A1745" s="172" t="s">
        <v>22003</v>
      </c>
      <c r="B1745" s="173" t="s">
        <v>22004</v>
      </c>
      <c r="C1745" s="215" t="s">
        <v>22005</v>
      </c>
      <c r="D1745" s="215"/>
      <c r="E1745" s="173" t="s">
        <v>343</v>
      </c>
      <c r="F1745" s="143">
        <v>67.08</v>
      </c>
      <c r="G1745" s="176">
        <v>70.23</v>
      </c>
      <c r="H1745" s="209">
        <f>IF(P.O.!$F$4 = "DESONERADO", SEINFRA!F1745, SEINFRA!G1745)</f>
        <v>70.23</v>
      </c>
    </row>
    <row r="1746" spans="1:8" ht="11.25" customHeight="1">
      <c r="A1746" s="172" t="s">
        <v>22006</v>
      </c>
      <c r="B1746" s="173" t="s">
        <v>22007</v>
      </c>
      <c r="C1746" s="215" t="s">
        <v>22008</v>
      </c>
      <c r="D1746" s="215"/>
      <c r="E1746" s="173" t="s">
        <v>343</v>
      </c>
      <c r="F1746" s="143">
        <v>40.18</v>
      </c>
      <c r="G1746" s="176">
        <v>40.58</v>
      </c>
      <c r="H1746" s="209">
        <f>IF(P.O.!$F$4 = "DESONERADO", SEINFRA!F1746, SEINFRA!G1746)</f>
        <v>40.58</v>
      </c>
    </row>
    <row r="1747" spans="1:8" ht="11.25" customHeight="1">
      <c r="A1747" s="172" t="s">
        <v>22009</v>
      </c>
      <c r="B1747" s="173" t="s">
        <v>22010</v>
      </c>
      <c r="C1747" s="215" t="s">
        <v>22011</v>
      </c>
      <c r="D1747" s="215"/>
      <c r="E1747" s="173" t="s">
        <v>343</v>
      </c>
      <c r="F1747" s="143">
        <v>63.86</v>
      </c>
      <c r="G1747" s="176">
        <v>68.27</v>
      </c>
      <c r="H1747" s="209">
        <f>IF(P.O.!$F$4 = "DESONERADO", SEINFRA!F1747, SEINFRA!G1747)</f>
        <v>68.27</v>
      </c>
    </row>
    <row r="1748" spans="1:8" ht="11.25" customHeight="1">
      <c r="A1748" s="216" t="s">
        <v>22012</v>
      </c>
      <c r="B1748" s="215" t="s">
        <v>22013</v>
      </c>
      <c r="C1748" s="215" t="s">
        <v>22014</v>
      </c>
      <c r="D1748" s="215"/>
      <c r="E1748" s="173" t="s">
        <v>343</v>
      </c>
      <c r="F1748" s="143">
        <v>20.96</v>
      </c>
      <c r="G1748" s="217">
        <v>20.96</v>
      </c>
      <c r="H1748" s="209">
        <f>IF(P.O.!$F$4 = "DESONERADO", SEINFRA!F1748, SEINFRA!G1748)</f>
        <v>20.96</v>
      </c>
    </row>
    <row r="1749" spans="1:8" ht="11.25" customHeight="1">
      <c r="A1749" s="216"/>
      <c r="B1749" s="215"/>
      <c r="C1749" s="215"/>
      <c r="D1749" s="215"/>
      <c r="E1749" s="173"/>
      <c r="F1749" s="143"/>
      <c r="G1749" s="217"/>
      <c r="H1749" s="209">
        <f>IF(P.O.!$F$4 = "DESONERADO", SEINFRA!F1749, SEINFRA!G1749)</f>
        <v>0</v>
      </c>
    </row>
    <row r="1750" spans="1:8" ht="11.25" customHeight="1">
      <c r="A1750" s="141" t="s">
        <v>22015</v>
      </c>
      <c r="B1750" s="214" t="s">
        <v>22016</v>
      </c>
      <c r="C1750" s="214"/>
      <c r="D1750" s="214"/>
      <c r="E1750" s="787"/>
      <c r="F1750" s="143">
        <v>1168.1500000000001</v>
      </c>
      <c r="G1750" s="175">
        <v>1210.8900000000001</v>
      </c>
      <c r="H1750" s="209">
        <f>IF(P.O.!$F$4 = "DESONERADO", SEINFRA!F1750, SEINFRA!G1750)</f>
        <v>1210.8900000000001</v>
      </c>
    </row>
    <row r="1751" spans="1:8" ht="11.25" customHeight="1">
      <c r="A1751" s="216" t="s">
        <v>22017</v>
      </c>
      <c r="B1751" s="215" t="s">
        <v>22018</v>
      </c>
      <c r="C1751" s="215" t="s">
        <v>22019</v>
      </c>
      <c r="D1751" s="215"/>
      <c r="E1751" s="173" t="s">
        <v>343</v>
      </c>
      <c r="F1751" s="143">
        <v>63.46</v>
      </c>
      <c r="G1751" s="217">
        <v>65.47</v>
      </c>
      <c r="H1751" s="209">
        <f>IF(P.O.!$F$4 = "DESONERADO", SEINFRA!F1751, SEINFRA!G1751)</f>
        <v>65.47</v>
      </c>
    </row>
    <row r="1752" spans="1:8" ht="11.25" customHeight="1">
      <c r="A1752" s="216"/>
      <c r="B1752" s="215"/>
      <c r="C1752" s="215"/>
      <c r="D1752" s="215"/>
      <c r="E1752" s="173"/>
      <c r="F1752" s="143"/>
      <c r="G1752" s="217"/>
      <c r="H1752" s="209">
        <f>IF(P.O.!$F$4 = "DESONERADO", SEINFRA!F1752, SEINFRA!G1752)</f>
        <v>0</v>
      </c>
    </row>
    <row r="1753" spans="1:8" ht="11.25" customHeight="1">
      <c r="A1753" s="216" t="s">
        <v>22020</v>
      </c>
      <c r="B1753" s="215" t="s">
        <v>22021</v>
      </c>
      <c r="C1753" s="215" t="s">
        <v>22022</v>
      </c>
      <c r="D1753" s="215"/>
      <c r="E1753" s="173" t="s">
        <v>343</v>
      </c>
      <c r="F1753" s="143">
        <v>76.63</v>
      </c>
      <c r="G1753" s="217">
        <v>79.31</v>
      </c>
      <c r="H1753" s="209">
        <f>IF(P.O.!$F$4 = "DESONERADO", SEINFRA!F1753, SEINFRA!G1753)</f>
        <v>79.31</v>
      </c>
    </row>
    <row r="1754" spans="1:8" ht="11.25" customHeight="1">
      <c r="A1754" s="216"/>
      <c r="B1754" s="215"/>
      <c r="C1754" s="215"/>
      <c r="D1754" s="215"/>
      <c r="E1754" s="173"/>
      <c r="F1754" s="143"/>
      <c r="G1754" s="217"/>
      <c r="H1754" s="209">
        <f>IF(P.O.!$F$4 = "DESONERADO", SEINFRA!F1754, SEINFRA!G1754)</f>
        <v>0</v>
      </c>
    </row>
    <row r="1755" spans="1:8" ht="11.25" customHeight="1">
      <c r="A1755" s="216" t="s">
        <v>22023</v>
      </c>
      <c r="B1755" s="215" t="s">
        <v>22024</v>
      </c>
      <c r="C1755" s="215" t="s">
        <v>22025</v>
      </c>
      <c r="D1755" s="215"/>
      <c r="E1755" s="173" t="s">
        <v>343</v>
      </c>
      <c r="F1755" s="143">
        <v>70.34</v>
      </c>
      <c r="G1755" s="217">
        <v>72.349999999999994</v>
      </c>
      <c r="H1755" s="209">
        <f>IF(P.O.!$F$4 = "DESONERADO", SEINFRA!F1755, SEINFRA!G1755)</f>
        <v>72.349999999999994</v>
      </c>
    </row>
    <row r="1756" spans="1:8" ht="11.25" customHeight="1">
      <c r="A1756" s="216"/>
      <c r="B1756" s="215"/>
      <c r="C1756" s="215"/>
      <c r="D1756" s="215"/>
      <c r="E1756" s="173"/>
      <c r="F1756" s="143"/>
      <c r="G1756" s="217"/>
      <c r="H1756" s="209">
        <f>IF(P.O.!$F$4 = "DESONERADO", SEINFRA!F1756, SEINFRA!G1756)</f>
        <v>0</v>
      </c>
    </row>
    <row r="1757" spans="1:8" ht="11.25" customHeight="1">
      <c r="A1757" s="216" t="s">
        <v>22026</v>
      </c>
      <c r="B1757" s="215" t="s">
        <v>22027</v>
      </c>
      <c r="C1757" s="215" t="s">
        <v>22028</v>
      </c>
      <c r="D1757" s="215"/>
      <c r="E1757" s="173" t="s">
        <v>343</v>
      </c>
      <c r="F1757" s="143">
        <v>80.78</v>
      </c>
      <c r="G1757" s="217">
        <v>83.46</v>
      </c>
      <c r="H1757" s="209">
        <f>IF(P.O.!$F$4 = "DESONERADO", SEINFRA!F1757, SEINFRA!G1757)</f>
        <v>83.46</v>
      </c>
    </row>
    <row r="1758" spans="1:8" ht="11.25" customHeight="1">
      <c r="A1758" s="216"/>
      <c r="B1758" s="215"/>
      <c r="C1758" s="215"/>
      <c r="D1758" s="215"/>
      <c r="E1758" s="173"/>
      <c r="F1758" s="143"/>
      <c r="G1758" s="217"/>
      <c r="H1758" s="209">
        <f>IF(P.O.!$F$4 = "DESONERADO", SEINFRA!F1758, SEINFRA!G1758)</f>
        <v>0</v>
      </c>
    </row>
    <row r="1759" spans="1:8" ht="11.25" customHeight="1">
      <c r="A1759" s="216" t="s">
        <v>22029</v>
      </c>
      <c r="B1759" s="215" t="s">
        <v>22030</v>
      </c>
      <c r="C1759" s="215" t="s">
        <v>22031</v>
      </c>
      <c r="D1759" s="215"/>
      <c r="E1759" s="173" t="s">
        <v>343</v>
      </c>
      <c r="F1759" s="143">
        <v>60.69</v>
      </c>
      <c r="G1759" s="217">
        <v>62.7</v>
      </c>
      <c r="H1759" s="209">
        <f>IF(P.O.!$F$4 = "DESONERADO", SEINFRA!F1759, SEINFRA!G1759)</f>
        <v>62.7</v>
      </c>
    </row>
    <row r="1760" spans="1:8" ht="11.25" customHeight="1">
      <c r="A1760" s="216"/>
      <c r="B1760" s="215"/>
      <c r="C1760" s="215"/>
      <c r="D1760" s="215"/>
      <c r="E1760" s="173"/>
      <c r="F1760" s="143"/>
      <c r="G1760" s="217"/>
      <c r="H1760" s="209">
        <f>IF(P.O.!$F$4 = "DESONERADO", SEINFRA!F1760, SEINFRA!G1760)</f>
        <v>0</v>
      </c>
    </row>
    <row r="1761" spans="1:8" ht="11.25" customHeight="1">
      <c r="A1761" s="216" t="s">
        <v>22032</v>
      </c>
      <c r="B1761" s="215" t="s">
        <v>22033</v>
      </c>
      <c r="C1761" s="215" t="s">
        <v>22034</v>
      </c>
      <c r="D1761" s="215"/>
      <c r="E1761" s="173" t="s">
        <v>343</v>
      </c>
      <c r="F1761" s="143">
        <v>68.959999999999994</v>
      </c>
      <c r="G1761" s="217">
        <v>71.64</v>
      </c>
      <c r="H1761" s="209">
        <f>IF(P.O.!$F$4 = "DESONERADO", SEINFRA!F1761, SEINFRA!G1761)</f>
        <v>71.64</v>
      </c>
    </row>
    <row r="1762" spans="1:8" ht="11.25" customHeight="1">
      <c r="A1762" s="216"/>
      <c r="B1762" s="215"/>
      <c r="C1762" s="215"/>
      <c r="D1762" s="215"/>
      <c r="E1762" s="173"/>
      <c r="F1762" s="143"/>
      <c r="G1762" s="217"/>
      <c r="H1762" s="209">
        <f>IF(P.O.!$F$4 = "DESONERADO", SEINFRA!F1762, SEINFRA!G1762)</f>
        <v>0</v>
      </c>
    </row>
    <row r="1763" spans="1:8" ht="11.25" customHeight="1">
      <c r="A1763" s="216" t="s">
        <v>22035</v>
      </c>
      <c r="B1763" s="215" t="s">
        <v>22036</v>
      </c>
      <c r="C1763" s="215" t="s">
        <v>22037</v>
      </c>
      <c r="D1763" s="215"/>
      <c r="E1763" s="173" t="s">
        <v>343</v>
      </c>
      <c r="F1763" s="143">
        <v>64.849999999999994</v>
      </c>
      <c r="G1763" s="217">
        <v>66.86</v>
      </c>
      <c r="H1763" s="209">
        <f>IF(P.O.!$F$4 = "DESONERADO", SEINFRA!F1763, SEINFRA!G1763)</f>
        <v>66.86</v>
      </c>
    </row>
    <row r="1764" spans="1:8" ht="11.25" customHeight="1">
      <c r="A1764" s="216"/>
      <c r="B1764" s="215"/>
      <c r="C1764" s="215"/>
      <c r="D1764" s="215"/>
      <c r="E1764" s="173"/>
      <c r="F1764" s="143"/>
      <c r="G1764" s="217"/>
      <c r="H1764" s="209">
        <f>IF(P.O.!$F$4 = "DESONERADO", SEINFRA!F1764, SEINFRA!G1764)</f>
        <v>0</v>
      </c>
    </row>
    <row r="1765" spans="1:8" ht="11.25" customHeight="1">
      <c r="A1765" s="216" t="s">
        <v>22038</v>
      </c>
      <c r="B1765" s="215" t="s">
        <v>22039</v>
      </c>
      <c r="C1765" s="215" t="s">
        <v>22040</v>
      </c>
      <c r="D1765" s="215"/>
      <c r="E1765" s="173" t="s">
        <v>343</v>
      </c>
      <c r="F1765" s="143">
        <v>73.19</v>
      </c>
      <c r="G1765" s="217">
        <v>75.87</v>
      </c>
      <c r="H1765" s="209">
        <f>IF(P.O.!$F$4 = "DESONERADO", SEINFRA!F1765, SEINFRA!G1765)</f>
        <v>75.87</v>
      </c>
    </row>
    <row r="1766" spans="1:8" ht="11.25" customHeight="1">
      <c r="A1766" s="216"/>
      <c r="B1766" s="215"/>
      <c r="C1766" s="215"/>
      <c r="D1766" s="215"/>
      <c r="E1766" s="173"/>
      <c r="F1766" s="143"/>
      <c r="G1766" s="217"/>
      <c r="H1766" s="209">
        <f>IF(P.O.!$F$4 = "DESONERADO", SEINFRA!F1766, SEINFRA!G1766)</f>
        <v>0</v>
      </c>
    </row>
    <row r="1767" spans="1:8" ht="11.25" customHeight="1">
      <c r="A1767" s="216" t="s">
        <v>22041</v>
      </c>
      <c r="B1767" s="215" t="s">
        <v>22042</v>
      </c>
      <c r="C1767" s="215" t="s">
        <v>22043</v>
      </c>
      <c r="D1767" s="215"/>
      <c r="E1767" s="173" t="s">
        <v>343</v>
      </c>
      <c r="F1767" s="143">
        <v>70.95</v>
      </c>
      <c r="G1767" s="217">
        <v>72.959999999999994</v>
      </c>
      <c r="H1767" s="209">
        <f>IF(P.O.!$F$4 = "DESONERADO", SEINFRA!F1767, SEINFRA!G1767)</f>
        <v>72.959999999999994</v>
      </c>
    </row>
    <row r="1768" spans="1:8" ht="11.25" customHeight="1">
      <c r="A1768" s="216"/>
      <c r="B1768" s="215"/>
      <c r="C1768" s="215"/>
      <c r="D1768" s="215"/>
      <c r="E1768" s="173"/>
      <c r="F1768" s="143"/>
      <c r="G1768" s="217"/>
      <c r="H1768" s="209">
        <f>IF(P.O.!$F$4 = "DESONERADO", SEINFRA!F1768, SEINFRA!G1768)</f>
        <v>0</v>
      </c>
    </row>
    <row r="1769" spans="1:8" ht="11.25" customHeight="1">
      <c r="A1769" s="216" t="s">
        <v>22044</v>
      </c>
      <c r="B1769" s="215" t="s">
        <v>22045</v>
      </c>
      <c r="C1769" s="215" t="s">
        <v>22046</v>
      </c>
      <c r="D1769" s="215"/>
      <c r="E1769" s="173" t="s">
        <v>343</v>
      </c>
      <c r="F1769" s="143">
        <v>82.15</v>
      </c>
      <c r="G1769" s="217">
        <v>84.83</v>
      </c>
      <c r="H1769" s="209">
        <f>IF(P.O.!$F$4 = "DESONERADO", SEINFRA!F1769, SEINFRA!G1769)</f>
        <v>84.83</v>
      </c>
    </row>
    <row r="1770" spans="1:8" ht="11.25" customHeight="1">
      <c r="A1770" s="216"/>
      <c r="B1770" s="215"/>
      <c r="C1770" s="215"/>
      <c r="D1770" s="215"/>
      <c r="E1770" s="173"/>
      <c r="F1770" s="143"/>
      <c r="G1770" s="217"/>
      <c r="H1770" s="209">
        <f>IF(P.O.!$F$4 = "DESONERADO", SEINFRA!F1770, SEINFRA!G1770)</f>
        <v>0</v>
      </c>
    </row>
    <row r="1771" spans="1:8" ht="11.25" customHeight="1">
      <c r="A1771" s="216" t="s">
        <v>22047</v>
      </c>
      <c r="B1771" s="215" t="s">
        <v>22048</v>
      </c>
      <c r="C1771" s="215" t="s">
        <v>22049</v>
      </c>
      <c r="D1771" s="215"/>
      <c r="E1771" s="173" t="s">
        <v>343</v>
      </c>
      <c r="F1771" s="143">
        <v>125.68</v>
      </c>
      <c r="G1771" s="217">
        <v>130.37</v>
      </c>
      <c r="H1771" s="209">
        <f>IF(P.O.!$F$4 = "DESONERADO", SEINFRA!F1771, SEINFRA!G1771)</f>
        <v>130.37</v>
      </c>
    </row>
    <row r="1772" spans="1:8" ht="11.25" customHeight="1">
      <c r="A1772" s="216"/>
      <c r="B1772" s="215"/>
      <c r="C1772" s="215"/>
      <c r="D1772" s="215"/>
      <c r="E1772" s="173"/>
      <c r="F1772" s="143"/>
      <c r="G1772" s="217"/>
      <c r="H1772" s="209">
        <f>IF(P.O.!$F$4 = "DESONERADO", SEINFRA!F1772, SEINFRA!G1772)</f>
        <v>0</v>
      </c>
    </row>
    <row r="1773" spans="1:8" ht="11.25" customHeight="1">
      <c r="A1773" s="216" t="s">
        <v>22050</v>
      </c>
      <c r="B1773" s="215" t="s">
        <v>22051</v>
      </c>
      <c r="C1773" s="215" t="s">
        <v>22052</v>
      </c>
      <c r="D1773" s="215"/>
      <c r="E1773" s="173" t="s">
        <v>343</v>
      </c>
      <c r="F1773" s="143">
        <v>129.91999999999999</v>
      </c>
      <c r="G1773" s="217">
        <v>134.61000000000001</v>
      </c>
      <c r="H1773" s="209">
        <f>IF(P.O.!$F$4 = "DESONERADO", SEINFRA!F1773, SEINFRA!G1773)</f>
        <v>134.61000000000001</v>
      </c>
    </row>
    <row r="1774" spans="1:8" ht="11.25" customHeight="1">
      <c r="A1774" s="216"/>
      <c r="B1774" s="215"/>
      <c r="C1774" s="215"/>
      <c r="D1774" s="215"/>
      <c r="E1774" s="173"/>
      <c r="F1774" s="143"/>
      <c r="G1774" s="217"/>
      <c r="H1774" s="209">
        <f>IF(P.O.!$F$4 = "DESONERADO", SEINFRA!F1774, SEINFRA!G1774)</f>
        <v>0</v>
      </c>
    </row>
    <row r="1775" spans="1:8" ht="11.25" customHeight="1">
      <c r="A1775" s="216" t="s">
        <v>22053</v>
      </c>
      <c r="B1775" s="215" t="s">
        <v>22054</v>
      </c>
      <c r="C1775" s="215" t="s">
        <v>22055</v>
      </c>
      <c r="D1775" s="215"/>
      <c r="E1775" s="173" t="s">
        <v>343</v>
      </c>
      <c r="F1775" s="143">
        <v>134.08000000000001</v>
      </c>
      <c r="G1775" s="217">
        <v>138.77000000000001</v>
      </c>
      <c r="H1775" s="209">
        <f>IF(P.O.!$F$4 = "DESONERADO", SEINFRA!F1775, SEINFRA!G1775)</f>
        <v>138.77000000000001</v>
      </c>
    </row>
    <row r="1776" spans="1:8" ht="11.25" customHeight="1">
      <c r="A1776" s="216"/>
      <c r="B1776" s="215"/>
      <c r="C1776" s="215"/>
      <c r="D1776" s="215"/>
      <c r="E1776" s="173"/>
      <c r="F1776" s="143"/>
      <c r="G1776" s="217"/>
      <c r="H1776" s="209">
        <f>IF(P.O.!$F$4 = "DESONERADO", SEINFRA!F1776, SEINFRA!G1776)</f>
        <v>0</v>
      </c>
    </row>
    <row r="1777" spans="1:8" ht="11.25" customHeight="1">
      <c r="A1777" s="172" t="s">
        <v>22056</v>
      </c>
      <c r="B1777" s="173" t="s">
        <v>22057</v>
      </c>
      <c r="C1777" s="215" t="s">
        <v>22058</v>
      </c>
      <c r="D1777" s="215"/>
      <c r="E1777" s="173" t="s">
        <v>343</v>
      </c>
      <c r="F1777" s="143">
        <v>32.22</v>
      </c>
      <c r="G1777" s="176">
        <v>34.83</v>
      </c>
      <c r="H1777" s="209">
        <f>IF(P.O.!$F$4 = "DESONERADO", SEINFRA!F1777, SEINFRA!G1777)</f>
        <v>34.83</v>
      </c>
    </row>
    <row r="1778" spans="1:8" ht="11.25" customHeight="1">
      <c r="A1778" s="216" t="s">
        <v>22059</v>
      </c>
      <c r="B1778" s="215" t="s">
        <v>22060</v>
      </c>
      <c r="C1778" s="215" t="s">
        <v>22061</v>
      </c>
      <c r="D1778" s="215"/>
      <c r="E1778" s="173" t="s">
        <v>343</v>
      </c>
      <c r="F1778" s="143">
        <v>34.25</v>
      </c>
      <c r="G1778" s="217">
        <v>36.86</v>
      </c>
      <c r="H1778" s="209">
        <f>IF(P.O.!$F$4 = "DESONERADO", SEINFRA!F1778, SEINFRA!G1778)</f>
        <v>36.86</v>
      </c>
    </row>
    <row r="1779" spans="1:8" ht="11.25" customHeight="1">
      <c r="A1779" s="216"/>
      <c r="B1779" s="215"/>
      <c r="C1779" s="215"/>
      <c r="D1779" s="215"/>
      <c r="E1779" s="173"/>
      <c r="F1779" s="143"/>
      <c r="G1779" s="217"/>
      <c r="H1779" s="209">
        <f>IF(P.O.!$F$4 = "DESONERADO", SEINFRA!F1779, SEINFRA!G1779)</f>
        <v>0</v>
      </c>
    </row>
    <row r="1780" spans="1:8" ht="11.25" customHeight="1">
      <c r="A1780" s="141" t="s">
        <v>22062</v>
      </c>
      <c r="B1780" s="214" t="s">
        <v>22063</v>
      </c>
      <c r="C1780" s="214"/>
      <c r="D1780" s="214"/>
      <c r="E1780" s="787"/>
      <c r="F1780" s="143">
        <v>1107.3900000000001</v>
      </c>
      <c r="G1780" s="175">
        <v>1141.0899999999999</v>
      </c>
      <c r="H1780" s="209">
        <f>IF(P.O.!$F$4 = "DESONERADO", SEINFRA!F1780, SEINFRA!G1780)</f>
        <v>1141.0899999999999</v>
      </c>
    </row>
    <row r="1781" spans="1:8" ht="11.25" customHeight="1">
      <c r="A1781" s="141" t="s">
        <v>22064</v>
      </c>
      <c r="B1781" s="214" t="s">
        <v>22065</v>
      </c>
      <c r="C1781" s="214"/>
      <c r="D1781" s="214"/>
      <c r="E1781" s="787"/>
      <c r="F1781" s="143">
        <v>316.14</v>
      </c>
      <c r="G1781" s="175">
        <v>324.87</v>
      </c>
      <c r="H1781" s="209">
        <f>IF(P.O.!$F$4 = "DESONERADO", SEINFRA!F1781, SEINFRA!G1781)</f>
        <v>324.87</v>
      </c>
    </row>
    <row r="1782" spans="1:8" ht="11.25" customHeight="1">
      <c r="A1782" s="216" t="s">
        <v>22066</v>
      </c>
      <c r="B1782" s="215" t="s">
        <v>22067</v>
      </c>
      <c r="C1782" s="215" t="s">
        <v>22068</v>
      </c>
      <c r="D1782" s="215"/>
      <c r="E1782" s="173" t="s">
        <v>343</v>
      </c>
      <c r="F1782" s="143">
        <v>62.98</v>
      </c>
      <c r="G1782" s="217">
        <v>63.65</v>
      </c>
      <c r="H1782" s="209">
        <f>IF(P.O.!$F$4 = "DESONERADO", SEINFRA!F1782, SEINFRA!G1782)</f>
        <v>63.65</v>
      </c>
    </row>
    <row r="1783" spans="1:8" ht="11.25" customHeight="1">
      <c r="A1783" s="216"/>
      <c r="B1783" s="215"/>
      <c r="C1783" s="215"/>
      <c r="D1783" s="215"/>
      <c r="E1783" s="173"/>
      <c r="F1783" s="143"/>
      <c r="G1783" s="217"/>
      <c r="H1783" s="209">
        <f>IF(P.O.!$F$4 = "DESONERADO", SEINFRA!F1783, SEINFRA!G1783)</f>
        <v>0</v>
      </c>
    </row>
    <row r="1784" spans="1:8" ht="11.25" customHeight="1">
      <c r="A1784" s="216" t="s">
        <v>22069</v>
      </c>
      <c r="B1784" s="215" t="s">
        <v>22070</v>
      </c>
      <c r="C1784" s="215" t="s">
        <v>22071</v>
      </c>
      <c r="D1784" s="215"/>
      <c r="E1784" s="173" t="s">
        <v>343</v>
      </c>
      <c r="F1784" s="143">
        <v>89.28</v>
      </c>
      <c r="G1784" s="217">
        <v>91.23</v>
      </c>
      <c r="H1784" s="209">
        <f>IF(P.O.!$F$4 = "DESONERADO", SEINFRA!F1784, SEINFRA!G1784)</f>
        <v>91.23</v>
      </c>
    </row>
    <row r="1785" spans="1:8" ht="11.25" customHeight="1">
      <c r="A1785" s="216"/>
      <c r="B1785" s="215"/>
      <c r="C1785" s="215"/>
      <c r="D1785" s="215"/>
      <c r="E1785" s="173"/>
      <c r="F1785" s="143"/>
      <c r="G1785" s="217"/>
      <c r="H1785" s="209">
        <f>IF(P.O.!$F$4 = "DESONERADO", SEINFRA!F1785, SEINFRA!G1785)</f>
        <v>0</v>
      </c>
    </row>
    <row r="1786" spans="1:8" ht="11.25" customHeight="1">
      <c r="A1786" s="216" t="s">
        <v>22072</v>
      </c>
      <c r="B1786" s="215" t="s">
        <v>22073</v>
      </c>
      <c r="C1786" s="215" t="s">
        <v>22074</v>
      </c>
      <c r="D1786" s="215"/>
      <c r="E1786" s="173" t="s">
        <v>343</v>
      </c>
      <c r="F1786" s="143">
        <v>70.459999999999994</v>
      </c>
      <c r="G1786" s="217">
        <v>71.81</v>
      </c>
      <c r="H1786" s="209">
        <f>IF(P.O.!$F$4 = "DESONERADO", SEINFRA!F1786, SEINFRA!G1786)</f>
        <v>71.81</v>
      </c>
    </row>
    <row r="1787" spans="1:8" ht="11.25" customHeight="1">
      <c r="A1787" s="216"/>
      <c r="B1787" s="215"/>
      <c r="C1787" s="215"/>
      <c r="D1787" s="215"/>
      <c r="E1787" s="173"/>
      <c r="F1787" s="143"/>
      <c r="G1787" s="217"/>
      <c r="H1787" s="209">
        <f>IF(P.O.!$F$4 = "DESONERADO", SEINFRA!F1787, SEINFRA!G1787)</f>
        <v>0</v>
      </c>
    </row>
    <row r="1788" spans="1:8" ht="11.25" customHeight="1">
      <c r="A1788" s="172" t="s">
        <v>22075</v>
      </c>
      <c r="B1788" s="173" t="s">
        <v>22076</v>
      </c>
      <c r="C1788" s="215" t="s">
        <v>22077</v>
      </c>
      <c r="D1788" s="215"/>
      <c r="E1788" s="173" t="s">
        <v>343</v>
      </c>
      <c r="F1788" s="143">
        <v>93.42</v>
      </c>
      <c r="G1788" s="176">
        <v>98.18</v>
      </c>
      <c r="H1788" s="209">
        <f>IF(P.O.!$F$4 = "DESONERADO", SEINFRA!F1788, SEINFRA!G1788)</f>
        <v>98.18</v>
      </c>
    </row>
    <row r="1789" spans="1:8" ht="11.25" customHeight="1">
      <c r="A1789" s="141" t="s">
        <v>22078</v>
      </c>
      <c r="B1789" s="214" t="s">
        <v>22079</v>
      </c>
      <c r="C1789" s="214"/>
      <c r="D1789" s="214"/>
      <c r="E1789" s="787"/>
      <c r="F1789" s="143">
        <v>658.02</v>
      </c>
      <c r="G1789" s="175">
        <v>676.88</v>
      </c>
      <c r="H1789" s="209">
        <f>IF(P.O.!$F$4 = "DESONERADO", SEINFRA!F1789, SEINFRA!G1789)</f>
        <v>676.88</v>
      </c>
    </row>
    <row r="1790" spans="1:8" ht="11.25" customHeight="1">
      <c r="A1790" s="172" t="s">
        <v>22080</v>
      </c>
      <c r="B1790" s="173" t="s">
        <v>22081</v>
      </c>
      <c r="C1790" s="215" t="s">
        <v>22082</v>
      </c>
      <c r="D1790" s="215"/>
      <c r="E1790" s="173" t="s">
        <v>343</v>
      </c>
      <c r="F1790" s="143">
        <v>172.27</v>
      </c>
      <c r="G1790" s="176">
        <v>175.27</v>
      </c>
      <c r="H1790" s="209">
        <f>IF(P.O.!$F$4 = "DESONERADO", SEINFRA!F1790, SEINFRA!G1790)</f>
        <v>175.27</v>
      </c>
    </row>
    <row r="1791" spans="1:8" ht="11.25" customHeight="1">
      <c r="A1791" s="172" t="s">
        <v>22083</v>
      </c>
      <c r="B1791" s="173" t="s">
        <v>22084</v>
      </c>
      <c r="C1791" s="215" t="s">
        <v>22085</v>
      </c>
      <c r="D1791" s="215"/>
      <c r="E1791" s="173" t="s">
        <v>343</v>
      </c>
      <c r="F1791" s="143">
        <v>84.29</v>
      </c>
      <c r="G1791" s="176">
        <v>87.78</v>
      </c>
      <c r="H1791" s="209">
        <f>IF(P.O.!$F$4 = "DESONERADO", SEINFRA!F1791, SEINFRA!G1791)</f>
        <v>87.78</v>
      </c>
    </row>
    <row r="1792" spans="1:8" ht="11.25" customHeight="1">
      <c r="A1792" s="216" t="s">
        <v>22086</v>
      </c>
      <c r="B1792" s="215" t="s">
        <v>22087</v>
      </c>
      <c r="C1792" s="215" t="s">
        <v>22088</v>
      </c>
      <c r="D1792" s="215"/>
      <c r="E1792" s="173" t="s">
        <v>343</v>
      </c>
      <c r="F1792" s="143">
        <v>40.299999999999997</v>
      </c>
      <c r="G1792" s="217">
        <v>41.85</v>
      </c>
      <c r="H1792" s="209">
        <f>IF(P.O.!$F$4 = "DESONERADO", SEINFRA!F1792, SEINFRA!G1792)</f>
        <v>41.85</v>
      </c>
    </row>
    <row r="1793" spans="1:8" ht="11.25" customHeight="1">
      <c r="A1793" s="216"/>
      <c r="B1793" s="215"/>
      <c r="C1793" s="215"/>
      <c r="D1793" s="215"/>
      <c r="E1793" s="173"/>
      <c r="F1793" s="143"/>
      <c r="G1793" s="217"/>
      <c r="H1793" s="209">
        <f>IF(P.O.!$F$4 = "DESONERADO", SEINFRA!F1793, SEINFRA!G1793)</f>
        <v>0</v>
      </c>
    </row>
    <row r="1794" spans="1:8" ht="11.25" customHeight="1">
      <c r="A1794" s="172" t="s">
        <v>22089</v>
      </c>
      <c r="B1794" s="173" t="s">
        <v>22090</v>
      </c>
      <c r="C1794" s="215" t="s">
        <v>22091</v>
      </c>
      <c r="D1794" s="215"/>
      <c r="E1794" s="173" t="s">
        <v>343</v>
      </c>
      <c r="F1794" s="143">
        <v>91.9</v>
      </c>
      <c r="G1794" s="176">
        <v>97.48</v>
      </c>
      <c r="H1794" s="209">
        <f>IF(P.O.!$F$4 = "DESONERADO", SEINFRA!F1794, SEINFRA!G1794)</f>
        <v>97.48</v>
      </c>
    </row>
    <row r="1795" spans="1:8" ht="11.25" customHeight="1">
      <c r="A1795" s="172" t="s">
        <v>22092</v>
      </c>
      <c r="B1795" s="173" t="s">
        <v>22093</v>
      </c>
      <c r="C1795" s="215" t="s">
        <v>22094</v>
      </c>
      <c r="D1795" s="215"/>
      <c r="E1795" s="173" t="s">
        <v>343</v>
      </c>
      <c r="F1795" s="143">
        <v>49.22</v>
      </c>
      <c r="G1795" s="176">
        <v>49.73</v>
      </c>
      <c r="H1795" s="209">
        <f>IF(P.O.!$F$4 = "DESONERADO", SEINFRA!F1795, SEINFRA!G1795)</f>
        <v>49.73</v>
      </c>
    </row>
    <row r="1796" spans="1:8" ht="11.25" customHeight="1">
      <c r="A1796" s="216" t="s">
        <v>22095</v>
      </c>
      <c r="B1796" s="215" t="s">
        <v>22096</v>
      </c>
      <c r="C1796" s="215" t="s">
        <v>22097</v>
      </c>
      <c r="D1796" s="215"/>
      <c r="E1796" s="173" t="s">
        <v>343</v>
      </c>
      <c r="F1796" s="143">
        <v>220.04</v>
      </c>
      <c r="G1796" s="217">
        <v>224.77</v>
      </c>
      <c r="H1796" s="209">
        <f>IF(P.O.!$F$4 = "DESONERADO", SEINFRA!F1796, SEINFRA!G1796)</f>
        <v>224.77</v>
      </c>
    </row>
    <row r="1797" spans="1:8" ht="11.25" customHeight="1">
      <c r="A1797" s="216"/>
      <c r="B1797" s="215"/>
      <c r="C1797" s="215"/>
      <c r="D1797" s="215"/>
      <c r="E1797" s="173"/>
      <c r="F1797" s="143"/>
      <c r="G1797" s="217"/>
      <c r="H1797" s="209">
        <f>IF(P.O.!$F$4 = "DESONERADO", SEINFRA!F1797, SEINFRA!G1797)</f>
        <v>0</v>
      </c>
    </row>
    <row r="1798" spans="1:8" ht="11.25" customHeight="1">
      <c r="A1798" s="141" t="s">
        <v>22098</v>
      </c>
      <c r="B1798" s="214" t="s">
        <v>22099</v>
      </c>
      <c r="C1798" s="214"/>
      <c r="D1798" s="214"/>
      <c r="E1798" s="787"/>
      <c r="F1798" s="143">
        <v>133.22999999999999</v>
      </c>
      <c r="G1798" s="175">
        <v>139.34</v>
      </c>
      <c r="H1798" s="209">
        <f>IF(P.O.!$F$4 = "DESONERADO", SEINFRA!F1798, SEINFRA!G1798)</f>
        <v>139.34</v>
      </c>
    </row>
    <row r="1799" spans="1:8" ht="11.25" customHeight="1">
      <c r="A1799" s="216" t="s">
        <v>22100</v>
      </c>
      <c r="B1799" s="215" t="s">
        <v>22101</v>
      </c>
      <c r="C1799" s="215" t="s">
        <v>22102</v>
      </c>
      <c r="D1799" s="215"/>
      <c r="E1799" s="173" t="s">
        <v>111</v>
      </c>
      <c r="F1799" s="143">
        <v>56.33</v>
      </c>
      <c r="G1799" s="217">
        <v>59.15</v>
      </c>
      <c r="H1799" s="209">
        <f>IF(P.O.!$F$4 = "DESONERADO", SEINFRA!F1799, SEINFRA!G1799)</f>
        <v>59.15</v>
      </c>
    </row>
    <row r="1800" spans="1:8" ht="11.25" customHeight="1">
      <c r="A1800" s="216"/>
      <c r="B1800" s="215"/>
      <c r="C1800" s="215"/>
      <c r="D1800" s="215"/>
      <c r="E1800" s="173"/>
      <c r="F1800" s="143"/>
      <c r="G1800" s="217"/>
      <c r="H1800" s="209">
        <f>IF(P.O.!$F$4 = "DESONERADO", SEINFRA!F1800, SEINFRA!G1800)</f>
        <v>0</v>
      </c>
    </row>
    <row r="1801" spans="1:8" ht="11.25" customHeight="1">
      <c r="A1801" s="216" t="s">
        <v>22103</v>
      </c>
      <c r="B1801" s="215" t="s">
        <v>22104</v>
      </c>
      <c r="C1801" s="215" t="s">
        <v>22105</v>
      </c>
      <c r="D1801" s="215"/>
      <c r="E1801" s="173" t="s">
        <v>111</v>
      </c>
      <c r="F1801" s="143">
        <v>76.900000000000006</v>
      </c>
      <c r="G1801" s="217">
        <v>80.19</v>
      </c>
      <c r="H1801" s="209">
        <f>IF(P.O.!$F$4 = "DESONERADO", SEINFRA!F1801, SEINFRA!G1801)</f>
        <v>80.19</v>
      </c>
    </row>
    <row r="1802" spans="1:8" ht="11.25" customHeight="1">
      <c r="A1802" s="216"/>
      <c r="B1802" s="215"/>
      <c r="C1802" s="215"/>
      <c r="D1802" s="215"/>
      <c r="E1802" s="173"/>
      <c r="F1802" s="143"/>
      <c r="G1802" s="217"/>
      <c r="H1802" s="209">
        <f>IF(P.O.!$F$4 = "DESONERADO", SEINFRA!F1802, SEINFRA!G1802)</f>
        <v>0</v>
      </c>
    </row>
    <row r="1803" spans="1:8" ht="11.25" customHeight="1">
      <c r="A1803" s="141" t="s">
        <v>22106</v>
      </c>
      <c r="B1803" s="214" t="s">
        <v>12249</v>
      </c>
      <c r="C1803" s="214"/>
      <c r="D1803" s="214"/>
      <c r="E1803" s="787"/>
      <c r="F1803" s="143">
        <v>10939.62</v>
      </c>
      <c r="G1803" s="175">
        <v>11377.66</v>
      </c>
      <c r="H1803" s="209">
        <f>IF(P.O.!$F$4 = "DESONERADO", SEINFRA!F1803, SEINFRA!G1803)</f>
        <v>11377.66</v>
      </c>
    </row>
    <row r="1804" spans="1:8" ht="11.25" customHeight="1">
      <c r="A1804" s="141" t="s">
        <v>22107</v>
      </c>
      <c r="B1804" s="214" t="s">
        <v>22108</v>
      </c>
      <c r="C1804" s="214"/>
      <c r="D1804" s="214"/>
      <c r="E1804" s="787"/>
      <c r="F1804" s="143">
        <v>1549.49</v>
      </c>
      <c r="G1804" s="175">
        <v>1662.64</v>
      </c>
      <c r="H1804" s="209">
        <f>IF(P.O.!$F$4 = "DESONERADO", SEINFRA!F1804, SEINFRA!G1804)</f>
        <v>1662.64</v>
      </c>
    </row>
    <row r="1805" spans="1:8" ht="11.25" customHeight="1">
      <c r="A1805" s="216" t="s">
        <v>22109</v>
      </c>
      <c r="B1805" s="215" t="s">
        <v>22110</v>
      </c>
      <c r="C1805" s="215" t="s">
        <v>22111</v>
      </c>
      <c r="D1805" s="215"/>
      <c r="E1805" s="173" t="s">
        <v>343</v>
      </c>
      <c r="F1805" s="143">
        <v>7.42</v>
      </c>
      <c r="G1805" s="217">
        <v>7.96</v>
      </c>
      <c r="H1805" s="209">
        <f>IF(P.O.!$F$4 = "DESONERADO", SEINFRA!F1805, SEINFRA!G1805)</f>
        <v>7.96</v>
      </c>
    </row>
    <row r="1806" spans="1:8" ht="11.25" customHeight="1">
      <c r="A1806" s="216"/>
      <c r="B1806" s="215"/>
      <c r="C1806" s="215"/>
      <c r="D1806" s="215"/>
      <c r="E1806" s="173"/>
      <c r="F1806" s="143"/>
      <c r="G1806" s="217"/>
      <c r="H1806" s="209">
        <f>IF(P.O.!$F$4 = "DESONERADO", SEINFRA!F1806, SEINFRA!G1806)</f>
        <v>0</v>
      </c>
    </row>
    <row r="1807" spans="1:8" ht="11.25" customHeight="1">
      <c r="A1807" s="216" t="s">
        <v>22112</v>
      </c>
      <c r="B1807" s="215" t="s">
        <v>22113</v>
      </c>
      <c r="C1807" s="215" t="s">
        <v>22114</v>
      </c>
      <c r="D1807" s="215"/>
      <c r="E1807" s="173" t="s">
        <v>343</v>
      </c>
      <c r="F1807" s="143">
        <v>11.97</v>
      </c>
      <c r="G1807" s="217">
        <v>12.97</v>
      </c>
      <c r="H1807" s="209">
        <f>IF(P.O.!$F$4 = "DESONERADO", SEINFRA!F1807, SEINFRA!G1807)</f>
        <v>12.97</v>
      </c>
    </row>
    <row r="1808" spans="1:8" ht="11.25" customHeight="1">
      <c r="A1808" s="216"/>
      <c r="B1808" s="215"/>
      <c r="C1808" s="215"/>
      <c r="D1808" s="215"/>
      <c r="E1808" s="173"/>
      <c r="F1808" s="143"/>
      <c r="G1808" s="217"/>
      <c r="H1808" s="209">
        <f>IF(P.O.!$F$4 = "DESONERADO", SEINFRA!F1808, SEINFRA!G1808)</f>
        <v>0</v>
      </c>
    </row>
    <row r="1809" spans="1:8" ht="11.25" customHeight="1">
      <c r="A1809" s="172" t="s">
        <v>22115</v>
      </c>
      <c r="B1809" s="173" t="s">
        <v>22116</v>
      </c>
      <c r="C1809" s="215" t="s">
        <v>22117</v>
      </c>
      <c r="D1809" s="215"/>
      <c r="E1809" s="173" t="s">
        <v>343</v>
      </c>
      <c r="F1809" s="143">
        <v>38.200000000000003</v>
      </c>
      <c r="G1809" s="176">
        <v>41.26</v>
      </c>
      <c r="H1809" s="209">
        <f>IF(P.O.!$F$4 = "DESONERADO", SEINFRA!F1809, SEINFRA!G1809)</f>
        <v>41.26</v>
      </c>
    </row>
    <row r="1810" spans="1:8" ht="11.25" customHeight="1">
      <c r="A1810" s="172" t="s">
        <v>22118</v>
      </c>
      <c r="B1810" s="173" t="s">
        <v>22119</v>
      </c>
      <c r="C1810" s="215" t="s">
        <v>22120</v>
      </c>
      <c r="D1810" s="215"/>
      <c r="E1810" s="173" t="s">
        <v>343</v>
      </c>
      <c r="F1810" s="143">
        <v>36.479999999999997</v>
      </c>
      <c r="G1810" s="176">
        <v>39.54</v>
      </c>
      <c r="H1810" s="209">
        <f>IF(P.O.!$F$4 = "DESONERADO", SEINFRA!F1810, SEINFRA!G1810)</f>
        <v>39.54</v>
      </c>
    </row>
    <row r="1811" spans="1:8" ht="11.25" customHeight="1">
      <c r="A1811" s="172" t="s">
        <v>22121</v>
      </c>
      <c r="B1811" s="173" t="s">
        <v>22122</v>
      </c>
      <c r="C1811" s="215" t="s">
        <v>22123</v>
      </c>
      <c r="D1811" s="215"/>
      <c r="E1811" s="173" t="s">
        <v>343</v>
      </c>
      <c r="F1811" s="143">
        <v>35.44</v>
      </c>
      <c r="G1811" s="176">
        <v>38.5</v>
      </c>
      <c r="H1811" s="209">
        <f>IF(P.O.!$F$4 = "DESONERADO", SEINFRA!F1811, SEINFRA!G1811)</f>
        <v>38.5</v>
      </c>
    </row>
    <row r="1812" spans="1:8" ht="11.25" customHeight="1">
      <c r="A1812" s="172" t="s">
        <v>22124</v>
      </c>
      <c r="B1812" s="173" t="s">
        <v>22125</v>
      </c>
      <c r="C1812" s="215" t="s">
        <v>22126</v>
      </c>
      <c r="D1812" s="215"/>
      <c r="E1812" s="173" t="s">
        <v>343</v>
      </c>
      <c r="F1812" s="143">
        <v>34.75</v>
      </c>
      <c r="G1812" s="176">
        <v>37.81</v>
      </c>
      <c r="H1812" s="209">
        <f>IF(P.O.!$F$4 = "DESONERADO", SEINFRA!F1812, SEINFRA!G1812)</f>
        <v>37.81</v>
      </c>
    </row>
    <row r="1813" spans="1:8" ht="11.25" customHeight="1">
      <c r="A1813" s="172" t="s">
        <v>22127</v>
      </c>
      <c r="B1813" s="173" t="s">
        <v>22128</v>
      </c>
      <c r="C1813" s="215" t="s">
        <v>22129</v>
      </c>
      <c r="D1813" s="215"/>
      <c r="E1813" s="173" t="s">
        <v>343</v>
      </c>
      <c r="F1813" s="143">
        <v>34.25</v>
      </c>
      <c r="G1813" s="176">
        <v>37.31</v>
      </c>
      <c r="H1813" s="209">
        <f>IF(P.O.!$F$4 = "DESONERADO", SEINFRA!F1813, SEINFRA!G1813)</f>
        <v>37.31</v>
      </c>
    </row>
    <row r="1814" spans="1:8" ht="11.25" customHeight="1">
      <c r="A1814" s="216" t="s">
        <v>22130</v>
      </c>
      <c r="B1814" s="215" t="s">
        <v>22131</v>
      </c>
      <c r="C1814" s="215" t="s">
        <v>22132</v>
      </c>
      <c r="D1814" s="215"/>
      <c r="E1814" s="173" t="s">
        <v>343</v>
      </c>
      <c r="F1814" s="143">
        <v>34.28</v>
      </c>
      <c r="G1814" s="217">
        <v>37.340000000000003</v>
      </c>
      <c r="H1814" s="209">
        <f>IF(P.O.!$F$4 = "DESONERADO", SEINFRA!F1814, SEINFRA!G1814)</f>
        <v>37.340000000000003</v>
      </c>
    </row>
    <row r="1815" spans="1:8" ht="11.25" customHeight="1">
      <c r="A1815" s="216"/>
      <c r="B1815" s="215"/>
      <c r="C1815" s="215"/>
      <c r="D1815" s="215"/>
      <c r="E1815" s="173"/>
      <c r="F1815" s="143"/>
      <c r="G1815" s="217"/>
      <c r="H1815" s="209">
        <f>IF(P.O.!$F$4 = "DESONERADO", SEINFRA!F1815, SEINFRA!G1815)</f>
        <v>0</v>
      </c>
    </row>
    <row r="1816" spans="1:8" ht="11.25" customHeight="1">
      <c r="A1816" s="172" t="s">
        <v>22133</v>
      </c>
      <c r="B1816" s="173" t="s">
        <v>22134</v>
      </c>
      <c r="C1816" s="215" t="s">
        <v>22135</v>
      </c>
      <c r="D1816" s="215"/>
      <c r="E1816" s="173" t="s">
        <v>343</v>
      </c>
      <c r="F1816" s="143">
        <v>46.49</v>
      </c>
      <c r="G1816" s="176">
        <v>50.35</v>
      </c>
      <c r="H1816" s="209">
        <f>IF(P.O.!$F$4 = "DESONERADO", SEINFRA!F1816, SEINFRA!G1816)</f>
        <v>50.35</v>
      </c>
    </row>
    <row r="1817" spans="1:8" ht="11.25" customHeight="1">
      <c r="A1817" s="172" t="s">
        <v>22136</v>
      </c>
      <c r="B1817" s="173" t="s">
        <v>22137</v>
      </c>
      <c r="C1817" s="215" t="s">
        <v>22138</v>
      </c>
      <c r="D1817" s="215"/>
      <c r="E1817" s="173" t="s">
        <v>343</v>
      </c>
      <c r="F1817" s="143">
        <v>44.77</v>
      </c>
      <c r="G1817" s="176">
        <v>48.64</v>
      </c>
      <c r="H1817" s="209">
        <f>IF(P.O.!$F$4 = "DESONERADO", SEINFRA!F1817, SEINFRA!G1817)</f>
        <v>48.64</v>
      </c>
    </row>
    <row r="1818" spans="1:8" ht="11.25" customHeight="1">
      <c r="A1818" s="172" t="s">
        <v>22139</v>
      </c>
      <c r="B1818" s="173" t="s">
        <v>22140</v>
      </c>
      <c r="C1818" s="215" t="s">
        <v>22141</v>
      </c>
      <c r="D1818" s="215"/>
      <c r="E1818" s="173" t="s">
        <v>343</v>
      </c>
      <c r="F1818" s="143">
        <v>43.73</v>
      </c>
      <c r="G1818" s="176">
        <v>47.6</v>
      </c>
      <c r="H1818" s="209">
        <f>IF(P.O.!$F$4 = "DESONERADO", SEINFRA!F1818, SEINFRA!G1818)</f>
        <v>47.6</v>
      </c>
    </row>
    <row r="1819" spans="1:8" ht="11.25" customHeight="1">
      <c r="A1819" s="172" t="s">
        <v>22142</v>
      </c>
      <c r="B1819" s="173" t="s">
        <v>22143</v>
      </c>
      <c r="C1819" s="215" t="s">
        <v>22144</v>
      </c>
      <c r="D1819" s="215"/>
      <c r="E1819" s="173" t="s">
        <v>343</v>
      </c>
      <c r="F1819" s="143">
        <v>43.04</v>
      </c>
      <c r="G1819" s="176">
        <v>46.9</v>
      </c>
      <c r="H1819" s="209">
        <f>IF(P.O.!$F$4 = "DESONERADO", SEINFRA!F1819, SEINFRA!G1819)</f>
        <v>46.9</v>
      </c>
    </row>
    <row r="1820" spans="1:8" ht="11.25" customHeight="1">
      <c r="A1820" s="172" t="s">
        <v>22145</v>
      </c>
      <c r="B1820" s="173" t="s">
        <v>22146</v>
      </c>
      <c r="C1820" s="215" t="s">
        <v>22147</v>
      </c>
      <c r="D1820" s="215"/>
      <c r="E1820" s="173" t="s">
        <v>343</v>
      </c>
      <c r="F1820" s="143">
        <v>42.54</v>
      </c>
      <c r="G1820" s="176">
        <v>46.41</v>
      </c>
      <c r="H1820" s="209">
        <f>IF(P.O.!$F$4 = "DESONERADO", SEINFRA!F1820, SEINFRA!G1820)</f>
        <v>46.41</v>
      </c>
    </row>
    <row r="1821" spans="1:8" ht="11.25" customHeight="1">
      <c r="A1821" s="216" t="s">
        <v>22148</v>
      </c>
      <c r="B1821" s="215" t="s">
        <v>22149</v>
      </c>
      <c r="C1821" s="215" t="s">
        <v>22150</v>
      </c>
      <c r="D1821" s="215"/>
      <c r="E1821" s="173" t="s">
        <v>343</v>
      </c>
      <c r="F1821" s="143">
        <v>36.67</v>
      </c>
      <c r="G1821" s="217">
        <v>39.840000000000003</v>
      </c>
      <c r="H1821" s="209">
        <f>IF(P.O.!$F$4 = "DESONERADO", SEINFRA!F1821, SEINFRA!G1821)</f>
        <v>39.840000000000003</v>
      </c>
    </row>
    <row r="1822" spans="1:8" ht="11.25" customHeight="1">
      <c r="A1822" s="216"/>
      <c r="B1822" s="215"/>
      <c r="C1822" s="215"/>
      <c r="D1822" s="215"/>
      <c r="E1822" s="173"/>
      <c r="F1822" s="143"/>
      <c r="G1822" s="217"/>
      <c r="H1822" s="209">
        <f>IF(P.O.!$F$4 = "DESONERADO", SEINFRA!F1822, SEINFRA!G1822)</f>
        <v>0</v>
      </c>
    </row>
    <row r="1823" spans="1:8" ht="11.25" customHeight="1">
      <c r="A1823" s="216" t="s">
        <v>22151</v>
      </c>
      <c r="B1823" s="215" t="s">
        <v>22152</v>
      </c>
      <c r="C1823" s="215" t="s">
        <v>22153</v>
      </c>
      <c r="D1823" s="215"/>
      <c r="E1823" s="173" t="s">
        <v>343</v>
      </c>
      <c r="F1823" s="143">
        <v>36.71</v>
      </c>
      <c r="G1823" s="217">
        <v>39.770000000000003</v>
      </c>
      <c r="H1823" s="209">
        <f>IF(P.O.!$F$4 = "DESONERADO", SEINFRA!F1823, SEINFRA!G1823)</f>
        <v>39.770000000000003</v>
      </c>
    </row>
    <row r="1824" spans="1:8" ht="11.25" customHeight="1">
      <c r="A1824" s="216"/>
      <c r="B1824" s="215"/>
      <c r="C1824" s="215"/>
      <c r="D1824" s="215"/>
      <c r="E1824" s="173"/>
      <c r="F1824" s="143"/>
      <c r="G1824" s="217"/>
      <c r="H1824" s="209">
        <f>IF(P.O.!$F$4 = "DESONERADO", SEINFRA!F1824, SEINFRA!G1824)</f>
        <v>0</v>
      </c>
    </row>
    <row r="1825" spans="1:8" ht="11.25" customHeight="1">
      <c r="A1825" s="172" t="s">
        <v>22154</v>
      </c>
      <c r="B1825" s="173" t="s">
        <v>22155</v>
      </c>
      <c r="C1825" s="215" t="s">
        <v>22156</v>
      </c>
      <c r="D1825" s="215"/>
      <c r="E1825" s="173" t="s">
        <v>111</v>
      </c>
      <c r="F1825" s="143">
        <v>5.52</v>
      </c>
      <c r="G1825" s="176">
        <v>6.11</v>
      </c>
      <c r="H1825" s="209">
        <f>IF(P.O.!$F$4 = "DESONERADO", SEINFRA!F1825, SEINFRA!G1825)</f>
        <v>6.11</v>
      </c>
    </row>
    <row r="1826" spans="1:8" ht="11.25" customHeight="1">
      <c r="A1826" s="172" t="s">
        <v>22157</v>
      </c>
      <c r="B1826" s="173" t="s">
        <v>22158</v>
      </c>
      <c r="C1826" s="215" t="s">
        <v>22159</v>
      </c>
      <c r="D1826" s="215"/>
      <c r="E1826" s="173" t="s">
        <v>111</v>
      </c>
      <c r="F1826" s="143">
        <v>7.76</v>
      </c>
      <c r="G1826" s="176">
        <v>8.57</v>
      </c>
      <c r="H1826" s="209">
        <f>IF(P.O.!$F$4 = "DESONERADO", SEINFRA!F1826, SEINFRA!G1826)</f>
        <v>8.57</v>
      </c>
    </row>
    <row r="1827" spans="1:8" ht="11.25" customHeight="1">
      <c r="A1827" s="172" t="s">
        <v>22160</v>
      </c>
      <c r="B1827" s="173" t="s">
        <v>22161</v>
      </c>
      <c r="C1827" s="215" t="s">
        <v>22162</v>
      </c>
      <c r="D1827" s="215"/>
      <c r="E1827" s="173" t="s">
        <v>111</v>
      </c>
      <c r="F1827" s="143">
        <v>12.31</v>
      </c>
      <c r="G1827" s="176">
        <v>13.58</v>
      </c>
      <c r="H1827" s="209">
        <f>IF(P.O.!$F$4 = "DESONERADO", SEINFRA!F1827, SEINFRA!G1827)</f>
        <v>13.58</v>
      </c>
    </row>
    <row r="1828" spans="1:8" ht="11.25" customHeight="1">
      <c r="A1828" s="216" t="s">
        <v>22163</v>
      </c>
      <c r="B1828" s="215" t="s">
        <v>22164</v>
      </c>
      <c r="C1828" s="215" t="s">
        <v>22165</v>
      </c>
      <c r="D1828" s="215"/>
      <c r="E1828" s="173" t="s">
        <v>111</v>
      </c>
      <c r="F1828" s="143">
        <v>20.11</v>
      </c>
      <c r="G1828" s="217">
        <v>21.62</v>
      </c>
      <c r="H1828" s="209">
        <f>IF(P.O.!$F$4 = "DESONERADO", SEINFRA!F1828, SEINFRA!G1828)</f>
        <v>21.62</v>
      </c>
    </row>
    <row r="1829" spans="1:8" ht="11.25" customHeight="1">
      <c r="A1829" s="216"/>
      <c r="B1829" s="215"/>
      <c r="C1829" s="215"/>
      <c r="D1829" s="215"/>
      <c r="E1829" s="173"/>
      <c r="F1829" s="143"/>
      <c r="G1829" s="217"/>
      <c r="H1829" s="209">
        <f>IF(P.O.!$F$4 = "DESONERADO", SEINFRA!F1829, SEINFRA!G1829)</f>
        <v>0</v>
      </c>
    </row>
    <row r="1830" spans="1:8" ht="11.25" customHeight="1">
      <c r="A1830" s="216" t="s">
        <v>22166</v>
      </c>
      <c r="B1830" s="215" t="s">
        <v>22167</v>
      </c>
      <c r="C1830" s="215" t="s">
        <v>22168</v>
      </c>
      <c r="D1830" s="215"/>
      <c r="E1830" s="173" t="s">
        <v>111</v>
      </c>
      <c r="F1830" s="143">
        <v>6.37</v>
      </c>
      <c r="G1830" s="217">
        <v>6.51</v>
      </c>
      <c r="H1830" s="209">
        <f>IF(P.O.!$F$4 = "DESONERADO", SEINFRA!F1830, SEINFRA!G1830)</f>
        <v>6.51</v>
      </c>
    </row>
    <row r="1831" spans="1:8" ht="11.25" customHeight="1">
      <c r="A1831" s="216"/>
      <c r="B1831" s="215"/>
      <c r="C1831" s="215"/>
      <c r="D1831" s="215"/>
      <c r="E1831" s="173"/>
      <c r="F1831" s="143"/>
      <c r="G1831" s="217"/>
      <c r="H1831" s="209">
        <f>IF(P.O.!$F$4 = "DESONERADO", SEINFRA!F1831, SEINFRA!G1831)</f>
        <v>0</v>
      </c>
    </row>
    <row r="1832" spans="1:8" ht="11.25" customHeight="1">
      <c r="A1832" s="216" t="s">
        <v>22169</v>
      </c>
      <c r="B1832" s="215" t="s">
        <v>22170</v>
      </c>
      <c r="C1832" s="215" t="s">
        <v>22171</v>
      </c>
      <c r="D1832" s="215"/>
      <c r="E1832" s="173" t="s">
        <v>343</v>
      </c>
      <c r="F1832" s="143">
        <v>7.24</v>
      </c>
      <c r="G1832" s="217">
        <v>7.78</v>
      </c>
      <c r="H1832" s="209">
        <f>IF(P.O.!$F$4 = "DESONERADO", SEINFRA!F1832, SEINFRA!G1832)</f>
        <v>7.78</v>
      </c>
    </row>
    <row r="1833" spans="1:8" ht="11.25" customHeight="1">
      <c r="A1833" s="216"/>
      <c r="B1833" s="215"/>
      <c r="C1833" s="215"/>
      <c r="D1833" s="215"/>
      <c r="E1833" s="173"/>
      <c r="F1833" s="143"/>
      <c r="G1833" s="217"/>
      <c r="H1833" s="209">
        <f>IF(P.O.!$F$4 = "DESONERADO", SEINFRA!F1833, SEINFRA!G1833)</f>
        <v>0</v>
      </c>
    </row>
    <row r="1834" spans="1:8" ht="11.25" customHeight="1">
      <c r="A1834" s="172" t="s">
        <v>22172</v>
      </c>
      <c r="B1834" s="173" t="s">
        <v>22173</v>
      </c>
      <c r="C1834" s="215" t="s">
        <v>22174</v>
      </c>
      <c r="D1834" s="215"/>
      <c r="E1834" s="173" t="s">
        <v>343</v>
      </c>
      <c r="F1834" s="143">
        <v>15.81</v>
      </c>
      <c r="G1834" s="176">
        <v>17.43</v>
      </c>
      <c r="H1834" s="209">
        <f>IF(P.O.!$F$4 = "DESONERADO", SEINFRA!F1834, SEINFRA!G1834)</f>
        <v>17.43</v>
      </c>
    </row>
    <row r="1835" spans="1:8" ht="11.25" customHeight="1">
      <c r="A1835" s="172" t="s">
        <v>22175</v>
      </c>
      <c r="B1835" s="173" t="s">
        <v>22176</v>
      </c>
      <c r="C1835" s="215" t="s">
        <v>22177</v>
      </c>
      <c r="D1835" s="215"/>
      <c r="E1835" s="173" t="s">
        <v>343</v>
      </c>
      <c r="F1835" s="143">
        <v>124.79</v>
      </c>
      <c r="G1835" s="176">
        <v>125.91</v>
      </c>
      <c r="H1835" s="209">
        <f>IF(P.O.!$F$4 = "DESONERADO", SEINFRA!F1835, SEINFRA!G1835)</f>
        <v>125.91</v>
      </c>
    </row>
    <row r="1836" spans="1:8" ht="11.25" customHeight="1">
      <c r="A1836" s="216" t="s">
        <v>22178</v>
      </c>
      <c r="B1836" s="215" t="s">
        <v>22179</v>
      </c>
      <c r="C1836" s="215" t="s">
        <v>22180</v>
      </c>
      <c r="D1836" s="215"/>
      <c r="E1836" s="173" t="s">
        <v>343</v>
      </c>
      <c r="F1836" s="143">
        <v>41.65</v>
      </c>
      <c r="G1836" s="217">
        <v>45.53</v>
      </c>
      <c r="H1836" s="209">
        <f>IF(P.O.!$F$4 = "DESONERADO", SEINFRA!F1836, SEINFRA!G1836)</f>
        <v>45.53</v>
      </c>
    </row>
    <row r="1837" spans="1:8" ht="11.25" customHeight="1">
      <c r="A1837" s="216"/>
      <c r="B1837" s="215"/>
      <c r="C1837" s="215"/>
      <c r="D1837" s="215"/>
      <c r="E1837" s="173"/>
      <c r="F1837" s="143"/>
      <c r="G1837" s="217"/>
      <c r="H1837" s="209">
        <f>IF(P.O.!$F$4 = "DESONERADO", SEINFRA!F1837, SEINFRA!G1837)</f>
        <v>0</v>
      </c>
    </row>
    <row r="1838" spans="1:8" ht="11.25" customHeight="1">
      <c r="A1838" s="216" t="s">
        <v>22181</v>
      </c>
      <c r="B1838" s="215" t="s">
        <v>22182</v>
      </c>
      <c r="C1838" s="215" t="s">
        <v>22183</v>
      </c>
      <c r="D1838" s="215"/>
      <c r="E1838" s="173" t="s">
        <v>343</v>
      </c>
      <c r="F1838" s="143">
        <v>26.12</v>
      </c>
      <c r="G1838" s="217">
        <v>28.69</v>
      </c>
      <c r="H1838" s="209">
        <f>IF(P.O.!$F$4 = "DESONERADO", SEINFRA!F1838, SEINFRA!G1838)</f>
        <v>28.69</v>
      </c>
    </row>
    <row r="1839" spans="1:8" ht="11.25" customHeight="1">
      <c r="A1839" s="216"/>
      <c r="B1839" s="215"/>
      <c r="C1839" s="215"/>
      <c r="D1839" s="215"/>
      <c r="E1839" s="173"/>
      <c r="F1839" s="143"/>
      <c r="G1839" s="217"/>
      <c r="H1839" s="209">
        <f>IF(P.O.!$F$4 = "DESONERADO", SEINFRA!F1839, SEINFRA!G1839)</f>
        <v>0</v>
      </c>
    </row>
    <row r="1840" spans="1:8" ht="11.25" customHeight="1">
      <c r="A1840" s="216" t="s">
        <v>22184</v>
      </c>
      <c r="B1840" s="215" t="s">
        <v>22185</v>
      </c>
      <c r="C1840" s="215" t="s">
        <v>22186</v>
      </c>
      <c r="D1840" s="215"/>
      <c r="E1840" s="173" t="s">
        <v>343</v>
      </c>
      <c r="F1840" s="143">
        <v>25.69</v>
      </c>
      <c r="G1840" s="217">
        <v>28.24</v>
      </c>
      <c r="H1840" s="209">
        <f>IF(P.O.!$F$4 = "DESONERADO", SEINFRA!F1840, SEINFRA!G1840)</f>
        <v>28.24</v>
      </c>
    </row>
    <row r="1841" spans="1:8" ht="11.25" customHeight="1">
      <c r="A1841" s="216"/>
      <c r="B1841" s="215"/>
      <c r="C1841" s="215"/>
      <c r="D1841" s="215"/>
      <c r="E1841" s="173"/>
      <c r="F1841" s="143"/>
      <c r="G1841" s="217"/>
      <c r="H1841" s="209">
        <f>IF(P.O.!$F$4 = "DESONERADO", SEINFRA!F1841, SEINFRA!G1841)</f>
        <v>0</v>
      </c>
    </row>
    <row r="1842" spans="1:8" ht="11.25" customHeight="1">
      <c r="A1842" s="216" t="s">
        <v>22187</v>
      </c>
      <c r="B1842" s="215" t="s">
        <v>22188</v>
      </c>
      <c r="C1842" s="215" t="s">
        <v>22189</v>
      </c>
      <c r="D1842" s="215"/>
      <c r="E1842" s="173" t="s">
        <v>343</v>
      </c>
      <c r="F1842" s="143">
        <v>25.76</v>
      </c>
      <c r="G1842" s="217">
        <v>28.28</v>
      </c>
      <c r="H1842" s="209">
        <f>IF(P.O.!$F$4 = "DESONERADO", SEINFRA!F1842, SEINFRA!G1842)</f>
        <v>28.28</v>
      </c>
    </row>
    <row r="1843" spans="1:8" ht="11.25" customHeight="1">
      <c r="A1843" s="216"/>
      <c r="B1843" s="215"/>
      <c r="C1843" s="215"/>
      <c r="D1843" s="215"/>
      <c r="E1843" s="173"/>
      <c r="F1843" s="143"/>
      <c r="G1843" s="217"/>
      <c r="H1843" s="209">
        <f>IF(P.O.!$F$4 = "DESONERADO", SEINFRA!F1843, SEINFRA!G1843)</f>
        <v>0</v>
      </c>
    </row>
    <row r="1844" spans="1:8" ht="11.25" customHeight="1">
      <c r="A1844" s="172" t="s">
        <v>22190</v>
      </c>
      <c r="B1844" s="173" t="s">
        <v>22191</v>
      </c>
      <c r="C1844" s="215" t="s">
        <v>22192</v>
      </c>
      <c r="D1844" s="215"/>
      <c r="E1844" s="173" t="s">
        <v>343</v>
      </c>
      <c r="F1844" s="143">
        <v>41.35</v>
      </c>
      <c r="G1844" s="176">
        <v>44.5</v>
      </c>
      <c r="H1844" s="209">
        <f>IF(P.O.!$F$4 = "DESONERADO", SEINFRA!F1844, SEINFRA!G1844)</f>
        <v>44.5</v>
      </c>
    </row>
    <row r="1845" spans="1:8" ht="11.25" customHeight="1">
      <c r="A1845" s="172" t="s">
        <v>22193</v>
      </c>
      <c r="B1845" s="173" t="s">
        <v>22194</v>
      </c>
      <c r="C1845" s="215" t="s">
        <v>22195</v>
      </c>
      <c r="D1845" s="215"/>
      <c r="E1845" s="173" t="s">
        <v>343</v>
      </c>
      <c r="F1845" s="143">
        <v>39.21</v>
      </c>
      <c r="G1845" s="176">
        <v>42.36</v>
      </c>
      <c r="H1845" s="209">
        <f>IF(P.O.!$F$4 = "DESONERADO", SEINFRA!F1845, SEINFRA!G1845)</f>
        <v>42.36</v>
      </c>
    </row>
    <row r="1846" spans="1:8" ht="11.25" customHeight="1">
      <c r="A1846" s="172" t="s">
        <v>22196</v>
      </c>
      <c r="B1846" s="173" t="s">
        <v>22197</v>
      </c>
      <c r="C1846" s="215" t="s">
        <v>22198</v>
      </c>
      <c r="D1846" s="215"/>
      <c r="E1846" s="173" t="s">
        <v>343</v>
      </c>
      <c r="F1846" s="143">
        <v>37.909999999999997</v>
      </c>
      <c r="G1846" s="176">
        <v>41.06</v>
      </c>
      <c r="H1846" s="209">
        <f>IF(P.O.!$F$4 = "DESONERADO", SEINFRA!F1846, SEINFRA!G1846)</f>
        <v>41.06</v>
      </c>
    </row>
    <row r="1847" spans="1:8" ht="11.25" customHeight="1">
      <c r="A1847" s="172" t="s">
        <v>22199</v>
      </c>
      <c r="B1847" s="173" t="s">
        <v>22200</v>
      </c>
      <c r="C1847" s="215" t="s">
        <v>22201</v>
      </c>
      <c r="D1847" s="215"/>
      <c r="E1847" s="173" t="s">
        <v>343</v>
      </c>
      <c r="F1847" s="143">
        <v>37.04</v>
      </c>
      <c r="G1847" s="176">
        <v>40.19</v>
      </c>
      <c r="H1847" s="209">
        <f>IF(P.O.!$F$4 = "DESONERADO", SEINFRA!F1847, SEINFRA!G1847)</f>
        <v>40.19</v>
      </c>
    </row>
    <row r="1848" spans="1:8" ht="11.25" customHeight="1">
      <c r="A1848" s="172" t="s">
        <v>22202</v>
      </c>
      <c r="B1848" s="173" t="s">
        <v>22203</v>
      </c>
      <c r="C1848" s="215" t="s">
        <v>22204</v>
      </c>
      <c r="D1848" s="215"/>
      <c r="E1848" s="173" t="s">
        <v>343</v>
      </c>
      <c r="F1848" s="143">
        <v>36.42</v>
      </c>
      <c r="G1848" s="176">
        <v>39.57</v>
      </c>
      <c r="H1848" s="209">
        <f>IF(P.O.!$F$4 = "DESONERADO", SEINFRA!F1848, SEINFRA!G1848)</f>
        <v>39.57</v>
      </c>
    </row>
    <row r="1849" spans="1:8" ht="11.25" customHeight="1">
      <c r="A1849" s="172" t="s">
        <v>22205</v>
      </c>
      <c r="B1849" s="173" t="s">
        <v>22206</v>
      </c>
      <c r="C1849" s="215" t="s">
        <v>22207</v>
      </c>
      <c r="D1849" s="215"/>
      <c r="E1849" s="173" t="s">
        <v>343</v>
      </c>
      <c r="F1849" s="143">
        <v>51.72</v>
      </c>
      <c r="G1849" s="176">
        <v>55.88</v>
      </c>
      <c r="H1849" s="209">
        <f>IF(P.O.!$F$4 = "DESONERADO", SEINFRA!F1849, SEINFRA!G1849)</f>
        <v>55.88</v>
      </c>
    </row>
    <row r="1850" spans="1:8" ht="11.25" customHeight="1">
      <c r="A1850" s="172" t="s">
        <v>22208</v>
      </c>
      <c r="B1850" s="173" t="s">
        <v>22209</v>
      </c>
      <c r="C1850" s="215" t="s">
        <v>22210</v>
      </c>
      <c r="D1850" s="215"/>
      <c r="E1850" s="173" t="s">
        <v>343</v>
      </c>
      <c r="F1850" s="143">
        <v>49.57</v>
      </c>
      <c r="G1850" s="176">
        <v>53.73</v>
      </c>
      <c r="H1850" s="209">
        <f>IF(P.O.!$F$4 = "DESONERADO", SEINFRA!F1850, SEINFRA!G1850)</f>
        <v>53.73</v>
      </c>
    </row>
    <row r="1851" spans="1:8" ht="11.25" customHeight="1">
      <c r="A1851" s="172" t="s">
        <v>22211</v>
      </c>
      <c r="B1851" s="173" t="s">
        <v>22212</v>
      </c>
      <c r="C1851" s="215" t="s">
        <v>22213</v>
      </c>
      <c r="D1851" s="215"/>
      <c r="E1851" s="173" t="s">
        <v>343</v>
      </c>
      <c r="F1851" s="143">
        <v>48.27</v>
      </c>
      <c r="G1851" s="176">
        <v>52.43</v>
      </c>
      <c r="H1851" s="209">
        <f>IF(P.O.!$F$4 = "DESONERADO", SEINFRA!F1851, SEINFRA!G1851)</f>
        <v>52.43</v>
      </c>
    </row>
    <row r="1852" spans="1:8" ht="11.25" customHeight="1">
      <c r="A1852" s="172" t="s">
        <v>22214</v>
      </c>
      <c r="B1852" s="173" t="s">
        <v>22215</v>
      </c>
      <c r="C1852" s="215" t="s">
        <v>22216</v>
      </c>
      <c r="D1852" s="215"/>
      <c r="E1852" s="173" t="s">
        <v>343</v>
      </c>
      <c r="F1852" s="143">
        <v>47.4</v>
      </c>
      <c r="G1852" s="176">
        <v>51.56</v>
      </c>
      <c r="H1852" s="209">
        <f>IF(P.O.!$F$4 = "DESONERADO", SEINFRA!F1852, SEINFRA!G1852)</f>
        <v>51.56</v>
      </c>
    </row>
    <row r="1853" spans="1:8" ht="11.25" customHeight="1">
      <c r="A1853" s="172" t="s">
        <v>22217</v>
      </c>
      <c r="B1853" s="173" t="s">
        <v>22218</v>
      </c>
      <c r="C1853" s="215" t="s">
        <v>22219</v>
      </c>
      <c r="D1853" s="215"/>
      <c r="E1853" s="173" t="s">
        <v>343</v>
      </c>
      <c r="F1853" s="143">
        <v>46.78</v>
      </c>
      <c r="G1853" s="176">
        <v>50.94</v>
      </c>
      <c r="H1853" s="209">
        <f>IF(P.O.!$F$4 = "DESONERADO", SEINFRA!F1853, SEINFRA!G1853)</f>
        <v>50.94</v>
      </c>
    </row>
    <row r="1854" spans="1:8" ht="11.25" customHeight="1">
      <c r="A1854" s="172" t="s">
        <v>22220</v>
      </c>
      <c r="B1854" s="173" t="s">
        <v>22221</v>
      </c>
      <c r="C1854" s="215" t="s">
        <v>22222</v>
      </c>
      <c r="D1854" s="215"/>
      <c r="E1854" s="173" t="s">
        <v>343</v>
      </c>
      <c r="F1854" s="143">
        <v>30.49</v>
      </c>
      <c r="G1854" s="176">
        <v>32.81</v>
      </c>
      <c r="H1854" s="209">
        <f>IF(P.O.!$F$4 = "DESONERADO", SEINFRA!F1854, SEINFRA!G1854)</f>
        <v>32.81</v>
      </c>
    </row>
    <row r="1855" spans="1:8" ht="11.25" customHeight="1">
      <c r="A1855" s="172" t="s">
        <v>22223</v>
      </c>
      <c r="B1855" s="173" t="s">
        <v>22224</v>
      </c>
      <c r="C1855" s="215" t="s">
        <v>22225</v>
      </c>
      <c r="D1855" s="215"/>
      <c r="E1855" s="173" t="s">
        <v>343</v>
      </c>
      <c r="F1855" s="143">
        <v>60.09</v>
      </c>
      <c r="G1855" s="176">
        <v>62.83</v>
      </c>
      <c r="H1855" s="209">
        <f>IF(P.O.!$F$4 = "DESONERADO", SEINFRA!F1855, SEINFRA!G1855)</f>
        <v>62.83</v>
      </c>
    </row>
    <row r="1856" spans="1:8" ht="11.25" customHeight="1">
      <c r="A1856" s="216" t="s">
        <v>22226</v>
      </c>
      <c r="B1856" s="215" t="s">
        <v>22227</v>
      </c>
      <c r="C1856" s="215" t="s">
        <v>22228</v>
      </c>
      <c r="D1856" s="215"/>
      <c r="E1856" s="173" t="s">
        <v>343</v>
      </c>
      <c r="F1856" s="143">
        <v>35.369999999999997</v>
      </c>
      <c r="G1856" s="217">
        <v>37.69</v>
      </c>
      <c r="H1856" s="209">
        <f>IF(P.O.!$F$4 = "DESONERADO", SEINFRA!F1856, SEINFRA!G1856)</f>
        <v>37.69</v>
      </c>
    </row>
    <row r="1857" spans="1:8" ht="11.25" customHeight="1">
      <c r="A1857" s="216"/>
      <c r="B1857" s="215"/>
      <c r="C1857" s="215"/>
      <c r="D1857" s="215"/>
      <c r="E1857" s="173"/>
      <c r="F1857" s="143"/>
      <c r="G1857" s="217"/>
      <c r="H1857" s="209">
        <f>IF(P.O.!$F$4 = "DESONERADO", SEINFRA!F1857, SEINFRA!G1857)</f>
        <v>0</v>
      </c>
    </row>
    <row r="1858" spans="1:8" ht="11.25" customHeight="1">
      <c r="A1858" s="172" t="s">
        <v>22229</v>
      </c>
      <c r="B1858" s="173" t="s">
        <v>22230</v>
      </c>
      <c r="C1858" s="215" t="s">
        <v>22231</v>
      </c>
      <c r="D1858" s="215"/>
      <c r="E1858" s="173" t="s">
        <v>343</v>
      </c>
      <c r="F1858" s="143">
        <v>103.14</v>
      </c>
      <c r="G1858" s="176">
        <v>107.76</v>
      </c>
      <c r="H1858" s="209">
        <f>IF(P.O.!$F$4 = "DESONERADO", SEINFRA!F1858, SEINFRA!G1858)</f>
        <v>107.76</v>
      </c>
    </row>
    <row r="1859" spans="1:8" ht="11.25" customHeight="1">
      <c r="A1859" s="216" t="s">
        <v>22232</v>
      </c>
      <c r="B1859" s="215" t="s">
        <v>22233</v>
      </c>
      <c r="C1859" s="215" t="s">
        <v>22234</v>
      </c>
      <c r="D1859" s="215"/>
      <c r="E1859" s="173" t="s">
        <v>343</v>
      </c>
      <c r="F1859" s="143">
        <v>21.69</v>
      </c>
      <c r="G1859" s="217">
        <v>21.69</v>
      </c>
      <c r="H1859" s="209">
        <f>IF(P.O.!$F$4 = "DESONERADO", SEINFRA!F1859, SEINFRA!G1859)</f>
        <v>21.69</v>
      </c>
    </row>
    <row r="1860" spans="1:8" ht="11.25" customHeight="1">
      <c r="A1860" s="216"/>
      <c r="B1860" s="215"/>
      <c r="C1860" s="215"/>
      <c r="D1860" s="215"/>
      <c r="E1860" s="173"/>
      <c r="F1860" s="143"/>
      <c r="G1860" s="217"/>
      <c r="H1860" s="209">
        <f>IF(P.O.!$F$4 = "DESONERADO", SEINFRA!F1860, SEINFRA!G1860)</f>
        <v>0</v>
      </c>
    </row>
    <row r="1861" spans="1:8" ht="11.25" customHeight="1">
      <c r="A1861" s="172" t="s">
        <v>22235</v>
      </c>
      <c r="B1861" s="173" t="s">
        <v>22236</v>
      </c>
      <c r="C1861" s="215" t="s">
        <v>22237</v>
      </c>
      <c r="D1861" s="215"/>
      <c r="E1861" s="173" t="s">
        <v>343</v>
      </c>
      <c r="F1861" s="143">
        <v>16.89</v>
      </c>
      <c r="G1861" s="176">
        <v>16.89</v>
      </c>
      <c r="H1861" s="209">
        <f>IF(P.O.!$F$4 = "DESONERADO", SEINFRA!F1861, SEINFRA!G1861)</f>
        <v>16.89</v>
      </c>
    </row>
    <row r="1862" spans="1:8" ht="11.25" customHeight="1">
      <c r="A1862" s="172" t="s">
        <v>22238</v>
      </c>
      <c r="B1862" s="173" t="s">
        <v>22239</v>
      </c>
      <c r="C1862" s="215" t="s">
        <v>22240</v>
      </c>
      <c r="D1862" s="215"/>
      <c r="E1862" s="173" t="s">
        <v>343</v>
      </c>
      <c r="F1862" s="143">
        <v>0.28000000000000003</v>
      </c>
      <c r="G1862" s="176">
        <v>0.3</v>
      </c>
      <c r="H1862" s="209">
        <f>IF(P.O.!$F$4 = "DESONERADO", SEINFRA!F1862, SEINFRA!G1862)</f>
        <v>0.3</v>
      </c>
    </row>
    <row r="1863" spans="1:8" ht="11.25" customHeight="1">
      <c r="A1863" s="141" t="s">
        <v>22241</v>
      </c>
      <c r="B1863" s="214" t="s">
        <v>22242</v>
      </c>
      <c r="C1863" s="214"/>
      <c r="D1863" s="214"/>
      <c r="E1863" s="787"/>
      <c r="F1863" s="143">
        <v>7151.46</v>
      </c>
      <c r="G1863" s="175">
        <v>7427.35</v>
      </c>
      <c r="H1863" s="209">
        <f>IF(P.O.!$F$4 = "DESONERADO", SEINFRA!F1863, SEINFRA!G1863)</f>
        <v>7427.35</v>
      </c>
    </row>
    <row r="1864" spans="1:8" ht="11.25" customHeight="1">
      <c r="A1864" s="216" t="s">
        <v>22243</v>
      </c>
      <c r="B1864" s="215" t="s">
        <v>22244</v>
      </c>
      <c r="C1864" s="215" t="s">
        <v>22245</v>
      </c>
      <c r="D1864" s="215"/>
      <c r="E1864" s="173" t="s">
        <v>343</v>
      </c>
      <c r="F1864" s="143">
        <v>14.73</v>
      </c>
      <c r="G1864" s="217">
        <v>15.9</v>
      </c>
      <c r="H1864" s="209">
        <f>IF(P.O.!$F$4 = "DESONERADO", SEINFRA!F1864, SEINFRA!G1864)</f>
        <v>15.9</v>
      </c>
    </row>
    <row r="1865" spans="1:8" ht="11.25" customHeight="1">
      <c r="A1865" s="216"/>
      <c r="B1865" s="215"/>
      <c r="C1865" s="215"/>
      <c r="D1865" s="215"/>
      <c r="E1865" s="173"/>
      <c r="F1865" s="143"/>
      <c r="G1865" s="217"/>
      <c r="H1865" s="209">
        <f>IF(P.O.!$F$4 = "DESONERADO", SEINFRA!F1865, SEINFRA!G1865)</f>
        <v>0</v>
      </c>
    </row>
    <row r="1866" spans="1:8" ht="11.25" customHeight="1">
      <c r="A1866" s="216" t="s">
        <v>22246</v>
      </c>
      <c r="B1866" s="215" t="s">
        <v>22247</v>
      </c>
      <c r="C1866" s="215" t="s">
        <v>22248</v>
      </c>
      <c r="D1866" s="215"/>
      <c r="E1866" s="173" t="s">
        <v>343</v>
      </c>
      <c r="F1866" s="143">
        <v>131.04</v>
      </c>
      <c r="G1866" s="217">
        <v>138.85</v>
      </c>
      <c r="H1866" s="209">
        <f>IF(P.O.!$F$4 = "DESONERADO", SEINFRA!F1866, SEINFRA!G1866)</f>
        <v>138.85</v>
      </c>
    </row>
    <row r="1867" spans="1:8" ht="11.25" customHeight="1">
      <c r="A1867" s="216"/>
      <c r="B1867" s="215"/>
      <c r="C1867" s="215"/>
      <c r="D1867" s="215"/>
      <c r="E1867" s="173"/>
      <c r="F1867" s="143"/>
      <c r="G1867" s="217"/>
      <c r="H1867" s="209">
        <f>IF(P.O.!$F$4 = "DESONERADO", SEINFRA!F1867, SEINFRA!G1867)</f>
        <v>0</v>
      </c>
    </row>
    <row r="1868" spans="1:8" ht="11.25" customHeight="1">
      <c r="A1868" s="216" t="s">
        <v>22249</v>
      </c>
      <c r="B1868" s="215" t="s">
        <v>22250</v>
      </c>
      <c r="C1868" s="215" t="s">
        <v>22251</v>
      </c>
      <c r="D1868" s="215"/>
      <c r="E1868" s="173" t="s">
        <v>343</v>
      </c>
      <c r="F1868" s="143">
        <v>130.12</v>
      </c>
      <c r="G1868" s="217">
        <v>137.91999999999999</v>
      </c>
      <c r="H1868" s="209">
        <f>IF(P.O.!$F$4 = "DESONERADO", SEINFRA!F1868, SEINFRA!G1868)</f>
        <v>137.91999999999999</v>
      </c>
    </row>
    <row r="1869" spans="1:8" ht="11.25" customHeight="1">
      <c r="A1869" s="216"/>
      <c r="B1869" s="215"/>
      <c r="C1869" s="215"/>
      <c r="D1869" s="215"/>
      <c r="E1869" s="173"/>
      <c r="F1869" s="143"/>
      <c r="G1869" s="217"/>
      <c r="H1869" s="209">
        <f>IF(P.O.!$F$4 = "DESONERADO", SEINFRA!F1869, SEINFRA!G1869)</f>
        <v>0</v>
      </c>
    </row>
    <row r="1870" spans="1:8" ht="11.25" customHeight="1">
      <c r="A1870" s="172" t="s">
        <v>22252</v>
      </c>
      <c r="B1870" s="173" t="s">
        <v>22253</v>
      </c>
      <c r="C1870" s="215" t="s">
        <v>22254</v>
      </c>
      <c r="D1870" s="215"/>
      <c r="E1870" s="173" t="s">
        <v>343</v>
      </c>
      <c r="F1870" s="143">
        <v>65.819999999999993</v>
      </c>
      <c r="G1870" s="176">
        <v>67.23</v>
      </c>
      <c r="H1870" s="209">
        <f>IF(P.O.!$F$4 = "DESONERADO", SEINFRA!F1870, SEINFRA!G1870)</f>
        <v>67.23</v>
      </c>
    </row>
    <row r="1871" spans="1:8" ht="11.25" customHeight="1">
      <c r="A1871" s="172" t="s">
        <v>22255</v>
      </c>
      <c r="B1871" s="173" t="s">
        <v>22256</v>
      </c>
      <c r="C1871" s="215" t="s">
        <v>22257</v>
      </c>
      <c r="D1871" s="215"/>
      <c r="E1871" s="173" t="s">
        <v>343</v>
      </c>
      <c r="F1871" s="143">
        <v>78.459999999999994</v>
      </c>
      <c r="G1871" s="176">
        <v>80.069999999999993</v>
      </c>
      <c r="H1871" s="209">
        <f>IF(P.O.!$F$4 = "DESONERADO", SEINFRA!F1871, SEINFRA!G1871)</f>
        <v>80.069999999999993</v>
      </c>
    </row>
    <row r="1872" spans="1:8" ht="11.25" customHeight="1">
      <c r="A1872" s="216" t="s">
        <v>22258</v>
      </c>
      <c r="B1872" s="215" t="s">
        <v>22259</v>
      </c>
      <c r="C1872" s="215" t="s">
        <v>22260</v>
      </c>
      <c r="D1872" s="215"/>
      <c r="E1872" s="173" t="s">
        <v>343</v>
      </c>
      <c r="F1872" s="143">
        <v>121.38</v>
      </c>
      <c r="G1872" s="217">
        <v>128.11000000000001</v>
      </c>
      <c r="H1872" s="209">
        <f>IF(P.O.!$F$4 = "DESONERADO", SEINFRA!F1872, SEINFRA!G1872)</f>
        <v>128.11000000000001</v>
      </c>
    </row>
    <row r="1873" spans="1:8" ht="11.25" customHeight="1">
      <c r="A1873" s="216"/>
      <c r="B1873" s="215"/>
      <c r="C1873" s="215"/>
      <c r="D1873" s="215"/>
      <c r="E1873" s="173"/>
      <c r="F1873" s="143"/>
      <c r="G1873" s="217"/>
      <c r="H1873" s="209">
        <f>IF(P.O.!$F$4 = "DESONERADO", SEINFRA!F1873, SEINFRA!G1873)</f>
        <v>0</v>
      </c>
    </row>
    <row r="1874" spans="1:8" ht="11.25" customHeight="1">
      <c r="A1874" s="216" t="s">
        <v>22261</v>
      </c>
      <c r="B1874" s="215" t="s">
        <v>22262</v>
      </c>
      <c r="C1874" s="215" t="s">
        <v>22263</v>
      </c>
      <c r="D1874" s="215"/>
      <c r="E1874" s="173" t="s">
        <v>343</v>
      </c>
      <c r="F1874" s="143">
        <v>120.19</v>
      </c>
      <c r="G1874" s="217">
        <v>126.87</v>
      </c>
      <c r="H1874" s="209">
        <f>IF(P.O.!$F$4 = "DESONERADO", SEINFRA!F1874, SEINFRA!G1874)</f>
        <v>126.87</v>
      </c>
    </row>
    <row r="1875" spans="1:8" ht="11.25" customHeight="1">
      <c r="A1875" s="216"/>
      <c r="B1875" s="215"/>
      <c r="C1875" s="215"/>
      <c r="D1875" s="215"/>
      <c r="E1875" s="173"/>
      <c r="F1875" s="143"/>
      <c r="G1875" s="217"/>
      <c r="H1875" s="209">
        <f>IF(P.O.!$F$4 = "DESONERADO", SEINFRA!F1875, SEINFRA!G1875)</f>
        <v>0</v>
      </c>
    </row>
    <row r="1876" spans="1:8" ht="11.25" customHeight="1">
      <c r="A1876" s="172" t="s">
        <v>22264</v>
      </c>
      <c r="B1876" s="173" t="s">
        <v>22265</v>
      </c>
      <c r="C1876" s="215" t="s">
        <v>22266</v>
      </c>
      <c r="D1876" s="215"/>
      <c r="E1876" s="173" t="s">
        <v>343</v>
      </c>
      <c r="F1876" s="143">
        <v>63.65</v>
      </c>
      <c r="G1876" s="176">
        <v>64.81</v>
      </c>
      <c r="H1876" s="209">
        <f>IF(P.O.!$F$4 = "DESONERADO", SEINFRA!F1876, SEINFRA!G1876)</f>
        <v>64.81</v>
      </c>
    </row>
    <row r="1877" spans="1:8" ht="11.25" customHeight="1">
      <c r="A1877" s="172" t="s">
        <v>22267</v>
      </c>
      <c r="B1877" s="173" t="s">
        <v>22268</v>
      </c>
      <c r="C1877" s="215" t="s">
        <v>22269</v>
      </c>
      <c r="D1877" s="215"/>
      <c r="E1877" s="173" t="s">
        <v>343</v>
      </c>
      <c r="F1877" s="143">
        <v>76.05</v>
      </c>
      <c r="G1877" s="176">
        <v>77.38</v>
      </c>
      <c r="H1877" s="209">
        <f>IF(P.O.!$F$4 = "DESONERADO", SEINFRA!F1877, SEINFRA!G1877)</f>
        <v>77.38</v>
      </c>
    </row>
    <row r="1878" spans="1:8" ht="11.25" customHeight="1">
      <c r="A1878" s="216" t="s">
        <v>22270</v>
      </c>
      <c r="B1878" s="215" t="s">
        <v>22271</v>
      </c>
      <c r="C1878" s="215" t="s">
        <v>22272</v>
      </c>
      <c r="D1878" s="215"/>
      <c r="E1878" s="173" t="s">
        <v>343</v>
      </c>
      <c r="F1878" s="143">
        <v>154.02000000000001</v>
      </c>
      <c r="G1878" s="217">
        <v>164.48</v>
      </c>
      <c r="H1878" s="209">
        <f>IF(P.O.!$F$4 = "DESONERADO", SEINFRA!F1878, SEINFRA!G1878)</f>
        <v>164.48</v>
      </c>
    </row>
    <row r="1879" spans="1:8" ht="11.25" customHeight="1">
      <c r="A1879" s="216"/>
      <c r="B1879" s="215"/>
      <c r="C1879" s="215"/>
      <c r="D1879" s="215"/>
      <c r="E1879" s="173"/>
      <c r="F1879" s="143"/>
      <c r="G1879" s="217"/>
      <c r="H1879" s="209">
        <f>IF(P.O.!$F$4 = "DESONERADO", SEINFRA!F1879, SEINFRA!G1879)</f>
        <v>0</v>
      </c>
    </row>
    <row r="1880" spans="1:8" ht="11.25" customHeight="1">
      <c r="A1880" s="216" t="s">
        <v>22273</v>
      </c>
      <c r="B1880" s="215" t="s">
        <v>22274</v>
      </c>
      <c r="C1880" s="215" t="s">
        <v>22275</v>
      </c>
      <c r="D1880" s="215"/>
      <c r="E1880" s="173" t="s">
        <v>343</v>
      </c>
      <c r="F1880" s="143">
        <v>155.19999999999999</v>
      </c>
      <c r="G1880" s="217">
        <v>165.71</v>
      </c>
      <c r="H1880" s="209">
        <f>IF(P.O.!$F$4 = "DESONERADO", SEINFRA!F1880, SEINFRA!G1880)</f>
        <v>165.71</v>
      </c>
    </row>
    <row r="1881" spans="1:8" ht="11.25" customHeight="1">
      <c r="A1881" s="216"/>
      <c r="B1881" s="215"/>
      <c r="C1881" s="215"/>
      <c r="D1881" s="215"/>
      <c r="E1881" s="173"/>
      <c r="F1881" s="143"/>
      <c r="G1881" s="217"/>
      <c r="H1881" s="209">
        <f>IF(P.O.!$F$4 = "DESONERADO", SEINFRA!F1881, SEINFRA!G1881)</f>
        <v>0</v>
      </c>
    </row>
    <row r="1882" spans="1:8" ht="11.25" customHeight="1">
      <c r="A1882" s="172" t="s">
        <v>22276</v>
      </c>
      <c r="B1882" s="173" t="s">
        <v>22277</v>
      </c>
      <c r="C1882" s="215" t="s">
        <v>22278</v>
      </c>
      <c r="D1882" s="215"/>
      <c r="E1882" s="173" t="s">
        <v>343</v>
      </c>
      <c r="F1882" s="143">
        <v>70.17</v>
      </c>
      <c r="G1882" s="176">
        <v>72.06</v>
      </c>
      <c r="H1882" s="209">
        <f>IF(P.O.!$F$4 = "DESONERADO", SEINFRA!F1882, SEINFRA!G1882)</f>
        <v>72.06</v>
      </c>
    </row>
    <row r="1883" spans="1:8" ht="11.25" customHeight="1">
      <c r="A1883" s="172" t="s">
        <v>22279</v>
      </c>
      <c r="B1883" s="173" t="s">
        <v>22280</v>
      </c>
      <c r="C1883" s="215" t="s">
        <v>22281</v>
      </c>
      <c r="D1883" s="215"/>
      <c r="E1883" s="173" t="s">
        <v>343</v>
      </c>
      <c r="F1883" s="143">
        <v>84.5</v>
      </c>
      <c r="G1883" s="176">
        <v>86.78</v>
      </c>
      <c r="H1883" s="209">
        <f>IF(P.O.!$F$4 = "DESONERADO", SEINFRA!F1883, SEINFRA!G1883)</f>
        <v>86.78</v>
      </c>
    </row>
    <row r="1884" spans="1:8" ht="11.25" customHeight="1">
      <c r="A1884" s="172" t="s">
        <v>22282</v>
      </c>
      <c r="B1884" s="173" t="s">
        <v>22283</v>
      </c>
      <c r="C1884" s="215" t="s">
        <v>22284</v>
      </c>
      <c r="D1884" s="215"/>
      <c r="E1884" s="173" t="s">
        <v>111</v>
      </c>
      <c r="F1884" s="143">
        <v>26.69</v>
      </c>
      <c r="G1884" s="176">
        <v>29.03</v>
      </c>
      <c r="H1884" s="209">
        <f>IF(P.O.!$F$4 = "DESONERADO", SEINFRA!F1884, SEINFRA!G1884)</f>
        <v>29.03</v>
      </c>
    </row>
    <row r="1885" spans="1:8" ht="11.25" customHeight="1">
      <c r="A1885" s="172" t="s">
        <v>22285</v>
      </c>
      <c r="B1885" s="173" t="s">
        <v>22286</v>
      </c>
      <c r="C1885" s="215" t="s">
        <v>22287</v>
      </c>
      <c r="D1885" s="215"/>
      <c r="E1885" s="173" t="s">
        <v>111</v>
      </c>
      <c r="F1885" s="143">
        <v>38.99</v>
      </c>
      <c r="G1885" s="176">
        <v>41.33</v>
      </c>
      <c r="H1885" s="209">
        <f>IF(P.O.!$F$4 = "DESONERADO", SEINFRA!F1885, SEINFRA!G1885)</f>
        <v>41.33</v>
      </c>
    </row>
    <row r="1886" spans="1:8" ht="11.25" customHeight="1">
      <c r="A1886" s="216" t="s">
        <v>22288</v>
      </c>
      <c r="B1886" s="215" t="s">
        <v>22289</v>
      </c>
      <c r="C1886" s="215" t="s">
        <v>22290</v>
      </c>
      <c r="D1886" s="215"/>
      <c r="E1886" s="173" t="s">
        <v>343</v>
      </c>
      <c r="F1886" s="143">
        <v>124.6</v>
      </c>
      <c r="G1886" s="217">
        <v>132.07</v>
      </c>
      <c r="H1886" s="209">
        <f>IF(P.O.!$F$4 = "DESONERADO", SEINFRA!F1886, SEINFRA!G1886)</f>
        <v>132.07</v>
      </c>
    </row>
    <row r="1887" spans="1:8" ht="11.25" customHeight="1">
      <c r="A1887" s="216"/>
      <c r="B1887" s="215"/>
      <c r="C1887" s="215"/>
      <c r="D1887" s="215"/>
      <c r="E1887" s="173"/>
      <c r="F1887" s="143"/>
      <c r="G1887" s="217"/>
      <c r="H1887" s="209">
        <f>IF(P.O.!$F$4 = "DESONERADO", SEINFRA!F1887, SEINFRA!G1887)</f>
        <v>0</v>
      </c>
    </row>
    <row r="1888" spans="1:8" ht="11.25" customHeight="1">
      <c r="A1888" s="216" t="s">
        <v>22291</v>
      </c>
      <c r="B1888" s="215" t="s">
        <v>22292</v>
      </c>
      <c r="C1888" s="215" t="s">
        <v>22293</v>
      </c>
      <c r="D1888" s="215"/>
      <c r="E1888" s="173" t="s">
        <v>343</v>
      </c>
      <c r="F1888" s="143">
        <v>106.37</v>
      </c>
      <c r="G1888" s="217">
        <v>113.84</v>
      </c>
      <c r="H1888" s="209">
        <f>IF(P.O.!$F$4 = "DESONERADO", SEINFRA!F1888, SEINFRA!G1888)</f>
        <v>113.84</v>
      </c>
    </row>
    <row r="1889" spans="1:8" ht="11.25" customHeight="1">
      <c r="A1889" s="216"/>
      <c r="B1889" s="215"/>
      <c r="C1889" s="215"/>
      <c r="D1889" s="215"/>
      <c r="E1889" s="173"/>
      <c r="F1889" s="143"/>
      <c r="G1889" s="217"/>
      <c r="H1889" s="209">
        <f>IF(P.O.!$F$4 = "DESONERADO", SEINFRA!F1889, SEINFRA!G1889)</f>
        <v>0</v>
      </c>
    </row>
    <row r="1890" spans="1:8" ht="11.25" customHeight="1">
      <c r="A1890" s="216" t="s">
        <v>22294</v>
      </c>
      <c r="B1890" s="215" t="s">
        <v>22295</v>
      </c>
      <c r="C1890" s="215" t="s">
        <v>22296</v>
      </c>
      <c r="D1890" s="215"/>
      <c r="E1890" s="173" t="s">
        <v>343</v>
      </c>
      <c r="F1890" s="143">
        <v>136.02000000000001</v>
      </c>
      <c r="G1890" s="217">
        <v>143.49</v>
      </c>
      <c r="H1890" s="209">
        <f>IF(P.O.!$F$4 = "DESONERADO", SEINFRA!F1890, SEINFRA!G1890)</f>
        <v>143.49</v>
      </c>
    </row>
    <row r="1891" spans="1:8" ht="11.25" customHeight="1">
      <c r="A1891" s="216"/>
      <c r="B1891" s="215"/>
      <c r="C1891" s="215"/>
      <c r="D1891" s="215"/>
      <c r="E1891" s="173"/>
      <c r="F1891" s="143"/>
      <c r="G1891" s="217"/>
      <c r="H1891" s="209">
        <f>IF(P.O.!$F$4 = "DESONERADO", SEINFRA!F1891, SEINFRA!G1891)</f>
        <v>0</v>
      </c>
    </row>
    <row r="1892" spans="1:8" ht="11.25" customHeight="1">
      <c r="A1892" s="216" t="s">
        <v>22297</v>
      </c>
      <c r="B1892" s="215" t="s">
        <v>22298</v>
      </c>
      <c r="C1892" s="215" t="s">
        <v>22299</v>
      </c>
      <c r="D1892" s="215"/>
      <c r="E1892" s="173" t="s">
        <v>343</v>
      </c>
      <c r="F1892" s="143">
        <v>87.14</v>
      </c>
      <c r="G1892" s="217">
        <v>90.38</v>
      </c>
      <c r="H1892" s="209">
        <f>IF(P.O.!$F$4 = "DESONERADO", SEINFRA!F1892, SEINFRA!G1892)</f>
        <v>90.38</v>
      </c>
    </row>
    <row r="1893" spans="1:8" ht="11.25" customHeight="1">
      <c r="A1893" s="216"/>
      <c r="B1893" s="215"/>
      <c r="C1893" s="215"/>
      <c r="D1893" s="215"/>
      <c r="E1893" s="173"/>
      <c r="F1893" s="143"/>
      <c r="G1893" s="217"/>
      <c r="H1893" s="209">
        <f>IF(P.O.!$F$4 = "DESONERADO", SEINFRA!F1893, SEINFRA!G1893)</f>
        <v>0</v>
      </c>
    </row>
    <row r="1894" spans="1:8" ht="11.25" customHeight="1">
      <c r="A1894" s="216" t="s">
        <v>22300</v>
      </c>
      <c r="B1894" s="215" t="s">
        <v>22301</v>
      </c>
      <c r="C1894" s="215" t="s">
        <v>22302</v>
      </c>
      <c r="D1894" s="215"/>
      <c r="E1894" s="173" t="s">
        <v>343</v>
      </c>
      <c r="F1894" s="143">
        <v>73.75</v>
      </c>
      <c r="G1894" s="217">
        <v>76.989999999999995</v>
      </c>
      <c r="H1894" s="209">
        <f>IF(P.O.!$F$4 = "DESONERADO", SEINFRA!F1894, SEINFRA!G1894)</f>
        <v>76.989999999999995</v>
      </c>
    </row>
    <row r="1895" spans="1:8" ht="11.25" customHeight="1">
      <c r="A1895" s="216"/>
      <c r="B1895" s="215"/>
      <c r="C1895" s="215"/>
      <c r="D1895" s="215"/>
      <c r="E1895" s="173"/>
      <c r="F1895" s="143"/>
      <c r="G1895" s="217"/>
      <c r="H1895" s="209">
        <f>IF(P.O.!$F$4 = "DESONERADO", SEINFRA!F1895, SEINFRA!G1895)</f>
        <v>0</v>
      </c>
    </row>
    <row r="1896" spans="1:8" ht="11.25" customHeight="1">
      <c r="A1896" s="216" t="s">
        <v>22303</v>
      </c>
      <c r="B1896" s="215" t="s">
        <v>22304</v>
      </c>
      <c r="C1896" s="215" t="s">
        <v>22305</v>
      </c>
      <c r="D1896" s="215"/>
      <c r="E1896" s="173" t="s">
        <v>343</v>
      </c>
      <c r="F1896" s="143">
        <v>108.24</v>
      </c>
      <c r="G1896" s="217">
        <v>111.48</v>
      </c>
      <c r="H1896" s="209">
        <f>IF(P.O.!$F$4 = "DESONERADO", SEINFRA!F1896, SEINFRA!G1896)</f>
        <v>111.48</v>
      </c>
    </row>
    <row r="1897" spans="1:8" ht="11.25" customHeight="1">
      <c r="A1897" s="216"/>
      <c r="B1897" s="215"/>
      <c r="C1897" s="215"/>
      <c r="D1897" s="215"/>
      <c r="E1897" s="173"/>
      <c r="F1897" s="143"/>
      <c r="G1897" s="217"/>
      <c r="H1897" s="209">
        <f>IF(P.O.!$F$4 = "DESONERADO", SEINFRA!F1897, SEINFRA!G1897)</f>
        <v>0</v>
      </c>
    </row>
    <row r="1898" spans="1:8" ht="11.25" customHeight="1">
      <c r="A1898" s="216" t="s">
        <v>22306</v>
      </c>
      <c r="B1898" s="215" t="s">
        <v>22307</v>
      </c>
      <c r="C1898" s="215" t="s">
        <v>22308</v>
      </c>
      <c r="D1898" s="215"/>
      <c r="E1898" s="173" t="s">
        <v>343</v>
      </c>
      <c r="F1898" s="143">
        <v>94.96</v>
      </c>
      <c r="G1898" s="217">
        <v>101.71</v>
      </c>
      <c r="H1898" s="209">
        <f>IF(P.O.!$F$4 = "DESONERADO", SEINFRA!F1898, SEINFRA!G1898)</f>
        <v>101.71</v>
      </c>
    </row>
    <row r="1899" spans="1:8" ht="11.25" customHeight="1">
      <c r="A1899" s="216"/>
      <c r="B1899" s="215"/>
      <c r="C1899" s="215"/>
      <c r="D1899" s="215"/>
      <c r="E1899" s="173"/>
      <c r="F1899" s="143"/>
      <c r="G1899" s="217"/>
      <c r="H1899" s="209">
        <f>IF(P.O.!$F$4 = "DESONERADO", SEINFRA!F1899, SEINFRA!G1899)</f>
        <v>0</v>
      </c>
    </row>
    <row r="1900" spans="1:8" ht="11.25" customHeight="1">
      <c r="A1900" s="172" t="s">
        <v>22309</v>
      </c>
      <c r="B1900" s="173" t="s">
        <v>22310</v>
      </c>
      <c r="C1900" s="215" t="s">
        <v>22311</v>
      </c>
      <c r="D1900" s="215"/>
      <c r="E1900" s="173" t="s">
        <v>343</v>
      </c>
      <c r="F1900" s="143">
        <v>20.52</v>
      </c>
      <c r="G1900" s="176">
        <v>22.23</v>
      </c>
      <c r="H1900" s="209">
        <f>IF(P.O.!$F$4 = "DESONERADO", SEINFRA!F1900, SEINFRA!G1900)</f>
        <v>22.23</v>
      </c>
    </row>
    <row r="1901" spans="1:8" ht="11.25" customHeight="1">
      <c r="A1901" s="172" t="s">
        <v>22312</v>
      </c>
      <c r="B1901" s="173" t="s">
        <v>22313</v>
      </c>
      <c r="C1901" s="215" t="s">
        <v>22314</v>
      </c>
      <c r="D1901" s="215"/>
      <c r="E1901" s="173" t="s">
        <v>111</v>
      </c>
      <c r="F1901" s="143">
        <v>29.72</v>
      </c>
      <c r="G1901" s="176">
        <v>31.43</v>
      </c>
      <c r="H1901" s="209">
        <f>IF(P.O.!$F$4 = "DESONERADO", SEINFRA!F1901, SEINFRA!G1901)</f>
        <v>31.43</v>
      </c>
    </row>
    <row r="1902" spans="1:8" ht="11.25" customHeight="1">
      <c r="A1902" s="172" t="s">
        <v>22315</v>
      </c>
      <c r="B1902" s="173" t="s">
        <v>22316</v>
      </c>
      <c r="C1902" s="215" t="s">
        <v>22317</v>
      </c>
      <c r="D1902" s="215"/>
      <c r="E1902" s="173" t="s">
        <v>343</v>
      </c>
      <c r="F1902" s="143">
        <v>157.44</v>
      </c>
      <c r="G1902" s="176">
        <v>160.32</v>
      </c>
      <c r="H1902" s="209">
        <f>IF(P.O.!$F$4 = "DESONERADO", SEINFRA!F1902, SEINFRA!G1902)</f>
        <v>160.32</v>
      </c>
    </row>
    <row r="1903" spans="1:8" ht="11.25" customHeight="1">
      <c r="A1903" s="172" t="s">
        <v>22318</v>
      </c>
      <c r="B1903" s="173" t="s">
        <v>22319</v>
      </c>
      <c r="C1903" s="215" t="s">
        <v>22320</v>
      </c>
      <c r="D1903" s="215"/>
      <c r="E1903" s="173" t="s">
        <v>343</v>
      </c>
      <c r="F1903" s="143">
        <v>187.25</v>
      </c>
      <c r="G1903" s="176">
        <v>190.13</v>
      </c>
      <c r="H1903" s="209">
        <f>IF(P.O.!$F$4 = "DESONERADO", SEINFRA!F1903, SEINFRA!G1903)</f>
        <v>190.13</v>
      </c>
    </row>
    <row r="1904" spans="1:8" ht="11.25" customHeight="1">
      <c r="A1904" s="172" t="s">
        <v>22321</v>
      </c>
      <c r="B1904" s="173" t="s">
        <v>22322</v>
      </c>
      <c r="C1904" s="215" t="s">
        <v>22323</v>
      </c>
      <c r="D1904" s="215"/>
      <c r="E1904" s="173" t="s">
        <v>343</v>
      </c>
      <c r="F1904" s="143">
        <v>200.04</v>
      </c>
      <c r="G1904" s="176">
        <v>204.27</v>
      </c>
      <c r="H1904" s="209">
        <f>IF(P.O.!$F$4 = "DESONERADO", SEINFRA!F1904, SEINFRA!G1904)</f>
        <v>204.27</v>
      </c>
    </row>
    <row r="1905" spans="1:8" ht="11.25" customHeight="1">
      <c r="A1905" s="216" t="s">
        <v>22324</v>
      </c>
      <c r="B1905" s="215" t="s">
        <v>22325</v>
      </c>
      <c r="C1905" s="215" t="s">
        <v>22326</v>
      </c>
      <c r="D1905" s="215"/>
      <c r="E1905" s="173" t="s">
        <v>343</v>
      </c>
      <c r="F1905" s="143">
        <v>207.31</v>
      </c>
      <c r="G1905" s="217">
        <v>214.4</v>
      </c>
      <c r="H1905" s="209">
        <f>IF(P.O.!$F$4 = "DESONERADO", SEINFRA!F1905, SEINFRA!G1905)</f>
        <v>214.4</v>
      </c>
    </row>
    <row r="1906" spans="1:8" ht="11.25" customHeight="1">
      <c r="A1906" s="216"/>
      <c r="B1906" s="215"/>
      <c r="C1906" s="215"/>
      <c r="D1906" s="215"/>
      <c r="E1906" s="173"/>
      <c r="F1906" s="143"/>
      <c r="G1906" s="217"/>
      <c r="H1906" s="209">
        <f>IF(P.O.!$F$4 = "DESONERADO", SEINFRA!F1906, SEINFRA!G1906)</f>
        <v>0</v>
      </c>
    </row>
    <row r="1907" spans="1:8" ht="11.25" customHeight="1">
      <c r="A1907" s="172" t="s">
        <v>22327</v>
      </c>
      <c r="B1907" s="173" t="s">
        <v>22328</v>
      </c>
      <c r="C1907" s="215" t="s">
        <v>22329</v>
      </c>
      <c r="D1907" s="215"/>
      <c r="E1907" s="173" t="s">
        <v>343</v>
      </c>
      <c r="F1907" s="143">
        <v>161.56</v>
      </c>
      <c r="G1907" s="176">
        <v>163.66999999999999</v>
      </c>
      <c r="H1907" s="209">
        <f>IF(P.O.!$F$4 = "DESONERADO", SEINFRA!F1907, SEINFRA!G1907)</f>
        <v>163.66999999999999</v>
      </c>
    </row>
    <row r="1908" spans="1:8" ht="11.25" customHeight="1">
      <c r="A1908" s="216" t="s">
        <v>22330</v>
      </c>
      <c r="B1908" s="215" t="s">
        <v>22331</v>
      </c>
      <c r="C1908" s="215" t="s">
        <v>22332</v>
      </c>
      <c r="D1908" s="215"/>
      <c r="E1908" s="173" t="s">
        <v>343</v>
      </c>
      <c r="F1908" s="143">
        <v>159.81</v>
      </c>
      <c r="G1908" s="217">
        <v>162.11000000000001</v>
      </c>
      <c r="H1908" s="209">
        <f>IF(P.O.!$F$4 = "DESONERADO", SEINFRA!F1908, SEINFRA!G1908)</f>
        <v>162.11000000000001</v>
      </c>
    </row>
    <row r="1909" spans="1:8" ht="11.25" customHeight="1">
      <c r="A1909" s="216"/>
      <c r="B1909" s="215"/>
      <c r="C1909" s="215"/>
      <c r="D1909" s="215"/>
      <c r="E1909" s="173"/>
      <c r="F1909" s="143"/>
      <c r="G1909" s="217"/>
      <c r="H1909" s="209">
        <f>IF(P.O.!$F$4 = "DESONERADO", SEINFRA!F1909, SEINFRA!G1909)</f>
        <v>0</v>
      </c>
    </row>
    <row r="1910" spans="1:8" ht="11.25" customHeight="1">
      <c r="A1910" s="216" t="s">
        <v>22333</v>
      </c>
      <c r="B1910" s="215" t="s">
        <v>22334</v>
      </c>
      <c r="C1910" s="215" t="s">
        <v>22335</v>
      </c>
      <c r="D1910" s="215"/>
      <c r="E1910" s="173" t="s">
        <v>111</v>
      </c>
      <c r="F1910" s="143">
        <v>27.49</v>
      </c>
      <c r="G1910" s="217">
        <v>29.85</v>
      </c>
      <c r="H1910" s="209">
        <f>IF(P.O.!$F$4 = "DESONERADO", SEINFRA!F1910, SEINFRA!G1910)</f>
        <v>29.85</v>
      </c>
    </row>
    <row r="1911" spans="1:8" ht="11.25" customHeight="1">
      <c r="A1911" s="216"/>
      <c r="B1911" s="215"/>
      <c r="C1911" s="215"/>
      <c r="D1911" s="215"/>
      <c r="E1911" s="173"/>
      <c r="F1911" s="143"/>
      <c r="G1911" s="217"/>
      <c r="H1911" s="209">
        <f>IF(P.O.!$F$4 = "DESONERADO", SEINFRA!F1911, SEINFRA!G1911)</f>
        <v>0</v>
      </c>
    </row>
    <row r="1912" spans="1:8" ht="11.25" customHeight="1">
      <c r="A1912" s="216" t="s">
        <v>22336</v>
      </c>
      <c r="B1912" s="215" t="s">
        <v>22337</v>
      </c>
      <c r="C1912" s="215" t="s">
        <v>22338</v>
      </c>
      <c r="D1912" s="215"/>
      <c r="E1912" s="173" t="s">
        <v>111</v>
      </c>
      <c r="F1912" s="143">
        <v>46.62</v>
      </c>
      <c r="G1912" s="217">
        <v>49.41</v>
      </c>
      <c r="H1912" s="209">
        <f>IF(P.O.!$F$4 = "DESONERADO", SEINFRA!F1912, SEINFRA!G1912)</f>
        <v>49.41</v>
      </c>
    </row>
    <row r="1913" spans="1:8" ht="11.25" customHeight="1">
      <c r="A1913" s="216"/>
      <c r="B1913" s="215"/>
      <c r="C1913" s="215"/>
      <c r="D1913" s="215"/>
      <c r="E1913" s="173"/>
      <c r="F1913" s="143"/>
      <c r="G1913" s="217"/>
      <c r="H1913" s="209">
        <f>IF(P.O.!$F$4 = "DESONERADO", SEINFRA!F1913, SEINFRA!G1913)</f>
        <v>0</v>
      </c>
    </row>
    <row r="1914" spans="1:8" ht="11.25" customHeight="1">
      <c r="A1914" s="216" t="s">
        <v>22339</v>
      </c>
      <c r="B1914" s="215" t="s">
        <v>22340</v>
      </c>
      <c r="C1914" s="215" t="s">
        <v>22341</v>
      </c>
      <c r="D1914" s="215"/>
      <c r="E1914" s="173" t="s">
        <v>111</v>
      </c>
      <c r="F1914" s="143">
        <v>63.84</v>
      </c>
      <c r="G1914" s="217">
        <v>66.989999999999995</v>
      </c>
      <c r="H1914" s="209">
        <f>IF(P.O.!$F$4 = "DESONERADO", SEINFRA!F1914, SEINFRA!G1914)</f>
        <v>66.989999999999995</v>
      </c>
    </row>
    <row r="1915" spans="1:8" ht="11.25" customHeight="1">
      <c r="A1915" s="216"/>
      <c r="B1915" s="215"/>
      <c r="C1915" s="215"/>
      <c r="D1915" s="215"/>
      <c r="E1915" s="173"/>
      <c r="F1915" s="143"/>
      <c r="G1915" s="217"/>
      <c r="H1915" s="209">
        <f>IF(P.O.!$F$4 = "DESONERADO", SEINFRA!F1915, SEINFRA!G1915)</f>
        <v>0</v>
      </c>
    </row>
    <row r="1916" spans="1:8" ht="11.25" customHeight="1">
      <c r="A1916" s="216" t="s">
        <v>22342</v>
      </c>
      <c r="B1916" s="215" t="s">
        <v>22343</v>
      </c>
      <c r="C1916" s="215" t="s">
        <v>22344</v>
      </c>
      <c r="D1916" s="215"/>
      <c r="E1916" s="173" t="s">
        <v>111</v>
      </c>
      <c r="F1916" s="143">
        <v>91.12</v>
      </c>
      <c r="G1916" s="217">
        <v>94.68</v>
      </c>
      <c r="H1916" s="209">
        <f>IF(P.O.!$F$4 = "DESONERADO", SEINFRA!F1916, SEINFRA!G1916)</f>
        <v>94.68</v>
      </c>
    </row>
    <row r="1917" spans="1:8" ht="11.25" customHeight="1">
      <c r="A1917" s="216"/>
      <c r="B1917" s="215"/>
      <c r="C1917" s="215"/>
      <c r="D1917" s="215"/>
      <c r="E1917" s="173"/>
      <c r="F1917" s="143"/>
      <c r="G1917" s="217"/>
      <c r="H1917" s="209">
        <f>IF(P.O.!$F$4 = "DESONERADO", SEINFRA!F1917, SEINFRA!G1917)</f>
        <v>0</v>
      </c>
    </row>
    <row r="1918" spans="1:8" ht="11.25" customHeight="1">
      <c r="A1918" s="172" t="s">
        <v>22345</v>
      </c>
      <c r="B1918" s="173" t="s">
        <v>22346</v>
      </c>
      <c r="C1918" s="215" t="s">
        <v>22347</v>
      </c>
      <c r="D1918" s="215"/>
      <c r="E1918" s="173" t="s">
        <v>343</v>
      </c>
      <c r="F1918" s="143">
        <v>239.33</v>
      </c>
      <c r="G1918" s="176">
        <v>249.5</v>
      </c>
      <c r="H1918" s="209">
        <f>IF(P.O.!$F$4 = "DESONERADO", SEINFRA!F1918, SEINFRA!G1918)</f>
        <v>249.5</v>
      </c>
    </row>
    <row r="1919" spans="1:8" ht="11.25" customHeight="1">
      <c r="A1919" s="216" t="s">
        <v>22348</v>
      </c>
      <c r="B1919" s="215" t="s">
        <v>22349</v>
      </c>
      <c r="C1919" s="215" t="s">
        <v>22350</v>
      </c>
      <c r="D1919" s="215"/>
      <c r="E1919" s="173" t="s">
        <v>343</v>
      </c>
      <c r="F1919" s="143">
        <v>410.9</v>
      </c>
      <c r="G1919" s="217">
        <v>418.91</v>
      </c>
      <c r="H1919" s="209">
        <f>IF(P.O.!$F$4 = "DESONERADO", SEINFRA!F1919, SEINFRA!G1919)</f>
        <v>418.91</v>
      </c>
    </row>
    <row r="1920" spans="1:8" ht="11.25" customHeight="1">
      <c r="A1920" s="216"/>
      <c r="B1920" s="215"/>
      <c r="C1920" s="215"/>
      <c r="D1920" s="215"/>
      <c r="E1920" s="173"/>
      <c r="F1920" s="143"/>
      <c r="G1920" s="217"/>
      <c r="H1920" s="209">
        <f>IF(P.O.!$F$4 = "DESONERADO", SEINFRA!F1920, SEINFRA!G1920)</f>
        <v>0</v>
      </c>
    </row>
    <row r="1921" spans="1:8" ht="11.25" customHeight="1">
      <c r="A1921" s="216" t="s">
        <v>22351</v>
      </c>
      <c r="B1921" s="215" t="s">
        <v>22352</v>
      </c>
      <c r="C1921" s="215" t="s">
        <v>22353</v>
      </c>
      <c r="D1921" s="215"/>
      <c r="E1921" s="173" t="s">
        <v>343</v>
      </c>
      <c r="F1921" s="143">
        <v>77.34</v>
      </c>
      <c r="G1921" s="217">
        <v>79.010000000000005</v>
      </c>
      <c r="H1921" s="209">
        <f>IF(P.O.!$F$4 = "DESONERADO", SEINFRA!F1921, SEINFRA!G1921)</f>
        <v>79.010000000000005</v>
      </c>
    </row>
    <row r="1922" spans="1:8" ht="11.25" customHeight="1">
      <c r="A1922" s="216"/>
      <c r="B1922" s="215"/>
      <c r="C1922" s="215"/>
      <c r="D1922" s="215"/>
      <c r="E1922" s="173"/>
      <c r="F1922" s="143"/>
      <c r="G1922" s="217"/>
      <c r="H1922" s="209">
        <f>IF(P.O.!$F$4 = "DESONERADO", SEINFRA!F1922, SEINFRA!G1922)</f>
        <v>0</v>
      </c>
    </row>
    <row r="1923" spans="1:8" ht="11.25" customHeight="1">
      <c r="A1923" s="216" t="s">
        <v>22354</v>
      </c>
      <c r="B1923" s="215" t="s">
        <v>22355</v>
      </c>
      <c r="C1923" s="215" t="s">
        <v>22356</v>
      </c>
      <c r="D1923" s="215"/>
      <c r="E1923" s="173" t="s">
        <v>343</v>
      </c>
      <c r="F1923" s="143">
        <v>71.03</v>
      </c>
      <c r="G1923" s="217">
        <v>72.7</v>
      </c>
      <c r="H1923" s="209">
        <f>IF(P.O.!$F$4 = "DESONERADO", SEINFRA!F1923, SEINFRA!G1923)</f>
        <v>72.7</v>
      </c>
    </row>
    <row r="1924" spans="1:8" ht="11.25" customHeight="1">
      <c r="A1924" s="216"/>
      <c r="B1924" s="215"/>
      <c r="C1924" s="215"/>
      <c r="D1924" s="215"/>
      <c r="E1924" s="173"/>
      <c r="F1924" s="143"/>
      <c r="G1924" s="217"/>
      <c r="H1924" s="209">
        <f>IF(P.O.!$F$4 = "DESONERADO", SEINFRA!F1924, SEINFRA!G1924)</f>
        <v>0</v>
      </c>
    </row>
    <row r="1925" spans="1:8" ht="11.25" customHeight="1">
      <c r="A1925" s="172" t="s">
        <v>22357</v>
      </c>
      <c r="B1925" s="173" t="s">
        <v>22358</v>
      </c>
      <c r="C1925" s="215" t="s">
        <v>22359</v>
      </c>
      <c r="D1925" s="215"/>
      <c r="E1925" s="173" t="s">
        <v>111</v>
      </c>
      <c r="F1925" s="143">
        <v>30.27</v>
      </c>
      <c r="G1925" s="176">
        <v>32.61</v>
      </c>
      <c r="H1925" s="209">
        <f>IF(P.O.!$F$4 = "DESONERADO", SEINFRA!F1925, SEINFRA!G1925)</f>
        <v>32.61</v>
      </c>
    </row>
    <row r="1926" spans="1:8" ht="11.25" customHeight="1">
      <c r="A1926" s="172" t="s">
        <v>22360</v>
      </c>
      <c r="B1926" s="173" t="s">
        <v>22361</v>
      </c>
      <c r="C1926" s="215" t="s">
        <v>22362</v>
      </c>
      <c r="D1926" s="215"/>
      <c r="E1926" s="173" t="s">
        <v>111</v>
      </c>
      <c r="F1926" s="143">
        <v>23.91</v>
      </c>
      <c r="G1926" s="176">
        <v>26.25</v>
      </c>
      <c r="H1926" s="209">
        <f>IF(P.O.!$F$4 = "DESONERADO", SEINFRA!F1926, SEINFRA!G1926)</f>
        <v>26.25</v>
      </c>
    </row>
    <row r="1927" spans="1:8" ht="11.25" customHeight="1">
      <c r="A1927" s="172" t="s">
        <v>22363</v>
      </c>
      <c r="B1927" s="173" t="s">
        <v>22364</v>
      </c>
      <c r="C1927" s="215" t="s">
        <v>22365</v>
      </c>
      <c r="D1927" s="215"/>
      <c r="E1927" s="173" t="s">
        <v>343</v>
      </c>
      <c r="F1927" s="143">
        <v>281.95999999999998</v>
      </c>
      <c r="G1927" s="176">
        <v>283.8</v>
      </c>
      <c r="H1927" s="209">
        <f>IF(P.O.!$F$4 = "DESONERADO", SEINFRA!F1927, SEINFRA!G1927)</f>
        <v>283.8</v>
      </c>
    </row>
    <row r="1928" spans="1:8" ht="11.25" customHeight="1">
      <c r="A1928" s="172" t="s">
        <v>22366</v>
      </c>
      <c r="B1928" s="173" t="s">
        <v>22367</v>
      </c>
      <c r="C1928" s="215" t="s">
        <v>22368</v>
      </c>
      <c r="D1928" s="215"/>
      <c r="E1928" s="173" t="s">
        <v>343</v>
      </c>
      <c r="F1928" s="143">
        <v>168.43</v>
      </c>
      <c r="G1928" s="176">
        <v>175.9</v>
      </c>
      <c r="H1928" s="209">
        <f>IF(P.O.!$F$4 = "DESONERADO", SEINFRA!F1928, SEINFRA!G1928)</f>
        <v>175.9</v>
      </c>
    </row>
    <row r="1929" spans="1:8" ht="11.25" customHeight="1">
      <c r="A1929" s="172" t="s">
        <v>22369</v>
      </c>
      <c r="B1929" s="173" t="s">
        <v>22370</v>
      </c>
      <c r="C1929" s="215" t="s">
        <v>22371</v>
      </c>
      <c r="D1929" s="215"/>
      <c r="E1929" s="173" t="s">
        <v>343</v>
      </c>
      <c r="F1929" s="143">
        <v>140.65</v>
      </c>
      <c r="G1929" s="176">
        <v>143.88999999999999</v>
      </c>
      <c r="H1929" s="209">
        <f>IF(P.O.!$F$4 = "DESONERADO", SEINFRA!F1929, SEINFRA!G1929)</f>
        <v>143.88999999999999</v>
      </c>
    </row>
    <row r="1930" spans="1:8" ht="11.25" customHeight="1">
      <c r="A1930" s="172" t="s">
        <v>22372</v>
      </c>
      <c r="B1930" s="173" t="s">
        <v>22373</v>
      </c>
      <c r="C1930" s="215" t="s">
        <v>22374</v>
      </c>
      <c r="D1930" s="215"/>
      <c r="E1930" s="173" t="s">
        <v>343</v>
      </c>
      <c r="F1930" s="143">
        <v>155.38</v>
      </c>
      <c r="G1930" s="176">
        <v>162.85</v>
      </c>
      <c r="H1930" s="209">
        <f>IF(P.O.!$F$4 = "DESONERADO", SEINFRA!F1930, SEINFRA!G1930)</f>
        <v>162.85</v>
      </c>
    </row>
    <row r="1931" spans="1:8" ht="11.25" customHeight="1">
      <c r="A1931" s="172" t="s">
        <v>22375</v>
      </c>
      <c r="B1931" s="173" t="s">
        <v>22376</v>
      </c>
      <c r="C1931" s="215" t="s">
        <v>22377</v>
      </c>
      <c r="D1931" s="215"/>
      <c r="E1931" s="173" t="s">
        <v>343</v>
      </c>
      <c r="F1931" s="143">
        <v>127.6</v>
      </c>
      <c r="G1931" s="176">
        <v>130.84</v>
      </c>
      <c r="H1931" s="209">
        <f>IF(P.O.!$F$4 = "DESONERADO", SEINFRA!F1931, SEINFRA!G1931)</f>
        <v>130.84</v>
      </c>
    </row>
    <row r="1932" spans="1:8" ht="11.25" customHeight="1">
      <c r="A1932" s="216" t="s">
        <v>22378</v>
      </c>
      <c r="B1932" s="215" t="s">
        <v>22379</v>
      </c>
      <c r="C1932" s="215" t="s">
        <v>22380</v>
      </c>
      <c r="D1932" s="215"/>
      <c r="E1932" s="173" t="s">
        <v>343</v>
      </c>
      <c r="F1932" s="143">
        <v>14.15</v>
      </c>
      <c r="G1932" s="217">
        <v>15.18</v>
      </c>
      <c r="H1932" s="209">
        <f>IF(P.O.!$F$4 = "DESONERADO", SEINFRA!F1932, SEINFRA!G1932)</f>
        <v>15.18</v>
      </c>
    </row>
    <row r="1933" spans="1:8" ht="11.25" customHeight="1">
      <c r="A1933" s="216"/>
      <c r="B1933" s="215"/>
      <c r="C1933" s="215"/>
      <c r="D1933" s="215"/>
      <c r="E1933" s="173"/>
      <c r="F1933" s="143"/>
      <c r="G1933" s="217"/>
      <c r="H1933" s="209">
        <f>IF(P.O.!$F$4 = "DESONERADO", SEINFRA!F1933, SEINFRA!G1933)</f>
        <v>0</v>
      </c>
    </row>
    <row r="1934" spans="1:8" ht="11.25" customHeight="1">
      <c r="A1934" s="216" t="s">
        <v>22381</v>
      </c>
      <c r="B1934" s="215" t="s">
        <v>22382</v>
      </c>
      <c r="C1934" s="215" t="s">
        <v>22383</v>
      </c>
      <c r="D1934" s="215"/>
      <c r="E1934" s="173" t="s">
        <v>343</v>
      </c>
      <c r="F1934" s="143">
        <v>10.050000000000001</v>
      </c>
      <c r="G1934" s="217">
        <v>10.95</v>
      </c>
      <c r="H1934" s="209">
        <f>IF(P.O.!$F$4 = "DESONERADO", SEINFRA!F1934, SEINFRA!G1934)</f>
        <v>10.95</v>
      </c>
    </row>
    <row r="1935" spans="1:8" ht="11.25" customHeight="1">
      <c r="A1935" s="216"/>
      <c r="B1935" s="215"/>
      <c r="C1935" s="215"/>
      <c r="D1935" s="215"/>
      <c r="E1935" s="173"/>
      <c r="F1935" s="143"/>
      <c r="G1935" s="217"/>
      <c r="H1935" s="209">
        <f>IF(P.O.!$F$4 = "DESONERADO", SEINFRA!F1935, SEINFRA!G1935)</f>
        <v>0</v>
      </c>
    </row>
    <row r="1936" spans="1:8" ht="11.25" customHeight="1">
      <c r="A1936" s="216" t="s">
        <v>22384</v>
      </c>
      <c r="B1936" s="215" t="s">
        <v>22385</v>
      </c>
      <c r="C1936" s="215" t="s">
        <v>22386</v>
      </c>
      <c r="D1936" s="215"/>
      <c r="E1936" s="173" t="s">
        <v>343</v>
      </c>
      <c r="F1936" s="143">
        <v>9.6300000000000008</v>
      </c>
      <c r="G1936" s="217">
        <v>10.53</v>
      </c>
      <c r="H1936" s="209">
        <f>IF(P.O.!$F$4 = "DESONERADO", SEINFRA!F1936, SEINFRA!G1936)</f>
        <v>10.53</v>
      </c>
    </row>
    <row r="1937" spans="1:8" ht="11.25" customHeight="1">
      <c r="A1937" s="216"/>
      <c r="B1937" s="215"/>
      <c r="C1937" s="215"/>
      <c r="D1937" s="215"/>
      <c r="E1937" s="173"/>
      <c r="F1937" s="143"/>
      <c r="G1937" s="217"/>
      <c r="H1937" s="209">
        <f>IF(P.O.!$F$4 = "DESONERADO", SEINFRA!F1937, SEINFRA!G1937)</f>
        <v>0</v>
      </c>
    </row>
    <row r="1938" spans="1:8" ht="11.25" customHeight="1">
      <c r="A1938" s="216" t="s">
        <v>22387</v>
      </c>
      <c r="B1938" s="215" t="s">
        <v>22388</v>
      </c>
      <c r="C1938" s="215" t="s">
        <v>22389</v>
      </c>
      <c r="D1938" s="215"/>
      <c r="E1938" s="173" t="s">
        <v>343</v>
      </c>
      <c r="F1938" s="143">
        <v>20.66</v>
      </c>
      <c r="G1938" s="217">
        <v>21.69</v>
      </c>
      <c r="H1938" s="209">
        <f>IF(P.O.!$F$4 = "DESONERADO", SEINFRA!F1938, SEINFRA!G1938)</f>
        <v>21.69</v>
      </c>
    </row>
    <row r="1939" spans="1:8" ht="11.25" customHeight="1">
      <c r="A1939" s="216"/>
      <c r="B1939" s="215"/>
      <c r="C1939" s="215"/>
      <c r="D1939" s="215"/>
      <c r="E1939" s="173"/>
      <c r="F1939" s="143"/>
      <c r="G1939" s="217"/>
      <c r="H1939" s="209">
        <f>IF(P.O.!$F$4 = "DESONERADO", SEINFRA!F1939, SEINFRA!G1939)</f>
        <v>0</v>
      </c>
    </row>
    <row r="1940" spans="1:8" ht="11.25" customHeight="1">
      <c r="A1940" s="216" t="s">
        <v>22390</v>
      </c>
      <c r="B1940" s="215" t="s">
        <v>22391</v>
      </c>
      <c r="C1940" s="215" t="s">
        <v>22392</v>
      </c>
      <c r="D1940" s="215"/>
      <c r="E1940" s="173" t="s">
        <v>343</v>
      </c>
      <c r="F1940" s="143">
        <v>12.35</v>
      </c>
      <c r="G1940" s="217">
        <v>13.25</v>
      </c>
      <c r="H1940" s="209">
        <f>IF(P.O.!$F$4 = "DESONERADO", SEINFRA!F1940, SEINFRA!G1940)</f>
        <v>13.25</v>
      </c>
    </row>
    <row r="1941" spans="1:8" ht="11.25" customHeight="1">
      <c r="A1941" s="216"/>
      <c r="B1941" s="215"/>
      <c r="C1941" s="215"/>
      <c r="D1941" s="215"/>
      <c r="E1941" s="173"/>
      <c r="F1941" s="143"/>
      <c r="G1941" s="217"/>
      <c r="H1941" s="209">
        <f>IF(P.O.!$F$4 = "DESONERADO", SEINFRA!F1941, SEINFRA!G1941)</f>
        <v>0</v>
      </c>
    </row>
    <row r="1942" spans="1:8" ht="11.25" customHeight="1">
      <c r="A1942" s="216" t="s">
        <v>22393</v>
      </c>
      <c r="B1942" s="215" t="s">
        <v>22394</v>
      </c>
      <c r="C1942" s="215" t="s">
        <v>22395</v>
      </c>
      <c r="D1942" s="215"/>
      <c r="E1942" s="173" t="s">
        <v>343</v>
      </c>
      <c r="F1942" s="143">
        <v>11.3</v>
      </c>
      <c r="G1942" s="217">
        <v>12.2</v>
      </c>
      <c r="H1942" s="209">
        <f>IF(P.O.!$F$4 = "DESONERADO", SEINFRA!F1942, SEINFRA!G1942)</f>
        <v>12.2</v>
      </c>
    </row>
    <row r="1943" spans="1:8" ht="11.25" customHeight="1">
      <c r="A1943" s="216"/>
      <c r="B1943" s="215"/>
      <c r="C1943" s="215"/>
      <c r="D1943" s="215"/>
      <c r="E1943" s="173"/>
      <c r="F1943" s="143"/>
      <c r="G1943" s="217"/>
      <c r="H1943" s="209">
        <f>IF(P.O.!$F$4 = "DESONERADO", SEINFRA!F1943, SEINFRA!G1943)</f>
        <v>0</v>
      </c>
    </row>
    <row r="1944" spans="1:8" ht="11.25" customHeight="1">
      <c r="A1944" s="216" t="s">
        <v>22396</v>
      </c>
      <c r="B1944" s="215" t="s">
        <v>22397</v>
      </c>
      <c r="C1944" s="215" t="s">
        <v>22398</v>
      </c>
      <c r="D1944" s="215"/>
      <c r="E1944" s="173" t="s">
        <v>343</v>
      </c>
      <c r="F1944" s="143">
        <v>27.17</v>
      </c>
      <c r="G1944" s="217">
        <v>28.2</v>
      </c>
      <c r="H1944" s="209">
        <f>IF(P.O.!$F$4 = "DESONERADO", SEINFRA!F1944, SEINFRA!G1944)</f>
        <v>28.2</v>
      </c>
    </row>
    <row r="1945" spans="1:8" ht="11.25" customHeight="1">
      <c r="A1945" s="216"/>
      <c r="B1945" s="215"/>
      <c r="C1945" s="215"/>
      <c r="D1945" s="215"/>
      <c r="E1945" s="173"/>
      <c r="F1945" s="143"/>
      <c r="G1945" s="217"/>
      <c r="H1945" s="209">
        <f>IF(P.O.!$F$4 = "DESONERADO", SEINFRA!F1945, SEINFRA!G1945)</f>
        <v>0</v>
      </c>
    </row>
    <row r="1946" spans="1:8" ht="11.25" customHeight="1">
      <c r="A1946" s="216" t="s">
        <v>22399</v>
      </c>
      <c r="B1946" s="215" t="s">
        <v>22400</v>
      </c>
      <c r="C1946" s="215" t="s">
        <v>22401</v>
      </c>
      <c r="D1946" s="215"/>
      <c r="E1946" s="173" t="s">
        <v>343</v>
      </c>
      <c r="F1946" s="143">
        <v>14.65</v>
      </c>
      <c r="G1946" s="217">
        <v>15.55</v>
      </c>
      <c r="H1946" s="209">
        <f>IF(P.O.!$F$4 = "DESONERADO", SEINFRA!F1946, SEINFRA!G1946)</f>
        <v>15.55</v>
      </c>
    </row>
    <row r="1947" spans="1:8" ht="11.25" customHeight="1">
      <c r="A1947" s="216"/>
      <c r="B1947" s="215"/>
      <c r="C1947" s="215"/>
      <c r="D1947" s="215"/>
      <c r="E1947" s="173"/>
      <c r="F1947" s="143"/>
      <c r="G1947" s="217"/>
      <c r="H1947" s="209">
        <f>IF(P.O.!$F$4 = "DESONERADO", SEINFRA!F1947, SEINFRA!G1947)</f>
        <v>0</v>
      </c>
    </row>
    <row r="1948" spans="1:8" ht="11.25" customHeight="1">
      <c r="A1948" s="216" t="s">
        <v>22402</v>
      </c>
      <c r="B1948" s="215" t="s">
        <v>22403</v>
      </c>
      <c r="C1948" s="215" t="s">
        <v>22404</v>
      </c>
      <c r="D1948" s="215"/>
      <c r="E1948" s="173" t="s">
        <v>343</v>
      </c>
      <c r="F1948" s="143">
        <v>12.97</v>
      </c>
      <c r="G1948" s="217">
        <v>13.87</v>
      </c>
      <c r="H1948" s="209">
        <f>IF(P.O.!$F$4 = "DESONERADO", SEINFRA!F1948, SEINFRA!G1948)</f>
        <v>13.87</v>
      </c>
    </row>
    <row r="1949" spans="1:8" ht="11.25" customHeight="1">
      <c r="A1949" s="216"/>
      <c r="B1949" s="215"/>
      <c r="C1949" s="215"/>
      <c r="D1949" s="215"/>
      <c r="E1949" s="173"/>
      <c r="F1949" s="143"/>
      <c r="G1949" s="217"/>
      <c r="H1949" s="209">
        <f>IF(P.O.!$F$4 = "DESONERADO", SEINFRA!F1949, SEINFRA!G1949)</f>
        <v>0</v>
      </c>
    </row>
    <row r="1950" spans="1:8" ht="11.25" customHeight="1">
      <c r="A1950" s="172" t="s">
        <v>22405</v>
      </c>
      <c r="B1950" s="173" t="s">
        <v>22406</v>
      </c>
      <c r="C1950" s="215" t="s">
        <v>22407</v>
      </c>
      <c r="D1950" s="215"/>
      <c r="E1950" s="173" t="s">
        <v>343</v>
      </c>
      <c r="F1950" s="143">
        <v>13.09</v>
      </c>
      <c r="G1950" s="176">
        <v>14.12</v>
      </c>
      <c r="H1950" s="209">
        <f>IF(P.O.!$F$4 = "DESONERADO", SEINFRA!F1950, SEINFRA!G1950)</f>
        <v>14.12</v>
      </c>
    </row>
    <row r="1951" spans="1:8" ht="11.25" customHeight="1">
      <c r="A1951" s="172" t="s">
        <v>22408</v>
      </c>
      <c r="B1951" s="173" t="s">
        <v>22409</v>
      </c>
      <c r="C1951" s="215" t="s">
        <v>22410</v>
      </c>
      <c r="D1951" s="215"/>
      <c r="E1951" s="173" t="s">
        <v>343</v>
      </c>
      <c r="F1951" s="143">
        <v>10.85</v>
      </c>
      <c r="G1951" s="176">
        <v>11.88</v>
      </c>
      <c r="H1951" s="209">
        <f>IF(P.O.!$F$4 = "DESONERADO", SEINFRA!F1951, SEINFRA!G1951)</f>
        <v>11.88</v>
      </c>
    </row>
    <row r="1952" spans="1:8" ht="11.25" customHeight="1">
      <c r="A1952" s="172" t="s">
        <v>22411</v>
      </c>
      <c r="B1952" s="173" t="s">
        <v>22412</v>
      </c>
      <c r="C1952" s="215" t="s">
        <v>22413</v>
      </c>
      <c r="D1952" s="215"/>
      <c r="E1952" s="173" t="s">
        <v>343</v>
      </c>
      <c r="F1952" s="143">
        <v>59.79</v>
      </c>
      <c r="G1952" s="176">
        <v>60.82</v>
      </c>
      <c r="H1952" s="209">
        <f>IF(P.O.!$F$4 = "DESONERADO", SEINFRA!F1952, SEINFRA!G1952)</f>
        <v>60.82</v>
      </c>
    </row>
    <row r="1953" spans="1:8" ht="11.25" customHeight="1">
      <c r="A1953" s="172" t="s">
        <v>22414</v>
      </c>
      <c r="B1953" s="173" t="s">
        <v>22415</v>
      </c>
      <c r="C1953" s="215" t="s">
        <v>22416</v>
      </c>
      <c r="D1953" s="215"/>
      <c r="E1953" s="173" t="s">
        <v>343</v>
      </c>
      <c r="F1953" s="143">
        <v>53.62</v>
      </c>
      <c r="G1953" s="176">
        <v>54.47</v>
      </c>
      <c r="H1953" s="209">
        <f>IF(P.O.!$F$4 = "DESONERADO", SEINFRA!F1953, SEINFRA!G1953)</f>
        <v>54.47</v>
      </c>
    </row>
    <row r="1954" spans="1:8" ht="11.25" customHeight="1">
      <c r="A1954" s="172" t="s">
        <v>22417</v>
      </c>
      <c r="B1954" s="173" t="s">
        <v>22418</v>
      </c>
      <c r="C1954" s="215" t="s">
        <v>22419</v>
      </c>
      <c r="D1954" s="215"/>
      <c r="E1954" s="173" t="s">
        <v>343</v>
      </c>
      <c r="F1954" s="143">
        <v>85.4</v>
      </c>
      <c r="G1954" s="176">
        <v>87.76</v>
      </c>
      <c r="H1954" s="209">
        <f>IF(P.O.!$F$4 = "DESONERADO", SEINFRA!F1954, SEINFRA!G1954)</f>
        <v>87.76</v>
      </c>
    </row>
    <row r="1955" spans="1:8" ht="11.25" customHeight="1">
      <c r="A1955" s="172" t="s">
        <v>22420</v>
      </c>
      <c r="B1955" s="173" t="s">
        <v>22421</v>
      </c>
      <c r="C1955" s="215" t="s">
        <v>22422</v>
      </c>
      <c r="D1955" s="215"/>
      <c r="E1955" s="173" t="s">
        <v>343</v>
      </c>
      <c r="F1955" s="143">
        <v>93.41</v>
      </c>
      <c r="G1955" s="176">
        <v>95.87</v>
      </c>
      <c r="H1955" s="209">
        <f>IF(P.O.!$F$4 = "DESONERADO", SEINFRA!F1955, SEINFRA!G1955)</f>
        <v>95.87</v>
      </c>
    </row>
    <row r="1956" spans="1:8" ht="11.25" customHeight="1">
      <c r="A1956" s="172" t="s">
        <v>22423</v>
      </c>
      <c r="B1956" s="173" t="s">
        <v>22424</v>
      </c>
      <c r="C1956" s="215" t="s">
        <v>22425</v>
      </c>
      <c r="D1956" s="215"/>
      <c r="E1956" s="173" t="s">
        <v>343</v>
      </c>
      <c r="F1956" s="143">
        <v>120.8</v>
      </c>
      <c r="G1956" s="176">
        <v>123.27</v>
      </c>
      <c r="H1956" s="209">
        <f>IF(P.O.!$F$4 = "DESONERADO", SEINFRA!F1956, SEINFRA!G1956)</f>
        <v>123.27</v>
      </c>
    </row>
    <row r="1957" spans="1:8" ht="11.25" customHeight="1">
      <c r="A1957" s="172" t="s">
        <v>22426</v>
      </c>
      <c r="B1957" s="173" t="s">
        <v>22427</v>
      </c>
      <c r="C1957" s="215" t="s">
        <v>22428</v>
      </c>
      <c r="D1957" s="215"/>
      <c r="E1957" s="173" t="s">
        <v>343</v>
      </c>
      <c r="F1957" s="143">
        <v>76.58</v>
      </c>
      <c r="G1957" s="176">
        <v>79.040000000000006</v>
      </c>
      <c r="H1957" s="209">
        <f>IF(P.O.!$F$4 = "DESONERADO", SEINFRA!F1957, SEINFRA!G1957)</f>
        <v>79.040000000000006</v>
      </c>
    </row>
    <row r="1958" spans="1:8" ht="11.25" customHeight="1">
      <c r="A1958" s="172" t="s">
        <v>22429</v>
      </c>
      <c r="B1958" s="173" t="s">
        <v>22430</v>
      </c>
      <c r="C1958" s="215" t="s">
        <v>22431</v>
      </c>
      <c r="D1958" s="215"/>
      <c r="E1958" s="173" t="s">
        <v>343</v>
      </c>
      <c r="F1958" s="143">
        <v>106.31</v>
      </c>
      <c r="G1958" s="176">
        <v>108.78</v>
      </c>
      <c r="H1958" s="209">
        <f>IF(P.O.!$F$4 = "DESONERADO", SEINFRA!F1958, SEINFRA!G1958)</f>
        <v>108.78</v>
      </c>
    </row>
    <row r="1959" spans="1:8" ht="11.25" customHeight="1">
      <c r="A1959" s="172" t="s">
        <v>22432</v>
      </c>
      <c r="B1959" s="173" t="s">
        <v>22433</v>
      </c>
      <c r="C1959" s="215" t="s">
        <v>22434</v>
      </c>
      <c r="D1959" s="215"/>
      <c r="E1959" s="173" t="s">
        <v>343</v>
      </c>
      <c r="F1959" s="143">
        <v>115.96</v>
      </c>
      <c r="G1959" s="176">
        <v>118.42</v>
      </c>
      <c r="H1959" s="209">
        <f>IF(P.O.!$F$4 = "DESONERADO", SEINFRA!F1959, SEINFRA!G1959)</f>
        <v>118.42</v>
      </c>
    </row>
    <row r="1960" spans="1:8" ht="11.25" customHeight="1">
      <c r="A1960" s="172" t="s">
        <v>22435</v>
      </c>
      <c r="B1960" s="173" t="s">
        <v>22436</v>
      </c>
      <c r="C1960" s="215" t="s">
        <v>22437</v>
      </c>
      <c r="D1960" s="215"/>
      <c r="E1960" s="173" t="s">
        <v>343</v>
      </c>
      <c r="F1960" s="143">
        <v>76.06</v>
      </c>
      <c r="G1960" s="176">
        <v>76.87</v>
      </c>
      <c r="H1960" s="209">
        <f>IF(P.O.!$F$4 = "DESONERADO", SEINFRA!F1960, SEINFRA!G1960)</f>
        <v>76.87</v>
      </c>
    </row>
    <row r="1961" spans="1:8" ht="11.25" customHeight="1">
      <c r="A1961" s="172" t="s">
        <v>22438</v>
      </c>
      <c r="B1961" s="173" t="s">
        <v>22439</v>
      </c>
      <c r="C1961" s="215" t="s">
        <v>22440</v>
      </c>
      <c r="D1961" s="215"/>
      <c r="E1961" s="173" t="s">
        <v>343</v>
      </c>
      <c r="F1961" s="143">
        <v>150.24</v>
      </c>
      <c r="G1961" s="176">
        <v>150.82</v>
      </c>
      <c r="H1961" s="209">
        <f>IF(P.O.!$F$4 = "DESONERADO", SEINFRA!F1961, SEINFRA!G1961)</f>
        <v>150.82</v>
      </c>
    </row>
    <row r="1962" spans="1:8" ht="11.25" customHeight="1">
      <c r="A1962" s="172" t="s">
        <v>22441</v>
      </c>
      <c r="B1962" s="173" t="s">
        <v>22442</v>
      </c>
      <c r="C1962" s="215" t="s">
        <v>22443</v>
      </c>
      <c r="D1962" s="215"/>
      <c r="E1962" s="173" t="s">
        <v>343</v>
      </c>
      <c r="F1962" s="143">
        <v>148.38999999999999</v>
      </c>
      <c r="G1962" s="176">
        <v>159.63999999999999</v>
      </c>
      <c r="H1962" s="209">
        <f>IF(P.O.!$F$4 = "DESONERADO", SEINFRA!F1962, SEINFRA!G1962)</f>
        <v>159.63999999999999</v>
      </c>
    </row>
    <row r="1963" spans="1:8" ht="11.25" customHeight="1">
      <c r="A1963" s="172" t="s">
        <v>22444</v>
      </c>
      <c r="B1963" s="173" t="s">
        <v>22445</v>
      </c>
      <c r="C1963" s="215" t="s">
        <v>22446</v>
      </c>
      <c r="D1963" s="215"/>
      <c r="E1963" s="173" t="s">
        <v>343</v>
      </c>
      <c r="F1963" s="143">
        <v>31.21</v>
      </c>
      <c r="G1963" s="176">
        <v>32.86</v>
      </c>
      <c r="H1963" s="209">
        <f>IF(P.O.!$F$4 = "DESONERADO", SEINFRA!F1963, SEINFRA!G1963)</f>
        <v>32.86</v>
      </c>
    </row>
    <row r="1964" spans="1:8" ht="11.25" customHeight="1">
      <c r="A1964" s="172" t="s">
        <v>22447</v>
      </c>
      <c r="B1964" s="173" t="s">
        <v>22448</v>
      </c>
      <c r="C1964" s="215" t="s">
        <v>22449</v>
      </c>
      <c r="D1964" s="215"/>
      <c r="E1964" s="173" t="s">
        <v>343</v>
      </c>
      <c r="F1964" s="143">
        <v>49.75</v>
      </c>
      <c r="G1964" s="176">
        <v>50.05</v>
      </c>
      <c r="H1964" s="209">
        <f>IF(P.O.!$F$4 = "DESONERADO", SEINFRA!F1964, SEINFRA!G1964)</f>
        <v>50.05</v>
      </c>
    </row>
    <row r="1965" spans="1:8" ht="11.25" customHeight="1">
      <c r="A1965" s="172" t="s">
        <v>22450</v>
      </c>
      <c r="B1965" s="173" t="s">
        <v>22451</v>
      </c>
      <c r="C1965" s="215" t="s">
        <v>22452</v>
      </c>
      <c r="D1965" s="215"/>
      <c r="E1965" s="173" t="s">
        <v>343</v>
      </c>
      <c r="F1965" s="143">
        <v>566.14</v>
      </c>
      <c r="G1965" s="176">
        <v>601.49</v>
      </c>
      <c r="H1965" s="209">
        <f>IF(P.O.!$F$4 = "DESONERADO", SEINFRA!F1965, SEINFRA!G1965)</f>
        <v>601.49</v>
      </c>
    </row>
    <row r="1966" spans="1:8" ht="11.25" customHeight="1">
      <c r="A1966" s="172" t="s">
        <v>22453</v>
      </c>
      <c r="B1966" s="173" t="s">
        <v>22454</v>
      </c>
      <c r="C1966" s="215" t="s">
        <v>22455</v>
      </c>
      <c r="D1966" s="215"/>
      <c r="E1966" s="173" t="s">
        <v>343</v>
      </c>
      <c r="F1966" s="143">
        <v>119.32</v>
      </c>
      <c r="G1966" s="176">
        <v>127.53</v>
      </c>
      <c r="H1966" s="209">
        <f>IF(P.O.!$F$4 = "DESONERADO", SEINFRA!F1966, SEINFRA!G1966)</f>
        <v>127.53</v>
      </c>
    </row>
    <row r="1967" spans="1:8" ht="11.25" customHeight="1">
      <c r="A1967" s="141" t="s">
        <v>22456</v>
      </c>
      <c r="B1967" s="214" t="s">
        <v>22457</v>
      </c>
      <c r="C1967" s="214"/>
      <c r="D1967" s="214"/>
      <c r="E1967" s="787"/>
      <c r="F1967" s="143">
        <v>462.73</v>
      </c>
      <c r="G1967" s="175">
        <v>504.81</v>
      </c>
      <c r="H1967" s="209">
        <f>IF(P.O.!$F$4 = "DESONERADO", SEINFRA!F1967, SEINFRA!G1967)</f>
        <v>504.81</v>
      </c>
    </row>
    <row r="1968" spans="1:8" ht="11.25" customHeight="1">
      <c r="A1968" s="216" t="s">
        <v>22458</v>
      </c>
      <c r="B1968" s="215" t="s">
        <v>22459</v>
      </c>
      <c r="C1968" s="215" t="s">
        <v>22460</v>
      </c>
      <c r="D1968" s="215"/>
      <c r="E1968" s="173" t="s">
        <v>343</v>
      </c>
      <c r="F1968" s="143">
        <v>14.44</v>
      </c>
      <c r="G1968" s="217">
        <v>15.67</v>
      </c>
      <c r="H1968" s="209">
        <f>IF(P.O.!$F$4 = "DESONERADO", SEINFRA!F1968, SEINFRA!G1968)</f>
        <v>15.67</v>
      </c>
    </row>
    <row r="1969" spans="1:8" ht="11.25" customHeight="1">
      <c r="A1969" s="216"/>
      <c r="B1969" s="215"/>
      <c r="C1969" s="215"/>
      <c r="D1969" s="215"/>
      <c r="E1969" s="173"/>
      <c r="F1969" s="143"/>
      <c r="G1969" s="217"/>
      <c r="H1969" s="209">
        <f>IF(P.O.!$F$4 = "DESONERADO", SEINFRA!F1969, SEINFRA!G1969)</f>
        <v>0</v>
      </c>
    </row>
    <row r="1970" spans="1:8" ht="11.25" customHeight="1">
      <c r="A1970" s="172" t="s">
        <v>22461</v>
      </c>
      <c r="B1970" s="173" t="s">
        <v>22462</v>
      </c>
      <c r="C1970" s="215" t="s">
        <v>22463</v>
      </c>
      <c r="D1970" s="215"/>
      <c r="E1970" s="173" t="s">
        <v>343</v>
      </c>
      <c r="F1970" s="143">
        <v>10.34</v>
      </c>
      <c r="G1970" s="176">
        <v>11.03</v>
      </c>
      <c r="H1970" s="209">
        <f>IF(P.O.!$F$4 = "DESONERADO", SEINFRA!F1970, SEINFRA!G1970)</f>
        <v>11.03</v>
      </c>
    </row>
    <row r="1971" spans="1:8" ht="11.25" customHeight="1">
      <c r="A1971" s="172" t="s">
        <v>22464</v>
      </c>
      <c r="B1971" s="173" t="s">
        <v>22465</v>
      </c>
      <c r="C1971" s="215" t="s">
        <v>22466</v>
      </c>
      <c r="D1971" s="215"/>
      <c r="E1971" s="173" t="s">
        <v>343</v>
      </c>
      <c r="F1971" s="143">
        <v>13.93</v>
      </c>
      <c r="G1971" s="176">
        <v>15.16</v>
      </c>
      <c r="H1971" s="209">
        <f>IF(P.O.!$F$4 = "DESONERADO", SEINFRA!F1971, SEINFRA!G1971)</f>
        <v>15.16</v>
      </c>
    </row>
    <row r="1972" spans="1:8" ht="11.25" customHeight="1">
      <c r="A1972" s="216" t="s">
        <v>22467</v>
      </c>
      <c r="B1972" s="215" t="s">
        <v>22468</v>
      </c>
      <c r="C1972" s="215" t="s">
        <v>22469</v>
      </c>
      <c r="D1972" s="215"/>
      <c r="E1972" s="173" t="s">
        <v>343</v>
      </c>
      <c r="F1972" s="143">
        <v>41.64</v>
      </c>
      <c r="G1972" s="217">
        <v>45.15</v>
      </c>
      <c r="H1972" s="209">
        <f>IF(P.O.!$F$4 = "DESONERADO", SEINFRA!F1972, SEINFRA!G1972)</f>
        <v>45.15</v>
      </c>
    </row>
    <row r="1973" spans="1:8" ht="11.25" customHeight="1">
      <c r="A1973" s="216"/>
      <c r="B1973" s="215"/>
      <c r="C1973" s="215"/>
      <c r="D1973" s="215"/>
      <c r="E1973" s="173"/>
      <c r="F1973" s="143"/>
      <c r="G1973" s="217"/>
      <c r="H1973" s="209">
        <f>IF(P.O.!$F$4 = "DESONERADO", SEINFRA!F1973, SEINFRA!G1973)</f>
        <v>0</v>
      </c>
    </row>
    <row r="1974" spans="1:8" ht="11.25" customHeight="1">
      <c r="A1974" s="216" t="s">
        <v>22470</v>
      </c>
      <c r="B1974" s="215" t="s">
        <v>22471</v>
      </c>
      <c r="C1974" s="215" t="s">
        <v>22472</v>
      </c>
      <c r="D1974" s="215"/>
      <c r="E1974" s="173" t="s">
        <v>343</v>
      </c>
      <c r="F1974" s="143">
        <v>40.97</v>
      </c>
      <c r="G1974" s="217">
        <v>44.48</v>
      </c>
      <c r="H1974" s="209">
        <f>IF(P.O.!$F$4 = "DESONERADO", SEINFRA!F1974, SEINFRA!G1974)</f>
        <v>44.48</v>
      </c>
    </row>
    <row r="1975" spans="1:8" ht="11.25" customHeight="1">
      <c r="A1975" s="216"/>
      <c r="B1975" s="215"/>
      <c r="C1975" s="215"/>
      <c r="D1975" s="215"/>
      <c r="E1975" s="173"/>
      <c r="F1975" s="143"/>
      <c r="G1975" s="217"/>
      <c r="H1975" s="209">
        <f>IF(P.O.!$F$4 = "DESONERADO", SEINFRA!F1975, SEINFRA!G1975)</f>
        <v>0</v>
      </c>
    </row>
    <row r="1976" spans="1:8" ht="11.25" customHeight="1">
      <c r="A1976" s="216" t="s">
        <v>22473</v>
      </c>
      <c r="B1976" s="215" t="s">
        <v>22474</v>
      </c>
      <c r="C1976" s="215" t="s">
        <v>22475</v>
      </c>
      <c r="D1976" s="215"/>
      <c r="E1976" s="173" t="s">
        <v>343</v>
      </c>
      <c r="F1976" s="143">
        <v>38.880000000000003</v>
      </c>
      <c r="G1976" s="217">
        <v>42.28</v>
      </c>
      <c r="H1976" s="209">
        <f>IF(P.O.!$F$4 = "DESONERADO", SEINFRA!F1976, SEINFRA!G1976)</f>
        <v>42.28</v>
      </c>
    </row>
    <row r="1977" spans="1:8" ht="11.25" customHeight="1">
      <c r="A1977" s="216"/>
      <c r="B1977" s="215"/>
      <c r="C1977" s="215"/>
      <c r="D1977" s="215"/>
      <c r="E1977" s="173"/>
      <c r="F1977" s="143"/>
      <c r="G1977" s="217"/>
      <c r="H1977" s="209">
        <f>IF(P.O.!$F$4 = "DESONERADO", SEINFRA!F1977, SEINFRA!G1977)</f>
        <v>0</v>
      </c>
    </row>
    <row r="1978" spans="1:8" ht="11.25" customHeight="1">
      <c r="A1978" s="216" t="s">
        <v>22476</v>
      </c>
      <c r="B1978" s="215" t="s">
        <v>22477</v>
      </c>
      <c r="C1978" s="215" t="s">
        <v>22478</v>
      </c>
      <c r="D1978" s="215"/>
      <c r="E1978" s="173" t="s">
        <v>343</v>
      </c>
      <c r="F1978" s="143">
        <v>30.52</v>
      </c>
      <c r="G1978" s="217">
        <v>33.51</v>
      </c>
      <c r="H1978" s="209">
        <f>IF(P.O.!$F$4 = "DESONERADO", SEINFRA!F1978, SEINFRA!G1978)</f>
        <v>33.51</v>
      </c>
    </row>
    <row r="1979" spans="1:8" ht="11.25" customHeight="1">
      <c r="A1979" s="216"/>
      <c r="B1979" s="215"/>
      <c r="C1979" s="215"/>
      <c r="D1979" s="215"/>
      <c r="E1979" s="173"/>
      <c r="F1979" s="143"/>
      <c r="G1979" s="217"/>
      <c r="H1979" s="209">
        <f>IF(P.O.!$F$4 = "DESONERADO", SEINFRA!F1979, SEINFRA!G1979)</f>
        <v>0</v>
      </c>
    </row>
    <row r="1980" spans="1:8" ht="11.25" customHeight="1">
      <c r="A1980" s="216" t="s">
        <v>22479</v>
      </c>
      <c r="B1980" s="215" t="s">
        <v>22480</v>
      </c>
      <c r="C1980" s="215" t="s">
        <v>22481</v>
      </c>
      <c r="D1980" s="215"/>
      <c r="E1980" s="173" t="s">
        <v>343</v>
      </c>
      <c r="F1980" s="143">
        <v>30.71</v>
      </c>
      <c r="G1980" s="217">
        <v>33.71</v>
      </c>
      <c r="H1980" s="209">
        <f>IF(P.O.!$F$4 = "DESONERADO", SEINFRA!F1980, SEINFRA!G1980)</f>
        <v>33.71</v>
      </c>
    </row>
    <row r="1981" spans="1:8" ht="11.25" customHeight="1">
      <c r="A1981" s="216"/>
      <c r="B1981" s="215"/>
      <c r="C1981" s="215"/>
      <c r="D1981" s="215"/>
      <c r="E1981" s="173"/>
      <c r="F1981" s="143"/>
      <c r="G1981" s="217"/>
      <c r="H1981" s="209">
        <f>IF(P.O.!$F$4 = "DESONERADO", SEINFRA!F1981, SEINFRA!G1981)</f>
        <v>0</v>
      </c>
    </row>
    <row r="1982" spans="1:8" ht="11.25" customHeight="1">
      <c r="A1982" s="216" t="s">
        <v>22482</v>
      </c>
      <c r="B1982" s="215" t="s">
        <v>22483</v>
      </c>
      <c r="C1982" s="215" t="s">
        <v>22484</v>
      </c>
      <c r="D1982" s="215"/>
      <c r="E1982" s="173" t="s">
        <v>343</v>
      </c>
      <c r="F1982" s="143">
        <v>30.39</v>
      </c>
      <c r="G1982" s="217">
        <v>33.409999999999997</v>
      </c>
      <c r="H1982" s="209">
        <f>IF(P.O.!$F$4 = "DESONERADO", SEINFRA!F1982, SEINFRA!G1982)</f>
        <v>33.409999999999997</v>
      </c>
    </row>
    <row r="1983" spans="1:8" ht="11.25" customHeight="1">
      <c r="A1983" s="216"/>
      <c r="B1983" s="215"/>
      <c r="C1983" s="215"/>
      <c r="D1983" s="215"/>
      <c r="E1983" s="173"/>
      <c r="F1983" s="143"/>
      <c r="G1983" s="217"/>
      <c r="H1983" s="209">
        <f>IF(P.O.!$F$4 = "DESONERADO", SEINFRA!F1983, SEINFRA!G1983)</f>
        <v>0</v>
      </c>
    </row>
    <row r="1984" spans="1:8" ht="11.25" customHeight="1">
      <c r="A1984" s="216" t="s">
        <v>22485</v>
      </c>
      <c r="B1984" s="215" t="s">
        <v>22486</v>
      </c>
      <c r="C1984" s="215" t="s">
        <v>22487</v>
      </c>
      <c r="D1984" s="215"/>
      <c r="E1984" s="173" t="s">
        <v>343</v>
      </c>
      <c r="F1984" s="143">
        <v>30.14</v>
      </c>
      <c r="G1984" s="217">
        <v>33.17</v>
      </c>
      <c r="H1984" s="209">
        <f>IF(P.O.!$F$4 = "DESONERADO", SEINFRA!F1984, SEINFRA!G1984)</f>
        <v>33.17</v>
      </c>
    </row>
    <row r="1985" spans="1:8" ht="11.25" customHeight="1">
      <c r="A1985" s="216"/>
      <c r="B1985" s="215"/>
      <c r="C1985" s="215"/>
      <c r="D1985" s="215"/>
      <c r="E1985" s="173"/>
      <c r="F1985" s="143"/>
      <c r="G1985" s="217"/>
      <c r="H1985" s="209">
        <f>IF(P.O.!$F$4 = "DESONERADO", SEINFRA!F1985, SEINFRA!G1985)</f>
        <v>0</v>
      </c>
    </row>
    <row r="1986" spans="1:8" ht="11.25" customHeight="1">
      <c r="A1986" s="216" t="s">
        <v>22488</v>
      </c>
      <c r="B1986" s="215" t="s">
        <v>22489</v>
      </c>
      <c r="C1986" s="215" t="s">
        <v>22490</v>
      </c>
      <c r="D1986" s="215"/>
      <c r="E1986" s="173" t="s">
        <v>343</v>
      </c>
      <c r="F1986" s="143">
        <v>30.21</v>
      </c>
      <c r="G1986" s="217">
        <v>33.19</v>
      </c>
      <c r="H1986" s="209">
        <f>IF(P.O.!$F$4 = "DESONERADO", SEINFRA!F1986, SEINFRA!G1986)</f>
        <v>33.19</v>
      </c>
    </row>
    <row r="1987" spans="1:8" ht="11.25" customHeight="1">
      <c r="A1987" s="216"/>
      <c r="B1987" s="215"/>
      <c r="C1987" s="215"/>
      <c r="D1987" s="215"/>
      <c r="E1987" s="173"/>
      <c r="F1987" s="143"/>
      <c r="G1987" s="217"/>
      <c r="H1987" s="209">
        <f>IF(P.O.!$F$4 = "DESONERADO", SEINFRA!F1987, SEINFRA!G1987)</f>
        <v>0</v>
      </c>
    </row>
    <row r="1988" spans="1:8" ht="11.25" customHeight="1">
      <c r="A1988" s="216" t="s">
        <v>22491</v>
      </c>
      <c r="B1988" s="215" t="s">
        <v>22492</v>
      </c>
      <c r="C1988" s="215" t="s">
        <v>22493</v>
      </c>
      <c r="D1988" s="215"/>
      <c r="E1988" s="173" t="s">
        <v>343</v>
      </c>
      <c r="F1988" s="143">
        <v>29.44</v>
      </c>
      <c r="G1988" s="217">
        <v>32.4</v>
      </c>
      <c r="H1988" s="209">
        <f>IF(P.O.!$F$4 = "DESONERADO", SEINFRA!F1988, SEINFRA!G1988)</f>
        <v>32.4</v>
      </c>
    </row>
    <row r="1989" spans="1:8" ht="11.25" customHeight="1">
      <c r="A1989" s="216"/>
      <c r="B1989" s="215"/>
      <c r="C1989" s="215"/>
      <c r="D1989" s="215"/>
      <c r="E1989" s="173"/>
      <c r="F1989" s="143"/>
      <c r="G1989" s="217"/>
      <c r="H1989" s="209">
        <f>IF(P.O.!$F$4 = "DESONERADO", SEINFRA!F1989, SEINFRA!G1989)</f>
        <v>0</v>
      </c>
    </row>
    <row r="1990" spans="1:8" ht="11.25" customHeight="1">
      <c r="A1990" s="216" t="s">
        <v>22494</v>
      </c>
      <c r="B1990" s="215" t="s">
        <v>22495</v>
      </c>
      <c r="C1990" s="215" t="s">
        <v>22496</v>
      </c>
      <c r="D1990" s="215"/>
      <c r="E1990" s="173" t="s">
        <v>343</v>
      </c>
      <c r="F1990" s="143">
        <v>41.64</v>
      </c>
      <c r="G1990" s="217">
        <v>45.15</v>
      </c>
      <c r="H1990" s="209">
        <f>IF(P.O.!$F$4 = "DESONERADO", SEINFRA!F1990, SEINFRA!G1990)</f>
        <v>45.15</v>
      </c>
    </row>
    <row r="1991" spans="1:8" ht="11.25" customHeight="1">
      <c r="A1991" s="216"/>
      <c r="B1991" s="215"/>
      <c r="C1991" s="215"/>
      <c r="D1991" s="215"/>
      <c r="E1991" s="173"/>
      <c r="F1991" s="143"/>
      <c r="G1991" s="217"/>
      <c r="H1991" s="209">
        <f>IF(P.O.!$F$4 = "DESONERADO", SEINFRA!F1991, SEINFRA!G1991)</f>
        <v>0</v>
      </c>
    </row>
    <row r="1992" spans="1:8" ht="11.25" customHeight="1">
      <c r="A1992" s="216" t="s">
        <v>22497</v>
      </c>
      <c r="B1992" s="215" t="s">
        <v>22498</v>
      </c>
      <c r="C1992" s="215" t="s">
        <v>22499</v>
      </c>
      <c r="D1992" s="215"/>
      <c r="E1992" s="173" t="s">
        <v>343</v>
      </c>
      <c r="F1992" s="143">
        <v>40.47</v>
      </c>
      <c r="G1992" s="217">
        <v>43.98</v>
      </c>
      <c r="H1992" s="209">
        <f>IF(P.O.!$F$4 = "DESONERADO", SEINFRA!F1992, SEINFRA!G1992)</f>
        <v>43.98</v>
      </c>
    </row>
    <row r="1993" spans="1:8" ht="11.25" customHeight="1">
      <c r="A1993" s="216"/>
      <c r="B1993" s="215"/>
      <c r="C1993" s="215"/>
      <c r="D1993" s="215"/>
      <c r="E1993" s="173"/>
      <c r="F1993" s="143"/>
      <c r="G1993" s="217"/>
      <c r="H1993" s="209">
        <f>IF(P.O.!$F$4 = "DESONERADO", SEINFRA!F1993, SEINFRA!G1993)</f>
        <v>0</v>
      </c>
    </row>
    <row r="1994" spans="1:8" ht="11.25" customHeight="1">
      <c r="A1994" s="216" t="s">
        <v>22500</v>
      </c>
      <c r="B1994" s="215" t="s">
        <v>22501</v>
      </c>
      <c r="C1994" s="215" t="s">
        <v>22502</v>
      </c>
      <c r="D1994" s="215"/>
      <c r="E1994" s="173" t="s">
        <v>343</v>
      </c>
      <c r="F1994" s="143">
        <v>39.01</v>
      </c>
      <c r="G1994" s="217">
        <v>42.52</v>
      </c>
      <c r="H1994" s="209">
        <f>IF(P.O.!$F$4 = "DESONERADO", SEINFRA!F1994, SEINFRA!G1994)</f>
        <v>42.52</v>
      </c>
    </row>
    <row r="1995" spans="1:8" ht="11.25" customHeight="1">
      <c r="A1995" s="216"/>
      <c r="B1995" s="215"/>
      <c r="C1995" s="215"/>
      <c r="D1995" s="215"/>
      <c r="E1995" s="173"/>
      <c r="F1995" s="143"/>
      <c r="G1995" s="217"/>
      <c r="H1995" s="209">
        <f>IF(P.O.!$F$4 = "DESONERADO", SEINFRA!F1995, SEINFRA!G1995)</f>
        <v>0</v>
      </c>
    </row>
    <row r="1996" spans="1:8" ht="11.25" customHeight="1">
      <c r="A1996" s="141" t="s">
        <v>22503</v>
      </c>
      <c r="B1996" s="214" t="s">
        <v>22504</v>
      </c>
      <c r="C1996" s="214"/>
      <c r="D1996" s="214"/>
      <c r="E1996" s="787"/>
      <c r="F1996" s="143">
        <v>1775.94</v>
      </c>
      <c r="G1996" s="175">
        <v>1782.86</v>
      </c>
      <c r="H1996" s="209">
        <f>IF(P.O.!$F$4 = "DESONERADO", SEINFRA!F1996, SEINFRA!G1996)</f>
        <v>1782.86</v>
      </c>
    </row>
    <row r="1997" spans="1:8" ht="11.25" customHeight="1">
      <c r="A1997" s="216" t="s">
        <v>22505</v>
      </c>
      <c r="B1997" s="215" t="s">
        <v>22506</v>
      </c>
      <c r="C1997" s="215" t="s">
        <v>22507</v>
      </c>
      <c r="D1997" s="215"/>
      <c r="E1997" s="173" t="s">
        <v>343</v>
      </c>
      <c r="F1997" s="143">
        <v>120.58</v>
      </c>
      <c r="G1997" s="217">
        <v>120.58</v>
      </c>
      <c r="H1997" s="209">
        <f>IF(P.O.!$F$4 = "DESONERADO", SEINFRA!F1997, SEINFRA!G1997)</f>
        <v>120.58</v>
      </c>
    </row>
    <row r="1998" spans="1:8" ht="11.25" customHeight="1">
      <c r="A1998" s="216"/>
      <c r="B1998" s="215"/>
      <c r="C1998" s="215"/>
      <c r="D1998" s="215"/>
      <c r="E1998" s="173"/>
      <c r="F1998" s="143"/>
      <c r="G1998" s="217"/>
      <c r="H1998" s="209">
        <f>IF(P.O.!$F$4 = "DESONERADO", SEINFRA!F1998, SEINFRA!G1998)</f>
        <v>0</v>
      </c>
    </row>
    <row r="1999" spans="1:8" ht="11.25" customHeight="1">
      <c r="A1999" s="216" t="s">
        <v>22508</v>
      </c>
      <c r="B1999" s="215" t="s">
        <v>22509</v>
      </c>
      <c r="C1999" s="215" t="s">
        <v>22510</v>
      </c>
      <c r="D1999" s="215"/>
      <c r="E1999" s="173" t="s">
        <v>343</v>
      </c>
      <c r="F1999" s="143">
        <v>101.88</v>
      </c>
      <c r="G1999" s="217">
        <v>101.88</v>
      </c>
      <c r="H1999" s="209">
        <f>IF(P.O.!$F$4 = "DESONERADO", SEINFRA!F1999, SEINFRA!G1999)</f>
        <v>101.88</v>
      </c>
    </row>
    <row r="2000" spans="1:8" ht="11.25" customHeight="1">
      <c r="A2000" s="216"/>
      <c r="B2000" s="215"/>
      <c r="C2000" s="215"/>
      <c r="D2000" s="215"/>
      <c r="E2000" s="173"/>
      <c r="F2000" s="143"/>
      <c r="G2000" s="217"/>
      <c r="H2000" s="209">
        <f>IF(P.O.!$F$4 = "DESONERADO", SEINFRA!F2000, SEINFRA!G2000)</f>
        <v>0</v>
      </c>
    </row>
    <row r="2001" spans="1:8" ht="11.25" customHeight="1">
      <c r="A2001" s="216" t="s">
        <v>22511</v>
      </c>
      <c r="B2001" s="215" t="s">
        <v>22512</v>
      </c>
      <c r="C2001" s="215" t="s">
        <v>22513</v>
      </c>
      <c r="D2001" s="215"/>
      <c r="E2001" s="173" t="s">
        <v>343</v>
      </c>
      <c r="F2001" s="143">
        <v>104.86</v>
      </c>
      <c r="G2001" s="217">
        <v>104.86</v>
      </c>
      <c r="H2001" s="209">
        <f>IF(P.O.!$F$4 = "DESONERADO", SEINFRA!F2001, SEINFRA!G2001)</f>
        <v>104.86</v>
      </c>
    </row>
    <row r="2002" spans="1:8" ht="11.25" customHeight="1">
      <c r="A2002" s="216"/>
      <c r="B2002" s="215"/>
      <c r="C2002" s="215"/>
      <c r="D2002" s="215"/>
      <c r="E2002" s="173"/>
      <c r="F2002" s="143"/>
      <c r="G2002" s="217"/>
      <c r="H2002" s="209">
        <f>IF(P.O.!$F$4 = "DESONERADO", SEINFRA!F2002, SEINFRA!G2002)</f>
        <v>0</v>
      </c>
    </row>
    <row r="2003" spans="1:8" ht="11.25" customHeight="1">
      <c r="A2003" s="216" t="s">
        <v>22514</v>
      </c>
      <c r="B2003" s="215" t="s">
        <v>22515</v>
      </c>
      <c r="C2003" s="215" t="s">
        <v>22516</v>
      </c>
      <c r="D2003" s="215"/>
      <c r="E2003" s="173" t="s">
        <v>343</v>
      </c>
      <c r="F2003" s="143">
        <v>90.67</v>
      </c>
      <c r="G2003" s="217">
        <v>90.67</v>
      </c>
      <c r="H2003" s="209">
        <f>IF(P.O.!$F$4 = "DESONERADO", SEINFRA!F2003, SEINFRA!G2003)</f>
        <v>90.67</v>
      </c>
    </row>
    <row r="2004" spans="1:8" ht="11.25" customHeight="1">
      <c r="A2004" s="216"/>
      <c r="B2004" s="215"/>
      <c r="C2004" s="215"/>
      <c r="D2004" s="215"/>
      <c r="E2004" s="173"/>
      <c r="F2004" s="143"/>
      <c r="G2004" s="217"/>
      <c r="H2004" s="209">
        <f>IF(P.O.!$F$4 = "DESONERADO", SEINFRA!F2004, SEINFRA!G2004)</f>
        <v>0</v>
      </c>
    </row>
    <row r="2005" spans="1:8" ht="11.25" customHeight="1">
      <c r="A2005" s="172" t="s">
        <v>22517</v>
      </c>
      <c r="B2005" s="173" t="s">
        <v>22518</v>
      </c>
      <c r="C2005" s="215" t="s">
        <v>22519</v>
      </c>
      <c r="D2005" s="215"/>
      <c r="E2005" s="173" t="s">
        <v>343</v>
      </c>
      <c r="F2005" s="143">
        <v>54.69</v>
      </c>
      <c r="G2005" s="176">
        <v>54.69</v>
      </c>
      <c r="H2005" s="209">
        <f>IF(P.O.!$F$4 = "DESONERADO", SEINFRA!F2005, SEINFRA!G2005)</f>
        <v>54.69</v>
      </c>
    </row>
    <row r="2006" spans="1:8" ht="11.25" customHeight="1">
      <c r="A2006" s="172" t="s">
        <v>22520</v>
      </c>
      <c r="B2006" s="173" t="s">
        <v>22521</v>
      </c>
      <c r="C2006" s="215" t="s">
        <v>22522</v>
      </c>
      <c r="D2006" s="215"/>
      <c r="E2006" s="173" t="s">
        <v>343</v>
      </c>
      <c r="F2006" s="143">
        <v>71.94</v>
      </c>
      <c r="G2006" s="176">
        <v>71.94</v>
      </c>
      <c r="H2006" s="209">
        <f>IF(P.O.!$F$4 = "DESONERADO", SEINFRA!F2006, SEINFRA!G2006)</f>
        <v>71.94</v>
      </c>
    </row>
    <row r="2007" spans="1:8" ht="11.25" customHeight="1">
      <c r="A2007" s="216" t="s">
        <v>22523</v>
      </c>
      <c r="B2007" s="215" t="s">
        <v>22524</v>
      </c>
      <c r="C2007" s="215" t="s">
        <v>22525</v>
      </c>
      <c r="D2007" s="215"/>
      <c r="E2007" s="173" t="s">
        <v>343</v>
      </c>
      <c r="F2007" s="143">
        <v>38.78</v>
      </c>
      <c r="G2007" s="217">
        <v>38.78</v>
      </c>
      <c r="H2007" s="209">
        <f>IF(P.O.!$F$4 = "DESONERADO", SEINFRA!F2007, SEINFRA!G2007)</f>
        <v>38.78</v>
      </c>
    </row>
    <row r="2008" spans="1:8" ht="11.25" customHeight="1">
      <c r="A2008" s="216"/>
      <c r="B2008" s="215"/>
      <c r="C2008" s="215"/>
      <c r="D2008" s="215"/>
      <c r="E2008" s="173"/>
      <c r="F2008" s="143"/>
      <c r="G2008" s="217"/>
      <c r="H2008" s="209">
        <f>IF(P.O.!$F$4 = "DESONERADO", SEINFRA!F2008, SEINFRA!G2008)</f>
        <v>0</v>
      </c>
    </row>
    <row r="2009" spans="1:8" ht="11.25" customHeight="1">
      <c r="A2009" s="216" t="s">
        <v>22526</v>
      </c>
      <c r="B2009" s="215" t="s">
        <v>22527</v>
      </c>
      <c r="C2009" s="215" t="s">
        <v>22528</v>
      </c>
      <c r="D2009" s="215"/>
      <c r="E2009" s="173" t="s">
        <v>343</v>
      </c>
      <c r="F2009" s="143">
        <v>31.03</v>
      </c>
      <c r="G2009" s="217">
        <v>31.03</v>
      </c>
      <c r="H2009" s="209">
        <f>IF(P.O.!$F$4 = "DESONERADO", SEINFRA!F2009, SEINFRA!G2009)</f>
        <v>31.03</v>
      </c>
    </row>
    <row r="2010" spans="1:8" ht="11.25" customHeight="1">
      <c r="A2010" s="216"/>
      <c r="B2010" s="215"/>
      <c r="C2010" s="215"/>
      <c r="D2010" s="215"/>
      <c r="E2010" s="173"/>
      <c r="F2010" s="143"/>
      <c r="G2010" s="217"/>
      <c r="H2010" s="209">
        <f>IF(P.O.!$F$4 = "DESONERADO", SEINFRA!F2010, SEINFRA!G2010)</f>
        <v>0</v>
      </c>
    </row>
    <row r="2011" spans="1:8" ht="11.25" customHeight="1">
      <c r="A2011" s="172" t="s">
        <v>22529</v>
      </c>
      <c r="B2011" s="173" t="s">
        <v>22530</v>
      </c>
      <c r="C2011" s="215" t="s">
        <v>22531</v>
      </c>
      <c r="D2011" s="215"/>
      <c r="E2011" s="173" t="s">
        <v>343</v>
      </c>
      <c r="F2011" s="143">
        <v>171.16</v>
      </c>
      <c r="G2011" s="176">
        <v>177.27</v>
      </c>
      <c r="H2011" s="209">
        <f>IF(P.O.!$F$4 = "DESONERADO", SEINFRA!F2011, SEINFRA!G2011)</f>
        <v>177.27</v>
      </c>
    </row>
    <row r="2012" spans="1:8" ht="11.25" customHeight="1">
      <c r="A2012" s="172" t="s">
        <v>22532</v>
      </c>
      <c r="B2012" s="173" t="s">
        <v>22533</v>
      </c>
      <c r="C2012" s="215" t="s">
        <v>22534</v>
      </c>
      <c r="D2012" s="215"/>
      <c r="E2012" s="173" t="s">
        <v>343</v>
      </c>
      <c r="F2012" s="143">
        <v>86.28</v>
      </c>
      <c r="G2012" s="176">
        <v>86.28</v>
      </c>
      <c r="H2012" s="209">
        <f>IF(P.O.!$F$4 = "DESONERADO", SEINFRA!F2012, SEINFRA!G2012)</f>
        <v>86.28</v>
      </c>
    </row>
    <row r="2013" spans="1:8" ht="11.25" customHeight="1">
      <c r="A2013" s="172" t="s">
        <v>22535</v>
      </c>
      <c r="B2013" s="173" t="s">
        <v>22536</v>
      </c>
      <c r="C2013" s="215" t="s">
        <v>22537</v>
      </c>
      <c r="D2013" s="215"/>
      <c r="E2013" s="173" t="s">
        <v>343</v>
      </c>
      <c r="F2013" s="143">
        <v>118.85</v>
      </c>
      <c r="G2013" s="176">
        <v>118.85</v>
      </c>
      <c r="H2013" s="209">
        <f>IF(P.O.!$F$4 = "DESONERADO", SEINFRA!F2013, SEINFRA!G2013)</f>
        <v>118.85</v>
      </c>
    </row>
    <row r="2014" spans="1:8" ht="11.25" customHeight="1">
      <c r="A2014" s="172" t="s">
        <v>22538</v>
      </c>
      <c r="B2014" s="173" t="s">
        <v>22539</v>
      </c>
      <c r="C2014" s="215" t="s">
        <v>22540</v>
      </c>
      <c r="D2014" s="215"/>
      <c r="E2014" s="173" t="s">
        <v>343</v>
      </c>
      <c r="F2014" s="143">
        <v>70.930000000000007</v>
      </c>
      <c r="G2014" s="176">
        <v>70.930000000000007</v>
      </c>
      <c r="H2014" s="209">
        <f>IF(P.O.!$F$4 = "DESONERADO", SEINFRA!F2014, SEINFRA!G2014)</f>
        <v>70.930000000000007</v>
      </c>
    </row>
    <row r="2015" spans="1:8" ht="11.25" customHeight="1">
      <c r="A2015" s="172" t="s">
        <v>22541</v>
      </c>
      <c r="B2015" s="173" t="s">
        <v>22542</v>
      </c>
      <c r="C2015" s="215" t="s">
        <v>22543</v>
      </c>
      <c r="D2015" s="215"/>
      <c r="E2015" s="173" t="s">
        <v>343</v>
      </c>
      <c r="F2015" s="143">
        <v>76.69</v>
      </c>
      <c r="G2015" s="176">
        <v>76.69</v>
      </c>
      <c r="H2015" s="209">
        <f>IF(P.O.!$F$4 = "DESONERADO", SEINFRA!F2015, SEINFRA!G2015)</f>
        <v>76.69</v>
      </c>
    </row>
    <row r="2016" spans="1:8" ht="11.25" customHeight="1">
      <c r="A2016" s="172" t="s">
        <v>22544</v>
      </c>
      <c r="B2016" s="173" t="s">
        <v>22545</v>
      </c>
      <c r="C2016" s="215" t="s">
        <v>22546</v>
      </c>
      <c r="D2016" s="215"/>
      <c r="E2016" s="173" t="s">
        <v>343</v>
      </c>
      <c r="F2016" s="143">
        <v>196.35</v>
      </c>
      <c r="G2016" s="176">
        <v>196.35</v>
      </c>
      <c r="H2016" s="209">
        <f>IF(P.O.!$F$4 = "DESONERADO", SEINFRA!F2016, SEINFRA!G2016)</f>
        <v>196.35</v>
      </c>
    </row>
    <row r="2017" spans="1:8" ht="11.25" customHeight="1">
      <c r="A2017" s="172" t="s">
        <v>22547</v>
      </c>
      <c r="B2017" s="173" t="s">
        <v>22548</v>
      </c>
      <c r="C2017" s="215" t="s">
        <v>22549</v>
      </c>
      <c r="D2017" s="215"/>
      <c r="E2017" s="173" t="s">
        <v>343</v>
      </c>
      <c r="F2017" s="143">
        <v>69.540000000000006</v>
      </c>
      <c r="G2017" s="176">
        <v>69.540000000000006</v>
      </c>
      <c r="H2017" s="209">
        <f>IF(P.O.!$F$4 = "DESONERADO", SEINFRA!F2017, SEINFRA!G2017)</f>
        <v>69.540000000000006</v>
      </c>
    </row>
    <row r="2018" spans="1:8" ht="11.25" customHeight="1">
      <c r="A2018" s="216" t="s">
        <v>22550</v>
      </c>
      <c r="B2018" s="215" t="s">
        <v>22551</v>
      </c>
      <c r="C2018" s="215" t="s">
        <v>22552</v>
      </c>
      <c r="D2018" s="215"/>
      <c r="E2018" s="173" t="s">
        <v>343</v>
      </c>
      <c r="F2018" s="143">
        <v>125.67</v>
      </c>
      <c r="G2018" s="217">
        <v>125.67</v>
      </c>
      <c r="H2018" s="209">
        <f>IF(P.O.!$F$4 = "DESONERADO", SEINFRA!F2018, SEINFRA!G2018)</f>
        <v>125.67</v>
      </c>
    </row>
    <row r="2019" spans="1:8" ht="11.25" customHeight="1">
      <c r="A2019" s="216"/>
      <c r="B2019" s="215"/>
      <c r="C2019" s="215"/>
      <c r="D2019" s="215"/>
      <c r="E2019" s="173"/>
      <c r="F2019" s="143"/>
      <c r="G2019" s="217"/>
      <c r="H2019" s="209">
        <f>IF(P.O.!$F$4 = "DESONERADO", SEINFRA!F2019, SEINFRA!G2019)</f>
        <v>0</v>
      </c>
    </row>
    <row r="2020" spans="1:8" ht="11.25" customHeight="1">
      <c r="A2020" s="216" t="s">
        <v>22553</v>
      </c>
      <c r="B2020" s="215" t="s">
        <v>22554</v>
      </c>
      <c r="C2020" s="215" t="s">
        <v>22555</v>
      </c>
      <c r="D2020" s="215"/>
      <c r="E2020" s="173" t="s">
        <v>343</v>
      </c>
      <c r="F2020" s="143">
        <v>88.88</v>
      </c>
      <c r="G2020" s="217">
        <v>88.88</v>
      </c>
      <c r="H2020" s="209">
        <f>IF(P.O.!$F$4 = "DESONERADO", SEINFRA!F2020, SEINFRA!G2020)</f>
        <v>88.88</v>
      </c>
    </row>
    <row r="2021" spans="1:8" ht="11.25" customHeight="1">
      <c r="A2021" s="216"/>
      <c r="B2021" s="215"/>
      <c r="C2021" s="215"/>
      <c r="D2021" s="215"/>
      <c r="E2021" s="173"/>
      <c r="F2021" s="143"/>
      <c r="G2021" s="217"/>
      <c r="H2021" s="209">
        <f>IF(P.O.!$F$4 = "DESONERADO", SEINFRA!F2021, SEINFRA!G2021)</f>
        <v>0</v>
      </c>
    </row>
    <row r="2022" spans="1:8" ht="11.25" customHeight="1">
      <c r="A2022" s="216" t="s">
        <v>22556</v>
      </c>
      <c r="B2022" s="215" t="s">
        <v>22557</v>
      </c>
      <c r="C2022" s="215" t="s">
        <v>22558</v>
      </c>
      <c r="D2022" s="215"/>
      <c r="E2022" s="173" t="s">
        <v>343</v>
      </c>
      <c r="F2022" s="143">
        <v>91.51</v>
      </c>
      <c r="G2022" s="217">
        <v>91.51</v>
      </c>
      <c r="H2022" s="209">
        <f>IF(P.O.!$F$4 = "DESONERADO", SEINFRA!F2022, SEINFRA!G2022)</f>
        <v>91.51</v>
      </c>
    </row>
    <row r="2023" spans="1:8" ht="11.25" customHeight="1">
      <c r="A2023" s="216"/>
      <c r="B2023" s="215"/>
      <c r="C2023" s="215"/>
      <c r="D2023" s="215"/>
      <c r="E2023" s="173"/>
      <c r="F2023" s="143"/>
      <c r="G2023" s="217"/>
      <c r="H2023" s="209">
        <f>IF(P.O.!$F$4 = "DESONERADO", SEINFRA!F2023, SEINFRA!G2023)</f>
        <v>0</v>
      </c>
    </row>
    <row r="2024" spans="1:8" ht="11.25" customHeight="1">
      <c r="A2024" s="172" t="s">
        <v>22559</v>
      </c>
      <c r="B2024" s="173" t="s">
        <v>22560</v>
      </c>
      <c r="C2024" s="215" t="s">
        <v>22561</v>
      </c>
      <c r="D2024" s="215"/>
      <c r="E2024" s="173" t="s">
        <v>343</v>
      </c>
      <c r="F2024" s="143">
        <v>15.34</v>
      </c>
      <c r="G2024" s="176">
        <v>15.34</v>
      </c>
      <c r="H2024" s="209">
        <f>IF(P.O.!$F$4 = "DESONERADO", SEINFRA!F2024, SEINFRA!G2024)</f>
        <v>15.34</v>
      </c>
    </row>
    <row r="2025" spans="1:8" ht="11.25" customHeight="1">
      <c r="A2025" s="172" t="s">
        <v>22562</v>
      </c>
      <c r="B2025" s="173" t="s">
        <v>22563</v>
      </c>
      <c r="C2025" s="215" t="s">
        <v>22564</v>
      </c>
      <c r="D2025" s="215"/>
      <c r="E2025" s="173" t="s">
        <v>111</v>
      </c>
      <c r="F2025" s="143">
        <v>19.39</v>
      </c>
      <c r="G2025" s="176">
        <v>19.39</v>
      </c>
      <c r="H2025" s="209">
        <f>IF(P.O.!$F$4 = "DESONERADO", SEINFRA!F2025, SEINFRA!G2025)</f>
        <v>19.39</v>
      </c>
    </row>
    <row r="2026" spans="1:8" ht="11.25" customHeight="1">
      <c r="A2026" s="172" t="s">
        <v>22565</v>
      </c>
      <c r="B2026" s="173" t="s">
        <v>22566</v>
      </c>
      <c r="C2026" s="215" t="s">
        <v>22567</v>
      </c>
      <c r="D2026" s="215"/>
      <c r="E2026" s="173" t="s">
        <v>111</v>
      </c>
      <c r="F2026" s="143">
        <v>19.39</v>
      </c>
      <c r="G2026" s="176">
        <v>19.39</v>
      </c>
      <c r="H2026" s="209">
        <f>IF(P.O.!$F$4 = "DESONERADO", SEINFRA!F2026, SEINFRA!G2026)</f>
        <v>19.39</v>
      </c>
    </row>
    <row r="2027" spans="1:8" ht="11.25" customHeight="1">
      <c r="A2027" s="172" t="s">
        <v>22568</v>
      </c>
      <c r="B2027" s="173" t="s">
        <v>22569</v>
      </c>
      <c r="C2027" s="215" t="s">
        <v>22570</v>
      </c>
      <c r="D2027" s="215"/>
      <c r="E2027" s="173" t="s">
        <v>159</v>
      </c>
      <c r="F2027" s="143">
        <v>11.53</v>
      </c>
      <c r="G2027" s="176">
        <v>12.34</v>
      </c>
      <c r="H2027" s="209">
        <f>IF(P.O.!$F$4 = "DESONERADO", SEINFRA!F2027, SEINFRA!G2027)</f>
        <v>12.34</v>
      </c>
    </row>
    <row r="2028" spans="1:8" ht="11.25" customHeight="1">
      <c r="A2028" s="141" t="s">
        <v>22571</v>
      </c>
      <c r="B2028" s="214" t="s">
        <v>12221</v>
      </c>
      <c r="C2028" s="214"/>
      <c r="D2028" s="214"/>
      <c r="E2028" s="787"/>
      <c r="F2028" s="143">
        <v>15965.89</v>
      </c>
      <c r="G2028" s="175">
        <v>16446.96</v>
      </c>
      <c r="H2028" s="209">
        <f>IF(P.O.!$F$4 = "DESONERADO", SEINFRA!F2028, SEINFRA!G2028)</f>
        <v>16446.96</v>
      </c>
    </row>
    <row r="2029" spans="1:8" ht="11.25" customHeight="1">
      <c r="A2029" s="141" t="s">
        <v>22572</v>
      </c>
      <c r="B2029" s="214" t="s">
        <v>22573</v>
      </c>
      <c r="C2029" s="214"/>
      <c r="D2029" s="214"/>
      <c r="E2029" s="787"/>
      <c r="F2029" s="143">
        <v>12757</v>
      </c>
      <c r="G2029" s="175">
        <v>13105.56</v>
      </c>
      <c r="H2029" s="209">
        <f>IF(P.O.!$F$4 = "DESONERADO", SEINFRA!F2029, SEINFRA!G2029)</f>
        <v>13105.56</v>
      </c>
    </row>
    <row r="2030" spans="1:8" ht="11.25" customHeight="1">
      <c r="A2030" s="172" t="s">
        <v>22574</v>
      </c>
      <c r="B2030" s="173" t="s">
        <v>22575</v>
      </c>
      <c r="C2030" s="215" t="s">
        <v>22576</v>
      </c>
      <c r="D2030" s="215"/>
      <c r="E2030" s="173" t="s">
        <v>343</v>
      </c>
      <c r="F2030" s="143">
        <v>53.53</v>
      </c>
      <c r="G2030" s="176">
        <v>57.24</v>
      </c>
      <c r="H2030" s="209">
        <f>IF(P.O.!$F$4 = "DESONERADO", SEINFRA!F2030, SEINFRA!G2030)</f>
        <v>57.24</v>
      </c>
    </row>
    <row r="2031" spans="1:8" ht="11.25" customHeight="1">
      <c r="A2031" s="216" t="s">
        <v>22577</v>
      </c>
      <c r="B2031" s="215" t="s">
        <v>22578</v>
      </c>
      <c r="C2031" s="215" t="s">
        <v>22579</v>
      </c>
      <c r="D2031" s="215"/>
      <c r="E2031" s="173" t="s">
        <v>343</v>
      </c>
      <c r="F2031" s="143">
        <v>97.85</v>
      </c>
      <c r="G2031" s="217">
        <v>104.42</v>
      </c>
      <c r="H2031" s="209">
        <f>IF(P.O.!$F$4 = "DESONERADO", SEINFRA!F2031, SEINFRA!G2031)</f>
        <v>104.42</v>
      </c>
    </row>
    <row r="2032" spans="1:8" ht="11.25" customHeight="1">
      <c r="A2032" s="216"/>
      <c r="B2032" s="215"/>
      <c r="C2032" s="215"/>
      <c r="D2032" s="215"/>
      <c r="E2032" s="173"/>
      <c r="F2032" s="143"/>
      <c r="G2032" s="217"/>
      <c r="H2032" s="209">
        <f>IF(P.O.!$F$4 = "DESONERADO", SEINFRA!F2032, SEINFRA!G2032)</f>
        <v>0</v>
      </c>
    </row>
    <row r="2033" spans="1:8" ht="11.25" customHeight="1">
      <c r="A2033" s="216" t="s">
        <v>22580</v>
      </c>
      <c r="B2033" s="215" t="s">
        <v>22581</v>
      </c>
      <c r="C2033" s="215" t="s">
        <v>22582</v>
      </c>
      <c r="D2033" s="215"/>
      <c r="E2033" s="173" t="s">
        <v>343</v>
      </c>
      <c r="F2033" s="143">
        <v>127.49</v>
      </c>
      <c r="G2033" s="217">
        <v>134.06</v>
      </c>
      <c r="H2033" s="209">
        <f>IF(P.O.!$F$4 = "DESONERADO", SEINFRA!F2033, SEINFRA!G2033)</f>
        <v>134.06</v>
      </c>
    </row>
    <row r="2034" spans="1:8" ht="11.25" customHeight="1">
      <c r="A2034" s="216"/>
      <c r="B2034" s="215"/>
      <c r="C2034" s="215"/>
      <c r="D2034" s="215"/>
      <c r="E2034" s="173"/>
      <c r="F2034" s="143"/>
      <c r="G2034" s="217"/>
      <c r="H2034" s="209">
        <f>IF(P.O.!$F$4 = "DESONERADO", SEINFRA!F2034, SEINFRA!G2034)</f>
        <v>0</v>
      </c>
    </row>
    <row r="2035" spans="1:8" ht="11.25" customHeight="1">
      <c r="A2035" s="216" t="s">
        <v>22583</v>
      </c>
      <c r="B2035" s="215" t="s">
        <v>22584</v>
      </c>
      <c r="C2035" s="215" t="s">
        <v>22585</v>
      </c>
      <c r="D2035" s="215"/>
      <c r="E2035" s="173" t="s">
        <v>343</v>
      </c>
      <c r="F2035" s="143">
        <v>68.64</v>
      </c>
      <c r="G2035" s="217">
        <v>71.34</v>
      </c>
      <c r="H2035" s="209">
        <f>IF(P.O.!$F$4 = "DESONERADO", SEINFRA!F2035, SEINFRA!G2035)</f>
        <v>71.34</v>
      </c>
    </row>
    <row r="2036" spans="1:8" ht="11.25" customHeight="1">
      <c r="A2036" s="216"/>
      <c r="B2036" s="215"/>
      <c r="C2036" s="215"/>
      <c r="D2036" s="215"/>
      <c r="E2036" s="173"/>
      <c r="F2036" s="143"/>
      <c r="G2036" s="217"/>
      <c r="H2036" s="209">
        <f>IF(P.O.!$F$4 = "DESONERADO", SEINFRA!F2036, SEINFRA!G2036)</f>
        <v>0</v>
      </c>
    </row>
    <row r="2037" spans="1:8" ht="11.25" customHeight="1">
      <c r="A2037" s="216" t="s">
        <v>22586</v>
      </c>
      <c r="B2037" s="215" t="s">
        <v>22587</v>
      </c>
      <c r="C2037" s="215" t="s">
        <v>22588</v>
      </c>
      <c r="D2037" s="215"/>
      <c r="E2037" s="173" t="s">
        <v>343</v>
      </c>
      <c r="F2037" s="143">
        <v>103.12</v>
      </c>
      <c r="G2037" s="217">
        <v>105.82</v>
      </c>
      <c r="H2037" s="209">
        <f>IF(P.O.!$F$4 = "DESONERADO", SEINFRA!F2037, SEINFRA!G2037)</f>
        <v>105.82</v>
      </c>
    </row>
    <row r="2038" spans="1:8" ht="11.25" customHeight="1">
      <c r="A2038" s="216"/>
      <c r="B2038" s="215"/>
      <c r="C2038" s="215"/>
      <c r="D2038" s="215"/>
      <c r="E2038" s="173"/>
      <c r="F2038" s="143"/>
      <c r="G2038" s="217"/>
      <c r="H2038" s="209">
        <f>IF(P.O.!$F$4 = "DESONERADO", SEINFRA!F2038, SEINFRA!G2038)</f>
        <v>0</v>
      </c>
    </row>
    <row r="2039" spans="1:8" ht="11.25" customHeight="1">
      <c r="A2039" s="172" t="s">
        <v>22589</v>
      </c>
      <c r="B2039" s="173" t="s">
        <v>22590</v>
      </c>
      <c r="C2039" s="215" t="s">
        <v>22591</v>
      </c>
      <c r="D2039" s="215"/>
      <c r="E2039" s="173" t="s">
        <v>1238</v>
      </c>
      <c r="F2039" s="143">
        <v>485.58</v>
      </c>
      <c r="G2039" s="176">
        <v>503.58</v>
      </c>
      <c r="H2039" s="209">
        <f>IF(P.O.!$F$4 = "DESONERADO", SEINFRA!F2039, SEINFRA!G2039)</f>
        <v>503.58</v>
      </c>
    </row>
    <row r="2040" spans="1:8" ht="11.25" customHeight="1">
      <c r="A2040" s="172" t="s">
        <v>22592</v>
      </c>
      <c r="B2040" s="173" t="s">
        <v>22593</v>
      </c>
      <c r="C2040" s="215" t="s">
        <v>22594</v>
      </c>
      <c r="D2040" s="215"/>
      <c r="E2040" s="173" t="s">
        <v>111</v>
      </c>
      <c r="F2040" s="143">
        <v>19.09</v>
      </c>
      <c r="G2040" s="176">
        <v>19.559999999999999</v>
      </c>
      <c r="H2040" s="209">
        <f>IF(P.O.!$F$4 = "DESONERADO", SEINFRA!F2040, SEINFRA!G2040)</f>
        <v>19.559999999999999</v>
      </c>
    </row>
    <row r="2041" spans="1:8" ht="11.25" customHeight="1">
      <c r="A2041" s="172" t="s">
        <v>22595</v>
      </c>
      <c r="B2041" s="173" t="s">
        <v>22596</v>
      </c>
      <c r="C2041" s="215" t="s">
        <v>22597</v>
      </c>
      <c r="D2041" s="215"/>
      <c r="E2041" s="173" t="s">
        <v>111</v>
      </c>
      <c r="F2041" s="143">
        <v>44.18</v>
      </c>
      <c r="G2041" s="176">
        <v>46.34</v>
      </c>
      <c r="H2041" s="209">
        <f>IF(P.O.!$F$4 = "DESONERADO", SEINFRA!F2041, SEINFRA!G2041)</f>
        <v>46.34</v>
      </c>
    </row>
    <row r="2042" spans="1:8" ht="11.25" customHeight="1">
      <c r="A2042" s="172" t="s">
        <v>22598</v>
      </c>
      <c r="B2042" s="173" t="s">
        <v>22599</v>
      </c>
      <c r="C2042" s="215" t="s">
        <v>22600</v>
      </c>
      <c r="D2042" s="215"/>
      <c r="E2042" s="173" t="s">
        <v>111</v>
      </c>
      <c r="F2042" s="143">
        <v>126.73</v>
      </c>
      <c r="G2042" s="176">
        <v>127.81</v>
      </c>
      <c r="H2042" s="209">
        <f>IF(P.O.!$F$4 = "DESONERADO", SEINFRA!F2042, SEINFRA!G2042)</f>
        <v>127.81</v>
      </c>
    </row>
    <row r="2043" spans="1:8" ht="11.25" customHeight="1">
      <c r="A2043" s="172" t="s">
        <v>22601</v>
      </c>
      <c r="B2043" s="173" t="s">
        <v>22602</v>
      </c>
      <c r="C2043" s="215" t="s">
        <v>22603</v>
      </c>
      <c r="D2043" s="215"/>
      <c r="E2043" s="173" t="s">
        <v>111</v>
      </c>
      <c r="F2043" s="143">
        <v>113.12</v>
      </c>
      <c r="G2043" s="176">
        <v>122.52</v>
      </c>
      <c r="H2043" s="209">
        <f>IF(P.O.!$F$4 = "DESONERADO", SEINFRA!F2043, SEINFRA!G2043)</f>
        <v>122.52</v>
      </c>
    </row>
    <row r="2044" spans="1:8" ht="11.25" customHeight="1">
      <c r="A2044" s="172" t="s">
        <v>22604</v>
      </c>
      <c r="B2044" s="173" t="s">
        <v>22605</v>
      </c>
      <c r="C2044" s="215" t="s">
        <v>22606</v>
      </c>
      <c r="D2044" s="215"/>
      <c r="E2044" s="173" t="s">
        <v>111</v>
      </c>
      <c r="F2044" s="143">
        <v>131.87</v>
      </c>
      <c r="G2044" s="176">
        <v>132.11000000000001</v>
      </c>
      <c r="H2044" s="209">
        <f>IF(P.O.!$F$4 = "DESONERADO", SEINFRA!F2044, SEINFRA!G2044)</f>
        <v>132.11000000000001</v>
      </c>
    </row>
    <row r="2045" spans="1:8" ht="11.25" customHeight="1">
      <c r="A2045" s="172" t="s">
        <v>22607</v>
      </c>
      <c r="B2045" s="173" t="s">
        <v>22608</v>
      </c>
      <c r="C2045" s="215" t="s">
        <v>22609</v>
      </c>
      <c r="D2045" s="215"/>
      <c r="E2045" s="173" t="s">
        <v>111</v>
      </c>
      <c r="F2045" s="143">
        <v>86.28</v>
      </c>
      <c r="G2045" s="176">
        <v>94.15</v>
      </c>
      <c r="H2045" s="209">
        <f>IF(P.O.!$F$4 = "DESONERADO", SEINFRA!F2045, SEINFRA!G2045)</f>
        <v>94.15</v>
      </c>
    </row>
    <row r="2046" spans="1:8" ht="11.25" customHeight="1">
      <c r="A2046" s="172" t="s">
        <v>22610</v>
      </c>
      <c r="B2046" s="173" t="s">
        <v>22611</v>
      </c>
      <c r="C2046" s="215" t="s">
        <v>22612</v>
      </c>
      <c r="D2046" s="215"/>
      <c r="E2046" s="173" t="s">
        <v>111</v>
      </c>
      <c r="F2046" s="143">
        <v>62.46</v>
      </c>
      <c r="G2046" s="176">
        <v>68.09</v>
      </c>
      <c r="H2046" s="209">
        <f>IF(P.O.!$F$4 = "DESONERADO", SEINFRA!F2046, SEINFRA!G2046)</f>
        <v>68.09</v>
      </c>
    </row>
    <row r="2047" spans="1:8" ht="11.25" customHeight="1">
      <c r="A2047" s="172" t="s">
        <v>22613</v>
      </c>
      <c r="B2047" s="173" t="s">
        <v>22614</v>
      </c>
      <c r="C2047" s="215" t="s">
        <v>22615</v>
      </c>
      <c r="D2047" s="215"/>
      <c r="E2047" s="173" t="s">
        <v>111</v>
      </c>
      <c r="F2047" s="143">
        <v>97.96</v>
      </c>
      <c r="G2047" s="176">
        <v>103.2</v>
      </c>
      <c r="H2047" s="209">
        <f>IF(P.O.!$F$4 = "DESONERADO", SEINFRA!F2047, SEINFRA!G2047)</f>
        <v>103.2</v>
      </c>
    </row>
    <row r="2048" spans="1:8" ht="11.25" customHeight="1">
      <c r="A2048" s="172" t="s">
        <v>22616</v>
      </c>
      <c r="B2048" s="173" t="s">
        <v>22617</v>
      </c>
      <c r="C2048" s="215" t="s">
        <v>22618</v>
      </c>
      <c r="D2048" s="215"/>
      <c r="E2048" s="173" t="s">
        <v>343</v>
      </c>
      <c r="F2048" s="143">
        <v>26.85</v>
      </c>
      <c r="G2048" s="176">
        <v>29.47</v>
      </c>
      <c r="H2048" s="209">
        <f>IF(P.O.!$F$4 = "DESONERADO", SEINFRA!F2048, SEINFRA!G2048)</f>
        <v>29.47</v>
      </c>
    </row>
    <row r="2049" spans="1:8" ht="11.25" customHeight="1">
      <c r="A2049" s="216" t="s">
        <v>22619</v>
      </c>
      <c r="B2049" s="215" t="s">
        <v>22620</v>
      </c>
      <c r="C2049" s="215" t="s">
        <v>22621</v>
      </c>
      <c r="D2049" s="215"/>
      <c r="E2049" s="173" t="s">
        <v>343</v>
      </c>
      <c r="F2049" s="143">
        <v>548.89</v>
      </c>
      <c r="G2049" s="217">
        <v>556.54</v>
      </c>
      <c r="H2049" s="209">
        <f>IF(P.O.!$F$4 = "DESONERADO", SEINFRA!F2049, SEINFRA!G2049)</f>
        <v>556.54</v>
      </c>
    </row>
    <row r="2050" spans="1:8" ht="11.25" customHeight="1">
      <c r="A2050" s="216"/>
      <c r="B2050" s="215"/>
      <c r="C2050" s="215"/>
      <c r="D2050" s="215"/>
      <c r="E2050" s="173"/>
      <c r="F2050" s="143"/>
      <c r="G2050" s="217"/>
      <c r="H2050" s="209">
        <f>IF(P.O.!$F$4 = "DESONERADO", SEINFRA!F2050, SEINFRA!G2050)</f>
        <v>0</v>
      </c>
    </row>
    <row r="2051" spans="1:8" ht="11.25" customHeight="1">
      <c r="A2051" s="216" t="s">
        <v>22622</v>
      </c>
      <c r="B2051" s="215" t="s">
        <v>22623</v>
      </c>
      <c r="C2051" s="215" t="s">
        <v>22624</v>
      </c>
      <c r="D2051" s="215"/>
      <c r="E2051" s="173" t="s">
        <v>343</v>
      </c>
      <c r="F2051" s="143">
        <v>370.94</v>
      </c>
      <c r="G2051" s="217">
        <v>378.59</v>
      </c>
      <c r="H2051" s="209">
        <f>IF(P.O.!$F$4 = "DESONERADO", SEINFRA!F2051, SEINFRA!G2051)</f>
        <v>378.59</v>
      </c>
    </row>
    <row r="2052" spans="1:8" ht="11.25" customHeight="1">
      <c r="A2052" s="216"/>
      <c r="B2052" s="215"/>
      <c r="C2052" s="215"/>
      <c r="D2052" s="215"/>
      <c r="E2052" s="173"/>
      <c r="F2052" s="143"/>
      <c r="G2052" s="217"/>
      <c r="H2052" s="209">
        <f>IF(P.O.!$F$4 = "DESONERADO", SEINFRA!F2052, SEINFRA!G2052)</f>
        <v>0</v>
      </c>
    </row>
    <row r="2053" spans="1:8" ht="11.25" customHeight="1">
      <c r="A2053" s="216" t="s">
        <v>22625</v>
      </c>
      <c r="B2053" s="215" t="s">
        <v>22626</v>
      </c>
      <c r="C2053" s="215" t="s">
        <v>22627</v>
      </c>
      <c r="D2053" s="215"/>
      <c r="E2053" s="173" t="s">
        <v>343</v>
      </c>
      <c r="F2053" s="143">
        <v>450.18</v>
      </c>
      <c r="G2053" s="217">
        <v>457.83</v>
      </c>
      <c r="H2053" s="209">
        <f>IF(P.O.!$F$4 = "DESONERADO", SEINFRA!F2053, SEINFRA!G2053)</f>
        <v>457.83</v>
      </c>
    </row>
    <row r="2054" spans="1:8" ht="11.25" customHeight="1">
      <c r="A2054" s="216"/>
      <c r="B2054" s="215"/>
      <c r="C2054" s="215"/>
      <c r="D2054" s="215"/>
      <c r="E2054" s="173"/>
      <c r="F2054" s="143"/>
      <c r="G2054" s="217"/>
      <c r="H2054" s="209">
        <f>IF(P.O.!$F$4 = "DESONERADO", SEINFRA!F2054, SEINFRA!G2054)</f>
        <v>0</v>
      </c>
    </row>
    <row r="2055" spans="1:8" ht="11.25" customHeight="1">
      <c r="A2055" s="216" t="s">
        <v>22628</v>
      </c>
      <c r="B2055" s="215" t="s">
        <v>22629</v>
      </c>
      <c r="C2055" s="215" t="s">
        <v>22630</v>
      </c>
      <c r="D2055" s="215"/>
      <c r="E2055" s="173" t="s">
        <v>343</v>
      </c>
      <c r="F2055" s="143">
        <v>497.74</v>
      </c>
      <c r="G2055" s="217">
        <v>505.39</v>
      </c>
      <c r="H2055" s="209">
        <f>IF(P.O.!$F$4 = "DESONERADO", SEINFRA!F2055, SEINFRA!G2055)</f>
        <v>505.39</v>
      </c>
    </row>
    <row r="2056" spans="1:8" ht="11.25" customHeight="1">
      <c r="A2056" s="216"/>
      <c r="B2056" s="215"/>
      <c r="C2056" s="215"/>
      <c r="D2056" s="215"/>
      <c r="E2056" s="173"/>
      <c r="F2056" s="143"/>
      <c r="G2056" s="217"/>
      <c r="H2056" s="209">
        <f>IF(P.O.!$F$4 = "DESONERADO", SEINFRA!F2056, SEINFRA!G2056)</f>
        <v>0</v>
      </c>
    </row>
    <row r="2057" spans="1:8" ht="11.25" customHeight="1">
      <c r="A2057" s="172" t="s">
        <v>22631</v>
      </c>
      <c r="B2057" s="173" t="s">
        <v>22632</v>
      </c>
      <c r="C2057" s="215" t="s">
        <v>22633</v>
      </c>
      <c r="D2057" s="215"/>
      <c r="E2057" s="173" t="s">
        <v>343</v>
      </c>
      <c r="F2057" s="143">
        <v>1.85</v>
      </c>
      <c r="G2057" s="176">
        <v>2.0299999999999998</v>
      </c>
      <c r="H2057" s="209">
        <f>IF(P.O.!$F$4 = "DESONERADO", SEINFRA!F2057, SEINFRA!G2057)</f>
        <v>2.0299999999999998</v>
      </c>
    </row>
    <row r="2058" spans="1:8" ht="11.25" customHeight="1">
      <c r="A2058" s="172" t="s">
        <v>22634</v>
      </c>
      <c r="B2058" s="173" t="s">
        <v>22635</v>
      </c>
      <c r="C2058" s="215" t="s">
        <v>22636</v>
      </c>
      <c r="D2058" s="215"/>
      <c r="E2058" s="173" t="s">
        <v>343</v>
      </c>
      <c r="F2058" s="143">
        <v>106.08</v>
      </c>
      <c r="G2058" s="176">
        <v>114.41</v>
      </c>
      <c r="H2058" s="209">
        <f>IF(P.O.!$F$4 = "DESONERADO", SEINFRA!F2058, SEINFRA!G2058)</f>
        <v>114.41</v>
      </c>
    </row>
    <row r="2059" spans="1:8" ht="11.25" customHeight="1">
      <c r="A2059" s="172" t="s">
        <v>22637</v>
      </c>
      <c r="B2059" s="173" t="s">
        <v>22638</v>
      </c>
      <c r="C2059" s="215" t="s">
        <v>22639</v>
      </c>
      <c r="D2059" s="215"/>
      <c r="E2059" s="173" t="s">
        <v>343</v>
      </c>
      <c r="F2059" s="143">
        <v>29.57</v>
      </c>
      <c r="G2059" s="176">
        <v>32.270000000000003</v>
      </c>
      <c r="H2059" s="209">
        <f>IF(P.O.!$F$4 = "DESONERADO", SEINFRA!F2059, SEINFRA!G2059)</f>
        <v>32.270000000000003</v>
      </c>
    </row>
    <row r="2060" spans="1:8" ht="11.25" customHeight="1">
      <c r="A2060" s="216" t="s">
        <v>22640</v>
      </c>
      <c r="B2060" s="215" t="s">
        <v>22641</v>
      </c>
      <c r="C2060" s="215" t="s">
        <v>22642</v>
      </c>
      <c r="D2060" s="215"/>
      <c r="E2060" s="173" t="s">
        <v>1238</v>
      </c>
      <c r="F2060" s="143">
        <v>425.51</v>
      </c>
      <c r="G2060" s="217">
        <v>432.64</v>
      </c>
      <c r="H2060" s="209">
        <f>IF(P.O.!$F$4 = "DESONERADO", SEINFRA!F2060, SEINFRA!G2060)</f>
        <v>432.64</v>
      </c>
    </row>
    <row r="2061" spans="1:8" ht="11.25" customHeight="1">
      <c r="A2061" s="216"/>
      <c r="B2061" s="215"/>
      <c r="C2061" s="215"/>
      <c r="D2061" s="215"/>
      <c r="E2061" s="173"/>
      <c r="F2061" s="143"/>
      <c r="G2061" s="217"/>
      <c r="H2061" s="209">
        <f>IF(P.O.!$F$4 = "DESONERADO", SEINFRA!F2061, SEINFRA!G2061)</f>
        <v>0</v>
      </c>
    </row>
    <row r="2062" spans="1:8" ht="11.25" customHeight="1">
      <c r="A2062" s="172" t="s">
        <v>22643</v>
      </c>
      <c r="B2062" s="173" t="s">
        <v>22644</v>
      </c>
      <c r="C2062" s="215" t="s">
        <v>22645</v>
      </c>
      <c r="D2062" s="215"/>
      <c r="E2062" s="173" t="s">
        <v>343</v>
      </c>
      <c r="F2062" s="143">
        <v>104.65</v>
      </c>
      <c r="G2062" s="176">
        <v>107.26</v>
      </c>
      <c r="H2062" s="209">
        <f>IF(P.O.!$F$4 = "DESONERADO", SEINFRA!F2062, SEINFRA!G2062)</f>
        <v>107.26</v>
      </c>
    </row>
    <row r="2063" spans="1:8" ht="11.25" customHeight="1">
      <c r="A2063" s="172" t="s">
        <v>22646</v>
      </c>
      <c r="B2063" s="173" t="s">
        <v>22647</v>
      </c>
      <c r="C2063" s="215" t="s">
        <v>22648</v>
      </c>
      <c r="D2063" s="215"/>
      <c r="E2063" s="173" t="s">
        <v>343</v>
      </c>
      <c r="F2063" s="143">
        <v>153.66</v>
      </c>
      <c r="G2063" s="176">
        <v>154.87</v>
      </c>
      <c r="H2063" s="209">
        <f>IF(P.O.!$F$4 = "DESONERADO", SEINFRA!F2063, SEINFRA!G2063)</f>
        <v>154.87</v>
      </c>
    </row>
    <row r="2064" spans="1:8" ht="11.25" customHeight="1">
      <c r="A2064" s="172" t="s">
        <v>22649</v>
      </c>
      <c r="B2064" s="173" t="s">
        <v>22650</v>
      </c>
      <c r="C2064" s="215" t="s">
        <v>22651</v>
      </c>
      <c r="D2064" s="215"/>
      <c r="E2064" s="173" t="s">
        <v>343</v>
      </c>
      <c r="F2064" s="143">
        <v>247.46</v>
      </c>
      <c r="G2064" s="176">
        <v>257.63</v>
      </c>
      <c r="H2064" s="209">
        <f>IF(P.O.!$F$4 = "DESONERADO", SEINFRA!F2064, SEINFRA!G2064)</f>
        <v>257.63</v>
      </c>
    </row>
    <row r="2065" spans="1:8" ht="11.25" customHeight="1">
      <c r="A2065" s="172" t="s">
        <v>22652</v>
      </c>
      <c r="B2065" s="173" t="s">
        <v>22653</v>
      </c>
      <c r="C2065" s="215" t="s">
        <v>22654</v>
      </c>
      <c r="D2065" s="215"/>
      <c r="E2065" s="173" t="s">
        <v>343</v>
      </c>
      <c r="F2065" s="143">
        <v>162.56</v>
      </c>
      <c r="G2065" s="176">
        <v>176.41</v>
      </c>
      <c r="H2065" s="209">
        <f>IF(P.O.!$F$4 = "DESONERADO", SEINFRA!F2065, SEINFRA!G2065)</f>
        <v>176.41</v>
      </c>
    </row>
    <row r="2066" spans="1:8" ht="11.25" customHeight="1">
      <c r="A2066" s="172" t="s">
        <v>22655</v>
      </c>
      <c r="B2066" s="173" t="s">
        <v>22656</v>
      </c>
      <c r="C2066" s="215" t="s">
        <v>22657</v>
      </c>
      <c r="D2066" s="215"/>
      <c r="E2066" s="173" t="s">
        <v>111</v>
      </c>
      <c r="F2066" s="143">
        <v>95.24</v>
      </c>
      <c r="G2066" s="176">
        <v>97.1</v>
      </c>
      <c r="H2066" s="209">
        <f>IF(P.O.!$F$4 = "DESONERADO", SEINFRA!F2066, SEINFRA!G2066)</f>
        <v>97.1</v>
      </c>
    </row>
    <row r="2067" spans="1:8" ht="11.25" customHeight="1">
      <c r="A2067" s="172" t="s">
        <v>22658</v>
      </c>
      <c r="B2067" s="173" t="s">
        <v>22659</v>
      </c>
      <c r="C2067" s="215" t="s">
        <v>22660</v>
      </c>
      <c r="D2067" s="215"/>
      <c r="E2067" s="173" t="s">
        <v>111</v>
      </c>
      <c r="F2067" s="143">
        <v>91.7</v>
      </c>
      <c r="G2067" s="176">
        <v>92.06</v>
      </c>
      <c r="H2067" s="209">
        <f>IF(P.O.!$F$4 = "DESONERADO", SEINFRA!F2067, SEINFRA!G2067)</f>
        <v>92.06</v>
      </c>
    </row>
    <row r="2068" spans="1:8" ht="11.25" customHeight="1">
      <c r="A2068" s="172" t="s">
        <v>22661</v>
      </c>
      <c r="B2068" s="173" t="s">
        <v>22662</v>
      </c>
      <c r="C2068" s="215" t="s">
        <v>22663</v>
      </c>
      <c r="D2068" s="215"/>
      <c r="E2068" s="173" t="s">
        <v>111</v>
      </c>
      <c r="F2068" s="143">
        <v>127.97</v>
      </c>
      <c r="G2068" s="176">
        <v>128.52000000000001</v>
      </c>
      <c r="H2068" s="209">
        <f>IF(P.O.!$F$4 = "DESONERADO", SEINFRA!F2068, SEINFRA!G2068)</f>
        <v>128.52000000000001</v>
      </c>
    </row>
    <row r="2069" spans="1:8" ht="11.25" customHeight="1">
      <c r="A2069" s="172" t="s">
        <v>22664</v>
      </c>
      <c r="B2069" s="173" t="s">
        <v>22665</v>
      </c>
      <c r="C2069" s="215" t="s">
        <v>22666</v>
      </c>
      <c r="D2069" s="215"/>
      <c r="E2069" s="173" t="s">
        <v>343</v>
      </c>
      <c r="F2069" s="143">
        <v>183.32</v>
      </c>
      <c r="G2069" s="176">
        <v>188.99</v>
      </c>
      <c r="H2069" s="209">
        <f>IF(P.O.!$F$4 = "DESONERADO", SEINFRA!F2069, SEINFRA!G2069)</f>
        <v>188.99</v>
      </c>
    </row>
    <row r="2070" spans="1:8" ht="11.25" customHeight="1">
      <c r="A2070" s="172" t="s">
        <v>22667</v>
      </c>
      <c r="B2070" s="173" t="s">
        <v>22668</v>
      </c>
      <c r="C2070" s="215" t="s">
        <v>22669</v>
      </c>
      <c r="D2070" s="215"/>
      <c r="E2070" s="173" t="s">
        <v>111</v>
      </c>
      <c r="F2070" s="143">
        <v>56.81</v>
      </c>
      <c r="G2070" s="176">
        <v>59.57</v>
      </c>
      <c r="H2070" s="209">
        <f>IF(P.O.!$F$4 = "DESONERADO", SEINFRA!F2070, SEINFRA!G2070)</f>
        <v>59.57</v>
      </c>
    </row>
    <row r="2071" spans="1:8" ht="11.25" customHeight="1">
      <c r="A2071" s="172" t="s">
        <v>22670</v>
      </c>
      <c r="B2071" s="173" t="s">
        <v>22671</v>
      </c>
      <c r="C2071" s="215" t="s">
        <v>22672</v>
      </c>
      <c r="D2071" s="215"/>
      <c r="E2071" s="173" t="s">
        <v>343</v>
      </c>
      <c r="F2071" s="143">
        <v>183.8</v>
      </c>
      <c r="G2071" s="176">
        <v>187.32</v>
      </c>
      <c r="H2071" s="209">
        <f>IF(P.O.!$F$4 = "DESONERADO", SEINFRA!F2071, SEINFRA!G2071)</f>
        <v>187.32</v>
      </c>
    </row>
    <row r="2072" spans="1:8" ht="11.25" customHeight="1">
      <c r="A2072" s="172" t="s">
        <v>22673</v>
      </c>
      <c r="B2072" s="173" t="s">
        <v>22674</v>
      </c>
      <c r="C2072" s="215" t="s">
        <v>22675</v>
      </c>
      <c r="D2072" s="215"/>
      <c r="E2072" s="173" t="s">
        <v>343</v>
      </c>
      <c r="F2072" s="143">
        <v>50.13</v>
      </c>
      <c r="G2072" s="176">
        <v>50.58</v>
      </c>
      <c r="H2072" s="209">
        <f>IF(P.O.!$F$4 = "DESONERADO", SEINFRA!F2072, SEINFRA!G2072)</f>
        <v>50.58</v>
      </c>
    </row>
    <row r="2073" spans="1:8" ht="11.25" customHeight="1">
      <c r="A2073" s="216" t="s">
        <v>22676</v>
      </c>
      <c r="B2073" s="215" t="s">
        <v>22677</v>
      </c>
      <c r="C2073" s="215" t="s">
        <v>22678</v>
      </c>
      <c r="D2073" s="215"/>
      <c r="E2073" s="173" t="s">
        <v>343</v>
      </c>
      <c r="F2073" s="143">
        <v>50.8</v>
      </c>
      <c r="G2073" s="217">
        <v>55.57</v>
      </c>
      <c r="H2073" s="209">
        <f>IF(P.O.!$F$4 = "DESONERADO", SEINFRA!F2073, SEINFRA!G2073)</f>
        <v>55.57</v>
      </c>
    </row>
    <row r="2074" spans="1:8" ht="11.25" customHeight="1">
      <c r="A2074" s="216"/>
      <c r="B2074" s="215"/>
      <c r="C2074" s="215"/>
      <c r="D2074" s="215"/>
      <c r="E2074" s="173"/>
      <c r="F2074" s="143"/>
      <c r="G2074" s="217"/>
      <c r="H2074" s="209">
        <f>IF(P.O.!$F$4 = "DESONERADO", SEINFRA!F2074, SEINFRA!G2074)</f>
        <v>0</v>
      </c>
    </row>
    <row r="2075" spans="1:8" ht="11.25" customHeight="1">
      <c r="A2075" s="216" t="s">
        <v>22679</v>
      </c>
      <c r="B2075" s="215" t="s">
        <v>22680</v>
      </c>
      <c r="C2075" s="215" t="s">
        <v>22681</v>
      </c>
      <c r="D2075" s="215"/>
      <c r="E2075" s="173" t="s">
        <v>343</v>
      </c>
      <c r="F2075" s="143">
        <v>52.9</v>
      </c>
      <c r="G2075" s="217">
        <v>57.67</v>
      </c>
      <c r="H2075" s="209">
        <f>IF(P.O.!$F$4 = "DESONERADO", SEINFRA!F2075, SEINFRA!G2075)</f>
        <v>57.67</v>
      </c>
    </row>
    <row r="2076" spans="1:8" ht="11.25" customHeight="1">
      <c r="A2076" s="216"/>
      <c r="B2076" s="215"/>
      <c r="C2076" s="215"/>
      <c r="D2076" s="215"/>
      <c r="E2076" s="173"/>
      <c r="F2076" s="143"/>
      <c r="G2076" s="217"/>
      <c r="H2076" s="209">
        <f>IF(P.O.!$F$4 = "DESONERADO", SEINFRA!F2076, SEINFRA!G2076)</f>
        <v>0</v>
      </c>
    </row>
    <row r="2077" spans="1:8" ht="11.25" customHeight="1">
      <c r="A2077" s="172" t="s">
        <v>22682</v>
      </c>
      <c r="B2077" s="173" t="s">
        <v>22683</v>
      </c>
      <c r="C2077" s="215" t="s">
        <v>22684</v>
      </c>
      <c r="D2077" s="215"/>
      <c r="E2077" s="173" t="s">
        <v>343</v>
      </c>
      <c r="F2077" s="143">
        <v>52.61</v>
      </c>
      <c r="G2077" s="176">
        <v>57.38</v>
      </c>
      <c r="H2077" s="209">
        <f>IF(P.O.!$F$4 = "DESONERADO", SEINFRA!F2077, SEINFRA!G2077)</f>
        <v>57.38</v>
      </c>
    </row>
    <row r="2078" spans="1:8" ht="11.25" customHeight="1">
      <c r="A2078" s="172" t="s">
        <v>22685</v>
      </c>
      <c r="B2078" s="173" t="s">
        <v>22686</v>
      </c>
      <c r="C2078" s="215" t="s">
        <v>22687</v>
      </c>
      <c r="D2078" s="215"/>
      <c r="E2078" s="173" t="s">
        <v>343</v>
      </c>
      <c r="F2078" s="143">
        <v>216.17</v>
      </c>
      <c r="G2078" s="176">
        <v>216.17</v>
      </c>
      <c r="H2078" s="209">
        <f>IF(P.O.!$F$4 = "DESONERADO", SEINFRA!F2078, SEINFRA!G2078)</f>
        <v>216.17</v>
      </c>
    </row>
    <row r="2079" spans="1:8" ht="11.25" customHeight="1">
      <c r="A2079" s="172" t="s">
        <v>22688</v>
      </c>
      <c r="B2079" s="173" t="s">
        <v>22689</v>
      </c>
      <c r="C2079" s="215" t="s">
        <v>22690</v>
      </c>
      <c r="D2079" s="215"/>
      <c r="E2079" s="173" t="s">
        <v>343</v>
      </c>
      <c r="F2079" s="143">
        <v>145.44999999999999</v>
      </c>
      <c r="G2079" s="176">
        <v>147.9</v>
      </c>
      <c r="H2079" s="209">
        <f>IF(P.O.!$F$4 = "DESONERADO", SEINFRA!F2079, SEINFRA!G2079)</f>
        <v>147.9</v>
      </c>
    </row>
    <row r="2080" spans="1:8" ht="11.25" customHeight="1">
      <c r="A2080" s="216" t="s">
        <v>22691</v>
      </c>
      <c r="B2080" s="215" t="s">
        <v>22692</v>
      </c>
      <c r="C2080" s="215" t="s">
        <v>22693</v>
      </c>
      <c r="D2080" s="215"/>
      <c r="E2080" s="173" t="s">
        <v>343</v>
      </c>
      <c r="F2080" s="143">
        <v>284.12</v>
      </c>
      <c r="G2080" s="217">
        <v>284.12</v>
      </c>
      <c r="H2080" s="209">
        <f>IF(P.O.!$F$4 = "DESONERADO", SEINFRA!F2080, SEINFRA!G2080)</f>
        <v>284.12</v>
      </c>
    </row>
    <row r="2081" spans="1:8" ht="11.25" customHeight="1">
      <c r="A2081" s="216"/>
      <c r="B2081" s="215"/>
      <c r="C2081" s="215"/>
      <c r="D2081" s="215"/>
      <c r="E2081" s="173"/>
      <c r="F2081" s="143"/>
      <c r="G2081" s="217"/>
      <c r="H2081" s="209">
        <f>IF(P.O.!$F$4 = "DESONERADO", SEINFRA!F2081, SEINFRA!G2081)</f>
        <v>0</v>
      </c>
    </row>
    <row r="2082" spans="1:8" ht="11.25" customHeight="1">
      <c r="A2082" s="216" t="s">
        <v>22694</v>
      </c>
      <c r="B2082" s="215" t="s">
        <v>22695</v>
      </c>
      <c r="C2082" s="215" t="s">
        <v>22696</v>
      </c>
      <c r="D2082" s="215"/>
      <c r="E2082" s="173" t="s">
        <v>343</v>
      </c>
      <c r="F2082" s="143">
        <v>448</v>
      </c>
      <c r="G2082" s="217">
        <v>448</v>
      </c>
      <c r="H2082" s="209">
        <f>IF(P.O.!$F$4 = "DESONERADO", SEINFRA!F2082, SEINFRA!G2082)</f>
        <v>448</v>
      </c>
    </row>
    <row r="2083" spans="1:8" ht="11.25" customHeight="1">
      <c r="A2083" s="216"/>
      <c r="B2083" s="215"/>
      <c r="C2083" s="215"/>
      <c r="D2083" s="215"/>
      <c r="E2083" s="173"/>
      <c r="F2083" s="143"/>
      <c r="G2083" s="217"/>
      <c r="H2083" s="209">
        <f>IF(P.O.!$F$4 = "DESONERADO", SEINFRA!F2083, SEINFRA!G2083)</f>
        <v>0</v>
      </c>
    </row>
    <row r="2084" spans="1:8" ht="11.25" customHeight="1">
      <c r="A2084" s="172" t="s">
        <v>22697</v>
      </c>
      <c r="B2084" s="173" t="s">
        <v>22698</v>
      </c>
      <c r="C2084" s="215" t="s">
        <v>22699</v>
      </c>
      <c r="D2084" s="215"/>
      <c r="E2084" s="173" t="s">
        <v>343</v>
      </c>
      <c r="F2084" s="143">
        <v>408.85</v>
      </c>
      <c r="G2084" s="176">
        <v>412.9</v>
      </c>
      <c r="H2084" s="209">
        <f>IF(P.O.!$F$4 = "DESONERADO", SEINFRA!F2084, SEINFRA!G2084)</f>
        <v>412.9</v>
      </c>
    </row>
    <row r="2085" spans="1:8" ht="11.25" customHeight="1">
      <c r="A2085" s="172" t="s">
        <v>22700</v>
      </c>
      <c r="B2085" s="173" t="s">
        <v>22701</v>
      </c>
      <c r="C2085" s="215" t="s">
        <v>22702</v>
      </c>
      <c r="D2085" s="215"/>
      <c r="E2085" s="173" t="s">
        <v>343</v>
      </c>
      <c r="F2085" s="143">
        <v>109.79</v>
      </c>
      <c r="G2085" s="176">
        <v>116.54</v>
      </c>
      <c r="H2085" s="209">
        <f>IF(P.O.!$F$4 = "DESONERADO", SEINFRA!F2085, SEINFRA!G2085)</f>
        <v>116.54</v>
      </c>
    </row>
    <row r="2086" spans="1:8" ht="11.25" customHeight="1">
      <c r="A2086" s="172" t="s">
        <v>22703</v>
      </c>
      <c r="B2086" s="173" t="s">
        <v>22704</v>
      </c>
      <c r="C2086" s="215" t="s">
        <v>22705</v>
      </c>
      <c r="D2086" s="215"/>
      <c r="E2086" s="173" t="s">
        <v>343</v>
      </c>
      <c r="F2086" s="143">
        <v>136.06</v>
      </c>
      <c r="G2086" s="176">
        <v>145.51</v>
      </c>
      <c r="H2086" s="209">
        <f>IF(P.O.!$F$4 = "DESONERADO", SEINFRA!F2086, SEINFRA!G2086)</f>
        <v>145.51</v>
      </c>
    </row>
    <row r="2087" spans="1:8" ht="11.25" customHeight="1">
      <c r="A2087" s="172" t="s">
        <v>22706</v>
      </c>
      <c r="B2087" s="173" t="s">
        <v>22707</v>
      </c>
      <c r="C2087" s="215" t="s">
        <v>22708</v>
      </c>
      <c r="D2087" s="215"/>
      <c r="E2087" s="173" t="s">
        <v>343</v>
      </c>
      <c r="F2087" s="143">
        <v>114.29</v>
      </c>
      <c r="G2087" s="176">
        <v>117.72</v>
      </c>
      <c r="H2087" s="209">
        <f>IF(P.O.!$F$4 = "DESONERADO", SEINFRA!F2087, SEINFRA!G2087)</f>
        <v>117.72</v>
      </c>
    </row>
    <row r="2088" spans="1:8" ht="11.25" customHeight="1">
      <c r="A2088" s="172" t="s">
        <v>22709</v>
      </c>
      <c r="B2088" s="173" t="s">
        <v>22710</v>
      </c>
      <c r="C2088" s="215" t="s">
        <v>22711</v>
      </c>
      <c r="D2088" s="215"/>
      <c r="E2088" s="173" t="s">
        <v>1238</v>
      </c>
      <c r="F2088" s="143">
        <v>647.03</v>
      </c>
      <c r="G2088" s="176">
        <v>675.76</v>
      </c>
      <c r="H2088" s="209">
        <f>IF(P.O.!$F$4 = "DESONERADO", SEINFRA!F2088, SEINFRA!G2088)</f>
        <v>675.76</v>
      </c>
    </row>
    <row r="2089" spans="1:8" ht="11.25" customHeight="1">
      <c r="A2089" s="172" t="s">
        <v>22712</v>
      </c>
      <c r="B2089" s="173" t="s">
        <v>22713</v>
      </c>
      <c r="C2089" s="215" t="s">
        <v>22714</v>
      </c>
      <c r="D2089" s="215"/>
      <c r="E2089" s="173" t="s">
        <v>343</v>
      </c>
      <c r="F2089" s="143">
        <v>64.91</v>
      </c>
      <c r="G2089" s="176">
        <v>69.180000000000007</v>
      </c>
      <c r="H2089" s="209">
        <f>IF(P.O.!$F$4 = "DESONERADO", SEINFRA!F2089, SEINFRA!G2089)</f>
        <v>69.180000000000007</v>
      </c>
    </row>
    <row r="2090" spans="1:8" ht="11.25" customHeight="1">
      <c r="A2090" s="172" t="s">
        <v>22715</v>
      </c>
      <c r="B2090" s="173" t="s">
        <v>22716</v>
      </c>
      <c r="C2090" s="215" t="s">
        <v>22717</v>
      </c>
      <c r="D2090" s="215"/>
      <c r="E2090" s="173" t="s">
        <v>343</v>
      </c>
      <c r="F2090" s="143">
        <v>47.19</v>
      </c>
      <c r="G2090" s="176">
        <v>49.89</v>
      </c>
      <c r="H2090" s="209">
        <f>IF(P.O.!$F$4 = "DESONERADO", SEINFRA!F2090, SEINFRA!G2090)</f>
        <v>49.89</v>
      </c>
    </row>
    <row r="2091" spans="1:8" ht="11.25" customHeight="1">
      <c r="A2091" s="172" t="s">
        <v>22718</v>
      </c>
      <c r="B2091" s="173" t="s">
        <v>22719</v>
      </c>
      <c r="C2091" s="215" t="s">
        <v>22720</v>
      </c>
      <c r="D2091" s="215"/>
      <c r="E2091" s="173" t="s">
        <v>343</v>
      </c>
      <c r="F2091" s="143">
        <v>78.66</v>
      </c>
      <c r="G2091" s="176">
        <v>83.7</v>
      </c>
      <c r="H2091" s="209">
        <f>IF(P.O.!$F$4 = "DESONERADO", SEINFRA!F2091, SEINFRA!G2091)</f>
        <v>83.7</v>
      </c>
    </row>
    <row r="2092" spans="1:8" ht="11.25" customHeight="1">
      <c r="A2092" s="216" t="s">
        <v>22721</v>
      </c>
      <c r="B2092" s="215" t="s">
        <v>22722</v>
      </c>
      <c r="C2092" s="215" t="s">
        <v>22723</v>
      </c>
      <c r="D2092" s="215"/>
      <c r="E2092" s="173" t="s">
        <v>343</v>
      </c>
      <c r="F2092" s="143">
        <v>299.97000000000003</v>
      </c>
      <c r="G2092" s="217">
        <v>299.97000000000003</v>
      </c>
      <c r="H2092" s="209">
        <f>IF(P.O.!$F$4 = "DESONERADO", SEINFRA!F2092, SEINFRA!G2092)</f>
        <v>299.97000000000003</v>
      </c>
    </row>
    <row r="2093" spans="1:8" ht="11.25" customHeight="1">
      <c r="A2093" s="216"/>
      <c r="B2093" s="215"/>
      <c r="C2093" s="215"/>
      <c r="D2093" s="215"/>
      <c r="E2093" s="173"/>
      <c r="F2093" s="143"/>
      <c r="G2093" s="217"/>
      <c r="H2093" s="209">
        <f>IF(P.O.!$F$4 = "DESONERADO", SEINFRA!F2093, SEINFRA!G2093)</f>
        <v>0</v>
      </c>
    </row>
    <row r="2094" spans="1:8" ht="11.25" customHeight="1">
      <c r="A2094" s="172" t="s">
        <v>22724</v>
      </c>
      <c r="B2094" s="173" t="s">
        <v>22725</v>
      </c>
      <c r="C2094" s="215" t="s">
        <v>22726</v>
      </c>
      <c r="D2094" s="215"/>
      <c r="E2094" s="173" t="s">
        <v>343</v>
      </c>
      <c r="F2094" s="143">
        <v>89.23</v>
      </c>
      <c r="G2094" s="176">
        <v>89.23</v>
      </c>
      <c r="H2094" s="209">
        <f>IF(P.O.!$F$4 = "DESONERADO", SEINFRA!F2094, SEINFRA!G2094)</f>
        <v>89.23</v>
      </c>
    </row>
    <row r="2095" spans="1:8" ht="11.25" customHeight="1">
      <c r="A2095" s="172" t="s">
        <v>22727</v>
      </c>
      <c r="B2095" s="173" t="s">
        <v>22728</v>
      </c>
      <c r="C2095" s="215" t="s">
        <v>22729</v>
      </c>
      <c r="D2095" s="215"/>
      <c r="E2095" s="173" t="s">
        <v>343</v>
      </c>
      <c r="F2095" s="143">
        <v>111.54</v>
      </c>
      <c r="G2095" s="176">
        <v>111.54</v>
      </c>
      <c r="H2095" s="209">
        <f>IF(P.O.!$F$4 = "DESONERADO", SEINFRA!F2095, SEINFRA!G2095)</f>
        <v>111.54</v>
      </c>
    </row>
    <row r="2096" spans="1:8" ht="11.25" customHeight="1">
      <c r="A2096" s="216" t="s">
        <v>22730</v>
      </c>
      <c r="B2096" s="215" t="s">
        <v>22731</v>
      </c>
      <c r="C2096" s="215" t="s">
        <v>22732</v>
      </c>
      <c r="D2096" s="215"/>
      <c r="E2096" s="173" t="s">
        <v>343</v>
      </c>
      <c r="F2096" s="143">
        <v>248.06</v>
      </c>
      <c r="G2096" s="217">
        <v>250.51</v>
      </c>
      <c r="H2096" s="209">
        <f>IF(P.O.!$F$4 = "DESONERADO", SEINFRA!F2096, SEINFRA!G2096)</f>
        <v>250.51</v>
      </c>
    </row>
    <row r="2097" spans="1:8" ht="11.25" customHeight="1">
      <c r="A2097" s="216"/>
      <c r="B2097" s="215"/>
      <c r="C2097" s="215"/>
      <c r="D2097" s="215"/>
      <c r="E2097" s="173"/>
      <c r="F2097" s="143"/>
      <c r="G2097" s="217"/>
      <c r="H2097" s="209">
        <f>IF(P.O.!$F$4 = "DESONERADO", SEINFRA!F2097, SEINFRA!G2097)</f>
        <v>0</v>
      </c>
    </row>
    <row r="2098" spans="1:8" ht="11.25" customHeight="1">
      <c r="A2098" s="172" t="s">
        <v>22733</v>
      </c>
      <c r="B2098" s="173" t="s">
        <v>22734</v>
      </c>
      <c r="C2098" s="215" t="s">
        <v>22735</v>
      </c>
      <c r="D2098" s="215"/>
      <c r="E2098" s="173" t="s">
        <v>343</v>
      </c>
      <c r="F2098" s="143">
        <v>306.31</v>
      </c>
      <c r="G2098" s="176">
        <v>308.79000000000002</v>
      </c>
      <c r="H2098" s="209">
        <f>IF(P.O.!$F$4 = "DESONERADO", SEINFRA!F2098, SEINFRA!G2098)</f>
        <v>308.79000000000002</v>
      </c>
    </row>
    <row r="2099" spans="1:8" ht="11.25" customHeight="1">
      <c r="A2099" s="172" t="s">
        <v>22736</v>
      </c>
      <c r="B2099" s="173" t="s">
        <v>22737</v>
      </c>
      <c r="C2099" s="215" t="s">
        <v>22738</v>
      </c>
      <c r="D2099" s="215"/>
      <c r="E2099" s="173" t="s">
        <v>343</v>
      </c>
      <c r="F2099" s="143">
        <v>16.16</v>
      </c>
      <c r="G2099" s="176">
        <v>16.16</v>
      </c>
      <c r="H2099" s="209">
        <f>IF(P.O.!$F$4 = "DESONERADO", SEINFRA!F2099, SEINFRA!G2099)</f>
        <v>16.16</v>
      </c>
    </row>
    <row r="2100" spans="1:8" ht="11.25" customHeight="1">
      <c r="A2100" s="172" t="s">
        <v>22739</v>
      </c>
      <c r="B2100" s="173" t="s">
        <v>22740</v>
      </c>
      <c r="C2100" s="215" t="s">
        <v>22741</v>
      </c>
      <c r="D2100" s="215"/>
      <c r="E2100" s="173" t="s">
        <v>343</v>
      </c>
      <c r="F2100" s="143">
        <v>62.4</v>
      </c>
      <c r="G2100" s="176">
        <v>67</v>
      </c>
      <c r="H2100" s="209">
        <f>IF(P.O.!$F$4 = "DESONERADO", SEINFRA!F2100, SEINFRA!G2100)</f>
        <v>67</v>
      </c>
    </row>
    <row r="2101" spans="1:8" ht="11.25" customHeight="1">
      <c r="A2101" s="172" t="s">
        <v>22742</v>
      </c>
      <c r="B2101" s="173" t="s">
        <v>22743</v>
      </c>
      <c r="C2101" s="215" t="s">
        <v>22744</v>
      </c>
      <c r="D2101" s="215"/>
      <c r="E2101" s="173" t="s">
        <v>343</v>
      </c>
      <c r="F2101" s="143">
        <v>60.61</v>
      </c>
      <c r="G2101" s="176">
        <v>65.62</v>
      </c>
      <c r="H2101" s="209">
        <f>IF(P.O.!$F$4 = "DESONERADO", SEINFRA!F2101, SEINFRA!G2101)</f>
        <v>65.62</v>
      </c>
    </row>
    <row r="2102" spans="1:8" ht="11.25" customHeight="1">
      <c r="A2102" s="172" t="s">
        <v>22745</v>
      </c>
      <c r="B2102" s="173" t="s">
        <v>22746</v>
      </c>
      <c r="C2102" s="215" t="s">
        <v>22747</v>
      </c>
      <c r="D2102" s="215"/>
      <c r="E2102" s="173" t="s">
        <v>343</v>
      </c>
      <c r="F2102" s="143">
        <v>159.91</v>
      </c>
      <c r="G2102" s="176">
        <v>166.48</v>
      </c>
      <c r="H2102" s="209">
        <f>IF(P.O.!$F$4 = "DESONERADO", SEINFRA!F2102, SEINFRA!G2102)</f>
        <v>166.48</v>
      </c>
    </row>
    <row r="2103" spans="1:8" ht="11.25" customHeight="1">
      <c r="A2103" s="172" t="s">
        <v>22748</v>
      </c>
      <c r="B2103" s="173" t="s">
        <v>22749</v>
      </c>
      <c r="C2103" s="215" t="s">
        <v>22750</v>
      </c>
      <c r="D2103" s="215"/>
      <c r="E2103" s="173" t="s">
        <v>343</v>
      </c>
      <c r="F2103" s="143">
        <v>135.54</v>
      </c>
      <c r="G2103" s="176">
        <v>138.24</v>
      </c>
      <c r="H2103" s="209">
        <f>IF(P.O.!$F$4 = "DESONERADO", SEINFRA!F2103, SEINFRA!G2103)</f>
        <v>138.24</v>
      </c>
    </row>
    <row r="2104" spans="1:8" ht="11.25" customHeight="1">
      <c r="A2104" s="172" t="s">
        <v>22751</v>
      </c>
      <c r="B2104" s="173" t="s">
        <v>22752</v>
      </c>
      <c r="C2104" s="215" t="s">
        <v>22753</v>
      </c>
      <c r="D2104" s="215"/>
      <c r="E2104" s="173" t="s">
        <v>343</v>
      </c>
      <c r="F2104" s="143">
        <v>122.48</v>
      </c>
      <c r="G2104" s="176">
        <v>125.18</v>
      </c>
      <c r="H2104" s="209">
        <f>IF(P.O.!$F$4 = "DESONERADO", SEINFRA!F2104, SEINFRA!G2104)</f>
        <v>125.18</v>
      </c>
    </row>
    <row r="2105" spans="1:8" ht="11.25" customHeight="1">
      <c r="A2105" s="172" t="s">
        <v>22754</v>
      </c>
      <c r="B2105" s="173" t="s">
        <v>22755</v>
      </c>
      <c r="C2105" s="215" t="s">
        <v>22756</v>
      </c>
      <c r="D2105" s="215"/>
      <c r="E2105" s="173" t="s">
        <v>343</v>
      </c>
      <c r="F2105" s="143">
        <v>146.85</v>
      </c>
      <c r="G2105" s="176">
        <v>153.41999999999999</v>
      </c>
      <c r="H2105" s="209">
        <f>IF(P.O.!$F$4 = "DESONERADO", SEINFRA!F2105, SEINFRA!G2105)</f>
        <v>153.41999999999999</v>
      </c>
    </row>
    <row r="2106" spans="1:8" ht="11.25" customHeight="1">
      <c r="A2106" s="172" t="s">
        <v>22757</v>
      </c>
      <c r="B2106" s="173" t="s">
        <v>22758</v>
      </c>
      <c r="C2106" s="215" t="s">
        <v>22759</v>
      </c>
      <c r="D2106" s="215"/>
      <c r="E2106" s="173" t="s">
        <v>343</v>
      </c>
      <c r="F2106" s="143">
        <v>52.24</v>
      </c>
      <c r="G2106" s="176">
        <v>57.91</v>
      </c>
      <c r="H2106" s="209">
        <f>IF(P.O.!$F$4 = "DESONERADO", SEINFRA!F2106, SEINFRA!G2106)</f>
        <v>57.91</v>
      </c>
    </row>
    <row r="2107" spans="1:8" ht="11.25" customHeight="1">
      <c r="A2107" s="216" t="s">
        <v>22760</v>
      </c>
      <c r="B2107" s="215" t="s">
        <v>22761</v>
      </c>
      <c r="C2107" s="215" t="s">
        <v>22762</v>
      </c>
      <c r="D2107" s="215"/>
      <c r="E2107" s="173" t="s">
        <v>343</v>
      </c>
      <c r="F2107" s="143">
        <v>29.6</v>
      </c>
      <c r="G2107" s="217">
        <v>31.26</v>
      </c>
      <c r="H2107" s="209">
        <f>IF(P.O.!$F$4 = "DESONERADO", SEINFRA!F2107, SEINFRA!G2107)</f>
        <v>31.26</v>
      </c>
    </row>
    <row r="2108" spans="1:8" ht="11.25" customHeight="1">
      <c r="A2108" s="216"/>
      <c r="B2108" s="215"/>
      <c r="C2108" s="215"/>
      <c r="D2108" s="215"/>
      <c r="E2108" s="173"/>
      <c r="F2108" s="143"/>
      <c r="G2108" s="217"/>
      <c r="H2108" s="209">
        <f>IF(P.O.!$F$4 = "DESONERADO", SEINFRA!F2108, SEINFRA!G2108)</f>
        <v>0</v>
      </c>
    </row>
    <row r="2109" spans="1:8" ht="11.25" customHeight="1">
      <c r="A2109" s="216" t="s">
        <v>22763</v>
      </c>
      <c r="B2109" s="215" t="s">
        <v>22764</v>
      </c>
      <c r="C2109" s="215" t="s">
        <v>22765</v>
      </c>
      <c r="D2109" s="215"/>
      <c r="E2109" s="173" t="s">
        <v>343</v>
      </c>
      <c r="F2109" s="143">
        <v>27.02</v>
      </c>
      <c r="G2109" s="217">
        <v>28.68</v>
      </c>
      <c r="H2109" s="209">
        <f>IF(P.O.!$F$4 = "DESONERADO", SEINFRA!F2109, SEINFRA!G2109)</f>
        <v>28.68</v>
      </c>
    </row>
    <row r="2110" spans="1:8" ht="11.25" customHeight="1">
      <c r="A2110" s="216"/>
      <c r="B2110" s="215"/>
      <c r="C2110" s="215"/>
      <c r="D2110" s="215"/>
      <c r="E2110" s="173"/>
      <c r="F2110" s="143"/>
      <c r="G2110" s="217"/>
      <c r="H2110" s="209">
        <f>IF(P.O.!$F$4 = "DESONERADO", SEINFRA!F2110, SEINFRA!G2110)</f>
        <v>0</v>
      </c>
    </row>
    <row r="2111" spans="1:8" ht="11.25" customHeight="1">
      <c r="A2111" s="216" t="s">
        <v>22766</v>
      </c>
      <c r="B2111" s="215" t="s">
        <v>22767</v>
      </c>
      <c r="C2111" s="215" t="s">
        <v>22768</v>
      </c>
      <c r="D2111" s="215"/>
      <c r="E2111" s="173" t="s">
        <v>343</v>
      </c>
      <c r="F2111" s="143">
        <v>25.46</v>
      </c>
      <c r="G2111" s="217">
        <v>27.13</v>
      </c>
      <c r="H2111" s="209">
        <f>IF(P.O.!$F$4 = "DESONERADO", SEINFRA!F2111, SEINFRA!G2111)</f>
        <v>27.13</v>
      </c>
    </row>
    <row r="2112" spans="1:8" ht="11.25" customHeight="1">
      <c r="A2112" s="216"/>
      <c r="B2112" s="215"/>
      <c r="C2112" s="215"/>
      <c r="D2112" s="215"/>
      <c r="E2112" s="173"/>
      <c r="F2112" s="143"/>
      <c r="G2112" s="217"/>
      <c r="H2112" s="209">
        <f>IF(P.O.!$F$4 = "DESONERADO", SEINFRA!F2112, SEINFRA!G2112)</f>
        <v>0</v>
      </c>
    </row>
    <row r="2113" spans="1:8" ht="11.25" customHeight="1">
      <c r="A2113" s="216" t="s">
        <v>22769</v>
      </c>
      <c r="B2113" s="215" t="s">
        <v>22770</v>
      </c>
      <c r="C2113" s="215" t="s">
        <v>22771</v>
      </c>
      <c r="D2113" s="215"/>
      <c r="E2113" s="173" t="s">
        <v>343</v>
      </c>
      <c r="F2113" s="143">
        <v>29.66</v>
      </c>
      <c r="G2113" s="217">
        <v>31.33</v>
      </c>
      <c r="H2113" s="209">
        <f>IF(P.O.!$F$4 = "DESONERADO", SEINFRA!F2113, SEINFRA!G2113)</f>
        <v>31.33</v>
      </c>
    </row>
    <row r="2114" spans="1:8" ht="11.25" customHeight="1">
      <c r="A2114" s="216"/>
      <c r="B2114" s="215"/>
      <c r="C2114" s="215"/>
      <c r="D2114" s="215"/>
      <c r="E2114" s="173"/>
      <c r="F2114" s="143"/>
      <c r="G2114" s="217"/>
      <c r="H2114" s="209">
        <f>IF(P.O.!$F$4 = "DESONERADO", SEINFRA!F2114, SEINFRA!G2114)</f>
        <v>0</v>
      </c>
    </row>
    <row r="2115" spans="1:8" ht="11.25" customHeight="1">
      <c r="A2115" s="216" t="s">
        <v>22772</v>
      </c>
      <c r="B2115" s="215" t="s">
        <v>22773</v>
      </c>
      <c r="C2115" s="215" t="s">
        <v>22774</v>
      </c>
      <c r="D2115" s="215"/>
      <c r="E2115" s="173" t="s">
        <v>111</v>
      </c>
      <c r="F2115" s="143">
        <v>8.86</v>
      </c>
      <c r="G2115" s="217">
        <v>9.6300000000000008</v>
      </c>
      <c r="H2115" s="209">
        <f>IF(P.O.!$F$4 = "DESONERADO", SEINFRA!F2115, SEINFRA!G2115)</f>
        <v>9.6300000000000008</v>
      </c>
    </row>
    <row r="2116" spans="1:8" ht="11.25" customHeight="1">
      <c r="A2116" s="216"/>
      <c r="B2116" s="215"/>
      <c r="C2116" s="215"/>
      <c r="D2116" s="215"/>
      <c r="E2116" s="173"/>
      <c r="F2116" s="143"/>
      <c r="G2116" s="217"/>
      <c r="H2116" s="209">
        <f>IF(P.O.!$F$4 = "DESONERADO", SEINFRA!F2116, SEINFRA!G2116)</f>
        <v>0</v>
      </c>
    </row>
    <row r="2117" spans="1:8" ht="11.25" customHeight="1">
      <c r="A2117" s="216" t="s">
        <v>22775</v>
      </c>
      <c r="B2117" s="215" t="s">
        <v>22776</v>
      </c>
      <c r="C2117" s="215" t="s">
        <v>22777</v>
      </c>
      <c r="D2117" s="215"/>
      <c r="E2117" s="173" t="s">
        <v>111</v>
      </c>
      <c r="F2117" s="143">
        <v>5.28</v>
      </c>
      <c r="G2117" s="217">
        <v>5.77</v>
      </c>
      <c r="H2117" s="209">
        <f>IF(P.O.!$F$4 = "DESONERADO", SEINFRA!F2117, SEINFRA!G2117)</f>
        <v>5.77</v>
      </c>
    </row>
    <row r="2118" spans="1:8" ht="11.25" customHeight="1">
      <c r="A2118" s="216"/>
      <c r="B2118" s="215"/>
      <c r="C2118" s="215"/>
      <c r="D2118" s="215"/>
      <c r="E2118" s="173"/>
      <c r="F2118" s="143"/>
      <c r="G2118" s="217"/>
      <c r="H2118" s="209">
        <f>IF(P.O.!$F$4 = "DESONERADO", SEINFRA!F2118, SEINFRA!G2118)</f>
        <v>0</v>
      </c>
    </row>
    <row r="2119" spans="1:8" ht="11.25" customHeight="1">
      <c r="A2119" s="172" t="s">
        <v>22778</v>
      </c>
      <c r="B2119" s="173" t="s">
        <v>22779</v>
      </c>
      <c r="C2119" s="215" t="s">
        <v>22780</v>
      </c>
      <c r="D2119" s="215"/>
      <c r="E2119" s="173" t="s">
        <v>343</v>
      </c>
      <c r="F2119" s="143">
        <v>141.07</v>
      </c>
      <c r="G2119" s="176">
        <v>150.47</v>
      </c>
      <c r="H2119" s="209">
        <f>IF(P.O.!$F$4 = "DESONERADO", SEINFRA!F2119, SEINFRA!G2119)</f>
        <v>150.47</v>
      </c>
    </row>
    <row r="2120" spans="1:8" ht="11.25" customHeight="1">
      <c r="A2120" s="172" t="s">
        <v>22781</v>
      </c>
      <c r="B2120" s="173" t="s">
        <v>22782</v>
      </c>
      <c r="C2120" s="215" t="s">
        <v>22783</v>
      </c>
      <c r="D2120" s="215"/>
      <c r="E2120" s="173" t="s">
        <v>343</v>
      </c>
      <c r="F2120" s="143">
        <v>181.83</v>
      </c>
      <c r="G2120" s="176">
        <v>185.87</v>
      </c>
      <c r="H2120" s="209">
        <f>IF(P.O.!$F$4 = "DESONERADO", SEINFRA!F2120, SEINFRA!G2120)</f>
        <v>185.87</v>
      </c>
    </row>
    <row r="2121" spans="1:8" ht="11.25" customHeight="1">
      <c r="A2121" s="172" t="s">
        <v>22784</v>
      </c>
      <c r="B2121" s="173" t="s">
        <v>22785</v>
      </c>
      <c r="C2121" s="215" t="s">
        <v>22786</v>
      </c>
      <c r="D2121" s="215"/>
      <c r="E2121" s="173" t="s">
        <v>111</v>
      </c>
      <c r="F2121" s="143">
        <v>9</v>
      </c>
      <c r="G2121" s="176">
        <v>9.5399999999999991</v>
      </c>
      <c r="H2121" s="209">
        <f>IF(P.O.!$F$4 = "DESONERADO", SEINFRA!F2121, SEINFRA!G2121)</f>
        <v>9.5399999999999991</v>
      </c>
    </row>
    <row r="2122" spans="1:8" ht="11.25" customHeight="1">
      <c r="A2122" s="172" t="s">
        <v>22787</v>
      </c>
      <c r="B2122" s="173" t="s">
        <v>22788</v>
      </c>
      <c r="C2122" s="215" t="s">
        <v>22789</v>
      </c>
      <c r="D2122" s="215"/>
      <c r="E2122" s="173" t="s">
        <v>111</v>
      </c>
      <c r="F2122" s="143">
        <v>49.5</v>
      </c>
      <c r="G2122" s="176">
        <v>49.69</v>
      </c>
      <c r="H2122" s="209">
        <f>IF(P.O.!$F$4 = "DESONERADO", SEINFRA!F2122, SEINFRA!G2122)</f>
        <v>49.69</v>
      </c>
    </row>
    <row r="2123" spans="1:8" ht="11.25" customHeight="1">
      <c r="A2123" s="172" t="s">
        <v>22790</v>
      </c>
      <c r="B2123" s="173" t="s">
        <v>22791</v>
      </c>
      <c r="C2123" s="215" t="s">
        <v>22792</v>
      </c>
      <c r="D2123" s="215"/>
      <c r="E2123" s="173" t="s">
        <v>111</v>
      </c>
      <c r="F2123" s="143">
        <v>38.51</v>
      </c>
      <c r="G2123" s="176">
        <v>38.57</v>
      </c>
      <c r="H2123" s="209">
        <f>IF(P.O.!$F$4 = "DESONERADO", SEINFRA!F2123, SEINFRA!G2123)</f>
        <v>38.57</v>
      </c>
    </row>
    <row r="2124" spans="1:8" ht="11.25" customHeight="1">
      <c r="A2124" s="172" t="s">
        <v>22793</v>
      </c>
      <c r="B2124" s="173" t="s">
        <v>22794</v>
      </c>
      <c r="C2124" s="215" t="s">
        <v>22795</v>
      </c>
      <c r="D2124" s="215"/>
      <c r="E2124" s="173" t="s">
        <v>111</v>
      </c>
      <c r="F2124" s="143">
        <v>33.69</v>
      </c>
      <c r="G2124" s="176">
        <v>35.369999999999997</v>
      </c>
      <c r="H2124" s="209">
        <f>IF(P.O.!$F$4 = "DESONERADO", SEINFRA!F2124, SEINFRA!G2124)</f>
        <v>35.369999999999997</v>
      </c>
    </row>
    <row r="2125" spans="1:8" ht="11.25" customHeight="1">
      <c r="A2125" s="172" t="s">
        <v>22796</v>
      </c>
      <c r="B2125" s="173" t="s">
        <v>22797</v>
      </c>
      <c r="C2125" s="215" t="s">
        <v>22798</v>
      </c>
      <c r="D2125" s="215"/>
      <c r="E2125" s="173" t="s">
        <v>111</v>
      </c>
      <c r="F2125" s="143">
        <v>14.46</v>
      </c>
      <c r="G2125" s="176">
        <v>15.81</v>
      </c>
      <c r="H2125" s="209">
        <f>IF(P.O.!$F$4 = "DESONERADO", SEINFRA!F2125, SEINFRA!G2125)</f>
        <v>15.81</v>
      </c>
    </row>
    <row r="2126" spans="1:8" ht="11.25" customHeight="1">
      <c r="A2126" s="172" t="s">
        <v>22799</v>
      </c>
      <c r="B2126" s="173" t="s">
        <v>22800</v>
      </c>
      <c r="C2126" s="215" t="s">
        <v>22801</v>
      </c>
      <c r="D2126" s="215"/>
      <c r="E2126" s="173" t="s">
        <v>111</v>
      </c>
      <c r="F2126" s="143">
        <v>24.2</v>
      </c>
      <c r="G2126" s="176">
        <v>26.45</v>
      </c>
      <c r="H2126" s="209">
        <f>IF(P.O.!$F$4 = "DESONERADO", SEINFRA!F2126, SEINFRA!G2126)</f>
        <v>26.45</v>
      </c>
    </row>
    <row r="2127" spans="1:8" ht="11.25" customHeight="1">
      <c r="A2127" s="172" t="s">
        <v>22802</v>
      </c>
      <c r="B2127" s="173" t="s">
        <v>22803</v>
      </c>
      <c r="C2127" s="215" t="s">
        <v>22804</v>
      </c>
      <c r="D2127" s="215"/>
      <c r="E2127" s="173" t="s">
        <v>111</v>
      </c>
      <c r="F2127" s="143">
        <v>63.9</v>
      </c>
      <c r="G2127" s="176">
        <v>67.12</v>
      </c>
      <c r="H2127" s="209">
        <f>IF(P.O.!$F$4 = "DESONERADO", SEINFRA!F2127, SEINFRA!G2127)</f>
        <v>67.12</v>
      </c>
    </row>
    <row r="2128" spans="1:8" ht="11.25" customHeight="1">
      <c r="A2128" s="172" t="s">
        <v>22805</v>
      </c>
      <c r="B2128" s="173" t="s">
        <v>22806</v>
      </c>
      <c r="C2128" s="215" t="s">
        <v>22807</v>
      </c>
      <c r="D2128" s="215"/>
      <c r="E2128" s="173" t="s">
        <v>111</v>
      </c>
      <c r="F2128" s="143">
        <v>27.12</v>
      </c>
      <c r="G2128" s="176">
        <v>27.12</v>
      </c>
      <c r="H2128" s="209">
        <f>IF(P.O.!$F$4 = "DESONERADO", SEINFRA!F2128, SEINFRA!G2128)</f>
        <v>27.12</v>
      </c>
    </row>
    <row r="2129" spans="1:8" ht="11.25" customHeight="1">
      <c r="A2129" s="172" t="s">
        <v>22808</v>
      </c>
      <c r="B2129" s="173" t="s">
        <v>22809</v>
      </c>
      <c r="C2129" s="215" t="s">
        <v>22810</v>
      </c>
      <c r="D2129" s="215"/>
      <c r="E2129" s="173" t="s">
        <v>111</v>
      </c>
      <c r="F2129" s="143">
        <v>9.27</v>
      </c>
      <c r="G2129" s="176">
        <v>10.17</v>
      </c>
      <c r="H2129" s="209">
        <f>IF(P.O.!$F$4 = "DESONERADO", SEINFRA!F2129, SEINFRA!G2129)</f>
        <v>10.17</v>
      </c>
    </row>
    <row r="2130" spans="1:8" ht="11.25" customHeight="1">
      <c r="A2130" s="172" t="s">
        <v>22811</v>
      </c>
      <c r="B2130" s="173" t="s">
        <v>22812</v>
      </c>
      <c r="C2130" s="215" t="s">
        <v>22813</v>
      </c>
      <c r="D2130" s="215"/>
      <c r="E2130" s="173" t="s">
        <v>111</v>
      </c>
      <c r="F2130" s="143">
        <v>95.24</v>
      </c>
      <c r="G2130" s="176">
        <v>97.1</v>
      </c>
      <c r="H2130" s="209">
        <f>IF(P.O.!$F$4 = "DESONERADO", SEINFRA!F2130, SEINFRA!G2130)</f>
        <v>97.1</v>
      </c>
    </row>
    <row r="2131" spans="1:8" ht="11.25" customHeight="1">
      <c r="A2131" s="172" t="s">
        <v>22814</v>
      </c>
      <c r="B2131" s="173" t="s">
        <v>22815</v>
      </c>
      <c r="C2131" s="215" t="s">
        <v>22816</v>
      </c>
      <c r="D2131" s="215"/>
      <c r="E2131" s="173" t="s">
        <v>111</v>
      </c>
      <c r="F2131" s="143">
        <v>166.86</v>
      </c>
      <c r="G2131" s="176">
        <v>168.77</v>
      </c>
      <c r="H2131" s="209">
        <f>IF(P.O.!$F$4 = "DESONERADO", SEINFRA!F2131, SEINFRA!G2131)</f>
        <v>168.77</v>
      </c>
    </row>
    <row r="2132" spans="1:8" ht="11.25" customHeight="1">
      <c r="A2132" s="172" t="s">
        <v>22817</v>
      </c>
      <c r="B2132" s="173" t="s">
        <v>22818</v>
      </c>
      <c r="C2132" s="215" t="s">
        <v>22819</v>
      </c>
      <c r="D2132" s="215"/>
      <c r="E2132" s="173" t="s">
        <v>111</v>
      </c>
      <c r="F2132" s="143">
        <v>65.78</v>
      </c>
      <c r="G2132" s="176">
        <v>66.14</v>
      </c>
      <c r="H2132" s="209">
        <f>IF(P.O.!$F$4 = "DESONERADO", SEINFRA!F2132, SEINFRA!G2132)</f>
        <v>66.14</v>
      </c>
    </row>
    <row r="2133" spans="1:8" ht="11.25" customHeight="1">
      <c r="A2133" s="172" t="s">
        <v>22820</v>
      </c>
      <c r="B2133" s="173" t="s">
        <v>22821</v>
      </c>
      <c r="C2133" s="215" t="s">
        <v>22822</v>
      </c>
      <c r="D2133" s="215"/>
      <c r="E2133" s="173" t="s">
        <v>111</v>
      </c>
      <c r="F2133" s="143">
        <v>109.15</v>
      </c>
      <c r="G2133" s="176">
        <v>109.7</v>
      </c>
      <c r="H2133" s="209">
        <f>IF(P.O.!$F$4 = "DESONERADO", SEINFRA!F2133, SEINFRA!G2133)</f>
        <v>109.7</v>
      </c>
    </row>
    <row r="2134" spans="1:8" ht="11.25" customHeight="1">
      <c r="A2134" s="172" t="s">
        <v>22823</v>
      </c>
      <c r="B2134" s="173" t="s">
        <v>22824</v>
      </c>
      <c r="C2134" s="215" t="s">
        <v>22825</v>
      </c>
      <c r="D2134" s="215"/>
      <c r="E2134" s="173" t="s">
        <v>343</v>
      </c>
      <c r="F2134" s="143">
        <v>175.5</v>
      </c>
      <c r="G2134" s="176">
        <v>181.17</v>
      </c>
      <c r="H2134" s="209">
        <f>IF(P.O.!$F$4 = "DESONERADO", SEINFRA!F2134, SEINFRA!G2134)</f>
        <v>181.17</v>
      </c>
    </row>
    <row r="2135" spans="1:8" ht="11.25" customHeight="1">
      <c r="A2135" s="172" t="s">
        <v>22826</v>
      </c>
      <c r="B2135" s="173" t="s">
        <v>22827</v>
      </c>
      <c r="C2135" s="215" t="s">
        <v>22828</v>
      </c>
      <c r="D2135" s="215"/>
      <c r="E2135" s="173" t="s">
        <v>111</v>
      </c>
      <c r="F2135" s="143">
        <v>63.51</v>
      </c>
      <c r="G2135" s="176">
        <v>65.38</v>
      </c>
      <c r="H2135" s="209">
        <f>IF(P.O.!$F$4 = "DESONERADO", SEINFRA!F2135, SEINFRA!G2135)</f>
        <v>65.38</v>
      </c>
    </row>
    <row r="2136" spans="1:8" ht="11.25" customHeight="1">
      <c r="A2136" s="172" t="s">
        <v>22829</v>
      </c>
      <c r="B2136" s="173" t="s">
        <v>22830</v>
      </c>
      <c r="C2136" s="215" t="s">
        <v>22831</v>
      </c>
      <c r="D2136" s="215"/>
      <c r="E2136" s="173" t="s">
        <v>111</v>
      </c>
      <c r="F2136" s="143">
        <v>102.91</v>
      </c>
      <c r="G2136" s="176">
        <v>105.72</v>
      </c>
      <c r="H2136" s="209">
        <f>IF(P.O.!$F$4 = "DESONERADO", SEINFRA!F2136, SEINFRA!G2136)</f>
        <v>105.72</v>
      </c>
    </row>
    <row r="2137" spans="1:8" ht="11.25" customHeight="1">
      <c r="A2137" s="172" t="s">
        <v>22832</v>
      </c>
      <c r="B2137" s="173" t="s">
        <v>22833</v>
      </c>
      <c r="C2137" s="215" t="s">
        <v>22834</v>
      </c>
      <c r="D2137" s="215"/>
      <c r="E2137" s="173" t="s">
        <v>343</v>
      </c>
      <c r="F2137" s="143">
        <v>403.8</v>
      </c>
      <c r="G2137" s="176">
        <v>410.85</v>
      </c>
      <c r="H2137" s="209">
        <f>IF(P.O.!$F$4 = "DESONERADO", SEINFRA!F2137, SEINFRA!G2137)</f>
        <v>410.85</v>
      </c>
    </row>
    <row r="2138" spans="1:8" ht="11.25" customHeight="1">
      <c r="A2138" s="172" t="s">
        <v>22835</v>
      </c>
      <c r="B2138" s="173" t="s">
        <v>22836</v>
      </c>
      <c r="C2138" s="215" t="s">
        <v>22837</v>
      </c>
      <c r="D2138" s="215"/>
      <c r="E2138" s="173" t="s">
        <v>343</v>
      </c>
      <c r="F2138" s="143">
        <v>242.41</v>
      </c>
      <c r="G2138" s="176">
        <v>248.65</v>
      </c>
      <c r="H2138" s="209">
        <f>IF(P.O.!$F$4 = "DESONERADO", SEINFRA!F2138, SEINFRA!G2138)</f>
        <v>248.65</v>
      </c>
    </row>
    <row r="2139" spans="1:8" ht="11.25" customHeight="1">
      <c r="A2139" s="172" t="s">
        <v>22838</v>
      </c>
      <c r="B2139" s="173" t="s">
        <v>22839</v>
      </c>
      <c r="C2139" s="215" t="s">
        <v>22840</v>
      </c>
      <c r="D2139" s="215"/>
      <c r="E2139" s="173" t="s">
        <v>343</v>
      </c>
      <c r="F2139" s="143">
        <v>197.71</v>
      </c>
      <c r="G2139" s="176">
        <v>199.56</v>
      </c>
      <c r="H2139" s="209">
        <f>IF(P.O.!$F$4 = "DESONERADO", SEINFRA!F2139, SEINFRA!G2139)</f>
        <v>199.56</v>
      </c>
    </row>
    <row r="2140" spans="1:8" ht="11.25" customHeight="1">
      <c r="A2140" s="172" t="s">
        <v>22841</v>
      </c>
      <c r="B2140" s="173" t="s">
        <v>22842</v>
      </c>
      <c r="C2140" s="215" t="s">
        <v>22843</v>
      </c>
      <c r="D2140" s="215"/>
      <c r="E2140" s="173" t="s">
        <v>343</v>
      </c>
      <c r="F2140" s="143">
        <v>95.93</v>
      </c>
      <c r="G2140" s="176">
        <v>95.93</v>
      </c>
      <c r="H2140" s="209">
        <f>IF(P.O.!$F$4 = "DESONERADO", SEINFRA!F2140, SEINFRA!G2140)</f>
        <v>95.93</v>
      </c>
    </row>
    <row r="2141" spans="1:8" ht="11.25" customHeight="1">
      <c r="A2141" s="172" t="s">
        <v>22844</v>
      </c>
      <c r="B2141" s="173" t="s">
        <v>22845</v>
      </c>
      <c r="C2141" s="215" t="s">
        <v>22846</v>
      </c>
      <c r="D2141" s="215"/>
      <c r="E2141" s="173" t="s">
        <v>343</v>
      </c>
      <c r="F2141" s="143">
        <v>118.83</v>
      </c>
      <c r="G2141" s="176">
        <v>118.83</v>
      </c>
      <c r="H2141" s="209">
        <f>IF(P.O.!$F$4 = "DESONERADO", SEINFRA!F2141, SEINFRA!G2141)</f>
        <v>118.83</v>
      </c>
    </row>
    <row r="2142" spans="1:8" ht="11.25" customHeight="1">
      <c r="A2142" s="141" t="s">
        <v>22847</v>
      </c>
      <c r="B2142" s="214" t="s">
        <v>22848</v>
      </c>
      <c r="C2142" s="214"/>
      <c r="D2142" s="214"/>
      <c r="E2142" s="787"/>
      <c r="F2142" s="143">
        <v>3208.89</v>
      </c>
      <c r="G2142" s="175">
        <v>3341.4</v>
      </c>
      <c r="H2142" s="209">
        <f>IF(P.O.!$F$4 = "DESONERADO", SEINFRA!F2142, SEINFRA!G2142)</f>
        <v>3341.4</v>
      </c>
    </row>
    <row r="2143" spans="1:8" ht="11.25" customHeight="1">
      <c r="A2143" s="172" t="s">
        <v>22849</v>
      </c>
      <c r="B2143" s="173" t="s">
        <v>22850</v>
      </c>
      <c r="C2143" s="215" t="s">
        <v>22851</v>
      </c>
      <c r="D2143" s="215"/>
      <c r="E2143" s="173" t="s">
        <v>343</v>
      </c>
      <c r="F2143" s="143">
        <v>294.38</v>
      </c>
      <c r="G2143" s="176">
        <v>312.54000000000002</v>
      </c>
      <c r="H2143" s="209">
        <f>IF(P.O.!$F$4 = "DESONERADO", SEINFRA!F2143, SEINFRA!G2143)</f>
        <v>312.54000000000002</v>
      </c>
    </row>
    <row r="2144" spans="1:8" ht="11.25" customHeight="1">
      <c r="A2144" s="172" t="s">
        <v>22852</v>
      </c>
      <c r="B2144" s="173" t="s">
        <v>22853</v>
      </c>
      <c r="C2144" s="215" t="s">
        <v>22854</v>
      </c>
      <c r="D2144" s="215"/>
      <c r="E2144" s="173" t="s">
        <v>343</v>
      </c>
      <c r="F2144" s="143">
        <v>148.05000000000001</v>
      </c>
      <c r="G2144" s="176">
        <v>154.62</v>
      </c>
      <c r="H2144" s="209">
        <f>IF(P.O.!$F$4 = "DESONERADO", SEINFRA!F2144, SEINFRA!G2144)</f>
        <v>154.62</v>
      </c>
    </row>
    <row r="2145" spans="1:8" ht="11.25" customHeight="1">
      <c r="A2145" s="172" t="s">
        <v>22855</v>
      </c>
      <c r="B2145" s="173" t="s">
        <v>22856</v>
      </c>
      <c r="C2145" s="215" t="s">
        <v>22857</v>
      </c>
      <c r="D2145" s="215"/>
      <c r="E2145" s="173" t="s">
        <v>343</v>
      </c>
      <c r="F2145" s="143">
        <v>1.43</v>
      </c>
      <c r="G2145" s="176">
        <v>1.46</v>
      </c>
      <c r="H2145" s="209">
        <f>IF(P.O.!$F$4 = "DESONERADO", SEINFRA!F2145, SEINFRA!G2145)</f>
        <v>1.46</v>
      </c>
    </row>
    <row r="2146" spans="1:8" ht="11.25" customHeight="1">
      <c r="A2146" s="216" t="s">
        <v>22858</v>
      </c>
      <c r="B2146" s="215" t="s">
        <v>22859</v>
      </c>
      <c r="C2146" s="215" t="s">
        <v>22860</v>
      </c>
      <c r="D2146" s="215"/>
      <c r="E2146" s="173" t="s">
        <v>343</v>
      </c>
      <c r="F2146" s="143">
        <v>150.5</v>
      </c>
      <c r="G2146" s="217">
        <v>161.91</v>
      </c>
      <c r="H2146" s="209">
        <f>IF(P.O.!$F$4 = "DESONERADO", SEINFRA!F2146, SEINFRA!G2146)</f>
        <v>161.91</v>
      </c>
    </row>
    <row r="2147" spans="1:8" ht="11.25" customHeight="1">
      <c r="A2147" s="216"/>
      <c r="B2147" s="215"/>
      <c r="C2147" s="215"/>
      <c r="D2147" s="215"/>
      <c r="E2147" s="173"/>
      <c r="F2147" s="143"/>
      <c r="G2147" s="217"/>
      <c r="H2147" s="209">
        <f>IF(P.O.!$F$4 = "DESONERADO", SEINFRA!F2147, SEINFRA!G2147)</f>
        <v>0</v>
      </c>
    </row>
    <row r="2148" spans="1:8" ht="11.25" customHeight="1">
      <c r="A2148" s="216" t="s">
        <v>22861</v>
      </c>
      <c r="B2148" s="215" t="s">
        <v>22862</v>
      </c>
      <c r="C2148" s="215" t="s">
        <v>22863</v>
      </c>
      <c r="D2148" s="215"/>
      <c r="E2148" s="173" t="s">
        <v>343</v>
      </c>
      <c r="F2148" s="143">
        <v>63.16</v>
      </c>
      <c r="G2148" s="217">
        <v>64.61</v>
      </c>
      <c r="H2148" s="209">
        <f>IF(P.O.!$F$4 = "DESONERADO", SEINFRA!F2148, SEINFRA!G2148)</f>
        <v>64.61</v>
      </c>
    </row>
    <row r="2149" spans="1:8" ht="11.25" customHeight="1">
      <c r="A2149" s="216"/>
      <c r="B2149" s="215"/>
      <c r="C2149" s="215"/>
      <c r="D2149" s="215"/>
      <c r="E2149" s="173"/>
      <c r="F2149" s="143"/>
      <c r="G2149" s="217"/>
      <c r="H2149" s="209">
        <f>IF(P.O.!$F$4 = "DESONERADO", SEINFRA!F2149, SEINFRA!G2149)</f>
        <v>0</v>
      </c>
    </row>
    <row r="2150" spans="1:8" ht="11.25" customHeight="1">
      <c r="A2150" s="172" t="s">
        <v>22864</v>
      </c>
      <c r="B2150" s="173" t="s">
        <v>22865</v>
      </c>
      <c r="C2150" s="215" t="s">
        <v>22866</v>
      </c>
      <c r="D2150" s="215"/>
      <c r="E2150" s="173" t="s">
        <v>343</v>
      </c>
      <c r="F2150" s="143">
        <v>181.85</v>
      </c>
      <c r="G2150" s="176">
        <v>188.42</v>
      </c>
      <c r="H2150" s="209">
        <f>IF(P.O.!$F$4 = "DESONERADO", SEINFRA!F2150, SEINFRA!G2150)</f>
        <v>188.42</v>
      </c>
    </row>
    <row r="2151" spans="1:8" ht="11.25" customHeight="1">
      <c r="A2151" s="172" t="s">
        <v>22867</v>
      </c>
      <c r="B2151" s="173" t="s">
        <v>22868</v>
      </c>
      <c r="C2151" s="215" t="s">
        <v>22869</v>
      </c>
      <c r="D2151" s="215"/>
      <c r="E2151" s="173" t="s">
        <v>343</v>
      </c>
      <c r="F2151" s="143">
        <v>181.85</v>
      </c>
      <c r="G2151" s="176">
        <v>188.42</v>
      </c>
      <c r="H2151" s="209">
        <f>IF(P.O.!$F$4 = "DESONERADO", SEINFRA!F2151, SEINFRA!G2151)</f>
        <v>188.42</v>
      </c>
    </row>
    <row r="2152" spans="1:8" ht="11.25" customHeight="1">
      <c r="A2152" s="172" t="s">
        <v>22870</v>
      </c>
      <c r="B2152" s="173" t="s">
        <v>22871</v>
      </c>
      <c r="C2152" s="215" t="s">
        <v>22872</v>
      </c>
      <c r="D2152" s="215"/>
      <c r="E2152" s="173" t="s">
        <v>343</v>
      </c>
      <c r="F2152" s="143">
        <v>287.14</v>
      </c>
      <c r="G2152" s="176">
        <v>294.33999999999997</v>
      </c>
      <c r="H2152" s="209">
        <f>IF(P.O.!$F$4 = "DESONERADO", SEINFRA!F2152, SEINFRA!G2152)</f>
        <v>294.33999999999997</v>
      </c>
    </row>
    <row r="2153" spans="1:8" ht="11.25" customHeight="1">
      <c r="A2153" s="216" t="s">
        <v>22873</v>
      </c>
      <c r="B2153" s="215" t="s">
        <v>22874</v>
      </c>
      <c r="C2153" s="215" t="s">
        <v>22875</v>
      </c>
      <c r="D2153" s="215"/>
      <c r="E2153" s="173" t="s">
        <v>343</v>
      </c>
      <c r="F2153" s="143">
        <v>58.39</v>
      </c>
      <c r="G2153" s="217">
        <v>63.46</v>
      </c>
      <c r="H2153" s="209">
        <f>IF(P.O.!$F$4 = "DESONERADO", SEINFRA!F2153, SEINFRA!G2153)</f>
        <v>63.46</v>
      </c>
    </row>
    <row r="2154" spans="1:8" ht="11.25" customHeight="1">
      <c r="A2154" s="216"/>
      <c r="B2154" s="215"/>
      <c r="C2154" s="215"/>
      <c r="D2154" s="215"/>
      <c r="E2154" s="173"/>
      <c r="F2154" s="143"/>
      <c r="G2154" s="217"/>
      <c r="H2154" s="209">
        <f>IF(P.O.!$F$4 = "DESONERADO", SEINFRA!F2154, SEINFRA!G2154)</f>
        <v>0</v>
      </c>
    </row>
    <row r="2155" spans="1:8" ht="11.25" customHeight="1">
      <c r="A2155" s="172" t="s">
        <v>22876</v>
      </c>
      <c r="B2155" s="173" t="s">
        <v>22877</v>
      </c>
      <c r="C2155" s="215" t="s">
        <v>22878</v>
      </c>
      <c r="D2155" s="215"/>
      <c r="E2155" s="173" t="s">
        <v>343</v>
      </c>
      <c r="F2155" s="143">
        <v>91.29</v>
      </c>
      <c r="G2155" s="176">
        <v>97.57</v>
      </c>
      <c r="H2155" s="209">
        <f>IF(P.O.!$F$4 = "DESONERADO", SEINFRA!F2155, SEINFRA!G2155)</f>
        <v>97.57</v>
      </c>
    </row>
    <row r="2156" spans="1:8" ht="11.25" customHeight="1">
      <c r="A2156" s="172" t="s">
        <v>22879</v>
      </c>
      <c r="B2156" s="173" t="s">
        <v>22880</v>
      </c>
      <c r="C2156" s="215" t="s">
        <v>22881</v>
      </c>
      <c r="D2156" s="215"/>
      <c r="E2156" s="173" t="s">
        <v>343</v>
      </c>
      <c r="F2156" s="143">
        <v>120.93</v>
      </c>
      <c r="G2156" s="176">
        <v>125.38</v>
      </c>
      <c r="H2156" s="209">
        <f>IF(P.O.!$F$4 = "DESONERADO", SEINFRA!F2156, SEINFRA!G2156)</f>
        <v>125.38</v>
      </c>
    </row>
    <row r="2157" spans="1:8" ht="11.25" customHeight="1">
      <c r="A2157" s="172" t="s">
        <v>22882</v>
      </c>
      <c r="B2157" s="173" t="s">
        <v>22883</v>
      </c>
      <c r="C2157" s="215" t="s">
        <v>22884</v>
      </c>
      <c r="D2157" s="215"/>
      <c r="E2157" s="173" t="s">
        <v>343</v>
      </c>
      <c r="F2157" s="143">
        <v>144.11000000000001</v>
      </c>
      <c r="G2157" s="176">
        <v>150.56</v>
      </c>
      <c r="H2157" s="209">
        <f>IF(P.O.!$F$4 = "DESONERADO", SEINFRA!F2157, SEINFRA!G2157)</f>
        <v>150.56</v>
      </c>
    </row>
    <row r="2158" spans="1:8" ht="11.25" customHeight="1">
      <c r="A2158" s="216" t="s">
        <v>22885</v>
      </c>
      <c r="B2158" s="215" t="s">
        <v>22886</v>
      </c>
      <c r="C2158" s="215" t="s">
        <v>22887</v>
      </c>
      <c r="D2158" s="215"/>
      <c r="E2158" s="173" t="s">
        <v>343</v>
      </c>
      <c r="F2158" s="143">
        <v>50.91</v>
      </c>
      <c r="G2158" s="217">
        <v>51.82</v>
      </c>
      <c r="H2158" s="209">
        <f>IF(P.O.!$F$4 = "DESONERADO", SEINFRA!F2158, SEINFRA!G2158)</f>
        <v>51.82</v>
      </c>
    </row>
    <row r="2159" spans="1:8" ht="11.25" customHeight="1">
      <c r="A2159" s="216"/>
      <c r="B2159" s="215"/>
      <c r="C2159" s="215"/>
      <c r="D2159" s="215"/>
      <c r="E2159" s="173"/>
      <c r="F2159" s="143"/>
      <c r="G2159" s="217"/>
      <c r="H2159" s="209">
        <f>IF(P.O.!$F$4 = "DESONERADO", SEINFRA!F2159, SEINFRA!G2159)</f>
        <v>0</v>
      </c>
    </row>
    <row r="2160" spans="1:8" ht="11.25" customHeight="1">
      <c r="A2160" s="216" t="s">
        <v>22888</v>
      </c>
      <c r="B2160" s="215" t="s">
        <v>22889</v>
      </c>
      <c r="C2160" s="215" t="s">
        <v>22890</v>
      </c>
      <c r="D2160" s="215"/>
      <c r="E2160" s="173" t="s">
        <v>343</v>
      </c>
      <c r="F2160" s="143">
        <v>59.07</v>
      </c>
      <c r="G2160" s="217">
        <v>59.98</v>
      </c>
      <c r="H2160" s="209">
        <f>IF(P.O.!$F$4 = "DESONERADO", SEINFRA!F2160, SEINFRA!G2160)</f>
        <v>59.98</v>
      </c>
    </row>
    <row r="2161" spans="1:8" ht="11.25" customHeight="1">
      <c r="A2161" s="216"/>
      <c r="B2161" s="215"/>
      <c r="C2161" s="215"/>
      <c r="D2161" s="215"/>
      <c r="E2161" s="173"/>
      <c r="F2161" s="143"/>
      <c r="G2161" s="217"/>
      <c r="H2161" s="209">
        <f>IF(P.O.!$F$4 = "DESONERADO", SEINFRA!F2161, SEINFRA!G2161)</f>
        <v>0</v>
      </c>
    </row>
    <row r="2162" spans="1:8" ht="11.25" customHeight="1">
      <c r="A2162" s="216" t="s">
        <v>22891</v>
      </c>
      <c r="B2162" s="215" t="s">
        <v>22892</v>
      </c>
      <c r="C2162" s="215" t="s">
        <v>22893</v>
      </c>
      <c r="D2162" s="215"/>
      <c r="E2162" s="173" t="s">
        <v>343</v>
      </c>
      <c r="F2162" s="143">
        <v>62.02</v>
      </c>
      <c r="G2162" s="217">
        <v>62.93</v>
      </c>
      <c r="H2162" s="209">
        <f>IF(P.O.!$F$4 = "DESONERADO", SEINFRA!F2162, SEINFRA!G2162)</f>
        <v>62.93</v>
      </c>
    </row>
    <row r="2163" spans="1:8" ht="11.25" customHeight="1">
      <c r="A2163" s="216"/>
      <c r="B2163" s="215"/>
      <c r="C2163" s="215"/>
      <c r="D2163" s="215"/>
      <c r="E2163" s="173"/>
      <c r="F2163" s="143"/>
      <c r="G2163" s="217"/>
      <c r="H2163" s="209">
        <f>IF(P.O.!$F$4 = "DESONERADO", SEINFRA!F2163, SEINFRA!G2163)</f>
        <v>0</v>
      </c>
    </row>
    <row r="2164" spans="1:8" ht="11.25" customHeight="1">
      <c r="A2164" s="216" t="s">
        <v>22894</v>
      </c>
      <c r="B2164" s="215" t="s">
        <v>22895</v>
      </c>
      <c r="C2164" s="215" t="s">
        <v>22896</v>
      </c>
      <c r="D2164" s="215"/>
      <c r="E2164" s="173" t="s">
        <v>343</v>
      </c>
      <c r="F2164" s="143">
        <v>55.56</v>
      </c>
      <c r="G2164" s="217">
        <v>56.47</v>
      </c>
      <c r="H2164" s="209">
        <f>IF(P.O.!$F$4 = "DESONERADO", SEINFRA!F2164, SEINFRA!G2164)</f>
        <v>56.47</v>
      </c>
    </row>
    <row r="2165" spans="1:8" ht="11.25" customHeight="1">
      <c r="A2165" s="216"/>
      <c r="B2165" s="215"/>
      <c r="C2165" s="215"/>
      <c r="D2165" s="215"/>
      <c r="E2165" s="173"/>
      <c r="F2165" s="143"/>
      <c r="G2165" s="217"/>
      <c r="H2165" s="209">
        <f>IF(P.O.!$F$4 = "DESONERADO", SEINFRA!F2165, SEINFRA!G2165)</f>
        <v>0</v>
      </c>
    </row>
    <row r="2166" spans="1:8" ht="11.25" customHeight="1">
      <c r="A2166" s="216" t="s">
        <v>22897</v>
      </c>
      <c r="B2166" s="215" t="s">
        <v>22898</v>
      </c>
      <c r="C2166" s="215" t="s">
        <v>22899</v>
      </c>
      <c r="D2166" s="215"/>
      <c r="E2166" s="173" t="s">
        <v>343</v>
      </c>
      <c r="F2166" s="143">
        <v>77.180000000000007</v>
      </c>
      <c r="G2166" s="217">
        <v>78.62</v>
      </c>
      <c r="H2166" s="209">
        <f>IF(P.O.!$F$4 = "DESONERADO", SEINFRA!F2166, SEINFRA!G2166)</f>
        <v>78.62</v>
      </c>
    </row>
    <row r="2167" spans="1:8" ht="11.25" customHeight="1">
      <c r="A2167" s="216"/>
      <c r="B2167" s="215"/>
      <c r="C2167" s="215"/>
      <c r="D2167" s="215"/>
      <c r="E2167" s="173"/>
      <c r="F2167" s="143"/>
      <c r="G2167" s="217"/>
      <c r="H2167" s="209">
        <f>IF(P.O.!$F$4 = "DESONERADO", SEINFRA!F2167, SEINFRA!G2167)</f>
        <v>0</v>
      </c>
    </row>
    <row r="2168" spans="1:8" ht="11.25" customHeight="1">
      <c r="A2168" s="216" t="s">
        <v>22900</v>
      </c>
      <c r="B2168" s="215" t="s">
        <v>22901</v>
      </c>
      <c r="C2168" s="215" t="s">
        <v>22902</v>
      </c>
      <c r="D2168" s="215"/>
      <c r="E2168" s="173" t="s">
        <v>343</v>
      </c>
      <c r="F2168" s="143">
        <v>87.04</v>
      </c>
      <c r="G2168" s="217">
        <v>89.02</v>
      </c>
      <c r="H2168" s="209">
        <f>IF(P.O.!$F$4 = "DESONERADO", SEINFRA!F2168, SEINFRA!G2168)</f>
        <v>89.02</v>
      </c>
    </row>
    <row r="2169" spans="1:8" ht="11.25" customHeight="1">
      <c r="A2169" s="216"/>
      <c r="B2169" s="215"/>
      <c r="C2169" s="215"/>
      <c r="D2169" s="215"/>
      <c r="E2169" s="173"/>
      <c r="F2169" s="143"/>
      <c r="G2169" s="217"/>
      <c r="H2169" s="209">
        <f>IF(P.O.!$F$4 = "DESONERADO", SEINFRA!F2169, SEINFRA!G2169)</f>
        <v>0</v>
      </c>
    </row>
    <row r="2170" spans="1:8" ht="11.25" customHeight="1">
      <c r="A2170" s="172" t="s">
        <v>22903</v>
      </c>
      <c r="B2170" s="173" t="s">
        <v>22904</v>
      </c>
      <c r="C2170" s="215" t="s">
        <v>22905</v>
      </c>
      <c r="D2170" s="215"/>
      <c r="E2170" s="173" t="s">
        <v>343</v>
      </c>
      <c r="F2170" s="143">
        <v>205.53</v>
      </c>
      <c r="G2170" s="176">
        <v>205.53</v>
      </c>
      <c r="H2170" s="209">
        <f>IF(P.O.!$F$4 = "DESONERADO", SEINFRA!F2170, SEINFRA!G2170)</f>
        <v>205.53</v>
      </c>
    </row>
    <row r="2171" spans="1:8" ht="11.25" customHeight="1">
      <c r="A2171" s="172" t="s">
        <v>22906</v>
      </c>
      <c r="B2171" s="173" t="s">
        <v>22907</v>
      </c>
      <c r="C2171" s="215" t="s">
        <v>22908</v>
      </c>
      <c r="D2171" s="215"/>
      <c r="E2171" s="173" t="s">
        <v>343</v>
      </c>
      <c r="F2171" s="143">
        <v>50.63</v>
      </c>
      <c r="G2171" s="176">
        <v>52.07</v>
      </c>
      <c r="H2171" s="209">
        <f>IF(P.O.!$F$4 = "DESONERADO", SEINFRA!F2171, SEINFRA!G2171)</f>
        <v>52.07</v>
      </c>
    </row>
    <row r="2172" spans="1:8" ht="11.25" customHeight="1">
      <c r="A2172" s="172" t="s">
        <v>22909</v>
      </c>
      <c r="B2172" s="173" t="s">
        <v>22910</v>
      </c>
      <c r="C2172" s="215" t="s">
        <v>22911</v>
      </c>
      <c r="D2172" s="215"/>
      <c r="E2172" s="173" t="s">
        <v>343</v>
      </c>
      <c r="F2172" s="143">
        <v>52.94</v>
      </c>
      <c r="G2172" s="176">
        <v>54.38</v>
      </c>
      <c r="H2172" s="209">
        <f>IF(P.O.!$F$4 = "DESONERADO", SEINFRA!F2172, SEINFRA!G2172)</f>
        <v>54.38</v>
      </c>
    </row>
    <row r="2173" spans="1:8" ht="11.25" customHeight="1">
      <c r="A2173" s="216" t="s">
        <v>22912</v>
      </c>
      <c r="B2173" s="215" t="s">
        <v>22913</v>
      </c>
      <c r="C2173" s="215" t="s">
        <v>22914</v>
      </c>
      <c r="D2173" s="215"/>
      <c r="E2173" s="173" t="s">
        <v>343</v>
      </c>
      <c r="F2173" s="143">
        <v>71.510000000000005</v>
      </c>
      <c r="G2173" s="217">
        <v>74.209999999999994</v>
      </c>
      <c r="H2173" s="209">
        <f>IF(P.O.!$F$4 = "DESONERADO", SEINFRA!F2173, SEINFRA!G2173)</f>
        <v>74.209999999999994</v>
      </c>
    </row>
    <row r="2174" spans="1:8" ht="11.25" customHeight="1">
      <c r="A2174" s="216"/>
      <c r="B2174" s="215"/>
      <c r="C2174" s="215"/>
      <c r="D2174" s="215"/>
      <c r="E2174" s="173"/>
      <c r="F2174" s="143"/>
      <c r="G2174" s="217"/>
      <c r="H2174" s="209">
        <f>IF(P.O.!$F$4 = "DESONERADO", SEINFRA!F2174, SEINFRA!G2174)</f>
        <v>0</v>
      </c>
    </row>
    <row r="2175" spans="1:8" ht="11.25" customHeight="1">
      <c r="A2175" s="216" t="s">
        <v>22915</v>
      </c>
      <c r="B2175" s="215" t="s">
        <v>22916</v>
      </c>
      <c r="C2175" s="215" t="s">
        <v>22917</v>
      </c>
      <c r="D2175" s="215"/>
      <c r="E2175" s="173" t="s">
        <v>343</v>
      </c>
      <c r="F2175" s="143">
        <v>91.63</v>
      </c>
      <c r="G2175" s="217">
        <v>94.89</v>
      </c>
      <c r="H2175" s="209">
        <f>IF(P.O.!$F$4 = "DESONERADO", SEINFRA!F2175, SEINFRA!G2175)</f>
        <v>94.89</v>
      </c>
    </row>
    <row r="2176" spans="1:8" ht="11.25" customHeight="1">
      <c r="A2176" s="216"/>
      <c r="B2176" s="215"/>
      <c r="C2176" s="215"/>
      <c r="D2176" s="215"/>
      <c r="E2176" s="173"/>
      <c r="F2176" s="143"/>
      <c r="G2176" s="217"/>
      <c r="H2176" s="209">
        <f>IF(P.O.!$F$4 = "DESONERADO", SEINFRA!F2176, SEINFRA!G2176)</f>
        <v>0</v>
      </c>
    </row>
    <row r="2177" spans="1:8" ht="11.25" customHeight="1">
      <c r="A2177" s="216" t="s">
        <v>22918</v>
      </c>
      <c r="B2177" s="215" t="s">
        <v>22919</v>
      </c>
      <c r="C2177" s="215" t="s">
        <v>22920</v>
      </c>
      <c r="D2177" s="215"/>
      <c r="E2177" s="173" t="s">
        <v>343</v>
      </c>
      <c r="F2177" s="143">
        <v>110.11</v>
      </c>
      <c r="G2177" s="217">
        <v>113.93</v>
      </c>
      <c r="H2177" s="209">
        <f>IF(P.O.!$F$4 = "DESONERADO", SEINFRA!F2177, SEINFRA!G2177)</f>
        <v>113.93</v>
      </c>
    </row>
    <row r="2178" spans="1:8" ht="11.25" customHeight="1">
      <c r="A2178" s="216"/>
      <c r="B2178" s="215"/>
      <c r="C2178" s="215"/>
      <c r="D2178" s="215"/>
      <c r="E2178" s="173"/>
      <c r="F2178" s="143"/>
      <c r="G2178" s="217"/>
      <c r="H2178" s="209">
        <f>IF(P.O.!$F$4 = "DESONERADO", SEINFRA!F2178, SEINFRA!G2178)</f>
        <v>0</v>
      </c>
    </row>
    <row r="2179" spans="1:8" ht="11.25" customHeight="1">
      <c r="A2179" s="216" t="s">
        <v>22921</v>
      </c>
      <c r="B2179" s="215" t="s">
        <v>22922</v>
      </c>
      <c r="C2179" s="215" t="s">
        <v>22923</v>
      </c>
      <c r="D2179" s="215"/>
      <c r="E2179" s="173" t="s">
        <v>343</v>
      </c>
      <c r="F2179" s="143">
        <v>100.4</v>
      </c>
      <c r="G2179" s="217">
        <v>104.22</v>
      </c>
      <c r="H2179" s="209">
        <f>IF(P.O.!$F$4 = "DESONERADO", SEINFRA!F2179, SEINFRA!G2179)</f>
        <v>104.22</v>
      </c>
    </row>
    <row r="2180" spans="1:8" ht="11.25" customHeight="1">
      <c r="A2180" s="216"/>
      <c r="B2180" s="215"/>
      <c r="C2180" s="215"/>
      <c r="D2180" s="215"/>
      <c r="E2180" s="173"/>
      <c r="F2180" s="143"/>
      <c r="G2180" s="217"/>
      <c r="H2180" s="209">
        <f>IF(P.O.!$F$4 = "DESONERADO", SEINFRA!F2180, SEINFRA!G2180)</f>
        <v>0</v>
      </c>
    </row>
    <row r="2181" spans="1:8" ht="11.25" customHeight="1">
      <c r="A2181" s="172" t="s">
        <v>22924</v>
      </c>
      <c r="B2181" s="173" t="s">
        <v>22925</v>
      </c>
      <c r="C2181" s="215" t="s">
        <v>22926</v>
      </c>
      <c r="D2181" s="215"/>
      <c r="E2181" s="173" t="s">
        <v>343</v>
      </c>
      <c r="F2181" s="143">
        <v>119.67</v>
      </c>
      <c r="G2181" s="176">
        <v>128.75</v>
      </c>
      <c r="H2181" s="209">
        <f>IF(P.O.!$F$4 = "DESONERADO", SEINFRA!F2181, SEINFRA!G2181)</f>
        <v>128.75</v>
      </c>
    </row>
    <row r="2182" spans="1:8" ht="11.25" customHeight="1">
      <c r="A2182" s="172" t="s">
        <v>22927</v>
      </c>
      <c r="B2182" s="173" t="s">
        <v>22928</v>
      </c>
      <c r="C2182" s="215" t="s">
        <v>22929</v>
      </c>
      <c r="D2182" s="215"/>
      <c r="E2182" s="173" t="s">
        <v>343</v>
      </c>
      <c r="F2182" s="143">
        <v>105.07</v>
      </c>
      <c r="G2182" s="176">
        <v>112.8</v>
      </c>
      <c r="H2182" s="209">
        <f>IF(P.O.!$F$4 = "DESONERADO", SEINFRA!F2182, SEINFRA!G2182)</f>
        <v>112.8</v>
      </c>
    </row>
    <row r="2183" spans="1:8" ht="11.25" customHeight="1">
      <c r="A2183" s="172" t="s">
        <v>22930</v>
      </c>
      <c r="B2183" s="173" t="s">
        <v>22931</v>
      </c>
      <c r="C2183" s="215" t="s">
        <v>22932</v>
      </c>
      <c r="D2183" s="215"/>
      <c r="E2183" s="173" t="s">
        <v>343</v>
      </c>
      <c r="F2183" s="143">
        <v>87.43</v>
      </c>
      <c r="G2183" s="176">
        <v>93.31</v>
      </c>
      <c r="H2183" s="209">
        <f>IF(P.O.!$F$4 = "DESONERADO", SEINFRA!F2183, SEINFRA!G2183)</f>
        <v>93.31</v>
      </c>
    </row>
    <row r="2184" spans="1:8" ht="11.25" customHeight="1">
      <c r="A2184" s="172" t="s">
        <v>22933</v>
      </c>
      <c r="B2184" s="173" t="s">
        <v>22934</v>
      </c>
      <c r="C2184" s="215" t="s">
        <v>22935</v>
      </c>
      <c r="D2184" s="215"/>
      <c r="E2184" s="173" t="s">
        <v>343</v>
      </c>
      <c r="F2184" s="143">
        <v>86.41</v>
      </c>
      <c r="G2184" s="176">
        <v>92.29</v>
      </c>
      <c r="H2184" s="209">
        <f>IF(P.O.!$F$4 = "DESONERADO", SEINFRA!F2184, SEINFRA!G2184)</f>
        <v>92.29</v>
      </c>
    </row>
    <row r="2185" spans="1:8" ht="11.25" customHeight="1">
      <c r="A2185" s="172" t="s">
        <v>22936</v>
      </c>
      <c r="B2185" s="173" t="s">
        <v>22937</v>
      </c>
      <c r="C2185" s="215" t="s">
        <v>22938</v>
      </c>
      <c r="D2185" s="215"/>
      <c r="E2185" s="173" t="s">
        <v>343</v>
      </c>
      <c r="F2185" s="143">
        <v>12.7</v>
      </c>
      <c r="G2185" s="176">
        <v>12.89</v>
      </c>
      <c r="H2185" s="209">
        <f>IF(P.O.!$F$4 = "DESONERADO", SEINFRA!F2185, SEINFRA!G2185)</f>
        <v>12.89</v>
      </c>
    </row>
    <row r="2186" spans="1:8" ht="11.25" customHeight="1">
      <c r="A2186" s="141" t="s">
        <v>22939</v>
      </c>
      <c r="B2186" s="214" t="s">
        <v>22940</v>
      </c>
      <c r="C2186" s="214"/>
      <c r="D2186" s="214"/>
      <c r="E2186" s="787"/>
      <c r="F2186" s="143">
        <v>1857643.43</v>
      </c>
      <c r="G2186" s="175">
        <v>1908231.85</v>
      </c>
      <c r="H2186" s="209">
        <f>IF(P.O.!$F$4 = "DESONERADO", SEINFRA!F2186, SEINFRA!G2186)</f>
        <v>1908231.85</v>
      </c>
    </row>
    <row r="2187" spans="1:8" ht="11.25" customHeight="1">
      <c r="A2187" s="141" t="s">
        <v>22941</v>
      </c>
      <c r="B2187" s="214" t="s">
        <v>22942</v>
      </c>
      <c r="C2187" s="214"/>
      <c r="D2187" s="214"/>
      <c r="E2187" s="787"/>
      <c r="F2187" s="143">
        <v>8078.46</v>
      </c>
      <c r="G2187" s="175">
        <v>8302.5</v>
      </c>
      <c r="H2187" s="209">
        <f>IF(P.O.!$F$4 = "DESONERADO", SEINFRA!F2187, SEINFRA!G2187)</f>
        <v>8302.5</v>
      </c>
    </row>
    <row r="2188" spans="1:8" ht="11.25" customHeight="1">
      <c r="A2188" s="172" t="s">
        <v>22943</v>
      </c>
      <c r="B2188" s="173" t="s">
        <v>22944</v>
      </c>
      <c r="C2188" s="215" t="s">
        <v>22945</v>
      </c>
      <c r="D2188" s="215"/>
      <c r="E2188" s="173" t="s">
        <v>111</v>
      </c>
      <c r="F2188" s="143">
        <v>5.92</v>
      </c>
      <c r="G2188" s="176">
        <v>6.36</v>
      </c>
      <c r="H2188" s="209">
        <f>IF(P.O.!$F$4 = "DESONERADO", SEINFRA!F2188, SEINFRA!G2188)</f>
        <v>6.36</v>
      </c>
    </row>
    <row r="2189" spans="1:8" ht="11.25" customHeight="1">
      <c r="A2189" s="172" t="s">
        <v>22946</v>
      </c>
      <c r="B2189" s="173" t="s">
        <v>22947</v>
      </c>
      <c r="C2189" s="215" t="s">
        <v>22948</v>
      </c>
      <c r="D2189" s="215"/>
      <c r="E2189" s="173" t="s">
        <v>111</v>
      </c>
      <c r="F2189" s="143">
        <v>7.36</v>
      </c>
      <c r="G2189" s="176">
        <v>7.89</v>
      </c>
      <c r="H2189" s="209">
        <f>IF(P.O.!$F$4 = "DESONERADO", SEINFRA!F2189, SEINFRA!G2189)</f>
        <v>7.89</v>
      </c>
    </row>
    <row r="2190" spans="1:8" ht="11.25" customHeight="1">
      <c r="A2190" s="172" t="s">
        <v>22949</v>
      </c>
      <c r="B2190" s="173" t="s">
        <v>22950</v>
      </c>
      <c r="C2190" s="215" t="s">
        <v>22951</v>
      </c>
      <c r="D2190" s="215"/>
      <c r="E2190" s="173" t="s">
        <v>111</v>
      </c>
      <c r="F2190" s="143">
        <v>11.96</v>
      </c>
      <c r="G2190" s="176">
        <v>12.87</v>
      </c>
      <c r="H2190" s="209">
        <f>IF(P.O.!$F$4 = "DESONERADO", SEINFRA!F2190, SEINFRA!G2190)</f>
        <v>12.87</v>
      </c>
    </row>
    <row r="2191" spans="1:8" ht="11.25" customHeight="1">
      <c r="A2191" s="172" t="s">
        <v>22952</v>
      </c>
      <c r="B2191" s="173" t="s">
        <v>22953</v>
      </c>
      <c r="C2191" s="215" t="s">
        <v>22954</v>
      </c>
      <c r="D2191" s="215"/>
      <c r="E2191" s="173" t="s">
        <v>111</v>
      </c>
      <c r="F2191" s="143">
        <v>15.95</v>
      </c>
      <c r="G2191" s="176">
        <v>17.12</v>
      </c>
      <c r="H2191" s="209">
        <f>IF(P.O.!$F$4 = "DESONERADO", SEINFRA!F2191, SEINFRA!G2191)</f>
        <v>17.12</v>
      </c>
    </row>
    <row r="2192" spans="1:8" ht="11.25" customHeight="1">
      <c r="A2192" s="172" t="s">
        <v>22955</v>
      </c>
      <c r="B2192" s="173" t="s">
        <v>22956</v>
      </c>
      <c r="C2192" s="215" t="s">
        <v>22957</v>
      </c>
      <c r="D2192" s="215"/>
      <c r="E2192" s="173" t="s">
        <v>111</v>
      </c>
      <c r="F2192" s="143">
        <v>19.11</v>
      </c>
      <c r="G2192" s="176">
        <v>20.45</v>
      </c>
      <c r="H2192" s="209">
        <f>IF(P.O.!$F$4 = "DESONERADO", SEINFRA!F2192, SEINFRA!G2192)</f>
        <v>20.45</v>
      </c>
    </row>
    <row r="2193" spans="1:8" ht="11.25" customHeight="1">
      <c r="A2193" s="172" t="s">
        <v>22958</v>
      </c>
      <c r="B2193" s="173" t="s">
        <v>22959</v>
      </c>
      <c r="C2193" s="215" t="s">
        <v>22960</v>
      </c>
      <c r="D2193" s="215"/>
      <c r="E2193" s="173" t="s">
        <v>111</v>
      </c>
      <c r="F2193" s="143">
        <v>23.05</v>
      </c>
      <c r="G2193" s="176">
        <v>24.58</v>
      </c>
      <c r="H2193" s="209">
        <f>IF(P.O.!$F$4 = "DESONERADO", SEINFRA!F2193, SEINFRA!G2193)</f>
        <v>24.58</v>
      </c>
    </row>
    <row r="2194" spans="1:8" ht="11.25" customHeight="1">
      <c r="A2194" s="172" t="s">
        <v>22961</v>
      </c>
      <c r="B2194" s="173" t="s">
        <v>22962</v>
      </c>
      <c r="C2194" s="215" t="s">
        <v>22963</v>
      </c>
      <c r="D2194" s="215"/>
      <c r="E2194" s="173" t="s">
        <v>111</v>
      </c>
      <c r="F2194" s="143">
        <v>29.22</v>
      </c>
      <c r="G2194" s="176">
        <v>31.17</v>
      </c>
      <c r="H2194" s="209">
        <f>IF(P.O.!$F$4 = "DESONERADO", SEINFRA!F2194, SEINFRA!G2194)</f>
        <v>31.17</v>
      </c>
    </row>
    <row r="2195" spans="1:8" ht="11.25" customHeight="1">
      <c r="A2195" s="172" t="s">
        <v>22964</v>
      </c>
      <c r="B2195" s="173" t="s">
        <v>22965</v>
      </c>
      <c r="C2195" s="215" t="s">
        <v>22966</v>
      </c>
      <c r="D2195" s="215"/>
      <c r="E2195" s="173" t="s">
        <v>111</v>
      </c>
      <c r="F2195" s="143">
        <v>34.67</v>
      </c>
      <c r="G2195" s="176">
        <v>36.96</v>
      </c>
      <c r="H2195" s="209">
        <f>IF(P.O.!$F$4 = "DESONERADO", SEINFRA!F2195, SEINFRA!G2195)</f>
        <v>36.96</v>
      </c>
    </row>
    <row r="2196" spans="1:8" ht="11.25" customHeight="1">
      <c r="A2196" s="172" t="s">
        <v>22967</v>
      </c>
      <c r="B2196" s="173" t="s">
        <v>22968</v>
      </c>
      <c r="C2196" s="215" t="s">
        <v>22969</v>
      </c>
      <c r="D2196" s="215"/>
      <c r="E2196" s="173" t="s">
        <v>111</v>
      </c>
      <c r="F2196" s="143">
        <v>40.200000000000003</v>
      </c>
      <c r="G2196" s="176">
        <v>42.79</v>
      </c>
      <c r="H2196" s="209">
        <f>IF(P.O.!$F$4 = "DESONERADO", SEINFRA!F2196, SEINFRA!G2196)</f>
        <v>42.79</v>
      </c>
    </row>
    <row r="2197" spans="1:8" ht="11.25" customHeight="1">
      <c r="A2197" s="172" t="s">
        <v>22970</v>
      </c>
      <c r="B2197" s="173" t="s">
        <v>22971</v>
      </c>
      <c r="C2197" s="215" t="s">
        <v>22972</v>
      </c>
      <c r="D2197" s="215"/>
      <c r="E2197" s="173" t="s">
        <v>111</v>
      </c>
      <c r="F2197" s="143">
        <v>50.88</v>
      </c>
      <c r="G2197" s="176">
        <v>54.11</v>
      </c>
      <c r="H2197" s="209">
        <f>IF(P.O.!$F$4 = "DESONERADO", SEINFRA!F2197, SEINFRA!G2197)</f>
        <v>54.11</v>
      </c>
    </row>
    <row r="2198" spans="1:8" ht="11.25" customHeight="1">
      <c r="A2198" s="172" t="s">
        <v>22973</v>
      </c>
      <c r="B2198" s="173" t="s">
        <v>22974</v>
      </c>
      <c r="C2198" s="215" t="s">
        <v>22975</v>
      </c>
      <c r="D2198" s="215"/>
      <c r="E2198" s="173" t="s">
        <v>111</v>
      </c>
      <c r="F2198" s="143">
        <v>62.29</v>
      </c>
      <c r="G2198" s="176">
        <v>66.180000000000007</v>
      </c>
      <c r="H2198" s="209">
        <f>IF(P.O.!$F$4 = "DESONERADO", SEINFRA!F2198, SEINFRA!G2198)</f>
        <v>66.180000000000007</v>
      </c>
    </row>
    <row r="2199" spans="1:8" ht="11.25" customHeight="1">
      <c r="A2199" s="172" t="s">
        <v>22976</v>
      </c>
      <c r="B2199" s="173" t="s">
        <v>22977</v>
      </c>
      <c r="C2199" s="215" t="s">
        <v>22978</v>
      </c>
      <c r="D2199" s="215"/>
      <c r="E2199" s="173" t="s">
        <v>111</v>
      </c>
      <c r="F2199" s="143">
        <v>76.430000000000007</v>
      </c>
      <c r="G2199" s="176">
        <v>81.08</v>
      </c>
      <c r="H2199" s="209">
        <f>IF(P.O.!$F$4 = "DESONERADO", SEINFRA!F2199, SEINFRA!G2199)</f>
        <v>81.08</v>
      </c>
    </row>
    <row r="2200" spans="1:8" ht="11.25" customHeight="1">
      <c r="A2200" s="172" t="s">
        <v>22979</v>
      </c>
      <c r="B2200" s="173" t="s">
        <v>22980</v>
      </c>
      <c r="C2200" s="215" t="s">
        <v>22981</v>
      </c>
      <c r="D2200" s="215"/>
      <c r="E2200" s="173" t="s">
        <v>111</v>
      </c>
      <c r="F2200" s="143">
        <v>92.99</v>
      </c>
      <c r="G2200" s="176">
        <v>98.58</v>
      </c>
      <c r="H2200" s="209">
        <f>IF(P.O.!$F$4 = "DESONERADO", SEINFRA!F2200, SEINFRA!G2200)</f>
        <v>98.58</v>
      </c>
    </row>
    <row r="2201" spans="1:8" ht="11.25" customHeight="1">
      <c r="A2201" s="172" t="s">
        <v>22982</v>
      </c>
      <c r="B2201" s="173" t="s">
        <v>22983</v>
      </c>
      <c r="C2201" s="215" t="s">
        <v>22984</v>
      </c>
      <c r="D2201" s="215"/>
      <c r="E2201" s="173" t="s">
        <v>111</v>
      </c>
      <c r="F2201" s="143">
        <v>97.29</v>
      </c>
      <c r="G2201" s="176">
        <v>103.01</v>
      </c>
      <c r="H2201" s="209">
        <f>IF(P.O.!$F$4 = "DESONERADO", SEINFRA!F2201, SEINFRA!G2201)</f>
        <v>103.01</v>
      </c>
    </row>
    <row r="2202" spans="1:8" ht="11.25" customHeight="1">
      <c r="A2202" s="172" t="s">
        <v>22985</v>
      </c>
      <c r="B2202" s="173" t="s">
        <v>22986</v>
      </c>
      <c r="C2202" s="215" t="s">
        <v>22987</v>
      </c>
      <c r="D2202" s="215"/>
      <c r="E2202" s="173" t="s">
        <v>111</v>
      </c>
      <c r="F2202" s="143">
        <v>123.59</v>
      </c>
      <c r="G2202" s="176">
        <v>131.22999999999999</v>
      </c>
      <c r="H2202" s="209">
        <f>IF(P.O.!$F$4 = "DESONERADO", SEINFRA!F2202, SEINFRA!G2202)</f>
        <v>131.22999999999999</v>
      </c>
    </row>
    <row r="2203" spans="1:8" ht="11.25" customHeight="1">
      <c r="A2203" s="172" t="s">
        <v>22988</v>
      </c>
      <c r="B2203" s="173" t="s">
        <v>22989</v>
      </c>
      <c r="C2203" s="215" t="s">
        <v>22990</v>
      </c>
      <c r="D2203" s="215"/>
      <c r="E2203" s="173" t="s">
        <v>111</v>
      </c>
      <c r="F2203" s="143">
        <v>145.13999999999999</v>
      </c>
      <c r="G2203" s="176">
        <v>154.18</v>
      </c>
      <c r="H2203" s="209">
        <f>IF(P.O.!$F$4 = "DESONERADO", SEINFRA!F2203, SEINFRA!G2203)</f>
        <v>154.18</v>
      </c>
    </row>
    <row r="2204" spans="1:8" ht="11.25" customHeight="1">
      <c r="A2204" s="172" t="s">
        <v>22991</v>
      </c>
      <c r="B2204" s="173" t="s">
        <v>22992</v>
      </c>
      <c r="C2204" s="215" t="s">
        <v>22993</v>
      </c>
      <c r="D2204" s="215"/>
      <c r="E2204" s="173" t="s">
        <v>111</v>
      </c>
      <c r="F2204" s="143">
        <v>165.18</v>
      </c>
      <c r="G2204" s="176">
        <v>175.7</v>
      </c>
      <c r="H2204" s="209">
        <f>IF(P.O.!$F$4 = "DESONERADO", SEINFRA!F2204, SEINFRA!G2204)</f>
        <v>175.7</v>
      </c>
    </row>
    <row r="2205" spans="1:8" ht="11.25" customHeight="1">
      <c r="A2205" s="172" t="s">
        <v>22994</v>
      </c>
      <c r="B2205" s="173" t="s">
        <v>22995</v>
      </c>
      <c r="C2205" s="215" t="s">
        <v>22996</v>
      </c>
      <c r="D2205" s="215"/>
      <c r="E2205" s="173" t="s">
        <v>111</v>
      </c>
      <c r="F2205" s="143">
        <v>189.57</v>
      </c>
      <c r="G2205" s="176">
        <v>201.68</v>
      </c>
      <c r="H2205" s="209">
        <f>IF(P.O.!$F$4 = "DESONERADO", SEINFRA!F2205, SEINFRA!G2205)</f>
        <v>201.68</v>
      </c>
    </row>
    <row r="2206" spans="1:8" ht="11.25" customHeight="1">
      <c r="A2206" s="172" t="s">
        <v>22997</v>
      </c>
      <c r="B2206" s="173" t="s">
        <v>22998</v>
      </c>
      <c r="C2206" s="215" t="s">
        <v>22999</v>
      </c>
      <c r="D2206" s="215"/>
      <c r="E2206" s="173" t="s">
        <v>159</v>
      </c>
      <c r="F2206" s="143">
        <v>96.46</v>
      </c>
      <c r="G2206" s="176">
        <v>99.42</v>
      </c>
      <c r="H2206" s="209">
        <f>IF(P.O.!$F$4 = "DESONERADO", SEINFRA!F2206, SEINFRA!G2206)</f>
        <v>99.42</v>
      </c>
    </row>
    <row r="2207" spans="1:8" ht="11.25" customHeight="1">
      <c r="A2207" s="172" t="s">
        <v>23000</v>
      </c>
      <c r="B2207" s="173" t="s">
        <v>23001</v>
      </c>
      <c r="C2207" s="215" t="s">
        <v>23002</v>
      </c>
      <c r="D2207" s="215"/>
      <c r="E2207" s="173" t="s">
        <v>159</v>
      </c>
      <c r="F2207" s="143">
        <v>124.7</v>
      </c>
      <c r="G2207" s="176">
        <v>129.35</v>
      </c>
      <c r="H2207" s="209">
        <f>IF(P.O.!$F$4 = "DESONERADO", SEINFRA!F2207, SEINFRA!G2207)</f>
        <v>129.35</v>
      </c>
    </row>
    <row r="2208" spans="1:8" ht="11.25" customHeight="1">
      <c r="A2208" s="172" t="s">
        <v>23003</v>
      </c>
      <c r="B2208" s="173" t="s">
        <v>23004</v>
      </c>
      <c r="C2208" s="215" t="s">
        <v>23005</v>
      </c>
      <c r="D2208" s="215"/>
      <c r="E2208" s="173" t="s">
        <v>159</v>
      </c>
      <c r="F2208" s="143">
        <v>360.2</v>
      </c>
      <c r="G2208" s="176">
        <v>366.21</v>
      </c>
      <c r="H2208" s="209">
        <f>IF(P.O.!$F$4 = "DESONERADO", SEINFRA!F2208, SEINFRA!G2208)</f>
        <v>366.21</v>
      </c>
    </row>
    <row r="2209" spans="1:8" ht="11.25" customHeight="1">
      <c r="A2209" s="172" t="s">
        <v>23006</v>
      </c>
      <c r="B2209" s="173" t="s">
        <v>23007</v>
      </c>
      <c r="C2209" s="215" t="s">
        <v>23008</v>
      </c>
      <c r="D2209" s="215"/>
      <c r="E2209" s="173" t="s">
        <v>159</v>
      </c>
      <c r="F2209" s="143">
        <v>282.52999999999997</v>
      </c>
      <c r="G2209" s="176">
        <v>283.57</v>
      </c>
      <c r="H2209" s="209">
        <f>IF(P.O.!$F$4 = "DESONERADO", SEINFRA!F2209, SEINFRA!G2209)</f>
        <v>283.57</v>
      </c>
    </row>
    <row r="2210" spans="1:8" ht="11.25" customHeight="1">
      <c r="A2210" s="172" t="s">
        <v>23009</v>
      </c>
      <c r="B2210" s="173" t="s">
        <v>23010</v>
      </c>
      <c r="C2210" s="215" t="s">
        <v>23011</v>
      </c>
      <c r="D2210" s="215"/>
      <c r="E2210" s="173" t="s">
        <v>159</v>
      </c>
      <c r="F2210" s="143">
        <v>70.89</v>
      </c>
      <c r="G2210" s="176">
        <v>71.180000000000007</v>
      </c>
      <c r="H2210" s="209">
        <f>IF(P.O.!$F$4 = "DESONERADO", SEINFRA!F2210, SEINFRA!G2210)</f>
        <v>71.180000000000007</v>
      </c>
    </row>
    <row r="2211" spans="1:8" ht="11.25" customHeight="1">
      <c r="A2211" s="172" t="s">
        <v>23012</v>
      </c>
      <c r="B2211" s="173" t="s">
        <v>23013</v>
      </c>
      <c r="C2211" s="215" t="s">
        <v>23014</v>
      </c>
      <c r="D2211" s="215"/>
      <c r="E2211" s="173" t="s">
        <v>159</v>
      </c>
      <c r="F2211" s="143">
        <v>92.8</v>
      </c>
      <c r="G2211" s="176">
        <v>96.65</v>
      </c>
      <c r="H2211" s="209">
        <f>IF(P.O.!$F$4 = "DESONERADO", SEINFRA!F2211, SEINFRA!G2211)</f>
        <v>96.65</v>
      </c>
    </row>
    <row r="2212" spans="1:8" ht="11.25" customHeight="1">
      <c r="A2212" s="172" t="s">
        <v>23015</v>
      </c>
      <c r="B2212" s="173" t="s">
        <v>23016</v>
      </c>
      <c r="C2212" s="215" t="s">
        <v>23017</v>
      </c>
      <c r="D2212" s="215"/>
      <c r="E2212" s="173" t="s">
        <v>159</v>
      </c>
      <c r="F2212" s="143">
        <v>135.11000000000001</v>
      </c>
      <c r="G2212" s="176">
        <v>140.56</v>
      </c>
      <c r="H2212" s="209">
        <f>IF(P.O.!$F$4 = "DESONERADO", SEINFRA!F2212, SEINFRA!G2212)</f>
        <v>140.56</v>
      </c>
    </row>
    <row r="2213" spans="1:8" ht="11.25" customHeight="1">
      <c r="A2213" s="172" t="s">
        <v>23018</v>
      </c>
      <c r="B2213" s="173" t="s">
        <v>23019</v>
      </c>
      <c r="C2213" s="215" t="s">
        <v>23020</v>
      </c>
      <c r="D2213" s="215"/>
      <c r="E2213" s="173" t="s">
        <v>159</v>
      </c>
      <c r="F2213" s="143">
        <v>177.59</v>
      </c>
      <c r="G2213" s="176">
        <v>184.88</v>
      </c>
      <c r="H2213" s="209">
        <f>IF(P.O.!$F$4 = "DESONERADO", SEINFRA!F2213, SEINFRA!G2213)</f>
        <v>184.88</v>
      </c>
    </row>
    <row r="2214" spans="1:8" ht="11.25" customHeight="1">
      <c r="A2214" s="172" t="s">
        <v>23021</v>
      </c>
      <c r="B2214" s="173" t="s">
        <v>23022</v>
      </c>
      <c r="C2214" s="215" t="s">
        <v>23023</v>
      </c>
      <c r="D2214" s="215"/>
      <c r="E2214" s="173" t="s">
        <v>159</v>
      </c>
      <c r="F2214" s="143">
        <v>388.14</v>
      </c>
      <c r="G2214" s="176">
        <v>397.54</v>
      </c>
      <c r="H2214" s="209">
        <f>IF(P.O.!$F$4 = "DESONERADO", SEINFRA!F2214, SEINFRA!G2214)</f>
        <v>397.54</v>
      </c>
    </row>
    <row r="2215" spans="1:8" ht="11.25" customHeight="1">
      <c r="A2215" s="172" t="s">
        <v>23024</v>
      </c>
      <c r="B2215" s="173" t="s">
        <v>23025</v>
      </c>
      <c r="C2215" s="215" t="s">
        <v>23026</v>
      </c>
      <c r="D2215" s="215"/>
      <c r="E2215" s="173" t="s">
        <v>159</v>
      </c>
      <c r="F2215" s="143">
        <v>158.49</v>
      </c>
      <c r="G2215" s="176">
        <v>165.77</v>
      </c>
      <c r="H2215" s="209">
        <f>IF(P.O.!$F$4 = "DESONERADO", SEINFRA!F2215, SEINFRA!G2215)</f>
        <v>165.77</v>
      </c>
    </row>
    <row r="2216" spans="1:8" ht="11.25" customHeight="1">
      <c r="A2216" s="172" t="s">
        <v>23027</v>
      </c>
      <c r="B2216" s="173" t="s">
        <v>23028</v>
      </c>
      <c r="C2216" s="215" t="s">
        <v>23029</v>
      </c>
      <c r="D2216" s="215"/>
      <c r="E2216" s="173" t="s">
        <v>159</v>
      </c>
      <c r="F2216" s="143">
        <v>62.14</v>
      </c>
      <c r="G2216" s="176">
        <v>62.61</v>
      </c>
      <c r="H2216" s="209">
        <f>IF(P.O.!$F$4 = "DESONERADO", SEINFRA!F2216, SEINFRA!G2216)</f>
        <v>62.61</v>
      </c>
    </row>
    <row r="2217" spans="1:8" ht="11.25" customHeight="1">
      <c r="A2217" s="172" t="s">
        <v>23030</v>
      </c>
      <c r="B2217" s="173" t="s">
        <v>23031</v>
      </c>
      <c r="C2217" s="215" t="s">
        <v>23032</v>
      </c>
      <c r="D2217" s="215"/>
      <c r="E2217" s="173" t="s">
        <v>159</v>
      </c>
      <c r="F2217" s="143">
        <v>561.22</v>
      </c>
      <c r="G2217" s="176">
        <v>571.23</v>
      </c>
      <c r="H2217" s="209">
        <f>IF(P.O.!$F$4 = "DESONERADO", SEINFRA!F2217, SEINFRA!G2217)</f>
        <v>571.23</v>
      </c>
    </row>
    <row r="2218" spans="1:8" ht="11.25" customHeight="1">
      <c r="A2218" s="172" t="s">
        <v>23033</v>
      </c>
      <c r="B2218" s="173" t="s">
        <v>23034</v>
      </c>
      <c r="C2218" s="215" t="s">
        <v>23035</v>
      </c>
      <c r="D2218" s="215"/>
      <c r="E2218" s="173" t="s">
        <v>159</v>
      </c>
      <c r="F2218" s="143">
        <v>146.47</v>
      </c>
      <c r="G2218" s="176">
        <v>148.4</v>
      </c>
      <c r="H2218" s="209">
        <f>IF(P.O.!$F$4 = "DESONERADO", SEINFRA!F2218, SEINFRA!G2218)</f>
        <v>148.4</v>
      </c>
    </row>
    <row r="2219" spans="1:8" ht="11.25" customHeight="1">
      <c r="A2219" s="172" t="s">
        <v>23036</v>
      </c>
      <c r="B2219" s="173" t="s">
        <v>23037</v>
      </c>
      <c r="C2219" s="215" t="s">
        <v>23038</v>
      </c>
      <c r="D2219" s="215"/>
      <c r="E2219" s="173" t="s">
        <v>159</v>
      </c>
      <c r="F2219" s="143">
        <v>179.58</v>
      </c>
      <c r="G2219" s="176">
        <v>182.31</v>
      </c>
      <c r="H2219" s="209">
        <f>IF(P.O.!$F$4 = "DESONERADO", SEINFRA!F2219, SEINFRA!G2219)</f>
        <v>182.31</v>
      </c>
    </row>
    <row r="2220" spans="1:8" ht="11.25" customHeight="1">
      <c r="A2220" s="172" t="s">
        <v>23039</v>
      </c>
      <c r="B2220" s="173" t="s">
        <v>23040</v>
      </c>
      <c r="C2220" s="215" t="s">
        <v>23041</v>
      </c>
      <c r="D2220" s="215"/>
      <c r="E2220" s="173" t="s">
        <v>159</v>
      </c>
      <c r="F2220" s="143">
        <v>338.17</v>
      </c>
      <c r="G2220" s="176">
        <v>342.87</v>
      </c>
      <c r="H2220" s="209">
        <f>IF(P.O.!$F$4 = "DESONERADO", SEINFRA!F2220, SEINFRA!G2220)</f>
        <v>342.87</v>
      </c>
    </row>
    <row r="2221" spans="1:8" ht="11.25" customHeight="1">
      <c r="A2221" s="172" t="s">
        <v>23042</v>
      </c>
      <c r="B2221" s="173" t="s">
        <v>23043</v>
      </c>
      <c r="C2221" s="215" t="s">
        <v>23044</v>
      </c>
      <c r="D2221" s="215"/>
      <c r="E2221" s="173" t="s">
        <v>159</v>
      </c>
      <c r="F2221" s="143">
        <v>210.93</v>
      </c>
      <c r="G2221" s="176">
        <v>214.6</v>
      </c>
      <c r="H2221" s="209">
        <f>IF(P.O.!$F$4 = "DESONERADO", SEINFRA!F2221, SEINFRA!G2221)</f>
        <v>214.6</v>
      </c>
    </row>
    <row r="2222" spans="1:8" ht="11.25" customHeight="1">
      <c r="A2222" s="172" t="s">
        <v>23045</v>
      </c>
      <c r="B2222" s="173" t="s">
        <v>23046</v>
      </c>
      <c r="C2222" s="215" t="s">
        <v>23047</v>
      </c>
      <c r="D2222" s="215"/>
      <c r="E2222" s="173" t="s">
        <v>159</v>
      </c>
      <c r="F2222" s="143">
        <v>78.680000000000007</v>
      </c>
      <c r="G2222" s="176">
        <v>80.61</v>
      </c>
      <c r="H2222" s="209">
        <f>IF(P.O.!$F$4 = "DESONERADO", SEINFRA!F2222, SEINFRA!G2222)</f>
        <v>80.61</v>
      </c>
    </row>
    <row r="2223" spans="1:8" ht="11.25" customHeight="1">
      <c r="A2223" s="172" t="s">
        <v>23048</v>
      </c>
      <c r="B2223" s="173" t="s">
        <v>23049</v>
      </c>
      <c r="C2223" s="215" t="s">
        <v>23050</v>
      </c>
      <c r="D2223" s="215"/>
      <c r="E2223" s="173" t="s">
        <v>159</v>
      </c>
      <c r="F2223" s="143">
        <v>95.34</v>
      </c>
      <c r="G2223" s="176">
        <v>98.07</v>
      </c>
      <c r="H2223" s="209">
        <f>IF(P.O.!$F$4 = "DESONERADO", SEINFRA!F2223, SEINFRA!G2223)</f>
        <v>98.07</v>
      </c>
    </row>
    <row r="2224" spans="1:8" ht="11.25" customHeight="1">
      <c r="A2224" s="172" t="s">
        <v>23051</v>
      </c>
      <c r="B2224" s="173" t="s">
        <v>23052</v>
      </c>
      <c r="C2224" s="215" t="s">
        <v>23053</v>
      </c>
      <c r="D2224" s="215"/>
      <c r="E2224" s="173" t="s">
        <v>159</v>
      </c>
      <c r="F2224" s="143">
        <v>244.12</v>
      </c>
      <c r="G2224" s="176">
        <v>247.79</v>
      </c>
      <c r="H2224" s="209">
        <f>IF(P.O.!$F$4 = "DESONERADO", SEINFRA!F2224, SEINFRA!G2224)</f>
        <v>247.79</v>
      </c>
    </row>
    <row r="2225" spans="1:8" ht="11.25" customHeight="1">
      <c r="A2225" s="172" t="s">
        <v>23054</v>
      </c>
      <c r="B2225" s="173" t="s">
        <v>23055</v>
      </c>
      <c r="C2225" s="215" t="s">
        <v>23056</v>
      </c>
      <c r="D2225" s="215"/>
      <c r="E2225" s="173" t="s">
        <v>159</v>
      </c>
      <c r="F2225" s="143">
        <v>312.98</v>
      </c>
      <c r="G2225" s="176">
        <v>317.68</v>
      </c>
      <c r="H2225" s="209">
        <f>IF(P.O.!$F$4 = "DESONERADO", SEINFRA!F2225, SEINFRA!G2225)</f>
        <v>317.68</v>
      </c>
    </row>
    <row r="2226" spans="1:8" ht="11.25" customHeight="1">
      <c r="A2226" s="172" t="s">
        <v>23057</v>
      </c>
      <c r="B2226" s="173" t="s">
        <v>23058</v>
      </c>
      <c r="C2226" s="215" t="s">
        <v>23059</v>
      </c>
      <c r="D2226" s="215"/>
      <c r="E2226" s="173" t="s">
        <v>159</v>
      </c>
      <c r="F2226" s="143">
        <v>74.569999999999993</v>
      </c>
      <c r="G2226" s="176">
        <v>75.55</v>
      </c>
      <c r="H2226" s="209">
        <f>IF(P.O.!$F$4 = "DESONERADO", SEINFRA!F2226, SEINFRA!G2226)</f>
        <v>75.55</v>
      </c>
    </row>
    <row r="2227" spans="1:8" ht="11.25" customHeight="1">
      <c r="A2227" s="172" t="s">
        <v>23060</v>
      </c>
      <c r="B2227" s="173" t="s">
        <v>23061</v>
      </c>
      <c r="C2227" s="215" t="s">
        <v>23062</v>
      </c>
      <c r="D2227" s="215"/>
      <c r="E2227" s="173" t="s">
        <v>159</v>
      </c>
      <c r="F2227" s="143">
        <v>97.17</v>
      </c>
      <c r="G2227" s="176">
        <v>98.53</v>
      </c>
      <c r="H2227" s="209">
        <f>IF(P.O.!$F$4 = "DESONERADO", SEINFRA!F2227, SEINFRA!G2227)</f>
        <v>98.53</v>
      </c>
    </row>
    <row r="2228" spans="1:8" ht="11.25" customHeight="1">
      <c r="A2228" s="172" t="s">
        <v>23063</v>
      </c>
      <c r="B2228" s="173" t="s">
        <v>23064</v>
      </c>
      <c r="C2228" s="215" t="s">
        <v>23065</v>
      </c>
      <c r="D2228" s="215"/>
      <c r="E2228" s="173" t="s">
        <v>159</v>
      </c>
      <c r="F2228" s="143">
        <v>160.31</v>
      </c>
      <c r="G2228" s="176">
        <v>162.13999999999999</v>
      </c>
      <c r="H2228" s="209">
        <f>IF(P.O.!$F$4 = "DESONERADO", SEINFRA!F2228, SEINFRA!G2228)</f>
        <v>162.13999999999999</v>
      </c>
    </row>
    <row r="2229" spans="1:8" ht="11.25" customHeight="1">
      <c r="A2229" s="172" t="s">
        <v>23066</v>
      </c>
      <c r="B2229" s="173" t="s">
        <v>23067</v>
      </c>
      <c r="C2229" s="215" t="s">
        <v>23068</v>
      </c>
      <c r="D2229" s="215"/>
      <c r="E2229" s="173" t="s">
        <v>159</v>
      </c>
      <c r="F2229" s="143">
        <v>181.4</v>
      </c>
      <c r="G2229" s="176">
        <v>183.75</v>
      </c>
      <c r="H2229" s="209">
        <f>IF(P.O.!$F$4 = "DESONERADO", SEINFRA!F2229, SEINFRA!G2229)</f>
        <v>183.75</v>
      </c>
    </row>
    <row r="2230" spans="1:8" ht="11.25" customHeight="1">
      <c r="A2230" s="172" t="s">
        <v>23069</v>
      </c>
      <c r="B2230" s="173" t="s">
        <v>23070</v>
      </c>
      <c r="C2230" s="215" t="s">
        <v>23071</v>
      </c>
      <c r="D2230" s="215"/>
      <c r="E2230" s="173" t="s">
        <v>159</v>
      </c>
      <c r="F2230" s="143">
        <v>132.85</v>
      </c>
      <c r="G2230" s="176">
        <v>136.80000000000001</v>
      </c>
      <c r="H2230" s="209">
        <f>IF(P.O.!$F$4 = "DESONERADO", SEINFRA!F2230, SEINFRA!G2230)</f>
        <v>136.80000000000001</v>
      </c>
    </row>
    <row r="2231" spans="1:8" ht="11.25" customHeight="1">
      <c r="A2231" s="172" t="s">
        <v>23072</v>
      </c>
      <c r="B2231" s="173" t="s">
        <v>23073</v>
      </c>
      <c r="C2231" s="215" t="s">
        <v>23074</v>
      </c>
      <c r="D2231" s="215"/>
      <c r="E2231" s="173" t="s">
        <v>159</v>
      </c>
      <c r="F2231" s="143">
        <v>224.9</v>
      </c>
      <c r="G2231" s="176">
        <v>230.59</v>
      </c>
      <c r="H2231" s="209">
        <f>IF(P.O.!$F$4 = "DESONERADO", SEINFRA!F2231, SEINFRA!G2231)</f>
        <v>230.59</v>
      </c>
    </row>
    <row r="2232" spans="1:8" ht="11.25" customHeight="1">
      <c r="A2232" s="172" t="s">
        <v>23075</v>
      </c>
      <c r="B2232" s="173" t="s">
        <v>23076</v>
      </c>
      <c r="C2232" s="215" t="s">
        <v>23077</v>
      </c>
      <c r="D2232" s="215"/>
      <c r="E2232" s="173" t="s">
        <v>159</v>
      </c>
      <c r="F2232" s="143">
        <v>231.44</v>
      </c>
      <c r="G2232" s="176">
        <v>237.12</v>
      </c>
      <c r="H2232" s="209">
        <f>IF(P.O.!$F$4 = "DESONERADO", SEINFRA!F2232, SEINFRA!G2232)</f>
        <v>237.12</v>
      </c>
    </row>
    <row r="2233" spans="1:8" ht="11.25" customHeight="1">
      <c r="A2233" s="172" t="s">
        <v>23078</v>
      </c>
      <c r="B2233" s="173" t="s">
        <v>23079</v>
      </c>
      <c r="C2233" s="215" t="s">
        <v>23080</v>
      </c>
      <c r="D2233" s="215"/>
      <c r="E2233" s="173" t="s">
        <v>159</v>
      </c>
      <c r="F2233" s="143">
        <v>205.75</v>
      </c>
      <c r="G2233" s="176">
        <v>213.27</v>
      </c>
      <c r="H2233" s="209">
        <f>IF(P.O.!$F$4 = "DESONERADO", SEINFRA!F2233, SEINFRA!G2233)</f>
        <v>213.27</v>
      </c>
    </row>
    <row r="2234" spans="1:8" ht="11.25" customHeight="1">
      <c r="A2234" s="172" t="s">
        <v>23081</v>
      </c>
      <c r="B2234" s="173" t="s">
        <v>23082</v>
      </c>
      <c r="C2234" s="215" t="s">
        <v>23083</v>
      </c>
      <c r="D2234" s="215"/>
      <c r="E2234" s="173" t="s">
        <v>159</v>
      </c>
      <c r="F2234" s="143">
        <v>269.51</v>
      </c>
      <c r="G2234" s="176">
        <v>277.02999999999997</v>
      </c>
      <c r="H2234" s="209">
        <f>IF(P.O.!$F$4 = "DESONERADO", SEINFRA!F2234, SEINFRA!G2234)</f>
        <v>277.02999999999997</v>
      </c>
    </row>
    <row r="2235" spans="1:8" ht="11.25" customHeight="1">
      <c r="A2235" s="172" t="s">
        <v>23084</v>
      </c>
      <c r="B2235" s="173" t="s">
        <v>23085</v>
      </c>
      <c r="C2235" s="215" t="s">
        <v>23086</v>
      </c>
      <c r="D2235" s="215"/>
      <c r="E2235" s="173" t="s">
        <v>159</v>
      </c>
      <c r="F2235" s="143">
        <v>248.82</v>
      </c>
      <c r="G2235" s="176">
        <v>256.33999999999997</v>
      </c>
      <c r="H2235" s="209">
        <f>IF(P.O.!$F$4 = "DESONERADO", SEINFRA!F2235, SEINFRA!G2235)</f>
        <v>256.33999999999997</v>
      </c>
    </row>
    <row r="2236" spans="1:8" ht="11.25" customHeight="1">
      <c r="A2236" s="172" t="s">
        <v>23087</v>
      </c>
      <c r="B2236" s="173" t="s">
        <v>23088</v>
      </c>
      <c r="C2236" s="215" t="s">
        <v>23089</v>
      </c>
      <c r="D2236" s="215"/>
      <c r="E2236" s="173" t="s">
        <v>159</v>
      </c>
      <c r="F2236" s="143">
        <v>436</v>
      </c>
      <c r="G2236" s="176">
        <v>445.87</v>
      </c>
      <c r="H2236" s="209">
        <f>IF(P.O.!$F$4 = "DESONERADO", SEINFRA!F2236, SEINFRA!G2236)</f>
        <v>445.87</v>
      </c>
    </row>
    <row r="2237" spans="1:8" ht="11.25" customHeight="1">
      <c r="A2237" s="172" t="s">
        <v>23090</v>
      </c>
      <c r="B2237" s="173" t="s">
        <v>23091</v>
      </c>
      <c r="C2237" s="215" t="s">
        <v>23092</v>
      </c>
      <c r="D2237" s="215"/>
      <c r="E2237" s="173" t="s">
        <v>159</v>
      </c>
      <c r="F2237" s="143">
        <v>508.4</v>
      </c>
      <c r="G2237" s="176">
        <v>518.27</v>
      </c>
      <c r="H2237" s="209">
        <f>IF(P.O.!$F$4 = "DESONERADO", SEINFRA!F2237, SEINFRA!G2237)</f>
        <v>518.27</v>
      </c>
    </row>
    <row r="2238" spans="1:8" ht="11.25" customHeight="1">
      <c r="A2238" s="141" t="s">
        <v>23093</v>
      </c>
      <c r="B2238" s="214" t="s">
        <v>23094</v>
      </c>
      <c r="C2238" s="214"/>
      <c r="D2238" s="214"/>
      <c r="E2238" s="787"/>
      <c r="F2238" s="143">
        <v>28097.11</v>
      </c>
      <c r="G2238" s="175">
        <v>29015.14</v>
      </c>
      <c r="H2238" s="209">
        <f>IF(P.O.!$F$4 = "DESONERADO", SEINFRA!F2238, SEINFRA!G2238)</f>
        <v>29015.14</v>
      </c>
    </row>
    <row r="2239" spans="1:8" ht="11.25" customHeight="1">
      <c r="A2239" s="172" t="s">
        <v>23095</v>
      </c>
      <c r="B2239" s="173" t="s">
        <v>23096</v>
      </c>
      <c r="C2239" s="215" t="s">
        <v>23097</v>
      </c>
      <c r="D2239" s="215"/>
      <c r="E2239" s="173" t="s">
        <v>111</v>
      </c>
      <c r="F2239" s="143">
        <v>39.9</v>
      </c>
      <c r="G2239" s="176">
        <v>42.48</v>
      </c>
      <c r="H2239" s="209">
        <f>IF(P.O.!$F$4 = "DESONERADO", SEINFRA!F2239, SEINFRA!G2239)</f>
        <v>42.48</v>
      </c>
    </row>
    <row r="2240" spans="1:8" ht="11.25" customHeight="1">
      <c r="A2240" s="172" t="s">
        <v>23098</v>
      </c>
      <c r="B2240" s="173" t="s">
        <v>23099</v>
      </c>
      <c r="C2240" s="215" t="s">
        <v>23100</v>
      </c>
      <c r="D2240" s="215"/>
      <c r="E2240" s="173" t="s">
        <v>111</v>
      </c>
      <c r="F2240" s="143">
        <v>60.99</v>
      </c>
      <c r="G2240" s="176">
        <v>64.86</v>
      </c>
      <c r="H2240" s="209">
        <f>IF(P.O.!$F$4 = "DESONERADO", SEINFRA!F2240, SEINFRA!G2240)</f>
        <v>64.86</v>
      </c>
    </row>
    <row r="2241" spans="1:8" ht="11.25" customHeight="1">
      <c r="A2241" s="172" t="s">
        <v>23101</v>
      </c>
      <c r="B2241" s="173" t="s">
        <v>23102</v>
      </c>
      <c r="C2241" s="215" t="s">
        <v>23103</v>
      </c>
      <c r="D2241" s="215"/>
      <c r="E2241" s="173" t="s">
        <v>111</v>
      </c>
      <c r="F2241" s="143">
        <v>73.790000000000006</v>
      </c>
      <c r="G2241" s="176">
        <v>78.37</v>
      </c>
      <c r="H2241" s="209">
        <f>IF(P.O.!$F$4 = "DESONERADO", SEINFRA!F2241, SEINFRA!G2241)</f>
        <v>78.37</v>
      </c>
    </row>
    <row r="2242" spans="1:8" ht="11.25" customHeight="1">
      <c r="A2242" s="172" t="s">
        <v>23104</v>
      </c>
      <c r="B2242" s="173" t="s">
        <v>23105</v>
      </c>
      <c r="C2242" s="215" t="s">
        <v>23106</v>
      </c>
      <c r="D2242" s="215"/>
      <c r="E2242" s="173" t="s">
        <v>111</v>
      </c>
      <c r="F2242" s="143">
        <v>88.45</v>
      </c>
      <c r="G2242" s="176">
        <v>93.92</v>
      </c>
      <c r="H2242" s="209">
        <f>IF(P.O.!$F$4 = "DESONERADO", SEINFRA!F2242, SEINFRA!G2242)</f>
        <v>93.92</v>
      </c>
    </row>
    <row r="2243" spans="1:8" ht="11.25" customHeight="1">
      <c r="A2243" s="172" t="s">
        <v>23107</v>
      </c>
      <c r="B2243" s="173" t="s">
        <v>23108</v>
      </c>
      <c r="C2243" s="215" t="s">
        <v>23109</v>
      </c>
      <c r="D2243" s="215"/>
      <c r="E2243" s="173" t="s">
        <v>111</v>
      </c>
      <c r="F2243" s="143">
        <v>90.51</v>
      </c>
      <c r="G2243" s="176">
        <v>96.04</v>
      </c>
      <c r="H2243" s="209">
        <f>IF(P.O.!$F$4 = "DESONERADO", SEINFRA!F2243, SEINFRA!G2243)</f>
        <v>96.04</v>
      </c>
    </row>
    <row r="2244" spans="1:8" ht="11.25" customHeight="1">
      <c r="A2244" s="172" t="s">
        <v>23110</v>
      </c>
      <c r="B2244" s="173" t="s">
        <v>23111</v>
      </c>
      <c r="C2244" s="215" t="s">
        <v>23112</v>
      </c>
      <c r="D2244" s="215"/>
      <c r="E2244" s="173" t="s">
        <v>111</v>
      </c>
      <c r="F2244" s="143">
        <v>114.22</v>
      </c>
      <c r="G2244" s="176">
        <v>121.6</v>
      </c>
      <c r="H2244" s="209">
        <f>IF(P.O.!$F$4 = "DESONERADO", SEINFRA!F2244, SEINFRA!G2244)</f>
        <v>121.6</v>
      </c>
    </row>
    <row r="2245" spans="1:8" ht="11.25" customHeight="1">
      <c r="A2245" s="172" t="s">
        <v>23113</v>
      </c>
      <c r="B2245" s="173" t="s">
        <v>23114</v>
      </c>
      <c r="C2245" s="215" t="s">
        <v>23115</v>
      </c>
      <c r="D2245" s="215"/>
      <c r="E2245" s="173" t="s">
        <v>111</v>
      </c>
      <c r="F2245" s="143">
        <v>132.85</v>
      </c>
      <c r="G2245" s="176">
        <v>141.54</v>
      </c>
      <c r="H2245" s="209">
        <f>IF(P.O.!$F$4 = "DESONERADO", SEINFRA!F2245, SEINFRA!G2245)</f>
        <v>141.54</v>
      </c>
    </row>
    <row r="2246" spans="1:8" ht="11.25" customHeight="1">
      <c r="A2246" s="172" t="s">
        <v>23116</v>
      </c>
      <c r="B2246" s="173" t="s">
        <v>23117</v>
      </c>
      <c r="C2246" s="215" t="s">
        <v>23118</v>
      </c>
      <c r="D2246" s="215"/>
      <c r="E2246" s="173" t="s">
        <v>111</v>
      </c>
      <c r="F2246" s="143">
        <v>164.36</v>
      </c>
      <c r="G2246" s="176">
        <v>174.83</v>
      </c>
      <c r="H2246" s="209">
        <f>IF(P.O.!$F$4 = "DESONERADO", SEINFRA!F2246, SEINFRA!G2246)</f>
        <v>174.83</v>
      </c>
    </row>
    <row r="2247" spans="1:8" ht="11.25" customHeight="1">
      <c r="A2247" s="172" t="s">
        <v>23119</v>
      </c>
      <c r="B2247" s="173" t="s">
        <v>23120</v>
      </c>
      <c r="C2247" s="215" t="s">
        <v>23121</v>
      </c>
      <c r="D2247" s="215"/>
      <c r="E2247" s="173" t="s">
        <v>111</v>
      </c>
      <c r="F2247" s="143">
        <v>184.41</v>
      </c>
      <c r="G2247" s="176">
        <v>196.38</v>
      </c>
      <c r="H2247" s="209">
        <f>IF(P.O.!$F$4 = "DESONERADO", SEINFRA!F2247, SEINFRA!G2247)</f>
        <v>196.38</v>
      </c>
    </row>
    <row r="2248" spans="1:8" ht="11.25" customHeight="1">
      <c r="A2248" s="172" t="s">
        <v>23122</v>
      </c>
      <c r="B2248" s="173" t="s">
        <v>23123</v>
      </c>
      <c r="C2248" s="215" t="s">
        <v>23124</v>
      </c>
      <c r="D2248" s="215"/>
      <c r="E2248" s="173" t="s">
        <v>111</v>
      </c>
      <c r="F2248" s="143">
        <v>271.8</v>
      </c>
      <c r="G2248" s="176">
        <v>288.3</v>
      </c>
      <c r="H2248" s="209">
        <f>IF(P.O.!$F$4 = "DESONERADO", SEINFRA!F2248, SEINFRA!G2248)</f>
        <v>288.3</v>
      </c>
    </row>
    <row r="2249" spans="1:8" ht="11.25" customHeight="1">
      <c r="A2249" s="172" t="s">
        <v>23125</v>
      </c>
      <c r="B2249" s="173" t="s">
        <v>23126</v>
      </c>
      <c r="C2249" s="215" t="s">
        <v>23127</v>
      </c>
      <c r="D2249" s="215"/>
      <c r="E2249" s="173" t="s">
        <v>111</v>
      </c>
      <c r="F2249" s="143">
        <v>344.84</v>
      </c>
      <c r="G2249" s="176">
        <v>365.58</v>
      </c>
      <c r="H2249" s="209">
        <f>IF(P.O.!$F$4 = "DESONERADO", SEINFRA!F2249, SEINFRA!G2249)</f>
        <v>365.58</v>
      </c>
    </row>
    <row r="2250" spans="1:8" ht="11.25" customHeight="1">
      <c r="A2250" s="172" t="s">
        <v>23128</v>
      </c>
      <c r="B2250" s="173" t="s">
        <v>23129</v>
      </c>
      <c r="C2250" s="215" t="s">
        <v>23130</v>
      </c>
      <c r="D2250" s="215"/>
      <c r="E2250" s="173" t="s">
        <v>111</v>
      </c>
      <c r="F2250" s="143">
        <v>94.57</v>
      </c>
      <c r="G2250" s="176">
        <v>100</v>
      </c>
      <c r="H2250" s="209">
        <f>IF(P.O.!$F$4 = "DESONERADO", SEINFRA!F2250, SEINFRA!G2250)</f>
        <v>100</v>
      </c>
    </row>
    <row r="2251" spans="1:8" ht="11.25" customHeight="1">
      <c r="A2251" s="172" t="s">
        <v>23131</v>
      </c>
      <c r="B2251" s="173" t="s">
        <v>23132</v>
      </c>
      <c r="C2251" s="215" t="s">
        <v>23133</v>
      </c>
      <c r="D2251" s="215"/>
      <c r="E2251" s="173" t="s">
        <v>111</v>
      </c>
      <c r="F2251" s="143">
        <v>118.25</v>
      </c>
      <c r="G2251" s="176">
        <v>125.04</v>
      </c>
      <c r="H2251" s="209">
        <f>IF(P.O.!$F$4 = "DESONERADO", SEINFRA!F2251, SEINFRA!G2251)</f>
        <v>125.04</v>
      </c>
    </row>
    <row r="2252" spans="1:8" ht="11.25" customHeight="1">
      <c r="A2252" s="172" t="s">
        <v>23134</v>
      </c>
      <c r="B2252" s="173" t="s">
        <v>23135</v>
      </c>
      <c r="C2252" s="215" t="s">
        <v>23136</v>
      </c>
      <c r="D2252" s="215"/>
      <c r="E2252" s="173" t="s">
        <v>111</v>
      </c>
      <c r="F2252" s="143">
        <v>138.66</v>
      </c>
      <c r="G2252" s="176">
        <v>146.61000000000001</v>
      </c>
      <c r="H2252" s="209">
        <f>IF(P.O.!$F$4 = "DESONERADO", SEINFRA!F2252, SEINFRA!G2252)</f>
        <v>146.61000000000001</v>
      </c>
    </row>
    <row r="2253" spans="1:8" ht="11.25" customHeight="1">
      <c r="A2253" s="172" t="s">
        <v>23137</v>
      </c>
      <c r="B2253" s="173" t="s">
        <v>23138</v>
      </c>
      <c r="C2253" s="215" t="s">
        <v>23139</v>
      </c>
      <c r="D2253" s="215"/>
      <c r="E2253" s="173" t="s">
        <v>111</v>
      </c>
      <c r="F2253" s="143">
        <v>165.71</v>
      </c>
      <c r="G2253" s="176">
        <v>175.22</v>
      </c>
      <c r="H2253" s="209">
        <f>IF(P.O.!$F$4 = "DESONERADO", SEINFRA!F2253, SEINFRA!G2253)</f>
        <v>175.22</v>
      </c>
    </row>
    <row r="2254" spans="1:8" ht="11.25" customHeight="1">
      <c r="A2254" s="172" t="s">
        <v>23140</v>
      </c>
      <c r="B2254" s="173" t="s">
        <v>23141</v>
      </c>
      <c r="C2254" s="215" t="s">
        <v>23142</v>
      </c>
      <c r="D2254" s="215"/>
      <c r="E2254" s="173" t="s">
        <v>111</v>
      </c>
      <c r="F2254" s="143">
        <v>174.41</v>
      </c>
      <c r="G2254" s="176">
        <v>184.56</v>
      </c>
      <c r="H2254" s="209">
        <f>IF(P.O.!$F$4 = "DESONERADO", SEINFRA!F2254, SEINFRA!G2254)</f>
        <v>184.56</v>
      </c>
    </row>
    <row r="2255" spans="1:8" ht="11.25" customHeight="1">
      <c r="A2255" s="172" t="s">
        <v>23143</v>
      </c>
      <c r="B2255" s="173" t="s">
        <v>23144</v>
      </c>
      <c r="C2255" s="215" t="s">
        <v>23145</v>
      </c>
      <c r="D2255" s="215"/>
      <c r="E2255" s="173" t="s">
        <v>111</v>
      </c>
      <c r="F2255" s="143">
        <v>186.98</v>
      </c>
      <c r="G2255" s="176">
        <v>197.81</v>
      </c>
      <c r="H2255" s="209">
        <f>IF(P.O.!$F$4 = "DESONERADO", SEINFRA!F2255, SEINFRA!G2255)</f>
        <v>197.81</v>
      </c>
    </row>
    <row r="2256" spans="1:8" ht="11.25" customHeight="1">
      <c r="A2256" s="172" t="s">
        <v>23146</v>
      </c>
      <c r="B2256" s="173" t="s">
        <v>23147</v>
      </c>
      <c r="C2256" s="215" t="s">
        <v>23148</v>
      </c>
      <c r="D2256" s="215"/>
      <c r="E2256" s="173" t="s">
        <v>111</v>
      </c>
      <c r="F2256" s="143">
        <v>209.1</v>
      </c>
      <c r="G2256" s="176">
        <v>221.26</v>
      </c>
      <c r="H2256" s="209">
        <f>IF(P.O.!$F$4 = "DESONERADO", SEINFRA!F2256, SEINFRA!G2256)</f>
        <v>221.26</v>
      </c>
    </row>
    <row r="2257" spans="1:8" ht="11.25" customHeight="1">
      <c r="A2257" s="172" t="s">
        <v>23149</v>
      </c>
      <c r="B2257" s="173" t="s">
        <v>23150</v>
      </c>
      <c r="C2257" s="215" t="s">
        <v>23151</v>
      </c>
      <c r="D2257" s="215"/>
      <c r="E2257" s="173" t="s">
        <v>111</v>
      </c>
      <c r="F2257" s="143">
        <v>241.42</v>
      </c>
      <c r="G2257" s="176">
        <v>255.09</v>
      </c>
      <c r="H2257" s="209">
        <f>IF(P.O.!$F$4 = "DESONERADO", SEINFRA!F2257, SEINFRA!G2257)</f>
        <v>255.09</v>
      </c>
    </row>
    <row r="2258" spans="1:8" ht="11.25" customHeight="1">
      <c r="A2258" s="172" t="s">
        <v>23152</v>
      </c>
      <c r="B2258" s="173" t="s">
        <v>23153</v>
      </c>
      <c r="C2258" s="215" t="s">
        <v>23154</v>
      </c>
      <c r="D2258" s="215"/>
      <c r="E2258" s="173" t="s">
        <v>111</v>
      </c>
      <c r="F2258" s="143">
        <v>314.66000000000003</v>
      </c>
      <c r="G2258" s="176">
        <v>334.16</v>
      </c>
      <c r="H2258" s="209">
        <f>IF(P.O.!$F$4 = "DESONERADO", SEINFRA!F2258, SEINFRA!G2258)</f>
        <v>334.16</v>
      </c>
    </row>
    <row r="2259" spans="1:8" ht="11.25" customHeight="1">
      <c r="A2259" s="172" t="s">
        <v>23155</v>
      </c>
      <c r="B2259" s="173" t="s">
        <v>23156</v>
      </c>
      <c r="C2259" s="215" t="s">
        <v>23157</v>
      </c>
      <c r="D2259" s="215"/>
      <c r="E2259" s="173" t="s">
        <v>111</v>
      </c>
      <c r="F2259" s="143">
        <v>327.63</v>
      </c>
      <c r="G2259" s="176">
        <v>348.05</v>
      </c>
      <c r="H2259" s="209">
        <f>IF(P.O.!$F$4 = "DESONERADO", SEINFRA!F2259, SEINFRA!G2259)</f>
        <v>348.05</v>
      </c>
    </row>
    <row r="2260" spans="1:8" ht="11.25" customHeight="1">
      <c r="A2260" s="172" t="s">
        <v>23158</v>
      </c>
      <c r="B2260" s="173" t="s">
        <v>23159</v>
      </c>
      <c r="C2260" s="215" t="s">
        <v>23160</v>
      </c>
      <c r="D2260" s="215"/>
      <c r="E2260" s="173" t="s">
        <v>111</v>
      </c>
      <c r="F2260" s="143">
        <v>357.5</v>
      </c>
      <c r="G2260" s="176">
        <v>379.78</v>
      </c>
      <c r="H2260" s="209">
        <f>IF(P.O.!$F$4 = "DESONERADO", SEINFRA!F2260, SEINFRA!G2260)</f>
        <v>379.78</v>
      </c>
    </row>
    <row r="2261" spans="1:8" ht="11.25" customHeight="1">
      <c r="A2261" s="172" t="s">
        <v>23161</v>
      </c>
      <c r="B2261" s="173" t="s">
        <v>23162</v>
      </c>
      <c r="C2261" s="215" t="s">
        <v>23163</v>
      </c>
      <c r="D2261" s="215"/>
      <c r="E2261" s="173" t="s">
        <v>111</v>
      </c>
      <c r="F2261" s="143">
        <v>456.75</v>
      </c>
      <c r="G2261" s="176">
        <v>480.87</v>
      </c>
      <c r="H2261" s="209">
        <f>IF(P.O.!$F$4 = "DESONERADO", SEINFRA!F2261, SEINFRA!G2261)</f>
        <v>480.87</v>
      </c>
    </row>
    <row r="2262" spans="1:8" ht="11.25" customHeight="1">
      <c r="A2262" s="172" t="s">
        <v>23164</v>
      </c>
      <c r="B2262" s="173" t="s">
        <v>23165</v>
      </c>
      <c r="C2262" s="215" t="s">
        <v>23166</v>
      </c>
      <c r="D2262" s="215"/>
      <c r="E2262" s="173" t="s">
        <v>111</v>
      </c>
      <c r="F2262" s="143">
        <v>498.68</v>
      </c>
      <c r="G2262" s="176">
        <v>524.95000000000005</v>
      </c>
      <c r="H2262" s="209">
        <f>IF(P.O.!$F$4 = "DESONERADO", SEINFRA!F2262, SEINFRA!G2262)</f>
        <v>524.95000000000005</v>
      </c>
    </row>
    <row r="2263" spans="1:8" ht="11.25" customHeight="1">
      <c r="A2263" s="172" t="s">
        <v>23167</v>
      </c>
      <c r="B2263" s="173" t="s">
        <v>23168</v>
      </c>
      <c r="C2263" s="215" t="s">
        <v>23169</v>
      </c>
      <c r="D2263" s="215"/>
      <c r="E2263" s="173" t="s">
        <v>111</v>
      </c>
      <c r="F2263" s="143">
        <v>533.22</v>
      </c>
      <c r="G2263" s="176">
        <v>561.34</v>
      </c>
      <c r="H2263" s="209">
        <f>IF(P.O.!$F$4 = "DESONERADO", SEINFRA!F2263, SEINFRA!G2263)</f>
        <v>561.34</v>
      </c>
    </row>
    <row r="2264" spans="1:8" ht="11.25" customHeight="1">
      <c r="A2264" s="172" t="s">
        <v>23170</v>
      </c>
      <c r="B2264" s="173" t="s">
        <v>23171</v>
      </c>
      <c r="C2264" s="215" t="s">
        <v>23172</v>
      </c>
      <c r="D2264" s="215"/>
      <c r="E2264" s="173" t="s">
        <v>111</v>
      </c>
      <c r="F2264" s="143">
        <v>581.30999999999995</v>
      </c>
      <c r="G2264" s="176">
        <v>612.53</v>
      </c>
      <c r="H2264" s="209">
        <f>IF(P.O.!$F$4 = "DESONERADO", SEINFRA!F2264, SEINFRA!G2264)</f>
        <v>612.53</v>
      </c>
    </row>
    <row r="2265" spans="1:8" ht="11.25" customHeight="1">
      <c r="A2265" s="172" t="s">
        <v>23173</v>
      </c>
      <c r="B2265" s="173" t="s">
        <v>23174</v>
      </c>
      <c r="C2265" s="215" t="s">
        <v>23175</v>
      </c>
      <c r="D2265" s="215"/>
      <c r="E2265" s="173" t="s">
        <v>111</v>
      </c>
      <c r="F2265" s="143">
        <v>667.34</v>
      </c>
      <c r="G2265" s="176">
        <v>702.84</v>
      </c>
      <c r="H2265" s="209">
        <f>IF(P.O.!$F$4 = "DESONERADO", SEINFRA!F2265, SEINFRA!G2265)</f>
        <v>702.84</v>
      </c>
    </row>
    <row r="2266" spans="1:8" ht="11.25" customHeight="1">
      <c r="A2266" s="172" t="s">
        <v>23176</v>
      </c>
      <c r="B2266" s="173" t="s">
        <v>23177</v>
      </c>
      <c r="C2266" s="215" t="s">
        <v>23178</v>
      </c>
      <c r="D2266" s="215"/>
      <c r="E2266" s="173" t="s">
        <v>111</v>
      </c>
      <c r="F2266" s="143">
        <v>824.34</v>
      </c>
      <c r="G2266" s="176">
        <v>866.4</v>
      </c>
      <c r="H2266" s="209">
        <f>IF(P.O.!$F$4 = "DESONERADO", SEINFRA!F2266, SEINFRA!G2266)</f>
        <v>866.4</v>
      </c>
    </row>
    <row r="2267" spans="1:8" ht="11.25" customHeight="1">
      <c r="A2267" s="172" t="s">
        <v>23179</v>
      </c>
      <c r="B2267" s="173" t="s">
        <v>23180</v>
      </c>
      <c r="C2267" s="215" t="s">
        <v>23181</v>
      </c>
      <c r="D2267" s="215"/>
      <c r="E2267" s="173" t="s">
        <v>111</v>
      </c>
      <c r="F2267" s="143">
        <v>959.3</v>
      </c>
      <c r="G2267" s="176">
        <v>1009.04</v>
      </c>
      <c r="H2267" s="209">
        <f>IF(P.O.!$F$4 = "DESONERADO", SEINFRA!F2267, SEINFRA!G2267)</f>
        <v>1009.04</v>
      </c>
    </row>
    <row r="2268" spans="1:8" ht="11.25" customHeight="1">
      <c r="A2268" s="216" t="s">
        <v>23182</v>
      </c>
      <c r="B2268" s="215" t="s">
        <v>23183</v>
      </c>
      <c r="C2268" s="215" t="s">
        <v>23184</v>
      </c>
      <c r="D2268" s="215"/>
      <c r="E2268" s="173" t="s">
        <v>111</v>
      </c>
      <c r="F2268" s="143">
        <v>16.600000000000001</v>
      </c>
      <c r="G2268" s="217">
        <v>17.61</v>
      </c>
      <c r="H2268" s="209">
        <f>IF(P.O.!$F$4 = "DESONERADO", SEINFRA!F2268, SEINFRA!G2268)</f>
        <v>17.61</v>
      </c>
    </row>
    <row r="2269" spans="1:8" ht="11.25" customHeight="1">
      <c r="A2269" s="216"/>
      <c r="B2269" s="215"/>
      <c r="C2269" s="215"/>
      <c r="D2269" s="215"/>
      <c r="E2269" s="173"/>
      <c r="F2269" s="143"/>
      <c r="G2269" s="217"/>
      <c r="H2269" s="209">
        <f>IF(P.O.!$F$4 = "DESONERADO", SEINFRA!F2269, SEINFRA!G2269)</f>
        <v>0</v>
      </c>
    </row>
    <row r="2270" spans="1:8" ht="11.25" customHeight="1">
      <c r="A2270" s="172" t="s">
        <v>23185</v>
      </c>
      <c r="B2270" s="173" t="s">
        <v>23186</v>
      </c>
      <c r="C2270" s="215" t="s">
        <v>23187</v>
      </c>
      <c r="D2270" s="215"/>
      <c r="E2270" s="173" t="s">
        <v>159</v>
      </c>
      <c r="F2270" s="143">
        <v>25.42</v>
      </c>
      <c r="G2270" s="176">
        <v>26.27</v>
      </c>
      <c r="H2270" s="209">
        <f>IF(P.O.!$F$4 = "DESONERADO", SEINFRA!F2270, SEINFRA!G2270)</f>
        <v>26.27</v>
      </c>
    </row>
    <row r="2271" spans="1:8" ht="11.25" customHeight="1">
      <c r="A2271" s="172" t="s">
        <v>23188</v>
      </c>
      <c r="B2271" s="173" t="s">
        <v>23189</v>
      </c>
      <c r="C2271" s="215" t="s">
        <v>23190</v>
      </c>
      <c r="D2271" s="215"/>
      <c r="E2271" s="173" t="s">
        <v>159</v>
      </c>
      <c r="F2271" s="143">
        <v>31.63</v>
      </c>
      <c r="G2271" s="176">
        <v>32.57</v>
      </c>
      <c r="H2271" s="209">
        <f>IF(P.O.!$F$4 = "DESONERADO", SEINFRA!F2271, SEINFRA!G2271)</f>
        <v>32.57</v>
      </c>
    </row>
    <row r="2272" spans="1:8" ht="11.25" customHeight="1">
      <c r="A2272" s="172" t="s">
        <v>23191</v>
      </c>
      <c r="B2272" s="173" t="s">
        <v>23192</v>
      </c>
      <c r="C2272" s="215" t="s">
        <v>23193</v>
      </c>
      <c r="D2272" s="215"/>
      <c r="E2272" s="173" t="s">
        <v>159</v>
      </c>
      <c r="F2272" s="143">
        <v>43.78</v>
      </c>
      <c r="G2272" s="176">
        <v>45.19</v>
      </c>
      <c r="H2272" s="209">
        <f>IF(P.O.!$F$4 = "DESONERADO", SEINFRA!F2272, SEINFRA!G2272)</f>
        <v>45.19</v>
      </c>
    </row>
    <row r="2273" spans="1:8" ht="11.25" customHeight="1">
      <c r="A2273" s="172" t="s">
        <v>23194</v>
      </c>
      <c r="B2273" s="173" t="s">
        <v>23195</v>
      </c>
      <c r="C2273" s="215" t="s">
        <v>23196</v>
      </c>
      <c r="D2273" s="215"/>
      <c r="E2273" s="173" t="s">
        <v>159</v>
      </c>
      <c r="F2273" s="143">
        <v>8.23</v>
      </c>
      <c r="G2273" s="176">
        <v>8.6999999999999993</v>
      </c>
      <c r="H2273" s="209">
        <f>IF(P.O.!$F$4 = "DESONERADO", SEINFRA!F2273, SEINFRA!G2273)</f>
        <v>8.6999999999999993</v>
      </c>
    </row>
    <row r="2274" spans="1:8" ht="11.25" customHeight="1">
      <c r="A2274" s="172" t="s">
        <v>23197</v>
      </c>
      <c r="B2274" s="173" t="s">
        <v>23198</v>
      </c>
      <c r="C2274" s="215" t="s">
        <v>23199</v>
      </c>
      <c r="D2274" s="215"/>
      <c r="E2274" s="173" t="s">
        <v>159</v>
      </c>
      <c r="F2274" s="143">
        <v>19.3</v>
      </c>
      <c r="G2274" s="176">
        <v>20.149999999999999</v>
      </c>
      <c r="H2274" s="209">
        <f>IF(P.O.!$F$4 = "DESONERADO", SEINFRA!F2274, SEINFRA!G2274)</f>
        <v>20.149999999999999</v>
      </c>
    </row>
    <row r="2275" spans="1:8" ht="11.25" customHeight="1">
      <c r="A2275" s="172" t="s">
        <v>23200</v>
      </c>
      <c r="B2275" s="173" t="s">
        <v>23201</v>
      </c>
      <c r="C2275" s="215" t="s">
        <v>23202</v>
      </c>
      <c r="D2275" s="215"/>
      <c r="E2275" s="173" t="s">
        <v>159</v>
      </c>
      <c r="F2275" s="143">
        <v>48.64</v>
      </c>
      <c r="G2275" s="176">
        <v>49.58</v>
      </c>
      <c r="H2275" s="209">
        <f>IF(P.O.!$F$4 = "DESONERADO", SEINFRA!F2275, SEINFRA!G2275)</f>
        <v>49.58</v>
      </c>
    </row>
    <row r="2276" spans="1:8" ht="11.25" customHeight="1">
      <c r="A2276" s="172" t="s">
        <v>23203</v>
      </c>
      <c r="B2276" s="173" t="s">
        <v>23204</v>
      </c>
      <c r="C2276" s="215" t="s">
        <v>23205</v>
      </c>
      <c r="D2276" s="215"/>
      <c r="E2276" s="173" t="s">
        <v>159</v>
      </c>
      <c r="F2276" s="143">
        <v>115.09</v>
      </c>
      <c r="G2276" s="176">
        <v>116.26</v>
      </c>
      <c r="H2276" s="209">
        <f>IF(P.O.!$F$4 = "DESONERADO", SEINFRA!F2276, SEINFRA!G2276)</f>
        <v>116.26</v>
      </c>
    </row>
    <row r="2277" spans="1:8" ht="11.25" customHeight="1">
      <c r="A2277" s="172" t="s">
        <v>23206</v>
      </c>
      <c r="B2277" s="173" t="s">
        <v>23207</v>
      </c>
      <c r="C2277" s="215" t="s">
        <v>23208</v>
      </c>
      <c r="D2277" s="215"/>
      <c r="E2277" s="173" t="s">
        <v>159</v>
      </c>
      <c r="F2277" s="143">
        <v>48.64</v>
      </c>
      <c r="G2277" s="176">
        <v>49.58</v>
      </c>
      <c r="H2277" s="209">
        <f>IF(P.O.!$F$4 = "DESONERADO", SEINFRA!F2277, SEINFRA!G2277)</f>
        <v>49.58</v>
      </c>
    </row>
    <row r="2278" spans="1:8" ht="11.25" customHeight="1">
      <c r="A2278" s="172" t="s">
        <v>23209</v>
      </c>
      <c r="B2278" s="173" t="s">
        <v>23210</v>
      </c>
      <c r="C2278" s="215" t="s">
        <v>23211</v>
      </c>
      <c r="D2278" s="215"/>
      <c r="E2278" s="173" t="s">
        <v>159</v>
      </c>
      <c r="F2278" s="143">
        <v>80.48</v>
      </c>
      <c r="G2278" s="176">
        <v>82.36</v>
      </c>
      <c r="H2278" s="209">
        <f>IF(P.O.!$F$4 = "DESONERADO", SEINFRA!F2278, SEINFRA!G2278)</f>
        <v>82.36</v>
      </c>
    </row>
    <row r="2279" spans="1:8" ht="11.25" customHeight="1">
      <c r="A2279" s="172" t="s">
        <v>23212</v>
      </c>
      <c r="B2279" s="173" t="s">
        <v>23213</v>
      </c>
      <c r="C2279" s="215" t="s">
        <v>23214</v>
      </c>
      <c r="D2279" s="215"/>
      <c r="E2279" s="173" t="s">
        <v>159</v>
      </c>
      <c r="F2279" s="143">
        <v>129.30000000000001</v>
      </c>
      <c r="G2279" s="176">
        <v>131.18</v>
      </c>
      <c r="H2279" s="209">
        <f>IF(P.O.!$F$4 = "DESONERADO", SEINFRA!F2279, SEINFRA!G2279)</f>
        <v>131.18</v>
      </c>
    </row>
    <row r="2280" spans="1:8" ht="11.25" customHeight="1">
      <c r="A2280" s="172" t="s">
        <v>23215</v>
      </c>
      <c r="B2280" s="173" t="s">
        <v>23216</v>
      </c>
      <c r="C2280" s="215" t="s">
        <v>23217</v>
      </c>
      <c r="D2280" s="215"/>
      <c r="E2280" s="173" t="s">
        <v>159</v>
      </c>
      <c r="F2280" s="143">
        <v>174.26</v>
      </c>
      <c r="G2280" s="176">
        <v>177.55</v>
      </c>
      <c r="H2280" s="209">
        <f>IF(P.O.!$F$4 = "DESONERADO", SEINFRA!F2280, SEINFRA!G2280)</f>
        <v>177.55</v>
      </c>
    </row>
    <row r="2281" spans="1:8" ht="11.25" customHeight="1">
      <c r="A2281" s="172" t="s">
        <v>23218</v>
      </c>
      <c r="B2281" s="173" t="s">
        <v>23219</v>
      </c>
      <c r="C2281" s="215" t="s">
        <v>23220</v>
      </c>
      <c r="D2281" s="215"/>
      <c r="E2281" s="173" t="s">
        <v>159</v>
      </c>
      <c r="F2281" s="143">
        <v>184.83</v>
      </c>
      <c r="G2281" s="176">
        <v>188.12</v>
      </c>
      <c r="H2281" s="209">
        <f>IF(P.O.!$F$4 = "DESONERADO", SEINFRA!F2281, SEINFRA!G2281)</f>
        <v>188.12</v>
      </c>
    </row>
    <row r="2282" spans="1:8" ht="11.25" customHeight="1">
      <c r="A2282" s="172" t="s">
        <v>23221</v>
      </c>
      <c r="B2282" s="173" t="s">
        <v>23222</v>
      </c>
      <c r="C2282" s="215" t="s">
        <v>23223</v>
      </c>
      <c r="D2282" s="215"/>
      <c r="E2282" s="173" t="s">
        <v>159</v>
      </c>
      <c r="F2282" s="143">
        <v>195.4</v>
      </c>
      <c r="G2282" s="176">
        <v>198.69</v>
      </c>
      <c r="H2282" s="209">
        <f>IF(P.O.!$F$4 = "DESONERADO", SEINFRA!F2282, SEINFRA!G2282)</f>
        <v>198.69</v>
      </c>
    </row>
    <row r="2283" spans="1:8" ht="11.25" customHeight="1">
      <c r="A2283" s="172" t="s">
        <v>23224</v>
      </c>
      <c r="B2283" s="173" t="s">
        <v>23225</v>
      </c>
      <c r="C2283" s="215" t="s">
        <v>23226</v>
      </c>
      <c r="D2283" s="215"/>
      <c r="E2283" s="173" t="s">
        <v>159</v>
      </c>
      <c r="F2283" s="143">
        <v>207.53</v>
      </c>
      <c r="G2283" s="176">
        <v>211.29</v>
      </c>
      <c r="H2283" s="209">
        <f>IF(P.O.!$F$4 = "DESONERADO", SEINFRA!F2283, SEINFRA!G2283)</f>
        <v>211.29</v>
      </c>
    </row>
    <row r="2284" spans="1:8" ht="11.25" customHeight="1">
      <c r="A2284" s="172" t="s">
        <v>23227</v>
      </c>
      <c r="B2284" s="173" t="s">
        <v>23228</v>
      </c>
      <c r="C2284" s="215" t="s">
        <v>23229</v>
      </c>
      <c r="D2284" s="215"/>
      <c r="E2284" s="173" t="s">
        <v>159</v>
      </c>
      <c r="F2284" s="143">
        <v>218.3</v>
      </c>
      <c r="G2284" s="176">
        <v>223</v>
      </c>
      <c r="H2284" s="209">
        <f>IF(P.O.!$F$4 = "DESONERADO", SEINFRA!F2284, SEINFRA!G2284)</f>
        <v>223</v>
      </c>
    </row>
    <row r="2285" spans="1:8" ht="11.25" customHeight="1">
      <c r="A2285" s="172" t="s">
        <v>23230</v>
      </c>
      <c r="B2285" s="173" t="s">
        <v>23231</v>
      </c>
      <c r="C2285" s="215" t="s">
        <v>23232</v>
      </c>
      <c r="D2285" s="215"/>
      <c r="E2285" s="173" t="s">
        <v>159</v>
      </c>
      <c r="F2285" s="143">
        <v>24.77</v>
      </c>
      <c r="G2285" s="176">
        <v>26.65</v>
      </c>
      <c r="H2285" s="209">
        <f>IF(P.O.!$F$4 = "DESONERADO", SEINFRA!F2285, SEINFRA!G2285)</f>
        <v>26.65</v>
      </c>
    </row>
    <row r="2286" spans="1:8" ht="11.25" customHeight="1">
      <c r="A2286" s="172" t="s">
        <v>23233</v>
      </c>
      <c r="B2286" s="173" t="s">
        <v>23234</v>
      </c>
      <c r="C2286" s="215" t="s">
        <v>23235</v>
      </c>
      <c r="D2286" s="215"/>
      <c r="E2286" s="173" t="s">
        <v>159</v>
      </c>
      <c r="F2286" s="143">
        <v>28.61</v>
      </c>
      <c r="G2286" s="176">
        <v>30.49</v>
      </c>
      <c r="H2286" s="209">
        <f>IF(P.O.!$F$4 = "DESONERADO", SEINFRA!F2286, SEINFRA!G2286)</f>
        <v>30.49</v>
      </c>
    </row>
    <row r="2287" spans="1:8" ht="11.25" customHeight="1">
      <c r="A2287" s="172" t="s">
        <v>23236</v>
      </c>
      <c r="B2287" s="173" t="s">
        <v>23237</v>
      </c>
      <c r="C2287" s="215" t="s">
        <v>23238</v>
      </c>
      <c r="D2287" s="215"/>
      <c r="E2287" s="173" t="s">
        <v>159</v>
      </c>
      <c r="F2287" s="143">
        <v>34.42</v>
      </c>
      <c r="G2287" s="176">
        <v>36.299999999999997</v>
      </c>
      <c r="H2287" s="209">
        <f>IF(P.O.!$F$4 = "DESONERADO", SEINFRA!F2287, SEINFRA!G2287)</f>
        <v>36.299999999999997</v>
      </c>
    </row>
    <row r="2288" spans="1:8" ht="11.25" customHeight="1">
      <c r="A2288" s="172" t="s">
        <v>23239</v>
      </c>
      <c r="B2288" s="173" t="s">
        <v>23240</v>
      </c>
      <c r="C2288" s="215" t="s">
        <v>23241</v>
      </c>
      <c r="D2288" s="215"/>
      <c r="E2288" s="173" t="s">
        <v>159</v>
      </c>
      <c r="F2288" s="143">
        <v>57.06</v>
      </c>
      <c r="G2288" s="176">
        <v>60.35</v>
      </c>
      <c r="H2288" s="209">
        <f>IF(P.O.!$F$4 = "DESONERADO", SEINFRA!F2288, SEINFRA!G2288)</f>
        <v>60.35</v>
      </c>
    </row>
    <row r="2289" spans="1:8" ht="11.25" customHeight="1">
      <c r="A2289" s="172" t="s">
        <v>23242</v>
      </c>
      <c r="B2289" s="173" t="s">
        <v>23243</v>
      </c>
      <c r="C2289" s="215" t="s">
        <v>23244</v>
      </c>
      <c r="D2289" s="215"/>
      <c r="E2289" s="173" t="s">
        <v>159</v>
      </c>
      <c r="F2289" s="143">
        <v>66.11</v>
      </c>
      <c r="G2289" s="176">
        <v>69.400000000000006</v>
      </c>
      <c r="H2289" s="209">
        <f>IF(P.O.!$F$4 = "DESONERADO", SEINFRA!F2289, SEINFRA!G2289)</f>
        <v>69.400000000000006</v>
      </c>
    </row>
    <row r="2290" spans="1:8" ht="11.25" customHeight="1">
      <c r="A2290" s="172" t="s">
        <v>23245</v>
      </c>
      <c r="B2290" s="173" t="s">
        <v>23246</v>
      </c>
      <c r="C2290" s="215" t="s">
        <v>23247</v>
      </c>
      <c r="D2290" s="215"/>
      <c r="E2290" s="173" t="s">
        <v>159</v>
      </c>
      <c r="F2290" s="143">
        <v>85.51</v>
      </c>
      <c r="G2290" s="176">
        <v>88.8</v>
      </c>
      <c r="H2290" s="209">
        <f>IF(P.O.!$F$4 = "DESONERADO", SEINFRA!F2290, SEINFRA!G2290)</f>
        <v>88.8</v>
      </c>
    </row>
    <row r="2291" spans="1:8" ht="11.25" customHeight="1">
      <c r="A2291" s="172" t="s">
        <v>23248</v>
      </c>
      <c r="B2291" s="173" t="s">
        <v>23249</v>
      </c>
      <c r="C2291" s="215" t="s">
        <v>23250</v>
      </c>
      <c r="D2291" s="215"/>
      <c r="E2291" s="173" t="s">
        <v>159</v>
      </c>
      <c r="F2291" s="143">
        <v>135.43</v>
      </c>
      <c r="G2291" s="176">
        <v>139.19</v>
      </c>
      <c r="H2291" s="209">
        <f>IF(P.O.!$F$4 = "DESONERADO", SEINFRA!F2291, SEINFRA!G2291)</f>
        <v>139.19</v>
      </c>
    </row>
    <row r="2292" spans="1:8" ht="11.25" customHeight="1">
      <c r="A2292" s="172" t="s">
        <v>23251</v>
      </c>
      <c r="B2292" s="173" t="s">
        <v>23252</v>
      </c>
      <c r="C2292" s="215" t="s">
        <v>23253</v>
      </c>
      <c r="D2292" s="215"/>
      <c r="E2292" s="173" t="s">
        <v>159</v>
      </c>
      <c r="F2292" s="143">
        <v>177.04</v>
      </c>
      <c r="G2292" s="176">
        <v>180.8</v>
      </c>
      <c r="H2292" s="209">
        <f>IF(P.O.!$F$4 = "DESONERADO", SEINFRA!F2292, SEINFRA!G2292)</f>
        <v>180.8</v>
      </c>
    </row>
    <row r="2293" spans="1:8" ht="11.25" customHeight="1">
      <c r="A2293" s="172" t="s">
        <v>23254</v>
      </c>
      <c r="B2293" s="173" t="s">
        <v>23255</v>
      </c>
      <c r="C2293" s="215" t="s">
        <v>23256</v>
      </c>
      <c r="D2293" s="215"/>
      <c r="E2293" s="173" t="s">
        <v>159</v>
      </c>
      <c r="F2293" s="143">
        <v>314.5</v>
      </c>
      <c r="G2293" s="176">
        <v>319.2</v>
      </c>
      <c r="H2293" s="209">
        <f>IF(P.O.!$F$4 = "DESONERADO", SEINFRA!F2293, SEINFRA!G2293)</f>
        <v>319.2</v>
      </c>
    </row>
    <row r="2294" spans="1:8" ht="11.25" customHeight="1">
      <c r="A2294" s="172" t="s">
        <v>23257</v>
      </c>
      <c r="B2294" s="173" t="s">
        <v>23258</v>
      </c>
      <c r="C2294" s="215" t="s">
        <v>23259</v>
      </c>
      <c r="D2294" s="215"/>
      <c r="E2294" s="173" t="s">
        <v>159</v>
      </c>
      <c r="F2294" s="143">
        <v>445.74</v>
      </c>
      <c r="G2294" s="176">
        <v>451.14</v>
      </c>
      <c r="H2294" s="209">
        <f>IF(P.O.!$F$4 = "DESONERADO", SEINFRA!F2294, SEINFRA!G2294)</f>
        <v>451.14</v>
      </c>
    </row>
    <row r="2295" spans="1:8" ht="11.25" customHeight="1">
      <c r="A2295" s="172" t="s">
        <v>23260</v>
      </c>
      <c r="B2295" s="173" t="s">
        <v>23261</v>
      </c>
      <c r="C2295" s="215" t="s">
        <v>23262</v>
      </c>
      <c r="D2295" s="215"/>
      <c r="E2295" s="173" t="s">
        <v>159</v>
      </c>
      <c r="F2295" s="143">
        <v>1069.46</v>
      </c>
      <c r="G2295" s="176">
        <v>1075.57</v>
      </c>
      <c r="H2295" s="209">
        <f>IF(P.O.!$F$4 = "DESONERADO", SEINFRA!F2295, SEINFRA!G2295)</f>
        <v>1075.57</v>
      </c>
    </row>
    <row r="2296" spans="1:8" ht="11.25" customHeight="1">
      <c r="A2296" s="172" t="s">
        <v>23263</v>
      </c>
      <c r="B2296" s="173" t="s">
        <v>23264</v>
      </c>
      <c r="C2296" s="215" t="s">
        <v>23265</v>
      </c>
      <c r="D2296" s="215"/>
      <c r="E2296" s="173" t="s">
        <v>159</v>
      </c>
      <c r="F2296" s="143">
        <v>30.04</v>
      </c>
      <c r="G2296" s="176">
        <v>31.92</v>
      </c>
      <c r="H2296" s="209">
        <f>IF(P.O.!$F$4 = "DESONERADO", SEINFRA!F2296, SEINFRA!G2296)</f>
        <v>31.92</v>
      </c>
    </row>
    <row r="2297" spans="1:8" ht="11.25" customHeight="1">
      <c r="A2297" s="172" t="s">
        <v>23266</v>
      </c>
      <c r="B2297" s="173" t="s">
        <v>23267</v>
      </c>
      <c r="C2297" s="215" t="s">
        <v>23268</v>
      </c>
      <c r="D2297" s="215"/>
      <c r="E2297" s="173" t="s">
        <v>159</v>
      </c>
      <c r="F2297" s="143">
        <v>52.42</v>
      </c>
      <c r="G2297" s="176">
        <v>55.71</v>
      </c>
      <c r="H2297" s="209">
        <f>IF(P.O.!$F$4 = "DESONERADO", SEINFRA!F2297, SEINFRA!G2297)</f>
        <v>55.71</v>
      </c>
    </row>
    <row r="2298" spans="1:8" ht="11.25" customHeight="1">
      <c r="A2298" s="172" t="s">
        <v>23269</v>
      </c>
      <c r="B2298" s="173" t="s">
        <v>23270</v>
      </c>
      <c r="C2298" s="215" t="s">
        <v>23271</v>
      </c>
      <c r="D2298" s="215"/>
      <c r="E2298" s="173" t="s">
        <v>159</v>
      </c>
      <c r="F2298" s="143">
        <v>154.37</v>
      </c>
      <c r="G2298" s="176">
        <v>158.13</v>
      </c>
      <c r="H2298" s="209">
        <f>IF(P.O.!$F$4 = "DESONERADO", SEINFRA!F2298, SEINFRA!G2298)</f>
        <v>158.13</v>
      </c>
    </row>
    <row r="2299" spans="1:8" ht="11.25" customHeight="1">
      <c r="A2299" s="172" t="s">
        <v>23272</v>
      </c>
      <c r="B2299" s="173" t="s">
        <v>23273</v>
      </c>
      <c r="C2299" s="215" t="s">
        <v>23274</v>
      </c>
      <c r="D2299" s="215"/>
      <c r="E2299" s="173" t="s">
        <v>159</v>
      </c>
      <c r="F2299" s="143">
        <v>49.98</v>
      </c>
      <c r="G2299" s="176">
        <v>52.85</v>
      </c>
      <c r="H2299" s="209">
        <f>IF(P.O.!$F$4 = "DESONERADO", SEINFRA!F2299, SEINFRA!G2299)</f>
        <v>52.85</v>
      </c>
    </row>
    <row r="2300" spans="1:8" ht="11.25" customHeight="1">
      <c r="A2300" s="172" t="s">
        <v>23275</v>
      </c>
      <c r="B2300" s="173" t="s">
        <v>23276</v>
      </c>
      <c r="C2300" s="215" t="s">
        <v>23277</v>
      </c>
      <c r="D2300" s="215"/>
      <c r="E2300" s="173" t="s">
        <v>159</v>
      </c>
      <c r="F2300" s="143">
        <v>68.290000000000006</v>
      </c>
      <c r="G2300" s="176">
        <v>73.180000000000007</v>
      </c>
      <c r="H2300" s="209">
        <f>IF(P.O.!$F$4 = "DESONERADO", SEINFRA!F2300, SEINFRA!G2300)</f>
        <v>73.180000000000007</v>
      </c>
    </row>
    <row r="2301" spans="1:8" ht="11.25" customHeight="1">
      <c r="A2301" s="172" t="s">
        <v>23278</v>
      </c>
      <c r="B2301" s="173" t="s">
        <v>23279</v>
      </c>
      <c r="C2301" s="215" t="s">
        <v>23280</v>
      </c>
      <c r="D2301" s="215"/>
      <c r="E2301" s="173" t="s">
        <v>159</v>
      </c>
      <c r="F2301" s="143">
        <v>111.34</v>
      </c>
      <c r="G2301" s="176">
        <v>116.23</v>
      </c>
      <c r="H2301" s="209">
        <f>IF(P.O.!$F$4 = "DESONERADO", SEINFRA!F2301, SEINFRA!G2301)</f>
        <v>116.23</v>
      </c>
    </row>
    <row r="2302" spans="1:8" ht="11.25" customHeight="1">
      <c r="A2302" s="172" t="s">
        <v>23281</v>
      </c>
      <c r="B2302" s="173" t="s">
        <v>23282</v>
      </c>
      <c r="C2302" s="215" t="s">
        <v>23283</v>
      </c>
      <c r="D2302" s="215"/>
      <c r="E2302" s="173" t="s">
        <v>159</v>
      </c>
      <c r="F2302" s="143">
        <v>111.34</v>
      </c>
      <c r="G2302" s="176">
        <v>116.23</v>
      </c>
      <c r="H2302" s="209">
        <f>IF(P.O.!$F$4 = "DESONERADO", SEINFRA!F2302, SEINFRA!G2302)</f>
        <v>116.23</v>
      </c>
    </row>
    <row r="2303" spans="1:8" ht="11.25" customHeight="1">
      <c r="A2303" s="172" t="s">
        <v>23284</v>
      </c>
      <c r="B2303" s="173" t="s">
        <v>23285</v>
      </c>
      <c r="C2303" s="215" t="s">
        <v>23286</v>
      </c>
      <c r="D2303" s="215"/>
      <c r="E2303" s="173" t="s">
        <v>159</v>
      </c>
      <c r="F2303" s="143">
        <v>266.7</v>
      </c>
      <c r="G2303" s="176">
        <v>272.52999999999997</v>
      </c>
      <c r="H2303" s="209">
        <f>IF(P.O.!$F$4 = "DESONERADO", SEINFRA!F2303, SEINFRA!G2303)</f>
        <v>272.52999999999997</v>
      </c>
    </row>
    <row r="2304" spans="1:8" ht="11.25" customHeight="1">
      <c r="A2304" s="172" t="s">
        <v>23287</v>
      </c>
      <c r="B2304" s="173" t="s">
        <v>23288</v>
      </c>
      <c r="C2304" s="215" t="s">
        <v>23289</v>
      </c>
      <c r="D2304" s="215"/>
      <c r="E2304" s="173" t="s">
        <v>159</v>
      </c>
      <c r="F2304" s="143">
        <v>266.7</v>
      </c>
      <c r="G2304" s="176">
        <v>272.52999999999997</v>
      </c>
      <c r="H2304" s="209">
        <f>IF(P.O.!$F$4 = "DESONERADO", SEINFRA!F2304, SEINFRA!G2304)</f>
        <v>272.52999999999997</v>
      </c>
    </row>
    <row r="2305" spans="1:8" ht="11.25" customHeight="1">
      <c r="A2305" s="172" t="s">
        <v>23290</v>
      </c>
      <c r="B2305" s="173" t="s">
        <v>23291</v>
      </c>
      <c r="C2305" s="215" t="s">
        <v>23292</v>
      </c>
      <c r="D2305" s="215"/>
      <c r="E2305" s="173" t="s">
        <v>159</v>
      </c>
      <c r="F2305" s="143">
        <v>31.63</v>
      </c>
      <c r="G2305" s="176">
        <v>32.57</v>
      </c>
      <c r="H2305" s="209">
        <f>IF(P.O.!$F$4 = "DESONERADO", SEINFRA!F2305, SEINFRA!G2305)</f>
        <v>32.57</v>
      </c>
    </row>
    <row r="2306" spans="1:8" ht="11.25" customHeight="1">
      <c r="A2306" s="172" t="s">
        <v>23293</v>
      </c>
      <c r="B2306" s="173" t="s">
        <v>23294</v>
      </c>
      <c r="C2306" s="215" t="s">
        <v>23295</v>
      </c>
      <c r="D2306" s="215"/>
      <c r="E2306" s="173" t="s">
        <v>159</v>
      </c>
      <c r="F2306" s="143">
        <v>34.270000000000003</v>
      </c>
      <c r="G2306" s="176">
        <v>36.15</v>
      </c>
      <c r="H2306" s="209">
        <f>IF(P.O.!$F$4 = "DESONERADO", SEINFRA!F2306, SEINFRA!G2306)</f>
        <v>36.15</v>
      </c>
    </row>
    <row r="2307" spans="1:8" ht="11.25" customHeight="1">
      <c r="A2307" s="172" t="s">
        <v>23296</v>
      </c>
      <c r="B2307" s="173" t="s">
        <v>23297</v>
      </c>
      <c r="C2307" s="215" t="s">
        <v>23298</v>
      </c>
      <c r="D2307" s="215"/>
      <c r="E2307" s="173" t="s">
        <v>159</v>
      </c>
      <c r="F2307" s="143">
        <v>267.99</v>
      </c>
      <c r="G2307" s="176">
        <v>271.75</v>
      </c>
      <c r="H2307" s="209">
        <f>IF(P.O.!$F$4 = "DESONERADO", SEINFRA!F2307, SEINFRA!G2307)</f>
        <v>271.75</v>
      </c>
    </row>
    <row r="2308" spans="1:8" ht="11.25" customHeight="1">
      <c r="A2308" s="172" t="s">
        <v>23299</v>
      </c>
      <c r="B2308" s="173" t="s">
        <v>23300</v>
      </c>
      <c r="C2308" s="215" t="s">
        <v>23301</v>
      </c>
      <c r="D2308" s="215"/>
      <c r="E2308" s="173" t="s">
        <v>159</v>
      </c>
      <c r="F2308" s="143">
        <v>713.32</v>
      </c>
      <c r="G2308" s="176">
        <v>718.02</v>
      </c>
      <c r="H2308" s="209">
        <f>IF(P.O.!$F$4 = "DESONERADO", SEINFRA!F2308, SEINFRA!G2308)</f>
        <v>718.02</v>
      </c>
    </row>
    <row r="2309" spans="1:8" ht="11.25" customHeight="1">
      <c r="A2309" s="172" t="s">
        <v>23302</v>
      </c>
      <c r="B2309" s="173" t="s">
        <v>23303</v>
      </c>
      <c r="C2309" s="215" t="s">
        <v>23304</v>
      </c>
      <c r="D2309" s="215"/>
      <c r="E2309" s="173" t="s">
        <v>159</v>
      </c>
      <c r="F2309" s="143">
        <v>29.05</v>
      </c>
      <c r="G2309" s="176">
        <v>29.99</v>
      </c>
      <c r="H2309" s="209">
        <f>IF(P.O.!$F$4 = "DESONERADO", SEINFRA!F2309, SEINFRA!G2309)</f>
        <v>29.99</v>
      </c>
    </row>
    <row r="2310" spans="1:8" ht="11.25" customHeight="1">
      <c r="A2310" s="172" t="s">
        <v>23305</v>
      </c>
      <c r="B2310" s="173" t="s">
        <v>23306</v>
      </c>
      <c r="C2310" s="215" t="s">
        <v>23307</v>
      </c>
      <c r="D2310" s="215"/>
      <c r="E2310" s="173" t="s">
        <v>159</v>
      </c>
      <c r="F2310" s="143">
        <v>28.92</v>
      </c>
      <c r="G2310" s="176">
        <v>29.82</v>
      </c>
      <c r="H2310" s="209">
        <f>IF(P.O.!$F$4 = "DESONERADO", SEINFRA!F2310, SEINFRA!G2310)</f>
        <v>29.82</v>
      </c>
    </row>
    <row r="2311" spans="1:8" ht="11.25" customHeight="1">
      <c r="A2311" s="172" t="s">
        <v>23308</v>
      </c>
      <c r="B2311" s="173" t="s">
        <v>23309</v>
      </c>
      <c r="C2311" s="215" t="s">
        <v>23310</v>
      </c>
      <c r="D2311" s="215"/>
      <c r="E2311" s="173" t="s">
        <v>159</v>
      </c>
      <c r="F2311" s="143">
        <v>61.8</v>
      </c>
      <c r="G2311" s="176">
        <v>63.45</v>
      </c>
      <c r="H2311" s="209">
        <f>IF(P.O.!$F$4 = "DESONERADO", SEINFRA!F2311, SEINFRA!G2311)</f>
        <v>63.45</v>
      </c>
    </row>
    <row r="2312" spans="1:8" ht="11.25" customHeight="1">
      <c r="A2312" s="172" t="s">
        <v>23311</v>
      </c>
      <c r="B2312" s="173" t="s">
        <v>23312</v>
      </c>
      <c r="C2312" s="215" t="s">
        <v>23313</v>
      </c>
      <c r="D2312" s="215"/>
      <c r="E2312" s="173" t="s">
        <v>159</v>
      </c>
      <c r="F2312" s="143">
        <v>61.58</v>
      </c>
      <c r="G2312" s="176">
        <v>63.15</v>
      </c>
      <c r="H2312" s="209">
        <f>IF(P.O.!$F$4 = "DESONERADO", SEINFRA!F2312, SEINFRA!G2312)</f>
        <v>63.15</v>
      </c>
    </row>
    <row r="2313" spans="1:8" ht="11.25" customHeight="1">
      <c r="A2313" s="172" t="s">
        <v>23314</v>
      </c>
      <c r="B2313" s="173" t="s">
        <v>23315</v>
      </c>
      <c r="C2313" s="215" t="s">
        <v>23316</v>
      </c>
      <c r="D2313" s="215"/>
      <c r="E2313" s="173" t="s">
        <v>159</v>
      </c>
      <c r="F2313" s="143">
        <v>127.16</v>
      </c>
      <c r="G2313" s="176">
        <v>129.04</v>
      </c>
      <c r="H2313" s="209">
        <f>IF(P.O.!$F$4 = "DESONERADO", SEINFRA!F2313, SEINFRA!G2313)</f>
        <v>129.04</v>
      </c>
    </row>
    <row r="2314" spans="1:8" ht="11.25" customHeight="1">
      <c r="A2314" s="172" t="s">
        <v>23317</v>
      </c>
      <c r="B2314" s="173" t="s">
        <v>23318</v>
      </c>
      <c r="C2314" s="215" t="s">
        <v>23319</v>
      </c>
      <c r="D2314" s="215"/>
      <c r="E2314" s="173" t="s">
        <v>159</v>
      </c>
      <c r="F2314" s="143">
        <v>126.91</v>
      </c>
      <c r="G2314" s="176">
        <v>128.71</v>
      </c>
      <c r="H2314" s="209">
        <f>IF(P.O.!$F$4 = "DESONERADO", SEINFRA!F2314, SEINFRA!G2314)</f>
        <v>128.71</v>
      </c>
    </row>
    <row r="2315" spans="1:8" ht="11.25" customHeight="1">
      <c r="A2315" s="172" t="s">
        <v>23320</v>
      </c>
      <c r="B2315" s="173" t="s">
        <v>23321</v>
      </c>
      <c r="C2315" s="215" t="s">
        <v>23322</v>
      </c>
      <c r="D2315" s="215"/>
      <c r="E2315" s="173" t="s">
        <v>159</v>
      </c>
      <c r="F2315" s="143">
        <v>241.11</v>
      </c>
      <c r="G2315" s="176">
        <v>243.36</v>
      </c>
      <c r="H2315" s="209">
        <f>IF(P.O.!$F$4 = "DESONERADO", SEINFRA!F2315, SEINFRA!G2315)</f>
        <v>243.36</v>
      </c>
    </row>
    <row r="2316" spans="1:8" ht="11.25" customHeight="1">
      <c r="A2316" s="216" t="s">
        <v>23323</v>
      </c>
      <c r="B2316" s="215" t="s">
        <v>23324</v>
      </c>
      <c r="C2316" s="215" t="s">
        <v>23325</v>
      </c>
      <c r="D2316" s="215"/>
      <c r="E2316" s="173" t="s">
        <v>111</v>
      </c>
      <c r="F2316" s="143">
        <v>251.93</v>
      </c>
      <c r="G2316" s="217">
        <v>258.82</v>
      </c>
      <c r="H2316" s="209">
        <f>IF(P.O.!$F$4 = "DESONERADO", SEINFRA!F2316, SEINFRA!G2316)</f>
        <v>258.82</v>
      </c>
    </row>
    <row r="2317" spans="1:8" ht="11.25" customHeight="1">
      <c r="A2317" s="216"/>
      <c r="B2317" s="215"/>
      <c r="C2317" s="215"/>
      <c r="D2317" s="215"/>
      <c r="E2317" s="173"/>
      <c r="F2317" s="143"/>
      <c r="G2317" s="217"/>
      <c r="H2317" s="209">
        <f>IF(P.O.!$F$4 = "DESONERADO", SEINFRA!F2317, SEINFRA!G2317)</f>
        <v>0</v>
      </c>
    </row>
    <row r="2318" spans="1:8" ht="11.25" customHeight="1">
      <c r="A2318" s="216" t="s">
        <v>23326</v>
      </c>
      <c r="B2318" s="215" t="s">
        <v>23327</v>
      </c>
      <c r="C2318" s="215" t="s">
        <v>23328</v>
      </c>
      <c r="D2318" s="215"/>
      <c r="E2318" s="173" t="s">
        <v>111</v>
      </c>
      <c r="F2318" s="143">
        <v>357.51</v>
      </c>
      <c r="G2318" s="217">
        <v>364.4</v>
      </c>
      <c r="H2318" s="209">
        <f>IF(P.O.!$F$4 = "DESONERADO", SEINFRA!F2318, SEINFRA!G2318)</f>
        <v>364.4</v>
      </c>
    </row>
    <row r="2319" spans="1:8" ht="11.25" customHeight="1">
      <c r="A2319" s="216"/>
      <c r="B2319" s="215"/>
      <c r="C2319" s="215"/>
      <c r="D2319" s="215"/>
      <c r="E2319" s="173"/>
      <c r="F2319" s="143"/>
      <c r="G2319" s="217"/>
      <c r="H2319" s="209">
        <f>IF(P.O.!$F$4 = "DESONERADO", SEINFRA!F2319, SEINFRA!G2319)</f>
        <v>0</v>
      </c>
    </row>
    <row r="2320" spans="1:8" ht="11.25" customHeight="1">
      <c r="A2320" s="172" t="s">
        <v>23329</v>
      </c>
      <c r="B2320" s="173" t="s">
        <v>23330</v>
      </c>
      <c r="C2320" s="215" t="s">
        <v>23331</v>
      </c>
      <c r="D2320" s="215"/>
      <c r="E2320" s="173" t="s">
        <v>159</v>
      </c>
      <c r="F2320" s="143">
        <v>149.72999999999999</v>
      </c>
      <c r="G2320" s="176">
        <v>150.9</v>
      </c>
      <c r="H2320" s="209">
        <f>IF(P.O.!$F$4 = "DESONERADO", SEINFRA!F2320, SEINFRA!G2320)</f>
        <v>150.9</v>
      </c>
    </row>
    <row r="2321" spans="1:8" ht="11.25" customHeight="1">
      <c r="A2321" s="172" t="s">
        <v>23332</v>
      </c>
      <c r="B2321" s="173" t="s">
        <v>23333</v>
      </c>
      <c r="C2321" s="215" t="s">
        <v>23334</v>
      </c>
      <c r="D2321" s="215"/>
      <c r="E2321" s="173" t="s">
        <v>159</v>
      </c>
      <c r="F2321" s="143">
        <v>169.12</v>
      </c>
      <c r="G2321" s="176">
        <v>170.29</v>
      </c>
      <c r="H2321" s="209">
        <f>IF(P.O.!$F$4 = "DESONERADO", SEINFRA!F2321, SEINFRA!G2321)</f>
        <v>170.29</v>
      </c>
    </row>
    <row r="2322" spans="1:8" ht="11.25" customHeight="1">
      <c r="A2322" s="172" t="s">
        <v>23335</v>
      </c>
      <c r="B2322" s="173" t="s">
        <v>23336</v>
      </c>
      <c r="C2322" s="215" t="s">
        <v>23337</v>
      </c>
      <c r="D2322" s="215"/>
      <c r="E2322" s="173" t="s">
        <v>159</v>
      </c>
      <c r="F2322" s="143">
        <v>19.21</v>
      </c>
      <c r="G2322" s="176">
        <v>20.149999999999999</v>
      </c>
      <c r="H2322" s="209">
        <f>IF(P.O.!$F$4 = "DESONERADO", SEINFRA!F2322, SEINFRA!G2322)</f>
        <v>20.149999999999999</v>
      </c>
    </row>
    <row r="2323" spans="1:8" ht="11.25" customHeight="1">
      <c r="A2323" s="172" t="s">
        <v>23338</v>
      </c>
      <c r="B2323" s="173" t="s">
        <v>23339</v>
      </c>
      <c r="C2323" s="215" t="s">
        <v>23340</v>
      </c>
      <c r="D2323" s="215"/>
      <c r="E2323" s="173" t="s">
        <v>159</v>
      </c>
      <c r="F2323" s="143">
        <v>37.340000000000003</v>
      </c>
      <c r="G2323" s="176">
        <v>38.99</v>
      </c>
      <c r="H2323" s="209">
        <f>IF(P.O.!$F$4 = "DESONERADO", SEINFRA!F2323, SEINFRA!G2323)</f>
        <v>38.99</v>
      </c>
    </row>
    <row r="2324" spans="1:8" ht="11.25" customHeight="1">
      <c r="A2324" s="172" t="s">
        <v>23341</v>
      </c>
      <c r="B2324" s="173" t="s">
        <v>23342</v>
      </c>
      <c r="C2324" s="215" t="s">
        <v>23343</v>
      </c>
      <c r="D2324" s="215"/>
      <c r="E2324" s="173" t="s">
        <v>159</v>
      </c>
      <c r="F2324" s="143">
        <v>133.4</v>
      </c>
      <c r="G2324" s="176">
        <v>135.28</v>
      </c>
      <c r="H2324" s="209">
        <f>IF(P.O.!$F$4 = "DESONERADO", SEINFRA!F2324, SEINFRA!G2324)</f>
        <v>135.28</v>
      </c>
    </row>
    <row r="2325" spans="1:8" ht="11.25" customHeight="1">
      <c r="A2325" s="172" t="s">
        <v>23344</v>
      </c>
      <c r="B2325" s="173" t="s">
        <v>23345</v>
      </c>
      <c r="C2325" s="215" t="s">
        <v>23346</v>
      </c>
      <c r="D2325" s="215"/>
      <c r="E2325" s="173" t="s">
        <v>159</v>
      </c>
      <c r="F2325" s="143">
        <v>222.23</v>
      </c>
      <c r="G2325" s="176">
        <v>224.58</v>
      </c>
      <c r="H2325" s="209">
        <f>IF(P.O.!$F$4 = "DESONERADO", SEINFRA!F2325, SEINFRA!G2325)</f>
        <v>224.58</v>
      </c>
    </row>
    <row r="2326" spans="1:8" ht="11.25" customHeight="1">
      <c r="A2326" s="172" t="s">
        <v>23347</v>
      </c>
      <c r="B2326" s="173" t="s">
        <v>23348</v>
      </c>
      <c r="C2326" s="215" t="s">
        <v>23349</v>
      </c>
      <c r="D2326" s="215"/>
      <c r="E2326" s="173" t="s">
        <v>159</v>
      </c>
      <c r="F2326" s="143">
        <v>222.23</v>
      </c>
      <c r="G2326" s="176">
        <v>224.58</v>
      </c>
      <c r="H2326" s="209">
        <f>IF(P.O.!$F$4 = "DESONERADO", SEINFRA!F2326, SEINFRA!G2326)</f>
        <v>224.58</v>
      </c>
    </row>
    <row r="2327" spans="1:8" ht="11.25" customHeight="1">
      <c r="A2327" s="172" t="s">
        <v>23350</v>
      </c>
      <c r="B2327" s="173" t="s">
        <v>23351</v>
      </c>
      <c r="C2327" s="215" t="s">
        <v>23352</v>
      </c>
      <c r="D2327" s="215"/>
      <c r="E2327" s="173" t="s">
        <v>159</v>
      </c>
      <c r="F2327" s="143">
        <v>222.23</v>
      </c>
      <c r="G2327" s="176">
        <v>224.58</v>
      </c>
      <c r="H2327" s="209">
        <f>IF(P.O.!$F$4 = "DESONERADO", SEINFRA!F2327, SEINFRA!G2327)</f>
        <v>224.58</v>
      </c>
    </row>
    <row r="2328" spans="1:8" ht="11.25" customHeight="1">
      <c r="A2328" s="172" t="s">
        <v>23353</v>
      </c>
      <c r="B2328" s="173" t="s">
        <v>23354</v>
      </c>
      <c r="C2328" s="215" t="s">
        <v>23355</v>
      </c>
      <c r="D2328" s="215"/>
      <c r="E2328" s="173" t="s">
        <v>159</v>
      </c>
      <c r="F2328" s="143">
        <v>222.23</v>
      </c>
      <c r="G2328" s="176">
        <v>224.58</v>
      </c>
      <c r="H2328" s="209">
        <f>IF(P.O.!$F$4 = "DESONERADO", SEINFRA!F2328, SEINFRA!G2328)</f>
        <v>224.58</v>
      </c>
    </row>
    <row r="2329" spans="1:8" ht="11.25" customHeight="1">
      <c r="A2329" s="172" t="s">
        <v>23356</v>
      </c>
      <c r="B2329" s="173" t="s">
        <v>23357</v>
      </c>
      <c r="C2329" s="215" t="s">
        <v>23358</v>
      </c>
      <c r="D2329" s="215"/>
      <c r="E2329" s="173" t="s">
        <v>159</v>
      </c>
      <c r="F2329" s="143">
        <v>62.02</v>
      </c>
      <c r="G2329" s="176">
        <v>62.96</v>
      </c>
      <c r="H2329" s="209">
        <f>IF(P.O.!$F$4 = "DESONERADO", SEINFRA!F2329, SEINFRA!G2329)</f>
        <v>62.96</v>
      </c>
    </row>
    <row r="2330" spans="1:8" ht="11.25" customHeight="1">
      <c r="A2330" s="172" t="s">
        <v>23359</v>
      </c>
      <c r="B2330" s="173" t="s">
        <v>23360</v>
      </c>
      <c r="C2330" s="215" t="s">
        <v>23361</v>
      </c>
      <c r="D2330" s="215"/>
      <c r="E2330" s="173" t="s">
        <v>159</v>
      </c>
      <c r="F2330" s="143">
        <v>75.819999999999993</v>
      </c>
      <c r="G2330" s="176">
        <v>76.760000000000005</v>
      </c>
      <c r="H2330" s="209">
        <f>IF(P.O.!$F$4 = "DESONERADO", SEINFRA!F2330, SEINFRA!G2330)</f>
        <v>76.760000000000005</v>
      </c>
    </row>
    <row r="2331" spans="1:8" ht="11.25" customHeight="1">
      <c r="A2331" s="172" t="s">
        <v>23362</v>
      </c>
      <c r="B2331" s="173" t="s">
        <v>23363</v>
      </c>
      <c r="C2331" s="215" t="s">
        <v>23364</v>
      </c>
      <c r="D2331" s="215"/>
      <c r="E2331" s="173" t="s">
        <v>159</v>
      </c>
      <c r="F2331" s="143">
        <v>100.48</v>
      </c>
      <c r="G2331" s="176">
        <v>101.89</v>
      </c>
      <c r="H2331" s="209">
        <f>IF(P.O.!$F$4 = "DESONERADO", SEINFRA!F2331, SEINFRA!G2331)</f>
        <v>101.89</v>
      </c>
    </row>
    <row r="2332" spans="1:8" ht="11.25" customHeight="1">
      <c r="A2332" s="172" t="s">
        <v>23365</v>
      </c>
      <c r="B2332" s="173" t="s">
        <v>23366</v>
      </c>
      <c r="C2332" s="215" t="s">
        <v>23367</v>
      </c>
      <c r="D2332" s="215"/>
      <c r="E2332" s="173" t="s">
        <v>159</v>
      </c>
      <c r="F2332" s="143">
        <v>96.74</v>
      </c>
      <c r="G2332" s="176">
        <v>100.5</v>
      </c>
      <c r="H2332" s="209">
        <f>IF(P.O.!$F$4 = "DESONERADO", SEINFRA!F2332, SEINFRA!G2332)</f>
        <v>100.5</v>
      </c>
    </row>
    <row r="2333" spans="1:8" ht="11.25" customHeight="1">
      <c r="A2333" s="172" t="s">
        <v>23368</v>
      </c>
      <c r="B2333" s="173" t="s">
        <v>23369</v>
      </c>
      <c r="C2333" s="215" t="s">
        <v>23370</v>
      </c>
      <c r="D2333" s="215"/>
      <c r="E2333" s="173" t="s">
        <v>159</v>
      </c>
      <c r="F2333" s="143">
        <v>126</v>
      </c>
      <c r="G2333" s="176">
        <v>129.76</v>
      </c>
      <c r="H2333" s="209">
        <f>IF(P.O.!$F$4 = "DESONERADO", SEINFRA!F2333, SEINFRA!G2333)</f>
        <v>129.76</v>
      </c>
    </row>
    <row r="2334" spans="1:8" ht="11.25" customHeight="1">
      <c r="A2334" s="172" t="s">
        <v>23371</v>
      </c>
      <c r="B2334" s="173" t="s">
        <v>23372</v>
      </c>
      <c r="C2334" s="215" t="s">
        <v>23373</v>
      </c>
      <c r="D2334" s="215"/>
      <c r="E2334" s="173" t="s">
        <v>159</v>
      </c>
      <c r="F2334" s="143">
        <v>193.06</v>
      </c>
      <c r="G2334" s="176">
        <v>197.76</v>
      </c>
      <c r="H2334" s="209">
        <f>IF(P.O.!$F$4 = "DESONERADO", SEINFRA!F2334, SEINFRA!G2334)</f>
        <v>197.76</v>
      </c>
    </row>
    <row r="2335" spans="1:8" ht="11.25" customHeight="1">
      <c r="A2335" s="172" t="s">
        <v>23374</v>
      </c>
      <c r="B2335" s="173" t="s">
        <v>23375</v>
      </c>
      <c r="C2335" s="215" t="s">
        <v>23376</v>
      </c>
      <c r="D2335" s="215"/>
      <c r="E2335" s="173" t="s">
        <v>159</v>
      </c>
      <c r="F2335" s="143">
        <v>47.73</v>
      </c>
      <c r="G2335" s="176">
        <v>48.67</v>
      </c>
      <c r="H2335" s="209">
        <f>IF(P.O.!$F$4 = "DESONERADO", SEINFRA!F2335, SEINFRA!G2335)</f>
        <v>48.67</v>
      </c>
    </row>
    <row r="2336" spans="1:8" ht="11.25" customHeight="1">
      <c r="A2336" s="172" t="s">
        <v>23377</v>
      </c>
      <c r="B2336" s="173" t="s">
        <v>23378</v>
      </c>
      <c r="C2336" s="215" t="s">
        <v>23379</v>
      </c>
      <c r="D2336" s="215"/>
      <c r="E2336" s="173" t="s">
        <v>159</v>
      </c>
      <c r="F2336" s="143">
        <v>35.82</v>
      </c>
      <c r="G2336" s="176">
        <v>37.47</v>
      </c>
      <c r="H2336" s="209">
        <f>IF(P.O.!$F$4 = "DESONERADO", SEINFRA!F2336, SEINFRA!G2336)</f>
        <v>37.47</v>
      </c>
    </row>
    <row r="2337" spans="1:8" ht="11.25" customHeight="1">
      <c r="A2337" s="172" t="s">
        <v>23380</v>
      </c>
      <c r="B2337" s="173" t="s">
        <v>23381</v>
      </c>
      <c r="C2337" s="215" t="s">
        <v>23382</v>
      </c>
      <c r="D2337" s="215"/>
      <c r="E2337" s="173" t="s">
        <v>159</v>
      </c>
      <c r="F2337" s="143">
        <v>88.56</v>
      </c>
      <c r="G2337" s="176">
        <v>90.44</v>
      </c>
      <c r="H2337" s="209">
        <f>IF(P.O.!$F$4 = "DESONERADO", SEINFRA!F2337, SEINFRA!G2337)</f>
        <v>90.44</v>
      </c>
    </row>
    <row r="2338" spans="1:8" ht="11.25" customHeight="1">
      <c r="A2338" s="172" t="s">
        <v>23383</v>
      </c>
      <c r="B2338" s="173" t="s">
        <v>23384</v>
      </c>
      <c r="C2338" s="215" t="s">
        <v>23385</v>
      </c>
      <c r="D2338" s="215"/>
      <c r="E2338" s="173" t="s">
        <v>159</v>
      </c>
      <c r="F2338" s="143">
        <v>191.46</v>
      </c>
      <c r="G2338" s="176">
        <v>193.81</v>
      </c>
      <c r="H2338" s="209">
        <f>IF(P.O.!$F$4 = "DESONERADO", SEINFRA!F2338, SEINFRA!G2338)</f>
        <v>193.81</v>
      </c>
    </row>
    <row r="2339" spans="1:8" ht="11.25" customHeight="1">
      <c r="A2339" s="172" t="s">
        <v>23386</v>
      </c>
      <c r="B2339" s="173" t="s">
        <v>23387</v>
      </c>
      <c r="C2339" s="215" t="s">
        <v>23388</v>
      </c>
      <c r="D2339" s="215"/>
      <c r="E2339" s="173" t="s">
        <v>159</v>
      </c>
      <c r="F2339" s="143">
        <v>18.54</v>
      </c>
      <c r="G2339" s="176">
        <v>19.48</v>
      </c>
      <c r="H2339" s="209">
        <f>IF(P.O.!$F$4 = "DESONERADO", SEINFRA!F2339, SEINFRA!G2339)</f>
        <v>19.48</v>
      </c>
    </row>
    <row r="2340" spans="1:8" ht="11.25" customHeight="1">
      <c r="A2340" s="172" t="s">
        <v>23389</v>
      </c>
      <c r="B2340" s="173" t="s">
        <v>23390</v>
      </c>
      <c r="C2340" s="215" t="s">
        <v>23391</v>
      </c>
      <c r="D2340" s="215"/>
      <c r="E2340" s="173" t="s">
        <v>159</v>
      </c>
      <c r="F2340" s="143">
        <v>18.54</v>
      </c>
      <c r="G2340" s="176">
        <v>19.48</v>
      </c>
      <c r="H2340" s="209">
        <f>IF(P.O.!$F$4 = "DESONERADO", SEINFRA!F2340, SEINFRA!G2340)</f>
        <v>19.48</v>
      </c>
    </row>
    <row r="2341" spans="1:8" ht="11.25" customHeight="1">
      <c r="A2341" s="172" t="s">
        <v>23392</v>
      </c>
      <c r="B2341" s="173" t="s">
        <v>23393</v>
      </c>
      <c r="C2341" s="215" t="s">
        <v>23394</v>
      </c>
      <c r="D2341" s="215"/>
      <c r="E2341" s="173" t="s">
        <v>159</v>
      </c>
      <c r="F2341" s="143">
        <v>41.71</v>
      </c>
      <c r="G2341" s="176">
        <v>43.36</v>
      </c>
      <c r="H2341" s="209">
        <f>IF(P.O.!$F$4 = "DESONERADO", SEINFRA!F2341, SEINFRA!G2341)</f>
        <v>43.36</v>
      </c>
    </row>
    <row r="2342" spans="1:8" ht="11.25" customHeight="1">
      <c r="A2342" s="172" t="s">
        <v>23395</v>
      </c>
      <c r="B2342" s="173" t="s">
        <v>23396</v>
      </c>
      <c r="C2342" s="215" t="s">
        <v>23397</v>
      </c>
      <c r="D2342" s="215"/>
      <c r="E2342" s="173" t="s">
        <v>159</v>
      </c>
      <c r="F2342" s="143">
        <v>41.71</v>
      </c>
      <c r="G2342" s="176">
        <v>43.36</v>
      </c>
      <c r="H2342" s="209">
        <f>IF(P.O.!$F$4 = "DESONERADO", SEINFRA!F2342, SEINFRA!G2342)</f>
        <v>43.36</v>
      </c>
    </row>
    <row r="2343" spans="1:8" ht="11.25" customHeight="1">
      <c r="A2343" s="216" t="s">
        <v>23398</v>
      </c>
      <c r="B2343" s="215" t="s">
        <v>23399</v>
      </c>
      <c r="C2343" s="215" t="s">
        <v>23400</v>
      </c>
      <c r="D2343" s="215"/>
      <c r="E2343" s="173" t="s">
        <v>159</v>
      </c>
      <c r="F2343" s="143">
        <v>81.010000000000005</v>
      </c>
      <c r="G2343" s="217">
        <v>82.89</v>
      </c>
      <c r="H2343" s="209">
        <f>IF(P.O.!$F$4 = "DESONERADO", SEINFRA!F2343, SEINFRA!G2343)</f>
        <v>82.89</v>
      </c>
    </row>
    <row r="2344" spans="1:8" ht="11.25" customHeight="1">
      <c r="A2344" s="216"/>
      <c r="B2344" s="215"/>
      <c r="C2344" s="215"/>
      <c r="D2344" s="215"/>
      <c r="E2344" s="173"/>
      <c r="F2344" s="143"/>
      <c r="G2344" s="217"/>
      <c r="H2344" s="209">
        <f>IF(P.O.!$F$4 = "DESONERADO", SEINFRA!F2344, SEINFRA!G2344)</f>
        <v>0</v>
      </c>
    </row>
    <row r="2345" spans="1:8" ht="11.25" customHeight="1">
      <c r="A2345" s="172" t="s">
        <v>23401</v>
      </c>
      <c r="B2345" s="173" t="s">
        <v>23402</v>
      </c>
      <c r="C2345" s="215" t="s">
        <v>23403</v>
      </c>
      <c r="D2345" s="215"/>
      <c r="E2345" s="173" t="s">
        <v>159</v>
      </c>
      <c r="F2345" s="143">
        <v>151.21</v>
      </c>
      <c r="G2345" s="176">
        <v>153.09</v>
      </c>
      <c r="H2345" s="209">
        <f>IF(P.O.!$F$4 = "DESONERADO", SEINFRA!F2345, SEINFRA!G2345)</f>
        <v>153.09</v>
      </c>
    </row>
    <row r="2346" spans="1:8" ht="11.25" customHeight="1">
      <c r="A2346" s="172" t="s">
        <v>23404</v>
      </c>
      <c r="B2346" s="173" t="s">
        <v>23405</v>
      </c>
      <c r="C2346" s="215" t="s">
        <v>23406</v>
      </c>
      <c r="D2346" s="215"/>
      <c r="E2346" s="173" t="s">
        <v>159</v>
      </c>
      <c r="F2346" s="143">
        <v>14.82</v>
      </c>
      <c r="G2346" s="176">
        <v>15.76</v>
      </c>
      <c r="H2346" s="209">
        <f>IF(P.O.!$F$4 = "DESONERADO", SEINFRA!F2346, SEINFRA!G2346)</f>
        <v>15.76</v>
      </c>
    </row>
    <row r="2347" spans="1:8" ht="11.25" customHeight="1">
      <c r="A2347" s="172" t="s">
        <v>23407</v>
      </c>
      <c r="B2347" s="173" t="s">
        <v>23408</v>
      </c>
      <c r="C2347" s="215" t="s">
        <v>23409</v>
      </c>
      <c r="D2347" s="215"/>
      <c r="E2347" s="173" t="s">
        <v>159</v>
      </c>
      <c r="F2347" s="143">
        <v>33.89</v>
      </c>
      <c r="G2347" s="176">
        <v>35.54</v>
      </c>
      <c r="H2347" s="209">
        <f>IF(P.O.!$F$4 = "DESONERADO", SEINFRA!F2347, SEINFRA!G2347)</f>
        <v>35.54</v>
      </c>
    </row>
    <row r="2348" spans="1:8" ht="11.25" customHeight="1">
      <c r="A2348" s="172" t="s">
        <v>23410</v>
      </c>
      <c r="B2348" s="173" t="s">
        <v>23411</v>
      </c>
      <c r="C2348" s="215" t="s">
        <v>23412</v>
      </c>
      <c r="D2348" s="215"/>
      <c r="E2348" s="173" t="s">
        <v>159</v>
      </c>
      <c r="F2348" s="143">
        <v>77.09</v>
      </c>
      <c r="G2348" s="176">
        <v>78.97</v>
      </c>
      <c r="H2348" s="209">
        <f>IF(P.O.!$F$4 = "DESONERADO", SEINFRA!F2348, SEINFRA!G2348)</f>
        <v>78.97</v>
      </c>
    </row>
    <row r="2349" spans="1:8" ht="11.25" customHeight="1">
      <c r="A2349" s="172" t="s">
        <v>23413</v>
      </c>
      <c r="B2349" s="173" t="s">
        <v>23414</v>
      </c>
      <c r="C2349" s="215" t="s">
        <v>23415</v>
      </c>
      <c r="D2349" s="215"/>
      <c r="E2349" s="173" t="s">
        <v>159</v>
      </c>
      <c r="F2349" s="143">
        <v>77.09</v>
      </c>
      <c r="G2349" s="176">
        <v>78.97</v>
      </c>
      <c r="H2349" s="209">
        <f>IF(P.O.!$F$4 = "DESONERADO", SEINFRA!F2349, SEINFRA!G2349)</f>
        <v>78.97</v>
      </c>
    </row>
    <row r="2350" spans="1:8" ht="11.25" customHeight="1">
      <c r="A2350" s="172" t="s">
        <v>23416</v>
      </c>
      <c r="B2350" s="173" t="s">
        <v>23417</v>
      </c>
      <c r="C2350" s="215" t="s">
        <v>23418</v>
      </c>
      <c r="D2350" s="215"/>
      <c r="E2350" s="173" t="s">
        <v>159</v>
      </c>
      <c r="F2350" s="143">
        <v>178.58</v>
      </c>
      <c r="G2350" s="176">
        <v>180.93</v>
      </c>
      <c r="H2350" s="209">
        <f>IF(P.O.!$F$4 = "DESONERADO", SEINFRA!F2350, SEINFRA!G2350)</f>
        <v>180.93</v>
      </c>
    </row>
    <row r="2351" spans="1:8" ht="11.25" customHeight="1">
      <c r="A2351" s="172" t="s">
        <v>23419</v>
      </c>
      <c r="B2351" s="173" t="s">
        <v>23420</v>
      </c>
      <c r="C2351" s="215" t="s">
        <v>23421</v>
      </c>
      <c r="D2351" s="215"/>
      <c r="E2351" s="173" t="s">
        <v>159</v>
      </c>
      <c r="F2351" s="143">
        <v>36.26</v>
      </c>
      <c r="G2351" s="176">
        <v>38.14</v>
      </c>
      <c r="H2351" s="209">
        <f>IF(P.O.!$F$4 = "DESONERADO", SEINFRA!F2351, SEINFRA!G2351)</f>
        <v>38.14</v>
      </c>
    </row>
    <row r="2352" spans="1:8" ht="11.25" customHeight="1">
      <c r="A2352" s="172" t="s">
        <v>23422</v>
      </c>
      <c r="B2352" s="173" t="s">
        <v>23423</v>
      </c>
      <c r="C2352" s="215" t="s">
        <v>23424</v>
      </c>
      <c r="D2352" s="215"/>
      <c r="E2352" s="173" t="s">
        <v>159</v>
      </c>
      <c r="F2352" s="143">
        <v>36.26</v>
      </c>
      <c r="G2352" s="176">
        <v>38.14</v>
      </c>
      <c r="H2352" s="209">
        <f>IF(P.O.!$F$4 = "DESONERADO", SEINFRA!F2352, SEINFRA!G2352)</f>
        <v>38.14</v>
      </c>
    </row>
    <row r="2353" spans="1:8" ht="11.25" customHeight="1">
      <c r="A2353" s="172" t="s">
        <v>23425</v>
      </c>
      <c r="B2353" s="173" t="s">
        <v>23426</v>
      </c>
      <c r="C2353" s="215" t="s">
        <v>23427</v>
      </c>
      <c r="D2353" s="215"/>
      <c r="E2353" s="173" t="s">
        <v>159</v>
      </c>
      <c r="F2353" s="143">
        <v>36.299999999999997</v>
      </c>
      <c r="G2353" s="176">
        <v>38.18</v>
      </c>
      <c r="H2353" s="209">
        <f>IF(P.O.!$F$4 = "DESONERADO", SEINFRA!F2353, SEINFRA!G2353)</f>
        <v>38.18</v>
      </c>
    </row>
    <row r="2354" spans="1:8" ht="11.25" customHeight="1">
      <c r="A2354" s="172" t="s">
        <v>23428</v>
      </c>
      <c r="B2354" s="173" t="s">
        <v>23429</v>
      </c>
      <c r="C2354" s="215" t="s">
        <v>23430</v>
      </c>
      <c r="D2354" s="215"/>
      <c r="E2354" s="173" t="s">
        <v>159</v>
      </c>
      <c r="F2354" s="143">
        <v>50.66</v>
      </c>
      <c r="G2354" s="176">
        <v>53.01</v>
      </c>
      <c r="H2354" s="209">
        <f>IF(P.O.!$F$4 = "DESONERADO", SEINFRA!F2354, SEINFRA!G2354)</f>
        <v>53.01</v>
      </c>
    </row>
    <row r="2355" spans="1:8" ht="11.25" customHeight="1">
      <c r="A2355" s="172" t="s">
        <v>23431</v>
      </c>
      <c r="B2355" s="173" t="s">
        <v>23432</v>
      </c>
      <c r="C2355" s="215" t="s">
        <v>23433</v>
      </c>
      <c r="D2355" s="215"/>
      <c r="E2355" s="173" t="s">
        <v>159</v>
      </c>
      <c r="F2355" s="143">
        <v>47.12</v>
      </c>
      <c r="G2355" s="176">
        <v>49.47</v>
      </c>
      <c r="H2355" s="209">
        <f>IF(P.O.!$F$4 = "DESONERADO", SEINFRA!F2355, SEINFRA!G2355)</f>
        <v>49.47</v>
      </c>
    </row>
    <row r="2356" spans="1:8" ht="11.25" customHeight="1">
      <c r="A2356" s="172" t="s">
        <v>23434</v>
      </c>
      <c r="B2356" s="173" t="s">
        <v>23435</v>
      </c>
      <c r="C2356" s="215" t="s">
        <v>23436</v>
      </c>
      <c r="D2356" s="215"/>
      <c r="E2356" s="173" t="s">
        <v>159</v>
      </c>
      <c r="F2356" s="143">
        <v>15.63</v>
      </c>
      <c r="G2356" s="176">
        <v>16.100000000000001</v>
      </c>
      <c r="H2356" s="209">
        <f>IF(P.O.!$F$4 = "DESONERADO", SEINFRA!F2356, SEINFRA!G2356)</f>
        <v>16.100000000000001</v>
      </c>
    </row>
    <row r="2357" spans="1:8" ht="11.25" customHeight="1">
      <c r="A2357" s="172" t="s">
        <v>23437</v>
      </c>
      <c r="B2357" s="173" t="s">
        <v>23438</v>
      </c>
      <c r="C2357" s="215" t="s">
        <v>23439</v>
      </c>
      <c r="D2357" s="215"/>
      <c r="E2357" s="173" t="s">
        <v>159</v>
      </c>
      <c r="F2357" s="143">
        <v>25.01</v>
      </c>
      <c r="G2357" s="176">
        <v>25.86</v>
      </c>
      <c r="H2357" s="209">
        <f>IF(P.O.!$F$4 = "DESONERADO", SEINFRA!F2357, SEINFRA!G2357)</f>
        <v>25.86</v>
      </c>
    </row>
    <row r="2358" spans="1:8" ht="11.25" customHeight="1">
      <c r="A2358" s="172" t="s">
        <v>23440</v>
      </c>
      <c r="B2358" s="173" t="s">
        <v>23441</v>
      </c>
      <c r="C2358" s="215" t="s">
        <v>23442</v>
      </c>
      <c r="D2358" s="215"/>
      <c r="E2358" s="173" t="s">
        <v>159</v>
      </c>
      <c r="F2358" s="143">
        <v>64.319999999999993</v>
      </c>
      <c r="G2358" s="176">
        <v>65.260000000000005</v>
      </c>
      <c r="H2358" s="209">
        <f>IF(P.O.!$F$4 = "DESONERADO", SEINFRA!F2358, SEINFRA!G2358)</f>
        <v>65.260000000000005</v>
      </c>
    </row>
    <row r="2359" spans="1:8" ht="11.25" customHeight="1">
      <c r="A2359" s="172" t="s">
        <v>23443</v>
      </c>
      <c r="B2359" s="173" t="s">
        <v>23444</v>
      </c>
      <c r="C2359" s="215" t="s">
        <v>23445</v>
      </c>
      <c r="D2359" s="215"/>
      <c r="E2359" s="173" t="s">
        <v>159</v>
      </c>
      <c r="F2359" s="143">
        <v>143.71</v>
      </c>
      <c r="G2359" s="176">
        <v>144.88</v>
      </c>
      <c r="H2359" s="209">
        <f>IF(P.O.!$F$4 = "DESONERADO", SEINFRA!F2359, SEINFRA!G2359)</f>
        <v>144.88</v>
      </c>
    </row>
    <row r="2360" spans="1:8" ht="11.25" customHeight="1">
      <c r="A2360" s="172" t="s">
        <v>23446</v>
      </c>
      <c r="B2360" s="173" t="s">
        <v>23447</v>
      </c>
      <c r="C2360" s="215" t="s">
        <v>23448</v>
      </c>
      <c r="D2360" s="215"/>
      <c r="E2360" s="173" t="s">
        <v>159</v>
      </c>
      <c r="F2360" s="143">
        <v>22.79</v>
      </c>
      <c r="G2360" s="176">
        <v>24.95</v>
      </c>
      <c r="H2360" s="209">
        <f>IF(P.O.!$F$4 = "DESONERADO", SEINFRA!F2360, SEINFRA!G2360)</f>
        <v>24.95</v>
      </c>
    </row>
    <row r="2361" spans="1:8" ht="11.25" customHeight="1">
      <c r="A2361" s="172" t="s">
        <v>23449</v>
      </c>
      <c r="B2361" s="173" t="s">
        <v>23450</v>
      </c>
      <c r="C2361" s="215" t="s">
        <v>23451</v>
      </c>
      <c r="D2361" s="215"/>
      <c r="E2361" s="173" t="s">
        <v>159</v>
      </c>
      <c r="F2361" s="143">
        <v>23.39</v>
      </c>
      <c r="G2361" s="176">
        <v>25.55</v>
      </c>
      <c r="H2361" s="209">
        <f>IF(P.O.!$F$4 = "DESONERADO", SEINFRA!F2361, SEINFRA!G2361)</f>
        <v>25.55</v>
      </c>
    </row>
    <row r="2362" spans="1:8" ht="11.25" customHeight="1">
      <c r="A2362" s="172" t="s">
        <v>23452</v>
      </c>
      <c r="B2362" s="173" t="s">
        <v>23453</v>
      </c>
      <c r="C2362" s="215" t="s">
        <v>23454</v>
      </c>
      <c r="D2362" s="215"/>
      <c r="E2362" s="173" t="s">
        <v>159</v>
      </c>
      <c r="F2362" s="143">
        <v>37.479999999999997</v>
      </c>
      <c r="G2362" s="176">
        <v>41.15</v>
      </c>
      <c r="H2362" s="209">
        <f>IF(P.O.!$F$4 = "DESONERADO", SEINFRA!F2362, SEINFRA!G2362)</f>
        <v>41.15</v>
      </c>
    </row>
    <row r="2363" spans="1:8" ht="11.25" customHeight="1">
      <c r="A2363" s="172" t="s">
        <v>23455</v>
      </c>
      <c r="B2363" s="173" t="s">
        <v>23456</v>
      </c>
      <c r="C2363" s="215" t="s">
        <v>23457</v>
      </c>
      <c r="D2363" s="215"/>
      <c r="E2363" s="173" t="s">
        <v>159</v>
      </c>
      <c r="F2363" s="143">
        <v>38.51</v>
      </c>
      <c r="G2363" s="176">
        <v>42.18</v>
      </c>
      <c r="H2363" s="209">
        <f>IF(P.O.!$F$4 = "DESONERADO", SEINFRA!F2363, SEINFRA!G2363)</f>
        <v>42.18</v>
      </c>
    </row>
    <row r="2364" spans="1:8" ht="11.25" customHeight="1">
      <c r="A2364" s="172" t="s">
        <v>23458</v>
      </c>
      <c r="B2364" s="173" t="s">
        <v>23459</v>
      </c>
      <c r="C2364" s="215" t="s">
        <v>23460</v>
      </c>
      <c r="D2364" s="215"/>
      <c r="E2364" s="173" t="s">
        <v>159</v>
      </c>
      <c r="F2364" s="143">
        <v>105.63</v>
      </c>
      <c r="G2364" s="176">
        <v>109.3</v>
      </c>
      <c r="H2364" s="209">
        <f>IF(P.O.!$F$4 = "DESONERADO", SEINFRA!F2364, SEINFRA!G2364)</f>
        <v>109.3</v>
      </c>
    </row>
    <row r="2365" spans="1:8" ht="11.25" customHeight="1">
      <c r="A2365" s="172" t="s">
        <v>23461</v>
      </c>
      <c r="B2365" s="173" t="s">
        <v>23462</v>
      </c>
      <c r="C2365" s="215" t="s">
        <v>23463</v>
      </c>
      <c r="D2365" s="215"/>
      <c r="E2365" s="173" t="s">
        <v>159</v>
      </c>
      <c r="F2365" s="143">
        <v>136.6</v>
      </c>
      <c r="G2365" s="176">
        <v>140.97</v>
      </c>
      <c r="H2365" s="209">
        <f>IF(P.O.!$F$4 = "DESONERADO", SEINFRA!F2365, SEINFRA!G2365)</f>
        <v>140.97</v>
      </c>
    </row>
    <row r="2366" spans="1:8" ht="11.25" customHeight="1">
      <c r="A2366" s="172" t="s">
        <v>23464</v>
      </c>
      <c r="B2366" s="173" t="s">
        <v>23465</v>
      </c>
      <c r="C2366" s="215" t="s">
        <v>23466</v>
      </c>
      <c r="D2366" s="215"/>
      <c r="E2366" s="173" t="s">
        <v>159</v>
      </c>
      <c r="F2366" s="143">
        <v>166.97</v>
      </c>
      <c r="G2366" s="176">
        <v>172.37</v>
      </c>
      <c r="H2366" s="209">
        <f>IF(P.O.!$F$4 = "DESONERADO", SEINFRA!F2366, SEINFRA!G2366)</f>
        <v>172.37</v>
      </c>
    </row>
    <row r="2367" spans="1:8" ht="11.25" customHeight="1">
      <c r="A2367" s="172" t="s">
        <v>23467</v>
      </c>
      <c r="B2367" s="173" t="s">
        <v>23468</v>
      </c>
      <c r="C2367" s="215" t="s">
        <v>23469</v>
      </c>
      <c r="D2367" s="215"/>
      <c r="E2367" s="173" t="s">
        <v>159</v>
      </c>
      <c r="F2367" s="143">
        <v>30.11</v>
      </c>
      <c r="G2367" s="176">
        <v>32.270000000000003</v>
      </c>
      <c r="H2367" s="209">
        <f>IF(P.O.!$F$4 = "DESONERADO", SEINFRA!F2367, SEINFRA!G2367)</f>
        <v>32.270000000000003</v>
      </c>
    </row>
    <row r="2368" spans="1:8" ht="11.25" customHeight="1">
      <c r="A2368" s="172" t="s">
        <v>23470</v>
      </c>
      <c r="B2368" s="173" t="s">
        <v>23471</v>
      </c>
      <c r="C2368" s="215" t="s">
        <v>23472</v>
      </c>
      <c r="D2368" s="215"/>
      <c r="E2368" s="173" t="s">
        <v>159</v>
      </c>
      <c r="F2368" s="143">
        <v>34.57</v>
      </c>
      <c r="G2368" s="176">
        <v>36.729999999999997</v>
      </c>
      <c r="H2368" s="209">
        <f>IF(P.O.!$F$4 = "DESONERADO", SEINFRA!F2368, SEINFRA!G2368)</f>
        <v>36.729999999999997</v>
      </c>
    </row>
    <row r="2369" spans="1:8" ht="11.25" customHeight="1">
      <c r="A2369" s="172" t="s">
        <v>23473</v>
      </c>
      <c r="B2369" s="173" t="s">
        <v>23474</v>
      </c>
      <c r="C2369" s="215" t="s">
        <v>23475</v>
      </c>
      <c r="D2369" s="215"/>
      <c r="E2369" s="173" t="s">
        <v>159</v>
      </c>
      <c r="F2369" s="143">
        <v>43.7</v>
      </c>
      <c r="G2369" s="176">
        <v>45.86</v>
      </c>
      <c r="H2369" s="209">
        <f>IF(P.O.!$F$4 = "DESONERADO", SEINFRA!F2369, SEINFRA!G2369)</f>
        <v>45.86</v>
      </c>
    </row>
    <row r="2370" spans="1:8" ht="11.25" customHeight="1">
      <c r="A2370" s="172" t="s">
        <v>23476</v>
      </c>
      <c r="B2370" s="173" t="s">
        <v>23477</v>
      </c>
      <c r="C2370" s="215" t="s">
        <v>23478</v>
      </c>
      <c r="D2370" s="215"/>
      <c r="E2370" s="173" t="s">
        <v>159</v>
      </c>
      <c r="F2370" s="143">
        <v>70.11</v>
      </c>
      <c r="G2370" s="176">
        <v>73.78</v>
      </c>
      <c r="H2370" s="209">
        <f>IF(P.O.!$F$4 = "DESONERADO", SEINFRA!F2370, SEINFRA!G2370)</f>
        <v>73.78</v>
      </c>
    </row>
    <row r="2371" spans="1:8" ht="11.25" customHeight="1">
      <c r="A2371" s="172" t="s">
        <v>23479</v>
      </c>
      <c r="B2371" s="173" t="s">
        <v>23480</v>
      </c>
      <c r="C2371" s="215" t="s">
        <v>23481</v>
      </c>
      <c r="D2371" s="215"/>
      <c r="E2371" s="173" t="s">
        <v>159</v>
      </c>
      <c r="F2371" s="143">
        <v>79.959999999999994</v>
      </c>
      <c r="G2371" s="176">
        <v>83.63</v>
      </c>
      <c r="H2371" s="209">
        <f>IF(P.O.!$F$4 = "DESONERADO", SEINFRA!F2371, SEINFRA!G2371)</f>
        <v>83.63</v>
      </c>
    </row>
    <row r="2372" spans="1:8" ht="11.25" customHeight="1">
      <c r="A2372" s="172" t="s">
        <v>23482</v>
      </c>
      <c r="B2372" s="173" t="s">
        <v>23483</v>
      </c>
      <c r="C2372" s="215" t="s">
        <v>23484</v>
      </c>
      <c r="D2372" s="215"/>
      <c r="E2372" s="173" t="s">
        <v>159</v>
      </c>
      <c r="F2372" s="143">
        <v>107.27</v>
      </c>
      <c r="G2372" s="176">
        <v>110.94</v>
      </c>
      <c r="H2372" s="209">
        <f>IF(P.O.!$F$4 = "DESONERADO", SEINFRA!F2372, SEINFRA!G2372)</f>
        <v>110.94</v>
      </c>
    </row>
    <row r="2373" spans="1:8" ht="11.25" customHeight="1">
      <c r="A2373" s="172" t="s">
        <v>23485</v>
      </c>
      <c r="B2373" s="173" t="s">
        <v>23486</v>
      </c>
      <c r="C2373" s="215" t="s">
        <v>23487</v>
      </c>
      <c r="D2373" s="215"/>
      <c r="E2373" s="173" t="s">
        <v>159</v>
      </c>
      <c r="F2373" s="143">
        <v>180.22</v>
      </c>
      <c r="G2373" s="176">
        <v>184.59</v>
      </c>
      <c r="H2373" s="209">
        <f>IF(P.O.!$F$4 = "DESONERADO", SEINFRA!F2373, SEINFRA!G2373)</f>
        <v>184.59</v>
      </c>
    </row>
    <row r="2374" spans="1:8" ht="11.25" customHeight="1">
      <c r="A2374" s="172" t="s">
        <v>23488</v>
      </c>
      <c r="B2374" s="173" t="s">
        <v>23489</v>
      </c>
      <c r="C2374" s="215" t="s">
        <v>23490</v>
      </c>
      <c r="D2374" s="215"/>
      <c r="E2374" s="173" t="s">
        <v>159</v>
      </c>
      <c r="F2374" s="143">
        <v>227.94</v>
      </c>
      <c r="G2374" s="176">
        <v>232.31</v>
      </c>
      <c r="H2374" s="209">
        <f>IF(P.O.!$F$4 = "DESONERADO", SEINFRA!F2374, SEINFRA!G2374)</f>
        <v>232.31</v>
      </c>
    </row>
    <row r="2375" spans="1:8" ht="11.25" customHeight="1">
      <c r="A2375" s="172" t="s">
        <v>23491</v>
      </c>
      <c r="B2375" s="173" t="s">
        <v>23492</v>
      </c>
      <c r="C2375" s="215" t="s">
        <v>23493</v>
      </c>
      <c r="D2375" s="215"/>
      <c r="E2375" s="173" t="s">
        <v>159</v>
      </c>
      <c r="F2375" s="143">
        <v>396.2</v>
      </c>
      <c r="G2375" s="176">
        <v>401.6</v>
      </c>
      <c r="H2375" s="209">
        <f>IF(P.O.!$F$4 = "DESONERADO", SEINFRA!F2375, SEINFRA!G2375)</f>
        <v>401.6</v>
      </c>
    </row>
    <row r="2376" spans="1:8" ht="11.25" customHeight="1">
      <c r="A2376" s="172" t="s">
        <v>23494</v>
      </c>
      <c r="B2376" s="173" t="s">
        <v>23495</v>
      </c>
      <c r="C2376" s="215" t="s">
        <v>23496</v>
      </c>
      <c r="D2376" s="215"/>
      <c r="E2376" s="173" t="s">
        <v>159</v>
      </c>
      <c r="F2376" s="143">
        <v>552.62</v>
      </c>
      <c r="G2376" s="176">
        <v>558.87</v>
      </c>
      <c r="H2376" s="209">
        <f>IF(P.O.!$F$4 = "DESONERADO", SEINFRA!F2376, SEINFRA!G2376)</f>
        <v>558.87</v>
      </c>
    </row>
    <row r="2377" spans="1:8" ht="11.25" customHeight="1">
      <c r="A2377" s="172" t="s">
        <v>23497</v>
      </c>
      <c r="B2377" s="173" t="s">
        <v>23498</v>
      </c>
      <c r="C2377" s="215" t="s">
        <v>23499</v>
      </c>
      <c r="D2377" s="215"/>
      <c r="E2377" s="173" t="s">
        <v>159</v>
      </c>
      <c r="F2377" s="143">
        <v>1225.1400000000001</v>
      </c>
      <c r="G2377" s="176">
        <v>1232.05</v>
      </c>
      <c r="H2377" s="209">
        <f>IF(P.O.!$F$4 = "DESONERADO", SEINFRA!F2377, SEINFRA!G2377)</f>
        <v>1232.05</v>
      </c>
    </row>
    <row r="2378" spans="1:8" ht="11.25" customHeight="1">
      <c r="A2378" s="216" t="s">
        <v>23500</v>
      </c>
      <c r="B2378" s="215" t="s">
        <v>23501</v>
      </c>
      <c r="C2378" s="215" t="s">
        <v>23502</v>
      </c>
      <c r="D2378" s="215"/>
      <c r="E2378" s="173" t="s">
        <v>159</v>
      </c>
      <c r="F2378" s="143">
        <v>36.979999999999997</v>
      </c>
      <c r="G2378" s="217">
        <v>39.14</v>
      </c>
      <c r="H2378" s="209">
        <f>IF(P.O.!$F$4 = "DESONERADO", SEINFRA!F2378, SEINFRA!G2378)</f>
        <v>39.14</v>
      </c>
    </row>
    <row r="2379" spans="1:8" ht="11.25" customHeight="1">
      <c r="A2379" s="216"/>
      <c r="B2379" s="215"/>
      <c r="C2379" s="215"/>
      <c r="D2379" s="215"/>
      <c r="E2379" s="173"/>
      <c r="F2379" s="143"/>
      <c r="G2379" s="217"/>
      <c r="H2379" s="209">
        <f>IF(P.O.!$F$4 = "DESONERADO", SEINFRA!F2379, SEINFRA!G2379)</f>
        <v>0</v>
      </c>
    </row>
    <row r="2380" spans="1:8" ht="11.25" customHeight="1">
      <c r="A2380" s="172" t="s">
        <v>23503</v>
      </c>
      <c r="B2380" s="173" t="s">
        <v>23504</v>
      </c>
      <c r="C2380" s="215" t="s">
        <v>23505</v>
      </c>
      <c r="D2380" s="215"/>
      <c r="E2380" s="173" t="s">
        <v>159</v>
      </c>
      <c r="F2380" s="143">
        <v>74.8</v>
      </c>
      <c r="G2380" s="176">
        <v>78.47</v>
      </c>
      <c r="H2380" s="209">
        <f>IF(P.O.!$F$4 = "DESONERADO", SEINFRA!F2380, SEINFRA!G2380)</f>
        <v>78.47</v>
      </c>
    </row>
    <row r="2381" spans="1:8" ht="11.25" customHeight="1">
      <c r="A2381" s="216" t="s">
        <v>23506</v>
      </c>
      <c r="B2381" s="215" t="s">
        <v>23507</v>
      </c>
      <c r="C2381" s="215" t="s">
        <v>23508</v>
      </c>
      <c r="D2381" s="215"/>
      <c r="E2381" s="173" t="s">
        <v>159</v>
      </c>
      <c r="F2381" s="143">
        <v>191.59</v>
      </c>
      <c r="G2381" s="217">
        <v>195.96</v>
      </c>
      <c r="H2381" s="209">
        <f>IF(P.O.!$F$4 = "DESONERADO", SEINFRA!F2381, SEINFRA!G2381)</f>
        <v>195.96</v>
      </c>
    </row>
    <row r="2382" spans="1:8" ht="11.25" customHeight="1">
      <c r="A2382" s="216"/>
      <c r="B2382" s="215"/>
      <c r="C2382" s="215"/>
      <c r="D2382" s="215"/>
      <c r="E2382" s="173"/>
      <c r="F2382" s="143"/>
      <c r="G2382" s="217"/>
      <c r="H2382" s="209">
        <f>IF(P.O.!$F$4 = "DESONERADO", SEINFRA!F2382, SEINFRA!G2382)</f>
        <v>0</v>
      </c>
    </row>
    <row r="2383" spans="1:8" ht="11.25" customHeight="1">
      <c r="A2383" s="216" t="s">
        <v>23509</v>
      </c>
      <c r="B2383" s="215" t="s">
        <v>23510</v>
      </c>
      <c r="C2383" s="215" t="s">
        <v>23511</v>
      </c>
      <c r="D2383" s="215"/>
      <c r="E2383" s="173" t="s">
        <v>159</v>
      </c>
      <c r="F2383" s="143">
        <v>462.91</v>
      </c>
      <c r="G2383" s="217">
        <v>468.31</v>
      </c>
      <c r="H2383" s="209">
        <f>IF(P.O.!$F$4 = "DESONERADO", SEINFRA!F2383, SEINFRA!G2383)</f>
        <v>468.31</v>
      </c>
    </row>
    <row r="2384" spans="1:8" ht="11.25" customHeight="1">
      <c r="A2384" s="216"/>
      <c r="B2384" s="215"/>
      <c r="C2384" s="215"/>
      <c r="D2384" s="215"/>
      <c r="E2384" s="173"/>
      <c r="F2384" s="143"/>
      <c r="G2384" s="217"/>
      <c r="H2384" s="209">
        <f>IF(P.O.!$F$4 = "DESONERADO", SEINFRA!F2384, SEINFRA!G2384)</f>
        <v>0</v>
      </c>
    </row>
    <row r="2385" spans="1:8" ht="11.25" customHeight="1">
      <c r="A2385" s="172" t="s">
        <v>23512</v>
      </c>
      <c r="B2385" s="173" t="s">
        <v>23513</v>
      </c>
      <c r="C2385" s="215" t="s">
        <v>23514</v>
      </c>
      <c r="D2385" s="215"/>
      <c r="E2385" s="173" t="s">
        <v>111</v>
      </c>
      <c r="F2385" s="143">
        <v>26.55</v>
      </c>
      <c r="G2385" s="176">
        <v>27.96</v>
      </c>
      <c r="H2385" s="209">
        <f>IF(P.O.!$F$4 = "DESONERADO", SEINFRA!F2385, SEINFRA!G2385)</f>
        <v>27.96</v>
      </c>
    </row>
    <row r="2386" spans="1:8" ht="11.25" customHeight="1">
      <c r="A2386" s="172" t="s">
        <v>23515</v>
      </c>
      <c r="B2386" s="173" t="s">
        <v>23516</v>
      </c>
      <c r="C2386" s="215" t="s">
        <v>23517</v>
      </c>
      <c r="D2386" s="215"/>
      <c r="E2386" s="173" t="s">
        <v>111</v>
      </c>
      <c r="F2386" s="143">
        <v>40.93</v>
      </c>
      <c r="G2386" s="176">
        <v>42.48</v>
      </c>
      <c r="H2386" s="209">
        <f>IF(P.O.!$F$4 = "DESONERADO", SEINFRA!F2386, SEINFRA!G2386)</f>
        <v>42.48</v>
      </c>
    </row>
    <row r="2387" spans="1:8" ht="11.25" customHeight="1">
      <c r="A2387" s="172" t="s">
        <v>23518</v>
      </c>
      <c r="B2387" s="173" t="s">
        <v>23519</v>
      </c>
      <c r="C2387" s="215" t="s">
        <v>23520</v>
      </c>
      <c r="D2387" s="215"/>
      <c r="E2387" s="173" t="s">
        <v>111</v>
      </c>
      <c r="F2387" s="143">
        <v>48.92</v>
      </c>
      <c r="G2387" s="176">
        <v>51.27</v>
      </c>
      <c r="H2387" s="209">
        <f>IF(P.O.!$F$4 = "DESONERADO", SEINFRA!F2387, SEINFRA!G2387)</f>
        <v>51.27</v>
      </c>
    </row>
    <row r="2388" spans="1:8" ht="11.25" customHeight="1">
      <c r="A2388" s="172" t="s">
        <v>23521</v>
      </c>
      <c r="B2388" s="173" t="s">
        <v>23522</v>
      </c>
      <c r="C2388" s="215" t="s">
        <v>23523</v>
      </c>
      <c r="D2388" s="215"/>
      <c r="E2388" s="173" t="s">
        <v>111</v>
      </c>
      <c r="F2388" s="143">
        <v>68.900000000000006</v>
      </c>
      <c r="G2388" s="176">
        <v>71.81</v>
      </c>
      <c r="H2388" s="209">
        <f>IF(P.O.!$F$4 = "DESONERADO", SEINFRA!F2388, SEINFRA!G2388)</f>
        <v>71.81</v>
      </c>
    </row>
    <row r="2389" spans="1:8" ht="11.25" customHeight="1">
      <c r="A2389" s="172" t="s">
        <v>23524</v>
      </c>
      <c r="B2389" s="173" t="s">
        <v>23525</v>
      </c>
      <c r="C2389" s="215" t="s">
        <v>23526</v>
      </c>
      <c r="D2389" s="215"/>
      <c r="E2389" s="173" t="s">
        <v>111</v>
      </c>
      <c r="F2389" s="143">
        <v>135.28</v>
      </c>
      <c r="G2389" s="176">
        <v>140.04</v>
      </c>
      <c r="H2389" s="209">
        <f>IF(P.O.!$F$4 = "DESONERADO", SEINFRA!F2389, SEINFRA!G2389)</f>
        <v>140.04</v>
      </c>
    </row>
    <row r="2390" spans="1:8" ht="11.25" customHeight="1">
      <c r="A2390" s="172" t="s">
        <v>23527</v>
      </c>
      <c r="B2390" s="173" t="s">
        <v>23528</v>
      </c>
      <c r="C2390" s="215" t="s">
        <v>23529</v>
      </c>
      <c r="D2390" s="215"/>
      <c r="E2390" s="173" t="s">
        <v>111</v>
      </c>
      <c r="F2390" s="143">
        <v>75.87</v>
      </c>
      <c r="G2390" s="176">
        <v>79.349999999999994</v>
      </c>
      <c r="H2390" s="209">
        <f>IF(P.O.!$F$4 = "DESONERADO", SEINFRA!F2390, SEINFRA!G2390)</f>
        <v>79.349999999999994</v>
      </c>
    </row>
    <row r="2391" spans="1:8" ht="11.25" customHeight="1">
      <c r="A2391" s="172" t="s">
        <v>23530</v>
      </c>
      <c r="B2391" s="173" t="s">
        <v>23531</v>
      </c>
      <c r="C2391" s="215" t="s">
        <v>23532</v>
      </c>
      <c r="D2391" s="215"/>
      <c r="E2391" s="173" t="s">
        <v>111</v>
      </c>
      <c r="F2391" s="143">
        <v>181.77</v>
      </c>
      <c r="G2391" s="176">
        <v>187.25</v>
      </c>
      <c r="H2391" s="209">
        <f>IF(P.O.!$F$4 = "DESONERADO", SEINFRA!F2391, SEINFRA!G2391)</f>
        <v>187.25</v>
      </c>
    </row>
    <row r="2392" spans="1:8" ht="11.25" customHeight="1">
      <c r="A2392" s="172" t="s">
        <v>23533</v>
      </c>
      <c r="B2392" s="173" t="s">
        <v>23534</v>
      </c>
      <c r="C2392" s="215" t="s">
        <v>23535</v>
      </c>
      <c r="D2392" s="215"/>
      <c r="E2392" s="173" t="s">
        <v>111</v>
      </c>
      <c r="F2392" s="143">
        <v>30.16</v>
      </c>
      <c r="G2392" s="176">
        <v>31.43</v>
      </c>
      <c r="H2392" s="209">
        <f>IF(P.O.!$F$4 = "DESONERADO", SEINFRA!F2392, SEINFRA!G2392)</f>
        <v>31.43</v>
      </c>
    </row>
    <row r="2393" spans="1:8" ht="11.25" customHeight="1">
      <c r="A2393" s="172" t="s">
        <v>23536</v>
      </c>
      <c r="B2393" s="173" t="s">
        <v>23537</v>
      </c>
      <c r="C2393" s="215" t="s">
        <v>23538</v>
      </c>
      <c r="D2393" s="215"/>
      <c r="E2393" s="173" t="s">
        <v>111</v>
      </c>
      <c r="F2393" s="143">
        <v>36.42</v>
      </c>
      <c r="G2393" s="176">
        <v>37.83</v>
      </c>
      <c r="H2393" s="209">
        <f>IF(P.O.!$F$4 = "DESONERADO", SEINFRA!F2393, SEINFRA!G2393)</f>
        <v>37.83</v>
      </c>
    </row>
    <row r="2394" spans="1:8" ht="11.25" customHeight="1">
      <c r="A2394" s="172" t="s">
        <v>23539</v>
      </c>
      <c r="B2394" s="173" t="s">
        <v>23540</v>
      </c>
      <c r="C2394" s="215" t="s">
        <v>23541</v>
      </c>
      <c r="D2394" s="215"/>
      <c r="E2394" s="173" t="s">
        <v>111</v>
      </c>
      <c r="F2394" s="143">
        <v>49.1</v>
      </c>
      <c r="G2394" s="176">
        <v>50.65</v>
      </c>
      <c r="H2394" s="209">
        <f>IF(P.O.!$F$4 = "DESONERADO", SEINFRA!F2394, SEINFRA!G2394)</f>
        <v>50.65</v>
      </c>
    </row>
    <row r="2395" spans="1:8" ht="11.25" customHeight="1">
      <c r="A2395" s="172" t="s">
        <v>23542</v>
      </c>
      <c r="B2395" s="173" t="s">
        <v>23543</v>
      </c>
      <c r="C2395" s="215" t="s">
        <v>23544</v>
      </c>
      <c r="D2395" s="215"/>
      <c r="E2395" s="173" t="s">
        <v>111</v>
      </c>
      <c r="F2395" s="143">
        <v>65.48</v>
      </c>
      <c r="G2395" s="176">
        <v>67.83</v>
      </c>
      <c r="H2395" s="209">
        <f>IF(P.O.!$F$4 = "DESONERADO", SEINFRA!F2395, SEINFRA!G2395)</f>
        <v>67.83</v>
      </c>
    </row>
    <row r="2396" spans="1:8" ht="11.25" customHeight="1">
      <c r="A2396" s="172" t="s">
        <v>23545</v>
      </c>
      <c r="B2396" s="173" t="s">
        <v>23546</v>
      </c>
      <c r="C2396" s="215" t="s">
        <v>23547</v>
      </c>
      <c r="D2396" s="215"/>
      <c r="E2396" s="173" t="s">
        <v>111</v>
      </c>
      <c r="F2396" s="143">
        <v>77.77</v>
      </c>
      <c r="G2396" s="176">
        <v>80.69</v>
      </c>
      <c r="H2396" s="209">
        <f>IF(P.O.!$F$4 = "DESONERADO", SEINFRA!F2396, SEINFRA!G2396)</f>
        <v>80.69</v>
      </c>
    </row>
    <row r="2397" spans="1:8" ht="11.25" customHeight="1">
      <c r="A2397" s="172" t="s">
        <v>23548</v>
      </c>
      <c r="B2397" s="173" t="s">
        <v>23549</v>
      </c>
      <c r="C2397" s="215" t="s">
        <v>23550</v>
      </c>
      <c r="D2397" s="215"/>
      <c r="E2397" s="173" t="s">
        <v>111</v>
      </c>
      <c r="F2397" s="143">
        <v>105.5</v>
      </c>
      <c r="G2397" s="176">
        <v>108.98</v>
      </c>
      <c r="H2397" s="209">
        <f>IF(P.O.!$F$4 = "DESONERADO", SEINFRA!F2397, SEINFRA!G2397)</f>
        <v>108.98</v>
      </c>
    </row>
    <row r="2398" spans="1:8" ht="11.25" customHeight="1">
      <c r="A2398" s="172" t="s">
        <v>23551</v>
      </c>
      <c r="B2398" s="173" t="s">
        <v>23552</v>
      </c>
      <c r="C2398" s="215" t="s">
        <v>23553</v>
      </c>
      <c r="D2398" s="215"/>
      <c r="E2398" s="173" t="s">
        <v>111</v>
      </c>
      <c r="F2398" s="143">
        <v>127.17</v>
      </c>
      <c r="G2398" s="176">
        <v>131.07</v>
      </c>
      <c r="H2398" s="209">
        <f>IF(P.O.!$F$4 = "DESONERADO", SEINFRA!F2398, SEINFRA!G2398)</f>
        <v>131.07</v>
      </c>
    </row>
    <row r="2399" spans="1:8" ht="11.25" customHeight="1">
      <c r="A2399" s="172" t="s">
        <v>23554</v>
      </c>
      <c r="B2399" s="173" t="s">
        <v>23555</v>
      </c>
      <c r="C2399" s="215" t="s">
        <v>23556</v>
      </c>
      <c r="D2399" s="215"/>
      <c r="E2399" s="173" t="s">
        <v>111</v>
      </c>
      <c r="F2399" s="143">
        <v>164.78</v>
      </c>
      <c r="G2399" s="176">
        <v>169.33</v>
      </c>
      <c r="H2399" s="209">
        <f>IF(P.O.!$F$4 = "DESONERADO", SEINFRA!F2399, SEINFRA!G2399)</f>
        <v>169.33</v>
      </c>
    </row>
    <row r="2400" spans="1:8" ht="11.25" customHeight="1">
      <c r="A2400" s="172" t="s">
        <v>23557</v>
      </c>
      <c r="B2400" s="173" t="s">
        <v>23558</v>
      </c>
      <c r="C2400" s="215" t="s">
        <v>23559</v>
      </c>
      <c r="D2400" s="215"/>
      <c r="E2400" s="173" t="s">
        <v>111</v>
      </c>
      <c r="F2400" s="143">
        <v>217.25</v>
      </c>
      <c r="G2400" s="176">
        <v>222.47</v>
      </c>
      <c r="H2400" s="209">
        <f>IF(P.O.!$F$4 = "DESONERADO", SEINFRA!F2400, SEINFRA!G2400)</f>
        <v>222.47</v>
      </c>
    </row>
    <row r="2401" spans="1:8" ht="11.25" customHeight="1">
      <c r="A2401" s="172" t="s">
        <v>23560</v>
      </c>
      <c r="B2401" s="173" t="s">
        <v>23561</v>
      </c>
      <c r="C2401" s="215" t="s">
        <v>23562</v>
      </c>
      <c r="D2401" s="215"/>
      <c r="E2401" s="173" t="s">
        <v>111</v>
      </c>
      <c r="F2401" s="143">
        <v>305.77999999999997</v>
      </c>
      <c r="G2401" s="176">
        <v>311.47000000000003</v>
      </c>
      <c r="H2401" s="209">
        <f>IF(P.O.!$F$4 = "DESONERADO", SEINFRA!F2401, SEINFRA!G2401)</f>
        <v>311.47000000000003</v>
      </c>
    </row>
    <row r="2402" spans="1:8" ht="11.25" customHeight="1">
      <c r="A2402" s="172" t="s">
        <v>23563</v>
      </c>
      <c r="B2402" s="173" t="s">
        <v>23564</v>
      </c>
      <c r="C2402" s="215" t="s">
        <v>23565</v>
      </c>
      <c r="D2402" s="215"/>
      <c r="E2402" s="173" t="s">
        <v>111</v>
      </c>
      <c r="F2402" s="143">
        <v>337.58</v>
      </c>
      <c r="G2402" s="176">
        <v>344.4</v>
      </c>
      <c r="H2402" s="209">
        <f>IF(P.O.!$F$4 = "DESONERADO", SEINFRA!F2402, SEINFRA!G2402)</f>
        <v>344.4</v>
      </c>
    </row>
    <row r="2403" spans="1:8" ht="11.25" customHeight="1">
      <c r="A2403" s="172" t="s">
        <v>23566</v>
      </c>
      <c r="B2403" s="173" t="s">
        <v>23567</v>
      </c>
      <c r="C2403" s="215" t="s">
        <v>23568</v>
      </c>
      <c r="D2403" s="215"/>
      <c r="E2403" s="173" t="s">
        <v>111</v>
      </c>
      <c r="F2403" s="143">
        <v>59.38</v>
      </c>
      <c r="G2403" s="176">
        <v>62.67</v>
      </c>
      <c r="H2403" s="209">
        <f>IF(P.O.!$F$4 = "DESONERADO", SEINFRA!F2403, SEINFRA!G2403)</f>
        <v>62.67</v>
      </c>
    </row>
    <row r="2404" spans="1:8" ht="11.25" customHeight="1">
      <c r="A2404" s="172" t="s">
        <v>23569</v>
      </c>
      <c r="B2404" s="173" t="s">
        <v>23570</v>
      </c>
      <c r="C2404" s="215" t="s">
        <v>23571</v>
      </c>
      <c r="D2404" s="215"/>
      <c r="E2404" s="173" t="s">
        <v>111</v>
      </c>
      <c r="F2404" s="143">
        <v>71.45</v>
      </c>
      <c r="G2404" s="176">
        <v>75.209999999999994</v>
      </c>
      <c r="H2404" s="209">
        <f>IF(P.O.!$F$4 = "DESONERADO", SEINFRA!F2404, SEINFRA!G2404)</f>
        <v>75.209999999999994</v>
      </c>
    </row>
    <row r="2405" spans="1:8" ht="11.25" customHeight="1">
      <c r="A2405" s="172" t="s">
        <v>23572</v>
      </c>
      <c r="B2405" s="173" t="s">
        <v>23573</v>
      </c>
      <c r="C2405" s="215" t="s">
        <v>23574</v>
      </c>
      <c r="D2405" s="215"/>
      <c r="E2405" s="173" t="s">
        <v>111</v>
      </c>
      <c r="F2405" s="143">
        <v>98.83</v>
      </c>
      <c r="G2405" s="176">
        <v>104</v>
      </c>
      <c r="H2405" s="209">
        <f>IF(P.O.!$F$4 = "DESONERADO", SEINFRA!F2405, SEINFRA!G2405)</f>
        <v>104</v>
      </c>
    </row>
    <row r="2406" spans="1:8" ht="11.25" customHeight="1">
      <c r="A2406" s="172" t="s">
        <v>23575</v>
      </c>
      <c r="B2406" s="173" t="s">
        <v>23576</v>
      </c>
      <c r="C2406" s="215" t="s">
        <v>23577</v>
      </c>
      <c r="D2406" s="215"/>
      <c r="E2406" s="173" t="s">
        <v>111</v>
      </c>
      <c r="F2406" s="143">
        <v>116.65</v>
      </c>
      <c r="G2406" s="176">
        <v>122.29</v>
      </c>
      <c r="H2406" s="209">
        <f>IF(P.O.!$F$4 = "DESONERADO", SEINFRA!F2406, SEINFRA!G2406)</f>
        <v>122.29</v>
      </c>
    </row>
    <row r="2407" spans="1:8" ht="11.25" customHeight="1">
      <c r="A2407" s="172" t="s">
        <v>23578</v>
      </c>
      <c r="B2407" s="173" t="s">
        <v>23579</v>
      </c>
      <c r="C2407" s="215" t="s">
        <v>23580</v>
      </c>
      <c r="D2407" s="215"/>
      <c r="E2407" s="173" t="s">
        <v>111</v>
      </c>
      <c r="F2407" s="143">
        <v>130.76</v>
      </c>
      <c r="G2407" s="176">
        <v>137.34</v>
      </c>
      <c r="H2407" s="209">
        <f>IF(P.O.!$F$4 = "DESONERADO", SEINFRA!F2407, SEINFRA!G2407)</f>
        <v>137.34</v>
      </c>
    </row>
    <row r="2408" spans="1:8" ht="11.25" customHeight="1">
      <c r="A2408" s="172" t="s">
        <v>23581</v>
      </c>
      <c r="B2408" s="173" t="s">
        <v>23582</v>
      </c>
      <c r="C2408" s="215" t="s">
        <v>23583</v>
      </c>
      <c r="D2408" s="215"/>
      <c r="E2408" s="173" t="s">
        <v>111</v>
      </c>
      <c r="F2408" s="143">
        <v>170.62</v>
      </c>
      <c r="G2408" s="176">
        <v>178.14</v>
      </c>
      <c r="H2408" s="209">
        <f>IF(P.O.!$F$4 = "DESONERADO", SEINFRA!F2408, SEINFRA!G2408)</f>
        <v>178.14</v>
      </c>
    </row>
    <row r="2409" spans="1:8" ht="11.25" customHeight="1">
      <c r="A2409" s="172" t="s">
        <v>23584</v>
      </c>
      <c r="B2409" s="173" t="s">
        <v>23585</v>
      </c>
      <c r="C2409" s="215" t="s">
        <v>23586</v>
      </c>
      <c r="D2409" s="215"/>
      <c r="E2409" s="173" t="s">
        <v>111</v>
      </c>
      <c r="F2409" s="143">
        <v>203.84</v>
      </c>
      <c r="G2409" s="176">
        <v>212.3</v>
      </c>
      <c r="H2409" s="209">
        <f>IF(P.O.!$F$4 = "DESONERADO", SEINFRA!F2409, SEINFRA!G2409)</f>
        <v>212.3</v>
      </c>
    </row>
    <row r="2410" spans="1:8" ht="11.25" customHeight="1">
      <c r="A2410" s="172" t="s">
        <v>23587</v>
      </c>
      <c r="B2410" s="173" t="s">
        <v>23588</v>
      </c>
      <c r="C2410" s="215" t="s">
        <v>23589</v>
      </c>
      <c r="D2410" s="215"/>
      <c r="E2410" s="173" t="s">
        <v>111</v>
      </c>
      <c r="F2410" s="143">
        <v>244.04</v>
      </c>
      <c r="G2410" s="176">
        <v>253.44</v>
      </c>
      <c r="H2410" s="209">
        <f>IF(P.O.!$F$4 = "DESONERADO", SEINFRA!F2410, SEINFRA!G2410)</f>
        <v>253.44</v>
      </c>
    </row>
    <row r="2411" spans="1:8" ht="11.25" customHeight="1">
      <c r="A2411" s="172" t="s">
        <v>23590</v>
      </c>
      <c r="B2411" s="173" t="s">
        <v>23591</v>
      </c>
      <c r="C2411" s="215" t="s">
        <v>23592</v>
      </c>
      <c r="D2411" s="215"/>
      <c r="E2411" s="173" t="s">
        <v>111</v>
      </c>
      <c r="F2411" s="143">
        <v>312.41000000000003</v>
      </c>
      <c r="G2411" s="176">
        <v>322.75</v>
      </c>
      <c r="H2411" s="209">
        <f>IF(P.O.!$F$4 = "DESONERADO", SEINFRA!F2411, SEINFRA!G2411)</f>
        <v>322.75</v>
      </c>
    </row>
    <row r="2412" spans="1:8" ht="11.25" customHeight="1">
      <c r="A2412" s="172" t="s">
        <v>23593</v>
      </c>
      <c r="B2412" s="173" t="s">
        <v>23594</v>
      </c>
      <c r="C2412" s="215" t="s">
        <v>23595</v>
      </c>
      <c r="D2412" s="215"/>
      <c r="E2412" s="173" t="s">
        <v>111</v>
      </c>
      <c r="F2412" s="143">
        <v>429.38</v>
      </c>
      <c r="G2412" s="176">
        <v>440.66</v>
      </c>
      <c r="H2412" s="209">
        <f>IF(P.O.!$F$4 = "DESONERADO", SEINFRA!F2412, SEINFRA!G2412)</f>
        <v>440.66</v>
      </c>
    </row>
    <row r="2413" spans="1:8" ht="11.25" customHeight="1">
      <c r="A2413" s="172" t="s">
        <v>23596</v>
      </c>
      <c r="B2413" s="173" t="s">
        <v>23597</v>
      </c>
      <c r="C2413" s="215" t="s">
        <v>23598</v>
      </c>
      <c r="D2413" s="215"/>
      <c r="E2413" s="173" t="s">
        <v>111</v>
      </c>
      <c r="F2413" s="143">
        <v>467.79</v>
      </c>
      <c r="G2413" s="176">
        <v>480.25</v>
      </c>
      <c r="H2413" s="209">
        <f>IF(P.O.!$F$4 = "DESONERADO", SEINFRA!F2413, SEINFRA!G2413)</f>
        <v>480.25</v>
      </c>
    </row>
    <row r="2414" spans="1:8" ht="11.25" customHeight="1">
      <c r="A2414" s="141" t="s">
        <v>23599</v>
      </c>
      <c r="B2414" s="214" t="s">
        <v>23600</v>
      </c>
      <c r="C2414" s="214"/>
      <c r="D2414" s="214"/>
      <c r="E2414" s="787"/>
      <c r="F2414" s="143">
        <v>18691.96</v>
      </c>
      <c r="G2414" s="175">
        <v>19197.07</v>
      </c>
      <c r="H2414" s="209">
        <f>IF(P.O.!$F$4 = "DESONERADO", SEINFRA!F2414, SEINFRA!G2414)</f>
        <v>19197.07</v>
      </c>
    </row>
    <row r="2415" spans="1:8" ht="11.25" customHeight="1">
      <c r="A2415" s="172" t="s">
        <v>23601</v>
      </c>
      <c r="B2415" s="173" t="s">
        <v>23602</v>
      </c>
      <c r="C2415" s="215" t="s">
        <v>23603</v>
      </c>
      <c r="D2415" s="215"/>
      <c r="E2415" s="173" t="s">
        <v>159</v>
      </c>
      <c r="F2415" s="143">
        <v>9.6999999999999993</v>
      </c>
      <c r="G2415" s="176">
        <v>10.36</v>
      </c>
      <c r="H2415" s="209">
        <f>IF(P.O.!$F$4 = "DESONERADO", SEINFRA!F2415, SEINFRA!G2415)</f>
        <v>10.36</v>
      </c>
    </row>
    <row r="2416" spans="1:8" ht="11.25" customHeight="1">
      <c r="A2416" s="172" t="s">
        <v>23604</v>
      </c>
      <c r="B2416" s="173" t="s">
        <v>23605</v>
      </c>
      <c r="C2416" s="215" t="s">
        <v>23606</v>
      </c>
      <c r="D2416" s="215"/>
      <c r="E2416" s="173" t="s">
        <v>159</v>
      </c>
      <c r="F2416" s="143">
        <v>7.93</v>
      </c>
      <c r="G2416" s="176">
        <v>8.58</v>
      </c>
      <c r="H2416" s="209">
        <f>IF(P.O.!$F$4 = "DESONERADO", SEINFRA!F2416, SEINFRA!G2416)</f>
        <v>8.58</v>
      </c>
    </row>
    <row r="2417" spans="1:8" ht="11.25" customHeight="1">
      <c r="A2417" s="172" t="s">
        <v>23607</v>
      </c>
      <c r="B2417" s="173" t="s">
        <v>23608</v>
      </c>
      <c r="C2417" s="215" t="s">
        <v>23609</v>
      </c>
      <c r="D2417" s="215"/>
      <c r="E2417" s="173" t="s">
        <v>159</v>
      </c>
      <c r="F2417" s="143">
        <v>5.08</v>
      </c>
      <c r="G2417" s="176">
        <v>5.51</v>
      </c>
      <c r="H2417" s="209">
        <f>IF(P.O.!$F$4 = "DESONERADO", SEINFRA!F2417, SEINFRA!G2417)</f>
        <v>5.51</v>
      </c>
    </row>
    <row r="2418" spans="1:8" ht="11.25" customHeight="1">
      <c r="A2418" s="172" t="s">
        <v>23610</v>
      </c>
      <c r="B2418" s="173" t="s">
        <v>23611</v>
      </c>
      <c r="C2418" s="215" t="s">
        <v>23612</v>
      </c>
      <c r="D2418" s="215"/>
      <c r="E2418" s="173" t="s">
        <v>159</v>
      </c>
      <c r="F2418" s="143">
        <v>6.23</v>
      </c>
      <c r="G2418" s="176">
        <v>6.65</v>
      </c>
      <c r="H2418" s="209">
        <f>IF(P.O.!$F$4 = "DESONERADO", SEINFRA!F2418, SEINFRA!G2418)</f>
        <v>6.65</v>
      </c>
    </row>
    <row r="2419" spans="1:8" ht="11.25" customHeight="1">
      <c r="A2419" s="172" t="s">
        <v>23613</v>
      </c>
      <c r="B2419" s="173" t="s">
        <v>23614</v>
      </c>
      <c r="C2419" s="215" t="s">
        <v>23615</v>
      </c>
      <c r="D2419" s="215"/>
      <c r="E2419" s="173" t="s">
        <v>159</v>
      </c>
      <c r="F2419" s="143">
        <v>10.91</v>
      </c>
      <c r="G2419" s="176">
        <v>11.61</v>
      </c>
      <c r="H2419" s="209">
        <f>IF(P.O.!$F$4 = "DESONERADO", SEINFRA!F2419, SEINFRA!G2419)</f>
        <v>11.61</v>
      </c>
    </row>
    <row r="2420" spans="1:8" ht="11.25" customHeight="1">
      <c r="A2420" s="172" t="s">
        <v>23616</v>
      </c>
      <c r="B2420" s="173" t="s">
        <v>23617</v>
      </c>
      <c r="C2420" s="215" t="s">
        <v>23618</v>
      </c>
      <c r="D2420" s="215"/>
      <c r="E2420" s="173" t="s">
        <v>159</v>
      </c>
      <c r="F2420" s="143">
        <v>11.77</v>
      </c>
      <c r="G2420" s="176">
        <v>12.48</v>
      </c>
      <c r="H2420" s="209">
        <f>IF(P.O.!$F$4 = "DESONERADO", SEINFRA!F2420, SEINFRA!G2420)</f>
        <v>12.48</v>
      </c>
    </row>
    <row r="2421" spans="1:8" ht="11.25" customHeight="1">
      <c r="A2421" s="172" t="s">
        <v>23619</v>
      </c>
      <c r="B2421" s="173" t="s">
        <v>23620</v>
      </c>
      <c r="C2421" s="215" t="s">
        <v>23621</v>
      </c>
      <c r="D2421" s="215"/>
      <c r="E2421" s="173" t="s">
        <v>159</v>
      </c>
      <c r="F2421" s="143">
        <v>19.5</v>
      </c>
      <c r="G2421" s="176">
        <v>20.21</v>
      </c>
      <c r="H2421" s="209">
        <f>IF(P.O.!$F$4 = "DESONERADO", SEINFRA!F2421, SEINFRA!G2421)</f>
        <v>20.21</v>
      </c>
    </row>
    <row r="2422" spans="1:8" ht="11.25" customHeight="1">
      <c r="A2422" s="172" t="s">
        <v>23622</v>
      </c>
      <c r="B2422" s="173" t="s">
        <v>23623</v>
      </c>
      <c r="C2422" s="215" t="s">
        <v>23624</v>
      </c>
      <c r="D2422" s="215"/>
      <c r="E2422" s="173" t="s">
        <v>159</v>
      </c>
      <c r="F2422" s="143">
        <v>31.13</v>
      </c>
      <c r="G2422" s="176">
        <v>32.07</v>
      </c>
      <c r="H2422" s="209">
        <f>IF(P.O.!$F$4 = "DESONERADO", SEINFRA!F2422, SEINFRA!G2422)</f>
        <v>32.07</v>
      </c>
    </row>
    <row r="2423" spans="1:8" ht="11.25" customHeight="1">
      <c r="A2423" s="172" t="s">
        <v>23625</v>
      </c>
      <c r="B2423" s="173" t="s">
        <v>23626</v>
      </c>
      <c r="C2423" s="215" t="s">
        <v>23627</v>
      </c>
      <c r="D2423" s="215"/>
      <c r="E2423" s="173" t="s">
        <v>159</v>
      </c>
      <c r="F2423" s="143">
        <v>39.44</v>
      </c>
      <c r="G2423" s="176">
        <v>40.380000000000003</v>
      </c>
      <c r="H2423" s="209">
        <f>IF(P.O.!$F$4 = "DESONERADO", SEINFRA!F2423, SEINFRA!G2423)</f>
        <v>40.380000000000003</v>
      </c>
    </row>
    <row r="2424" spans="1:8" ht="11.25" customHeight="1">
      <c r="A2424" s="172" t="s">
        <v>23628</v>
      </c>
      <c r="B2424" s="173" t="s">
        <v>23629</v>
      </c>
      <c r="C2424" s="215" t="s">
        <v>23630</v>
      </c>
      <c r="D2424" s="215"/>
      <c r="E2424" s="173" t="s">
        <v>159</v>
      </c>
      <c r="F2424" s="143">
        <v>16.71</v>
      </c>
      <c r="G2424" s="176">
        <v>17.13</v>
      </c>
      <c r="H2424" s="209">
        <f>IF(P.O.!$F$4 = "DESONERADO", SEINFRA!F2424, SEINFRA!G2424)</f>
        <v>17.13</v>
      </c>
    </row>
    <row r="2425" spans="1:8" ht="11.25" customHeight="1">
      <c r="A2425" s="172" t="s">
        <v>23631</v>
      </c>
      <c r="B2425" s="173" t="s">
        <v>23632</v>
      </c>
      <c r="C2425" s="215" t="s">
        <v>23633</v>
      </c>
      <c r="D2425" s="215"/>
      <c r="E2425" s="173" t="s">
        <v>159</v>
      </c>
      <c r="F2425" s="143">
        <v>20.71</v>
      </c>
      <c r="G2425" s="176">
        <v>21.14</v>
      </c>
      <c r="H2425" s="209">
        <f>IF(P.O.!$F$4 = "DESONERADO", SEINFRA!F2425, SEINFRA!G2425)</f>
        <v>21.14</v>
      </c>
    </row>
    <row r="2426" spans="1:8" ht="11.25" customHeight="1">
      <c r="A2426" s="172" t="s">
        <v>23634</v>
      </c>
      <c r="B2426" s="173" t="s">
        <v>23635</v>
      </c>
      <c r="C2426" s="215" t="s">
        <v>23636</v>
      </c>
      <c r="D2426" s="215"/>
      <c r="E2426" s="173" t="s">
        <v>159</v>
      </c>
      <c r="F2426" s="143">
        <v>24.88</v>
      </c>
      <c r="G2426" s="176">
        <v>25.3</v>
      </c>
      <c r="H2426" s="209">
        <f>IF(P.O.!$F$4 = "DESONERADO", SEINFRA!F2426, SEINFRA!G2426)</f>
        <v>25.3</v>
      </c>
    </row>
    <row r="2427" spans="1:8" ht="11.25" customHeight="1">
      <c r="A2427" s="172" t="s">
        <v>23637</v>
      </c>
      <c r="B2427" s="173" t="s">
        <v>23638</v>
      </c>
      <c r="C2427" s="215" t="s">
        <v>23639</v>
      </c>
      <c r="D2427" s="215"/>
      <c r="E2427" s="173" t="s">
        <v>159</v>
      </c>
      <c r="F2427" s="143">
        <v>39.49</v>
      </c>
      <c r="G2427" s="176">
        <v>40.14</v>
      </c>
      <c r="H2427" s="209">
        <f>IF(P.O.!$F$4 = "DESONERADO", SEINFRA!F2427, SEINFRA!G2427)</f>
        <v>40.14</v>
      </c>
    </row>
    <row r="2428" spans="1:8" ht="11.25" customHeight="1">
      <c r="A2428" s="172" t="s">
        <v>23640</v>
      </c>
      <c r="B2428" s="173" t="s">
        <v>23641</v>
      </c>
      <c r="C2428" s="215" t="s">
        <v>23642</v>
      </c>
      <c r="D2428" s="215"/>
      <c r="E2428" s="173" t="s">
        <v>159</v>
      </c>
      <c r="F2428" s="143">
        <v>42.64</v>
      </c>
      <c r="G2428" s="176">
        <v>43.3</v>
      </c>
      <c r="H2428" s="209">
        <f>IF(P.O.!$F$4 = "DESONERADO", SEINFRA!F2428, SEINFRA!G2428)</f>
        <v>43.3</v>
      </c>
    </row>
    <row r="2429" spans="1:8" ht="11.25" customHeight="1">
      <c r="A2429" s="172" t="s">
        <v>23643</v>
      </c>
      <c r="B2429" s="173" t="s">
        <v>23644</v>
      </c>
      <c r="C2429" s="215" t="s">
        <v>23645</v>
      </c>
      <c r="D2429" s="215"/>
      <c r="E2429" s="173" t="s">
        <v>159</v>
      </c>
      <c r="F2429" s="143">
        <v>67.819999999999993</v>
      </c>
      <c r="G2429" s="176">
        <v>68.47</v>
      </c>
      <c r="H2429" s="209">
        <f>IF(P.O.!$F$4 = "DESONERADO", SEINFRA!F2429, SEINFRA!G2429)</f>
        <v>68.47</v>
      </c>
    </row>
    <row r="2430" spans="1:8" ht="11.25" customHeight="1">
      <c r="A2430" s="172" t="s">
        <v>23646</v>
      </c>
      <c r="B2430" s="173" t="s">
        <v>23647</v>
      </c>
      <c r="C2430" s="215" t="s">
        <v>23648</v>
      </c>
      <c r="D2430" s="215"/>
      <c r="E2430" s="173" t="s">
        <v>159</v>
      </c>
      <c r="F2430" s="143">
        <v>244.85</v>
      </c>
      <c r="G2430" s="176">
        <v>245.72</v>
      </c>
      <c r="H2430" s="209">
        <f>IF(P.O.!$F$4 = "DESONERADO", SEINFRA!F2430, SEINFRA!G2430)</f>
        <v>245.72</v>
      </c>
    </row>
    <row r="2431" spans="1:8" ht="11.25" customHeight="1">
      <c r="A2431" s="172" t="s">
        <v>23649</v>
      </c>
      <c r="B2431" s="173" t="s">
        <v>23650</v>
      </c>
      <c r="C2431" s="215" t="s">
        <v>23651</v>
      </c>
      <c r="D2431" s="215"/>
      <c r="E2431" s="173" t="s">
        <v>159</v>
      </c>
      <c r="F2431" s="143">
        <v>345.72</v>
      </c>
      <c r="G2431" s="176">
        <v>346.59</v>
      </c>
      <c r="H2431" s="209">
        <f>IF(P.O.!$F$4 = "DESONERADO", SEINFRA!F2431, SEINFRA!G2431)</f>
        <v>346.59</v>
      </c>
    </row>
    <row r="2432" spans="1:8" ht="11.25" customHeight="1">
      <c r="A2432" s="172" t="s">
        <v>23652</v>
      </c>
      <c r="B2432" s="173" t="s">
        <v>23653</v>
      </c>
      <c r="C2432" s="215" t="s">
        <v>23654</v>
      </c>
      <c r="D2432" s="215"/>
      <c r="E2432" s="173" t="s">
        <v>159</v>
      </c>
      <c r="F2432" s="143">
        <v>307.76</v>
      </c>
      <c r="G2432" s="176">
        <v>308.83999999999997</v>
      </c>
      <c r="H2432" s="209">
        <f>IF(P.O.!$F$4 = "DESONERADO", SEINFRA!F2432, SEINFRA!G2432)</f>
        <v>308.83999999999997</v>
      </c>
    </row>
    <row r="2433" spans="1:8" ht="11.25" customHeight="1">
      <c r="A2433" s="216" t="s">
        <v>23655</v>
      </c>
      <c r="B2433" s="215" t="s">
        <v>23656</v>
      </c>
      <c r="C2433" s="215" t="s">
        <v>23657</v>
      </c>
      <c r="D2433" s="215"/>
      <c r="E2433" s="173" t="s">
        <v>111</v>
      </c>
      <c r="F2433" s="143">
        <v>51.22</v>
      </c>
      <c r="G2433" s="217">
        <v>52.14</v>
      </c>
      <c r="H2433" s="209">
        <f>IF(P.O.!$F$4 = "DESONERADO", SEINFRA!F2433, SEINFRA!G2433)</f>
        <v>52.14</v>
      </c>
    </row>
    <row r="2434" spans="1:8" ht="11.25" customHeight="1">
      <c r="A2434" s="216"/>
      <c r="B2434" s="215"/>
      <c r="C2434" s="215"/>
      <c r="D2434" s="215"/>
      <c r="E2434" s="173"/>
      <c r="F2434" s="143"/>
      <c r="G2434" s="217"/>
      <c r="H2434" s="209">
        <f>IF(P.O.!$F$4 = "DESONERADO", SEINFRA!F2434, SEINFRA!G2434)</f>
        <v>0</v>
      </c>
    </row>
    <row r="2435" spans="1:8" ht="11.25" customHeight="1">
      <c r="A2435" s="216" t="s">
        <v>23658</v>
      </c>
      <c r="B2435" s="215" t="s">
        <v>23659</v>
      </c>
      <c r="C2435" s="215" t="s">
        <v>23660</v>
      </c>
      <c r="D2435" s="215"/>
      <c r="E2435" s="173" t="s">
        <v>111</v>
      </c>
      <c r="F2435" s="143">
        <v>134.41999999999999</v>
      </c>
      <c r="G2435" s="217">
        <v>135.97</v>
      </c>
      <c r="H2435" s="209">
        <f>IF(P.O.!$F$4 = "DESONERADO", SEINFRA!F2435, SEINFRA!G2435)</f>
        <v>135.97</v>
      </c>
    </row>
    <row r="2436" spans="1:8" ht="11.25" customHeight="1">
      <c r="A2436" s="216"/>
      <c r="B2436" s="215"/>
      <c r="C2436" s="215"/>
      <c r="D2436" s="215"/>
      <c r="E2436" s="173"/>
      <c r="F2436" s="143"/>
      <c r="G2436" s="217"/>
      <c r="H2436" s="209">
        <f>IF(P.O.!$F$4 = "DESONERADO", SEINFRA!F2436, SEINFRA!G2436)</f>
        <v>0</v>
      </c>
    </row>
    <row r="2437" spans="1:8" ht="11.25" customHeight="1">
      <c r="A2437" s="172" t="s">
        <v>23661</v>
      </c>
      <c r="B2437" s="173" t="s">
        <v>23662</v>
      </c>
      <c r="C2437" s="215" t="s">
        <v>23663</v>
      </c>
      <c r="D2437" s="215"/>
      <c r="E2437" s="173" t="s">
        <v>111</v>
      </c>
      <c r="F2437" s="143">
        <v>2.09</v>
      </c>
      <c r="G2437" s="176">
        <v>2.29</v>
      </c>
      <c r="H2437" s="209">
        <f>IF(P.O.!$F$4 = "DESONERADO", SEINFRA!F2437, SEINFRA!G2437)</f>
        <v>2.29</v>
      </c>
    </row>
    <row r="2438" spans="1:8" ht="11.25" customHeight="1">
      <c r="A2438" s="172" t="s">
        <v>23664</v>
      </c>
      <c r="B2438" s="173" t="s">
        <v>23665</v>
      </c>
      <c r="C2438" s="215" t="s">
        <v>23666</v>
      </c>
      <c r="D2438" s="215"/>
      <c r="E2438" s="173" t="s">
        <v>111</v>
      </c>
      <c r="F2438" s="143">
        <v>2.2999999999999998</v>
      </c>
      <c r="G2438" s="176">
        <v>2.52</v>
      </c>
      <c r="H2438" s="209">
        <f>IF(P.O.!$F$4 = "DESONERADO", SEINFRA!F2438, SEINFRA!G2438)</f>
        <v>2.52</v>
      </c>
    </row>
    <row r="2439" spans="1:8" ht="11.25" customHeight="1">
      <c r="A2439" s="172" t="s">
        <v>23667</v>
      </c>
      <c r="B2439" s="173" t="s">
        <v>23668</v>
      </c>
      <c r="C2439" s="215" t="s">
        <v>23669</v>
      </c>
      <c r="D2439" s="215"/>
      <c r="E2439" s="173" t="s">
        <v>111</v>
      </c>
      <c r="F2439" s="143">
        <v>2.77</v>
      </c>
      <c r="G2439" s="176">
        <v>3.01</v>
      </c>
      <c r="H2439" s="209">
        <f>IF(P.O.!$F$4 = "DESONERADO", SEINFRA!F2439, SEINFRA!G2439)</f>
        <v>3.01</v>
      </c>
    </row>
    <row r="2440" spans="1:8" ht="11.25" customHeight="1">
      <c r="A2440" s="172" t="s">
        <v>23670</v>
      </c>
      <c r="B2440" s="173" t="s">
        <v>23671</v>
      </c>
      <c r="C2440" s="215" t="s">
        <v>23672</v>
      </c>
      <c r="D2440" s="215"/>
      <c r="E2440" s="173" t="s">
        <v>111</v>
      </c>
      <c r="F2440" s="143">
        <v>3.68</v>
      </c>
      <c r="G2440" s="176">
        <v>4.01</v>
      </c>
      <c r="H2440" s="209">
        <f>IF(P.O.!$F$4 = "DESONERADO", SEINFRA!F2440, SEINFRA!G2440)</f>
        <v>4.01</v>
      </c>
    </row>
    <row r="2441" spans="1:8" ht="11.25" customHeight="1">
      <c r="A2441" s="172" t="s">
        <v>23673</v>
      </c>
      <c r="B2441" s="173" t="s">
        <v>23674</v>
      </c>
      <c r="C2441" s="215" t="s">
        <v>23675</v>
      </c>
      <c r="D2441" s="215"/>
      <c r="E2441" s="173" t="s">
        <v>111</v>
      </c>
      <c r="F2441" s="143">
        <v>4.6900000000000004</v>
      </c>
      <c r="G2441" s="176">
        <v>5.0999999999999996</v>
      </c>
      <c r="H2441" s="209">
        <f>IF(P.O.!$F$4 = "DESONERADO", SEINFRA!F2441, SEINFRA!G2441)</f>
        <v>5.0999999999999996</v>
      </c>
    </row>
    <row r="2442" spans="1:8" ht="11.25" customHeight="1">
      <c r="A2442" s="172" t="s">
        <v>23676</v>
      </c>
      <c r="B2442" s="173" t="s">
        <v>23677</v>
      </c>
      <c r="C2442" s="215" t="s">
        <v>23678</v>
      </c>
      <c r="D2442" s="215"/>
      <c r="E2442" s="173" t="s">
        <v>111</v>
      </c>
      <c r="F2442" s="143">
        <v>5.32</v>
      </c>
      <c r="G2442" s="176">
        <v>5.8</v>
      </c>
      <c r="H2442" s="209">
        <f>IF(P.O.!$F$4 = "DESONERADO", SEINFRA!F2442, SEINFRA!G2442)</f>
        <v>5.8</v>
      </c>
    </row>
    <row r="2443" spans="1:8" ht="11.25" customHeight="1">
      <c r="A2443" s="172" t="s">
        <v>23679</v>
      </c>
      <c r="B2443" s="173" t="s">
        <v>23680</v>
      </c>
      <c r="C2443" s="215" t="s">
        <v>23681</v>
      </c>
      <c r="D2443" s="215"/>
      <c r="E2443" s="173" t="s">
        <v>111</v>
      </c>
      <c r="F2443" s="143">
        <v>6.94</v>
      </c>
      <c r="G2443" s="176">
        <v>7.56</v>
      </c>
      <c r="H2443" s="209">
        <f>IF(P.O.!$F$4 = "DESONERADO", SEINFRA!F2443, SEINFRA!G2443)</f>
        <v>7.56</v>
      </c>
    </row>
    <row r="2444" spans="1:8" ht="11.25" customHeight="1">
      <c r="A2444" s="172" t="s">
        <v>23682</v>
      </c>
      <c r="B2444" s="173" t="s">
        <v>23683</v>
      </c>
      <c r="C2444" s="215" t="s">
        <v>23684</v>
      </c>
      <c r="D2444" s="215"/>
      <c r="E2444" s="173" t="s">
        <v>111</v>
      </c>
      <c r="F2444" s="143">
        <v>9</v>
      </c>
      <c r="G2444" s="176">
        <v>9.81</v>
      </c>
      <c r="H2444" s="209">
        <f>IF(P.O.!$F$4 = "DESONERADO", SEINFRA!F2444, SEINFRA!G2444)</f>
        <v>9.81</v>
      </c>
    </row>
    <row r="2445" spans="1:8" ht="11.25" customHeight="1">
      <c r="A2445" s="172" t="s">
        <v>23685</v>
      </c>
      <c r="B2445" s="173" t="s">
        <v>23686</v>
      </c>
      <c r="C2445" s="215" t="s">
        <v>23687</v>
      </c>
      <c r="D2445" s="215"/>
      <c r="E2445" s="173" t="s">
        <v>111</v>
      </c>
      <c r="F2445" s="143">
        <v>11.02</v>
      </c>
      <c r="G2445" s="176">
        <v>12.02</v>
      </c>
      <c r="H2445" s="209">
        <f>IF(P.O.!$F$4 = "DESONERADO", SEINFRA!F2445, SEINFRA!G2445)</f>
        <v>12.02</v>
      </c>
    </row>
    <row r="2446" spans="1:8" ht="11.25" customHeight="1">
      <c r="A2446" s="172" t="s">
        <v>23688</v>
      </c>
      <c r="B2446" s="173" t="s">
        <v>23689</v>
      </c>
      <c r="C2446" s="215" t="s">
        <v>23690</v>
      </c>
      <c r="D2446" s="215"/>
      <c r="E2446" s="173" t="s">
        <v>111</v>
      </c>
      <c r="F2446" s="143">
        <v>12.26</v>
      </c>
      <c r="G2446" s="176">
        <v>13.36</v>
      </c>
      <c r="H2446" s="209">
        <f>IF(P.O.!$F$4 = "DESONERADO", SEINFRA!F2446, SEINFRA!G2446)</f>
        <v>13.36</v>
      </c>
    </row>
    <row r="2447" spans="1:8" ht="11.25" customHeight="1">
      <c r="A2447" s="172" t="s">
        <v>23691</v>
      </c>
      <c r="B2447" s="173" t="s">
        <v>23692</v>
      </c>
      <c r="C2447" s="215" t="s">
        <v>23693</v>
      </c>
      <c r="D2447" s="215"/>
      <c r="E2447" s="173" t="s">
        <v>111</v>
      </c>
      <c r="F2447" s="143">
        <v>13.88</v>
      </c>
      <c r="G2447" s="176">
        <v>15.12</v>
      </c>
      <c r="H2447" s="209">
        <f>IF(P.O.!$F$4 = "DESONERADO", SEINFRA!F2447, SEINFRA!G2447)</f>
        <v>15.12</v>
      </c>
    </row>
    <row r="2448" spans="1:8" ht="11.25" customHeight="1">
      <c r="A2448" s="172" t="s">
        <v>23694</v>
      </c>
      <c r="B2448" s="173" t="s">
        <v>23695</v>
      </c>
      <c r="C2448" s="215" t="s">
        <v>23696</v>
      </c>
      <c r="D2448" s="215"/>
      <c r="E2448" s="173" t="s">
        <v>111</v>
      </c>
      <c r="F2448" s="143">
        <v>16.02</v>
      </c>
      <c r="G2448" s="176">
        <v>17.45</v>
      </c>
      <c r="H2448" s="209">
        <f>IF(P.O.!$F$4 = "DESONERADO", SEINFRA!F2448, SEINFRA!G2448)</f>
        <v>17.45</v>
      </c>
    </row>
    <row r="2449" spans="1:8" ht="11.25" customHeight="1">
      <c r="A2449" s="172" t="s">
        <v>23697</v>
      </c>
      <c r="B2449" s="173" t="s">
        <v>23698</v>
      </c>
      <c r="C2449" s="215" t="s">
        <v>23699</v>
      </c>
      <c r="D2449" s="215"/>
      <c r="E2449" s="173" t="s">
        <v>111</v>
      </c>
      <c r="F2449" s="143">
        <v>18.5</v>
      </c>
      <c r="G2449" s="176">
        <v>20.170000000000002</v>
      </c>
      <c r="H2449" s="209">
        <f>IF(P.O.!$F$4 = "DESONERADO", SEINFRA!F2449, SEINFRA!G2449)</f>
        <v>20.170000000000002</v>
      </c>
    </row>
    <row r="2450" spans="1:8" ht="11.25" customHeight="1">
      <c r="A2450" s="172" t="s">
        <v>23700</v>
      </c>
      <c r="B2450" s="173" t="s">
        <v>23701</v>
      </c>
      <c r="C2450" s="215" t="s">
        <v>23702</v>
      </c>
      <c r="D2450" s="215"/>
      <c r="E2450" s="173" t="s">
        <v>111</v>
      </c>
      <c r="F2450" s="143">
        <v>1.26</v>
      </c>
      <c r="G2450" s="176">
        <v>1.39</v>
      </c>
      <c r="H2450" s="209">
        <f>IF(P.O.!$F$4 = "DESONERADO", SEINFRA!F2450, SEINFRA!G2450)</f>
        <v>1.39</v>
      </c>
    </row>
    <row r="2451" spans="1:8" ht="11.25" customHeight="1">
      <c r="A2451" s="172" t="s">
        <v>23703</v>
      </c>
      <c r="B2451" s="173" t="s">
        <v>23704</v>
      </c>
      <c r="C2451" s="215" t="s">
        <v>23705</v>
      </c>
      <c r="D2451" s="215"/>
      <c r="E2451" s="173" t="s">
        <v>111</v>
      </c>
      <c r="F2451" s="143">
        <v>1.64</v>
      </c>
      <c r="G2451" s="176">
        <v>1.81</v>
      </c>
      <c r="H2451" s="209">
        <f>IF(P.O.!$F$4 = "DESONERADO", SEINFRA!F2451, SEINFRA!G2451)</f>
        <v>1.81</v>
      </c>
    </row>
    <row r="2452" spans="1:8" ht="11.25" customHeight="1">
      <c r="A2452" s="172" t="s">
        <v>23706</v>
      </c>
      <c r="B2452" s="173" t="s">
        <v>23707</v>
      </c>
      <c r="C2452" s="215" t="s">
        <v>23708</v>
      </c>
      <c r="D2452" s="215"/>
      <c r="E2452" s="173" t="s">
        <v>111</v>
      </c>
      <c r="F2452" s="143">
        <v>1.64</v>
      </c>
      <c r="G2452" s="176">
        <v>1.81</v>
      </c>
      <c r="H2452" s="209">
        <f>IF(P.O.!$F$4 = "DESONERADO", SEINFRA!F2452, SEINFRA!G2452)</f>
        <v>1.81</v>
      </c>
    </row>
    <row r="2453" spans="1:8" ht="11.25" customHeight="1">
      <c r="A2453" s="172" t="s">
        <v>23709</v>
      </c>
      <c r="B2453" s="173" t="s">
        <v>23710</v>
      </c>
      <c r="C2453" s="215" t="s">
        <v>23711</v>
      </c>
      <c r="D2453" s="215"/>
      <c r="E2453" s="173" t="s">
        <v>111</v>
      </c>
      <c r="F2453" s="143">
        <v>1.68</v>
      </c>
      <c r="G2453" s="176">
        <v>1.86</v>
      </c>
      <c r="H2453" s="209">
        <f>IF(P.O.!$F$4 = "DESONERADO", SEINFRA!F2453, SEINFRA!G2453)</f>
        <v>1.86</v>
      </c>
    </row>
    <row r="2454" spans="1:8" ht="11.25" customHeight="1">
      <c r="A2454" s="172" t="s">
        <v>23712</v>
      </c>
      <c r="B2454" s="173" t="s">
        <v>23713</v>
      </c>
      <c r="C2454" s="215" t="s">
        <v>23714</v>
      </c>
      <c r="D2454" s="215"/>
      <c r="E2454" s="173" t="s">
        <v>111</v>
      </c>
      <c r="F2454" s="143">
        <v>1.68</v>
      </c>
      <c r="G2454" s="176">
        <v>1.86</v>
      </c>
      <c r="H2454" s="209">
        <f>IF(P.O.!$F$4 = "DESONERADO", SEINFRA!F2454, SEINFRA!G2454)</f>
        <v>1.86</v>
      </c>
    </row>
    <row r="2455" spans="1:8" ht="11.25" customHeight="1">
      <c r="A2455" s="172" t="s">
        <v>23715</v>
      </c>
      <c r="B2455" s="173" t="s">
        <v>23716</v>
      </c>
      <c r="C2455" s="215" t="s">
        <v>23717</v>
      </c>
      <c r="D2455" s="215"/>
      <c r="E2455" s="173" t="s">
        <v>111</v>
      </c>
      <c r="F2455" s="143">
        <v>2.52</v>
      </c>
      <c r="G2455" s="176">
        <v>2.79</v>
      </c>
      <c r="H2455" s="209">
        <f>IF(P.O.!$F$4 = "DESONERADO", SEINFRA!F2455, SEINFRA!G2455)</f>
        <v>2.79</v>
      </c>
    </row>
    <row r="2456" spans="1:8" ht="11.25" customHeight="1">
      <c r="A2456" s="172" t="s">
        <v>23718</v>
      </c>
      <c r="B2456" s="173" t="s">
        <v>23719</v>
      </c>
      <c r="C2456" s="215" t="s">
        <v>23720</v>
      </c>
      <c r="D2456" s="215"/>
      <c r="E2456" s="173" t="s">
        <v>159</v>
      </c>
      <c r="F2456" s="143">
        <v>11.79</v>
      </c>
      <c r="G2456" s="176">
        <v>12.45</v>
      </c>
      <c r="H2456" s="209">
        <f>IF(P.O.!$F$4 = "DESONERADO", SEINFRA!F2456, SEINFRA!G2456)</f>
        <v>12.45</v>
      </c>
    </row>
    <row r="2457" spans="1:8" ht="11.25" customHeight="1">
      <c r="A2457" s="172" t="s">
        <v>23721</v>
      </c>
      <c r="B2457" s="173" t="s">
        <v>23722</v>
      </c>
      <c r="C2457" s="215" t="s">
        <v>23723</v>
      </c>
      <c r="D2457" s="215"/>
      <c r="E2457" s="173" t="s">
        <v>159</v>
      </c>
      <c r="F2457" s="143">
        <v>5.36</v>
      </c>
      <c r="G2457" s="176">
        <v>5.79</v>
      </c>
      <c r="H2457" s="209">
        <f>IF(P.O.!$F$4 = "DESONERADO", SEINFRA!F2457, SEINFRA!G2457)</f>
        <v>5.79</v>
      </c>
    </row>
    <row r="2458" spans="1:8" ht="11.25" customHeight="1">
      <c r="A2458" s="172" t="s">
        <v>23724</v>
      </c>
      <c r="B2458" s="173" t="s">
        <v>23725</v>
      </c>
      <c r="C2458" s="215" t="s">
        <v>23726</v>
      </c>
      <c r="D2458" s="215"/>
      <c r="E2458" s="173" t="s">
        <v>159</v>
      </c>
      <c r="F2458" s="143">
        <v>7.96</v>
      </c>
      <c r="G2458" s="176">
        <v>8.39</v>
      </c>
      <c r="H2458" s="209">
        <f>IF(P.O.!$F$4 = "DESONERADO", SEINFRA!F2458, SEINFRA!G2458)</f>
        <v>8.39</v>
      </c>
    </row>
    <row r="2459" spans="1:8" ht="11.25" customHeight="1">
      <c r="A2459" s="172" t="s">
        <v>23727</v>
      </c>
      <c r="B2459" s="173" t="s">
        <v>23728</v>
      </c>
      <c r="C2459" s="215" t="s">
        <v>23729</v>
      </c>
      <c r="D2459" s="215"/>
      <c r="E2459" s="173" t="s">
        <v>159</v>
      </c>
      <c r="F2459" s="143">
        <v>7.88</v>
      </c>
      <c r="G2459" s="176">
        <v>8.3000000000000007</v>
      </c>
      <c r="H2459" s="209">
        <f>IF(P.O.!$F$4 = "DESONERADO", SEINFRA!F2459, SEINFRA!G2459)</f>
        <v>8.3000000000000007</v>
      </c>
    </row>
    <row r="2460" spans="1:8" ht="11.25" customHeight="1">
      <c r="A2460" s="172" t="s">
        <v>23730</v>
      </c>
      <c r="B2460" s="173" t="s">
        <v>23731</v>
      </c>
      <c r="C2460" s="215" t="s">
        <v>23732</v>
      </c>
      <c r="D2460" s="215"/>
      <c r="E2460" s="173" t="s">
        <v>159</v>
      </c>
      <c r="F2460" s="143">
        <v>11.77</v>
      </c>
      <c r="G2460" s="176">
        <v>12.43</v>
      </c>
      <c r="H2460" s="209">
        <f>IF(P.O.!$F$4 = "DESONERADO", SEINFRA!F2460, SEINFRA!G2460)</f>
        <v>12.43</v>
      </c>
    </row>
    <row r="2461" spans="1:8" ht="11.25" customHeight="1">
      <c r="A2461" s="172" t="s">
        <v>23733</v>
      </c>
      <c r="B2461" s="173" t="s">
        <v>23734</v>
      </c>
      <c r="C2461" s="215" t="s">
        <v>23735</v>
      </c>
      <c r="D2461" s="215"/>
      <c r="E2461" s="173" t="s">
        <v>159</v>
      </c>
      <c r="F2461" s="143">
        <v>11.89</v>
      </c>
      <c r="G2461" s="176">
        <v>12.55</v>
      </c>
      <c r="H2461" s="209">
        <f>IF(P.O.!$F$4 = "DESONERADO", SEINFRA!F2461, SEINFRA!G2461)</f>
        <v>12.55</v>
      </c>
    </row>
    <row r="2462" spans="1:8" ht="11.25" customHeight="1">
      <c r="A2462" s="172" t="s">
        <v>23736</v>
      </c>
      <c r="B2462" s="173" t="s">
        <v>23737</v>
      </c>
      <c r="C2462" s="215" t="s">
        <v>23738</v>
      </c>
      <c r="D2462" s="215"/>
      <c r="E2462" s="173" t="s">
        <v>159</v>
      </c>
      <c r="F2462" s="143">
        <v>12.11</v>
      </c>
      <c r="G2462" s="176">
        <v>12.77</v>
      </c>
      <c r="H2462" s="209">
        <f>IF(P.O.!$F$4 = "DESONERADO", SEINFRA!F2462, SEINFRA!G2462)</f>
        <v>12.77</v>
      </c>
    </row>
    <row r="2463" spans="1:8" ht="11.25" customHeight="1">
      <c r="A2463" s="172" t="s">
        <v>23739</v>
      </c>
      <c r="B2463" s="173" t="s">
        <v>23740</v>
      </c>
      <c r="C2463" s="215" t="s">
        <v>23741</v>
      </c>
      <c r="D2463" s="215"/>
      <c r="E2463" s="173" t="s">
        <v>159</v>
      </c>
      <c r="F2463" s="143">
        <v>12.85</v>
      </c>
      <c r="G2463" s="176">
        <v>13.51</v>
      </c>
      <c r="H2463" s="209">
        <f>IF(P.O.!$F$4 = "DESONERADO", SEINFRA!F2463, SEINFRA!G2463)</f>
        <v>13.51</v>
      </c>
    </row>
    <row r="2464" spans="1:8" ht="11.25" customHeight="1">
      <c r="A2464" s="172" t="s">
        <v>23742</v>
      </c>
      <c r="B2464" s="173" t="s">
        <v>23743</v>
      </c>
      <c r="C2464" s="215" t="s">
        <v>23744</v>
      </c>
      <c r="D2464" s="215"/>
      <c r="E2464" s="173" t="s">
        <v>159</v>
      </c>
      <c r="F2464" s="143">
        <v>14.32</v>
      </c>
      <c r="G2464" s="176">
        <v>14.97</v>
      </c>
      <c r="H2464" s="209">
        <f>IF(P.O.!$F$4 = "DESONERADO", SEINFRA!F2464, SEINFRA!G2464)</f>
        <v>14.97</v>
      </c>
    </row>
    <row r="2465" spans="1:8" ht="11.25" customHeight="1">
      <c r="A2465" s="172" t="s">
        <v>23745</v>
      </c>
      <c r="B2465" s="173" t="s">
        <v>23746</v>
      </c>
      <c r="C2465" s="215" t="s">
        <v>23747</v>
      </c>
      <c r="D2465" s="215"/>
      <c r="E2465" s="173" t="s">
        <v>159</v>
      </c>
      <c r="F2465" s="143">
        <v>15.77</v>
      </c>
      <c r="G2465" s="176">
        <v>16.420000000000002</v>
      </c>
      <c r="H2465" s="209">
        <f>IF(P.O.!$F$4 = "DESONERADO", SEINFRA!F2465, SEINFRA!G2465)</f>
        <v>16.420000000000002</v>
      </c>
    </row>
    <row r="2466" spans="1:8" ht="11.25" customHeight="1">
      <c r="A2466" s="172" t="s">
        <v>23748</v>
      </c>
      <c r="B2466" s="173" t="s">
        <v>23749</v>
      </c>
      <c r="C2466" s="215" t="s">
        <v>23750</v>
      </c>
      <c r="D2466" s="215"/>
      <c r="E2466" s="173" t="s">
        <v>159</v>
      </c>
      <c r="F2466" s="143">
        <v>14.27</v>
      </c>
      <c r="G2466" s="176">
        <v>14.93</v>
      </c>
      <c r="H2466" s="209">
        <f>IF(P.O.!$F$4 = "DESONERADO", SEINFRA!F2466, SEINFRA!G2466)</f>
        <v>14.93</v>
      </c>
    </row>
    <row r="2467" spans="1:8" ht="11.25" customHeight="1">
      <c r="A2467" s="172" t="s">
        <v>23751</v>
      </c>
      <c r="B2467" s="173" t="s">
        <v>23752</v>
      </c>
      <c r="C2467" s="215" t="s">
        <v>23753</v>
      </c>
      <c r="D2467" s="215"/>
      <c r="E2467" s="173" t="s">
        <v>159</v>
      </c>
      <c r="F2467" s="143">
        <v>22.5</v>
      </c>
      <c r="G2467" s="176">
        <v>23.16</v>
      </c>
      <c r="H2467" s="209">
        <f>IF(P.O.!$F$4 = "DESONERADO", SEINFRA!F2467, SEINFRA!G2467)</f>
        <v>23.16</v>
      </c>
    </row>
    <row r="2468" spans="1:8" ht="11.25" customHeight="1">
      <c r="A2468" s="172" t="s">
        <v>23754</v>
      </c>
      <c r="B2468" s="173" t="s">
        <v>23755</v>
      </c>
      <c r="C2468" s="215" t="s">
        <v>23756</v>
      </c>
      <c r="D2468" s="215"/>
      <c r="E2468" s="173" t="s">
        <v>159</v>
      </c>
      <c r="F2468" s="143">
        <v>22.57</v>
      </c>
      <c r="G2468" s="176">
        <v>23.22</v>
      </c>
      <c r="H2468" s="209">
        <f>IF(P.O.!$F$4 = "DESONERADO", SEINFRA!F2468, SEINFRA!G2468)</f>
        <v>23.22</v>
      </c>
    </row>
    <row r="2469" spans="1:8" ht="11.25" customHeight="1">
      <c r="A2469" s="172" t="s">
        <v>23757</v>
      </c>
      <c r="B2469" s="173" t="s">
        <v>23758</v>
      </c>
      <c r="C2469" s="215" t="s">
        <v>23759</v>
      </c>
      <c r="D2469" s="215"/>
      <c r="E2469" s="173" t="s">
        <v>159</v>
      </c>
      <c r="F2469" s="143">
        <v>24.75</v>
      </c>
      <c r="G2469" s="176">
        <v>25.41</v>
      </c>
      <c r="H2469" s="209">
        <f>IF(P.O.!$F$4 = "DESONERADO", SEINFRA!F2469, SEINFRA!G2469)</f>
        <v>25.41</v>
      </c>
    </row>
    <row r="2470" spans="1:8" ht="11.25" customHeight="1">
      <c r="A2470" s="172" t="s">
        <v>23760</v>
      </c>
      <c r="B2470" s="173" t="s">
        <v>23761</v>
      </c>
      <c r="C2470" s="215" t="s">
        <v>23762</v>
      </c>
      <c r="D2470" s="215"/>
      <c r="E2470" s="173" t="s">
        <v>159</v>
      </c>
      <c r="F2470" s="143">
        <v>34</v>
      </c>
      <c r="G2470" s="176">
        <v>34.89</v>
      </c>
      <c r="H2470" s="209">
        <f>IF(P.O.!$F$4 = "DESONERADO", SEINFRA!F2470, SEINFRA!G2470)</f>
        <v>34.89</v>
      </c>
    </row>
    <row r="2471" spans="1:8" ht="11.25" customHeight="1">
      <c r="A2471" s="172" t="s">
        <v>23763</v>
      </c>
      <c r="B2471" s="173" t="s">
        <v>23764</v>
      </c>
      <c r="C2471" s="215" t="s">
        <v>23765</v>
      </c>
      <c r="D2471" s="215"/>
      <c r="E2471" s="173" t="s">
        <v>159</v>
      </c>
      <c r="F2471" s="143">
        <v>36.33</v>
      </c>
      <c r="G2471" s="176">
        <v>37.22</v>
      </c>
      <c r="H2471" s="209">
        <f>IF(P.O.!$F$4 = "DESONERADO", SEINFRA!F2471, SEINFRA!G2471)</f>
        <v>37.22</v>
      </c>
    </row>
    <row r="2472" spans="1:8" ht="11.25" customHeight="1">
      <c r="A2472" s="172" t="s">
        <v>23766</v>
      </c>
      <c r="B2472" s="173" t="s">
        <v>23767</v>
      </c>
      <c r="C2472" s="215" t="s">
        <v>23768</v>
      </c>
      <c r="D2472" s="215"/>
      <c r="E2472" s="173" t="s">
        <v>159</v>
      </c>
      <c r="F2472" s="143">
        <v>43.3</v>
      </c>
      <c r="G2472" s="176">
        <v>44.2</v>
      </c>
      <c r="H2472" s="209">
        <f>IF(P.O.!$F$4 = "DESONERADO", SEINFRA!F2472, SEINFRA!G2472)</f>
        <v>44.2</v>
      </c>
    </row>
    <row r="2473" spans="1:8" ht="11.25" customHeight="1">
      <c r="A2473" s="172" t="s">
        <v>23769</v>
      </c>
      <c r="B2473" s="173" t="s">
        <v>23770</v>
      </c>
      <c r="C2473" s="215" t="s">
        <v>23771</v>
      </c>
      <c r="D2473" s="215"/>
      <c r="E2473" s="173" t="s">
        <v>159</v>
      </c>
      <c r="F2473" s="143">
        <v>35.6</v>
      </c>
      <c r="G2473" s="176">
        <v>36.49</v>
      </c>
      <c r="H2473" s="209">
        <f>IF(P.O.!$F$4 = "DESONERADO", SEINFRA!F2473, SEINFRA!G2473)</f>
        <v>36.49</v>
      </c>
    </row>
    <row r="2474" spans="1:8" ht="11.25" customHeight="1">
      <c r="A2474" s="172" t="s">
        <v>23772</v>
      </c>
      <c r="B2474" s="173" t="s">
        <v>23773</v>
      </c>
      <c r="C2474" s="215" t="s">
        <v>23774</v>
      </c>
      <c r="D2474" s="215"/>
      <c r="E2474" s="173" t="s">
        <v>159</v>
      </c>
      <c r="F2474" s="143">
        <v>25.67</v>
      </c>
      <c r="G2474" s="176">
        <v>26.56</v>
      </c>
      <c r="H2474" s="209">
        <f>IF(P.O.!$F$4 = "DESONERADO", SEINFRA!F2474, SEINFRA!G2474)</f>
        <v>26.56</v>
      </c>
    </row>
    <row r="2475" spans="1:8" ht="11.25" customHeight="1">
      <c r="A2475" s="172" t="s">
        <v>23775</v>
      </c>
      <c r="B2475" s="173" t="s">
        <v>23776</v>
      </c>
      <c r="C2475" s="215" t="s">
        <v>23777</v>
      </c>
      <c r="D2475" s="215"/>
      <c r="E2475" s="173" t="s">
        <v>159</v>
      </c>
      <c r="F2475" s="143">
        <v>47.49</v>
      </c>
      <c r="G2475" s="176">
        <v>48.38</v>
      </c>
      <c r="H2475" s="209">
        <f>IF(P.O.!$F$4 = "DESONERADO", SEINFRA!F2475, SEINFRA!G2475)</f>
        <v>48.38</v>
      </c>
    </row>
    <row r="2476" spans="1:8" ht="11.25" customHeight="1">
      <c r="A2476" s="172" t="s">
        <v>23778</v>
      </c>
      <c r="B2476" s="173" t="s">
        <v>23779</v>
      </c>
      <c r="C2476" s="215" t="s">
        <v>23780</v>
      </c>
      <c r="D2476" s="215"/>
      <c r="E2476" s="173" t="s">
        <v>159</v>
      </c>
      <c r="F2476" s="143">
        <v>108.61</v>
      </c>
      <c r="G2476" s="176">
        <v>109.69</v>
      </c>
      <c r="H2476" s="209">
        <f>IF(P.O.!$F$4 = "DESONERADO", SEINFRA!F2476, SEINFRA!G2476)</f>
        <v>109.69</v>
      </c>
    </row>
    <row r="2477" spans="1:8" ht="11.25" customHeight="1">
      <c r="A2477" s="172" t="s">
        <v>23781</v>
      </c>
      <c r="B2477" s="173" t="s">
        <v>23782</v>
      </c>
      <c r="C2477" s="215" t="s">
        <v>23783</v>
      </c>
      <c r="D2477" s="215"/>
      <c r="E2477" s="173" t="s">
        <v>159</v>
      </c>
      <c r="F2477" s="143">
        <v>59.56</v>
      </c>
      <c r="G2477" s="176">
        <v>61.91</v>
      </c>
      <c r="H2477" s="209">
        <f>IF(P.O.!$F$4 = "DESONERADO", SEINFRA!F2477, SEINFRA!G2477)</f>
        <v>61.91</v>
      </c>
    </row>
    <row r="2478" spans="1:8" ht="11.25" customHeight="1">
      <c r="A2478" s="172" t="s">
        <v>23784</v>
      </c>
      <c r="B2478" s="173" t="s">
        <v>23785</v>
      </c>
      <c r="C2478" s="215" t="s">
        <v>23786</v>
      </c>
      <c r="D2478" s="215"/>
      <c r="E2478" s="173" t="s">
        <v>159</v>
      </c>
      <c r="F2478" s="143">
        <v>7.04</v>
      </c>
      <c r="G2478" s="176">
        <v>7.37</v>
      </c>
      <c r="H2478" s="209">
        <f>IF(P.O.!$F$4 = "DESONERADO", SEINFRA!F2478, SEINFRA!G2478)</f>
        <v>7.37</v>
      </c>
    </row>
    <row r="2479" spans="1:8" ht="11.25" customHeight="1">
      <c r="A2479" s="172" t="s">
        <v>23787</v>
      </c>
      <c r="B2479" s="173" t="s">
        <v>23788</v>
      </c>
      <c r="C2479" s="215" t="s">
        <v>23789</v>
      </c>
      <c r="D2479" s="215"/>
      <c r="E2479" s="173" t="s">
        <v>159</v>
      </c>
      <c r="F2479" s="143">
        <v>11.65</v>
      </c>
      <c r="G2479" s="176">
        <v>12.07</v>
      </c>
      <c r="H2479" s="209">
        <f>IF(P.O.!$F$4 = "DESONERADO", SEINFRA!F2479, SEINFRA!G2479)</f>
        <v>12.07</v>
      </c>
    </row>
    <row r="2480" spans="1:8" ht="11.25" customHeight="1">
      <c r="A2480" s="172" t="s">
        <v>23790</v>
      </c>
      <c r="B2480" s="173" t="s">
        <v>23791</v>
      </c>
      <c r="C2480" s="215" t="s">
        <v>23792</v>
      </c>
      <c r="D2480" s="215"/>
      <c r="E2480" s="173" t="s">
        <v>159</v>
      </c>
      <c r="F2480" s="143">
        <v>17.489999999999998</v>
      </c>
      <c r="G2480" s="176">
        <v>18.059999999999999</v>
      </c>
      <c r="H2480" s="209">
        <f>IF(P.O.!$F$4 = "DESONERADO", SEINFRA!F2480, SEINFRA!G2480)</f>
        <v>18.059999999999999</v>
      </c>
    </row>
    <row r="2481" spans="1:8" ht="11.25" customHeight="1">
      <c r="A2481" s="172" t="s">
        <v>23793</v>
      </c>
      <c r="B2481" s="173" t="s">
        <v>23794</v>
      </c>
      <c r="C2481" s="215" t="s">
        <v>23795</v>
      </c>
      <c r="D2481" s="215"/>
      <c r="E2481" s="173" t="s">
        <v>159</v>
      </c>
      <c r="F2481" s="143">
        <v>8.16</v>
      </c>
      <c r="G2481" s="176">
        <v>8.49</v>
      </c>
      <c r="H2481" s="209">
        <f>IF(P.O.!$F$4 = "DESONERADO", SEINFRA!F2481, SEINFRA!G2481)</f>
        <v>8.49</v>
      </c>
    </row>
    <row r="2482" spans="1:8" ht="11.25" customHeight="1">
      <c r="A2482" s="172" t="s">
        <v>23796</v>
      </c>
      <c r="B2482" s="173" t="s">
        <v>23797</v>
      </c>
      <c r="C2482" s="215" t="s">
        <v>23798</v>
      </c>
      <c r="D2482" s="215"/>
      <c r="E2482" s="173" t="s">
        <v>159</v>
      </c>
      <c r="F2482" s="143">
        <v>11.97</v>
      </c>
      <c r="G2482" s="176">
        <v>12.39</v>
      </c>
      <c r="H2482" s="209">
        <f>IF(P.O.!$F$4 = "DESONERADO", SEINFRA!F2482, SEINFRA!G2482)</f>
        <v>12.39</v>
      </c>
    </row>
    <row r="2483" spans="1:8" ht="11.25" customHeight="1">
      <c r="A2483" s="172" t="s">
        <v>23799</v>
      </c>
      <c r="B2483" s="173" t="s">
        <v>23800</v>
      </c>
      <c r="C2483" s="215" t="s">
        <v>23801</v>
      </c>
      <c r="D2483" s="215"/>
      <c r="E2483" s="173" t="s">
        <v>159</v>
      </c>
      <c r="F2483" s="143">
        <v>17.45</v>
      </c>
      <c r="G2483" s="176">
        <v>18.010000000000002</v>
      </c>
      <c r="H2483" s="209">
        <f>IF(P.O.!$F$4 = "DESONERADO", SEINFRA!F2483, SEINFRA!G2483)</f>
        <v>18.010000000000002</v>
      </c>
    </row>
    <row r="2484" spans="1:8" ht="11.25" customHeight="1">
      <c r="A2484" s="172" t="s">
        <v>23802</v>
      </c>
      <c r="B2484" s="173" t="s">
        <v>23803</v>
      </c>
      <c r="C2484" s="215" t="s">
        <v>23804</v>
      </c>
      <c r="D2484" s="215"/>
      <c r="E2484" s="173" t="s">
        <v>159</v>
      </c>
      <c r="F2484" s="143">
        <v>5.86</v>
      </c>
      <c r="G2484" s="176">
        <v>6.29</v>
      </c>
      <c r="H2484" s="209">
        <f>IF(P.O.!$F$4 = "DESONERADO", SEINFRA!F2484, SEINFRA!G2484)</f>
        <v>6.29</v>
      </c>
    </row>
    <row r="2485" spans="1:8" ht="11.25" customHeight="1">
      <c r="A2485" s="172" t="s">
        <v>23805</v>
      </c>
      <c r="B2485" s="173" t="s">
        <v>23806</v>
      </c>
      <c r="C2485" s="215" t="s">
        <v>23807</v>
      </c>
      <c r="D2485" s="215"/>
      <c r="E2485" s="173" t="s">
        <v>159</v>
      </c>
      <c r="F2485" s="143">
        <v>6.48</v>
      </c>
      <c r="G2485" s="176">
        <v>6.91</v>
      </c>
      <c r="H2485" s="209">
        <f>IF(P.O.!$F$4 = "DESONERADO", SEINFRA!F2485, SEINFRA!G2485)</f>
        <v>6.91</v>
      </c>
    </row>
    <row r="2486" spans="1:8" ht="11.25" customHeight="1">
      <c r="A2486" s="172" t="s">
        <v>23808</v>
      </c>
      <c r="B2486" s="173" t="s">
        <v>23809</v>
      </c>
      <c r="C2486" s="215" t="s">
        <v>23810</v>
      </c>
      <c r="D2486" s="215"/>
      <c r="E2486" s="173" t="s">
        <v>159</v>
      </c>
      <c r="F2486" s="143">
        <v>9.4499999999999993</v>
      </c>
      <c r="G2486" s="176">
        <v>9.8800000000000008</v>
      </c>
      <c r="H2486" s="209">
        <f>IF(P.O.!$F$4 = "DESONERADO", SEINFRA!F2486, SEINFRA!G2486)</f>
        <v>9.8800000000000008</v>
      </c>
    </row>
    <row r="2487" spans="1:8" ht="11.25" customHeight="1">
      <c r="A2487" s="172" t="s">
        <v>23811</v>
      </c>
      <c r="B2487" s="173" t="s">
        <v>23812</v>
      </c>
      <c r="C2487" s="215" t="s">
        <v>23813</v>
      </c>
      <c r="D2487" s="215"/>
      <c r="E2487" s="173" t="s">
        <v>159</v>
      </c>
      <c r="F2487" s="143">
        <v>18.18</v>
      </c>
      <c r="G2487" s="176">
        <v>18.84</v>
      </c>
      <c r="H2487" s="209">
        <f>IF(P.O.!$F$4 = "DESONERADO", SEINFRA!F2487, SEINFRA!G2487)</f>
        <v>18.84</v>
      </c>
    </row>
    <row r="2488" spans="1:8" ht="11.25" customHeight="1">
      <c r="A2488" s="172" t="s">
        <v>23814</v>
      </c>
      <c r="B2488" s="173" t="s">
        <v>23815</v>
      </c>
      <c r="C2488" s="215" t="s">
        <v>23816</v>
      </c>
      <c r="D2488" s="215"/>
      <c r="E2488" s="173" t="s">
        <v>159</v>
      </c>
      <c r="F2488" s="143">
        <v>18.63</v>
      </c>
      <c r="G2488" s="176">
        <v>19.28</v>
      </c>
      <c r="H2488" s="209">
        <f>IF(P.O.!$F$4 = "DESONERADO", SEINFRA!F2488, SEINFRA!G2488)</f>
        <v>19.28</v>
      </c>
    </row>
    <row r="2489" spans="1:8" ht="11.25" customHeight="1">
      <c r="A2489" s="172" t="s">
        <v>23817</v>
      </c>
      <c r="B2489" s="173" t="s">
        <v>23818</v>
      </c>
      <c r="C2489" s="215" t="s">
        <v>23819</v>
      </c>
      <c r="D2489" s="215"/>
      <c r="E2489" s="173" t="s">
        <v>159</v>
      </c>
      <c r="F2489" s="143">
        <v>32.909999999999997</v>
      </c>
      <c r="G2489" s="176">
        <v>33.799999999999997</v>
      </c>
      <c r="H2489" s="209">
        <f>IF(P.O.!$F$4 = "DESONERADO", SEINFRA!F2489, SEINFRA!G2489)</f>
        <v>33.799999999999997</v>
      </c>
    </row>
    <row r="2490" spans="1:8" ht="11.25" customHeight="1">
      <c r="A2490" s="172" t="s">
        <v>23820</v>
      </c>
      <c r="B2490" s="173" t="s">
        <v>23821</v>
      </c>
      <c r="C2490" s="215" t="s">
        <v>23822</v>
      </c>
      <c r="D2490" s="215"/>
      <c r="E2490" s="173" t="s">
        <v>159</v>
      </c>
      <c r="F2490" s="143">
        <v>40.44</v>
      </c>
      <c r="G2490" s="176">
        <v>41.34</v>
      </c>
      <c r="H2490" s="209">
        <f>IF(P.O.!$F$4 = "DESONERADO", SEINFRA!F2490, SEINFRA!G2490)</f>
        <v>41.34</v>
      </c>
    </row>
    <row r="2491" spans="1:8" ht="11.25" customHeight="1">
      <c r="A2491" s="172" t="s">
        <v>23823</v>
      </c>
      <c r="B2491" s="173" t="s">
        <v>23824</v>
      </c>
      <c r="C2491" s="215" t="s">
        <v>23825</v>
      </c>
      <c r="D2491" s="215"/>
      <c r="E2491" s="173" t="s">
        <v>159</v>
      </c>
      <c r="F2491" s="143">
        <v>61.96</v>
      </c>
      <c r="G2491" s="176">
        <v>62.86</v>
      </c>
      <c r="H2491" s="209">
        <f>IF(P.O.!$F$4 = "DESONERADO", SEINFRA!F2491, SEINFRA!G2491)</f>
        <v>62.86</v>
      </c>
    </row>
    <row r="2492" spans="1:8" ht="11.25" customHeight="1">
      <c r="A2492" s="172" t="s">
        <v>23826</v>
      </c>
      <c r="B2492" s="173" t="s">
        <v>23827</v>
      </c>
      <c r="C2492" s="215" t="s">
        <v>23828</v>
      </c>
      <c r="D2492" s="215"/>
      <c r="E2492" s="173" t="s">
        <v>159</v>
      </c>
      <c r="F2492" s="143">
        <v>3.55</v>
      </c>
      <c r="G2492" s="176">
        <v>3.77</v>
      </c>
      <c r="H2492" s="209">
        <f>IF(P.O.!$F$4 = "DESONERADO", SEINFRA!F2492, SEINFRA!G2492)</f>
        <v>3.77</v>
      </c>
    </row>
    <row r="2493" spans="1:8" ht="11.25" customHeight="1">
      <c r="A2493" s="172" t="s">
        <v>23829</v>
      </c>
      <c r="B2493" s="173" t="s">
        <v>23830</v>
      </c>
      <c r="C2493" s="215" t="s">
        <v>23831</v>
      </c>
      <c r="D2493" s="215"/>
      <c r="E2493" s="173" t="s">
        <v>159</v>
      </c>
      <c r="F2493" s="143">
        <v>3.68</v>
      </c>
      <c r="G2493" s="176">
        <v>3.89</v>
      </c>
      <c r="H2493" s="209">
        <f>IF(P.O.!$F$4 = "DESONERADO", SEINFRA!F2493, SEINFRA!G2493)</f>
        <v>3.89</v>
      </c>
    </row>
    <row r="2494" spans="1:8" ht="11.25" customHeight="1">
      <c r="A2494" s="172" t="s">
        <v>23832</v>
      </c>
      <c r="B2494" s="173" t="s">
        <v>23833</v>
      </c>
      <c r="C2494" s="215" t="s">
        <v>23834</v>
      </c>
      <c r="D2494" s="215"/>
      <c r="E2494" s="173" t="s">
        <v>159</v>
      </c>
      <c r="F2494" s="143">
        <v>4.7</v>
      </c>
      <c r="G2494" s="176">
        <v>4.91</v>
      </c>
      <c r="H2494" s="209">
        <f>IF(P.O.!$F$4 = "DESONERADO", SEINFRA!F2494, SEINFRA!G2494)</f>
        <v>4.91</v>
      </c>
    </row>
    <row r="2495" spans="1:8" ht="11.25" customHeight="1">
      <c r="A2495" s="172" t="s">
        <v>23835</v>
      </c>
      <c r="B2495" s="173" t="s">
        <v>23836</v>
      </c>
      <c r="C2495" s="215" t="s">
        <v>23837</v>
      </c>
      <c r="D2495" s="215"/>
      <c r="E2495" s="173" t="s">
        <v>159</v>
      </c>
      <c r="F2495" s="143">
        <v>8.01</v>
      </c>
      <c r="G2495" s="176">
        <v>8.34</v>
      </c>
      <c r="H2495" s="209">
        <f>IF(P.O.!$F$4 = "DESONERADO", SEINFRA!F2495, SEINFRA!G2495)</f>
        <v>8.34</v>
      </c>
    </row>
    <row r="2496" spans="1:8" ht="11.25" customHeight="1">
      <c r="A2496" s="172" t="s">
        <v>23838</v>
      </c>
      <c r="B2496" s="173" t="s">
        <v>23839</v>
      </c>
      <c r="C2496" s="215" t="s">
        <v>23840</v>
      </c>
      <c r="D2496" s="215"/>
      <c r="E2496" s="173" t="s">
        <v>159</v>
      </c>
      <c r="F2496" s="143">
        <v>11.89</v>
      </c>
      <c r="G2496" s="176">
        <v>12.22</v>
      </c>
      <c r="H2496" s="209">
        <f>IF(P.O.!$F$4 = "DESONERADO", SEINFRA!F2496, SEINFRA!G2496)</f>
        <v>12.22</v>
      </c>
    </row>
    <row r="2497" spans="1:8" ht="11.25" customHeight="1">
      <c r="A2497" s="172" t="s">
        <v>23841</v>
      </c>
      <c r="B2497" s="173" t="s">
        <v>23842</v>
      </c>
      <c r="C2497" s="215" t="s">
        <v>23843</v>
      </c>
      <c r="D2497" s="215"/>
      <c r="E2497" s="173" t="s">
        <v>159</v>
      </c>
      <c r="F2497" s="143">
        <v>17.579999999999998</v>
      </c>
      <c r="G2497" s="176">
        <v>17.91</v>
      </c>
      <c r="H2497" s="209">
        <f>IF(P.O.!$F$4 = "DESONERADO", SEINFRA!F2497, SEINFRA!G2497)</f>
        <v>17.91</v>
      </c>
    </row>
    <row r="2498" spans="1:8" ht="11.25" customHeight="1">
      <c r="A2498" s="172" t="s">
        <v>23844</v>
      </c>
      <c r="B2498" s="173" t="s">
        <v>23845</v>
      </c>
      <c r="C2498" s="215" t="s">
        <v>23846</v>
      </c>
      <c r="D2498" s="215"/>
      <c r="E2498" s="173" t="s">
        <v>159</v>
      </c>
      <c r="F2498" s="143">
        <v>29.33</v>
      </c>
      <c r="G2498" s="176">
        <v>29.75</v>
      </c>
      <c r="H2498" s="209">
        <f>IF(P.O.!$F$4 = "DESONERADO", SEINFRA!F2498, SEINFRA!G2498)</f>
        <v>29.75</v>
      </c>
    </row>
    <row r="2499" spans="1:8" ht="11.25" customHeight="1">
      <c r="A2499" s="172" t="s">
        <v>23847</v>
      </c>
      <c r="B2499" s="173" t="s">
        <v>23848</v>
      </c>
      <c r="C2499" s="215" t="s">
        <v>23849</v>
      </c>
      <c r="D2499" s="215"/>
      <c r="E2499" s="173" t="s">
        <v>159</v>
      </c>
      <c r="F2499" s="143">
        <v>59.15</v>
      </c>
      <c r="G2499" s="176">
        <v>59.58</v>
      </c>
      <c r="H2499" s="209">
        <f>IF(P.O.!$F$4 = "DESONERADO", SEINFRA!F2499, SEINFRA!G2499)</f>
        <v>59.58</v>
      </c>
    </row>
    <row r="2500" spans="1:8" ht="11.25" customHeight="1">
      <c r="A2500" s="172" t="s">
        <v>23850</v>
      </c>
      <c r="B2500" s="173" t="s">
        <v>23851</v>
      </c>
      <c r="C2500" s="215" t="s">
        <v>23852</v>
      </c>
      <c r="D2500" s="215"/>
      <c r="E2500" s="173" t="s">
        <v>159</v>
      </c>
      <c r="F2500" s="143">
        <v>92.85</v>
      </c>
      <c r="G2500" s="176">
        <v>93.93</v>
      </c>
      <c r="H2500" s="209">
        <f>IF(P.O.!$F$4 = "DESONERADO", SEINFRA!F2500, SEINFRA!G2500)</f>
        <v>93.93</v>
      </c>
    </row>
    <row r="2501" spans="1:8" ht="11.25" customHeight="1">
      <c r="A2501" s="172" t="s">
        <v>23853</v>
      </c>
      <c r="B2501" s="173" t="s">
        <v>23854</v>
      </c>
      <c r="C2501" s="215" t="s">
        <v>23855</v>
      </c>
      <c r="D2501" s="215"/>
      <c r="E2501" s="173" t="s">
        <v>159</v>
      </c>
      <c r="F2501" s="143">
        <v>8.75</v>
      </c>
      <c r="G2501" s="176">
        <v>9.6</v>
      </c>
      <c r="H2501" s="209">
        <f>IF(P.O.!$F$4 = "DESONERADO", SEINFRA!F2501, SEINFRA!G2501)</f>
        <v>9.6</v>
      </c>
    </row>
    <row r="2502" spans="1:8" ht="11.25" customHeight="1">
      <c r="A2502" s="172" t="s">
        <v>23856</v>
      </c>
      <c r="B2502" s="173" t="s">
        <v>23857</v>
      </c>
      <c r="C2502" s="215" t="s">
        <v>23858</v>
      </c>
      <c r="D2502" s="215"/>
      <c r="E2502" s="173" t="s">
        <v>159</v>
      </c>
      <c r="F2502" s="143">
        <v>8.98</v>
      </c>
      <c r="G2502" s="176">
        <v>9.83</v>
      </c>
      <c r="H2502" s="209">
        <f>IF(P.O.!$F$4 = "DESONERADO", SEINFRA!F2502, SEINFRA!G2502)</f>
        <v>9.83</v>
      </c>
    </row>
    <row r="2503" spans="1:8" ht="11.25" customHeight="1">
      <c r="A2503" s="172" t="s">
        <v>23859</v>
      </c>
      <c r="B2503" s="173" t="s">
        <v>23860</v>
      </c>
      <c r="C2503" s="215" t="s">
        <v>23861</v>
      </c>
      <c r="D2503" s="215"/>
      <c r="E2503" s="173" t="s">
        <v>159</v>
      </c>
      <c r="F2503" s="143">
        <v>11</v>
      </c>
      <c r="G2503" s="176">
        <v>11.85</v>
      </c>
      <c r="H2503" s="209">
        <f>IF(P.O.!$F$4 = "DESONERADO", SEINFRA!F2503, SEINFRA!G2503)</f>
        <v>11.85</v>
      </c>
    </row>
    <row r="2504" spans="1:8" ht="11.25" customHeight="1">
      <c r="A2504" s="172" t="s">
        <v>23862</v>
      </c>
      <c r="B2504" s="173" t="s">
        <v>23863</v>
      </c>
      <c r="C2504" s="215" t="s">
        <v>23864</v>
      </c>
      <c r="D2504" s="215"/>
      <c r="E2504" s="173" t="s">
        <v>159</v>
      </c>
      <c r="F2504" s="143">
        <v>19.25</v>
      </c>
      <c r="G2504" s="176">
        <v>20.57</v>
      </c>
      <c r="H2504" s="209">
        <f>IF(P.O.!$F$4 = "DESONERADO", SEINFRA!F2504, SEINFRA!G2504)</f>
        <v>20.57</v>
      </c>
    </row>
    <row r="2505" spans="1:8" ht="11.25" customHeight="1">
      <c r="A2505" s="172" t="s">
        <v>23865</v>
      </c>
      <c r="B2505" s="173" t="s">
        <v>23866</v>
      </c>
      <c r="C2505" s="215" t="s">
        <v>23867</v>
      </c>
      <c r="D2505" s="215"/>
      <c r="E2505" s="173" t="s">
        <v>159</v>
      </c>
      <c r="F2505" s="143">
        <v>18.64</v>
      </c>
      <c r="G2505" s="176">
        <v>19.95</v>
      </c>
      <c r="H2505" s="209">
        <f>IF(P.O.!$F$4 = "DESONERADO", SEINFRA!F2505, SEINFRA!G2505)</f>
        <v>19.95</v>
      </c>
    </row>
    <row r="2506" spans="1:8" ht="11.25" customHeight="1">
      <c r="A2506" s="172" t="s">
        <v>23868</v>
      </c>
      <c r="B2506" s="173" t="s">
        <v>23869</v>
      </c>
      <c r="C2506" s="215" t="s">
        <v>23870</v>
      </c>
      <c r="D2506" s="215"/>
      <c r="E2506" s="173" t="s">
        <v>159</v>
      </c>
      <c r="F2506" s="143">
        <v>45.19</v>
      </c>
      <c r="G2506" s="176">
        <v>46.51</v>
      </c>
      <c r="H2506" s="209">
        <f>IF(P.O.!$F$4 = "DESONERADO", SEINFRA!F2506, SEINFRA!G2506)</f>
        <v>46.51</v>
      </c>
    </row>
    <row r="2507" spans="1:8" ht="11.25" customHeight="1">
      <c r="A2507" s="172" t="s">
        <v>23871</v>
      </c>
      <c r="B2507" s="173" t="s">
        <v>23872</v>
      </c>
      <c r="C2507" s="215" t="s">
        <v>23873</v>
      </c>
      <c r="D2507" s="215"/>
      <c r="E2507" s="173" t="s">
        <v>159</v>
      </c>
      <c r="F2507" s="143">
        <v>84.72</v>
      </c>
      <c r="G2507" s="176">
        <v>86.46</v>
      </c>
      <c r="H2507" s="209">
        <f>IF(P.O.!$F$4 = "DESONERADO", SEINFRA!F2507, SEINFRA!G2507)</f>
        <v>86.46</v>
      </c>
    </row>
    <row r="2508" spans="1:8" ht="11.25" customHeight="1">
      <c r="A2508" s="172" t="s">
        <v>23874</v>
      </c>
      <c r="B2508" s="173" t="s">
        <v>23875</v>
      </c>
      <c r="C2508" s="215" t="s">
        <v>23876</v>
      </c>
      <c r="D2508" s="215"/>
      <c r="E2508" s="173" t="s">
        <v>159</v>
      </c>
      <c r="F2508" s="143">
        <v>130.09</v>
      </c>
      <c r="G2508" s="176">
        <v>131.83000000000001</v>
      </c>
      <c r="H2508" s="209">
        <f>IF(P.O.!$F$4 = "DESONERADO", SEINFRA!F2508, SEINFRA!G2508)</f>
        <v>131.83000000000001</v>
      </c>
    </row>
    <row r="2509" spans="1:8" ht="11.25" customHeight="1">
      <c r="A2509" s="172" t="s">
        <v>23877</v>
      </c>
      <c r="B2509" s="173" t="s">
        <v>23878</v>
      </c>
      <c r="C2509" s="215" t="s">
        <v>23879</v>
      </c>
      <c r="D2509" s="215"/>
      <c r="E2509" s="173" t="s">
        <v>159</v>
      </c>
      <c r="F2509" s="143">
        <v>248.55</v>
      </c>
      <c r="G2509" s="176">
        <v>250.67</v>
      </c>
      <c r="H2509" s="209">
        <f>IF(P.O.!$F$4 = "DESONERADO", SEINFRA!F2509, SEINFRA!G2509)</f>
        <v>250.67</v>
      </c>
    </row>
    <row r="2510" spans="1:8" ht="11.25" customHeight="1">
      <c r="A2510" s="172" t="s">
        <v>23880</v>
      </c>
      <c r="B2510" s="173" t="s">
        <v>23881</v>
      </c>
      <c r="C2510" s="215" t="s">
        <v>23882</v>
      </c>
      <c r="D2510" s="215"/>
      <c r="E2510" s="173" t="s">
        <v>159</v>
      </c>
      <c r="F2510" s="143">
        <v>21.59</v>
      </c>
      <c r="G2510" s="176">
        <v>23</v>
      </c>
      <c r="H2510" s="209">
        <f>IF(P.O.!$F$4 = "DESONERADO", SEINFRA!F2510, SEINFRA!G2510)</f>
        <v>23</v>
      </c>
    </row>
    <row r="2511" spans="1:8" ht="11.25" customHeight="1">
      <c r="A2511" s="172" t="s">
        <v>23883</v>
      </c>
      <c r="B2511" s="173" t="s">
        <v>23884</v>
      </c>
      <c r="C2511" s="215" t="s">
        <v>23885</v>
      </c>
      <c r="D2511" s="215"/>
      <c r="E2511" s="173" t="s">
        <v>159</v>
      </c>
      <c r="F2511" s="143">
        <v>28.04</v>
      </c>
      <c r="G2511" s="176">
        <v>29.45</v>
      </c>
      <c r="H2511" s="209">
        <f>IF(P.O.!$F$4 = "DESONERADO", SEINFRA!F2511, SEINFRA!G2511)</f>
        <v>29.45</v>
      </c>
    </row>
    <row r="2512" spans="1:8" ht="11.25" customHeight="1">
      <c r="A2512" s="172" t="s">
        <v>23886</v>
      </c>
      <c r="B2512" s="173" t="s">
        <v>23887</v>
      </c>
      <c r="C2512" s="215" t="s">
        <v>23888</v>
      </c>
      <c r="D2512" s="215"/>
      <c r="E2512" s="173" t="s">
        <v>159</v>
      </c>
      <c r="F2512" s="143">
        <v>26.49</v>
      </c>
      <c r="G2512" s="176">
        <v>27.9</v>
      </c>
      <c r="H2512" s="209">
        <f>IF(P.O.!$F$4 = "DESONERADO", SEINFRA!F2512, SEINFRA!G2512)</f>
        <v>27.9</v>
      </c>
    </row>
    <row r="2513" spans="1:8" ht="11.25" customHeight="1">
      <c r="A2513" s="172" t="s">
        <v>23889</v>
      </c>
      <c r="B2513" s="173" t="s">
        <v>23890</v>
      </c>
      <c r="C2513" s="215" t="s">
        <v>23891</v>
      </c>
      <c r="D2513" s="215"/>
      <c r="E2513" s="173" t="s">
        <v>159</v>
      </c>
      <c r="F2513" s="143">
        <v>45.93</v>
      </c>
      <c r="G2513" s="176">
        <v>48.18</v>
      </c>
      <c r="H2513" s="209">
        <f>IF(P.O.!$F$4 = "DESONERADO", SEINFRA!F2513, SEINFRA!G2513)</f>
        <v>48.18</v>
      </c>
    </row>
    <row r="2514" spans="1:8" ht="11.25" customHeight="1">
      <c r="A2514" s="172" t="s">
        <v>23892</v>
      </c>
      <c r="B2514" s="173" t="s">
        <v>23893</v>
      </c>
      <c r="C2514" s="215" t="s">
        <v>23894</v>
      </c>
      <c r="D2514" s="215"/>
      <c r="E2514" s="173" t="s">
        <v>159</v>
      </c>
      <c r="F2514" s="143">
        <v>55.56</v>
      </c>
      <c r="G2514" s="176">
        <v>57.81</v>
      </c>
      <c r="H2514" s="209">
        <f>IF(P.O.!$F$4 = "DESONERADO", SEINFRA!F2514, SEINFRA!G2514)</f>
        <v>57.81</v>
      </c>
    </row>
    <row r="2515" spans="1:8" ht="11.25" customHeight="1">
      <c r="A2515" s="172" t="s">
        <v>23895</v>
      </c>
      <c r="B2515" s="173" t="s">
        <v>23896</v>
      </c>
      <c r="C2515" s="215" t="s">
        <v>23897</v>
      </c>
      <c r="D2515" s="215"/>
      <c r="E2515" s="173" t="s">
        <v>159</v>
      </c>
      <c r="F2515" s="143">
        <v>61.21</v>
      </c>
      <c r="G2515" s="176">
        <v>63.47</v>
      </c>
      <c r="H2515" s="209">
        <f>IF(P.O.!$F$4 = "DESONERADO", SEINFRA!F2515, SEINFRA!G2515)</f>
        <v>63.47</v>
      </c>
    </row>
    <row r="2516" spans="1:8" ht="11.25" customHeight="1">
      <c r="A2516" s="172" t="s">
        <v>23898</v>
      </c>
      <c r="B2516" s="173" t="s">
        <v>23899</v>
      </c>
      <c r="C2516" s="215" t="s">
        <v>23900</v>
      </c>
      <c r="D2516" s="215"/>
      <c r="E2516" s="173" t="s">
        <v>159</v>
      </c>
      <c r="F2516" s="143">
        <v>18.32</v>
      </c>
      <c r="G2516" s="176">
        <v>19.55</v>
      </c>
      <c r="H2516" s="209">
        <f>IF(P.O.!$F$4 = "DESONERADO", SEINFRA!F2516, SEINFRA!G2516)</f>
        <v>19.55</v>
      </c>
    </row>
    <row r="2517" spans="1:8" ht="11.25" customHeight="1">
      <c r="A2517" s="172" t="s">
        <v>23901</v>
      </c>
      <c r="B2517" s="173" t="s">
        <v>23902</v>
      </c>
      <c r="C2517" s="215" t="s">
        <v>23903</v>
      </c>
      <c r="D2517" s="215"/>
      <c r="E2517" s="173" t="s">
        <v>159</v>
      </c>
      <c r="F2517" s="143">
        <v>21.8</v>
      </c>
      <c r="G2517" s="176">
        <v>23.02</v>
      </c>
      <c r="H2517" s="209">
        <f>IF(P.O.!$F$4 = "DESONERADO", SEINFRA!F2517, SEINFRA!G2517)</f>
        <v>23.02</v>
      </c>
    </row>
    <row r="2518" spans="1:8" ht="11.25" customHeight="1">
      <c r="A2518" s="172" t="s">
        <v>23904</v>
      </c>
      <c r="B2518" s="173" t="s">
        <v>23905</v>
      </c>
      <c r="C2518" s="215" t="s">
        <v>23906</v>
      </c>
      <c r="D2518" s="215"/>
      <c r="E2518" s="173" t="s">
        <v>159</v>
      </c>
      <c r="F2518" s="143">
        <v>23.09</v>
      </c>
      <c r="G2518" s="176">
        <v>24.31</v>
      </c>
      <c r="H2518" s="209">
        <f>IF(P.O.!$F$4 = "DESONERADO", SEINFRA!F2518, SEINFRA!G2518)</f>
        <v>24.31</v>
      </c>
    </row>
    <row r="2519" spans="1:8" ht="11.25" customHeight="1">
      <c r="A2519" s="172" t="s">
        <v>23907</v>
      </c>
      <c r="B2519" s="173" t="s">
        <v>23908</v>
      </c>
      <c r="C2519" s="215" t="s">
        <v>23909</v>
      </c>
      <c r="D2519" s="215"/>
      <c r="E2519" s="173" t="s">
        <v>159</v>
      </c>
      <c r="F2519" s="143">
        <v>32.33</v>
      </c>
      <c r="G2519" s="176">
        <v>34.21</v>
      </c>
      <c r="H2519" s="209">
        <f>IF(P.O.!$F$4 = "DESONERADO", SEINFRA!F2519, SEINFRA!G2519)</f>
        <v>34.21</v>
      </c>
    </row>
    <row r="2520" spans="1:8" ht="11.25" customHeight="1">
      <c r="A2520" s="172" t="s">
        <v>23910</v>
      </c>
      <c r="B2520" s="173" t="s">
        <v>23911</v>
      </c>
      <c r="C2520" s="215" t="s">
        <v>23912</v>
      </c>
      <c r="D2520" s="215"/>
      <c r="E2520" s="173" t="s">
        <v>159</v>
      </c>
      <c r="F2520" s="143">
        <v>47.07</v>
      </c>
      <c r="G2520" s="176">
        <v>48.95</v>
      </c>
      <c r="H2520" s="209">
        <f>IF(P.O.!$F$4 = "DESONERADO", SEINFRA!F2520, SEINFRA!G2520)</f>
        <v>48.95</v>
      </c>
    </row>
    <row r="2521" spans="1:8" ht="11.25" customHeight="1">
      <c r="A2521" s="172" t="s">
        <v>23913</v>
      </c>
      <c r="B2521" s="173" t="s">
        <v>23914</v>
      </c>
      <c r="C2521" s="215" t="s">
        <v>23915</v>
      </c>
      <c r="D2521" s="215"/>
      <c r="E2521" s="173" t="s">
        <v>159</v>
      </c>
      <c r="F2521" s="143">
        <v>50.67</v>
      </c>
      <c r="G2521" s="176">
        <v>52.55</v>
      </c>
      <c r="H2521" s="209">
        <f>IF(P.O.!$F$4 = "DESONERADO", SEINFRA!F2521, SEINFRA!G2521)</f>
        <v>52.55</v>
      </c>
    </row>
    <row r="2522" spans="1:8" ht="11.25" customHeight="1">
      <c r="A2522" s="172" t="s">
        <v>23916</v>
      </c>
      <c r="B2522" s="173" t="s">
        <v>23917</v>
      </c>
      <c r="C2522" s="215" t="s">
        <v>23918</v>
      </c>
      <c r="D2522" s="215"/>
      <c r="E2522" s="173" t="s">
        <v>159</v>
      </c>
      <c r="F2522" s="143">
        <v>74.83</v>
      </c>
      <c r="G2522" s="176">
        <v>77.650000000000006</v>
      </c>
      <c r="H2522" s="209">
        <f>IF(P.O.!$F$4 = "DESONERADO", SEINFRA!F2522, SEINFRA!G2522)</f>
        <v>77.650000000000006</v>
      </c>
    </row>
    <row r="2523" spans="1:8" ht="11.25" customHeight="1">
      <c r="A2523" s="172" t="s">
        <v>23919</v>
      </c>
      <c r="B2523" s="173" t="s">
        <v>23920</v>
      </c>
      <c r="C2523" s="215" t="s">
        <v>23921</v>
      </c>
      <c r="D2523" s="215"/>
      <c r="E2523" s="173" t="s">
        <v>159</v>
      </c>
      <c r="F2523" s="143">
        <v>101.4</v>
      </c>
      <c r="G2523" s="176">
        <v>104.22</v>
      </c>
      <c r="H2523" s="209">
        <f>IF(P.O.!$F$4 = "DESONERADO", SEINFRA!F2523, SEINFRA!G2523)</f>
        <v>104.22</v>
      </c>
    </row>
    <row r="2524" spans="1:8" ht="11.25" customHeight="1">
      <c r="A2524" s="172" t="s">
        <v>23922</v>
      </c>
      <c r="B2524" s="173" t="s">
        <v>23923</v>
      </c>
      <c r="C2524" s="215" t="s">
        <v>23924</v>
      </c>
      <c r="D2524" s="215"/>
      <c r="E2524" s="173" t="s">
        <v>159</v>
      </c>
      <c r="F2524" s="143">
        <v>191.01</v>
      </c>
      <c r="G2524" s="176">
        <v>194.45</v>
      </c>
      <c r="H2524" s="209">
        <f>IF(P.O.!$F$4 = "DESONERADO", SEINFRA!F2524, SEINFRA!G2524)</f>
        <v>194.45</v>
      </c>
    </row>
    <row r="2525" spans="1:8" ht="11.25" customHeight="1">
      <c r="A2525" s="172" t="s">
        <v>23925</v>
      </c>
      <c r="B2525" s="173" t="s">
        <v>23926</v>
      </c>
      <c r="C2525" s="215" t="s">
        <v>23927</v>
      </c>
      <c r="D2525" s="215"/>
      <c r="E2525" s="173" t="s">
        <v>159</v>
      </c>
      <c r="F2525" s="143">
        <v>11.06</v>
      </c>
      <c r="G2525" s="176">
        <v>12</v>
      </c>
      <c r="H2525" s="209">
        <f>IF(P.O.!$F$4 = "DESONERADO", SEINFRA!F2525, SEINFRA!G2525)</f>
        <v>12</v>
      </c>
    </row>
    <row r="2526" spans="1:8" ht="11.25" customHeight="1">
      <c r="A2526" s="172" t="s">
        <v>23928</v>
      </c>
      <c r="B2526" s="173" t="s">
        <v>23929</v>
      </c>
      <c r="C2526" s="215" t="s">
        <v>23930</v>
      </c>
      <c r="D2526" s="215"/>
      <c r="E2526" s="173" t="s">
        <v>159</v>
      </c>
      <c r="F2526" s="143">
        <v>11.71</v>
      </c>
      <c r="G2526" s="176">
        <v>12.65</v>
      </c>
      <c r="H2526" s="209">
        <f>IF(P.O.!$F$4 = "DESONERADO", SEINFRA!F2526, SEINFRA!G2526)</f>
        <v>12.65</v>
      </c>
    </row>
    <row r="2527" spans="1:8" ht="11.25" customHeight="1">
      <c r="A2527" s="172" t="s">
        <v>23931</v>
      </c>
      <c r="B2527" s="173" t="s">
        <v>23932</v>
      </c>
      <c r="C2527" s="215" t="s">
        <v>23933</v>
      </c>
      <c r="D2527" s="215"/>
      <c r="E2527" s="173" t="s">
        <v>159</v>
      </c>
      <c r="F2527" s="143">
        <v>19.739999999999998</v>
      </c>
      <c r="G2527" s="176">
        <v>20.68</v>
      </c>
      <c r="H2527" s="209">
        <f>IF(P.O.!$F$4 = "DESONERADO", SEINFRA!F2527, SEINFRA!G2527)</f>
        <v>20.68</v>
      </c>
    </row>
    <row r="2528" spans="1:8" ht="11.25" customHeight="1">
      <c r="A2528" s="172" t="s">
        <v>23934</v>
      </c>
      <c r="B2528" s="173" t="s">
        <v>23935</v>
      </c>
      <c r="C2528" s="215" t="s">
        <v>23936</v>
      </c>
      <c r="D2528" s="215"/>
      <c r="E2528" s="173" t="s">
        <v>159</v>
      </c>
      <c r="F2528" s="143">
        <v>39.46</v>
      </c>
      <c r="G2528" s="176">
        <v>41.15</v>
      </c>
      <c r="H2528" s="209">
        <f>IF(P.O.!$F$4 = "DESONERADO", SEINFRA!F2528, SEINFRA!G2528)</f>
        <v>41.15</v>
      </c>
    </row>
    <row r="2529" spans="1:8" ht="11.25" customHeight="1">
      <c r="A2529" s="172" t="s">
        <v>23937</v>
      </c>
      <c r="B2529" s="173" t="s">
        <v>23938</v>
      </c>
      <c r="C2529" s="215" t="s">
        <v>23939</v>
      </c>
      <c r="D2529" s="215"/>
      <c r="E2529" s="173" t="s">
        <v>159</v>
      </c>
      <c r="F2529" s="143">
        <v>51.99</v>
      </c>
      <c r="G2529" s="176">
        <v>54.1</v>
      </c>
      <c r="H2529" s="209">
        <f>IF(P.O.!$F$4 = "DESONERADO", SEINFRA!F2529, SEINFRA!G2529)</f>
        <v>54.1</v>
      </c>
    </row>
    <row r="2530" spans="1:8" ht="11.25" customHeight="1">
      <c r="A2530" s="172" t="s">
        <v>23940</v>
      </c>
      <c r="B2530" s="173" t="s">
        <v>23941</v>
      </c>
      <c r="C2530" s="215" t="s">
        <v>23942</v>
      </c>
      <c r="D2530" s="215"/>
      <c r="E2530" s="173" t="s">
        <v>159</v>
      </c>
      <c r="F2530" s="143">
        <v>54.05</v>
      </c>
      <c r="G2530" s="176">
        <v>56.17</v>
      </c>
      <c r="H2530" s="209">
        <f>IF(P.O.!$F$4 = "DESONERADO", SEINFRA!F2530, SEINFRA!G2530)</f>
        <v>56.17</v>
      </c>
    </row>
    <row r="2531" spans="1:8" ht="11.25" customHeight="1">
      <c r="A2531" s="172" t="s">
        <v>23943</v>
      </c>
      <c r="B2531" s="173" t="s">
        <v>23944</v>
      </c>
      <c r="C2531" s="215" t="s">
        <v>23945</v>
      </c>
      <c r="D2531" s="215"/>
      <c r="E2531" s="173" t="s">
        <v>159</v>
      </c>
      <c r="F2531" s="143">
        <v>36.92</v>
      </c>
      <c r="G2531" s="176">
        <v>38.61</v>
      </c>
      <c r="H2531" s="209">
        <f>IF(P.O.!$F$4 = "DESONERADO", SEINFRA!F2531, SEINFRA!G2531)</f>
        <v>38.61</v>
      </c>
    </row>
    <row r="2532" spans="1:8" ht="11.25" customHeight="1">
      <c r="A2532" s="172" t="s">
        <v>23946</v>
      </c>
      <c r="B2532" s="173" t="s">
        <v>23947</v>
      </c>
      <c r="C2532" s="215" t="s">
        <v>23948</v>
      </c>
      <c r="D2532" s="215"/>
      <c r="E2532" s="173" t="s">
        <v>159</v>
      </c>
      <c r="F2532" s="143">
        <v>49.91</v>
      </c>
      <c r="G2532" s="176">
        <v>52.02</v>
      </c>
      <c r="H2532" s="209">
        <f>IF(P.O.!$F$4 = "DESONERADO", SEINFRA!F2532, SEINFRA!G2532)</f>
        <v>52.02</v>
      </c>
    </row>
    <row r="2533" spans="1:8" ht="11.25" customHeight="1">
      <c r="A2533" s="172" t="s">
        <v>23949</v>
      </c>
      <c r="B2533" s="173" t="s">
        <v>23950</v>
      </c>
      <c r="C2533" s="215" t="s">
        <v>23951</v>
      </c>
      <c r="D2533" s="215"/>
      <c r="E2533" s="173" t="s">
        <v>159</v>
      </c>
      <c r="F2533" s="143">
        <v>52.76</v>
      </c>
      <c r="G2533" s="176">
        <v>54.88</v>
      </c>
      <c r="H2533" s="209">
        <f>IF(P.O.!$F$4 = "DESONERADO", SEINFRA!F2533, SEINFRA!G2533)</f>
        <v>54.88</v>
      </c>
    </row>
    <row r="2534" spans="1:8" ht="11.25" customHeight="1">
      <c r="A2534" s="172" t="s">
        <v>23952</v>
      </c>
      <c r="B2534" s="173" t="s">
        <v>23953</v>
      </c>
      <c r="C2534" s="215" t="s">
        <v>23954</v>
      </c>
      <c r="D2534" s="215"/>
      <c r="E2534" s="173" t="s">
        <v>159</v>
      </c>
      <c r="F2534" s="143">
        <v>11.52</v>
      </c>
      <c r="G2534" s="176">
        <v>12.55</v>
      </c>
      <c r="H2534" s="209">
        <f>IF(P.O.!$F$4 = "DESONERADO", SEINFRA!F2534, SEINFRA!G2534)</f>
        <v>12.55</v>
      </c>
    </row>
    <row r="2535" spans="1:8" ht="11.25" customHeight="1">
      <c r="A2535" s="172" t="s">
        <v>23955</v>
      </c>
      <c r="B2535" s="173" t="s">
        <v>23956</v>
      </c>
      <c r="C2535" s="215" t="s">
        <v>23957</v>
      </c>
      <c r="D2535" s="215"/>
      <c r="E2535" s="173" t="s">
        <v>159</v>
      </c>
      <c r="F2535" s="143">
        <v>12.52</v>
      </c>
      <c r="G2535" s="176">
        <v>13.55</v>
      </c>
      <c r="H2535" s="209">
        <f>IF(P.O.!$F$4 = "DESONERADO", SEINFRA!F2535, SEINFRA!G2535)</f>
        <v>13.55</v>
      </c>
    </row>
    <row r="2536" spans="1:8" ht="11.25" customHeight="1">
      <c r="A2536" s="172" t="s">
        <v>23958</v>
      </c>
      <c r="B2536" s="173" t="s">
        <v>23959</v>
      </c>
      <c r="C2536" s="215" t="s">
        <v>23960</v>
      </c>
      <c r="D2536" s="215"/>
      <c r="E2536" s="173" t="s">
        <v>159</v>
      </c>
      <c r="F2536" s="143">
        <v>15.67</v>
      </c>
      <c r="G2536" s="176">
        <v>16.7</v>
      </c>
      <c r="H2536" s="209">
        <f>IF(P.O.!$F$4 = "DESONERADO", SEINFRA!F2536, SEINFRA!G2536)</f>
        <v>16.7</v>
      </c>
    </row>
    <row r="2537" spans="1:8" ht="11.25" customHeight="1">
      <c r="A2537" s="172" t="s">
        <v>23961</v>
      </c>
      <c r="B2537" s="173" t="s">
        <v>23962</v>
      </c>
      <c r="C2537" s="215" t="s">
        <v>23963</v>
      </c>
      <c r="D2537" s="215"/>
      <c r="E2537" s="173" t="s">
        <v>159</v>
      </c>
      <c r="F2537" s="143">
        <v>28.71</v>
      </c>
      <c r="G2537" s="176">
        <v>30.31</v>
      </c>
      <c r="H2537" s="209">
        <f>IF(P.O.!$F$4 = "DESONERADO", SEINFRA!F2537, SEINFRA!G2537)</f>
        <v>30.31</v>
      </c>
    </row>
    <row r="2538" spans="1:8" ht="11.25" customHeight="1">
      <c r="A2538" s="172" t="s">
        <v>23964</v>
      </c>
      <c r="B2538" s="173" t="s">
        <v>23965</v>
      </c>
      <c r="C2538" s="215" t="s">
        <v>23966</v>
      </c>
      <c r="D2538" s="215"/>
      <c r="E2538" s="173" t="s">
        <v>159</v>
      </c>
      <c r="F2538" s="143">
        <v>29.87</v>
      </c>
      <c r="G2538" s="176">
        <v>31.46</v>
      </c>
      <c r="H2538" s="209">
        <f>IF(P.O.!$F$4 = "DESONERADO", SEINFRA!F2538, SEINFRA!G2538)</f>
        <v>31.46</v>
      </c>
    </row>
    <row r="2539" spans="1:8" ht="11.25" customHeight="1">
      <c r="A2539" s="172" t="s">
        <v>23967</v>
      </c>
      <c r="B2539" s="173" t="s">
        <v>23968</v>
      </c>
      <c r="C2539" s="215" t="s">
        <v>23969</v>
      </c>
      <c r="D2539" s="215"/>
      <c r="E2539" s="173" t="s">
        <v>159</v>
      </c>
      <c r="F2539" s="143">
        <v>51.36</v>
      </c>
      <c r="G2539" s="176">
        <v>52.96</v>
      </c>
      <c r="H2539" s="209">
        <f>IF(P.O.!$F$4 = "DESONERADO", SEINFRA!F2539, SEINFRA!G2539)</f>
        <v>52.96</v>
      </c>
    </row>
    <row r="2540" spans="1:8" ht="11.25" customHeight="1">
      <c r="A2540" s="172" t="s">
        <v>23970</v>
      </c>
      <c r="B2540" s="173" t="s">
        <v>23971</v>
      </c>
      <c r="C2540" s="215" t="s">
        <v>23972</v>
      </c>
      <c r="D2540" s="215"/>
      <c r="E2540" s="173" t="s">
        <v>159</v>
      </c>
      <c r="F2540" s="143">
        <v>74.38</v>
      </c>
      <c r="G2540" s="176">
        <v>76.45</v>
      </c>
      <c r="H2540" s="209">
        <f>IF(P.O.!$F$4 = "DESONERADO", SEINFRA!F2540, SEINFRA!G2540)</f>
        <v>76.45</v>
      </c>
    </row>
    <row r="2541" spans="1:8" ht="11.25" customHeight="1">
      <c r="A2541" s="172" t="s">
        <v>23973</v>
      </c>
      <c r="B2541" s="173" t="s">
        <v>23974</v>
      </c>
      <c r="C2541" s="215" t="s">
        <v>23975</v>
      </c>
      <c r="D2541" s="215"/>
      <c r="E2541" s="173" t="s">
        <v>159</v>
      </c>
      <c r="F2541" s="143">
        <v>76.98</v>
      </c>
      <c r="G2541" s="176">
        <v>79.05</v>
      </c>
      <c r="H2541" s="209">
        <f>IF(P.O.!$F$4 = "DESONERADO", SEINFRA!F2541, SEINFRA!G2541)</f>
        <v>79.05</v>
      </c>
    </row>
    <row r="2542" spans="1:8" ht="11.25" customHeight="1">
      <c r="A2542" s="172" t="s">
        <v>23976</v>
      </c>
      <c r="B2542" s="173" t="s">
        <v>23977</v>
      </c>
      <c r="C2542" s="215" t="s">
        <v>23978</v>
      </c>
      <c r="D2542" s="215"/>
      <c r="E2542" s="173" t="s">
        <v>159</v>
      </c>
      <c r="F2542" s="143">
        <v>161.5</v>
      </c>
      <c r="G2542" s="176">
        <v>164.04</v>
      </c>
      <c r="H2542" s="209">
        <f>IF(P.O.!$F$4 = "DESONERADO", SEINFRA!F2542, SEINFRA!G2542)</f>
        <v>164.04</v>
      </c>
    </row>
    <row r="2543" spans="1:8" ht="11.25" customHeight="1">
      <c r="A2543" s="172" t="s">
        <v>23979</v>
      </c>
      <c r="B2543" s="173" t="s">
        <v>23980</v>
      </c>
      <c r="C2543" s="215" t="s">
        <v>23981</v>
      </c>
      <c r="D2543" s="215"/>
      <c r="E2543" s="173" t="s">
        <v>159</v>
      </c>
      <c r="F2543" s="143">
        <v>15.83</v>
      </c>
      <c r="G2543" s="176">
        <v>17.149999999999999</v>
      </c>
      <c r="H2543" s="209">
        <f>IF(P.O.!$F$4 = "DESONERADO", SEINFRA!F2543, SEINFRA!G2543)</f>
        <v>17.149999999999999</v>
      </c>
    </row>
    <row r="2544" spans="1:8" ht="11.25" customHeight="1">
      <c r="A2544" s="172" t="s">
        <v>23982</v>
      </c>
      <c r="B2544" s="173" t="s">
        <v>23983</v>
      </c>
      <c r="C2544" s="215" t="s">
        <v>23984</v>
      </c>
      <c r="D2544" s="215"/>
      <c r="E2544" s="173" t="s">
        <v>159</v>
      </c>
      <c r="F2544" s="143">
        <v>17.47</v>
      </c>
      <c r="G2544" s="176">
        <v>18.78</v>
      </c>
      <c r="H2544" s="209">
        <f>IF(P.O.!$F$4 = "DESONERADO", SEINFRA!F2544, SEINFRA!G2544)</f>
        <v>18.78</v>
      </c>
    </row>
    <row r="2545" spans="1:8" ht="11.25" customHeight="1">
      <c r="A2545" s="172" t="s">
        <v>23985</v>
      </c>
      <c r="B2545" s="173" t="s">
        <v>23986</v>
      </c>
      <c r="C2545" s="215" t="s">
        <v>23987</v>
      </c>
      <c r="D2545" s="215"/>
      <c r="E2545" s="173" t="s">
        <v>159</v>
      </c>
      <c r="F2545" s="143">
        <v>28.04</v>
      </c>
      <c r="G2545" s="176">
        <v>29.73</v>
      </c>
      <c r="H2545" s="209">
        <f>IF(P.O.!$F$4 = "DESONERADO", SEINFRA!F2545, SEINFRA!G2545)</f>
        <v>29.73</v>
      </c>
    </row>
    <row r="2546" spans="1:8" ht="11.25" customHeight="1">
      <c r="A2546" s="172" t="s">
        <v>23988</v>
      </c>
      <c r="B2546" s="173" t="s">
        <v>23989</v>
      </c>
      <c r="C2546" s="215" t="s">
        <v>23990</v>
      </c>
      <c r="D2546" s="215"/>
      <c r="E2546" s="173" t="s">
        <v>159</v>
      </c>
      <c r="F2546" s="143">
        <v>36.03</v>
      </c>
      <c r="G2546" s="176">
        <v>38.15</v>
      </c>
      <c r="H2546" s="209">
        <f>IF(P.O.!$F$4 = "DESONERADO", SEINFRA!F2546, SEINFRA!G2546)</f>
        <v>38.15</v>
      </c>
    </row>
    <row r="2547" spans="1:8" ht="11.25" customHeight="1">
      <c r="A2547" s="172" t="s">
        <v>23991</v>
      </c>
      <c r="B2547" s="173" t="s">
        <v>23992</v>
      </c>
      <c r="C2547" s="215" t="s">
        <v>23993</v>
      </c>
      <c r="D2547" s="215"/>
      <c r="E2547" s="173" t="s">
        <v>159</v>
      </c>
      <c r="F2547" s="143">
        <v>20.21</v>
      </c>
      <c r="G2547" s="176">
        <v>21.53</v>
      </c>
      <c r="H2547" s="209">
        <f>IF(P.O.!$F$4 = "DESONERADO", SEINFRA!F2547, SEINFRA!G2547)</f>
        <v>21.53</v>
      </c>
    </row>
    <row r="2548" spans="1:8" ht="11.25" customHeight="1">
      <c r="A2548" s="172" t="s">
        <v>23994</v>
      </c>
      <c r="B2548" s="173" t="s">
        <v>23995</v>
      </c>
      <c r="C2548" s="215" t="s">
        <v>23996</v>
      </c>
      <c r="D2548" s="215"/>
      <c r="E2548" s="173" t="s">
        <v>159</v>
      </c>
      <c r="F2548" s="143">
        <v>29.2</v>
      </c>
      <c r="G2548" s="176">
        <v>30.89</v>
      </c>
      <c r="H2548" s="209">
        <f>IF(P.O.!$F$4 = "DESONERADO", SEINFRA!F2548, SEINFRA!G2548)</f>
        <v>30.89</v>
      </c>
    </row>
    <row r="2549" spans="1:8" ht="11.25" customHeight="1">
      <c r="A2549" s="172" t="s">
        <v>23997</v>
      </c>
      <c r="B2549" s="173" t="s">
        <v>23998</v>
      </c>
      <c r="C2549" s="215" t="s">
        <v>23999</v>
      </c>
      <c r="D2549" s="215"/>
      <c r="E2549" s="173" t="s">
        <v>159</v>
      </c>
      <c r="F2549" s="143">
        <v>36.74</v>
      </c>
      <c r="G2549" s="176">
        <v>38.85</v>
      </c>
      <c r="H2549" s="209">
        <f>IF(P.O.!$F$4 = "DESONERADO", SEINFRA!F2549, SEINFRA!G2549)</f>
        <v>38.85</v>
      </c>
    </row>
    <row r="2550" spans="1:8" ht="11.25" customHeight="1">
      <c r="A2550" s="172" t="s">
        <v>24000</v>
      </c>
      <c r="B2550" s="173" t="s">
        <v>24001</v>
      </c>
      <c r="C2550" s="215" t="s">
        <v>24002</v>
      </c>
      <c r="D2550" s="215"/>
      <c r="E2550" s="173" t="s">
        <v>159</v>
      </c>
      <c r="F2550" s="143">
        <v>147</v>
      </c>
      <c r="G2550" s="176">
        <v>149.63999999999999</v>
      </c>
      <c r="H2550" s="209">
        <f>IF(P.O.!$F$4 = "DESONERADO", SEINFRA!F2550, SEINFRA!G2550)</f>
        <v>149.63999999999999</v>
      </c>
    </row>
    <row r="2551" spans="1:8" ht="11.25" customHeight="1">
      <c r="A2551" s="172" t="s">
        <v>24003</v>
      </c>
      <c r="B2551" s="173" t="s">
        <v>24004</v>
      </c>
      <c r="C2551" s="215" t="s">
        <v>24005</v>
      </c>
      <c r="D2551" s="215"/>
      <c r="E2551" s="173" t="s">
        <v>159</v>
      </c>
      <c r="F2551" s="143">
        <v>124.83</v>
      </c>
      <c r="G2551" s="176">
        <v>127.47</v>
      </c>
      <c r="H2551" s="209">
        <f>IF(P.O.!$F$4 = "DESONERADO", SEINFRA!F2551, SEINFRA!G2551)</f>
        <v>127.47</v>
      </c>
    </row>
    <row r="2552" spans="1:8" ht="11.25" customHeight="1">
      <c r="A2552" s="172" t="s">
        <v>24006</v>
      </c>
      <c r="B2552" s="173" t="s">
        <v>24007</v>
      </c>
      <c r="C2552" s="215" t="s">
        <v>24008</v>
      </c>
      <c r="D2552" s="215"/>
      <c r="E2552" s="173" t="s">
        <v>159</v>
      </c>
      <c r="F2552" s="143">
        <v>15.17</v>
      </c>
      <c r="G2552" s="176">
        <v>16.02</v>
      </c>
      <c r="H2552" s="209">
        <f>IF(P.O.!$F$4 = "DESONERADO", SEINFRA!F2552, SEINFRA!G2552)</f>
        <v>16.02</v>
      </c>
    </row>
    <row r="2553" spans="1:8" ht="11.25" customHeight="1">
      <c r="A2553" s="172" t="s">
        <v>24009</v>
      </c>
      <c r="B2553" s="173" t="s">
        <v>24010</v>
      </c>
      <c r="C2553" s="215" t="s">
        <v>24011</v>
      </c>
      <c r="D2553" s="215"/>
      <c r="E2553" s="173" t="s">
        <v>159</v>
      </c>
      <c r="F2553" s="143">
        <v>17.02</v>
      </c>
      <c r="G2553" s="176">
        <v>17.86</v>
      </c>
      <c r="H2553" s="209">
        <f>IF(P.O.!$F$4 = "DESONERADO", SEINFRA!F2553, SEINFRA!G2553)</f>
        <v>17.86</v>
      </c>
    </row>
    <row r="2554" spans="1:8" ht="11.25" customHeight="1">
      <c r="A2554" s="172" t="s">
        <v>24012</v>
      </c>
      <c r="B2554" s="173" t="s">
        <v>24013</v>
      </c>
      <c r="C2554" s="215" t="s">
        <v>24014</v>
      </c>
      <c r="D2554" s="215"/>
      <c r="E2554" s="173" t="s">
        <v>159</v>
      </c>
      <c r="F2554" s="143">
        <v>13.15</v>
      </c>
      <c r="G2554" s="176">
        <v>14.09</v>
      </c>
      <c r="H2554" s="209">
        <f>IF(P.O.!$F$4 = "DESONERADO", SEINFRA!F2554, SEINFRA!G2554)</f>
        <v>14.09</v>
      </c>
    </row>
    <row r="2555" spans="1:8" ht="11.25" customHeight="1">
      <c r="A2555" s="172" t="s">
        <v>24015</v>
      </c>
      <c r="B2555" s="173" t="s">
        <v>24016</v>
      </c>
      <c r="C2555" s="215" t="s">
        <v>24017</v>
      </c>
      <c r="D2555" s="215"/>
      <c r="E2555" s="173" t="s">
        <v>159</v>
      </c>
      <c r="F2555" s="143">
        <v>23.17</v>
      </c>
      <c r="G2555" s="176">
        <v>24.11</v>
      </c>
      <c r="H2555" s="209">
        <f>IF(P.O.!$F$4 = "DESONERADO", SEINFRA!F2555, SEINFRA!G2555)</f>
        <v>24.11</v>
      </c>
    </row>
    <row r="2556" spans="1:8" ht="11.25" customHeight="1">
      <c r="A2556" s="172" t="s">
        <v>24018</v>
      </c>
      <c r="B2556" s="173" t="s">
        <v>24019</v>
      </c>
      <c r="C2556" s="215" t="s">
        <v>24020</v>
      </c>
      <c r="D2556" s="215"/>
      <c r="E2556" s="173" t="s">
        <v>159</v>
      </c>
      <c r="F2556" s="143">
        <v>13.29</v>
      </c>
      <c r="G2556" s="176">
        <v>14.32</v>
      </c>
      <c r="H2556" s="209">
        <f>IF(P.O.!$F$4 = "DESONERADO", SEINFRA!F2556, SEINFRA!G2556)</f>
        <v>14.32</v>
      </c>
    </row>
    <row r="2557" spans="1:8" ht="11.25" customHeight="1">
      <c r="A2557" s="172" t="s">
        <v>24021</v>
      </c>
      <c r="B2557" s="173" t="s">
        <v>24022</v>
      </c>
      <c r="C2557" s="215" t="s">
        <v>24023</v>
      </c>
      <c r="D2557" s="215"/>
      <c r="E2557" s="173" t="s">
        <v>159</v>
      </c>
      <c r="F2557" s="143">
        <v>15.18</v>
      </c>
      <c r="G2557" s="176">
        <v>16.21</v>
      </c>
      <c r="H2557" s="209">
        <f>IF(P.O.!$F$4 = "DESONERADO", SEINFRA!F2557, SEINFRA!G2557)</f>
        <v>16.21</v>
      </c>
    </row>
    <row r="2558" spans="1:8" ht="11.25" customHeight="1">
      <c r="A2558" s="172" t="s">
        <v>24024</v>
      </c>
      <c r="B2558" s="173" t="s">
        <v>24025</v>
      </c>
      <c r="C2558" s="215" t="s">
        <v>24026</v>
      </c>
      <c r="D2558" s="215"/>
      <c r="E2558" s="173" t="s">
        <v>159</v>
      </c>
      <c r="F2558" s="143">
        <v>14.03</v>
      </c>
      <c r="G2558" s="176">
        <v>14.87</v>
      </c>
      <c r="H2558" s="209">
        <f>IF(P.O.!$F$4 = "DESONERADO", SEINFRA!F2558, SEINFRA!G2558)</f>
        <v>14.87</v>
      </c>
    </row>
    <row r="2559" spans="1:8" ht="11.25" customHeight="1">
      <c r="A2559" s="172" t="s">
        <v>24027</v>
      </c>
      <c r="B2559" s="173" t="s">
        <v>24028</v>
      </c>
      <c r="C2559" s="215" t="s">
        <v>24029</v>
      </c>
      <c r="D2559" s="215"/>
      <c r="E2559" s="173" t="s">
        <v>159</v>
      </c>
      <c r="F2559" s="143">
        <v>28.72</v>
      </c>
      <c r="G2559" s="176">
        <v>29.57</v>
      </c>
      <c r="H2559" s="209">
        <f>IF(P.O.!$F$4 = "DESONERADO", SEINFRA!F2559, SEINFRA!G2559)</f>
        <v>29.57</v>
      </c>
    </row>
    <row r="2560" spans="1:8" ht="11.25" customHeight="1">
      <c r="A2560" s="172" t="s">
        <v>24030</v>
      </c>
      <c r="B2560" s="173" t="s">
        <v>24031</v>
      </c>
      <c r="C2560" s="215" t="s">
        <v>24032</v>
      </c>
      <c r="D2560" s="215"/>
      <c r="E2560" s="173" t="s">
        <v>159</v>
      </c>
      <c r="F2560" s="143">
        <v>11.33</v>
      </c>
      <c r="G2560" s="176">
        <v>12.18</v>
      </c>
      <c r="H2560" s="209">
        <f>IF(P.O.!$F$4 = "DESONERADO", SEINFRA!F2560, SEINFRA!G2560)</f>
        <v>12.18</v>
      </c>
    </row>
    <row r="2561" spans="1:8" ht="11.25" customHeight="1">
      <c r="A2561" s="172" t="s">
        <v>24033</v>
      </c>
      <c r="B2561" s="173" t="s">
        <v>24034</v>
      </c>
      <c r="C2561" s="215" t="s">
        <v>24035</v>
      </c>
      <c r="D2561" s="215"/>
      <c r="E2561" s="173" t="s">
        <v>159</v>
      </c>
      <c r="F2561" s="143">
        <v>14.28</v>
      </c>
      <c r="G2561" s="176">
        <v>15.13</v>
      </c>
      <c r="H2561" s="209">
        <f>IF(P.O.!$F$4 = "DESONERADO", SEINFRA!F2561, SEINFRA!G2561)</f>
        <v>15.13</v>
      </c>
    </row>
    <row r="2562" spans="1:8" ht="11.25" customHeight="1">
      <c r="A2562" s="172" t="s">
        <v>24036</v>
      </c>
      <c r="B2562" s="173" t="s">
        <v>24037</v>
      </c>
      <c r="C2562" s="215" t="s">
        <v>24038</v>
      </c>
      <c r="D2562" s="215"/>
      <c r="E2562" s="173" t="s">
        <v>159</v>
      </c>
      <c r="F2562" s="143">
        <v>17.53</v>
      </c>
      <c r="G2562" s="176">
        <v>18.850000000000001</v>
      </c>
      <c r="H2562" s="209">
        <f>IF(P.O.!$F$4 = "DESONERADO", SEINFRA!F2562, SEINFRA!G2562)</f>
        <v>18.850000000000001</v>
      </c>
    </row>
    <row r="2563" spans="1:8" ht="11.25" customHeight="1">
      <c r="A2563" s="172" t="s">
        <v>24039</v>
      </c>
      <c r="B2563" s="173" t="s">
        <v>24040</v>
      </c>
      <c r="C2563" s="215" t="s">
        <v>24041</v>
      </c>
      <c r="D2563" s="215"/>
      <c r="E2563" s="173" t="s">
        <v>159</v>
      </c>
      <c r="F2563" s="143">
        <v>19.649999999999999</v>
      </c>
      <c r="G2563" s="176">
        <v>21.06</v>
      </c>
      <c r="H2563" s="209">
        <f>IF(P.O.!$F$4 = "DESONERADO", SEINFRA!F2563, SEINFRA!G2563)</f>
        <v>21.06</v>
      </c>
    </row>
    <row r="2564" spans="1:8" ht="11.25" customHeight="1">
      <c r="A2564" s="172" t="s">
        <v>24042</v>
      </c>
      <c r="B2564" s="173" t="s">
        <v>24043</v>
      </c>
      <c r="C2564" s="215" t="s">
        <v>24044</v>
      </c>
      <c r="D2564" s="215"/>
      <c r="E2564" s="173" t="s">
        <v>159</v>
      </c>
      <c r="F2564" s="143">
        <v>21.56</v>
      </c>
      <c r="G2564" s="176">
        <v>22.97</v>
      </c>
      <c r="H2564" s="209">
        <f>IF(P.O.!$F$4 = "DESONERADO", SEINFRA!F2564, SEINFRA!G2564)</f>
        <v>22.97</v>
      </c>
    </row>
    <row r="2565" spans="1:8" ht="11.25" customHeight="1">
      <c r="A2565" s="172" t="s">
        <v>24045</v>
      </c>
      <c r="B2565" s="173" t="s">
        <v>24046</v>
      </c>
      <c r="C2565" s="215" t="s">
        <v>24047</v>
      </c>
      <c r="D2565" s="215"/>
      <c r="E2565" s="173" t="s">
        <v>159</v>
      </c>
      <c r="F2565" s="143">
        <v>27.68</v>
      </c>
      <c r="G2565" s="176">
        <v>29.37</v>
      </c>
      <c r="H2565" s="209">
        <f>IF(P.O.!$F$4 = "DESONERADO", SEINFRA!F2565, SEINFRA!G2565)</f>
        <v>29.37</v>
      </c>
    </row>
    <row r="2566" spans="1:8" ht="11.25" customHeight="1">
      <c r="A2566" s="172" t="s">
        <v>24048</v>
      </c>
      <c r="B2566" s="173" t="s">
        <v>24049</v>
      </c>
      <c r="C2566" s="215" t="s">
        <v>24050</v>
      </c>
      <c r="D2566" s="215"/>
      <c r="E2566" s="173" t="s">
        <v>159</v>
      </c>
      <c r="F2566" s="143">
        <v>33.22</v>
      </c>
      <c r="G2566" s="176">
        <v>35.19</v>
      </c>
      <c r="H2566" s="209">
        <f>IF(P.O.!$F$4 = "DESONERADO", SEINFRA!F2566, SEINFRA!G2566)</f>
        <v>35.19</v>
      </c>
    </row>
    <row r="2567" spans="1:8" ht="11.25" customHeight="1">
      <c r="A2567" s="172" t="s">
        <v>24051</v>
      </c>
      <c r="B2567" s="173" t="s">
        <v>24052</v>
      </c>
      <c r="C2567" s="215" t="s">
        <v>24053</v>
      </c>
      <c r="D2567" s="215"/>
      <c r="E2567" s="173" t="s">
        <v>159</v>
      </c>
      <c r="F2567" s="143">
        <v>8.5299999999999994</v>
      </c>
      <c r="G2567" s="176">
        <v>9.23</v>
      </c>
      <c r="H2567" s="209">
        <f>IF(P.O.!$F$4 = "DESONERADO", SEINFRA!F2567, SEINFRA!G2567)</f>
        <v>9.23</v>
      </c>
    </row>
    <row r="2568" spans="1:8" ht="11.25" customHeight="1">
      <c r="A2568" s="172" t="s">
        <v>24054</v>
      </c>
      <c r="B2568" s="173" t="s">
        <v>24055</v>
      </c>
      <c r="C2568" s="215" t="s">
        <v>24056</v>
      </c>
      <c r="D2568" s="215"/>
      <c r="E2568" s="173" t="s">
        <v>159</v>
      </c>
      <c r="F2568" s="143">
        <v>12.88</v>
      </c>
      <c r="G2568" s="176">
        <v>13.73</v>
      </c>
      <c r="H2568" s="209">
        <f>IF(P.O.!$F$4 = "DESONERADO", SEINFRA!F2568, SEINFRA!G2568)</f>
        <v>13.73</v>
      </c>
    </row>
    <row r="2569" spans="1:8" ht="11.25" customHeight="1">
      <c r="A2569" s="172" t="s">
        <v>24057</v>
      </c>
      <c r="B2569" s="173" t="s">
        <v>24058</v>
      </c>
      <c r="C2569" s="215" t="s">
        <v>24059</v>
      </c>
      <c r="D2569" s="215"/>
      <c r="E2569" s="173" t="s">
        <v>159</v>
      </c>
      <c r="F2569" s="143">
        <v>15.84</v>
      </c>
      <c r="G2569" s="176">
        <v>16.78</v>
      </c>
      <c r="H2569" s="209">
        <f>IF(P.O.!$F$4 = "DESONERADO", SEINFRA!F2569, SEINFRA!G2569)</f>
        <v>16.78</v>
      </c>
    </row>
    <row r="2570" spans="1:8" ht="11.25" customHeight="1">
      <c r="A2570" s="172" t="s">
        <v>24060</v>
      </c>
      <c r="B2570" s="173" t="s">
        <v>24061</v>
      </c>
      <c r="C2570" s="215" t="s">
        <v>24062</v>
      </c>
      <c r="D2570" s="215"/>
      <c r="E2570" s="173" t="s">
        <v>159</v>
      </c>
      <c r="F2570" s="143">
        <v>31.56</v>
      </c>
      <c r="G2570" s="176">
        <v>33.200000000000003</v>
      </c>
      <c r="H2570" s="209">
        <f>IF(P.O.!$F$4 = "DESONERADO", SEINFRA!F2570, SEINFRA!G2570)</f>
        <v>33.200000000000003</v>
      </c>
    </row>
    <row r="2571" spans="1:8" ht="11.25" customHeight="1">
      <c r="A2571" s="172" t="s">
        <v>24063</v>
      </c>
      <c r="B2571" s="173" t="s">
        <v>24064</v>
      </c>
      <c r="C2571" s="215" t="s">
        <v>24065</v>
      </c>
      <c r="D2571" s="215"/>
      <c r="E2571" s="173" t="s">
        <v>159</v>
      </c>
      <c r="F2571" s="143">
        <v>41.21</v>
      </c>
      <c r="G2571" s="176">
        <v>42.95</v>
      </c>
      <c r="H2571" s="209">
        <f>IF(P.O.!$F$4 = "DESONERADO", SEINFRA!F2571, SEINFRA!G2571)</f>
        <v>42.95</v>
      </c>
    </row>
    <row r="2572" spans="1:8" ht="11.25" customHeight="1">
      <c r="A2572" s="172" t="s">
        <v>24066</v>
      </c>
      <c r="B2572" s="173" t="s">
        <v>24067</v>
      </c>
      <c r="C2572" s="215" t="s">
        <v>24068</v>
      </c>
      <c r="D2572" s="215"/>
      <c r="E2572" s="173" t="s">
        <v>159</v>
      </c>
      <c r="F2572" s="143">
        <v>48.31</v>
      </c>
      <c r="G2572" s="176">
        <v>50.47</v>
      </c>
      <c r="H2572" s="209">
        <f>IF(P.O.!$F$4 = "DESONERADO", SEINFRA!F2572, SEINFRA!G2572)</f>
        <v>50.47</v>
      </c>
    </row>
    <row r="2573" spans="1:8" ht="11.25" customHeight="1">
      <c r="A2573" s="172" t="s">
        <v>24069</v>
      </c>
      <c r="B2573" s="173" t="s">
        <v>24070</v>
      </c>
      <c r="C2573" s="215" t="s">
        <v>24071</v>
      </c>
      <c r="D2573" s="215"/>
      <c r="E2573" s="173" t="s">
        <v>159</v>
      </c>
      <c r="F2573" s="143">
        <v>36.950000000000003</v>
      </c>
      <c r="G2573" s="176">
        <v>38.69</v>
      </c>
      <c r="H2573" s="209">
        <f>IF(P.O.!$F$4 = "DESONERADO", SEINFRA!F2573, SEINFRA!G2573)</f>
        <v>38.69</v>
      </c>
    </row>
    <row r="2574" spans="1:8" ht="11.25" customHeight="1">
      <c r="A2574" s="172" t="s">
        <v>24072</v>
      </c>
      <c r="B2574" s="173" t="s">
        <v>24073</v>
      </c>
      <c r="C2574" s="215" t="s">
        <v>24074</v>
      </c>
      <c r="D2574" s="215"/>
      <c r="E2574" s="173" t="s">
        <v>159</v>
      </c>
      <c r="F2574" s="143">
        <v>38.71</v>
      </c>
      <c r="G2574" s="176">
        <v>40.450000000000003</v>
      </c>
      <c r="H2574" s="209">
        <f>IF(P.O.!$F$4 = "DESONERADO", SEINFRA!F2574, SEINFRA!G2574)</f>
        <v>40.450000000000003</v>
      </c>
    </row>
    <row r="2575" spans="1:8" ht="11.25" customHeight="1">
      <c r="A2575" s="172" t="s">
        <v>24075</v>
      </c>
      <c r="B2575" s="173" t="s">
        <v>24076</v>
      </c>
      <c r="C2575" s="215" t="s">
        <v>24077</v>
      </c>
      <c r="D2575" s="215"/>
      <c r="E2575" s="173" t="s">
        <v>159</v>
      </c>
      <c r="F2575" s="143">
        <v>49.68</v>
      </c>
      <c r="G2575" s="176">
        <v>51.84</v>
      </c>
      <c r="H2575" s="209">
        <f>IF(P.O.!$F$4 = "DESONERADO", SEINFRA!F2575, SEINFRA!G2575)</f>
        <v>51.84</v>
      </c>
    </row>
    <row r="2576" spans="1:8" ht="11.25" customHeight="1">
      <c r="A2576" s="172" t="s">
        <v>24078</v>
      </c>
      <c r="B2576" s="173" t="s">
        <v>24079</v>
      </c>
      <c r="C2576" s="215" t="s">
        <v>24080</v>
      </c>
      <c r="D2576" s="215"/>
      <c r="E2576" s="173" t="s">
        <v>159</v>
      </c>
      <c r="F2576" s="143">
        <v>56.21</v>
      </c>
      <c r="G2576" s="176">
        <v>58.37</v>
      </c>
      <c r="H2576" s="209">
        <f>IF(P.O.!$F$4 = "DESONERADO", SEINFRA!F2576, SEINFRA!G2576)</f>
        <v>58.37</v>
      </c>
    </row>
    <row r="2577" spans="1:8" ht="11.25" customHeight="1">
      <c r="A2577" s="172" t="s">
        <v>24081</v>
      </c>
      <c r="B2577" s="173" t="s">
        <v>24082</v>
      </c>
      <c r="C2577" s="215" t="s">
        <v>24083</v>
      </c>
      <c r="D2577" s="215"/>
      <c r="E2577" s="173" t="s">
        <v>159</v>
      </c>
      <c r="F2577" s="143">
        <v>113.63</v>
      </c>
      <c r="G2577" s="176">
        <v>116.31</v>
      </c>
      <c r="H2577" s="209">
        <f>IF(P.O.!$F$4 = "DESONERADO", SEINFRA!F2577, SEINFRA!G2577)</f>
        <v>116.31</v>
      </c>
    </row>
    <row r="2578" spans="1:8" ht="11.25" customHeight="1">
      <c r="A2578" s="172" t="s">
        <v>24084</v>
      </c>
      <c r="B2578" s="173" t="s">
        <v>24085</v>
      </c>
      <c r="C2578" s="215" t="s">
        <v>24086</v>
      </c>
      <c r="D2578" s="215"/>
      <c r="E2578" s="173" t="s">
        <v>159</v>
      </c>
      <c r="F2578" s="143">
        <v>48.64</v>
      </c>
      <c r="G2578" s="176">
        <v>50.8</v>
      </c>
      <c r="H2578" s="209">
        <f>IF(P.O.!$F$4 = "DESONERADO", SEINFRA!F2578, SEINFRA!G2578)</f>
        <v>50.8</v>
      </c>
    </row>
    <row r="2579" spans="1:8" ht="11.25" customHeight="1">
      <c r="A2579" s="172" t="s">
        <v>24087</v>
      </c>
      <c r="B2579" s="173" t="s">
        <v>24088</v>
      </c>
      <c r="C2579" s="215" t="s">
        <v>24089</v>
      </c>
      <c r="D2579" s="215"/>
      <c r="E2579" s="173" t="s">
        <v>159</v>
      </c>
      <c r="F2579" s="143">
        <v>55.98</v>
      </c>
      <c r="G2579" s="176">
        <v>58.14</v>
      </c>
      <c r="H2579" s="209">
        <f>IF(P.O.!$F$4 = "DESONERADO", SEINFRA!F2579, SEINFRA!G2579)</f>
        <v>58.14</v>
      </c>
    </row>
    <row r="2580" spans="1:8" ht="11.25" customHeight="1">
      <c r="A2580" s="172" t="s">
        <v>24090</v>
      </c>
      <c r="B2580" s="173" t="s">
        <v>24091</v>
      </c>
      <c r="C2580" s="215" t="s">
        <v>24092</v>
      </c>
      <c r="D2580" s="215"/>
      <c r="E2580" s="173" t="s">
        <v>159</v>
      </c>
      <c r="F2580" s="143">
        <v>105.06</v>
      </c>
      <c r="G2580" s="176">
        <v>107.74</v>
      </c>
      <c r="H2580" s="209">
        <f>IF(P.O.!$F$4 = "DESONERADO", SEINFRA!F2580, SEINFRA!G2580)</f>
        <v>107.74</v>
      </c>
    </row>
    <row r="2581" spans="1:8" ht="11.25" customHeight="1">
      <c r="A2581" s="172" t="s">
        <v>24093</v>
      </c>
      <c r="B2581" s="173" t="s">
        <v>24094</v>
      </c>
      <c r="C2581" s="215" t="s">
        <v>24095</v>
      </c>
      <c r="D2581" s="215"/>
      <c r="E2581" s="173" t="s">
        <v>159</v>
      </c>
      <c r="F2581" s="143">
        <v>40.57</v>
      </c>
      <c r="G2581" s="176">
        <v>42.31</v>
      </c>
      <c r="H2581" s="209">
        <f>IF(P.O.!$F$4 = "DESONERADO", SEINFRA!F2581, SEINFRA!G2581)</f>
        <v>42.31</v>
      </c>
    </row>
    <row r="2582" spans="1:8" ht="11.25" customHeight="1">
      <c r="A2582" s="172" t="s">
        <v>24096</v>
      </c>
      <c r="B2582" s="173" t="s">
        <v>24097</v>
      </c>
      <c r="C2582" s="215" t="s">
        <v>24098</v>
      </c>
      <c r="D2582" s="215"/>
      <c r="E2582" s="173" t="s">
        <v>159</v>
      </c>
      <c r="F2582" s="143">
        <v>48.4</v>
      </c>
      <c r="G2582" s="176">
        <v>50.56</v>
      </c>
      <c r="H2582" s="209">
        <f>IF(P.O.!$F$4 = "DESONERADO", SEINFRA!F2582, SEINFRA!G2582)</f>
        <v>50.56</v>
      </c>
    </row>
    <row r="2583" spans="1:8" ht="11.25" customHeight="1">
      <c r="A2583" s="172" t="s">
        <v>24099</v>
      </c>
      <c r="B2583" s="173" t="s">
        <v>24100</v>
      </c>
      <c r="C2583" s="215" t="s">
        <v>24101</v>
      </c>
      <c r="D2583" s="215"/>
      <c r="E2583" s="173" t="s">
        <v>159</v>
      </c>
      <c r="F2583" s="143">
        <v>51.83</v>
      </c>
      <c r="G2583" s="176">
        <v>53.56</v>
      </c>
      <c r="H2583" s="209">
        <f>IF(P.O.!$F$4 = "DESONERADO", SEINFRA!F2583, SEINFRA!G2583)</f>
        <v>53.56</v>
      </c>
    </row>
    <row r="2584" spans="1:8" ht="11.25" customHeight="1">
      <c r="A2584" s="172" t="s">
        <v>24102</v>
      </c>
      <c r="B2584" s="173" t="s">
        <v>24103</v>
      </c>
      <c r="C2584" s="215" t="s">
        <v>24104</v>
      </c>
      <c r="D2584" s="215"/>
      <c r="E2584" s="173" t="s">
        <v>159</v>
      </c>
      <c r="F2584" s="143">
        <v>79.959999999999994</v>
      </c>
      <c r="G2584" s="176">
        <v>82.13</v>
      </c>
      <c r="H2584" s="209">
        <f>IF(P.O.!$F$4 = "DESONERADO", SEINFRA!F2584, SEINFRA!G2584)</f>
        <v>82.13</v>
      </c>
    </row>
    <row r="2585" spans="1:8" ht="11.25" customHeight="1">
      <c r="A2585" s="172" t="s">
        <v>24105</v>
      </c>
      <c r="B2585" s="173" t="s">
        <v>24106</v>
      </c>
      <c r="C2585" s="215" t="s">
        <v>24107</v>
      </c>
      <c r="D2585" s="215"/>
      <c r="E2585" s="173" t="s">
        <v>159</v>
      </c>
      <c r="F2585" s="143">
        <v>50.54</v>
      </c>
      <c r="G2585" s="176">
        <v>52.28</v>
      </c>
      <c r="H2585" s="209">
        <f>IF(P.O.!$F$4 = "DESONERADO", SEINFRA!F2585, SEINFRA!G2585)</f>
        <v>52.28</v>
      </c>
    </row>
    <row r="2586" spans="1:8" ht="11.25" customHeight="1">
      <c r="A2586" s="172" t="s">
        <v>24108</v>
      </c>
      <c r="B2586" s="173" t="s">
        <v>24109</v>
      </c>
      <c r="C2586" s="215" t="s">
        <v>24110</v>
      </c>
      <c r="D2586" s="215"/>
      <c r="E2586" s="173" t="s">
        <v>159</v>
      </c>
      <c r="F2586" s="143">
        <v>80.150000000000006</v>
      </c>
      <c r="G2586" s="176">
        <v>82.31</v>
      </c>
      <c r="H2586" s="209">
        <f>IF(P.O.!$F$4 = "DESONERADO", SEINFRA!F2586, SEINFRA!G2586)</f>
        <v>82.31</v>
      </c>
    </row>
    <row r="2587" spans="1:8" ht="11.25" customHeight="1">
      <c r="A2587" s="172" t="s">
        <v>24111</v>
      </c>
      <c r="B2587" s="173" t="s">
        <v>24112</v>
      </c>
      <c r="C2587" s="215" t="s">
        <v>24113</v>
      </c>
      <c r="D2587" s="215"/>
      <c r="E2587" s="173" t="s">
        <v>159</v>
      </c>
      <c r="F2587" s="143">
        <v>6.58</v>
      </c>
      <c r="G2587" s="176">
        <v>7.09</v>
      </c>
      <c r="H2587" s="209">
        <f>IF(P.O.!$F$4 = "DESONERADO", SEINFRA!F2587, SEINFRA!G2587)</f>
        <v>7.09</v>
      </c>
    </row>
    <row r="2588" spans="1:8" ht="11.25" customHeight="1">
      <c r="A2588" s="172" t="s">
        <v>24114</v>
      </c>
      <c r="B2588" s="173" t="s">
        <v>24115</v>
      </c>
      <c r="C2588" s="215" t="s">
        <v>24116</v>
      </c>
      <c r="D2588" s="215"/>
      <c r="E2588" s="173" t="s">
        <v>159</v>
      </c>
      <c r="F2588" s="143">
        <v>7.61</v>
      </c>
      <c r="G2588" s="176">
        <v>8.1300000000000008</v>
      </c>
      <c r="H2588" s="209">
        <f>IF(P.O.!$F$4 = "DESONERADO", SEINFRA!F2588, SEINFRA!G2588)</f>
        <v>8.1300000000000008</v>
      </c>
    </row>
    <row r="2589" spans="1:8" ht="11.25" customHeight="1">
      <c r="A2589" s="172" t="s">
        <v>24117</v>
      </c>
      <c r="B2589" s="173" t="s">
        <v>24118</v>
      </c>
      <c r="C2589" s="215" t="s">
        <v>24119</v>
      </c>
      <c r="D2589" s="215"/>
      <c r="E2589" s="173" t="s">
        <v>159</v>
      </c>
      <c r="F2589" s="143">
        <v>10.24</v>
      </c>
      <c r="G2589" s="176">
        <v>10.76</v>
      </c>
      <c r="H2589" s="209">
        <f>IF(P.O.!$F$4 = "DESONERADO", SEINFRA!F2589, SEINFRA!G2589)</f>
        <v>10.76</v>
      </c>
    </row>
    <row r="2590" spans="1:8" ht="11.25" customHeight="1">
      <c r="A2590" s="172" t="s">
        <v>24120</v>
      </c>
      <c r="B2590" s="173" t="s">
        <v>24121</v>
      </c>
      <c r="C2590" s="215" t="s">
        <v>24122</v>
      </c>
      <c r="D2590" s="215"/>
      <c r="E2590" s="173" t="s">
        <v>159</v>
      </c>
      <c r="F2590" s="143">
        <v>14.57</v>
      </c>
      <c r="G2590" s="176">
        <v>15.37</v>
      </c>
      <c r="H2590" s="209">
        <f>IF(P.O.!$F$4 = "DESONERADO", SEINFRA!F2590, SEINFRA!G2590)</f>
        <v>15.37</v>
      </c>
    </row>
    <row r="2591" spans="1:8" ht="11.25" customHeight="1">
      <c r="A2591" s="172" t="s">
        <v>24123</v>
      </c>
      <c r="B2591" s="173" t="s">
        <v>24124</v>
      </c>
      <c r="C2591" s="215" t="s">
        <v>24125</v>
      </c>
      <c r="D2591" s="215"/>
      <c r="E2591" s="173" t="s">
        <v>159</v>
      </c>
      <c r="F2591" s="143">
        <v>20.88</v>
      </c>
      <c r="G2591" s="176">
        <v>21.68</v>
      </c>
      <c r="H2591" s="209">
        <f>IF(P.O.!$F$4 = "DESONERADO", SEINFRA!F2591, SEINFRA!G2591)</f>
        <v>21.68</v>
      </c>
    </row>
    <row r="2592" spans="1:8" ht="11.25" customHeight="1">
      <c r="A2592" s="172" t="s">
        <v>24126</v>
      </c>
      <c r="B2592" s="173" t="s">
        <v>24127</v>
      </c>
      <c r="C2592" s="215" t="s">
        <v>24128</v>
      </c>
      <c r="D2592" s="215"/>
      <c r="E2592" s="173" t="s">
        <v>159</v>
      </c>
      <c r="F2592" s="143">
        <v>23.1</v>
      </c>
      <c r="G2592" s="176">
        <v>23.89</v>
      </c>
      <c r="H2592" s="209">
        <f>IF(P.O.!$F$4 = "DESONERADO", SEINFRA!F2592, SEINFRA!G2592)</f>
        <v>23.89</v>
      </c>
    </row>
    <row r="2593" spans="1:8" ht="11.25" customHeight="1">
      <c r="A2593" s="172" t="s">
        <v>24129</v>
      </c>
      <c r="B2593" s="173" t="s">
        <v>24130</v>
      </c>
      <c r="C2593" s="215" t="s">
        <v>24131</v>
      </c>
      <c r="D2593" s="215"/>
      <c r="E2593" s="173" t="s">
        <v>159</v>
      </c>
      <c r="F2593" s="143">
        <v>34.04</v>
      </c>
      <c r="G2593" s="176">
        <v>35.07</v>
      </c>
      <c r="H2593" s="209">
        <f>IF(P.O.!$F$4 = "DESONERADO", SEINFRA!F2593, SEINFRA!G2593)</f>
        <v>35.07</v>
      </c>
    </row>
    <row r="2594" spans="1:8" ht="11.25" customHeight="1">
      <c r="A2594" s="172" t="s">
        <v>24132</v>
      </c>
      <c r="B2594" s="173" t="s">
        <v>24133</v>
      </c>
      <c r="C2594" s="215" t="s">
        <v>24134</v>
      </c>
      <c r="D2594" s="215"/>
      <c r="E2594" s="173" t="s">
        <v>159</v>
      </c>
      <c r="F2594" s="143">
        <v>44.59</v>
      </c>
      <c r="G2594" s="176">
        <v>45.63</v>
      </c>
      <c r="H2594" s="209">
        <f>IF(P.O.!$F$4 = "DESONERADO", SEINFRA!F2594, SEINFRA!G2594)</f>
        <v>45.63</v>
      </c>
    </row>
    <row r="2595" spans="1:8" ht="11.25" customHeight="1">
      <c r="A2595" s="172" t="s">
        <v>24135</v>
      </c>
      <c r="B2595" s="173" t="s">
        <v>24136</v>
      </c>
      <c r="C2595" s="215" t="s">
        <v>24137</v>
      </c>
      <c r="D2595" s="215"/>
      <c r="E2595" s="173" t="s">
        <v>159</v>
      </c>
      <c r="F2595" s="143">
        <v>61.53</v>
      </c>
      <c r="G2595" s="176">
        <v>62.8</v>
      </c>
      <c r="H2595" s="209">
        <f>IF(P.O.!$F$4 = "DESONERADO", SEINFRA!F2595, SEINFRA!G2595)</f>
        <v>62.8</v>
      </c>
    </row>
    <row r="2596" spans="1:8" ht="11.25" customHeight="1">
      <c r="A2596" s="172" t="s">
        <v>24138</v>
      </c>
      <c r="B2596" s="173" t="s">
        <v>24139</v>
      </c>
      <c r="C2596" s="215" t="s">
        <v>24140</v>
      </c>
      <c r="D2596" s="215"/>
      <c r="E2596" s="173" t="s">
        <v>159</v>
      </c>
      <c r="F2596" s="143">
        <v>9.86</v>
      </c>
      <c r="G2596" s="176">
        <v>10.28</v>
      </c>
      <c r="H2596" s="209">
        <f>IF(P.O.!$F$4 = "DESONERADO", SEINFRA!F2596, SEINFRA!G2596)</f>
        <v>10.28</v>
      </c>
    </row>
    <row r="2597" spans="1:8" ht="11.25" customHeight="1">
      <c r="A2597" s="172" t="s">
        <v>24141</v>
      </c>
      <c r="B2597" s="173" t="s">
        <v>24142</v>
      </c>
      <c r="C2597" s="215" t="s">
        <v>24143</v>
      </c>
      <c r="D2597" s="215"/>
      <c r="E2597" s="173" t="s">
        <v>159</v>
      </c>
      <c r="F2597" s="143">
        <v>11.56</v>
      </c>
      <c r="G2597" s="176">
        <v>11.98</v>
      </c>
      <c r="H2597" s="209">
        <f>IF(P.O.!$F$4 = "DESONERADO", SEINFRA!F2597, SEINFRA!G2597)</f>
        <v>11.98</v>
      </c>
    </row>
    <row r="2598" spans="1:8" ht="11.25" customHeight="1">
      <c r="A2598" s="172" t="s">
        <v>24144</v>
      </c>
      <c r="B2598" s="173" t="s">
        <v>24145</v>
      </c>
      <c r="C2598" s="215" t="s">
        <v>24146</v>
      </c>
      <c r="D2598" s="215"/>
      <c r="E2598" s="173" t="s">
        <v>159</v>
      </c>
      <c r="F2598" s="143">
        <v>5.23</v>
      </c>
      <c r="G2598" s="176">
        <v>5.65</v>
      </c>
      <c r="H2598" s="209">
        <f>IF(P.O.!$F$4 = "DESONERADO", SEINFRA!F2598, SEINFRA!G2598)</f>
        <v>5.65</v>
      </c>
    </row>
    <row r="2599" spans="1:8" ht="11.25" customHeight="1">
      <c r="A2599" s="172" t="s">
        <v>24147</v>
      </c>
      <c r="B2599" s="173" t="s">
        <v>24148</v>
      </c>
      <c r="C2599" s="215" t="s">
        <v>24149</v>
      </c>
      <c r="D2599" s="215"/>
      <c r="E2599" s="173" t="s">
        <v>159</v>
      </c>
      <c r="F2599" s="143">
        <v>5.54</v>
      </c>
      <c r="G2599" s="176">
        <v>5.96</v>
      </c>
      <c r="H2599" s="209">
        <f>IF(P.O.!$F$4 = "DESONERADO", SEINFRA!F2599, SEINFRA!G2599)</f>
        <v>5.96</v>
      </c>
    </row>
    <row r="2600" spans="1:8" ht="11.25" customHeight="1">
      <c r="A2600" s="172" t="s">
        <v>24150</v>
      </c>
      <c r="B2600" s="173" t="s">
        <v>24151</v>
      </c>
      <c r="C2600" s="215" t="s">
        <v>24152</v>
      </c>
      <c r="D2600" s="215"/>
      <c r="E2600" s="173" t="s">
        <v>159</v>
      </c>
      <c r="F2600" s="143">
        <v>7.13</v>
      </c>
      <c r="G2600" s="176">
        <v>7.55</v>
      </c>
      <c r="H2600" s="209">
        <f>IF(P.O.!$F$4 = "DESONERADO", SEINFRA!F2600, SEINFRA!G2600)</f>
        <v>7.55</v>
      </c>
    </row>
    <row r="2601" spans="1:8" ht="11.25" customHeight="1">
      <c r="A2601" s="172" t="s">
        <v>24153</v>
      </c>
      <c r="B2601" s="173" t="s">
        <v>24154</v>
      </c>
      <c r="C2601" s="215" t="s">
        <v>24155</v>
      </c>
      <c r="D2601" s="215"/>
      <c r="E2601" s="173" t="s">
        <v>159</v>
      </c>
      <c r="F2601" s="143">
        <v>12.1</v>
      </c>
      <c r="G2601" s="176">
        <v>12.76</v>
      </c>
      <c r="H2601" s="209">
        <f>IF(P.O.!$F$4 = "DESONERADO", SEINFRA!F2601, SEINFRA!G2601)</f>
        <v>12.76</v>
      </c>
    </row>
    <row r="2602" spans="1:8" ht="11.25" customHeight="1">
      <c r="A2602" s="172" t="s">
        <v>24156</v>
      </c>
      <c r="B2602" s="173" t="s">
        <v>24157</v>
      </c>
      <c r="C2602" s="215" t="s">
        <v>24158</v>
      </c>
      <c r="D2602" s="215"/>
      <c r="E2602" s="173" t="s">
        <v>159</v>
      </c>
      <c r="F2602" s="143">
        <v>13.02</v>
      </c>
      <c r="G2602" s="176">
        <v>13.68</v>
      </c>
      <c r="H2602" s="209">
        <f>IF(P.O.!$F$4 = "DESONERADO", SEINFRA!F2602, SEINFRA!G2602)</f>
        <v>13.68</v>
      </c>
    </row>
    <row r="2603" spans="1:8" ht="11.25" customHeight="1">
      <c r="A2603" s="172" t="s">
        <v>24159</v>
      </c>
      <c r="B2603" s="173" t="s">
        <v>24160</v>
      </c>
      <c r="C2603" s="215" t="s">
        <v>24161</v>
      </c>
      <c r="D2603" s="215"/>
      <c r="E2603" s="173" t="s">
        <v>159</v>
      </c>
      <c r="F2603" s="143">
        <v>23.66</v>
      </c>
      <c r="G2603" s="176">
        <v>24.32</v>
      </c>
      <c r="H2603" s="209">
        <f>IF(P.O.!$F$4 = "DESONERADO", SEINFRA!F2603, SEINFRA!G2603)</f>
        <v>24.32</v>
      </c>
    </row>
    <row r="2604" spans="1:8" ht="11.25" customHeight="1">
      <c r="A2604" s="172" t="s">
        <v>24162</v>
      </c>
      <c r="B2604" s="173" t="s">
        <v>24163</v>
      </c>
      <c r="C2604" s="215" t="s">
        <v>24164</v>
      </c>
      <c r="D2604" s="215"/>
      <c r="E2604" s="173" t="s">
        <v>159</v>
      </c>
      <c r="F2604" s="143">
        <v>34.549999999999997</v>
      </c>
      <c r="G2604" s="176">
        <v>35.42</v>
      </c>
      <c r="H2604" s="209">
        <f>IF(P.O.!$F$4 = "DESONERADO", SEINFRA!F2604, SEINFRA!G2604)</f>
        <v>35.42</v>
      </c>
    </row>
    <row r="2605" spans="1:8" ht="11.25" customHeight="1">
      <c r="A2605" s="172" t="s">
        <v>24165</v>
      </c>
      <c r="B2605" s="173" t="s">
        <v>24166</v>
      </c>
      <c r="C2605" s="215" t="s">
        <v>24167</v>
      </c>
      <c r="D2605" s="215"/>
      <c r="E2605" s="173" t="s">
        <v>159</v>
      </c>
      <c r="F2605" s="143">
        <v>62.01</v>
      </c>
      <c r="G2605" s="176">
        <v>62.88</v>
      </c>
      <c r="H2605" s="209">
        <f>IF(P.O.!$F$4 = "DESONERADO", SEINFRA!F2605, SEINFRA!G2605)</f>
        <v>62.88</v>
      </c>
    </row>
    <row r="2606" spans="1:8" ht="11.25" customHeight="1">
      <c r="A2606" s="172" t="s">
        <v>24168</v>
      </c>
      <c r="B2606" s="173" t="s">
        <v>24169</v>
      </c>
      <c r="C2606" s="215" t="s">
        <v>24170</v>
      </c>
      <c r="D2606" s="215"/>
      <c r="E2606" s="173" t="s">
        <v>159</v>
      </c>
      <c r="F2606" s="143">
        <v>62.87</v>
      </c>
      <c r="G2606" s="176">
        <v>63.95</v>
      </c>
      <c r="H2606" s="209">
        <f>IF(P.O.!$F$4 = "DESONERADO", SEINFRA!F2606, SEINFRA!G2606)</f>
        <v>63.95</v>
      </c>
    </row>
    <row r="2607" spans="1:8" ht="11.25" customHeight="1">
      <c r="A2607" s="172" t="s">
        <v>24171</v>
      </c>
      <c r="B2607" s="173" t="s">
        <v>24172</v>
      </c>
      <c r="C2607" s="215" t="s">
        <v>24173</v>
      </c>
      <c r="D2607" s="215"/>
      <c r="E2607" s="173" t="s">
        <v>159</v>
      </c>
      <c r="F2607" s="143">
        <v>8.23</v>
      </c>
      <c r="G2607" s="176">
        <v>8.93</v>
      </c>
      <c r="H2607" s="209">
        <f>IF(P.O.!$F$4 = "DESONERADO", SEINFRA!F2607, SEINFRA!G2607)</f>
        <v>8.93</v>
      </c>
    </row>
    <row r="2608" spans="1:8" ht="11.25" customHeight="1">
      <c r="A2608" s="172" t="s">
        <v>24174</v>
      </c>
      <c r="B2608" s="173" t="s">
        <v>24175</v>
      </c>
      <c r="C2608" s="215" t="s">
        <v>24176</v>
      </c>
      <c r="D2608" s="215"/>
      <c r="E2608" s="173" t="s">
        <v>159</v>
      </c>
      <c r="F2608" s="143">
        <v>8.91</v>
      </c>
      <c r="G2608" s="176">
        <v>9.6199999999999992</v>
      </c>
      <c r="H2608" s="209">
        <f>IF(P.O.!$F$4 = "DESONERADO", SEINFRA!F2608, SEINFRA!G2608)</f>
        <v>9.6199999999999992</v>
      </c>
    </row>
    <row r="2609" spans="1:8" ht="11.25" customHeight="1">
      <c r="A2609" s="172" t="s">
        <v>24177</v>
      </c>
      <c r="B2609" s="173" t="s">
        <v>24178</v>
      </c>
      <c r="C2609" s="215" t="s">
        <v>24179</v>
      </c>
      <c r="D2609" s="215"/>
      <c r="E2609" s="173" t="s">
        <v>159</v>
      </c>
      <c r="F2609" s="143">
        <v>8.59</v>
      </c>
      <c r="G2609" s="176">
        <v>9.2899999999999991</v>
      </c>
      <c r="H2609" s="209">
        <f>IF(P.O.!$F$4 = "DESONERADO", SEINFRA!F2609, SEINFRA!G2609)</f>
        <v>9.2899999999999991</v>
      </c>
    </row>
    <row r="2610" spans="1:8" ht="11.25" customHeight="1">
      <c r="A2610" s="172" t="s">
        <v>24180</v>
      </c>
      <c r="B2610" s="173" t="s">
        <v>24181</v>
      </c>
      <c r="C2610" s="215" t="s">
        <v>24182</v>
      </c>
      <c r="D2610" s="215"/>
      <c r="E2610" s="173" t="s">
        <v>159</v>
      </c>
      <c r="F2610" s="143">
        <v>12.04</v>
      </c>
      <c r="G2610" s="176">
        <v>12.75</v>
      </c>
      <c r="H2610" s="209">
        <f>IF(P.O.!$F$4 = "DESONERADO", SEINFRA!F2610, SEINFRA!G2610)</f>
        <v>12.75</v>
      </c>
    </row>
    <row r="2611" spans="1:8" ht="11.25" customHeight="1">
      <c r="A2611" s="172" t="s">
        <v>24183</v>
      </c>
      <c r="B2611" s="173" t="s">
        <v>24184</v>
      </c>
      <c r="C2611" s="215" t="s">
        <v>24185</v>
      </c>
      <c r="D2611" s="215"/>
      <c r="E2611" s="173" t="s">
        <v>159</v>
      </c>
      <c r="F2611" s="143">
        <v>22.91</v>
      </c>
      <c r="G2611" s="176">
        <v>24.08</v>
      </c>
      <c r="H2611" s="209">
        <f>IF(P.O.!$F$4 = "DESONERADO", SEINFRA!F2611, SEINFRA!G2611)</f>
        <v>24.08</v>
      </c>
    </row>
    <row r="2612" spans="1:8" ht="11.25" customHeight="1">
      <c r="A2612" s="172" t="s">
        <v>24186</v>
      </c>
      <c r="B2612" s="173" t="s">
        <v>24187</v>
      </c>
      <c r="C2612" s="215" t="s">
        <v>24188</v>
      </c>
      <c r="D2612" s="215"/>
      <c r="E2612" s="173" t="s">
        <v>159</v>
      </c>
      <c r="F2612" s="143">
        <v>32.049999999999997</v>
      </c>
      <c r="G2612" s="176">
        <v>33.22</v>
      </c>
      <c r="H2612" s="209">
        <f>IF(P.O.!$F$4 = "DESONERADO", SEINFRA!F2612, SEINFRA!G2612)</f>
        <v>33.22</v>
      </c>
    </row>
    <row r="2613" spans="1:8" ht="11.25" customHeight="1">
      <c r="A2613" s="172" t="s">
        <v>24189</v>
      </c>
      <c r="B2613" s="173" t="s">
        <v>24190</v>
      </c>
      <c r="C2613" s="215" t="s">
        <v>24191</v>
      </c>
      <c r="D2613" s="215"/>
      <c r="E2613" s="173" t="s">
        <v>159</v>
      </c>
      <c r="F2613" s="143">
        <v>9.11</v>
      </c>
      <c r="G2613" s="176">
        <v>9.6199999999999992</v>
      </c>
      <c r="H2613" s="209">
        <f>IF(P.O.!$F$4 = "DESONERADO", SEINFRA!F2613, SEINFRA!G2613)</f>
        <v>9.6199999999999992</v>
      </c>
    </row>
    <row r="2614" spans="1:8" ht="11.25" customHeight="1">
      <c r="A2614" s="172" t="s">
        <v>24192</v>
      </c>
      <c r="B2614" s="173" t="s">
        <v>24193</v>
      </c>
      <c r="C2614" s="215" t="s">
        <v>24194</v>
      </c>
      <c r="D2614" s="215"/>
      <c r="E2614" s="173" t="s">
        <v>159</v>
      </c>
      <c r="F2614" s="143">
        <v>10.87</v>
      </c>
      <c r="G2614" s="176">
        <v>11.39</v>
      </c>
      <c r="H2614" s="209">
        <f>IF(P.O.!$F$4 = "DESONERADO", SEINFRA!F2614, SEINFRA!G2614)</f>
        <v>11.39</v>
      </c>
    </row>
    <row r="2615" spans="1:8" ht="11.25" customHeight="1">
      <c r="A2615" s="172" t="s">
        <v>24195</v>
      </c>
      <c r="B2615" s="173" t="s">
        <v>24196</v>
      </c>
      <c r="C2615" s="215" t="s">
        <v>24197</v>
      </c>
      <c r="D2615" s="215"/>
      <c r="E2615" s="173" t="s">
        <v>159</v>
      </c>
      <c r="F2615" s="143">
        <v>10.89</v>
      </c>
      <c r="G2615" s="176">
        <v>11.31</v>
      </c>
      <c r="H2615" s="209">
        <f>IF(P.O.!$F$4 = "DESONERADO", SEINFRA!F2615, SEINFRA!G2615)</f>
        <v>11.31</v>
      </c>
    </row>
    <row r="2616" spans="1:8" ht="11.25" customHeight="1">
      <c r="A2616" s="172" t="s">
        <v>24198</v>
      </c>
      <c r="B2616" s="173" t="s">
        <v>24199</v>
      </c>
      <c r="C2616" s="215" t="s">
        <v>24200</v>
      </c>
      <c r="D2616" s="215"/>
      <c r="E2616" s="173" t="s">
        <v>159</v>
      </c>
      <c r="F2616" s="143">
        <v>6.04</v>
      </c>
      <c r="G2616" s="176">
        <v>6.47</v>
      </c>
      <c r="H2616" s="209">
        <f>IF(P.O.!$F$4 = "DESONERADO", SEINFRA!F2616, SEINFRA!G2616)</f>
        <v>6.47</v>
      </c>
    </row>
    <row r="2617" spans="1:8" ht="11.25" customHeight="1">
      <c r="A2617" s="172" t="s">
        <v>24201</v>
      </c>
      <c r="B2617" s="173" t="s">
        <v>24202</v>
      </c>
      <c r="C2617" s="215" t="s">
        <v>24203</v>
      </c>
      <c r="D2617" s="215"/>
      <c r="E2617" s="173" t="s">
        <v>159</v>
      </c>
      <c r="F2617" s="143">
        <v>8.18</v>
      </c>
      <c r="G2617" s="176">
        <v>8.61</v>
      </c>
      <c r="H2617" s="209">
        <f>IF(P.O.!$F$4 = "DESONERADO", SEINFRA!F2617, SEINFRA!G2617)</f>
        <v>8.61</v>
      </c>
    </row>
    <row r="2618" spans="1:8" ht="11.25" customHeight="1">
      <c r="A2618" s="172" t="s">
        <v>24204</v>
      </c>
      <c r="B2618" s="173" t="s">
        <v>24205</v>
      </c>
      <c r="C2618" s="215" t="s">
        <v>24206</v>
      </c>
      <c r="D2618" s="215"/>
      <c r="E2618" s="173" t="s">
        <v>159</v>
      </c>
      <c r="F2618" s="143">
        <v>17.899999999999999</v>
      </c>
      <c r="G2618" s="176">
        <v>18.559999999999999</v>
      </c>
      <c r="H2618" s="209">
        <f>IF(P.O.!$F$4 = "DESONERADO", SEINFRA!F2618, SEINFRA!G2618)</f>
        <v>18.559999999999999</v>
      </c>
    </row>
    <row r="2619" spans="1:8" ht="11.25" customHeight="1">
      <c r="A2619" s="172" t="s">
        <v>24207</v>
      </c>
      <c r="B2619" s="173" t="s">
        <v>24208</v>
      </c>
      <c r="C2619" s="215" t="s">
        <v>24209</v>
      </c>
      <c r="D2619" s="215"/>
      <c r="E2619" s="173" t="s">
        <v>159</v>
      </c>
      <c r="F2619" s="143">
        <v>27.49</v>
      </c>
      <c r="G2619" s="176">
        <v>28.36</v>
      </c>
      <c r="H2619" s="209">
        <f>IF(P.O.!$F$4 = "DESONERADO", SEINFRA!F2619, SEINFRA!G2619)</f>
        <v>28.36</v>
      </c>
    </row>
    <row r="2620" spans="1:8" ht="11.25" customHeight="1">
      <c r="A2620" s="172" t="s">
        <v>24210</v>
      </c>
      <c r="B2620" s="173" t="s">
        <v>24211</v>
      </c>
      <c r="C2620" s="215" t="s">
        <v>24212</v>
      </c>
      <c r="D2620" s="215"/>
      <c r="E2620" s="173" t="s">
        <v>159</v>
      </c>
      <c r="F2620" s="143">
        <v>36.24</v>
      </c>
      <c r="G2620" s="176">
        <v>37.11</v>
      </c>
      <c r="H2620" s="209">
        <f>IF(P.O.!$F$4 = "DESONERADO", SEINFRA!F2620, SEINFRA!G2620)</f>
        <v>37.11</v>
      </c>
    </row>
    <row r="2621" spans="1:8" ht="11.25" customHeight="1">
      <c r="A2621" s="172" t="s">
        <v>24213</v>
      </c>
      <c r="B2621" s="173" t="s">
        <v>24214</v>
      </c>
      <c r="C2621" s="215" t="s">
        <v>24215</v>
      </c>
      <c r="D2621" s="215"/>
      <c r="E2621" s="173" t="s">
        <v>159</v>
      </c>
      <c r="F2621" s="143">
        <v>44.28</v>
      </c>
      <c r="G2621" s="176">
        <v>45.15</v>
      </c>
      <c r="H2621" s="209">
        <f>IF(P.O.!$F$4 = "DESONERADO", SEINFRA!F2621, SEINFRA!G2621)</f>
        <v>45.15</v>
      </c>
    </row>
    <row r="2622" spans="1:8" ht="11.25" customHeight="1">
      <c r="A2622" s="172" t="s">
        <v>24216</v>
      </c>
      <c r="B2622" s="173" t="s">
        <v>24217</v>
      </c>
      <c r="C2622" s="215" t="s">
        <v>24218</v>
      </c>
      <c r="D2622" s="215"/>
      <c r="E2622" s="173" t="s">
        <v>159</v>
      </c>
      <c r="F2622" s="143">
        <v>68.73</v>
      </c>
      <c r="G2622" s="176">
        <v>69.819999999999993</v>
      </c>
      <c r="H2622" s="209">
        <f>IF(P.O.!$F$4 = "DESONERADO", SEINFRA!F2622, SEINFRA!G2622)</f>
        <v>69.819999999999993</v>
      </c>
    </row>
    <row r="2623" spans="1:8" ht="11.25" customHeight="1">
      <c r="A2623" s="172" t="s">
        <v>24219</v>
      </c>
      <c r="B2623" s="173" t="s">
        <v>24220</v>
      </c>
      <c r="C2623" s="215" t="s">
        <v>24221</v>
      </c>
      <c r="D2623" s="215"/>
      <c r="E2623" s="173" t="s">
        <v>159</v>
      </c>
      <c r="F2623" s="143">
        <v>64.180000000000007</v>
      </c>
      <c r="G2623" s="176">
        <v>65.260000000000005</v>
      </c>
      <c r="H2623" s="209">
        <f>IF(P.O.!$F$4 = "DESONERADO", SEINFRA!F2623, SEINFRA!G2623)</f>
        <v>65.260000000000005</v>
      </c>
    </row>
    <row r="2624" spans="1:8" ht="11.25" customHeight="1">
      <c r="A2624" s="172" t="s">
        <v>24222</v>
      </c>
      <c r="B2624" s="173" t="s">
        <v>24223</v>
      </c>
      <c r="C2624" s="215" t="s">
        <v>24224</v>
      </c>
      <c r="D2624" s="215"/>
      <c r="E2624" s="173" t="s">
        <v>159</v>
      </c>
      <c r="F2624" s="143">
        <v>9.2100000000000009</v>
      </c>
      <c r="G2624" s="176">
        <v>9.8699999999999992</v>
      </c>
      <c r="H2624" s="209">
        <f>IF(P.O.!$F$4 = "DESONERADO", SEINFRA!F2624, SEINFRA!G2624)</f>
        <v>9.8699999999999992</v>
      </c>
    </row>
    <row r="2625" spans="1:8" ht="11.25" customHeight="1">
      <c r="A2625" s="172" t="s">
        <v>24225</v>
      </c>
      <c r="B2625" s="173" t="s">
        <v>24226</v>
      </c>
      <c r="C2625" s="215" t="s">
        <v>24227</v>
      </c>
      <c r="D2625" s="215"/>
      <c r="E2625" s="173" t="s">
        <v>159</v>
      </c>
      <c r="F2625" s="143">
        <v>11.76</v>
      </c>
      <c r="G2625" s="176">
        <v>12.42</v>
      </c>
      <c r="H2625" s="209">
        <f>IF(P.O.!$F$4 = "DESONERADO", SEINFRA!F2625, SEINFRA!G2625)</f>
        <v>12.42</v>
      </c>
    </row>
    <row r="2626" spans="1:8" ht="11.25" customHeight="1">
      <c r="A2626" s="172" t="s">
        <v>24228</v>
      </c>
      <c r="B2626" s="173" t="s">
        <v>24229</v>
      </c>
      <c r="C2626" s="215" t="s">
        <v>24230</v>
      </c>
      <c r="D2626" s="215"/>
      <c r="E2626" s="173" t="s">
        <v>159</v>
      </c>
      <c r="F2626" s="143">
        <v>20.11</v>
      </c>
      <c r="G2626" s="176">
        <v>20.96</v>
      </c>
      <c r="H2626" s="209">
        <f>IF(P.O.!$F$4 = "DESONERADO", SEINFRA!F2626, SEINFRA!G2626)</f>
        <v>20.96</v>
      </c>
    </row>
    <row r="2627" spans="1:8" ht="11.25" customHeight="1">
      <c r="A2627" s="172" t="s">
        <v>24231</v>
      </c>
      <c r="B2627" s="173" t="s">
        <v>24232</v>
      </c>
      <c r="C2627" s="215" t="s">
        <v>24233</v>
      </c>
      <c r="D2627" s="215"/>
      <c r="E2627" s="173" t="s">
        <v>159</v>
      </c>
      <c r="F2627" s="143">
        <v>24.8</v>
      </c>
      <c r="G2627" s="176">
        <v>25.88</v>
      </c>
      <c r="H2627" s="209">
        <f>IF(P.O.!$F$4 = "DESONERADO", SEINFRA!F2627, SEINFRA!G2627)</f>
        <v>25.88</v>
      </c>
    </row>
    <row r="2628" spans="1:8" ht="11.25" customHeight="1">
      <c r="A2628" s="172" t="s">
        <v>24234</v>
      </c>
      <c r="B2628" s="173" t="s">
        <v>24235</v>
      </c>
      <c r="C2628" s="215" t="s">
        <v>24236</v>
      </c>
      <c r="D2628" s="215"/>
      <c r="E2628" s="173" t="s">
        <v>159</v>
      </c>
      <c r="F2628" s="143">
        <v>62.23</v>
      </c>
      <c r="G2628" s="176">
        <v>63.55</v>
      </c>
      <c r="H2628" s="209">
        <f>IF(P.O.!$F$4 = "DESONERADO", SEINFRA!F2628, SEINFRA!G2628)</f>
        <v>63.55</v>
      </c>
    </row>
    <row r="2629" spans="1:8" ht="11.25" customHeight="1">
      <c r="A2629" s="172" t="s">
        <v>24237</v>
      </c>
      <c r="B2629" s="173" t="s">
        <v>24238</v>
      </c>
      <c r="C2629" s="215" t="s">
        <v>24239</v>
      </c>
      <c r="D2629" s="215"/>
      <c r="E2629" s="173" t="s">
        <v>159</v>
      </c>
      <c r="F2629" s="143">
        <v>14.01</v>
      </c>
      <c r="G2629" s="176">
        <v>14.67</v>
      </c>
      <c r="H2629" s="209">
        <f>IF(P.O.!$F$4 = "DESONERADO", SEINFRA!F2629, SEINFRA!G2629)</f>
        <v>14.67</v>
      </c>
    </row>
    <row r="2630" spans="1:8" ht="11.25" customHeight="1">
      <c r="A2630" s="172" t="s">
        <v>24240</v>
      </c>
      <c r="B2630" s="173" t="s">
        <v>24241</v>
      </c>
      <c r="C2630" s="215" t="s">
        <v>24242</v>
      </c>
      <c r="D2630" s="215"/>
      <c r="E2630" s="173" t="s">
        <v>159</v>
      </c>
      <c r="F2630" s="143">
        <v>20.75</v>
      </c>
      <c r="G2630" s="176">
        <v>21.6</v>
      </c>
      <c r="H2630" s="209">
        <f>IF(P.O.!$F$4 = "DESONERADO", SEINFRA!F2630, SEINFRA!G2630)</f>
        <v>21.6</v>
      </c>
    </row>
    <row r="2631" spans="1:8" ht="11.25" customHeight="1">
      <c r="A2631" s="172" t="s">
        <v>24243</v>
      </c>
      <c r="B2631" s="173" t="s">
        <v>24244</v>
      </c>
      <c r="C2631" s="215" t="s">
        <v>24245</v>
      </c>
      <c r="D2631" s="215"/>
      <c r="E2631" s="173" t="s">
        <v>159</v>
      </c>
      <c r="F2631" s="143">
        <v>24.71</v>
      </c>
      <c r="G2631" s="176">
        <v>25.79</v>
      </c>
      <c r="H2631" s="209">
        <f>IF(P.O.!$F$4 = "DESONERADO", SEINFRA!F2631, SEINFRA!G2631)</f>
        <v>25.79</v>
      </c>
    </row>
    <row r="2632" spans="1:8" ht="11.25" customHeight="1">
      <c r="A2632" s="172" t="s">
        <v>24246</v>
      </c>
      <c r="B2632" s="173" t="s">
        <v>24247</v>
      </c>
      <c r="C2632" s="215" t="s">
        <v>24248</v>
      </c>
      <c r="D2632" s="215"/>
      <c r="E2632" s="173" t="s">
        <v>159</v>
      </c>
      <c r="F2632" s="143">
        <v>70.84</v>
      </c>
      <c r="G2632" s="176">
        <v>72.16</v>
      </c>
      <c r="H2632" s="209">
        <f>IF(P.O.!$F$4 = "DESONERADO", SEINFRA!F2632, SEINFRA!G2632)</f>
        <v>72.16</v>
      </c>
    </row>
    <row r="2633" spans="1:8" ht="11.25" customHeight="1">
      <c r="A2633" s="172" t="s">
        <v>24249</v>
      </c>
      <c r="B2633" s="173" t="s">
        <v>24250</v>
      </c>
      <c r="C2633" s="215" t="s">
        <v>24251</v>
      </c>
      <c r="D2633" s="215"/>
      <c r="E2633" s="173" t="s">
        <v>159</v>
      </c>
      <c r="F2633" s="143">
        <v>9.2100000000000009</v>
      </c>
      <c r="G2633" s="176">
        <v>9.8699999999999992</v>
      </c>
      <c r="H2633" s="209">
        <f>IF(P.O.!$F$4 = "DESONERADO", SEINFRA!F2633, SEINFRA!G2633)</f>
        <v>9.8699999999999992</v>
      </c>
    </row>
    <row r="2634" spans="1:8" ht="11.25" customHeight="1">
      <c r="A2634" s="172" t="s">
        <v>24252</v>
      </c>
      <c r="B2634" s="173" t="s">
        <v>24253</v>
      </c>
      <c r="C2634" s="215" t="s">
        <v>24254</v>
      </c>
      <c r="D2634" s="215"/>
      <c r="E2634" s="173" t="s">
        <v>159</v>
      </c>
      <c r="F2634" s="143">
        <v>22.44</v>
      </c>
      <c r="G2634" s="176">
        <v>23.1</v>
      </c>
      <c r="H2634" s="209">
        <f>IF(P.O.!$F$4 = "DESONERADO", SEINFRA!F2634, SEINFRA!G2634)</f>
        <v>23.1</v>
      </c>
    </row>
    <row r="2635" spans="1:8" ht="11.25" customHeight="1">
      <c r="A2635" s="172" t="s">
        <v>24255</v>
      </c>
      <c r="B2635" s="173" t="s">
        <v>24256</v>
      </c>
      <c r="C2635" s="215" t="s">
        <v>24257</v>
      </c>
      <c r="D2635" s="215"/>
      <c r="E2635" s="173" t="s">
        <v>159</v>
      </c>
      <c r="F2635" s="143">
        <v>26.89</v>
      </c>
      <c r="G2635" s="176">
        <v>27.74</v>
      </c>
      <c r="H2635" s="209">
        <f>IF(P.O.!$F$4 = "DESONERADO", SEINFRA!F2635, SEINFRA!G2635)</f>
        <v>27.74</v>
      </c>
    </row>
    <row r="2636" spans="1:8" ht="11.25" customHeight="1">
      <c r="A2636" s="172" t="s">
        <v>24258</v>
      </c>
      <c r="B2636" s="173" t="s">
        <v>24259</v>
      </c>
      <c r="C2636" s="215" t="s">
        <v>24260</v>
      </c>
      <c r="D2636" s="215"/>
      <c r="E2636" s="173" t="s">
        <v>159</v>
      </c>
      <c r="F2636" s="143">
        <v>37.33</v>
      </c>
      <c r="G2636" s="176">
        <v>38.409999999999997</v>
      </c>
      <c r="H2636" s="209">
        <f>IF(P.O.!$F$4 = "DESONERADO", SEINFRA!F2636, SEINFRA!G2636)</f>
        <v>38.409999999999997</v>
      </c>
    </row>
    <row r="2637" spans="1:8" ht="11.25" customHeight="1">
      <c r="A2637" s="172" t="s">
        <v>24261</v>
      </c>
      <c r="B2637" s="173" t="s">
        <v>24262</v>
      </c>
      <c r="C2637" s="215" t="s">
        <v>24263</v>
      </c>
      <c r="D2637" s="215"/>
      <c r="E2637" s="173" t="s">
        <v>159</v>
      </c>
      <c r="F2637" s="143">
        <v>20.190000000000001</v>
      </c>
      <c r="G2637" s="176">
        <v>20.85</v>
      </c>
      <c r="H2637" s="209">
        <f>IF(P.O.!$F$4 = "DESONERADO", SEINFRA!F2637, SEINFRA!G2637)</f>
        <v>20.85</v>
      </c>
    </row>
    <row r="2638" spans="1:8" ht="11.25" customHeight="1">
      <c r="A2638" s="172" t="s">
        <v>24264</v>
      </c>
      <c r="B2638" s="173" t="s">
        <v>24265</v>
      </c>
      <c r="C2638" s="215" t="s">
        <v>24266</v>
      </c>
      <c r="D2638" s="215"/>
      <c r="E2638" s="173" t="s">
        <v>159</v>
      </c>
      <c r="F2638" s="143">
        <v>26.25</v>
      </c>
      <c r="G2638" s="176">
        <v>27.1</v>
      </c>
      <c r="H2638" s="209">
        <f>IF(P.O.!$F$4 = "DESONERADO", SEINFRA!F2638, SEINFRA!G2638)</f>
        <v>27.1</v>
      </c>
    </row>
    <row r="2639" spans="1:8" ht="11.25" customHeight="1">
      <c r="A2639" s="172" t="s">
        <v>24267</v>
      </c>
      <c r="B2639" s="173" t="s">
        <v>24268</v>
      </c>
      <c r="C2639" s="215" t="s">
        <v>24269</v>
      </c>
      <c r="D2639" s="215"/>
      <c r="E2639" s="173" t="s">
        <v>159</v>
      </c>
      <c r="F2639" s="143">
        <v>37.42</v>
      </c>
      <c r="G2639" s="176">
        <v>38.5</v>
      </c>
      <c r="H2639" s="209">
        <f>IF(P.O.!$F$4 = "DESONERADO", SEINFRA!F2639, SEINFRA!G2639)</f>
        <v>38.5</v>
      </c>
    </row>
    <row r="2640" spans="1:8" ht="11.25" customHeight="1">
      <c r="A2640" s="216" t="s">
        <v>24270</v>
      </c>
      <c r="B2640" s="215" t="s">
        <v>24271</v>
      </c>
      <c r="C2640" s="215" t="s">
        <v>24272</v>
      </c>
      <c r="D2640" s="215"/>
      <c r="E2640" s="173" t="s">
        <v>159</v>
      </c>
      <c r="F2640" s="143">
        <v>7.03</v>
      </c>
      <c r="G2640" s="217">
        <v>7.4</v>
      </c>
      <c r="H2640" s="209">
        <f>IF(P.O.!$F$4 = "DESONERADO", SEINFRA!F2640, SEINFRA!G2640)</f>
        <v>7.4</v>
      </c>
    </row>
    <row r="2641" spans="1:8" ht="11.25" customHeight="1">
      <c r="A2641" s="216"/>
      <c r="B2641" s="215"/>
      <c r="C2641" s="215"/>
      <c r="D2641" s="215"/>
      <c r="E2641" s="173"/>
      <c r="F2641" s="143"/>
      <c r="G2641" s="217"/>
      <c r="H2641" s="209">
        <f>IF(P.O.!$F$4 = "DESONERADO", SEINFRA!F2641, SEINFRA!G2641)</f>
        <v>0</v>
      </c>
    </row>
    <row r="2642" spans="1:8" ht="11.25" customHeight="1">
      <c r="A2642" s="216" t="s">
        <v>24273</v>
      </c>
      <c r="B2642" s="215" t="s">
        <v>24274</v>
      </c>
      <c r="C2642" s="215" t="s">
        <v>24275</v>
      </c>
      <c r="D2642" s="215"/>
      <c r="E2642" s="173" t="s">
        <v>159</v>
      </c>
      <c r="F2642" s="143">
        <v>18.989999999999998</v>
      </c>
      <c r="G2642" s="217">
        <v>19.239999999999998</v>
      </c>
      <c r="H2642" s="209">
        <f>IF(P.O.!$F$4 = "DESONERADO", SEINFRA!F2642, SEINFRA!G2642)</f>
        <v>19.239999999999998</v>
      </c>
    </row>
    <row r="2643" spans="1:8" ht="11.25" customHeight="1">
      <c r="A2643" s="216"/>
      <c r="B2643" s="215"/>
      <c r="C2643" s="215"/>
      <c r="D2643" s="215"/>
      <c r="E2643" s="173"/>
      <c r="F2643" s="143"/>
      <c r="G2643" s="217"/>
      <c r="H2643" s="209">
        <f>IF(P.O.!$F$4 = "DESONERADO", SEINFRA!F2643, SEINFRA!G2643)</f>
        <v>0</v>
      </c>
    </row>
    <row r="2644" spans="1:8" ht="11.25" customHeight="1">
      <c r="A2644" s="172" t="s">
        <v>24276</v>
      </c>
      <c r="B2644" s="173" t="s">
        <v>24277</v>
      </c>
      <c r="C2644" s="215" t="s">
        <v>24278</v>
      </c>
      <c r="D2644" s="215"/>
      <c r="E2644" s="173" t="s">
        <v>159</v>
      </c>
      <c r="F2644" s="143">
        <v>50.01</v>
      </c>
      <c r="G2644" s="176">
        <v>51.36</v>
      </c>
      <c r="H2644" s="209">
        <f>IF(P.O.!$F$4 = "DESONERADO", SEINFRA!F2644, SEINFRA!G2644)</f>
        <v>51.36</v>
      </c>
    </row>
    <row r="2645" spans="1:8" ht="11.25" customHeight="1">
      <c r="A2645" s="172" t="s">
        <v>24279</v>
      </c>
      <c r="B2645" s="173" t="s">
        <v>24280</v>
      </c>
      <c r="C2645" s="215" t="s">
        <v>24281</v>
      </c>
      <c r="D2645" s="215"/>
      <c r="E2645" s="173" t="s">
        <v>159</v>
      </c>
      <c r="F2645" s="143">
        <v>10.48</v>
      </c>
      <c r="G2645" s="176">
        <v>11.24</v>
      </c>
      <c r="H2645" s="209">
        <f>IF(P.O.!$F$4 = "DESONERADO", SEINFRA!F2645, SEINFRA!G2645)</f>
        <v>11.24</v>
      </c>
    </row>
    <row r="2646" spans="1:8" ht="11.25" customHeight="1">
      <c r="A2646" s="172" t="s">
        <v>24282</v>
      </c>
      <c r="B2646" s="173" t="s">
        <v>24283</v>
      </c>
      <c r="C2646" s="215" t="s">
        <v>24284</v>
      </c>
      <c r="D2646" s="215"/>
      <c r="E2646" s="173" t="s">
        <v>159</v>
      </c>
      <c r="F2646" s="143">
        <v>12.12</v>
      </c>
      <c r="G2646" s="176">
        <v>12.87</v>
      </c>
      <c r="H2646" s="209">
        <f>IF(P.O.!$F$4 = "DESONERADO", SEINFRA!F2646, SEINFRA!G2646)</f>
        <v>12.87</v>
      </c>
    </row>
    <row r="2647" spans="1:8" ht="11.25" customHeight="1">
      <c r="A2647" s="172" t="s">
        <v>24285</v>
      </c>
      <c r="B2647" s="173" t="s">
        <v>24286</v>
      </c>
      <c r="C2647" s="215" t="s">
        <v>24287</v>
      </c>
      <c r="D2647" s="215"/>
      <c r="E2647" s="173" t="s">
        <v>159</v>
      </c>
      <c r="F2647" s="143">
        <v>27.44</v>
      </c>
      <c r="G2647" s="176">
        <v>28.65</v>
      </c>
      <c r="H2647" s="209">
        <f>IF(P.O.!$F$4 = "DESONERADO", SEINFRA!F2647, SEINFRA!G2647)</f>
        <v>28.65</v>
      </c>
    </row>
    <row r="2648" spans="1:8" ht="11.25" customHeight="1">
      <c r="A2648" s="172" t="s">
        <v>24288</v>
      </c>
      <c r="B2648" s="173" t="s">
        <v>24289</v>
      </c>
      <c r="C2648" s="215" t="s">
        <v>24290</v>
      </c>
      <c r="D2648" s="215"/>
      <c r="E2648" s="173" t="s">
        <v>159</v>
      </c>
      <c r="F2648" s="143">
        <v>13.58</v>
      </c>
      <c r="G2648" s="176">
        <v>14.07</v>
      </c>
      <c r="H2648" s="209">
        <f>IF(P.O.!$F$4 = "DESONERADO", SEINFRA!F2648, SEINFRA!G2648)</f>
        <v>14.07</v>
      </c>
    </row>
    <row r="2649" spans="1:8" ht="11.25" customHeight="1">
      <c r="A2649" s="172" t="s">
        <v>24291</v>
      </c>
      <c r="B2649" s="173" t="s">
        <v>24292</v>
      </c>
      <c r="C2649" s="215" t="s">
        <v>24293</v>
      </c>
      <c r="D2649" s="215"/>
      <c r="E2649" s="173" t="s">
        <v>159</v>
      </c>
      <c r="F2649" s="143">
        <v>9.33</v>
      </c>
      <c r="G2649" s="176">
        <v>9.8699999999999992</v>
      </c>
      <c r="H2649" s="209">
        <f>IF(P.O.!$F$4 = "DESONERADO", SEINFRA!F2649, SEINFRA!G2649)</f>
        <v>9.8699999999999992</v>
      </c>
    </row>
    <row r="2650" spans="1:8" ht="11.25" customHeight="1">
      <c r="A2650" s="172" t="s">
        <v>24294</v>
      </c>
      <c r="B2650" s="173" t="s">
        <v>24295</v>
      </c>
      <c r="C2650" s="215" t="s">
        <v>24296</v>
      </c>
      <c r="D2650" s="215"/>
      <c r="E2650" s="173" t="s">
        <v>159</v>
      </c>
      <c r="F2650" s="143">
        <v>10.59</v>
      </c>
      <c r="G2650" s="176">
        <v>11.08</v>
      </c>
      <c r="H2650" s="209">
        <f>IF(P.O.!$F$4 = "DESONERADO", SEINFRA!F2650, SEINFRA!G2650)</f>
        <v>11.08</v>
      </c>
    </row>
    <row r="2651" spans="1:8" ht="11.25" customHeight="1">
      <c r="A2651" s="172" t="s">
        <v>24297</v>
      </c>
      <c r="B2651" s="173" t="s">
        <v>24298</v>
      </c>
      <c r="C2651" s="215" t="s">
        <v>24299</v>
      </c>
      <c r="D2651" s="215"/>
      <c r="E2651" s="173" t="s">
        <v>159</v>
      </c>
      <c r="F2651" s="143">
        <v>9.84</v>
      </c>
      <c r="G2651" s="176">
        <v>10.08</v>
      </c>
      <c r="H2651" s="209">
        <f>IF(P.O.!$F$4 = "DESONERADO", SEINFRA!F2651, SEINFRA!G2651)</f>
        <v>10.08</v>
      </c>
    </row>
    <row r="2652" spans="1:8" ht="11.25" customHeight="1">
      <c r="A2652" s="172" t="s">
        <v>24300</v>
      </c>
      <c r="B2652" s="173" t="s">
        <v>24301</v>
      </c>
      <c r="C2652" s="215" t="s">
        <v>24302</v>
      </c>
      <c r="D2652" s="215"/>
      <c r="E2652" s="173" t="s">
        <v>159</v>
      </c>
      <c r="F2652" s="143">
        <v>6.56</v>
      </c>
      <c r="G2652" s="176">
        <v>7.07</v>
      </c>
      <c r="H2652" s="209">
        <f>IF(P.O.!$F$4 = "DESONERADO", SEINFRA!F2652, SEINFRA!G2652)</f>
        <v>7.07</v>
      </c>
    </row>
    <row r="2653" spans="1:8" ht="11.25" customHeight="1">
      <c r="A2653" s="172" t="s">
        <v>24303</v>
      </c>
      <c r="B2653" s="173" t="s">
        <v>24304</v>
      </c>
      <c r="C2653" s="215" t="s">
        <v>24305</v>
      </c>
      <c r="D2653" s="215"/>
      <c r="E2653" s="173" t="s">
        <v>111</v>
      </c>
      <c r="F2653" s="143">
        <v>7.23</v>
      </c>
      <c r="G2653" s="176">
        <v>7.56</v>
      </c>
      <c r="H2653" s="209">
        <f>IF(P.O.!$F$4 = "DESONERADO", SEINFRA!F2653, SEINFRA!G2653)</f>
        <v>7.56</v>
      </c>
    </row>
    <row r="2654" spans="1:8" ht="11.25" customHeight="1">
      <c r="A2654" s="172" t="s">
        <v>24306</v>
      </c>
      <c r="B2654" s="173" t="s">
        <v>24307</v>
      </c>
      <c r="C2654" s="215" t="s">
        <v>24308</v>
      </c>
      <c r="D2654" s="215"/>
      <c r="E2654" s="173" t="s">
        <v>111</v>
      </c>
      <c r="F2654" s="143">
        <v>13.39</v>
      </c>
      <c r="G2654" s="176">
        <v>14.04</v>
      </c>
      <c r="H2654" s="209">
        <f>IF(P.O.!$F$4 = "DESONERADO", SEINFRA!F2654, SEINFRA!G2654)</f>
        <v>14.04</v>
      </c>
    </row>
    <row r="2655" spans="1:8" ht="11.25" customHeight="1">
      <c r="A2655" s="172" t="s">
        <v>24309</v>
      </c>
      <c r="B2655" s="173" t="s">
        <v>24310</v>
      </c>
      <c r="C2655" s="215" t="s">
        <v>24311</v>
      </c>
      <c r="D2655" s="215"/>
      <c r="E2655" s="173" t="s">
        <v>111</v>
      </c>
      <c r="F2655" s="143">
        <v>19.05</v>
      </c>
      <c r="G2655" s="176">
        <v>19.86</v>
      </c>
      <c r="H2655" s="209">
        <f>IF(P.O.!$F$4 = "DESONERADO", SEINFRA!F2655, SEINFRA!G2655)</f>
        <v>19.86</v>
      </c>
    </row>
    <row r="2656" spans="1:8" ht="11.25" customHeight="1">
      <c r="A2656" s="172" t="s">
        <v>24312</v>
      </c>
      <c r="B2656" s="173" t="s">
        <v>24313</v>
      </c>
      <c r="C2656" s="215" t="s">
        <v>24314</v>
      </c>
      <c r="D2656" s="215"/>
      <c r="E2656" s="173" t="s">
        <v>111</v>
      </c>
      <c r="F2656" s="143">
        <v>32.21</v>
      </c>
      <c r="G2656" s="176">
        <v>33.619999999999997</v>
      </c>
      <c r="H2656" s="209">
        <f>IF(P.O.!$F$4 = "DESONERADO", SEINFRA!F2656, SEINFRA!G2656)</f>
        <v>33.619999999999997</v>
      </c>
    </row>
    <row r="2657" spans="1:8" ht="11.25" customHeight="1">
      <c r="A2657" s="172" t="s">
        <v>24315</v>
      </c>
      <c r="B2657" s="173" t="s">
        <v>24316</v>
      </c>
      <c r="C2657" s="215" t="s">
        <v>24317</v>
      </c>
      <c r="D2657" s="215"/>
      <c r="E2657" s="173" t="s">
        <v>159</v>
      </c>
      <c r="F2657" s="143">
        <v>16.850000000000001</v>
      </c>
      <c r="G2657" s="176">
        <v>18.02</v>
      </c>
      <c r="H2657" s="209">
        <f>IF(P.O.!$F$4 = "DESONERADO", SEINFRA!F2657, SEINFRA!G2657)</f>
        <v>18.02</v>
      </c>
    </row>
    <row r="2658" spans="1:8" ht="11.25" customHeight="1">
      <c r="A2658" s="172" t="s">
        <v>24318</v>
      </c>
      <c r="B2658" s="173" t="s">
        <v>24319</v>
      </c>
      <c r="C2658" s="215" t="s">
        <v>24320</v>
      </c>
      <c r="D2658" s="215"/>
      <c r="E2658" s="173" t="s">
        <v>159</v>
      </c>
      <c r="F2658" s="143">
        <v>28.68</v>
      </c>
      <c r="G2658" s="176">
        <v>29.85</v>
      </c>
      <c r="H2658" s="209">
        <f>IF(P.O.!$F$4 = "DESONERADO", SEINFRA!F2658, SEINFRA!G2658)</f>
        <v>29.85</v>
      </c>
    </row>
    <row r="2659" spans="1:8" ht="11.25" customHeight="1">
      <c r="A2659" s="172" t="s">
        <v>24321</v>
      </c>
      <c r="B2659" s="173" t="s">
        <v>24322</v>
      </c>
      <c r="C2659" s="215" t="s">
        <v>24323</v>
      </c>
      <c r="D2659" s="215"/>
      <c r="E2659" s="173" t="s">
        <v>159</v>
      </c>
      <c r="F2659" s="143">
        <v>56</v>
      </c>
      <c r="G2659" s="176">
        <v>60.6</v>
      </c>
      <c r="H2659" s="209">
        <f>IF(P.O.!$F$4 = "DESONERADO", SEINFRA!F2659, SEINFRA!G2659)</f>
        <v>60.6</v>
      </c>
    </row>
    <row r="2660" spans="1:8" ht="11.25" customHeight="1">
      <c r="A2660" s="172" t="s">
        <v>24324</v>
      </c>
      <c r="B2660" s="173" t="s">
        <v>24325</v>
      </c>
      <c r="C2660" s="215" t="s">
        <v>24326</v>
      </c>
      <c r="D2660" s="215"/>
      <c r="E2660" s="173" t="s">
        <v>159</v>
      </c>
      <c r="F2660" s="143">
        <v>17.07</v>
      </c>
      <c r="G2660" s="176">
        <v>17.920000000000002</v>
      </c>
      <c r="H2660" s="209">
        <f>IF(P.O.!$F$4 = "DESONERADO", SEINFRA!F2660, SEINFRA!G2660)</f>
        <v>17.920000000000002</v>
      </c>
    </row>
    <row r="2661" spans="1:8" ht="11.25" customHeight="1">
      <c r="A2661" s="172" t="s">
        <v>24327</v>
      </c>
      <c r="B2661" s="173" t="s">
        <v>24328</v>
      </c>
      <c r="C2661" s="215" t="s">
        <v>24329</v>
      </c>
      <c r="D2661" s="215"/>
      <c r="E2661" s="173" t="s">
        <v>159</v>
      </c>
      <c r="F2661" s="143">
        <v>24.86</v>
      </c>
      <c r="G2661" s="176">
        <v>25.94</v>
      </c>
      <c r="H2661" s="209">
        <f>IF(P.O.!$F$4 = "DESONERADO", SEINFRA!F2661, SEINFRA!G2661)</f>
        <v>25.94</v>
      </c>
    </row>
    <row r="2662" spans="1:8" ht="11.25" customHeight="1">
      <c r="A2662" s="216" t="s">
        <v>24330</v>
      </c>
      <c r="B2662" s="215" t="s">
        <v>24331</v>
      </c>
      <c r="C2662" s="215" t="s">
        <v>24332</v>
      </c>
      <c r="D2662" s="215"/>
      <c r="E2662" s="173" t="s">
        <v>159</v>
      </c>
      <c r="F2662" s="143">
        <v>78.319999999999993</v>
      </c>
      <c r="G2662" s="217">
        <v>79.63</v>
      </c>
      <c r="H2662" s="209">
        <f>IF(P.O.!$F$4 = "DESONERADO", SEINFRA!F2662, SEINFRA!G2662)</f>
        <v>79.63</v>
      </c>
    </row>
    <row r="2663" spans="1:8" ht="11.25" customHeight="1">
      <c r="A2663" s="216"/>
      <c r="B2663" s="215"/>
      <c r="C2663" s="215"/>
      <c r="D2663" s="215"/>
      <c r="E2663" s="173"/>
      <c r="F2663" s="143"/>
      <c r="G2663" s="217"/>
      <c r="H2663" s="209">
        <f>IF(P.O.!$F$4 = "DESONERADO", SEINFRA!F2663, SEINFRA!G2663)</f>
        <v>0</v>
      </c>
    </row>
    <row r="2664" spans="1:8" ht="11.25" customHeight="1">
      <c r="A2664" s="172" t="s">
        <v>24333</v>
      </c>
      <c r="B2664" s="173" t="s">
        <v>24334</v>
      </c>
      <c r="C2664" s="215" t="s">
        <v>24335</v>
      </c>
      <c r="D2664" s="215"/>
      <c r="E2664" s="173" t="s">
        <v>159</v>
      </c>
      <c r="F2664" s="143">
        <v>36.89</v>
      </c>
      <c r="G2664" s="176">
        <v>39</v>
      </c>
      <c r="H2664" s="209">
        <f>IF(P.O.!$F$4 = "DESONERADO", SEINFRA!F2664, SEINFRA!G2664)</f>
        <v>39</v>
      </c>
    </row>
    <row r="2665" spans="1:8" ht="11.25" customHeight="1">
      <c r="A2665" s="172" t="s">
        <v>24336</v>
      </c>
      <c r="B2665" s="173" t="s">
        <v>24337</v>
      </c>
      <c r="C2665" s="215" t="s">
        <v>24338</v>
      </c>
      <c r="D2665" s="215"/>
      <c r="E2665" s="173" t="s">
        <v>159</v>
      </c>
      <c r="F2665" s="143">
        <v>27.4</v>
      </c>
      <c r="G2665" s="176">
        <v>29.09</v>
      </c>
      <c r="H2665" s="209">
        <f>IF(P.O.!$F$4 = "DESONERADO", SEINFRA!F2665, SEINFRA!G2665)</f>
        <v>29.09</v>
      </c>
    </row>
    <row r="2666" spans="1:8" ht="11.25" customHeight="1">
      <c r="A2666" s="172" t="s">
        <v>24339</v>
      </c>
      <c r="B2666" s="173" t="s">
        <v>24340</v>
      </c>
      <c r="C2666" s="215" t="s">
        <v>24341</v>
      </c>
      <c r="D2666" s="215"/>
      <c r="E2666" s="173" t="s">
        <v>159</v>
      </c>
      <c r="F2666" s="143">
        <v>24.06</v>
      </c>
      <c r="G2666" s="176">
        <v>25.09</v>
      </c>
      <c r="H2666" s="209">
        <f>IF(P.O.!$F$4 = "DESONERADO", SEINFRA!F2666, SEINFRA!G2666)</f>
        <v>25.09</v>
      </c>
    </row>
    <row r="2667" spans="1:8" ht="11.25" customHeight="1">
      <c r="A2667" s="172" t="s">
        <v>24342</v>
      </c>
      <c r="B2667" s="173" t="s">
        <v>24343</v>
      </c>
      <c r="C2667" s="215" t="s">
        <v>24344</v>
      </c>
      <c r="D2667" s="215"/>
      <c r="E2667" s="173" t="s">
        <v>159</v>
      </c>
      <c r="F2667" s="143">
        <v>76.75</v>
      </c>
      <c r="G2667" s="176">
        <v>78.87</v>
      </c>
      <c r="H2667" s="209">
        <f>IF(P.O.!$F$4 = "DESONERADO", SEINFRA!F2667, SEINFRA!G2667)</f>
        <v>78.87</v>
      </c>
    </row>
    <row r="2668" spans="1:8" ht="11.25" customHeight="1">
      <c r="A2668" s="172" t="s">
        <v>24345</v>
      </c>
      <c r="B2668" s="173" t="s">
        <v>24346</v>
      </c>
      <c r="C2668" s="215" t="s">
        <v>24347</v>
      </c>
      <c r="D2668" s="215"/>
      <c r="E2668" s="173" t="s">
        <v>159</v>
      </c>
      <c r="F2668" s="143">
        <v>36.299999999999997</v>
      </c>
      <c r="G2668" s="176">
        <v>38</v>
      </c>
      <c r="H2668" s="209">
        <f>IF(P.O.!$F$4 = "DESONERADO", SEINFRA!F2668, SEINFRA!G2668)</f>
        <v>38</v>
      </c>
    </row>
    <row r="2669" spans="1:8" ht="11.25" customHeight="1">
      <c r="A2669" s="172" t="s">
        <v>24348</v>
      </c>
      <c r="B2669" s="173" t="s">
        <v>24349</v>
      </c>
      <c r="C2669" s="215" t="s">
        <v>24350</v>
      </c>
      <c r="D2669" s="215"/>
      <c r="E2669" s="173" t="s">
        <v>159</v>
      </c>
      <c r="F2669" s="143">
        <v>39.700000000000003</v>
      </c>
      <c r="G2669" s="176">
        <v>40.729999999999997</v>
      </c>
      <c r="H2669" s="209">
        <f>IF(P.O.!$F$4 = "DESONERADO", SEINFRA!F2669, SEINFRA!G2669)</f>
        <v>40.729999999999997</v>
      </c>
    </row>
    <row r="2670" spans="1:8" ht="11.25" customHeight="1">
      <c r="A2670" s="172" t="s">
        <v>24351</v>
      </c>
      <c r="B2670" s="173" t="s">
        <v>24352</v>
      </c>
      <c r="C2670" s="215" t="s">
        <v>24353</v>
      </c>
      <c r="D2670" s="215"/>
      <c r="E2670" s="173" t="s">
        <v>159</v>
      </c>
      <c r="F2670" s="143">
        <v>53.82</v>
      </c>
      <c r="G2670" s="176">
        <v>55.93</v>
      </c>
      <c r="H2670" s="209">
        <f>IF(P.O.!$F$4 = "DESONERADO", SEINFRA!F2670, SEINFRA!G2670)</f>
        <v>55.93</v>
      </c>
    </row>
    <row r="2671" spans="1:8" ht="11.25" customHeight="1">
      <c r="A2671" s="172" t="s">
        <v>24354</v>
      </c>
      <c r="B2671" s="173" t="s">
        <v>24355</v>
      </c>
      <c r="C2671" s="215" t="s">
        <v>24356</v>
      </c>
      <c r="D2671" s="215"/>
      <c r="E2671" s="173" t="s">
        <v>159</v>
      </c>
      <c r="F2671" s="143">
        <v>82.7</v>
      </c>
      <c r="G2671" s="176">
        <v>84.81</v>
      </c>
      <c r="H2671" s="209">
        <f>IF(P.O.!$F$4 = "DESONERADO", SEINFRA!F2671, SEINFRA!G2671)</f>
        <v>84.81</v>
      </c>
    </row>
    <row r="2672" spans="1:8" ht="11.25" customHeight="1">
      <c r="A2672" s="172" t="s">
        <v>24357</v>
      </c>
      <c r="B2672" s="173" t="s">
        <v>24358</v>
      </c>
      <c r="C2672" s="215" t="s">
        <v>24359</v>
      </c>
      <c r="D2672" s="215"/>
      <c r="E2672" s="173" t="s">
        <v>159</v>
      </c>
      <c r="F2672" s="143">
        <v>235.7</v>
      </c>
      <c r="G2672" s="176">
        <v>238.38</v>
      </c>
      <c r="H2672" s="209">
        <f>IF(P.O.!$F$4 = "DESONERADO", SEINFRA!F2672, SEINFRA!G2672)</f>
        <v>238.38</v>
      </c>
    </row>
    <row r="2673" spans="1:8" ht="11.25" customHeight="1">
      <c r="A2673" s="172" t="s">
        <v>24360</v>
      </c>
      <c r="B2673" s="173" t="s">
        <v>24361</v>
      </c>
      <c r="C2673" s="215" t="s">
        <v>24362</v>
      </c>
      <c r="D2673" s="215"/>
      <c r="E2673" s="173" t="s">
        <v>159</v>
      </c>
      <c r="F2673" s="143">
        <v>53.52</v>
      </c>
      <c r="G2673" s="176">
        <v>55.26</v>
      </c>
      <c r="H2673" s="209">
        <f>IF(P.O.!$F$4 = "DESONERADO", SEINFRA!F2673, SEINFRA!G2673)</f>
        <v>55.26</v>
      </c>
    </row>
    <row r="2674" spans="1:8" ht="11.25" customHeight="1">
      <c r="A2674" s="172" t="s">
        <v>24363</v>
      </c>
      <c r="B2674" s="173" t="s">
        <v>24364</v>
      </c>
      <c r="C2674" s="215" t="s">
        <v>24365</v>
      </c>
      <c r="D2674" s="215"/>
      <c r="E2674" s="173" t="s">
        <v>159</v>
      </c>
      <c r="F2674" s="143">
        <v>63.13</v>
      </c>
      <c r="G2674" s="176">
        <v>65.290000000000006</v>
      </c>
      <c r="H2674" s="209">
        <f>IF(P.O.!$F$4 = "DESONERADO", SEINFRA!F2674, SEINFRA!G2674)</f>
        <v>65.290000000000006</v>
      </c>
    </row>
    <row r="2675" spans="1:8" ht="11.25" customHeight="1">
      <c r="A2675" s="172" t="s">
        <v>24366</v>
      </c>
      <c r="B2675" s="173" t="s">
        <v>24367</v>
      </c>
      <c r="C2675" s="215" t="s">
        <v>24368</v>
      </c>
      <c r="D2675" s="215"/>
      <c r="E2675" s="173" t="s">
        <v>159</v>
      </c>
      <c r="F2675" s="143">
        <v>54.16</v>
      </c>
      <c r="G2675" s="176">
        <v>55.9</v>
      </c>
      <c r="H2675" s="209">
        <f>IF(P.O.!$F$4 = "DESONERADO", SEINFRA!F2675, SEINFRA!G2675)</f>
        <v>55.9</v>
      </c>
    </row>
    <row r="2676" spans="1:8" ht="11.25" customHeight="1">
      <c r="A2676" s="172" t="s">
        <v>24369</v>
      </c>
      <c r="B2676" s="173" t="s">
        <v>24370</v>
      </c>
      <c r="C2676" s="215" t="s">
        <v>24371</v>
      </c>
      <c r="D2676" s="215"/>
      <c r="E2676" s="173" t="s">
        <v>159</v>
      </c>
      <c r="F2676" s="143">
        <v>63.04</v>
      </c>
      <c r="G2676" s="176">
        <v>65.2</v>
      </c>
      <c r="H2676" s="209">
        <f>IF(P.O.!$F$4 = "DESONERADO", SEINFRA!F2676, SEINFRA!G2676)</f>
        <v>65.2</v>
      </c>
    </row>
    <row r="2677" spans="1:8" ht="11.25" customHeight="1">
      <c r="A2677" s="172" t="s">
        <v>24372</v>
      </c>
      <c r="B2677" s="173" t="s">
        <v>24373</v>
      </c>
      <c r="C2677" s="215" t="s">
        <v>24374</v>
      </c>
      <c r="D2677" s="215"/>
      <c r="E2677" s="173" t="s">
        <v>159</v>
      </c>
      <c r="F2677" s="143">
        <v>35.380000000000003</v>
      </c>
      <c r="G2677" s="176">
        <v>37.119999999999997</v>
      </c>
      <c r="H2677" s="209">
        <f>IF(P.O.!$F$4 = "DESONERADO", SEINFRA!F2677, SEINFRA!G2677)</f>
        <v>37.119999999999997</v>
      </c>
    </row>
    <row r="2678" spans="1:8" ht="11.25" customHeight="1">
      <c r="A2678" s="172" t="s">
        <v>24375</v>
      </c>
      <c r="B2678" s="173" t="s">
        <v>24376</v>
      </c>
      <c r="C2678" s="215" t="s">
        <v>24377</v>
      </c>
      <c r="D2678" s="215"/>
      <c r="E2678" s="173" t="s">
        <v>159</v>
      </c>
      <c r="F2678" s="143">
        <v>46.83</v>
      </c>
      <c r="G2678" s="176">
        <v>48.99</v>
      </c>
      <c r="H2678" s="209">
        <f>IF(P.O.!$F$4 = "DESONERADO", SEINFRA!F2678, SEINFRA!G2678)</f>
        <v>48.99</v>
      </c>
    </row>
    <row r="2679" spans="1:8" ht="11.25" customHeight="1">
      <c r="A2679" s="172" t="s">
        <v>24378</v>
      </c>
      <c r="B2679" s="173" t="s">
        <v>24379</v>
      </c>
      <c r="C2679" s="215" t="s">
        <v>24380</v>
      </c>
      <c r="D2679" s="215"/>
      <c r="E2679" s="173" t="s">
        <v>159</v>
      </c>
      <c r="F2679" s="143">
        <v>51.03</v>
      </c>
      <c r="G2679" s="176">
        <v>53.19</v>
      </c>
      <c r="H2679" s="209">
        <f>IF(P.O.!$F$4 = "DESONERADO", SEINFRA!F2679, SEINFRA!G2679)</f>
        <v>53.19</v>
      </c>
    </row>
    <row r="2680" spans="1:8" ht="11.25" customHeight="1">
      <c r="A2680" s="172" t="s">
        <v>24381</v>
      </c>
      <c r="B2680" s="173" t="s">
        <v>24382</v>
      </c>
      <c r="C2680" s="215" t="s">
        <v>24383</v>
      </c>
      <c r="D2680" s="215"/>
      <c r="E2680" s="173" t="s">
        <v>159</v>
      </c>
      <c r="F2680" s="143">
        <v>135.69</v>
      </c>
      <c r="G2680" s="176">
        <v>138.37</v>
      </c>
      <c r="H2680" s="209">
        <f>IF(P.O.!$F$4 = "DESONERADO", SEINFRA!F2680, SEINFRA!G2680)</f>
        <v>138.37</v>
      </c>
    </row>
    <row r="2681" spans="1:8" ht="11.25" customHeight="1">
      <c r="A2681" s="172" t="s">
        <v>24384</v>
      </c>
      <c r="B2681" s="173" t="s">
        <v>24385</v>
      </c>
      <c r="C2681" s="215" t="s">
        <v>24386</v>
      </c>
      <c r="D2681" s="215"/>
      <c r="E2681" s="173" t="s">
        <v>159</v>
      </c>
      <c r="F2681" s="143">
        <v>27.88</v>
      </c>
      <c r="G2681" s="176">
        <v>29.24</v>
      </c>
      <c r="H2681" s="209">
        <f>IF(P.O.!$F$4 = "DESONERADO", SEINFRA!F2681, SEINFRA!G2681)</f>
        <v>29.24</v>
      </c>
    </row>
    <row r="2682" spans="1:8" ht="11.25" customHeight="1">
      <c r="A2682" s="172" t="s">
        <v>24387</v>
      </c>
      <c r="B2682" s="173" t="s">
        <v>24388</v>
      </c>
      <c r="C2682" s="215" t="s">
        <v>24389</v>
      </c>
      <c r="D2682" s="215"/>
      <c r="E2682" s="173" t="s">
        <v>159</v>
      </c>
      <c r="F2682" s="143">
        <v>43.12</v>
      </c>
      <c r="G2682" s="176">
        <v>44.86</v>
      </c>
      <c r="H2682" s="209">
        <f>IF(P.O.!$F$4 = "DESONERADO", SEINFRA!F2682, SEINFRA!G2682)</f>
        <v>44.86</v>
      </c>
    </row>
    <row r="2683" spans="1:8" ht="11.25" customHeight="1">
      <c r="A2683" s="172" t="s">
        <v>24390</v>
      </c>
      <c r="B2683" s="173" t="s">
        <v>24391</v>
      </c>
      <c r="C2683" s="215" t="s">
        <v>24392</v>
      </c>
      <c r="D2683" s="215"/>
      <c r="E2683" s="173" t="s">
        <v>159</v>
      </c>
      <c r="F2683" s="143">
        <v>49.7</v>
      </c>
      <c r="G2683" s="176">
        <v>51.87</v>
      </c>
      <c r="H2683" s="209">
        <f>IF(P.O.!$F$4 = "DESONERADO", SEINFRA!F2683, SEINFRA!G2683)</f>
        <v>51.87</v>
      </c>
    </row>
    <row r="2684" spans="1:8" ht="11.25" customHeight="1">
      <c r="A2684" s="172" t="s">
        <v>24393</v>
      </c>
      <c r="B2684" s="173" t="s">
        <v>24394</v>
      </c>
      <c r="C2684" s="215" t="s">
        <v>24395</v>
      </c>
      <c r="D2684" s="215"/>
      <c r="E2684" s="173" t="s">
        <v>159</v>
      </c>
      <c r="F2684" s="143">
        <v>89.26</v>
      </c>
      <c r="G2684" s="176">
        <v>91.94</v>
      </c>
      <c r="H2684" s="209">
        <f>IF(P.O.!$F$4 = "DESONERADO", SEINFRA!F2684, SEINFRA!G2684)</f>
        <v>91.94</v>
      </c>
    </row>
    <row r="2685" spans="1:8" ht="11.25" customHeight="1">
      <c r="A2685" s="172" t="s">
        <v>24396</v>
      </c>
      <c r="B2685" s="173" t="s">
        <v>24397</v>
      </c>
      <c r="C2685" s="215" t="s">
        <v>24398</v>
      </c>
      <c r="D2685" s="215"/>
      <c r="E2685" s="173" t="s">
        <v>159</v>
      </c>
      <c r="F2685" s="143">
        <v>18.600000000000001</v>
      </c>
      <c r="G2685" s="176">
        <v>19.96</v>
      </c>
      <c r="H2685" s="209">
        <f>IF(P.O.!$F$4 = "DESONERADO", SEINFRA!F2685, SEINFRA!G2685)</f>
        <v>19.96</v>
      </c>
    </row>
    <row r="2686" spans="1:8" ht="11.25" customHeight="1">
      <c r="A2686" s="172" t="s">
        <v>24399</v>
      </c>
      <c r="B2686" s="173" t="s">
        <v>24400</v>
      </c>
      <c r="C2686" s="215" t="s">
        <v>24401</v>
      </c>
      <c r="D2686" s="215"/>
      <c r="E2686" s="173" t="s">
        <v>159</v>
      </c>
      <c r="F2686" s="143">
        <v>23.76</v>
      </c>
      <c r="G2686" s="176">
        <v>25.12</v>
      </c>
      <c r="H2686" s="209">
        <f>IF(P.O.!$F$4 = "DESONERADO", SEINFRA!F2686, SEINFRA!G2686)</f>
        <v>25.12</v>
      </c>
    </row>
    <row r="2687" spans="1:8" ht="11.25" customHeight="1">
      <c r="A2687" s="172" t="s">
        <v>24402</v>
      </c>
      <c r="B2687" s="173" t="s">
        <v>24403</v>
      </c>
      <c r="C2687" s="215" t="s">
        <v>24404</v>
      </c>
      <c r="D2687" s="215"/>
      <c r="E2687" s="173" t="s">
        <v>159</v>
      </c>
      <c r="F2687" s="143">
        <v>41.38</v>
      </c>
      <c r="G2687" s="176">
        <v>43.11</v>
      </c>
      <c r="H2687" s="209">
        <f>IF(P.O.!$F$4 = "DESONERADO", SEINFRA!F2687, SEINFRA!G2687)</f>
        <v>43.11</v>
      </c>
    </row>
    <row r="2688" spans="1:8" ht="11.25" customHeight="1">
      <c r="A2688" s="172" t="s">
        <v>24405</v>
      </c>
      <c r="B2688" s="173" t="s">
        <v>24406</v>
      </c>
      <c r="C2688" s="215" t="s">
        <v>24407</v>
      </c>
      <c r="D2688" s="215"/>
      <c r="E2688" s="173" t="s">
        <v>159</v>
      </c>
      <c r="F2688" s="143">
        <v>48.64</v>
      </c>
      <c r="G2688" s="176">
        <v>50.8</v>
      </c>
      <c r="H2688" s="209">
        <f>IF(P.O.!$F$4 = "DESONERADO", SEINFRA!F2688, SEINFRA!G2688)</f>
        <v>50.8</v>
      </c>
    </row>
    <row r="2689" spans="1:8" ht="11.25" customHeight="1">
      <c r="A2689" s="172" t="s">
        <v>24408</v>
      </c>
      <c r="B2689" s="173" t="s">
        <v>24409</v>
      </c>
      <c r="C2689" s="215" t="s">
        <v>24410</v>
      </c>
      <c r="D2689" s="215"/>
      <c r="E2689" s="173" t="s">
        <v>159</v>
      </c>
      <c r="F2689" s="143">
        <v>76.34</v>
      </c>
      <c r="G2689" s="176">
        <v>79.02</v>
      </c>
      <c r="H2689" s="209">
        <f>IF(P.O.!$F$4 = "DESONERADO", SEINFRA!F2689, SEINFRA!G2689)</f>
        <v>79.02</v>
      </c>
    </row>
    <row r="2690" spans="1:8" ht="11.25" customHeight="1">
      <c r="A2690" s="172" t="s">
        <v>24411</v>
      </c>
      <c r="B2690" s="173" t="s">
        <v>24412</v>
      </c>
      <c r="C2690" s="215" t="s">
        <v>24413</v>
      </c>
      <c r="D2690" s="215"/>
      <c r="E2690" s="173" t="s">
        <v>159</v>
      </c>
      <c r="F2690" s="143">
        <v>37.14</v>
      </c>
      <c r="G2690" s="176">
        <v>38.880000000000003</v>
      </c>
      <c r="H2690" s="209">
        <f>IF(P.O.!$F$4 = "DESONERADO", SEINFRA!F2690, SEINFRA!G2690)</f>
        <v>38.880000000000003</v>
      </c>
    </row>
    <row r="2691" spans="1:8" ht="11.25" customHeight="1">
      <c r="A2691" s="172" t="s">
        <v>24414</v>
      </c>
      <c r="B2691" s="173" t="s">
        <v>24415</v>
      </c>
      <c r="C2691" s="215" t="s">
        <v>24416</v>
      </c>
      <c r="D2691" s="215"/>
      <c r="E2691" s="173" t="s">
        <v>159</v>
      </c>
      <c r="F2691" s="143">
        <v>47.87</v>
      </c>
      <c r="G2691" s="176">
        <v>50.03</v>
      </c>
      <c r="H2691" s="209">
        <f>IF(P.O.!$F$4 = "DESONERADO", SEINFRA!F2691, SEINFRA!G2691)</f>
        <v>50.03</v>
      </c>
    </row>
    <row r="2692" spans="1:8" ht="11.25" customHeight="1">
      <c r="A2692" s="172" t="s">
        <v>24417</v>
      </c>
      <c r="B2692" s="173" t="s">
        <v>24418</v>
      </c>
      <c r="C2692" s="215" t="s">
        <v>24419</v>
      </c>
      <c r="D2692" s="215"/>
      <c r="E2692" s="173" t="s">
        <v>159</v>
      </c>
      <c r="F2692" s="143">
        <v>74.87</v>
      </c>
      <c r="G2692" s="176">
        <v>77.03</v>
      </c>
      <c r="H2692" s="209">
        <f>IF(P.O.!$F$4 = "DESONERADO", SEINFRA!F2692, SEINFRA!G2692)</f>
        <v>77.03</v>
      </c>
    </row>
    <row r="2693" spans="1:8" ht="11.25" customHeight="1">
      <c r="A2693" s="172" t="s">
        <v>24420</v>
      </c>
      <c r="B2693" s="173" t="s">
        <v>24421</v>
      </c>
      <c r="C2693" s="215" t="s">
        <v>24422</v>
      </c>
      <c r="D2693" s="215"/>
      <c r="E2693" s="173" t="s">
        <v>159</v>
      </c>
      <c r="F2693" s="143">
        <v>144.26</v>
      </c>
      <c r="G2693" s="176">
        <v>146.94</v>
      </c>
      <c r="H2693" s="209">
        <f>IF(P.O.!$F$4 = "DESONERADO", SEINFRA!F2693, SEINFRA!G2693)</f>
        <v>146.94</v>
      </c>
    </row>
    <row r="2694" spans="1:8" ht="11.25" customHeight="1">
      <c r="A2694" s="172" t="s">
        <v>24423</v>
      </c>
      <c r="B2694" s="173" t="s">
        <v>24424</v>
      </c>
      <c r="C2694" s="215" t="s">
        <v>24425</v>
      </c>
      <c r="D2694" s="215"/>
      <c r="E2694" s="173" t="s">
        <v>159</v>
      </c>
      <c r="F2694" s="143">
        <v>14.32</v>
      </c>
      <c r="G2694" s="176">
        <v>15.4</v>
      </c>
      <c r="H2694" s="209">
        <f>IF(P.O.!$F$4 = "DESONERADO", SEINFRA!F2694, SEINFRA!G2694)</f>
        <v>15.4</v>
      </c>
    </row>
    <row r="2695" spans="1:8" ht="11.25" customHeight="1">
      <c r="A2695" s="172" t="s">
        <v>24426</v>
      </c>
      <c r="B2695" s="173" t="s">
        <v>24427</v>
      </c>
      <c r="C2695" s="215" t="s">
        <v>24428</v>
      </c>
      <c r="D2695" s="215"/>
      <c r="E2695" s="173" t="s">
        <v>159</v>
      </c>
      <c r="F2695" s="143">
        <v>15.27</v>
      </c>
      <c r="G2695" s="176">
        <v>16.36</v>
      </c>
      <c r="H2695" s="209">
        <f>IF(P.O.!$F$4 = "DESONERADO", SEINFRA!F2695, SEINFRA!G2695)</f>
        <v>16.36</v>
      </c>
    </row>
    <row r="2696" spans="1:8" ht="11.25" customHeight="1">
      <c r="A2696" s="172" t="s">
        <v>24429</v>
      </c>
      <c r="B2696" s="173" t="s">
        <v>24430</v>
      </c>
      <c r="C2696" s="215" t="s">
        <v>24431</v>
      </c>
      <c r="D2696" s="215"/>
      <c r="E2696" s="173" t="s">
        <v>159</v>
      </c>
      <c r="F2696" s="143">
        <v>24.03</v>
      </c>
      <c r="G2696" s="176">
        <v>25.11</v>
      </c>
      <c r="H2696" s="209">
        <f>IF(P.O.!$F$4 = "DESONERADO", SEINFRA!F2696, SEINFRA!G2696)</f>
        <v>25.11</v>
      </c>
    </row>
    <row r="2697" spans="1:8" ht="11.25" customHeight="1">
      <c r="A2697" s="172" t="s">
        <v>24432</v>
      </c>
      <c r="B2697" s="173" t="s">
        <v>24433</v>
      </c>
      <c r="C2697" s="215" t="s">
        <v>24434</v>
      </c>
      <c r="D2697" s="215"/>
      <c r="E2697" s="173" t="s">
        <v>159</v>
      </c>
      <c r="F2697" s="143">
        <v>44.35</v>
      </c>
      <c r="G2697" s="176">
        <v>46.04</v>
      </c>
      <c r="H2697" s="209">
        <f>IF(P.O.!$F$4 = "DESONERADO", SEINFRA!F2697, SEINFRA!G2697)</f>
        <v>46.04</v>
      </c>
    </row>
    <row r="2698" spans="1:8" ht="11.25" customHeight="1">
      <c r="A2698" s="172" t="s">
        <v>24435</v>
      </c>
      <c r="B2698" s="173" t="s">
        <v>24436</v>
      </c>
      <c r="C2698" s="215" t="s">
        <v>24437</v>
      </c>
      <c r="D2698" s="215"/>
      <c r="E2698" s="173" t="s">
        <v>159</v>
      </c>
      <c r="F2698" s="143">
        <v>38.72</v>
      </c>
      <c r="G2698" s="176">
        <v>40.409999999999997</v>
      </c>
      <c r="H2698" s="209">
        <f>IF(P.O.!$F$4 = "DESONERADO", SEINFRA!F2698, SEINFRA!G2698)</f>
        <v>40.409999999999997</v>
      </c>
    </row>
    <row r="2699" spans="1:8" ht="11.25" customHeight="1">
      <c r="A2699" s="172" t="s">
        <v>24438</v>
      </c>
      <c r="B2699" s="173" t="s">
        <v>24439</v>
      </c>
      <c r="C2699" s="215" t="s">
        <v>24440</v>
      </c>
      <c r="D2699" s="215"/>
      <c r="E2699" s="173" t="s">
        <v>159</v>
      </c>
      <c r="F2699" s="143">
        <v>69.89</v>
      </c>
      <c r="G2699" s="176">
        <v>71.59</v>
      </c>
      <c r="H2699" s="209">
        <f>IF(P.O.!$F$4 = "DESONERADO", SEINFRA!F2699, SEINFRA!G2699)</f>
        <v>71.59</v>
      </c>
    </row>
    <row r="2700" spans="1:8" ht="11.25" customHeight="1">
      <c r="A2700" s="172" t="s">
        <v>24441</v>
      </c>
      <c r="B2700" s="173" t="s">
        <v>24442</v>
      </c>
      <c r="C2700" s="215" t="s">
        <v>24443</v>
      </c>
      <c r="D2700" s="215"/>
      <c r="E2700" s="173" t="s">
        <v>159</v>
      </c>
      <c r="F2700" s="143">
        <v>87.42</v>
      </c>
      <c r="G2700" s="176">
        <v>89.96</v>
      </c>
      <c r="H2700" s="209">
        <f>IF(P.O.!$F$4 = "DESONERADO", SEINFRA!F2700, SEINFRA!G2700)</f>
        <v>89.96</v>
      </c>
    </row>
    <row r="2701" spans="1:8" ht="11.25" customHeight="1">
      <c r="A2701" s="172" t="s">
        <v>24444</v>
      </c>
      <c r="B2701" s="173" t="s">
        <v>24445</v>
      </c>
      <c r="C2701" s="215" t="s">
        <v>24446</v>
      </c>
      <c r="D2701" s="215"/>
      <c r="E2701" s="173" t="s">
        <v>159</v>
      </c>
      <c r="F2701" s="143">
        <v>107.15</v>
      </c>
      <c r="G2701" s="176">
        <v>109.69</v>
      </c>
      <c r="H2701" s="209">
        <f>IF(P.O.!$F$4 = "DESONERADO", SEINFRA!F2701, SEINFRA!G2701)</f>
        <v>109.69</v>
      </c>
    </row>
    <row r="2702" spans="1:8" ht="11.25" customHeight="1">
      <c r="A2702" s="172" t="s">
        <v>24447</v>
      </c>
      <c r="B2702" s="173" t="s">
        <v>24448</v>
      </c>
      <c r="C2702" s="215" t="s">
        <v>24449</v>
      </c>
      <c r="D2702" s="215"/>
      <c r="E2702" s="173" t="s">
        <v>159</v>
      </c>
      <c r="F2702" s="143">
        <v>208.29</v>
      </c>
      <c r="G2702" s="176">
        <v>211.39</v>
      </c>
      <c r="H2702" s="209">
        <f>IF(P.O.!$F$4 = "DESONERADO", SEINFRA!F2702, SEINFRA!G2702)</f>
        <v>211.39</v>
      </c>
    </row>
    <row r="2703" spans="1:8" ht="11.25" customHeight="1">
      <c r="A2703" s="172" t="s">
        <v>24450</v>
      </c>
      <c r="B2703" s="173" t="s">
        <v>24451</v>
      </c>
      <c r="C2703" s="215" t="s">
        <v>24452</v>
      </c>
      <c r="D2703" s="215"/>
      <c r="E2703" s="173" t="s">
        <v>159</v>
      </c>
      <c r="F2703" s="143">
        <v>331.78</v>
      </c>
      <c r="G2703" s="176">
        <v>334.46</v>
      </c>
      <c r="H2703" s="209">
        <f>IF(P.O.!$F$4 = "DESONERADO", SEINFRA!F2703, SEINFRA!G2703)</f>
        <v>334.46</v>
      </c>
    </row>
    <row r="2704" spans="1:8" ht="11.25" customHeight="1">
      <c r="A2704" s="172" t="s">
        <v>24453</v>
      </c>
      <c r="B2704" s="173" t="s">
        <v>24454</v>
      </c>
      <c r="C2704" s="215" t="s">
        <v>24455</v>
      </c>
      <c r="D2704" s="215"/>
      <c r="E2704" s="173" t="s">
        <v>159</v>
      </c>
      <c r="F2704" s="143">
        <v>323.17</v>
      </c>
      <c r="G2704" s="176">
        <v>325.85000000000002</v>
      </c>
      <c r="H2704" s="209">
        <f>IF(P.O.!$F$4 = "DESONERADO", SEINFRA!F2704, SEINFRA!G2704)</f>
        <v>325.85000000000002</v>
      </c>
    </row>
    <row r="2705" spans="1:8" ht="11.25" customHeight="1">
      <c r="A2705" s="172" t="s">
        <v>24456</v>
      </c>
      <c r="B2705" s="173" t="s">
        <v>24457</v>
      </c>
      <c r="C2705" s="215" t="s">
        <v>24458</v>
      </c>
      <c r="D2705" s="215"/>
      <c r="E2705" s="173" t="s">
        <v>159</v>
      </c>
      <c r="F2705" s="143">
        <v>198.77</v>
      </c>
      <c r="G2705" s="176">
        <v>201.45</v>
      </c>
      <c r="H2705" s="209">
        <f>IF(P.O.!$F$4 = "DESONERADO", SEINFRA!F2705, SEINFRA!G2705)</f>
        <v>201.45</v>
      </c>
    </row>
    <row r="2706" spans="1:8" ht="11.25" customHeight="1">
      <c r="A2706" s="172" t="s">
        <v>24459</v>
      </c>
      <c r="B2706" s="173" t="s">
        <v>24460</v>
      </c>
      <c r="C2706" s="215" t="s">
        <v>24461</v>
      </c>
      <c r="D2706" s="215"/>
      <c r="E2706" s="173" t="s">
        <v>159</v>
      </c>
      <c r="F2706" s="143">
        <v>185.85</v>
      </c>
      <c r="G2706" s="176">
        <v>188.53</v>
      </c>
      <c r="H2706" s="209">
        <f>IF(P.O.!$F$4 = "DESONERADO", SEINFRA!F2706, SEINFRA!G2706)</f>
        <v>188.53</v>
      </c>
    </row>
    <row r="2707" spans="1:8" ht="11.25" customHeight="1">
      <c r="A2707" s="172" t="s">
        <v>24462</v>
      </c>
      <c r="B2707" s="173" t="s">
        <v>24463</v>
      </c>
      <c r="C2707" s="215" t="s">
        <v>24464</v>
      </c>
      <c r="D2707" s="215"/>
      <c r="E2707" s="173" t="s">
        <v>159</v>
      </c>
      <c r="F2707" s="143">
        <v>18.77</v>
      </c>
      <c r="G2707" s="176">
        <v>19.66</v>
      </c>
      <c r="H2707" s="209">
        <f>IF(P.O.!$F$4 = "DESONERADO", SEINFRA!F2707, SEINFRA!G2707)</f>
        <v>19.66</v>
      </c>
    </row>
    <row r="2708" spans="1:8" ht="11.25" customHeight="1">
      <c r="A2708" s="172" t="s">
        <v>24465</v>
      </c>
      <c r="B2708" s="173" t="s">
        <v>24466</v>
      </c>
      <c r="C2708" s="215" t="s">
        <v>24467</v>
      </c>
      <c r="D2708" s="215"/>
      <c r="E2708" s="173" t="s">
        <v>159</v>
      </c>
      <c r="F2708" s="143">
        <v>21.08</v>
      </c>
      <c r="G2708" s="176">
        <v>21.97</v>
      </c>
      <c r="H2708" s="209">
        <f>IF(P.O.!$F$4 = "DESONERADO", SEINFRA!F2708, SEINFRA!G2708)</f>
        <v>21.97</v>
      </c>
    </row>
    <row r="2709" spans="1:8" ht="11.25" customHeight="1">
      <c r="A2709" s="172" t="s">
        <v>24468</v>
      </c>
      <c r="B2709" s="173" t="s">
        <v>24469</v>
      </c>
      <c r="C2709" s="215" t="s">
        <v>24470</v>
      </c>
      <c r="D2709" s="215"/>
      <c r="E2709" s="173" t="s">
        <v>159</v>
      </c>
      <c r="F2709" s="143">
        <v>9.91</v>
      </c>
      <c r="G2709" s="176">
        <v>10.8</v>
      </c>
      <c r="H2709" s="209">
        <f>IF(P.O.!$F$4 = "DESONERADO", SEINFRA!F2709, SEINFRA!G2709)</f>
        <v>10.8</v>
      </c>
    </row>
    <row r="2710" spans="1:8" ht="11.25" customHeight="1">
      <c r="A2710" s="172" t="s">
        <v>24471</v>
      </c>
      <c r="B2710" s="173" t="s">
        <v>24472</v>
      </c>
      <c r="C2710" s="215" t="s">
        <v>24473</v>
      </c>
      <c r="D2710" s="215"/>
      <c r="E2710" s="173" t="s">
        <v>159</v>
      </c>
      <c r="F2710" s="143">
        <v>10.19</v>
      </c>
      <c r="G2710" s="176">
        <v>11.08</v>
      </c>
      <c r="H2710" s="209">
        <f>IF(P.O.!$F$4 = "DESONERADO", SEINFRA!F2710, SEINFRA!G2710)</f>
        <v>11.08</v>
      </c>
    </row>
    <row r="2711" spans="1:8" ht="11.25" customHeight="1">
      <c r="A2711" s="172" t="s">
        <v>24474</v>
      </c>
      <c r="B2711" s="173" t="s">
        <v>24475</v>
      </c>
      <c r="C2711" s="215" t="s">
        <v>24476</v>
      </c>
      <c r="D2711" s="215"/>
      <c r="E2711" s="173" t="s">
        <v>159</v>
      </c>
      <c r="F2711" s="143">
        <v>13.25</v>
      </c>
      <c r="G2711" s="176">
        <v>14.14</v>
      </c>
      <c r="H2711" s="209">
        <f>IF(P.O.!$F$4 = "DESONERADO", SEINFRA!F2711, SEINFRA!G2711)</f>
        <v>14.14</v>
      </c>
    </row>
    <row r="2712" spans="1:8" ht="11.25" customHeight="1">
      <c r="A2712" s="172" t="s">
        <v>24477</v>
      </c>
      <c r="B2712" s="173" t="s">
        <v>24478</v>
      </c>
      <c r="C2712" s="215" t="s">
        <v>24479</v>
      </c>
      <c r="D2712" s="215"/>
      <c r="E2712" s="173" t="s">
        <v>159</v>
      </c>
      <c r="F2712" s="143">
        <v>24.17</v>
      </c>
      <c r="G2712" s="176">
        <v>25.58</v>
      </c>
      <c r="H2712" s="209">
        <f>IF(P.O.!$F$4 = "DESONERADO", SEINFRA!F2712, SEINFRA!G2712)</f>
        <v>25.58</v>
      </c>
    </row>
    <row r="2713" spans="1:8" ht="11.25" customHeight="1">
      <c r="A2713" s="172" t="s">
        <v>24480</v>
      </c>
      <c r="B2713" s="173" t="s">
        <v>24481</v>
      </c>
      <c r="C2713" s="215" t="s">
        <v>24482</v>
      </c>
      <c r="D2713" s="215"/>
      <c r="E2713" s="173" t="s">
        <v>159</v>
      </c>
      <c r="F2713" s="143">
        <v>25.19</v>
      </c>
      <c r="G2713" s="176">
        <v>26.6</v>
      </c>
      <c r="H2713" s="209">
        <f>IF(P.O.!$F$4 = "DESONERADO", SEINFRA!F2713, SEINFRA!G2713)</f>
        <v>26.6</v>
      </c>
    </row>
    <row r="2714" spans="1:8" ht="11.25" customHeight="1">
      <c r="A2714" s="172" t="s">
        <v>24483</v>
      </c>
      <c r="B2714" s="173" t="s">
        <v>24484</v>
      </c>
      <c r="C2714" s="215" t="s">
        <v>24485</v>
      </c>
      <c r="D2714" s="215"/>
      <c r="E2714" s="173" t="s">
        <v>159</v>
      </c>
      <c r="F2714" s="143">
        <v>49.06</v>
      </c>
      <c r="G2714" s="176">
        <v>50.47</v>
      </c>
      <c r="H2714" s="209">
        <f>IF(P.O.!$F$4 = "DESONERADO", SEINFRA!F2714, SEINFRA!G2714)</f>
        <v>50.47</v>
      </c>
    </row>
    <row r="2715" spans="1:8" ht="11.25" customHeight="1">
      <c r="A2715" s="172" t="s">
        <v>24486</v>
      </c>
      <c r="B2715" s="173" t="s">
        <v>24487</v>
      </c>
      <c r="C2715" s="215" t="s">
        <v>24488</v>
      </c>
      <c r="D2715" s="215"/>
      <c r="E2715" s="173" t="s">
        <v>159</v>
      </c>
      <c r="F2715" s="143">
        <v>85.33</v>
      </c>
      <c r="G2715" s="176">
        <v>87.44</v>
      </c>
      <c r="H2715" s="209">
        <f>IF(P.O.!$F$4 = "DESONERADO", SEINFRA!F2715, SEINFRA!G2715)</f>
        <v>87.44</v>
      </c>
    </row>
    <row r="2716" spans="1:8" ht="11.25" customHeight="1">
      <c r="A2716" s="172" t="s">
        <v>24489</v>
      </c>
      <c r="B2716" s="173" t="s">
        <v>24490</v>
      </c>
      <c r="C2716" s="215" t="s">
        <v>24491</v>
      </c>
      <c r="D2716" s="215"/>
      <c r="E2716" s="173" t="s">
        <v>159</v>
      </c>
      <c r="F2716" s="143">
        <v>108.66</v>
      </c>
      <c r="G2716" s="176">
        <v>110.78</v>
      </c>
      <c r="H2716" s="209">
        <f>IF(P.O.!$F$4 = "DESONERADO", SEINFRA!F2716, SEINFRA!G2716)</f>
        <v>110.78</v>
      </c>
    </row>
    <row r="2717" spans="1:8" ht="11.25" customHeight="1">
      <c r="A2717" s="172" t="s">
        <v>24492</v>
      </c>
      <c r="B2717" s="173" t="s">
        <v>24493</v>
      </c>
      <c r="C2717" s="215" t="s">
        <v>24494</v>
      </c>
      <c r="D2717" s="215"/>
      <c r="E2717" s="173" t="s">
        <v>159</v>
      </c>
      <c r="F2717" s="143">
        <v>213.47</v>
      </c>
      <c r="G2717" s="176">
        <v>216.06</v>
      </c>
      <c r="H2717" s="209">
        <f>IF(P.O.!$F$4 = "DESONERADO", SEINFRA!F2717, SEINFRA!G2717)</f>
        <v>216.06</v>
      </c>
    </row>
    <row r="2718" spans="1:8" ht="11.25" customHeight="1">
      <c r="A2718" s="172" t="s">
        <v>24495</v>
      </c>
      <c r="B2718" s="173" t="s">
        <v>24496</v>
      </c>
      <c r="C2718" s="215" t="s">
        <v>24497</v>
      </c>
      <c r="D2718" s="215"/>
      <c r="E2718" s="173" t="s">
        <v>159</v>
      </c>
      <c r="F2718" s="143">
        <v>11.95</v>
      </c>
      <c r="G2718" s="176">
        <v>12.89</v>
      </c>
      <c r="H2718" s="209">
        <f>IF(P.O.!$F$4 = "DESONERADO", SEINFRA!F2718, SEINFRA!G2718)</f>
        <v>12.89</v>
      </c>
    </row>
    <row r="2719" spans="1:8" ht="11.25" customHeight="1">
      <c r="A2719" s="172" t="s">
        <v>24498</v>
      </c>
      <c r="B2719" s="173" t="s">
        <v>24499</v>
      </c>
      <c r="C2719" s="215" t="s">
        <v>24500</v>
      </c>
      <c r="D2719" s="215"/>
      <c r="E2719" s="173" t="s">
        <v>159</v>
      </c>
      <c r="F2719" s="143">
        <v>14.08</v>
      </c>
      <c r="G2719" s="176">
        <v>15.02</v>
      </c>
      <c r="H2719" s="209">
        <f>IF(P.O.!$F$4 = "DESONERADO", SEINFRA!F2719, SEINFRA!G2719)</f>
        <v>15.02</v>
      </c>
    </row>
    <row r="2720" spans="1:8" ht="11.25" customHeight="1">
      <c r="A2720" s="172" t="s">
        <v>24501</v>
      </c>
      <c r="B2720" s="173" t="s">
        <v>24502</v>
      </c>
      <c r="C2720" s="215" t="s">
        <v>24503</v>
      </c>
      <c r="D2720" s="215"/>
      <c r="E2720" s="173" t="s">
        <v>159</v>
      </c>
      <c r="F2720" s="143">
        <v>24.87</v>
      </c>
      <c r="G2720" s="176">
        <v>25.81</v>
      </c>
      <c r="H2720" s="209">
        <f>IF(P.O.!$F$4 = "DESONERADO", SEINFRA!F2720, SEINFRA!G2720)</f>
        <v>25.81</v>
      </c>
    </row>
    <row r="2721" spans="1:8" ht="11.25" customHeight="1">
      <c r="A2721" s="216" t="s">
        <v>24504</v>
      </c>
      <c r="B2721" s="215" t="s">
        <v>24505</v>
      </c>
      <c r="C2721" s="215" t="s">
        <v>24506</v>
      </c>
      <c r="D2721" s="215"/>
      <c r="E2721" s="173" t="s">
        <v>159</v>
      </c>
      <c r="F2721" s="143">
        <v>19.649999999999999</v>
      </c>
      <c r="G2721" s="217">
        <v>20.73</v>
      </c>
      <c r="H2721" s="209">
        <f>IF(P.O.!$F$4 = "DESONERADO", SEINFRA!F2721, SEINFRA!G2721)</f>
        <v>20.73</v>
      </c>
    </row>
    <row r="2722" spans="1:8" ht="11.25" customHeight="1">
      <c r="A2722" s="216"/>
      <c r="B2722" s="215"/>
      <c r="C2722" s="215"/>
      <c r="D2722" s="215"/>
      <c r="E2722" s="173"/>
      <c r="F2722" s="143"/>
      <c r="G2722" s="217"/>
      <c r="H2722" s="209">
        <f>IF(P.O.!$F$4 = "DESONERADO", SEINFRA!F2722, SEINFRA!G2722)</f>
        <v>0</v>
      </c>
    </row>
    <row r="2723" spans="1:8" ht="11.25" customHeight="1">
      <c r="A2723" s="216" t="s">
        <v>24507</v>
      </c>
      <c r="B2723" s="215" t="s">
        <v>24508</v>
      </c>
      <c r="C2723" s="215" t="s">
        <v>24509</v>
      </c>
      <c r="D2723" s="215"/>
      <c r="E2723" s="173" t="s">
        <v>159</v>
      </c>
      <c r="F2723" s="143">
        <v>22.62</v>
      </c>
      <c r="G2723" s="217">
        <v>23.7</v>
      </c>
      <c r="H2723" s="209">
        <f>IF(P.O.!$F$4 = "DESONERADO", SEINFRA!F2723, SEINFRA!G2723)</f>
        <v>23.7</v>
      </c>
    </row>
    <row r="2724" spans="1:8" ht="11.25" customHeight="1">
      <c r="A2724" s="216"/>
      <c r="B2724" s="215"/>
      <c r="C2724" s="215"/>
      <c r="D2724" s="215"/>
      <c r="E2724" s="173"/>
      <c r="F2724" s="143"/>
      <c r="G2724" s="217"/>
      <c r="H2724" s="209">
        <f>IF(P.O.!$F$4 = "DESONERADO", SEINFRA!F2724, SEINFRA!G2724)</f>
        <v>0</v>
      </c>
    </row>
    <row r="2725" spans="1:8" ht="11.25" customHeight="1">
      <c r="A2725" s="216" t="s">
        <v>24510</v>
      </c>
      <c r="B2725" s="215" t="s">
        <v>24511</v>
      </c>
      <c r="C2725" s="215" t="s">
        <v>24512</v>
      </c>
      <c r="D2725" s="215"/>
      <c r="E2725" s="173" t="s">
        <v>159</v>
      </c>
      <c r="F2725" s="143">
        <v>41.2</v>
      </c>
      <c r="G2725" s="217">
        <v>42.89</v>
      </c>
      <c r="H2725" s="209">
        <f>IF(P.O.!$F$4 = "DESONERADO", SEINFRA!F2725, SEINFRA!G2725)</f>
        <v>42.89</v>
      </c>
    </row>
    <row r="2726" spans="1:8" ht="11.25" customHeight="1">
      <c r="A2726" s="216"/>
      <c r="B2726" s="215"/>
      <c r="C2726" s="215"/>
      <c r="D2726" s="215"/>
      <c r="E2726" s="173"/>
      <c r="F2726" s="143"/>
      <c r="G2726" s="217"/>
      <c r="H2726" s="209">
        <f>IF(P.O.!$F$4 = "DESONERADO", SEINFRA!F2726, SEINFRA!G2726)</f>
        <v>0</v>
      </c>
    </row>
    <row r="2727" spans="1:8" ht="11.25" customHeight="1">
      <c r="A2727" s="216" t="s">
        <v>24513</v>
      </c>
      <c r="B2727" s="215" t="s">
        <v>24514</v>
      </c>
      <c r="C2727" s="215" t="s">
        <v>24515</v>
      </c>
      <c r="D2727" s="215"/>
      <c r="E2727" s="173" t="s">
        <v>159</v>
      </c>
      <c r="F2727" s="143">
        <v>38.840000000000003</v>
      </c>
      <c r="G2727" s="217">
        <v>40.53</v>
      </c>
      <c r="H2727" s="209">
        <f>IF(P.O.!$F$4 = "DESONERADO", SEINFRA!F2727, SEINFRA!G2727)</f>
        <v>40.53</v>
      </c>
    </row>
    <row r="2728" spans="1:8" ht="11.25" customHeight="1">
      <c r="A2728" s="216"/>
      <c r="B2728" s="215"/>
      <c r="C2728" s="215"/>
      <c r="D2728" s="215"/>
      <c r="E2728" s="173"/>
      <c r="F2728" s="143"/>
      <c r="G2728" s="217"/>
      <c r="H2728" s="209">
        <f>IF(P.O.!$F$4 = "DESONERADO", SEINFRA!F2728, SEINFRA!G2728)</f>
        <v>0</v>
      </c>
    </row>
    <row r="2729" spans="1:8" ht="11.25" customHeight="1">
      <c r="A2729" s="172" t="s">
        <v>24516</v>
      </c>
      <c r="B2729" s="173" t="s">
        <v>24517</v>
      </c>
      <c r="C2729" s="215" t="s">
        <v>24518</v>
      </c>
      <c r="D2729" s="215"/>
      <c r="E2729" s="173" t="s">
        <v>159</v>
      </c>
      <c r="F2729" s="143">
        <v>39.409999999999997</v>
      </c>
      <c r="G2729" s="176">
        <v>41.1</v>
      </c>
      <c r="H2729" s="209">
        <f>IF(P.O.!$F$4 = "DESONERADO", SEINFRA!F2729, SEINFRA!G2729)</f>
        <v>41.1</v>
      </c>
    </row>
    <row r="2730" spans="1:8" ht="11.25" customHeight="1">
      <c r="A2730" s="172" t="s">
        <v>24519</v>
      </c>
      <c r="B2730" s="173" t="s">
        <v>24520</v>
      </c>
      <c r="C2730" s="215" t="s">
        <v>24521</v>
      </c>
      <c r="D2730" s="215"/>
      <c r="E2730" s="173" t="s">
        <v>159</v>
      </c>
      <c r="F2730" s="143">
        <v>23.35</v>
      </c>
      <c r="G2730" s="176">
        <v>24.24</v>
      </c>
      <c r="H2730" s="209">
        <f>IF(P.O.!$F$4 = "DESONERADO", SEINFRA!F2730, SEINFRA!G2730)</f>
        <v>24.24</v>
      </c>
    </row>
    <row r="2731" spans="1:8" ht="11.25" customHeight="1">
      <c r="A2731" s="172" t="s">
        <v>24522</v>
      </c>
      <c r="B2731" s="173" t="s">
        <v>24523</v>
      </c>
      <c r="C2731" s="215" t="s">
        <v>24524</v>
      </c>
      <c r="D2731" s="215"/>
      <c r="E2731" s="173" t="s">
        <v>159</v>
      </c>
      <c r="F2731" s="143">
        <v>19.95</v>
      </c>
      <c r="G2731" s="176">
        <v>20.84</v>
      </c>
      <c r="H2731" s="209">
        <f>IF(P.O.!$F$4 = "DESONERADO", SEINFRA!F2731, SEINFRA!G2731)</f>
        <v>20.84</v>
      </c>
    </row>
    <row r="2732" spans="1:8" ht="11.25" customHeight="1">
      <c r="A2732" s="216" t="s">
        <v>24525</v>
      </c>
      <c r="B2732" s="215" t="s">
        <v>24526</v>
      </c>
      <c r="C2732" s="215" t="s">
        <v>24527</v>
      </c>
      <c r="D2732" s="215"/>
      <c r="E2732" s="173" t="s">
        <v>159</v>
      </c>
      <c r="F2732" s="143">
        <v>13.36</v>
      </c>
      <c r="G2732" s="217">
        <v>14.26</v>
      </c>
      <c r="H2732" s="209">
        <f>IF(P.O.!$F$4 = "DESONERADO", SEINFRA!F2732, SEINFRA!G2732)</f>
        <v>14.26</v>
      </c>
    </row>
    <row r="2733" spans="1:8" ht="11.25" customHeight="1">
      <c r="A2733" s="216"/>
      <c r="B2733" s="215"/>
      <c r="C2733" s="215"/>
      <c r="D2733" s="215"/>
      <c r="E2733" s="173"/>
      <c r="F2733" s="143"/>
      <c r="G2733" s="217"/>
      <c r="H2733" s="209">
        <f>IF(P.O.!$F$4 = "DESONERADO", SEINFRA!F2733, SEINFRA!G2733)</f>
        <v>0</v>
      </c>
    </row>
    <row r="2734" spans="1:8" ht="11.25" customHeight="1">
      <c r="A2734" s="216" t="s">
        <v>24528</v>
      </c>
      <c r="B2734" s="215" t="s">
        <v>24529</v>
      </c>
      <c r="C2734" s="215" t="s">
        <v>24530</v>
      </c>
      <c r="D2734" s="215"/>
      <c r="E2734" s="173" t="s">
        <v>159</v>
      </c>
      <c r="F2734" s="143">
        <v>16.920000000000002</v>
      </c>
      <c r="G2734" s="217">
        <v>17.809999999999999</v>
      </c>
      <c r="H2734" s="209">
        <f>IF(P.O.!$F$4 = "DESONERADO", SEINFRA!F2734, SEINFRA!G2734)</f>
        <v>17.809999999999999</v>
      </c>
    </row>
    <row r="2735" spans="1:8" ht="11.25" customHeight="1">
      <c r="A2735" s="216"/>
      <c r="B2735" s="215"/>
      <c r="C2735" s="215"/>
      <c r="D2735" s="215"/>
      <c r="E2735" s="173"/>
      <c r="F2735" s="143"/>
      <c r="G2735" s="217"/>
      <c r="H2735" s="209">
        <f>IF(P.O.!$F$4 = "DESONERADO", SEINFRA!F2735, SEINFRA!G2735)</f>
        <v>0</v>
      </c>
    </row>
    <row r="2736" spans="1:8" ht="11.25" customHeight="1">
      <c r="A2736" s="216" t="s">
        <v>24531</v>
      </c>
      <c r="B2736" s="215" t="s">
        <v>24532</v>
      </c>
      <c r="C2736" s="215" t="s">
        <v>24533</v>
      </c>
      <c r="D2736" s="215"/>
      <c r="E2736" s="173" t="s">
        <v>159</v>
      </c>
      <c r="F2736" s="143">
        <v>24.3</v>
      </c>
      <c r="G2736" s="217">
        <v>25.71</v>
      </c>
      <c r="H2736" s="209">
        <f>IF(P.O.!$F$4 = "DESONERADO", SEINFRA!F2736, SEINFRA!G2736)</f>
        <v>25.71</v>
      </c>
    </row>
    <row r="2737" spans="1:8" ht="11.25" customHeight="1">
      <c r="A2737" s="216"/>
      <c r="B2737" s="215"/>
      <c r="C2737" s="215"/>
      <c r="D2737" s="215"/>
      <c r="E2737" s="173"/>
      <c r="F2737" s="143"/>
      <c r="G2737" s="217"/>
      <c r="H2737" s="209">
        <f>IF(P.O.!$F$4 = "DESONERADO", SEINFRA!F2737, SEINFRA!G2737)</f>
        <v>0</v>
      </c>
    </row>
    <row r="2738" spans="1:8" ht="11.25" customHeight="1">
      <c r="A2738" s="172" t="s">
        <v>24534</v>
      </c>
      <c r="B2738" s="173" t="s">
        <v>24535</v>
      </c>
      <c r="C2738" s="215" t="s">
        <v>24536</v>
      </c>
      <c r="D2738" s="215"/>
      <c r="E2738" s="173" t="s">
        <v>159</v>
      </c>
      <c r="F2738" s="143">
        <v>24.8</v>
      </c>
      <c r="G2738" s="176">
        <v>26.21</v>
      </c>
      <c r="H2738" s="209">
        <f>IF(P.O.!$F$4 = "DESONERADO", SEINFRA!F2738, SEINFRA!G2738)</f>
        <v>26.21</v>
      </c>
    </row>
    <row r="2739" spans="1:8" ht="11.25" customHeight="1">
      <c r="A2739" s="172" t="s">
        <v>24537</v>
      </c>
      <c r="B2739" s="173" t="s">
        <v>24538</v>
      </c>
      <c r="C2739" s="215" t="s">
        <v>24539</v>
      </c>
      <c r="D2739" s="215"/>
      <c r="E2739" s="173" t="s">
        <v>159</v>
      </c>
      <c r="F2739" s="143">
        <v>26.6</v>
      </c>
      <c r="G2739" s="176">
        <v>28.01</v>
      </c>
      <c r="H2739" s="209">
        <f>IF(P.O.!$F$4 = "DESONERADO", SEINFRA!F2739, SEINFRA!G2739)</f>
        <v>28.01</v>
      </c>
    </row>
    <row r="2740" spans="1:8" ht="11.25" customHeight="1">
      <c r="A2740" s="172" t="s">
        <v>24540</v>
      </c>
      <c r="B2740" s="173" t="s">
        <v>24541</v>
      </c>
      <c r="C2740" s="215" t="s">
        <v>24542</v>
      </c>
      <c r="D2740" s="215"/>
      <c r="E2740" s="173" t="s">
        <v>159</v>
      </c>
      <c r="F2740" s="143">
        <v>31.79</v>
      </c>
      <c r="G2740" s="176">
        <v>33.200000000000003</v>
      </c>
      <c r="H2740" s="209">
        <f>IF(P.O.!$F$4 = "DESONERADO", SEINFRA!F2740, SEINFRA!G2740)</f>
        <v>33.200000000000003</v>
      </c>
    </row>
    <row r="2741" spans="1:8" ht="11.25" customHeight="1">
      <c r="A2741" s="216" t="s">
        <v>24543</v>
      </c>
      <c r="B2741" s="215" t="s">
        <v>24544</v>
      </c>
      <c r="C2741" s="215" t="s">
        <v>24545</v>
      </c>
      <c r="D2741" s="215"/>
      <c r="E2741" s="173" t="s">
        <v>159</v>
      </c>
      <c r="F2741" s="143">
        <v>35.58</v>
      </c>
      <c r="G2741" s="217">
        <v>36.99</v>
      </c>
      <c r="H2741" s="209">
        <f>IF(P.O.!$F$4 = "DESONERADO", SEINFRA!F2741, SEINFRA!G2741)</f>
        <v>36.99</v>
      </c>
    </row>
    <row r="2742" spans="1:8" ht="11.25" customHeight="1">
      <c r="A2742" s="216"/>
      <c r="B2742" s="215"/>
      <c r="C2742" s="215"/>
      <c r="D2742" s="215"/>
      <c r="E2742" s="173"/>
      <c r="F2742" s="143"/>
      <c r="G2742" s="217"/>
      <c r="H2742" s="209">
        <f>IF(P.O.!$F$4 = "DESONERADO", SEINFRA!F2742, SEINFRA!G2742)</f>
        <v>0</v>
      </c>
    </row>
    <row r="2743" spans="1:8" ht="11.25" customHeight="1">
      <c r="A2743" s="172" t="s">
        <v>24546</v>
      </c>
      <c r="B2743" s="173" t="s">
        <v>24547</v>
      </c>
      <c r="C2743" s="215" t="s">
        <v>24548</v>
      </c>
      <c r="D2743" s="215"/>
      <c r="E2743" s="173" t="s">
        <v>159</v>
      </c>
      <c r="F2743" s="143">
        <v>72.19</v>
      </c>
      <c r="G2743" s="176">
        <v>74.31</v>
      </c>
      <c r="H2743" s="209">
        <f>IF(P.O.!$F$4 = "DESONERADO", SEINFRA!F2743, SEINFRA!G2743)</f>
        <v>74.31</v>
      </c>
    </row>
    <row r="2744" spans="1:8" ht="11.25" customHeight="1">
      <c r="A2744" s="216" t="s">
        <v>24549</v>
      </c>
      <c r="B2744" s="215" t="s">
        <v>24550</v>
      </c>
      <c r="C2744" s="215" t="s">
        <v>24551</v>
      </c>
      <c r="D2744" s="215"/>
      <c r="E2744" s="173" t="s">
        <v>159</v>
      </c>
      <c r="F2744" s="143">
        <v>89.03</v>
      </c>
      <c r="G2744" s="217">
        <v>91.14</v>
      </c>
      <c r="H2744" s="209">
        <f>IF(P.O.!$F$4 = "DESONERADO", SEINFRA!F2744, SEINFRA!G2744)</f>
        <v>91.14</v>
      </c>
    </row>
    <row r="2745" spans="1:8" ht="11.25" customHeight="1">
      <c r="A2745" s="216"/>
      <c r="B2745" s="215"/>
      <c r="C2745" s="215"/>
      <c r="D2745" s="215"/>
      <c r="E2745" s="173"/>
      <c r="F2745" s="143"/>
      <c r="G2745" s="217"/>
      <c r="H2745" s="209">
        <f>IF(P.O.!$F$4 = "DESONERADO", SEINFRA!F2745, SEINFRA!G2745)</f>
        <v>0</v>
      </c>
    </row>
    <row r="2746" spans="1:8" ht="11.25" customHeight="1">
      <c r="A2746" s="172" t="s">
        <v>24552</v>
      </c>
      <c r="B2746" s="173" t="s">
        <v>24553</v>
      </c>
      <c r="C2746" s="215" t="s">
        <v>24554</v>
      </c>
      <c r="D2746" s="215"/>
      <c r="E2746" s="173" t="s">
        <v>159</v>
      </c>
      <c r="F2746" s="143">
        <v>134.5</v>
      </c>
      <c r="G2746" s="176">
        <v>136.61000000000001</v>
      </c>
      <c r="H2746" s="209">
        <f>IF(P.O.!$F$4 = "DESONERADO", SEINFRA!F2746, SEINFRA!G2746)</f>
        <v>136.61000000000001</v>
      </c>
    </row>
    <row r="2747" spans="1:8" ht="11.25" customHeight="1">
      <c r="A2747" s="216" t="s">
        <v>24555</v>
      </c>
      <c r="B2747" s="215" t="s">
        <v>24556</v>
      </c>
      <c r="C2747" s="215" t="s">
        <v>24557</v>
      </c>
      <c r="D2747" s="215"/>
      <c r="E2747" s="173" t="s">
        <v>159</v>
      </c>
      <c r="F2747" s="143">
        <v>91.55</v>
      </c>
      <c r="G2747" s="217">
        <v>93.67</v>
      </c>
      <c r="H2747" s="209">
        <f>IF(P.O.!$F$4 = "DESONERADO", SEINFRA!F2747, SEINFRA!G2747)</f>
        <v>93.67</v>
      </c>
    </row>
    <row r="2748" spans="1:8" ht="11.25" customHeight="1">
      <c r="A2748" s="216"/>
      <c r="B2748" s="215"/>
      <c r="C2748" s="215"/>
      <c r="D2748" s="215"/>
      <c r="E2748" s="173"/>
      <c r="F2748" s="143"/>
      <c r="G2748" s="217"/>
      <c r="H2748" s="209">
        <f>IF(P.O.!$F$4 = "DESONERADO", SEINFRA!F2748, SEINFRA!G2748)</f>
        <v>0</v>
      </c>
    </row>
    <row r="2749" spans="1:8" ht="11.25" customHeight="1">
      <c r="A2749" s="172" t="s">
        <v>24558</v>
      </c>
      <c r="B2749" s="173" t="s">
        <v>24559</v>
      </c>
      <c r="C2749" s="215" t="s">
        <v>24560</v>
      </c>
      <c r="D2749" s="215"/>
      <c r="E2749" s="173" t="s">
        <v>159</v>
      </c>
      <c r="F2749" s="143">
        <v>184.16</v>
      </c>
      <c r="G2749" s="176">
        <v>186.74</v>
      </c>
      <c r="H2749" s="209">
        <f>IF(P.O.!$F$4 = "DESONERADO", SEINFRA!F2749, SEINFRA!G2749)</f>
        <v>186.74</v>
      </c>
    </row>
    <row r="2750" spans="1:8" ht="11.25" customHeight="1">
      <c r="A2750" s="172" t="s">
        <v>24561</v>
      </c>
      <c r="B2750" s="173" t="s">
        <v>24562</v>
      </c>
      <c r="C2750" s="215" t="s">
        <v>24563</v>
      </c>
      <c r="D2750" s="215"/>
      <c r="E2750" s="173" t="s">
        <v>159</v>
      </c>
      <c r="F2750" s="143">
        <v>195.92</v>
      </c>
      <c r="G2750" s="176">
        <v>198.5</v>
      </c>
      <c r="H2750" s="209">
        <f>IF(P.O.!$F$4 = "DESONERADO", SEINFRA!F2750, SEINFRA!G2750)</f>
        <v>198.5</v>
      </c>
    </row>
    <row r="2751" spans="1:8" ht="11.25" customHeight="1">
      <c r="A2751" s="172" t="s">
        <v>24564</v>
      </c>
      <c r="B2751" s="173" t="s">
        <v>24565</v>
      </c>
      <c r="C2751" s="215" t="s">
        <v>24566</v>
      </c>
      <c r="D2751" s="215"/>
      <c r="E2751" s="173" t="s">
        <v>159</v>
      </c>
      <c r="F2751" s="143">
        <v>219.05</v>
      </c>
      <c r="G2751" s="176">
        <v>221.64</v>
      </c>
      <c r="H2751" s="209">
        <f>IF(P.O.!$F$4 = "DESONERADO", SEINFRA!F2751, SEINFRA!G2751)</f>
        <v>221.64</v>
      </c>
    </row>
    <row r="2752" spans="1:8" ht="11.25" customHeight="1">
      <c r="A2752" s="172" t="s">
        <v>24567</v>
      </c>
      <c r="B2752" s="173" t="s">
        <v>24568</v>
      </c>
      <c r="C2752" s="215" t="s">
        <v>24569</v>
      </c>
      <c r="D2752" s="215"/>
      <c r="E2752" s="173" t="s">
        <v>159</v>
      </c>
      <c r="F2752" s="143">
        <v>15.11</v>
      </c>
      <c r="G2752" s="176">
        <v>16.05</v>
      </c>
      <c r="H2752" s="209">
        <f>IF(P.O.!$F$4 = "DESONERADO", SEINFRA!F2752, SEINFRA!G2752)</f>
        <v>16.05</v>
      </c>
    </row>
    <row r="2753" spans="1:8" ht="11.25" customHeight="1">
      <c r="A2753" s="172" t="s">
        <v>24570</v>
      </c>
      <c r="B2753" s="173" t="s">
        <v>24571</v>
      </c>
      <c r="C2753" s="215" t="s">
        <v>24572</v>
      </c>
      <c r="D2753" s="215"/>
      <c r="E2753" s="173" t="s">
        <v>159</v>
      </c>
      <c r="F2753" s="143">
        <v>24.83</v>
      </c>
      <c r="G2753" s="176">
        <v>25.77</v>
      </c>
      <c r="H2753" s="209">
        <f>IF(P.O.!$F$4 = "DESONERADO", SEINFRA!F2753, SEINFRA!G2753)</f>
        <v>25.77</v>
      </c>
    </row>
    <row r="2754" spans="1:8" ht="11.25" customHeight="1">
      <c r="A2754" s="172" t="s">
        <v>24573</v>
      </c>
      <c r="B2754" s="173" t="s">
        <v>24574</v>
      </c>
      <c r="C2754" s="215" t="s">
        <v>24575</v>
      </c>
      <c r="D2754" s="215"/>
      <c r="E2754" s="173" t="s">
        <v>159</v>
      </c>
      <c r="F2754" s="143">
        <v>18.420000000000002</v>
      </c>
      <c r="G2754" s="176">
        <v>18.84</v>
      </c>
      <c r="H2754" s="209">
        <f>IF(P.O.!$F$4 = "DESONERADO", SEINFRA!F2754, SEINFRA!G2754)</f>
        <v>18.84</v>
      </c>
    </row>
    <row r="2755" spans="1:8" ht="11.25" customHeight="1">
      <c r="A2755" s="172" t="s">
        <v>24576</v>
      </c>
      <c r="B2755" s="173" t="s">
        <v>24577</v>
      </c>
      <c r="C2755" s="215" t="s">
        <v>24578</v>
      </c>
      <c r="D2755" s="215"/>
      <c r="E2755" s="173" t="s">
        <v>159</v>
      </c>
      <c r="F2755" s="143">
        <v>27.78</v>
      </c>
      <c r="G2755" s="176">
        <v>28.2</v>
      </c>
      <c r="H2755" s="209">
        <f>IF(P.O.!$F$4 = "DESONERADO", SEINFRA!F2755, SEINFRA!G2755)</f>
        <v>28.2</v>
      </c>
    </row>
    <row r="2756" spans="1:8" ht="11.25" customHeight="1">
      <c r="A2756" s="216" t="s">
        <v>24579</v>
      </c>
      <c r="B2756" s="215" t="s">
        <v>24580</v>
      </c>
      <c r="C2756" s="215" t="s">
        <v>24581</v>
      </c>
      <c r="D2756" s="215"/>
      <c r="E2756" s="173" t="s">
        <v>159</v>
      </c>
      <c r="F2756" s="143">
        <v>32.44</v>
      </c>
      <c r="G2756" s="217">
        <v>32.86</v>
      </c>
      <c r="H2756" s="209">
        <f>IF(P.O.!$F$4 = "DESONERADO", SEINFRA!F2756, SEINFRA!G2756)</f>
        <v>32.86</v>
      </c>
    </row>
    <row r="2757" spans="1:8" ht="11.25" customHeight="1">
      <c r="A2757" s="216"/>
      <c r="B2757" s="215"/>
      <c r="C2757" s="215"/>
      <c r="D2757" s="215"/>
      <c r="E2757" s="173"/>
      <c r="F2757" s="143"/>
      <c r="G2757" s="217"/>
      <c r="H2757" s="209">
        <f>IF(P.O.!$F$4 = "DESONERADO", SEINFRA!F2757, SEINFRA!G2757)</f>
        <v>0</v>
      </c>
    </row>
    <row r="2758" spans="1:8" ht="11.25" customHeight="1">
      <c r="A2758" s="172" t="s">
        <v>24582</v>
      </c>
      <c r="B2758" s="173" t="s">
        <v>24583</v>
      </c>
      <c r="C2758" s="215" t="s">
        <v>24584</v>
      </c>
      <c r="D2758" s="215"/>
      <c r="E2758" s="173" t="s">
        <v>111</v>
      </c>
      <c r="F2758" s="143">
        <v>17.97</v>
      </c>
      <c r="G2758" s="176">
        <v>19.100000000000001</v>
      </c>
      <c r="H2758" s="209">
        <f>IF(P.O.!$F$4 = "DESONERADO", SEINFRA!F2758, SEINFRA!G2758)</f>
        <v>19.100000000000001</v>
      </c>
    </row>
    <row r="2759" spans="1:8" ht="11.25" customHeight="1">
      <c r="A2759" s="172" t="s">
        <v>24585</v>
      </c>
      <c r="B2759" s="173" t="s">
        <v>24586</v>
      </c>
      <c r="C2759" s="215" t="s">
        <v>24587</v>
      </c>
      <c r="D2759" s="215"/>
      <c r="E2759" s="173" t="s">
        <v>111</v>
      </c>
      <c r="F2759" s="143">
        <v>24.78</v>
      </c>
      <c r="G2759" s="176">
        <v>26.19</v>
      </c>
      <c r="H2759" s="209">
        <f>IF(P.O.!$F$4 = "DESONERADO", SEINFRA!F2759, SEINFRA!G2759)</f>
        <v>26.19</v>
      </c>
    </row>
    <row r="2760" spans="1:8" ht="11.25" customHeight="1">
      <c r="A2760" s="172" t="s">
        <v>24588</v>
      </c>
      <c r="B2760" s="173" t="s">
        <v>24589</v>
      </c>
      <c r="C2760" s="215" t="s">
        <v>24590</v>
      </c>
      <c r="D2760" s="215"/>
      <c r="E2760" s="173" t="s">
        <v>111</v>
      </c>
      <c r="F2760" s="143">
        <v>38.229999999999997</v>
      </c>
      <c r="G2760" s="176">
        <v>40.49</v>
      </c>
      <c r="H2760" s="209">
        <f>IF(P.O.!$F$4 = "DESONERADO", SEINFRA!F2760, SEINFRA!G2760)</f>
        <v>40.49</v>
      </c>
    </row>
    <row r="2761" spans="1:8" ht="11.25" customHeight="1">
      <c r="A2761" s="172" t="s">
        <v>24591</v>
      </c>
      <c r="B2761" s="173" t="s">
        <v>24592</v>
      </c>
      <c r="C2761" s="215" t="s">
        <v>24593</v>
      </c>
      <c r="D2761" s="215"/>
      <c r="E2761" s="173" t="s">
        <v>111</v>
      </c>
      <c r="F2761" s="143">
        <v>42.14</v>
      </c>
      <c r="G2761" s="176">
        <v>44.59</v>
      </c>
      <c r="H2761" s="209">
        <f>IF(P.O.!$F$4 = "DESONERADO", SEINFRA!F2761, SEINFRA!G2761)</f>
        <v>44.59</v>
      </c>
    </row>
    <row r="2762" spans="1:8" ht="11.25" customHeight="1">
      <c r="A2762" s="172" t="s">
        <v>24594</v>
      </c>
      <c r="B2762" s="173" t="s">
        <v>24595</v>
      </c>
      <c r="C2762" s="215" t="s">
        <v>24596</v>
      </c>
      <c r="D2762" s="215"/>
      <c r="E2762" s="173" t="s">
        <v>111</v>
      </c>
      <c r="F2762" s="143">
        <v>24.75</v>
      </c>
      <c r="G2762" s="176">
        <v>26.16</v>
      </c>
      <c r="H2762" s="209">
        <f>IF(P.O.!$F$4 = "DESONERADO", SEINFRA!F2762, SEINFRA!G2762)</f>
        <v>26.16</v>
      </c>
    </row>
    <row r="2763" spans="1:8" ht="11.25" customHeight="1">
      <c r="A2763" s="172" t="s">
        <v>24597</v>
      </c>
      <c r="B2763" s="173" t="s">
        <v>24598</v>
      </c>
      <c r="C2763" s="215" t="s">
        <v>24599</v>
      </c>
      <c r="D2763" s="215"/>
      <c r="E2763" s="173" t="s">
        <v>111</v>
      </c>
      <c r="F2763" s="143">
        <v>37.07</v>
      </c>
      <c r="G2763" s="176">
        <v>39.33</v>
      </c>
      <c r="H2763" s="209">
        <f>IF(P.O.!$F$4 = "DESONERADO", SEINFRA!F2763, SEINFRA!G2763)</f>
        <v>39.33</v>
      </c>
    </row>
    <row r="2764" spans="1:8" ht="11.25" customHeight="1">
      <c r="A2764" s="172" t="s">
        <v>24600</v>
      </c>
      <c r="B2764" s="173" t="s">
        <v>24601</v>
      </c>
      <c r="C2764" s="215" t="s">
        <v>24602</v>
      </c>
      <c r="D2764" s="215"/>
      <c r="E2764" s="173" t="s">
        <v>111</v>
      </c>
      <c r="F2764" s="143">
        <v>40.229999999999997</v>
      </c>
      <c r="G2764" s="176">
        <v>42.67</v>
      </c>
      <c r="H2764" s="209">
        <f>IF(P.O.!$F$4 = "DESONERADO", SEINFRA!F2764, SEINFRA!G2764)</f>
        <v>42.67</v>
      </c>
    </row>
    <row r="2765" spans="1:8" ht="11.25" customHeight="1">
      <c r="A2765" s="172" t="s">
        <v>24603</v>
      </c>
      <c r="B2765" s="173" t="s">
        <v>24604</v>
      </c>
      <c r="C2765" s="215" t="s">
        <v>24605</v>
      </c>
      <c r="D2765" s="215"/>
      <c r="E2765" s="173" t="s">
        <v>111</v>
      </c>
      <c r="F2765" s="143">
        <v>67.31</v>
      </c>
      <c r="G2765" s="176">
        <v>70.13</v>
      </c>
      <c r="H2765" s="209">
        <f>IF(P.O.!$F$4 = "DESONERADO", SEINFRA!F2765, SEINFRA!G2765)</f>
        <v>70.13</v>
      </c>
    </row>
    <row r="2766" spans="1:8" ht="11.25" customHeight="1">
      <c r="A2766" s="172" t="s">
        <v>24606</v>
      </c>
      <c r="B2766" s="173" t="s">
        <v>24607</v>
      </c>
      <c r="C2766" s="215" t="s">
        <v>24608</v>
      </c>
      <c r="D2766" s="215"/>
      <c r="E2766" s="173" t="s">
        <v>111</v>
      </c>
      <c r="F2766" s="143">
        <v>126.1</v>
      </c>
      <c r="G2766" s="176">
        <v>129.38999999999999</v>
      </c>
      <c r="H2766" s="209">
        <f>IF(P.O.!$F$4 = "DESONERADO", SEINFRA!F2766, SEINFRA!G2766)</f>
        <v>129.38999999999999</v>
      </c>
    </row>
    <row r="2767" spans="1:8" ht="11.25" customHeight="1">
      <c r="A2767" s="172" t="s">
        <v>24609</v>
      </c>
      <c r="B2767" s="173" t="s">
        <v>24610</v>
      </c>
      <c r="C2767" s="215" t="s">
        <v>24611</v>
      </c>
      <c r="D2767" s="215"/>
      <c r="E2767" s="173" t="s">
        <v>111</v>
      </c>
      <c r="F2767" s="143">
        <v>142.63999999999999</v>
      </c>
      <c r="G2767" s="176">
        <v>146.4</v>
      </c>
      <c r="H2767" s="209">
        <f>IF(P.O.!$F$4 = "DESONERADO", SEINFRA!F2767, SEINFRA!G2767)</f>
        <v>146.4</v>
      </c>
    </row>
    <row r="2768" spans="1:8" ht="11.25" customHeight="1">
      <c r="A2768" s="172" t="s">
        <v>24612</v>
      </c>
      <c r="B2768" s="173" t="s">
        <v>24613</v>
      </c>
      <c r="C2768" s="215" t="s">
        <v>24614</v>
      </c>
      <c r="D2768" s="215"/>
      <c r="E2768" s="173" t="s">
        <v>111</v>
      </c>
      <c r="F2768" s="143">
        <v>199.97</v>
      </c>
      <c r="G2768" s="176">
        <v>204.2</v>
      </c>
      <c r="H2768" s="209">
        <f>IF(P.O.!$F$4 = "DESONERADO", SEINFRA!F2768, SEINFRA!G2768)</f>
        <v>204.2</v>
      </c>
    </row>
    <row r="2769" spans="1:8" ht="11.25" customHeight="1">
      <c r="A2769" s="172" t="s">
        <v>24615</v>
      </c>
      <c r="B2769" s="173" t="s">
        <v>24616</v>
      </c>
      <c r="C2769" s="215" t="s">
        <v>24617</v>
      </c>
      <c r="D2769" s="215"/>
      <c r="E2769" s="173" t="s">
        <v>111</v>
      </c>
      <c r="F2769" s="143">
        <v>122.12</v>
      </c>
      <c r="G2769" s="176">
        <v>124.75</v>
      </c>
      <c r="H2769" s="209">
        <f>IF(P.O.!$F$4 = "DESONERADO", SEINFRA!F2769, SEINFRA!G2769)</f>
        <v>124.75</v>
      </c>
    </row>
    <row r="2770" spans="1:8" ht="11.25" customHeight="1">
      <c r="A2770" s="172" t="s">
        <v>24618</v>
      </c>
      <c r="B2770" s="173" t="s">
        <v>24619</v>
      </c>
      <c r="C2770" s="215" t="s">
        <v>24620</v>
      </c>
      <c r="D2770" s="215"/>
      <c r="E2770" s="173" t="s">
        <v>111</v>
      </c>
      <c r="F2770" s="143">
        <v>124.93</v>
      </c>
      <c r="G2770" s="176">
        <v>127.57</v>
      </c>
      <c r="H2770" s="209">
        <f>IF(P.O.!$F$4 = "DESONERADO", SEINFRA!F2770, SEINFRA!G2770)</f>
        <v>127.57</v>
      </c>
    </row>
    <row r="2771" spans="1:8" ht="11.25" customHeight="1">
      <c r="A2771" s="172" t="s">
        <v>24621</v>
      </c>
      <c r="B2771" s="173" t="s">
        <v>24622</v>
      </c>
      <c r="C2771" s="215" t="s">
        <v>24623</v>
      </c>
      <c r="D2771" s="215"/>
      <c r="E2771" s="173" t="s">
        <v>111</v>
      </c>
      <c r="F2771" s="143">
        <v>12.14</v>
      </c>
      <c r="G2771" s="176">
        <v>12.66</v>
      </c>
      <c r="H2771" s="209">
        <f>IF(P.O.!$F$4 = "DESONERADO", SEINFRA!F2771, SEINFRA!G2771)</f>
        <v>12.66</v>
      </c>
    </row>
    <row r="2772" spans="1:8" ht="11.25" customHeight="1">
      <c r="A2772" s="172" t="s">
        <v>24624</v>
      </c>
      <c r="B2772" s="173" t="s">
        <v>24625</v>
      </c>
      <c r="C2772" s="215" t="s">
        <v>24626</v>
      </c>
      <c r="D2772" s="215"/>
      <c r="E2772" s="173" t="s">
        <v>111</v>
      </c>
      <c r="F2772" s="143">
        <v>17.75</v>
      </c>
      <c r="G2772" s="176">
        <v>18.46</v>
      </c>
      <c r="H2772" s="209">
        <f>IF(P.O.!$F$4 = "DESONERADO", SEINFRA!F2772, SEINFRA!G2772)</f>
        <v>18.46</v>
      </c>
    </row>
    <row r="2773" spans="1:8" ht="11.25" customHeight="1">
      <c r="A2773" s="172" t="s">
        <v>24627</v>
      </c>
      <c r="B2773" s="173" t="s">
        <v>24628</v>
      </c>
      <c r="C2773" s="215" t="s">
        <v>24629</v>
      </c>
      <c r="D2773" s="215"/>
      <c r="E2773" s="173" t="s">
        <v>111</v>
      </c>
      <c r="F2773" s="143">
        <v>27.14</v>
      </c>
      <c r="G2773" s="176">
        <v>27.89</v>
      </c>
      <c r="H2773" s="209">
        <f>IF(P.O.!$F$4 = "DESONERADO", SEINFRA!F2773, SEINFRA!G2773)</f>
        <v>27.89</v>
      </c>
    </row>
    <row r="2774" spans="1:8" ht="11.25" customHeight="1">
      <c r="A2774" s="172" t="s">
        <v>24630</v>
      </c>
      <c r="B2774" s="173" t="s">
        <v>24631</v>
      </c>
      <c r="C2774" s="215" t="s">
        <v>24632</v>
      </c>
      <c r="D2774" s="215"/>
      <c r="E2774" s="173" t="s">
        <v>111</v>
      </c>
      <c r="F2774" s="143">
        <v>37.619999999999997</v>
      </c>
      <c r="G2774" s="176">
        <v>38.75</v>
      </c>
      <c r="H2774" s="209">
        <f>IF(P.O.!$F$4 = "DESONERADO", SEINFRA!F2774, SEINFRA!G2774)</f>
        <v>38.75</v>
      </c>
    </row>
    <row r="2775" spans="1:8" ht="11.25" customHeight="1">
      <c r="A2775" s="172" t="s">
        <v>24633</v>
      </c>
      <c r="B2775" s="173" t="s">
        <v>24634</v>
      </c>
      <c r="C2775" s="215" t="s">
        <v>24635</v>
      </c>
      <c r="D2775" s="215"/>
      <c r="E2775" s="173" t="s">
        <v>111</v>
      </c>
      <c r="F2775" s="143">
        <v>47.23</v>
      </c>
      <c r="G2775" s="176">
        <v>48.59</v>
      </c>
      <c r="H2775" s="209">
        <f>IF(P.O.!$F$4 = "DESONERADO", SEINFRA!F2775, SEINFRA!G2775)</f>
        <v>48.59</v>
      </c>
    </row>
    <row r="2776" spans="1:8" ht="11.25" customHeight="1">
      <c r="A2776" s="172" t="s">
        <v>24636</v>
      </c>
      <c r="B2776" s="173" t="s">
        <v>24637</v>
      </c>
      <c r="C2776" s="215" t="s">
        <v>24638</v>
      </c>
      <c r="D2776" s="215"/>
      <c r="E2776" s="173" t="s">
        <v>111</v>
      </c>
      <c r="F2776" s="143">
        <v>65.180000000000007</v>
      </c>
      <c r="G2776" s="176">
        <v>66.87</v>
      </c>
      <c r="H2776" s="209">
        <f>IF(P.O.!$F$4 = "DESONERADO", SEINFRA!F2776, SEINFRA!G2776)</f>
        <v>66.87</v>
      </c>
    </row>
    <row r="2777" spans="1:8" ht="11.25" customHeight="1">
      <c r="A2777" s="172" t="s">
        <v>24639</v>
      </c>
      <c r="B2777" s="173" t="s">
        <v>24640</v>
      </c>
      <c r="C2777" s="215" t="s">
        <v>24641</v>
      </c>
      <c r="D2777" s="215"/>
      <c r="E2777" s="173" t="s">
        <v>111</v>
      </c>
      <c r="F2777" s="143">
        <v>89.13</v>
      </c>
      <c r="G2777" s="176">
        <v>91.43</v>
      </c>
      <c r="H2777" s="209">
        <f>IF(P.O.!$F$4 = "DESONERADO", SEINFRA!F2777, SEINFRA!G2777)</f>
        <v>91.43</v>
      </c>
    </row>
    <row r="2778" spans="1:8" ht="11.25" customHeight="1">
      <c r="A2778" s="172" t="s">
        <v>24642</v>
      </c>
      <c r="B2778" s="173" t="s">
        <v>24643</v>
      </c>
      <c r="C2778" s="215" t="s">
        <v>24644</v>
      </c>
      <c r="D2778" s="215"/>
      <c r="E2778" s="173" t="s">
        <v>111</v>
      </c>
      <c r="F2778" s="143">
        <v>122.12</v>
      </c>
      <c r="G2778" s="176">
        <v>124.85</v>
      </c>
      <c r="H2778" s="209">
        <f>IF(P.O.!$F$4 = "DESONERADO", SEINFRA!F2778, SEINFRA!G2778)</f>
        <v>124.85</v>
      </c>
    </row>
    <row r="2779" spans="1:8" ht="11.25" customHeight="1">
      <c r="A2779" s="172" t="s">
        <v>24645</v>
      </c>
      <c r="B2779" s="173" t="s">
        <v>24646</v>
      </c>
      <c r="C2779" s="215" t="s">
        <v>24647</v>
      </c>
      <c r="D2779" s="215"/>
      <c r="E2779" s="173" t="s">
        <v>111</v>
      </c>
      <c r="F2779" s="143">
        <v>144.72999999999999</v>
      </c>
      <c r="G2779" s="176">
        <v>147.69</v>
      </c>
      <c r="H2779" s="209">
        <f>IF(P.O.!$F$4 = "DESONERADO", SEINFRA!F2779, SEINFRA!G2779)</f>
        <v>147.69</v>
      </c>
    </row>
    <row r="2780" spans="1:8" ht="11.25" customHeight="1">
      <c r="A2780" s="216" t="s">
        <v>24648</v>
      </c>
      <c r="B2780" s="215" t="s">
        <v>24649</v>
      </c>
      <c r="C2780" s="215" t="s">
        <v>24650</v>
      </c>
      <c r="D2780" s="215"/>
      <c r="E2780" s="173" t="s">
        <v>111</v>
      </c>
      <c r="F2780" s="143">
        <v>80.540000000000006</v>
      </c>
      <c r="G2780" s="217">
        <v>83.36</v>
      </c>
      <c r="H2780" s="209">
        <f>IF(P.O.!$F$4 = "DESONERADO", SEINFRA!F2780, SEINFRA!G2780)</f>
        <v>83.36</v>
      </c>
    </row>
    <row r="2781" spans="1:8" ht="11.25" customHeight="1">
      <c r="A2781" s="216"/>
      <c r="B2781" s="215"/>
      <c r="C2781" s="215"/>
      <c r="D2781" s="215"/>
      <c r="E2781" s="173"/>
      <c r="F2781" s="143"/>
      <c r="G2781" s="217"/>
      <c r="H2781" s="209">
        <f>IF(P.O.!$F$4 = "DESONERADO", SEINFRA!F2781, SEINFRA!G2781)</f>
        <v>0</v>
      </c>
    </row>
    <row r="2782" spans="1:8" ht="11.25" customHeight="1">
      <c r="A2782" s="216" t="s">
        <v>24651</v>
      </c>
      <c r="B2782" s="215" t="s">
        <v>24652</v>
      </c>
      <c r="C2782" s="215" t="s">
        <v>24653</v>
      </c>
      <c r="D2782" s="215"/>
      <c r="E2782" s="173" t="s">
        <v>111</v>
      </c>
      <c r="F2782" s="143">
        <v>119.79</v>
      </c>
      <c r="G2782" s="217">
        <v>122.42</v>
      </c>
      <c r="H2782" s="209">
        <f>IF(P.O.!$F$4 = "DESONERADO", SEINFRA!F2782, SEINFRA!G2782)</f>
        <v>122.42</v>
      </c>
    </row>
    <row r="2783" spans="1:8" ht="11.25" customHeight="1">
      <c r="A2783" s="216"/>
      <c r="B2783" s="215"/>
      <c r="C2783" s="215"/>
      <c r="D2783" s="215"/>
      <c r="E2783" s="173"/>
      <c r="F2783" s="143"/>
      <c r="G2783" s="217"/>
      <c r="H2783" s="209">
        <f>IF(P.O.!$F$4 = "DESONERADO", SEINFRA!F2783, SEINFRA!G2783)</f>
        <v>0</v>
      </c>
    </row>
    <row r="2784" spans="1:8" ht="11.25" customHeight="1">
      <c r="A2784" s="172" t="s">
        <v>24654</v>
      </c>
      <c r="B2784" s="173" t="s">
        <v>24655</v>
      </c>
      <c r="C2784" s="215" t="s">
        <v>24656</v>
      </c>
      <c r="D2784" s="215"/>
      <c r="E2784" s="173" t="s">
        <v>111</v>
      </c>
      <c r="F2784" s="143">
        <v>7</v>
      </c>
      <c r="G2784" s="176">
        <v>7.42</v>
      </c>
      <c r="H2784" s="209">
        <f>IF(P.O.!$F$4 = "DESONERADO", SEINFRA!F2784, SEINFRA!G2784)</f>
        <v>7.42</v>
      </c>
    </row>
    <row r="2785" spans="1:8" ht="11.25" customHeight="1">
      <c r="A2785" s="172" t="s">
        <v>24657</v>
      </c>
      <c r="B2785" s="173" t="s">
        <v>24658</v>
      </c>
      <c r="C2785" s="215" t="s">
        <v>24659</v>
      </c>
      <c r="D2785" s="215"/>
      <c r="E2785" s="173" t="s">
        <v>111</v>
      </c>
      <c r="F2785" s="143">
        <v>9.5299999999999994</v>
      </c>
      <c r="G2785" s="176">
        <v>10.09</v>
      </c>
      <c r="H2785" s="209">
        <f>IF(P.O.!$F$4 = "DESONERADO", SEINFRA!F2785, SEINFRA!G2785)</f>
        <v>10.09</v>
      </c>
    </row>
    <row r="2786" spans="1:8" ht="11.25" customHeight="1">
      <c r="A2786" s="172" t="s">
        <v>24660</v>
      </c>
      <c r="B2786" s="173" t="s">
        <v>24661</v>
      </c>
      <c r="C2786" s="215" t="s">
        <v>24662</v>
      </c>
      <c r="D2786" s="215"/>
      <c r="E2786" s="173" t="s">
        <v>111</v>
      </c>
      <c r="F2786" s="143">
        <v>14.24</v>
      </c>
      <c r="G2786" s="176">
        <v>14.85</v>
      </c>
      <c r="H2786" s="209">
        <f>IF(P.O.!$F$4 = "DESONERADO", SEINFRA!F2786, SEINFRA!G2786)</f>
        <v>14.85</v>
      </c>
    </row>
    <row r="2787" spans="1:8" ht="11.25" customHeight="1">
      <c r="A2787" s="172" t="s">
        <v>24663</v>
      </c>
      <c r="B2787" s="173" t="s">
        <v>24664</v>
      </c>
      <c r="C2787" s="215" t="s">
        <v>24665</v>
      </c>
      <c r="D2787" s="215"/>
      <c r="E2787" s="173" t="s">
        <v>111</v>
      </c>
      <c r="F2787" s="143">
        <v>21.17</v>
      </c>
      <c r="G2787" s="176">
        <v>22.11</v>
      </c>
      <c r="H2787" s="209">
        <f>IF(P.O.!$F$4 = "DESONERADO", SEINFRA!F2787, SEINFRA!G2787)</f>
        <v>22.11</v>
      </c>
    </row>
    <row r="2788" spans="1:8" ht="11.25" customHeight="1">
      <c r="A2788" s="172" t="s">
        <v>24666</v>
      </c>
      <c r="B2788" s="173" t="s">
        <v>24667</v>
      </c>
      <c r="C2788" s="215" t="s">
        <v>24668</v>
      </c>
      <c r="D2788" s="215"/>
      <c r="E2788" s="173" t="s">
        <v>111</v>
      </c>
      <c r="F2788" s="143">
        <v>24.75</v>
      </c>
      <c r="G2788" s="176">
        <v>25.88</v>
      </c>
      <c r="H2788" s="209">
        <f>IF(P.O.!$F$4 = "DESONERADO", SEINFRA!F2788, SEINFRA!G2788)</f>
        <v>25.88</v>
      </c>
    </row>
    <row r="2789" spans="1:8" ht="11.25" customHeight="1">
      <c r="A2789" s="172" t="s">
        <v>24669</v>
      </c>
      <c r="B2789" s="173" t="s">
        <v>24670</v>
      </c>
      <c r="C2789" s="215" t="s">
        <v>24671</v>
      </c>
      <c r="D2789" s="215"/>
      <c r="E2789" s="173" t="s">
        <v>111</v>
      </c>
      <c r="F2789" s="143">
        <v>37.25</v>
      </c>
      <c r="G2789" s="176">
        <v>38.659999999999997</v>
      </c>
      <c r="H2789" s="209">
        <f>IF(P.O.!$F$4 = "DESONERADO", SEINFRA!F2789, SEINFRA!G2789)</f>
        <v>38.659999999999997</v>
      </c>
    </row>
    <row r="2790" spans="1:8" ht="11.25" customHeight="1">
      <c r="A2790" s="172" t="s">
        <v>24672</v>
      </c>
      <c r="B2790" s="173" t="s">
        <v>24673</v>
      </c>
      <c r="C2790" s="215" t="s">
        <v>24674</v>
      </c>
      <c r="D2790" s="215"/>
      <c r="E2790" s="173" t="s">
        <v>111</v>
      </c>
      <c r="F2790" s="143">
        <v>58.42</v>
      </c>
      <c r="G2790" s="176">
        <v>60.35</v>
      </c>
      <c r="H2790" s="209">
        <f>IF(P.O.!$F$4 = "DESONERADO", SEINFRA!F2790, SEINFRA!G2790)</f>
        <v>60.35</v>
      </c>
    </row>
    <row r="2791" spans="1:8" ht="11.25" customHeight="1">
      <c r="A2791" s="172" t="s">
        <v>24675</v>
      </c>
      <c r="B2791" s="173" t="s">
        <v>24676</v>
      </c>
      <c r="C2791" s="215" t="s">
        <v>24677</v>
      </c>
      <c r="D2791" s="215"/>
      <c r="E2791" s="173" t="s">
        <v>111</v>
      </c>
      <c r="F2791" s="143">
        <v>71.62</v>
      </c>
      <c r="G2791" s="176">
        <v>73.88</v>
      </c>
      <c r="H2791" s="209">
        <f>IF(P.O.!$F$4 = "DESONERADO", SEINFRA!F2791, SEINFRA!G2791)</f>
        <v>73.88</v>
      </c>
    </row>
    <row r="2792" spans="1:8" ht="11.25" customHeight="1">
      <c r="A2792" s="172" t="s">
        <v>24678</v>
      </c>
      <c r="B2792" s="173" t="s">
        <v>24679</v>
      </c>
      <c r="C2792" s="215" t="s">
        <v>24680</v>
      </c>
      <c r="D2792" s="215"/>
      <c r="E2792" s="173" t="s">
        <v>111</v>
      </c>
      <c r="F2792" s="143">
        <v>104.25</v>
      </c>
      <c r="G2792" s="176">
        <v>106.69</v>
      </c>
      <c r="H2792" s="209">
        <f>IF(P.O.!$F$4 = "DESONERADO", SEINFRA!F2792, SEINFRA!G2792)</f>
        <v>106.69</v>
      </c>
    </row>
    <row r="2793" spans="1:8" ht="11.25" customHeight="1">
      <c r="A2793" s="172" t="s">
        <v>24681</v>
      </c>
      <c r="B2793" s="173" t="s">
        <v>24682</v>
      </c>
      <c r="C2793" s="215" t="s">
        <v>24683</v>
      </c>
      <c r="D2793" s="215"/>
      <c r="E2793" s="173" t="s">
        <v>111</v>
      </c>
      <c r="F2793" s="143">
        <v>19.920000000000002</v>
      </c>
      <c r="G2793" s="176">
        <v>21.56</v>
      </c>
      <c r="H2793" s="209">
        <f>IF(P.O.!$F$4 = "DESONERADO", SEINFRA!F2793, SEINFRA!G2793)</f>
        <v>21.56</v>
      </c>
    </row>
    <row r="2794" spans="1:8" ht="11.25" customHeight="1">
      <c r="A2794" s="172" t="s">
        <v>24684</v>
      </c>
      <c r="B2794" s="173" t="s">
        <v>24685</v>
      </c>
      <c r="C2794" s="215" t="s">
        <v>24686</v>
      </c>
      <c r="D2794" s="215"/>
      <c r="E2794" s="173" t="s">
        <v>111</v>
      </c>
      <c r="F2794" s="143">
        <v>24.03</v>
      </c>
      <c r="G2794" s="176">
        <v>25.91</v>
      </c>
      <c r="H2794" s="209">
        <f>IF(P.O.!$F$4 = "DESONERADO", SEINFRA!F2794, SEINFRA!G2794)</f>
        <v>25.91</v>
      </c>
    </row>
    <row r="2795" spans="1:8" ht="11.25" customHeight="1">
      <c r="A2795" s="172" t="s">
        <v>24687</v>
      </c>
      <c r="B2795" s="173" t="s">
        <v>24688</v>
      </c>
      <c r="C2795" s="215" t="s">
        <v>24689</v>
      </c>
      <c r="D2795" s="215"/>
      <c r="E2795" s="173" t="s">
        <v>111</v>
      </c>
      <c r="F2795" s="143">
        <v>32.1</v>
      </c>
      <c r="G2795" s="176">
        <v>34.22</v>
      </c>
      <c r="H2795" s="209">
        <f>IF(P.O.!$F$4 = "DESONERADO", SEINFRA!F2795, SEINFRA!G2795)</f>
        <v>34.22</v>
      </c>
    </row>
    <row r="2796" spans="1:8" ht="11.25" customHeight="1">
      <c r="A2796" s="172" t="s">
        <v>24690</v>
      </c>
      <c r="B2796" s="173" t="s">
        <v>24691</v>
      </c>
      <c r="C2796" s="215" t="s">
        <v>24692</v>
      </c>
      <c r="D2796" s="215"/>
      <c r="E2796" s="173" t="s">
        <v>111</v>
      </c>
      <c r="F2796" s="143">
        <v>40.090000000000003</v>
      </c>
      <c r="G2796" s="176">
        <v>42.44</v>
      </c>
      <c r="H2796" s="209">
        <f>IF(P.O.!$F$4 = "DESONERADO", SEINFRA!F2796, SEINFRA!G2796)</f>
        <v>42.44</v>
      </c>
    </row>
    <row r="2797" spans="1:8" ht="11.25" customHeight="1">
      <c r="A2797" s="172" t="s">
        <v>24693</v>
      </c>
      <c r="B2797" s="173" t="s">
        <v>24694</v>
      </c>
      <c r="C2797" s="215" t="s">
        <v>24695</v>
      </c>
      <c r="D2797" s="215"/>
      <c r="E2797" s="173" t="s">
        <v>111</v>
      </c>
      <c r="F2797" s="143">
        <v>45.69</v>
      </c>
      <c r="G2797" s="176">
        <v>48.51</v>
      </c>
      <c r="H2797" s="209">
        <f>IF(P.O.!$F$4 = "DESONERADO", SEINFRA!F2797, SEINFRA!G2797)</f>
        <v>48.51</v>
      </c>
    </row>
    <row r="2798" spans="1:8" ht="11.25" customHeight="1">
      <c r="A2798" s="172" t="s">
        <v>24696</v>
      </c>
      <c r="B2798" s="173" t="s">
        <v>24697</v>
      </c>
      <c r="C2798" s="215" t="s">
        <v>24698</v>
      </c>
      <c r="D2798" s="215"/>
      <c r="E2798" s="173" t="s">
        <v>111</v>
      </c>
      <c r="F2798" s="143">
        <v>63.73</v>
      </c>
      <c r="G2798" s="176">
        <v>67.02</v>
      </c>
      <c r="H2798" s="209">
        <f>IF(P.O.!$F$4 = "DESONERADO", SEINFRA!F2798, SEINFRA!G2798)</f>
        <v>67.02</v>
      </c>
    </row>
    <row r="2799" spans="1:8" ht="11.25" customHeight="1">
      <c r="A2799" s="172" t="s">
        <v>24699</v>
      </c>
      <c r="B2799" s="173" t="s">
        <v>24700</v>
      </c>
      <c r="C2799" s="215" t="s">
        <v>24701</v>
      </c>
      <c r="D2799" s="215"/>
      <c r="E2799" s="173" t="s">
        <v>111</v>
      </c>
      <c r="F2799" s="143">
        <v>95.1</v>
      </c>
      <c r="G2799" s="176">
        <v>99.33</v>
      </c>
      <c r="H2799" s="209">
        <f>IF(P.O.!$F$4 = "DESONERADO", SEINFRA!F2799, SEINFRA!G2799)</f>
        <v>99.33</v>
      </c>
    </row>
    <row r="2800" spans="1:8" ht="11.25" customHeight="1">
      <c r="A2800" s="172" t="s">
        <v>24702</v>
      </c>
      <c r="B2800" s="173" t="s">
        <v>24703</v>
      </c>
      <c r="C2800" s="215" t="s">
        <v>24704</v>
      </c>
      <c r="D2800" s="215"/>
      <c r="E2800" s="173" t="s">
        <v>111</v>
      </c>
      <c r="F2800" s="143">
        <v>108.47</v>
      </c>
      <c r="G2800" s="176">
        <v>113.17</v>
      </c>
      <c r="H2800" s="209">
        <f>IF(P.O.!$F$4 = "DESONERADO", SEINFRA!F2800, SEINFRA!G2800)</f>
        <v>113.17</v>
      </c>
    </row>
    <row r="2801" spans="1:8" ht="11.25" customHeight="1">
      <c r="A2801" s="172" t="s">
        <v>24705</v>
      </c>
      <c r="B2801" s="173" t="s">
        <v>24706</v>
      </c>
      <c r="C2801" s="215" t="s">
        <v>24707</v>
      </c>
      <c r="D2801" s="215"/>
      <c r="E2801" s="173" t="s">
        <v>111</v>
      </c>
      <c r="F2801" s="143">
        <v>152.52000000000001</v>
      </c>
      <c r="G2801" s="176">
        <v>157.69</v>
      </c>
      <c r="H2801" s="209">
        <f>IF(P.O.!$F$4 = "DESONERADO", SEINFRA!F2801, SEINFRA!G2801)</f>
        <v>157.69</v>
      </c>
    </row>
    <row r="2802" spans="1:8" ht="11.25" customHeight="1">
      <c r="A2802" s="172" t="s">
        <v>24708</v>
      </c>
      <c r="B2802" s="173" t="s">
        <v>24709</v>
      </c>
      <c r="C2802" s="215" t="s">
        <v>24710</v>
      </c>
      <c r="D2802" s="215"/>
      <c r="E2802" s="173" t="s">
        <v>159</v>
      </c>
      <c r="F2802" s="143">
        <v>12.5</v>
      </c>
      <c r="G2802" s="176">
        <v>13.02</v>
      </c>
      <c r="H2802" s="209">
        <f>IF(P.O.!$F$4 = "DESONERADO", SEINFRA!F2802, SEINFRA!G2802)</f>
        <v>13.02</v>
      </c>
    </row>
    <row r="2803" spans="1:8" ht="11.25" customHeight="1">
      <c r="A2803" s="172" t="s">
        <v>24711</v>
      </c>
      <c r="B2803" s="173" t="s">
        <v>24712</v>
      </c>
      <c r="C2803" s="215" t="s">
        <v>24713</v>
      </c>
      <c r="D2803" s="215"/>
      <c r="E2803" s="173" t="s">
        <v>159</v>
      </c>
      <c r="F2803" s="143">
        <v>14.51</v>
      </c>
      <c r="G2803" s="176">
        <v>15.03</v>
      </c>
      <c r="H2803" s="209">
        <f>IF(P.O.!$F$4 = "DESONERADO", SEINFRA!F2803, SEINFRA!G2803)</f>
        <v>15.03</v>
      </c>
    </row>
    <row r="2804" spans="1:8" ht="11.25" customHeight="1">
      <c r="A2804" s="172" t="s">
        <v>24714</v>
      </c>
      <c r="B2804" s="173" t="s">
        <v>24715</v>
      </c>
      <c r="C2804" s="215" t="s">
        <v>24716</v>
      </c>
      <c r="D2804" s="215"/>
      <c r="E2804" s="173" t="s">
        <v>159</v>
      </c>
      <c r="F2804" s="143">
        <v>26.03</v>
      </c>
      <c r="G2804" s="176">
        <v>26.55</v>
      </c>
      <c r="H2804" s="209">
        <f>IF(P.O.!$F$4 = "DESONERADO", SEINFRA!F2804, SEINFRA!G2804)</f>
        <v>26.55</v>
      </c>
    </row>
    <row r="2805" spans="1:8" ht="11.25" customHeight="1">
      <c r="A2805" s="172" t="s">
        <v>24717</v>
      </c>
      <c r="B2805" s="173" t="s">
        <v>24718</v>
      </c>
      <c r="C2805" s="215" t="s">
        <v>24719</v>
      </c>
      <c r="D2805" s="215"/>
      <c r="E2805" s="173" t="s">
        <v>159</v>
      </c>
      <c r="F2805" s="143">
        <v>43.32</v>
      </c>
      <c r="G2805" s="176">
        <v>44.12</v>
      </c>
      <c r="H2805" s="209">
        <f>IF(P.O.!$F$4 = "DESONERADO", SEINFRA!F2805, SEINFRA!G2805)</f>
        <v>44.12</v>
      </c>
    </row>
    <row r="2806" spans="1:8" ht="11.25" customHeight="1">
      <c r="A2806" s="172" t="s">
        <v>24720</v>
      </c>
      <c r="B2806" s="173" t="s">
        <v>24721</v>
      </c>
      <c r="C2806" s="215" t="s">
        <v>24722</v>
      </c>
      <c r="D2806" s="215"/>
      <c r="E2806" s="173" t="s">
        <v>159</v>
      </c>
      <c r="F2806" s="143">
        <v>43.94</v>
      </c>
      <c r="G2806" s="176">
        <v>44.74</v>
      </c>
      <c r="H2806" s="209">
        <f>IF(P.O.!$F$4 = "DESONERADO", SEINFRA!F2806, SEINFRA!G2806)</f>
        <v>44.74</v>
      </c>
    </row>
    <row r="2807" spans="1:8" ht="11.25" customHeight="1">
      <c r="A2807" s="172" t="s">
        <v>24723</v>
      </c>
      <c r="B2807" s="173" t="s">
        <v>24724</v>
      </c>
      <c r="C2807" s="215" t="s">
        <v>24725</v>
      </c>
      <c r="D2807" s="215"/>
      <c r="E2807" s="173" t="s">
        <v>159</v>
      </c>
      <c r="F2807" s="143">
        <v>96.5</v>
      </c>
      <c r="G2807" s="176">
        <v>97.3</v>
      </c>
      <c r="H2807" s="209">
        <f>IF(P.O.!$F$4 = "DESONERADO", SEINFRA!F2807, SEINFRA!G2807)</f>
        <v>97.3</v>
      </c>
    </row>
    <row r="2808" spans="1:8" ht="11.25" customHeight="1">
      <c r="A2808" s="172" t="s">
        <v>24726</v>
      </c>
      <c r="B2808" s="173" t="s">
        <v>24727</v>
      </c>
      <c r="C2808" s="215" t="s">
        <v>24728</v>
      </c>
      <c r="D2808" s="215"/>
      <c r="E2808" s="173" t="s">
        <v>159</v>
      </c>
      <c r="F2808" s="143">
        <v>240.35</v>
      </c>
      <c r="G2808" s="176">
        <v>241.39</v>
      </c>
      <c r="H2808" s="209">
        <f>IF(P.O.!$F$4 = "DESONERADO", SEINFRA!F2808, SEINFRA!G2808)</f>
        <v>241.39</v>
      </c>
    </row>
    <row r="2809" spans="1:8" ht="11.25" customHeight="1">
      <c r="A2809" s="172" t="s">
        <v>24729</v>
      </c>
      <c r="B2809" s="173" t="s">
        <v>24730</v>
      </c>
      <c r="C2809" s="215" t="s">
        <v>24731</v>
      </c>
      <c r="D2809" s="215"/>
      <c r="E2809" s="173" t="s">
        <v>159</v>
      </c>
      <c r="F2809" s="143">
        <v>191.91</v>
      </c>
      <c r="G2809" s="176">
        <v>192.95</v>
      </c>
      <c r="H2809" s="209">
        <f>IF(P.O.!$F$4 = "DESONERADO", SEINFRA!F2809, SEINFRA!G2809)</f>
        <v>192.95</v>
      </c>
    </row>
    <row r="2810" spans="1:8" ht="11.25" customHeight="1">
      <c r="A2810" s="172" t="s">
        <v>24732</v>
      </c>
      <c r="B2810" s="173" t="s">
        <v>24733</v>
      </c>
      <c r="C2810" s="215" t="s">
        <v>24734</v>
      </c>
      <c r="D2810" s="215"/>
      <c r="E2810" s="173" t="s">
        <v>159</v>
      </c>
      <c r="F2810" s="143">
        <v>365.54</v>
      </c>
      <c r="G2810" s="176">
        <v>366.81</v>
      </c>
      <c r="H2810" s="209">
        <f>IF(P.O.!$F$4 = "DESONERADO", SEINFRA!F2810, SEINFRA!G2810)</f>
        <v>366.81</v>
      </c>
    </row>
    <row r="2811" spans="1:8" ht="11.25" customHeight="1">
      <c r="A2811" s="172" t="s">
        <v>24735</v>
      </c>
      <c r="B2811" s="173" t="s">
        <v>24736</v>
      </c>
      <c r="C2811" s="215" t="s">
        <v>24737</v>
      </c>
      <c r="D2811" s="215"/>
      <c r="E2811" s="173" t="s">
        <v>159</v>
      </c>
      <c r="F2811" s="143">
        <v>11.75</v>
      </c>
      <c r="G2811" s="176">
        <v>12.18</v>
      </c>
      <c r="H2811" s="209">
        <f>IF(P.O.!$F$4 = "DESONERADO", SEINFRA!F2811, SEINFRA!G2811)</f>
        <v>12.18</v>
      </c>
    </row>
    <row r="2812" spans="1:8" ht="11.25" customHeight="1">
      <c r="A2812" s="172" t="s">
        <v>24738</v>
      </c>
      <c r="B2812" s="173" t="s">
        <v>24739</v>
      </c>
      <c r="C2812" s="215" t="s">
        <v>24740</v>
      </c>
      <c r="D2812" s="215"/>
      <c r="E2812" s="173" t="s">
        <v>159</v>
      </c>
      <c r="F2812" s="143">
        <v>13.53</v>
      </c>
      <c r="G2812" s="176">
        <v>13.95</v>
      </c>
      <c r="H2812" s="209">
        <f>IF(P.O.!$F$4 = "DESONERADO", SEINFRA!F2812, SEINFRA!G2812)</f>
        <v>13.95</v>
      </c>
    </row>
    <row r="2813" spans="1:8" ht="11.25" customHeight="1">
      <c r="A2813" s="172" t="s">
        <v>24741</v>
      </c>
      <c r="B2813" s="173" t="s">
        <v>24742</v>
      </c>
      <c r="C2813" s="215" t="s">
        <v>24743</v>
      </c>
      <c r="D2813" s="215"/>
      <c r="E2813" s="173" t="s">
        <v>159</v>
      </c>
      <c r="F2813" s="143">
        <v>19.850000000000001</v>
      </c>
      <c r="G2813" s="176">
        <v>20.28</v>
      </c>
      <c r="H2813" s="209">
        <f>IF(P.O.!$F$4 = "DESONERADO", SEINFRA!F2813, SEINFRA!G2813)</f>
        <v>20.28</v>
      </c>
    </row>
    <row r="2814" spans="1:8" ht="11.25" customHeight="1">
      <c r="A2814" s="172" t="s">
        <v>24744</v>
      </c>
      <c r="B2814" s="173" t="s">
        <v>24745</v>
      </c>
      <c r="C2814" s="215" t="s">
        <v>24746</v>
      </c>
      <c r="D2814" s="215"/>
      <c r="E2814" s="173" t="s">
        <v>159</v>
      </c>
      <c r="F2814" s="143">
        <v>35.97</v>
      </c>
      <c r="G2814" s="176">
        <v>36.630000000000003</v>
      </c>
      <c r="H2814" s="209">
        <f>IF(P.O.!$F$4 = "DESONERADO", SEINFRA!F2814, SEINFRA!G2814)</f>
        <v>36.630000000000003</v>
      </c>
    </row>
    <row r="2815" spans="1:8" ht="11.25" customHeight="1">
      <c r="A2815" s="172" t="s">
        <v>24747</v>
      </c>
      <c r="B2815" s="173" t="s">
        <v>24748</v>
      </c>
      <c r="C2815" s="215" t="s">
        <v>24749</v>
      </c>
      <c r="D2815" s="215"/>
      <c r="E2815" s="173" t="s">
        <v>159</v>
      </c>
      <c r="F2815" s="143">
        <v>38.76</v>
      </c>
      <c r="G2815" s="176">
        <v>39.42</v>
      </c>
      <c r="H2815" s="209">
        <f>IF(P.O.!$F$4 = "DESONERADO", SEINFRA!F2815, SEINFRA!G2815)</f>
        <v>39.42</v>
      </c>
    </row>
    <row r="2816" spans="1:8" ht="11.25" customHeight="1">
      <c r="A2816" s="172" t="s">
        <v>24750</v>
      </c>
      <c r="B2816" s="173" t="s">
        <v>24751</v>
      </c>
      <c r="C2816" s="215" t="s">
        <v>24752</v>
      </c>
      <c r="D2816" s="215"/>
      <c r="E2816" s="173" t="s">
        <v>159</v>
      </c>
      <c r="F2816" s="143">
        <v>88.01</v>
      </c>
      <c r="G2816" s="176">
        <v>88.67</v>
      </c>
      <c r="H2816" s="209">
        <f>IF(P.O.!$F$4 = "DESONERADO", SEINFRA!F2816, SEINFRA!G2816)</f>
        <v>88.67</v>
      </c>
    </row>
    <row r="2817" spans="1:8" ht="11.25" customHeight="1">
      <c r="A2817" s="172" t="s">
        <v>24753</v>
      </c>
      <c r="B2817" s="173" t="s">
        <v>24754</v>
      </c>
      <c r="C2817" s="215" t="s">
        <v>24755</v>
      </c>
      <c r="D2817" s="215"/>
      <c r="E2817" s="173" t="s">
        <v>159</v>
      </c>
      <c r="F2817" s="143">
        <v>173.93</v>
      </c>
      <c r="G2817" s="176">
        <v>174.82</v>
      </c>
      <c r="H2817" s="209">
        <f>IF(P.O.!$F$4 = "DESONERADO", SEINFRA!F2817, SEINFRA!G2817)</f>
        <v>174.82</v>
      </c>
    </row>
    <row r="2818" spans="1:8" ht="11.25" customHeight="1">
      <c r="A2818" s="172" t="s">
        <v>24756</v>
      </c>
      <c r="B2818" s="173" t="s">
        <v>24757</v>
      </c>
      <c r="C2818" s="215" t="s">
        <v>24758</v>
      </c>
      <c r="D2818" s="215"/>
      <c r="E2818" s="173" t="s">
        <v>159</v>
      </c>
      <c r="F2818" s="143">
        <v>203.56</v>
      </c>
      <c r="G2818" s="176">
        <v>204.43</v>
      </c>
      <c r="H2818" s="209">
        <f>IF(P.O.!$F$4 = "DESONERADO", SEINFRA!F2818, SEINFRA!G2818)</f>
        <v>204.43</v>
      </c>
    </row>
    <row r="2819" spans="1:8" ht="11.25" customHeight="1">
      <c r="A2819" s="172" t="s">
        <v>24759</v>
      </c>
      <c r="B2819" s="173" t="s">
        <v>24760</v>
      </c>
      <c r="C2819" s="215" t="s">
        <v>24761</v>
      </c>
      <c r="D2819" s="215"/>
      <c r="E2819" s="173" t="s">
        <v>159</v>
      </c>
      <c r="F2819" s="143">
        <v>433.01</v>
      </c>
      <c r="G2819" s="176">
        <v>434.09</v>
      </c>
      <c r="H2819" s="209">
        <f>IF(P.O.!$F$4 = "DESONERADO", SEINFRA!F2819, SEINFRA!G2819)</f>
        <v>434.09</v>
      </c>
    </row>
    <row r="2820" spans="1:8" ht="11.25" customHeight="1">
      <c r="A2820" s="141" t="s">
        <v>24762</v>
      </c>
      <c r="B2820" s="214" t="s">
        <v>24763</v>
      </c>
      <c r="C2820" s="214"/>
      <c r="D2820" s="214"/>
      <c r="E2820" s="787"/>
      <c r="F2820" s="143">
        <v>307.70999999999998</v>
      </c>
      <c r="G2820" s="175">
        <v>326.47000000000003</v>
      </c>
      <c r="H2820" s="209">
        <f>IF(P.O.!$F$4 = "DESONERADO", SEINFRA!F2820, SEINFRA!G2820)</f>
        <v>326.47000000000003</v>
      </c>
    </row>
    <row r="2821" spans="1:8" ht="11.25" customHeight="1">
      <c r="A2821" s="172" t="s">
        <v>24764</v>
      </c>
      <c r="B2821" s="173" t="s">
        <v>24765</v>
      </c>
      <c r="C2821" s="215" t="s">
        <v>24766</v>
      </c>
      <c r="D2821" s="215"/>
      <c r="E2821" s="173" t="s">
        <v>111</v>
      </c>
      <c r="F2821" s="143">
        <v>16.239999999999998</v>
      </c>
      <c r="G2821" s="176">
        <v>17.43</v>
      </c>
      <c r="H2821" s="209">
        <f>IF(P.O.!$F$4 = "DESONERADO", SEINFRA!F2821, SEINFRA!G2821)</f>
        <v>17.43</v>
      </c>
    </row>
    <row r="2822" spans="1:8" ht="11.25" customHeight="1">
      <c r="A2822" s="172" t="s">
        <v>24767</v>
      </c>
      <c r="B2822" s="173" t="s">
        <v>24768</v>
      </c>
      <c r="C2822" s="215" t="s">
        <v>24769</v>
      </c>
      <c r="D2822" s="215"/>
      <c r="E2822" s="173" t="s">
        <v>111</v>
      </c>
      <c r="F2822" s="143">
        <v>17.04</v>
      </c>
      <c r="G2822" s="176">
        <v>18.27</v>
      </c>
      <c r="H2822" s="209">
        <f>IF(P.O.!$F$4 = "DESONERADO", SEINFRA!F2822, SEINFRA!G2822)</f>
        <v>18.27</v>
      </c>
    </row>
    <row r="2823" spans="1:8" ht="11.25" customHeight="1">
      <c r="A2823" s="172" t="s">
        <v>24770</v>
      </c>
      <c r="B2823" s="173" t="s">
        <v>24771</v>
      </c>
      <c r="C2823" s="215" t="s">
        <v>24772</v>
      </c>
      <c r="D2823" s="215"/>
      <c r="E2823" s="173" t="s">
        <v>111</v>
      </c>
      <c r="F2823" s="143">
        <v>19.559999999999999</v>
      </c>
      <c r="G2823" s="176">
        <v>20.86</v>
      </c>
      <c r="H2823" s="209">
        <f>IF(P.O.!$F$4 = "DESONERADO", SEINFRA!F2823, SEINFRA!G2823)</f>
        <v>20.86</v>
      </c>
    </row>
    <row r="2824" spans="1:8" ht="11.25" customHeight="1">
      <c r="A2824" s="172" t="s">
        <v>24773</v>
      </c>
      <c r="B2824" s="173" t="s">
        <v>24774</v>
      </c>
      <c r="C2824" s="215" t="s">
        <v>24775</v>
      </c>
      <c r="D2824" s="215"/>
      <c r="E2824" s="173" t="s">
        <v>111</v>
      </c>
      <c r="F2824" s="143">
        <v>20.63</v>
      </c>
      <c r="G2824" s="176">
        <v>21.98</v>
      </c>
      <c r="H2824" s="209">
        <f>IF(P.O.!$F$4 = "DESONERADO", SEINFRA!F2824, SEINFRA!G2824)</f>
        <v>21.98</v>
      </c>
    </row>
    <row r="2825" spans="1:8" ht="11.25" customHeight="1">
      <c r="A2825" s="172" t="s">
        <v>24776</v>
      </c>
      <c r="B2825" s="173" t="s">
        <v>24777</v>
      </c>
      <c r="C2825" s="215" t="s">
        <v>24778</v>
      </c>
      <c r="D2825" s="215"/>
      <c r="E2825" s="173" t="s">
        <v>111</v>
      </c>
      <c r="F2825" s="143">
        <v>21.73</v>
      </c>
      <c r="G2825" s="176">
        <v>23.14</v>
      </c>
      <c r="H2825" s="209">
        <f>IF(P.O.!$F$4 = "DESONERADO", SEINFRA!F2825, SEINFRA!G2825)</f>
        <v>23.14</v>
      </c>
    </row>
    <row r="2826" spans="1:8" ht="11.25" customHeight="1">
      <c r="A2826" s="172" t="s">
        <v>24779</v>
      </c>
      <c r="B2826" s="173" t="s">
        <v>24780</v>
      </c>
      <c r="C2826" s="215" t="s">
        <v>24781</v>
      </c>
      <c r="D2826" s="215"/>
      <c r="E2826" s="173" t="s">
        <v>111</v>
      </c>
      <c r="F2826" s="143">
        <v>24.05</v>
      </c>
      <c r="G2826" s="176">
        <v>25.59</v>
      </c>
      <c r="H2826" s="209">
        <f>IF(P.O.!$F$4 = "DESONERADO", SEINFRA!F2826, SEINFRA!G2826)</f>
        <v>25.59</v>
      </c>
    </row>
    <row r="2827" spans="1:8" ht="11.25" customHeight="1">
      <c r="A2827" s="172" t="s">
        <v>24782</v>
      </c>
      <c r="B2827" s="173" t="s">
        <v>24783</v>
      </c>
      <c r="C2827" s="215" t="s">
        <v>24784</v>
      </c>
      <c r="D2827" s="215"/>
      <c r="E2827" s="173" t="s">
        <v>111</v>
      </c>
      <c r="F2827" s="143">
        <v>27.18</v>
      </c>
      <c r="G2827" s="176">
        <v>28.87</v>
      </c>
      <c r="H2827" s="209">
        <f>IF(P.O.!$F$4 = "DESONERADO", SEINFRA!F2827, SEINFRA!G2827)</f>
        <v>28.87</v>
      </c>
    </row>
    <row r="2828" spans="1:8" ht="11.25" customHeight="1">
      <c r="A2828" s="172" t="s">
        <v>24785</v>
      </c>
      <c r="B2828" s="173" t="s">
        <v>24786</v>
      </c>
      <c r="C2828" s="215" t="s">
        <v>24787</v>
      </c>
      <c r="D2828" s="215"/>
      <c r="E2828" s="173" t="s">
        <v>111</v>
      </c>
      <c r="F2828" s="143">
        <v>32.85</v>
      </c>
      <c r="G2828" s="176">
        <v>34.75</v>
      </c>
      <c r="H2828" s="209">
        <f>IF(P.O.!$F$4 = "DESONERADO", SEINFRA!F2828, SEINFRA!G2828)</f>
        <v>34.75</v>
      </c>
    </row>
    <row r="2829" spans="1:8" ht="11.25" customHeight="1">
      <c r="A2829" s="172" t="s">
        <v>24788</v>
      </c>
      <c r="B2829" s="173" t="s">
        <v>24789</v>
      </c>
      <c r="C2829" s="215" t="s">
        <v>24790</v>
      </c>
      <c r="D2829" s="215"/>
      <c r="E2829" s="173" t="s">
        <v>111</v>
      </c>
      <c r="F2829" s="143">
        <v>36.979999999999997</v>
      </c>
      <c r="G2829" s="176">
        <v>39.08</v>
      </c>
      <c r="H2829" s="209">
        <f>IF(P.O.!$F$4 = "DESONERADO", SEINFRA!F2829, SEINFRA!G2829)</f>
        <v>39.08</v>
      </c>
    </row>
    <row r="2830" spans="1:8" ht="11.25" customHeight="1">
      <c r="A2830" s="172" t="s">
        <v>24791</v>
      </c>
      <c r="B2830" s="173" t="s">
        <v>24792</v>
      </c>
      <c r="C2830" s="215" t="s">
        <v>24793</v>
      </c>
      <c r="D2830" s="215"/>
      <c r="E2830" s="173" t="s">
        <v>111</v>
      </c>
      <c r="F2830" s="143">
        <v>41.82</v>
      </c>
      <c r="G2830" s="176">
        <v>44.17</v>
      </c>
      <c r="H2830" s="209">
        <f>IF(P.O.!$F$4 = "DESONERADO", SEINFRA!F2830, SEINFRA!G2830)</f>
        <v>44.17</v>
      </c>
    </row>
    <row r="2831" spans="1:8" ht="11.25" customHeight="1">
      <c r="A2831" s="172" t="s">
        <v>24794</v>
      </c>
      <c r="B2831" s="173" t="s">
        <v>24795</v>
      </c>
      <c r="C2831" s="215" t="s">
        <v>24796</v>
      </c>
      <c r="D2831" s="215"/>
      <c r="E2831" s="173" t="s">
        <v>111</v>
      </c>
      <c r="F2831" s="143">
        <v>49.63</v>
      </c>
      <c r="G2831" s="176">
        <v>52.33</v>
      </c>
      <c r="H2831" s="209">
        <f>IF(P.O.!$F$4 = "DESONERADO", SEINFRA!F2831, SEINFRA!G2831)</f>
        <v>52.33</v>
      </c>
    </row>
    <row r="2832" spans="1:8" ht="11.25" customHeight="1">
      <c r="A2832" s="141" t="s">
        <v>24797</v>
      </c>
      <c r="B2832" s="214" t="s">
        <v>24798</v>
      </c>
      <c r="C2832" s="214"/>
      <c r="D2832" s="214"/>
      <c r="E2832" s="787"/>
      <c r="F2832" s="143">
        <v>384.37</v>
      </c>
      <c r="G2832" s="175">
        <v>402.02</v>
      </c>
      <c r="H2832" s="209">
        <f>IF(P.O.!$F$4 = "DESONERADO", SEINFRA!F2832, SEINFRA!G2832)</f>
        <v>402.02</v>
      </c>
    </row>
    <row r="2833" spans="1:8" ht="11.25" customHeight="1">
      <c r="A2833" s="172" t="s">
        <v>24799</v>
      </c>
      <c r="B2833" s="173" t="s">
        <v>24800</v>
      </c>
      <c r="C2833" s="215" t="s">
        <v>24801</v>
      </c>
      <c r="D2833" s="215"/>
      <c r="E2833" s="173" t="s">
        <v>111</v>
      </c>
      <c r="F2833" s="143">
        <v>6.9</v>
      </c>
      <c r="G2833" s="176">
        <v>7.48</v>
      </c>
      <c r="H2833" s="209">
        <f>IF(P.O.!$F$4 = "DESONERADO", SEINFRA!F2833, SEINFRA!G2833)</f>
        <v>7.48</v>
      </c>
    </row>
    <row r="2834" spans="1:8" ht="11.25" customHeight="1">
      <c r="A2834" s="172" t="s">
        <v>24802</v>
      </c>
      <c r="B2834" s="173" t="s">
        <v>24803</v>
      </c>
      <c r="C2834" s="215" t="s">
        <v>24804</v>
      </c>
      <c r="D2834" s="215"/>
      <c r="E2834" s="173" t="s">
        <v>111</v>
      </c>
      <c r="F2834" s="143">
        <v>8.92</v>
      </c>
      <c r="G2834" s="176">
        <v>9.66</v>
      </c>
      <c r="H2834" s="209">
        <f>IF(P.O.!$F$4 = "DESONERADO", SEINFRA!F2834, SEINFRA!G2834)</f>
        <v>9.66</v>
      </c>
    </row>
    <row r="2835" spans="1:8" ht="11.25" customHeight="1">
      <c r="A2835" s="172" t="s">
        <v>24805</v>
      </c>
      <c r="B2835" s="173" t="s">
        <v>24806</v>
      </c>
      <c r="C2835" s="215" t="s">
        <v>24807</v>
      </c>
      <c r="D2835" s="215"/>
      <c r="E2835" s="173" t="s">
        <v>111</v>
      </c>
      <c r="F2835" s="143">
        <v>10.88</v>
      </c>
      <c r="G2835" s="176">
        <v>11.74</v>
      </c>
      <c r="H2835" s="209">
        <f>IF(P.O.!$F$4 = "DESONERADO", SEINFRA!F2835, SEINFRA!G2835)</f>
        <v>11.74</v>
      </c>
    </row>
    <row r="2836" spans="1:8" ht="11.25" customHeight="1">
      <c r="A2836" s="172" t="s">
        <v>24808</v>
      </c>
      <c r="B2836" s="173" t="s">
        <v>24809</v>
      </c>
      <c r="C2836" s="215" t="s">
        <v>24810</v>
      </c>
      <c r="D2836" s="215"/>
      <c r="E2836" s="173" t="s">
        <v>111</v>
      </c>
      <c r="F2836" s="143">
        <v>14.8</v>
      </c>
      <c r="G2836" s="176">
        <v>15.85</v>
      </c>
      <c r="H2836" s="209">
        <f>IF(P.O.!$F$4 = "DESONERADO", SEINFRA!F2836, SEINFRA!G2836)</f>
        <v>15.85</v>
      </c>
    </row>
    <row r="2837" spans="1:8" ht="11.25" customHeight="1">
      <c r="A2837" s="172" t="s">
        <v>24811</v>
      </c>
      <c r="B2837" s="173" t="s">
        <v>24812</v>
      </c>
      <c r="C2837" s="215" t="s">
        <v>24813</v>
      </c>
      <c r="D2837" s="215"/>
      <c r="E2837" s="173" t="s">
        <v>111</v>
      </c>
      <c r="F2837" s="143">
        <v>18.309999999999999</v>
      </c>
      <c r="G2837" s="176">
        <v>19.63</v>
      </c>
      <c r="H2837" s="209">
        <f>IF(P.O.!$F$4 = "DESONERADO", SEINFRA!F2837, SEINFRA!G2837)</f>
        <v>19.63</v>
      </c>
    </row>
    <row r="2838" spans="1:8" ht="11.25" customHeight="1">
      <c r="A2838" s="172" t="s">
        <v>24814</v>
      </c>
      <c r="B2838" s="173" t="s">
        <v>24815</v>
      </c>
      <c r="C2838" s="215" t="s">
        <v>24816</v>
      </c>
      <c r="D2838" s="215"/>
      <c r="E2838" s="173" t="s">
        <v>111</v>
      </c>
      <c r="F2838" s="143">
        <v>22.94</v>
      </c>
      <c r="G2838" s="176">
        <v>23.92</v>
      </c>
      <c r="H2838" s="209">
        <f>IF(P.O.!$F$4 = "DESONERADO", SEINFRA!F2838, SEINFRA!G2838)</f>
        <v>23.92</v>
      </c>
    </row>
    <row r="2839" spans="1:8" ht="11.25" customHeight="1">
      <c r="A2839" s="172" t="s">
        <v>24817</v>
      </c>
      <c r="B2839" s="173" t="s">
        <v>24818</v>
      </c>
      <c r="C2839" s="215" t="s">
        <v>24819</v>
      </c>
      <c r="D2839" s="215"/>
      <c r="E2839" s="173" t="s">
        <v>111</v>
      </c>
      <c r="F2839" s="143">
        <v>26.07</v>
      </c>
      <c r="G2839" s="176">
        <v>27.14</v>
      </c>
      <c r="H2839" s="209">
        <f>IF(P.O.!$F$4 = "DESONERADO", SEINFRA!F2839, SEINFRA!G2839)</f>
        <v>27.14</v>
      </c>
    </row>
    <row r="2840" spans="1:8" ht="11.25" customHeight="1">
      <c r="A2840" s="172" t="s">
        <v>24820</v>
      </c>
      <c r="B2840" s="173" t="s">
        <v>24821</v>
      </c>
      <c r="C2840" s="215" t="s">
        <v>24822</v>
      </c>
      <c r="D2840" s="215"/>
      <c r="E2840" s="173" t="s">
        <v>111</v>
      </c>
      <c r="F2840" s="143">
        <v>30.91</v>
      </c>
      <c r="G2840" s="176">
        <v>32.14</v>
      </c>
      <c r="H2840" s="209">
        <f>IF(P.O.!$F$4 = "DESONERADO", SEINFRA!F2840, SEINFRA!G2840)</f>
        <v>32.14</v>
      </c>
    </row>
    <row r="2841" spans="1:8" ht="11.25" customHeight="1">
      <c r="A2841" s="172" t="s">
        <v>24823</v>
      </c>
      <c r="B2841" s="173" t="s">
        <v>24824</v>
      </c>
      <c r="C2841" s="215" t="s">
        <v>24825</v>
      </c>
      <c r="D2841" s="215"/>
      <c r="E2841" s="173" t="s">
        <v>111</v>
      </c>
      <c r="F2841" s="143">
        <v>41.92</v>
      </c>
      <c r="G2841" s="176">
        <v>43.59</v>
      </c>
      <c r="H2841" s="209">
        <f>IF(P.O.!$F$4 = "DESONERADO", SEINFRA!F2841, SEINFRA!G2841)</f>
        <v>43.59</v>
      </c>
    </row>
    <row r="2842" spans="1:8" ht="11.25" customHeight="1">
      <c r="A2842" s="172" t="s">
        <v>24826</v>
      </c>
      <c r="B2842" s="173" t="s">
        <v>24827</v>
      </c>
      <c r="C2842" s="215" t="s">
        <v>24828</v>
      </c>
      <c r="D2842" s="215"/>
      <c r="E2842" s="173" t="s">
        <v>111</v>
      </c>
      <c r="F2842" s="143">
        <v>52.98</v>
      </c>
      <c r="G2842" s="176">
        <v>55.12</v>
      </c>
      <c r="H2842" s="209">
        <f>IF(P.O.!$F$4 = "DESONERADO", SEINFRA!F2842, SEINFRA!G2842)</f>
        <v>55.12</v>
      </c>
    </row>
    <row r="2843" spans="1:8" ht="11.25" customHeight="1">
      <c r="A2843" s="172" t="s">
        <v>24829</v>
      </c>
      <c r="B2843" s="173" t="s">
        <v>24830</v>
      </c>
      <c r="C2843" s="215" t="s">
        <v>24831</v>
      </c>
      <c r="D2843" s="215"/>
      <c r="E2843" s="173" t="s">
        <v>111</v>
      </c>
      <c r="F2843" s="143">
        <v>67.290000000000006</v>
      </c>
      <c r="G2843" s="176">
        <v>70</v>
      </c>
      <c r="H2843" s="209">
        <f>IF(P.O.!$F$4 = "DESONERADO", SEINFRA!F2843, SEINFRA!G2843)</f>
        <v>70</v>
      </c>
    </row>
    <row r="2844" spans="1:8" ht="11.25" customHeight="1">
      <c r="A2844" s="172" t="s">
        <v>24832</v>
      </c>
      <c r="B2844" s="173" t="s">
        <v>24833</v>
      </c>
      <c r="C2844" s="215" t="s">
        <v>24834</v>
      </c>
      <c r="D2844" s="215"/>
      <c r="E2844" s="173" t="s">
        <v>111</v>
      </c>
      <c r="F2844" s="143">
        <v>82.45</v>
      </c>
      <c r="G2844" s="176">
        <v>85.75</v>
      </c>
      <c r="H2844" s="209">
        <f>IF(P.O.!$F$4 = "DESONERADO", SEINFRA!F2844, SEINFRA!G2844)</f>
        <v>85.75</v>
      </c>
    </row>
    <row r="2845" spans="1:8" ht="11.25" customHeight="1">
      <c r="A2845" s="141" t="s">
        <v>24835</v>
      </c>
      <c r="B2845" s="214" t="s">
        <v>24836</v>
      </c>
      <c r="C2845" s="214"/>
      <c r="D2845" s="214"/>
      <c r="E2845" s="787"/>
      <c r="F2845" s="143">
        <v>3159.44</v>
      </c>
      <c r="G2845" s="175">
        <v>3303.38</v>
      </c>
      <c r="H2845" s="209">
        <f>IF(P.O.!$F$4 = "DESONERADO", SEINFRA!F2845, SEINFRA!G2845)</f>
        <v>3303.38</v>
      </c>
    </row>
    <row r="2846" spans="1:8" ht="11.25" customHeight="1">
      <c r="A2846" s="172" t="s">
        <v>24837</v>
      </c>
      <c r="B2846" s="173" t="s">
        <v>24838</v>
      </c>
      <c r="C2846" s="215" t="s">
        <v>24839</v>
      </c>
      <c r="D2846" s="215"/>
      <c r="E2846" s="173" t="s">
        <v>111</v>
      </c>
      <c r="F2846" s="143">
        <v>23.14</v>
      </c>
      <c r="G2846" s="176">
        <v>24.85</v>
      </c>
      <c r="H2846" s="209">
        <f>IF(P.O.!$F$4 = "DESONERADO", SEINFRA!F2846, SEINFRA!G2846)</f>
        <v>24.85</v>
      </c>
    </row>
    <row r="2847" spans="1:8" ht="11.25" customHeight="1">
      <c r="A2847" s="172" t="s">
        <v>24840</v>
      </c>
      <c r="B2847" s="173" t="s">
        <v>24841</v>
      </c>
      <c r="C2847" s="215" t="s">
        <v>24842</v>
      </c>
      <c r="D2847" s="215"/>
      <c r="E2847" s="173" t="s">
        <v>111</v>
      </c>
      <c r="F2847" s="143">
        <v>30.78</v>
      </c>
      <c r="G2847" s="176">
        <v>33.08</v>
      </c>
      <c r="H2847" s="209">
        <f>IF(P.O.!$F$4 = "DESONERADO", SEINFRA!F2847, SEINFRA!G2847)</f>
        <v>33.08</v>
      </c>
    </row>
    <row r="2848" spans="1:8" ht="11.25" customHeight="1">
      <c r="A2848" s="172" t="s">
        <v>24843</v>
      </c>
      <c r="B2848" s="173" t="s">
        <v>24844</v>
      </c>
      <c r="C2848" s="215" t="s">
        <v>24845</v>
      </c>
      <c r="D2848" s="215"/>
      <c r="E2848" s="173" t="s">
        <v>111</v>
      </c>
      <c r="F2848" s="143">
        <v>40.4</v>
      </c>
      <c r="G2848" s="176">
        <v>42.8</v>
      </c>
      <c r="H2848" s="209">
        <f>IF(P.O.!$F$4 = "DESONERADO", SEINFRA!F2848, SEINFRA!G2848)</f>
        <v>42.8</v>
      </c>
    </row>
    <row r="2849" spans="1:8" ht="11.25" customHeight="1">
      <c r="A2849" s="172" t="s">
        <v>24846</v>
      </c>
      <c r="B2849" s="173" t="s">
        <v>24847</v>
      </c>
      <c r="C2849" s="215" t="s">
        <v>24848</v>
      </c>
      <c r="D2849" s="215"/>
      <c r="E2849" s="173" t="s">
        <v>111</v>
      </c>
      <c r="F2849" s="143">
        <v>62.86</v>
      </c>
      <c r="G2849" s="176">
        <v>66.67</v>
      </c>
      <c r="H2849" s="209">
        <f>IF(P.O.!$F$4 = "DESONERADO", SEINFRA!F2849, SEINFRA!G2849)</f>
        <v>66.67</v>
      </c>
    </row>
    <row r="2850" spans="1:8" ht="11.25" customHeight="1">
      <c r="A2850" s="172" t="s">
        <v>24849</v>
      </c>
      <c r="B2850" s="173" t="s">
        <v>24850</v>
      </c>
      <c r="C2850" s="215" t="s">
        <v>24851</v>
      </c>
      <c r="D2850" s="215"/>
      <c r="E2850" s="173" t="s">
        <v>111</v>
      </c>
      <c r="F2850" s="143">
        <v>86.86</v>
      </c>
      <c r="G2850" s="176">
        <v>91.84</v>
      </c>
      <c r="H2850" s="209">
        <f>IF(P.O.!$F$4 = "DESONERADO", SEINFRA!F2850, SEINFRA!G2850)</f>
        <v>91.84</v>
      </c>
    </row>
    <row r="2851" spans="1:8" ht="11.25" customHeight="1">
      <c r="A2851" s="172" t="s">
        <v>24852</v>
      </c>
      <c r="B2851" s="173" t="s">
        <v>24853</v>
      </c>
      <c r="C2851" s="215" t="s">
        <v>24854</v>
      </c>
      <c r="D2851" s="215"/>
      <c r="E2851" s="173" t="s">
        <v>111</v>
      </c>
      <c r="F2851" s="143">
        <v>109.38</v>
      </c>
      <c r="G2851" s="176">
        <v>115.49</v>
      </c>
      <c r="H2851" s="209">
        <f>IF(P.O.!$F$4 = "DESONERADO", SEINFRA!F2851, SEINFRA!G2851)</f>
        <v>115.49</v>
      </c>
    </row>
    <row r="2852" spans="1:8" ht="11.25" customHeight="1">
      <c r="A2852" s="172" t="s">
        <v>24855</v>
      </c>
      <c r="B2852" s="173" t="s">
        <v>24856</v>
      </c>
      <c r="C2852" s="215" t="s">
        <v>24857</v>
      </c>
      <c r="D2852" s="215"/>
      <c r="E2852" s="173" t="s">
        <v>111</v>
      </c>
      <c r="F2852" s="143">
        <v>137.16999999999999</v>
      </c>
      <c r="G2852" s="176">
        <v>144.53</v>
      </c>
      <c r="H2852" s="209">
        <f>IF(P.O.!$F$4 = "DESONERADO", SEINFRA!F2852, SEINFRA!G2852)</f>
        <v>144.53</v>
      </c>
    </row>
    <row r="2853" spans="1:8" ht="11.25" customHeight="1">
      <c r="A2853" s="172" t="s">
        <v>24858</v>
      </c>
      <c r="B2853" s="173" t="s">
        <v>24859</v>
      </c>
      <c r="C2853" s="215" t="s">
        <v>24860</v>
      </c>
      <c r="D2853" s="215"/>
      <c r="E2853" s="173" t="s">
        <v>111</v>
      </c>
      <c r="F2853" s="143">
        <v>161.9</v>
      </c>
      <c r="G2853" s="176">
        <v>170.46</v>
      </c>
      <c r="H2853" s="209">
        <f>IF(P.O.!$F$4 = "DESONERADO", SEINFRA!F2853, SEINFRA!G2853)</f>
        <v>170.46</v>
      </c>
    </row>
    <row r="2854" spans="1:8" ht="11.25" customHeight="1">
      <c r="A2854" s="172" t="s">
        <v>24861</v>
      </c>
      <c r="B2854" s="173" t="s">
        <v>24862</v>
      </c>
      <c r="C2854" s="215" t="s">
        <v>24863</v>
      </c>
      <c r="D2854" s="215"/>
      <c r="E2854" s="173" t="s">
        <v>111</v>
      </c>
      <c r="F2854" s="143">
        <v>200.6</v>
      </c>
      <c r="G2854" s="176">
        <v>210.69</v>
      </c>
      <c r="H2854" s="209">
        <f>IF(P.O.!$F$4 = "DESONERADO", SEINFRA!F2854, SEINFRA!G2854)</f>
        <v>210.69</v>
      </c>
    </row>
    <row r="2855" spans="1:8" ht="11.25" customHeight="1">
      <c r="A2855" s="172" t="s">
        <v>24864</v>
      </c>
      <c r="B2855" s="173" t="s">
        <v>24865</v>
      </c>
      <c r="C2855" s="215" t="s">
        <v>24866</v>
      </c>
      <c r="D2855" s="215"/>
      <c r="E2855" s="173" t="s">
        <v>111</v>
      </c>
      <c r="F2855" s="143">
        <v>258.37</v>
      </c>
      <c r="G2855" s="176">
        <v>270.08</v>
      </c>
      <c r="H2855" s="209">
        <f>IF(P.O.!$F$4 = "DESONERADO", SEINFRA!F2855, SEINFRA!G2855)</f>
        <v>270.08</v>
      </c>
    </row>
    <row r="2856" spans="1:8" ht="11.25" customHeight="1">
      <c r="A2856" s="172" t="s">
        <v>24867</v>
      </c>
      <c r="B2856" s="173" t="s">
        <v>24868</v>
      </c>
      <c r="C2856" s="215" t="s">
        <v>24869</v>
      </c>
      <c r="D2856" s="215"/>
      <c r="E2856" s="173" t="s">
        <v>111</v>
      </c>
      <c r="F2856" s="143">
        <v>345.2</v>
      </c>
      <c r="G2856" s="176">
        <v>360.04</v>
      </c>
      <c r="H2856" s="209">
        <f>IF(P.O.!$F$4 = "DESONERADO", SEINFRA!F2856, SEINFRA!G2856)</f>
        <v>360.04</v>
      </c>
    </row>
    <row r="2857" spans="1:8" ht="11.25" customHeight="1">
      <c r="A2857" s="172" t="s">
        <v>24870</v>
      </c>
      <c r="B2857" s="173" t="s">
        <v>24871</v>
      </c>
      <c r="C2857" s="215" t="s">
        <v>24872</v>
      </c>
      <c r="D2857" s="215"/>
      <c r="E2857" s="173" t="s">
        <v>111</v>
      </c>
      <c r="F2857" s="143">
        <v>436.69</v>
      </c>
      <c r="G2857" s="176">
        <v>455.31</v>
      </c>
      <c r="H2857" s="209">
        <f>IF(P.O.!$F$4 = "DESONERADO", SEINFRA!F2857, SEINFRA!G2857)</f>
        <v>455.31</v>
      </c>
    </row>
    <row r="2858" spans="1:8" ht="11.25" customHeight="1">
      <c r="A2858" s="172" t="s">
        <v>24873</v>
      </c>
      <c r="B2858" s="173" t="s">
        <v>24874</v>
      </c>
      <c r="C2858" s="215" t="s">
        <v>24875</v>
      </c>
      <c r="D2858" s="215"/>
      <c r="E2858" s="173" t="s">
        <v>111</v>
      </c>
      <c r="F2858" s="143">
        <v>556.77</v>
      </c>
      <c r="G2858" s="176">
        <v>579.84</v>
      </c>
      <c r="H2858" s="209">
        <f>IF(P.O.!$F$4 = "DESONERADO", SEINFRA!F2858, SEINFRA!G2858)</f>
        <v>579.84</v>
      </c>
    </row>
    <row r="2859" spans="1:8" ht="11.25" customHeight="1">
      <c r="A2859" s="172" t="s">
        <v>24876</v>
      </c>
      <c r="B2859" s="173" t="s">
        <v>24877</v>
      </c>
      <c r="C2859" s="215" t="s">
        <v>24878</v>
      </c>
      <c r="D2859" s="215"/>
      <c r="E2859" s="173" t="s">
        <v>111</v>
      </c>
      <c r="F2859" s="143">
        <v>709.32</v>
      </c>
      <c r="G2859" s="176">
        <v>737.7</v>
      </c>
      <c r="H2859" s="209">
        <f>IF(P.O.!$F$4 = "DESONERADO", SEINFRA!F2859, SEINFRA!G2859)</f>
        <v>737.7</v>
      </c>
    </row>
    <row r="2860" spans="1:8" ht="11.25" customHeight="1">
      <c r="A2860" s="141" t="s">
        <v>24879</v>
      </c>
      <c r="B2860" s="214" t="s">
        <v>24880</v>
      </c>
      <c r="C2860" s="214"/>
      <c r="D2860" s="214"/>
      <c r="E2860" s="787"/>
      <c r="F2860" s="143">
        <v>8305.27</v>
      </c>
      <c r="G2860" s="175">
        <v>8368.1200000000008</v>
      </c>
      <c r="H2860" s="209">
        <f>IF(P.O.!$F$4 = "DESONERADO", SEINFRA!F2860, SEINFRA!G2860)</f>
        <v>8368.1200000000008</v>
      </c>
    </row>
    <row r="2861" spans="1:8" ht="11.25" customHeight="1">
      <c r="A2861" s="172" t="s">
        <v>24881</v>
      </c>
      <c r="B2861" s="173" t="s">
        <v>24882</v>
      </c>
      <c r="C2861" s="215" t="s">
        <v>24883</v>
      </c>
      <c r="D2861" s="215"/>
      <c r="E2861" s="173" t="s">
        <v>159</v>
      </c>
      <c r="F2861" s="143">
        <v>12.63</v>
      </c>
      <c r="G2861" s="176">
        <v>13.48</v>
      </c>
      <c r="H2861" s="209">
        <f>IF(P.O.!$F$4 = "DESONERADO", SEINFRA!F2861, SEINFRA!G2861)</f>
        <v>13.48</v>
      </c>
    </row>
    <row r="2862" spans="1:8" ht="11.25" customHeight="1">
      <c r="A2862" s="172" t="s">
        <v>24884</v>
      </c>
      <c r="B2862" s="173" t="s">
        <v>24885</v>
      </c>
      <c r="C2862" s="215" t="s">
        <v>24886</v>
      </c>
      <c r="D2862" s="215"/>
      <c r="E2862" s="173" t="s">
        <v>159</v>
      </c>
      <c r="F2862" s="143">
        <v>18.760000000000002</v>
      </c>
      <c r="G2862" s="176">
        <v>19.61</v>
      </c>
      <c r="H2862" s="209">
        <f>IF(P.O.!$F$4 = "DESONERADO", SEINFRA!F2862, SEINFRA!G2862)</f>
        <v>19.61</v>
      </c>
    </row>
    <row r="2863" spans="1:8" ht="11.25" customHeight="1">
      <c r="A2863" s="172" t="s">
        <v>24887</v>
      </c>
      <c r="B2863" s="173" t="s">
        <v>24888</v>
      </c>
      <c r="C2863" s="215" t="s">
        <v>24889</v>
      </c>
      <c r="D2863" s="215"/>
      <c r="E2863" s="173" t="s">
        <v>159</v>
      </c>
      <c r="F2863" s="143">
        <v>26.59</v>
      </c>
      <c r="G2863" s="176">
        <v>27.43</v>
      </c>
      <c r="H2863" s="209">
        <f>IF(P.O.!$F$4 = "DESONERADO", SEINFRA!F2863, SEINFRA!G2863)</f>
        <v>27.43</v>
      </c>
    </row>
    <row r="2864" spans="1:8" ht="11.25" customHeight="1">
      <c r="A2864" s="172" t="s">
        <v>24890</v>
      </c>
      <c r="B2864" s="173" t="s">
        <v>24891</v>
      </c>
      <c r="C2864" s="215" t="s">
        <v>24892</v>
      </c>
      <c r="D2864" s="215"/>
      <c r="E2864" s="173" t="s">
        <v>159</v>
      </c>
      <c r="F2864" s="143">
        <v>49.22</v>
      </c>
      <c r="G2864" s="176">
        <v>50.58</v>
      </c>
      <c r="H2864" s="209">
        <f>IF(P.O.!$F$4 = "DESONERADO", SEINFRA!F2864, SEINFRA!G2864)</f>
        <v>50.58</v>
      </c>
    </row>
    <row r="2865" spans="1:8" ht="11.25" customHeight="1">
      <c r="A2865" s="172" t="s">
        <v>24893</v>
      </c>
      <c r="B2865" s="173" t="s">
        <v>24894</v>
      </c>
      <c r="C2865" s="215" t="s">
        <v>24895</v>
      </c>
      <c r="D2865" s="215"/>
      <c r="E2865" s="173" t="s">
        <v>159</v>
      </c>
      <c r="F2865" s="143">
        <v>69.31</v>
      </c>
      <c r="G2865" s="176">
        <v>70.67</v>
      </c>
      <c r="H2865" s="209">
        <f>IF(P.O.!$F$4 = "DESONERADO", SEINFRA!F2865, SEINFRA!G2865)</f>
        <v>70.67</v>
      </c>
    </row>
    <row r="2866" spans="1:8" ht="11.25" customHeight="1">
      <c r="A2866" s="172" t="s">
        <v>24896</v>
      </c>
      <c r="B2866" s="173" t="s">
        <v>24897</v>
      </c>
      <c r="C2866" s="215" t="s">
        <v>24898</v>
      </c>
      <c r="D2866" s="215"/>
      <c r="E2866" s="173" t="s">
        <v>159</v>
      </c>
      <c r="F2866" s="143">
        <v>102.47</v>
      </c>
      <c r="G2866" s="176">
        <v>103.83</v>
      </c>
      <c r="H2866" s="209">
        <f>IF(P.O.!$F$4 = "DESONERADO", SEINFRA!F2866, SEINFRA!G2866)</f>
        <v>103.83</v>
      </c>
    </row>
    <row r="2867" spans="1:8" ht="11.25" customHeight="1">
      <c r="A2867" s="172" t="s">
        <v>24899</v>
      </c>
      <c r="B2867" s="173" t="s">
        <v>24900</v>
      </c>
      <c r="C2867" s="215" t="s">
        <v>24901</v>
      </c>
      <c r="D2867" s="215"/>
      <c r="E2867" s="173" t="s">
        <v>159</v>
      </c>
      <c r="F2867" s="143">
        <v>324.16000000000003</v>
      </c>
      <c r="G2867" s="176">
        <v>325.76</v>
      </c>
      <c r="H2867" s="209">
        <f>IF(P.O.!$F$4 = "DESONERADO", SEINFRA!F2867, SEINFRA!G2867)</f>
        <v>325.76</v>
      </c>
    </row>
    <row r="2868" spans="1:8" ht="11.25" customHeight="1">
      <c r="A2868" s="172" t="s">
        <v>24902</v>
      </c>
      <c r="B2868" s="173" t="s">
        <v>24903</v>
      </c>
      <c r="C2868" s="215" t="s">
        <v>24904</v>
      </c>
      <c r="D2868" s="215"/>
      <c r="E2868" s="173" t="s">
        <v>159</v>
      </c>
      <c r="F2868" s="143">
        <v>309.61</v>
      </c>
      <c r="G2868" s="176">
        <v>311.2</v>
      </c>
      <c r="H2868" s="209">
        <f>IF(P.O.!$F$4 = "DESONERADO", SEINFRA!F2868, SEINFRA!G2868)</f>
        <v>311.2</v>
      </c>
    </row>
    <row r="2869" spans="1:8" ht="11.25" customHeight="1">
      <c r="A2869" s="172" t="s">
        <v>24905</v>
      </c>
      <c r="B2869" s="173" t="s">
        <v>24906</v>
      </c>
      <c r="C2869" s="215" t="s">
        <v>24907</v>
      </c>
      <c r="D2869" s="215"/>
      <c r="E2869" s="173" t="s">
        <v>159</v>
      </c>
      <c r="F2869" s="143">
        <v>749.68</v>
      </c>
      <c r="G2869" s="176">
        <v>751.66</v>
      </c>
      <c r="H2869" s="209">
        <f>IF(P.O.!$F$4 = "DESONERADO", SEINFRA!F2869, SEINFRA!G2869)</f>
        <v>751.66</v>
      </c>
    </row>
    <row r="2870" spans="1:8" ht="11.25" customHeight="1">
      <c r="A2870" s="172" t="s">
        <v>24908</v>
      </c>
      <c r="B2870" s="173" t="s">
        <v>24909</v>
      </c>
      <c r="C2870" s="215" t="s">
        <v>24910</v>
      </c>
      <c r="D2870" s="215"/>
      <c r="E2870" s="173" t="s">
        <v>159</v>
      </c>
      <c r="F2870" s="143">
        <v>15.3</v>
      </c>
      <c r="G2870" s="176">
        <v>16.239999999999998</v>
      </c>
      <c r="H2870" s="209">
        <f>IF(P.O.!$F$4 = "DESONERADO", SEINFRA!F2870, SEINFRA!G2870)</f>
        <v>16.239999999999998</v>
      </c>
    </row>
    <row r="2871" spans="1:8" ht="11.25" customHeight="1">
      <c r="A2871" s="172" t="s">
        <v>24911</v>
      </c>
      <c r="B2871" s="173" t="s">
        <v>24912</v>
      </c>
      <c r="C2871" s="215" t="s">
        <v>24913</v>
      </c>
      <c r="D2871" s="215"/>
      <c r="E2871" s="173" t="s">
        <v>159</v>
      </c>
      <c r="F2871" s="143">
        <v>22.91</v>
      </c>
      <c r="G2871" s="176">
        <v>23.85</v>
      </c>
      <c r="H2871" s="209">
        <f>IF(P.O.!$F$4 = "DESONERADO", SEINFRA!F2871, SEINFRA!G2871)</f>
        <v>23.85</v>
      </c>
    </row>
    <row r="2872" spans="1:8" ht="11.25" customHeight="1">
      <c r="A2872" s="172" t="s">
        <v>24914</v>
      </c>
      <c r="B2872" s="173" t="s">
        <v>24915</v>
      </c>
      <c r="C2872" s="215" t="s">
        <v>24916</v>
      </c>
      <c r="D2872" s="215"/>
      <c r="E2872" s="173" t="s">
        <v>159</v>
      </c>
      <c r="F2872" s="143">
        <v>31.95</v>
      </c>
      <c r="G2872" s="176">
        <v>32.89</v>
      </c>
      <c r="H2872" s="209">
        <f>IF(P.O.!$F$4 = "DESONERADO", SEINFRA!F2872, SEINFRA!G2872)</f>
        <v>32.89</v>
      </c>
    </row>
    <row r="2873" spans="1:8" ht="11.25" customHeight="1">
      <c r="A2873" s="172" t="s">
        <v>24917</v>
      </c>
      <c r="B2873" s="173" t="s">
        <v>24918</v>
      </c>
      <c r="C2873" s="215" t="s">
        <v>24919</v>
      </c>
      <c r="D2873" s="215"/>
      <c r="E2873" s="173" t="s">
        <v>159</v>
      </c>
      <c r="F2873" s="143">
        <v>67.23</v>
      </c>
      <c r="G2873" s="176">
        <v>68.83</v>
      </c>
      <c r="H2873" s="209">
        <f>IF(P.O.!$F$4 = "DESONERADO", SEINFRA!F2873, SEINFRA!G2873)</f>
        <v>68.83</v>
      </c>
    </row>
    <row r="2874" spans="1:8" ht="11.25" customHeight="1">
      <c r="A2874" s="172" t="s">
        <v>24920</v>
      </c>
      <c r="B2874" s="173" t="s">
        <v>24921</v>
      </c>
      <c r="C2874" s="215" t="s">
        <v>24922</v>
      </c>
      <c r="D2874" s="215"/>
      <c r="E2874" s="173" t="s">
        <v>159</v>
      </c>
      <c r="F2874" s="143">
        <v>83.25</v>
      </c>
      <c r="G2874" s="176">
        <v>84.85</v>
      </c>
      <c r="H2874" s="209">
        <f>IF(P.O.!$F$4 = "DESONERADO", SEINFRA!F2874, SEINFRA!G2874)</f>
        <v>84.85</v>
      </c>
    </row>
    <row r="2875" spans="1:8" ht="11.25" customHeight="1">
      <c r="A2875" s="172" t="s">
        <v>24923</v>
      </c>
      <c r="B2875" s="173" t="s">
        <v>24924</v>
      </c>
      <c r="C2875" s="215" t="s">
        <v>24925</v>
      </c>
      <c r="D2875" s="215"/>
      <c r="E2875" s="173" t="s">
        <v>159</v>
      </c>
      <c r="F2875" s="143">
        <v>149.22</v>
      </c>
      <c r="G2875" s="176">
        <v>150.82</v>
      </c>
      <c r="H2875" s="209">
        <f>IF(P.O.!$F$4 = "DESONERADO", SEINFRA!F2875, SEINFRA!G2875)</f>
        <v>150.82</v>
      </c>
    </row>
    <row r="2876" spans="1:8" ht="11.25" customHeight="1">
      <c r="A2876" s="172" t="s">
        <v>24926</v>
      </c>
      <c r="B2876" s="173" t="s">
        <v>24927</v>
      </c>
      <c r="C2876" s="215" t="s">
        <v>24928</v>
      </c>
      <c r="D2876" s="215"/>
      <c r="E2876" s="173" t="s">
        <v>159</v>
      </c>
      <c r="F2876" s="143">
        <v>386.69</v>
      </c>
      <c r="G2876" s="176">
        <v>388.62</v>
      </c>
      <c r="H2876" s="209">
        <f>IF(P.O.!$F$4 = "DESONERADO", SEINFRA!F2876, SEINFRA!G2876)</f>
        <v>388.62</v>
      </c>
    </row>
    <row r="2877" spans="1:8" ht="11.25" customHeight="1">
      <c r="A2877" s="172" t="s">
        <v>24929</v>
      </c>
      <c r="B2877" s="173" t="s">
        <v>24930</v>
      </c>
      <c r="C2877" s="215" t="s">
        <v>24931</v>
      </c>
      <c r="D2877" s="215"/>
      <c r="E2877" s="173" t="s">
        <v>159</v>
      </c>
      <c r="F2877" s="143">
        <v>462.38</v>
      </c>
      <c r="G2877" s="176">
        <v>464.3</v>
      </c>
      <c r="H2877" s="209">
        <f>IF(P.O.!$F$4 = "DESONERADO", SEINFRA!F2877, SEINFRA!G2877)</f>
        <v>464.3</v>
      </c>
    </row>
    <row r="2878" spans="1:8" ht="11.25" customHeight="1">
      <c r="A2878" s="172" t="s">
        <v>24932</v>
      </c>
      <c r="B2878" s="173" t="s">
        <v>24933</v>
      </c>
      <c r="C2878" s="215" t="s">
        <v>24934</v>
      </c>
      <c r="D2878" s="215"/>
      <c r="E2878" s="173" t="s">
        <v>159</v>
      </c>
      <c r="F2878" s="143">
        <v>932.73</v>
      </c>
      <c r="G2878" s="176">
        <v>935.13</v>
      </c>
      <c r="H2878" s="209">
        <f>IF(P.O.!$F$4 = "DESONERADO", SEINFRA!F2878, SEINFRA!G2878)</f>
        <v>935.13</v>
      </c>
    </row>
    <row r="2879" spans="1:8" ht="11.25" customHeight="1">
      <c r="A2879" s="172" t="s">
        <v>24935</v>
      </c>
      <c r="B2879" s="173" t="s">
        <v>24936</v>
      </c>
      <c r="C2879" s="215" t="s">
        <v>24937</v>
      </c>
      <c r="D2879" s="215"/>
      <c r="E2879" s="173" t="s">
        <v>111</v>
      </c>
      <c r="F2879" s="143">
        <v>32.869999999999997</v>
      </c>
      <c r="G2879" s="176">
        <v>33.340000000000003</v>
      </c>
      <c r="H2879" s="209">
        <f>IF(P.O.!$F$4 = "DESONERADO", SEINFRA!F2879, SEINFRA!G2879)</f>
        <v>33.340000000000003</v>
      </c>
    </row>
    <row r="2880" spans="1:8" ht="11.25" customHeight="1">
      <c r="A2880" s="172" t="s">
        <v>24938</v>
      </c>
      <c r="B2880" s="173" t="s">
        <v>24939</v>
      </c>
      <c r="C2880" s="215" t="s">
        <v>24940</v>
      </c>
      <c r="D2880" s="215"/>
      <c r="E2880" s="173" t="s">
        <v>111</v>
      </c>
      <c r="F2880" s="143">
        <v>55.18</v>
      </c>
      <c r="G2880" s="176">
        <v>55.84</v>
      </c>
      <c r="H2880" s="209">
        <f>IF(P.O.!$F$4 = "DESONERADO", SEINFRA!F2880, SEINFRA!G2880)</f>
        <v>55.84</v>
      </c>
    </row>
    <row r="2881" spans="1:8" ht="11.25" customHeight="1">
      <c r="A2881" s="172" t="s">
        <v>24941</v>
      </c>
      <c r="B2881" s="173" t="s">
        <v>24942</v>
      </c>
      <c r="C2881" s="215" t="s">
        <v>24943</v>
      </c>
      <c r="D2881" s="215"/>
      <c r="E2881" s="173" t="s">
        <v>111</v>
      </c>
      <c r="F2881" s="143">
        <v>68.430000000000007</v>
      </c>
      <c r="G2881" s="176">
        <v>69.09</v>
      </c>
      <c r="H2881" s="209">
        <f>IF(P.O.!$F$4 = "DESONERADO", SEINFRA!F2881, SEINFRA!G2881)</f>
        <v>69.09</v>
      </c>
    </row>
    <row r="2882" spans="1:8" ht="11.25" customHeight="1">
      <c r="A2882" s="172" t="s">
        <v>24944</v>
      </c>
      <c r="B2882" s="173" t="s">
        <v>24945</v>
      </c>
      <c r="C2882" s="215" t="s">
        <v>24946</v>
      </c>
      <c r="D2882" s="215"/>
      <c r="E2882" s="173" t="s">
        <v>111</v>
      </c>
      <c r="F2882" s="143">
        <v>99.65</v>
      </c>
      <c r="G2882" s="176">
        <v>100.64</v>
      </c>
      <c r="H2882" s="209">
        <f>IF(P.O.!$F$4 = "DESONERADO", SEINFRA!F2882, SEINFRA!G2882)</f>
        <v>100.64</v>
      </c>
    </row>
    <row r="2883" spans="1:8" ht="11.25" customHeight="1">
      <c r="A2883" s="172" t="s">
        <v>24947</v>
      </c>
      <c r="B2883" s="173" t="s">
        <v>24948</v>
      </c>
      <c r="C2883" s="215" t="s">
        <v>24949</v>
      </c>
      <c r="D2883" s="215"/>
      <c r="E2883" s="173" t="s">
        <v>111</v>
      </c>
      <c r="F2883" s="143">
        <v>131.49</v>
      </c>
      <c r="G2883" s="176">
        <v>132.47999999999999</v>
      </c>
      <c r="H2883" s="209">
        <f>IF(P.O.!$F$4 = "DESONERADO", SEINFRA!F2883, SEINFRA!G2883)</f>
        <v>132.47999999999999</v>
      </c>
    </row>
    <row r="2884" spans="1:8" ht="11.25" customHeight="1">
      <c r="A2884" s="172" t="s">
        <v>24950</v>
      </c>
      <c r="B2884" s="173" t="s">
        <v>24951</v>
      </c>
      <c r="C2884" s="215" t="s">
        <v>24952</v>
      </c>
      <c r="D2884" s="215"/>
      <c r="E2884" s="173" t="s">
        <v>111</v>
      </c>
      <c r="F2884" s="143">
        <v>190.91</v>
      </c>
      <c r="G2884" s="176">
        <v>192.37</v>
      </c>
      <c r="H2884" s="209">
        <f>IF(P.O.!$F$4 = "DESONERADO", SEINFRA!F2884, SEINFRA!G2884)</f>
        <v>192.37</v>
      </c>
    </row>
    <row r="2885" spans="1:8" ht="11.25" customHeight="1">
      <c r="A2885" s="172" t="s">
        <v>24953</v>
      </c>
      <c r="B2885" s="173" t="s">
        <v>24954</v>
      </c>
      <c r="C2885" s="215" t="s">
        <v>24955</v>
      </c>
      <c r="D2885" s="215"/>
      <c r="E2885" s="173" t="s">
        <v>111</v>
      </c>
      <c r="F2885" s="143">
        <v>266.08999999999997</v>
      </c>
      <c r="G2885" s="176">
        <v>267.83</v>
      </c>
      <c r="H2885" s="209">
        <f>IF(P.O.!$F$4 = "DESONERADO", SEINFRA!F2885, SEINFRA!G2885)</f>
        <v>267.83</v>
      </c>
    </row>
    <row r="2886" spans="1:8" ht="11.25" customHeight="1">
      <c r="A2886" s="172" t="s">
        <v>24956</v>
      </c>
      <c r="B2886" s="173" t="s">
        <v>24957</v>
      </c>
      <c r="C2886" s="215" t="s">
        <v>24958</v>
      </c>
      <c r="D2886" s="215"/>
      <c r="E2886" s="173" t="s">
        <v>111</v>
      </c>
      <c r="F2886" s="143">
        <v>383.78</v>
      </c>
      <c r="G2886" s="176">
        <v>385.75</v>
      </c>
      <c r="H2886" s="209">
        <f>IF(P.O.!$F$4 = "DESONERADO", SEINFRA!F2886, SEINFRA!G2886)</f>
        <v>385.75</v>
      </c>
    </row>
    <row r="2887" spans="1:8" ht="11.25" customHeight="1">
      <c r="A2887" s="172" t="s">
        <v>24959</v>
      </c>
      <c r="B2887" s="173" t="s">
        <v>24960</v>
      </c>
      <c r="C2887" s="215" t="s">
        <v>24961</v>
      </c>
      <c r="D2887" s="215"/>
      <c r="E2887" s="173" t="s">
        <v>111</v>
      </c>
      <c r="F2887" s="143">
        <v>560.35</v>
      </c>
      <c r="G2887" s="176">
        <v>562.65</v>
      </c>
      <c r="H2887" s="209">
        <f>IF(P.O.!$F$4 = "DESONERADO", SEINFRA!F2887, SEINFRA!G2887)</f>
        <v>562.65</v>
      </c>
    </row>
    <row r="2888" spans="1:8" ht="11.25" customHeight="1">
      <c r="A2888" s="172" t="s">
        <v>24962</v>
      </c>
      <c r="B2888" s="173" t="s">
        <v>24963</v>
      </c>
      <c r="C2888" s="215" t="s">
        <v>24964</v>
      </c>
      <c r="D2888" s="215"/>
      <c r="E2888" s="173" t="s">
        <v>111</v>
      </c>
      <c r="F2888" s="143">
        <v>65.33</v>
      </c>
      <c r="G2888" s="176">
        <v>66.88</v>
      </c>
      <c r="H2888" s="209">
        <f>IF(P.O.!$F$4 = "DESONERADO", SEINFRA!F2888, SEINFRA!G2888)</f>
        <v>66.88</v>
      </c>
    </row>
    <row r="2889" spans="1:8" ht="11.25" customHeight="1">
      <c r="A2889" s="172" t="s">
        <v>24965</v>
      </c>
      <c r="B2889" s="173" t="s">
        <v>24966</v>
      </c>
      <c r="C2889" s="215" t="s">
        <v>24967</v>
      </c>
      <c r="D2889" s="215"/>
      <c r="E2889" s="173" t="s">
        <v>111</v>
      </c>
      <c r="F2889" s="143">
        <v>98.73</v>
      </c>
      <c r="G2889" s="176">
        <v>100.42</v>
      </c>
      <c r="H2889" s="209">
        <f>IF(P.O.!$F$4 = "DESONERADO", SEINFRA!F2889, SEINFRA!G2889)</f>
        <v>100.42</v>
      </c>
    </row>
    <row r="2890" spans="1:8" ht="11.25" customHeight="1">
      <c r="A2890" s="172" t="s">
        <v>24968</v>
      </c>
      <c r="B2890" s="173" t="s">
        <v>24969</v>
      </c>
      <c r="C2890" s="215" t="s">
        <v>24970</v>
      </c>
      <c r="D2890" s="215"/>
      <c r="E2890" s="173" t="s">
        <v>111</v>
      </c>
      <c r="F2890" s="143">
        <v>118.81</v>
      </c>
      <c r="G2890" s="176">
        <v>120.92</v>
      </c>
      <c r="H2890" s="209">
        <f>IF(P.O.!$F$4 = "DESONERADO", SEINFRA!F2890, SEINFRA!G2890)</f>
        <v>120.92</v>
      </c>
    </row>
    <row r="2891" spans="1:8" ht="11.25" customHeight="1">
      <c r="A2891" s="172" t="s">
        <v>24971</v>
      </c>
      <c r="B2891" s="173" t="s">
        <v>24972</v>
      </c>
      <c r="C2891" s="215" t="s">
        <v>24973</v>
      </c>
      <c r="D2891" s="215"/>
      <c r="E2891" s="173" t="s">
        <v>111</v>
      </c>
      <c r="F2891" s="143">
        <v>166.24</v>
      </c>
      <c r="G2891" s="176">
        <v>168.64</v>
      </c>
      <c r="H2891" s="209">
        <f>IF(P.O.!$F$4 = "DESONERADO", SEINFRA!F2891, SEINFRA!G2891)</f>
        <v>168.64</v>
      </c>
    </row>
    <row r="2892" spans="1:8" ht="11.25" customHeight="1">
      <c r="A2892" s="172" t="s">
        <v>24974</v>
      </c>
      <c r="B2892" s="173" t="s">
        <v>24975</v>
      </c>
      <c r="C2892" s="215" t="s">
        <v>24976</v>
      </c>
      <c r="D2892" s="215"/>
      <c r="E2892" s="173" t="s">
        <v>111</v>
      </c>
      <c r="F2892" s="143">
        <v>205.51</v>
      </c>
      <c r="G2892" s="176">
        <v>207.91</v>
      </c>
      <c r="H2892" s="209">
        <f>IF(P.O.!$F$4 = "DESONERADO", SEINFRA!F2892, SEINFRA!G2892)</f>
        <v>207.91</v>
      </c>
    </row>
    <row r="2893" spans="1:8" ht="11.25" customHeight="1">
      <c r="A2893" s="172" t="s">
        <v>24977</v>
      </c>
      <c r="B2893" s="173" t="s">
        <v>24978</v>
      </c>
      <c r="C2893" s="215" t="s">
        <v>24979</v>
      </c>
      <c r="D2893" s="215"/>
      <c r="E2893" s="173" t="s">
        <v>111</v>
      </c>
      <c r="F2893" s="143">
        <v>295.8</v>
      </c>
      <c r="G2893" s="176">
        <v>299.04000000000002</v>
      </c>
      <c r="H2893" s="209">
        <f>IF(P.O.!$F$4 = "DESONERADO", SEINFRA!F2893, SEINFRA!G2893)</f>
        <v>299.04000000000002</v>
      </c>
    </row>
    <row r="2894" spans="1:8" ht="11.25" customHeight="1">
      <c r="A2894" s="172" t="s">
        <v>24980</v>
      </c>
      <c r="B2894" s="173" t="s">
        <v>24981</v>
      </c>
      <c r="C2894" s="215" t="s">
        <v>24982</v>
      </c>
      <c r="D2894" s="215"/>
      <c r="E2894" s="173" t="s">
        <v>111</v>
      </c>
      <c r="F2894" s="143">
        <v>409.45</v>
      </c>
      <c r="G2894" s="176">
        <v>413.26</v>
      </c>
      <c r="H2894" s="209">
        <f>IF(P.O.!$F$4 = "DESONERADO", SEINFRA!F2894, SEINFRA!G2894)</f>
        <v>413.26</v>
      </c>
    </row>
    <row r="2895" spans="1:8" ht="11.25" customHeight="1">
      <c r="A2895" s="172" t="s">
        <v>24983</v>
      </c>
      <c r="B2895" s="173" t="s">
        <v>24984</v>
      </c>
      <c r="C2895" s="215" t="s">
        <v>24985</v>
      </c>
      <c r="D2895" s="215"/>
      <c r="E2895" s="173" t="s">
        <v>111</v>
      </c>
      <c r="F2895" s="143">
        <v>547.96</v>
      </c>
      <c r="G2895" s="176">
        <v>552.04999999999995</v>
      </c>
      <c r="H2895" s="209">
        <f>IF(P.O.!$F$4 = "DESONERADO", SEINFRA!F2895, SEINFRA!G2895)</f>
        <v>552.04999999999995</v>
      </c>
    </row>
    <row r="2896" spans="1:8" ht="11.25" customHeight="1">
      <c r="A2896" s="172" t="s">
        <v>24986</v>
      </c>
      <c r="B2896" s="173" t="s">
        <v>24987</v>
      </c>
      <c r="C2896" s="215" t="s">
        <v>24988</v>
      </c>
      <c r="D2896" s="215"/>
      <c r="E2896" s="173" t="s">
        <v>111</v>
      </c>
      <c r="F2896" s="143">
        <v>794.6</v>
      </c>
      <c r="G2896" s="176">
        <v>799.26</v>
      </c>
      <c r="H2896" s="209">
        <f>IF(P.O.!$F$4 = "DESONERADO", SEINFRA!F2896, SEINFRA!G2896)</f>
        <v>799.26</v>
      </c>
    </row>
    <row r="2897" spans="1:8" ht="11.25" customHeight="1">
      <c r="A2897" s="141" t="s">
        <v>24989</v>
      </c>
      <c r="B2897" s="214" t="s">
        <v>24990</v>
      </c>
      <c r="C2897" s="214"/>
      <c r="D2897" s="214"/>
      <c r="E2897" s="787"/>
      <c r="F2897" s="143">
        <v>15740.36</v>
      </c>
      <c r="G2897" s="175">
        <v>16005.14</v>
      </c>
      <c r="H2897" s="209">
        <f>IF(P.O.!$F$4 = "DESONERADO", SEINFRA!F2897, SEINFRA!G2897)</f>
        <v>16005.14</v>
      </c>
    </row>
    <row r="2898" spans="1:8" ht="11.25" customHeight="1">
      <c r="A2898" s="172" t="s">
        <v>24991</v>
      </c>
      <c r="B2898" s="173" t="s">
        <v>24992</v>
      </c>
      <c r="C2898" s="215" t="s">
        <v>24993</v>
      </c>
      <c r="D2898" s="215"/>
      <c r="E2898" s="173" t="s">
        <v>159</v>
      </c>
      <c r="F2898" s="143">
        <v>47.45</v>
      </c>
      <c r="G2898" s="176">
        <v>48.91</v>
      </c>
      <c r="H2898" s="209">
        <f>IF(P.O.!$F$4 = "DESONERADO", SEINFRA!F2898, SEINFRA!G2898)</f>
        <v>48.91</v>
      </c>
    </row>
    <row r="2899" spans="1:8" ht="11.25" customHeight="1">
      <c r="A2899" s="172" t="s">
        <v>24994</v>
      </c>
      <c r="B2899" s="173" t="s">
        <v>24995</v>
      </c>
      <c r="C2899" s="215" t="s">
        <v>24996</v>
      </c>
      <c r="D2899" s="215"/>
      <c r="E2899" s="173" t="s">
        <v>159</v>
      </c>
      <c r="F2899" s="143">
        <v>34.520000000000003</v>
      </c>
      <c r="G2899" s="176">
        <v>36.17</v>
      </c>
      <c r="H2899" s="209">
        <f>IF(P.O.!$F$4 = "DESONERADO", SEINFRA!F2899, SEINFRA!G2899)</f>
        <v>36.17</v>
      </c>
    </row>
    <row r="2900" spans="1:8" ht="11.25" customHeight="1">
      <c r="A2900" s="172" t="s">
        <v>24997</v>
      </c>
      <c r="B2900" s="173" t="s">
        <v>24998</v>
      </c>
      <c r="C2900" s="215" t="s">
        <v>24999</v>
      </c>
      <c r="D2900" s="215"/>
      <c r="E2900" s="173" t="s">
        <v>159</v>
      </c>
      <c r="F2900" s="143">
        <v>55.83</v>
      </c>
      <c r="G2900" s="176">
        <v>58.37</v>
      </c>
      <c r="H2900" s="209">
        <f>IF(P.O.!$F$4 = "DESONERADO", SEINFRA!F2900, SEINFRA!G2900)</f>
        <v>58.37</v>
      </c>
    </row>
    <row r="2901" spans="1:8" ht="11.25" customHeight="1">
      <c r="A2901" s="172" t="s">
        <v>25000</v>
      </c>
      <c r="B2901" s="173" t="s">
        <v>25001</v>
      </c>
      <c r="C2901" s="215" t="s">
        <v>25002</v>
      </c>
      <c r="D2901" s="215"/>
      <c r="E2901" s="173" t="s">
        <v>159</v>
      </c>
      <c r="F2901" s="143">
        <v>57.76</v>
      </c>
      <c r="G2901" s="176">
        <v>60.3</v>
      </c>
      <c r="H2901" s="209">
        <f>IF(P.O.!$F$4 = "DESONERADO", SEINFRA!F2901, SEINFRA!G2901)</f>
        <v>60.3</v>
      </c>
    </row>
    <row r="2902" spans="1:8" ht="11.25" customHeight="1">
      <c r="A2902" s="172" t="s">
        <v>25003</v>
      </c>
      <c r="B2902" s="173" t="s">
        <v>25004</v>
      </c>
      <c r="C2902" s="215" t="s">
        <v>25005</v>
      </c>
      <c r="D2902" s="215"/>
      <c r="E2902" s="173" t="s">
        <v>159</v>
      </c>
      <c r="F2902" s="143">
        <v>77.78</v>
      </c>
      <c r="G2902" s="176">
        <v>80.31</v>
      </c>
      <c r="H2902" s="209">
        <f>IF(P.O.!$F$4 = "DESONERADO", SEINFRA!F2902, SEINFRA!G2902)</f>
        <v>80.31</v>
      </c>
    </row>
    <row r="2903" spans="1:8" ht="11.25" customHeight="1">
      <c r="A2903" s="172" t="s">
        <v>25006</v>
      </c>
      <c r="B2903" s="173" t="s">
        <v>25007</v>
      </c>
      <c r="C2903" s="215" t="s">
        <v>25008</v>
      </c>
      <c r="D2903" s="215"/>
      <c r="E2903" s="173" t="s">
        <v>159</v>
      </c>
      <c r="F2903" s="143">
        <v>110.8</v>
      </c>
      <c r="G2903" s="176">
        <v>114.8</v>
      </c>
      <c r="H2903" s="209">
        <f>IF(P.O.!$F$4 = "DESONERADO", SEINFRA!F2903, SEINFRA!G2903)</f>
        <v>114.8</v>
      </c>
    </row>
    <row r="2904" spans="1:8" ht="11.25" customHeight="1">
      <c r="A2904" s="172" t="s">
        <v>25009</v>
      </c>
      <c r="B2904" s="173" t="s">
        <v>25010</v>
      </c>
      <c r="C2904" s="215" t="s">
        <v>25011</v>
      </c>
      <c r="D2904" s="215"/>
      <c r="E2904" s="173" t="s">
        <v>159</v>
      </c>
      <c r="F2904" s="143">
        <v>130.38</v>
      </c>
      <c r="G2904" s="176">
        <v>134.37</v>
      </c>
      <c r="H2904" s="209">
        <f>IF(P.O.!$F$4 = "DESONERADO", SEINFRA!F2904, SEINFRA!G2904)</f>
        <v>134.37</v>
      </c>
    </row>
    <row r="2905" spans="1:8" ht="11.25" customHeight="1">
      <c r="A2905" s="172" t="s">
        <v>25012</v>
      </c>
      <c r="B2905" s="173" t="s">
        <v>25013</v>
      </c>
      <c r="C2905" s="215" t="s">
        <v>25014</v>
      </c>
      <c r="D2905" s="215"/>
      <c r="E2905" s="173" t="s">
        <v>159</v>
      </c>
      <c r="F2905" s="143">
        <v>167.26</v>
      </c>
      <c r="G2905" s="176">
        <v>171.25</v>
      </c>
      <c r="H2905" s="209">
        <f>IF(P.O.!$F$4 = "DESONERADO", SEINFRA!F2905, SEINFRA!G2905)</f>
        <v>171.25</v>
      </c>
    </row>
    <row r="2906" spans="1:8" ht="11.25" customHeight="1">
      <c r="A2906" s="172" t="s">
        <v>25015</v>
      </c>
      <c r="B2906" s="173" t="s">
        <v>25016</v>
      </c>
      <c r="C2906" s="215" t="s">
        <v>25017</v>
      </c>
      <c r="D2906" s="215"/>
      <c r="E2906" s="173" t="s">
        <v>159</v>
      </c>
      <c r="F2906" s="143">
        <v>320.11</v>
      </c>
      <c r="G2906" s="176">
        <v>325.52</v>
      </c>
      <c r="H2906" s="209">
        <f>IF(P.O.!$F$4 = "DESONERADO", SEINFRA!F2906, SEINFRA!G2906)</f>
        <v>325.52</v>
      </c>
    </row>
    <row r="2907" spans="1:8" ht="11.25" customHeight="1">
      <c r="A2907" s="172" t="s">
        <v>25018</v>
      </c>
      <c r="B2907" s="173" t="s">
        <v>25019</v>
      </c>
      <c r="C2907" s="215" t="s">
        <v>25020</v>
      </c>
      <c r="D2907" s="215"/>
      <c r="E2907" s="173" t="s">
        <v>159</v>
      </c>
      <c r="F2907" s="143">
        <v>377.16</v>
      </c>
      <c r="G2907" s="176">
        <v>382.56</v>
      </c>
      <c r="H2907" s="209">
        <f>IF(P.O.!$F$4 = "DESONERADO", SEINFRA!F2907, SEINFRA!G2907)</f>
        <v>382.56</v>
      </c>
    </row>
    <row r="2908" spans="1:8" ht="11.25" customHeight="1">
      <c r="A2908" s="172" t="s">
        <v>25021</v>
      </c>
      <c r="B2908" s="173" t="s">
        <v>25022</v>
      </c>
      <c r="C2908" s="215" t="s">
        <v>25023</v>
      </c>
      <c r="D2908" s="215"/>
      <c r="E2908" s="173" t="s">
        <v>159</v>
      </c>
      <c r="F2908" s="143">
        <v>745.95</v>
      </c>
      <c r="G2908" s="176">
        <v>752.9</v>
      </c>
      <c r="H2908" s="209">
        <f>IF(P.O.!$F$4 = "DESONERADO", SEINFRA!F2908, SEINFRA!G2908)</f>
        <v>752.9</v>
      </c>
    </row>
    <row r="2909" spans="1:8" ht="11.25" customHeight="1">
      <c r="A2909" s="172" t="s">
        <v>25024</v>
      </c>
      <c r="B2909" s="173" t="s">
        <v>25025</v>
      </c>
      <c r="C2909" s="215" t="s">
        <v>25026</v>
      </c>
      <c r="D2909" s="215"/>
      <c r="E2909" s="173" t="s">
        <v>159</v>
      </c>
      <c r="F2909" s="143">
        <v>100.64</v>
      </c>
      <c r="G2909" s="176">
        <v>103.5</v>
      </c>
      <c r="H2909" s="209">
        <f>IF(P.O.!$F$4 = "DESONERADO", SEINFRA!F2909, SEINFRA!G2909)</f>
        <v>103.5</v>
      </c>
    </row>
    <row r="2910" spans="1:8" ht="11.25" customHeight="1">
      <c r="A2910" s="172" t="s">
        <v>25027</v>
      </c>
      <c r="B2910" s="173" t="s">
        <v>25028</v>
      </c>
      <c r="C2910" s="215" t="s">
        <v>25029</v>
      </c>
      <c r="D2910" s="215"/>
      <c r="E2910" s="173" t="s">
        <v>159</v>
      </c>
      <c r="F2910" s="143">
        <v>110.31</v>
      </c>
      <c r="G2910" s="176">
        <v>113.18</v>
      </c>
      <c r="H2910" s="209">
        <f>IF(P.O.!$F$4 = "DESONERADO", SEINFRA!F2910, SEINFRA!G2910)</f>
        <v>113.18</v>
      </c>
    </row>
    <row r="2911" spans="1:8" ht="11.25" customHeight="1">
      <c r="A2911" s="172" t="s">
        <v>25030</v>
      </c>
      <c r="B2911" s="173" t="s">
        <v>25031</v>
      </c>
      <c r="C2911" s="215" t="s">
        <v>25032</v>
      </c>
      <c r="D2911" s="215"/>
      <c r="E2911" s="173" t="s">
        <v>159</v>
      </c>
      <c r="F2911" s="143">
        <v>129.24</v>
      </c>
      <c r="G2911" s="176">
        <v>132.1</v>
      </c>
      <c r="H2911" s="209">
        <f>IF(P.O.!$F$4 = "DESONERADO", SEINFRA!F2911, SEINFRA!G2911)</f>
        <v>132.1</v>
      </c>
    </row>
    <row r="2912" spans="1:8" ht="11.25" customHeight="1">
      <c r="A2912" s="172" t="s">
        <v>25033</v>
      </c>
      <c r="B2912" s="173" t="s">
        <v>25034</v>
      </c>
      <c r="C2912" s="215" t="s">
        <v>25035</v>
      </c>
      <c r="D2912" s="215"/>
      <c r="E2912" s="173" t="s">
        <v>159</v>
      </c>
      <c r="F2912" s="143">
        <v>183.95</v>
      </c>
      <c r="G2912" s="176">
        <v>188.42</v>
      </c>
      <c r="H2912" s="209">
        <f>IF(P.O.!$F$4 = "DESONERADO", SEINFRA!F2912, SEINFRA!G2912)</f>
        <v>188.42</v>
      </c>
    </row>
    <row r="2913" spans="1:8" ht="11.25" customHeight="1">
      <c r="A2913" s="172" t="s">
        <v>25036</v>
      </c>
      <c r="B2913" s="173" t="s">
        <v>25037</v>
      </c>
      <c r="C2913" s="215" t="s">
        <v>25038</v>
      </c>
      <c r="D2913" s="215"/>
      <c r="E2913" s="173" t="s">
        <v>159</v>
      </c>
      <c r="F2913" s="143">
        <v>190.66</v>
      </c>
      <c r="G2913" s="176">
        <v>195.12</v>
      </c>
      <c r="H2913" s="209">
        <f>IF(P.O.!$F$4 = "DESONERADO", SEINFRA!F2913, SEINFRA!G2913)</f>
        <v>195.12</v>
      </c>
    </row>
    <row r="2914" spans="1:8" ht="11.25" customHeight="1">
      <c r="A2914" s="172" t="s">
        <v>25039</v>
      </c>
      <c r="B2914" s="173" t="s">
        <v>25040</v>
      </c>
      <c r="C2914" s="215" t="s">
        <v>25041</v>
      </c>
      <c r="D2914" s="215"/>
      <c r="E2914" s="173" t="s">
        <v>159</v>
      </c>
      <c r="F2914" s="143">
        <v>102.82</v>
      </c>
      <c r="G2914" s="176">
        <v>105.68</v>
      </c>
      <c r="H2914" s="209">
        <f>IF(P.O.!$F$4 = "DESONERADO", SEINFRA!F2914, SEINFRA!G2914)</f>
        <v>105.68</v>
      </c>
    </row>
    <row r="2915" spans="1:8" ht="11.25" customHeight="1">
      <c r="A2915" s="172" t="s">
        <v>25042</v>
      </c>
      <c r="B2915" s="173" t="s">
        <v>25043</v>
      </c>
      <c r="C2915" s="215" t="s">
        <v>25044</v>
      </c>
      <c r="D2915" s="215"/>
      <c r="E2915" s="173" t="s">
        <v>159</v>
      </c>
      <c r="F2915" s="143">
        <v>105.53</v>
      </c>
      <c r="G2915" s="176">
        <v>108.4</v>
      </c>
      <c r="H2915" s="209">
        <f>IF(P.O.!$F$4 = "DESONERADO", SEINFRA!F2915, SEINFRA!G2915)</f>
        <v>108.4</v>
      </c>
    </row>
    <row r="2916" spans="1:8" ht="11.25" customHeight="1">
      <c r="A2916" s="172" t="s">
        <v>25045</v>
      </c>
      <c r="B2916" s="173" t="s">
        <v>25046</v>
      </c>
      <c r="C2916" s="215" t="s">
        <v>25047</v>
      </c>
      <c r="D2916" s="215"/>
      <c r="E2916" s="173" t="s">
        <v>159</v>
      </c>
      <c r="F2916" s="143">
        <v>108.51</v>
      </c>
      <c r="G2916" s="176">
        <v>111.37</v>
      </c>
      <c r="H2916" s="209">
        <f>IF(P.O.!$F$4 = "DESONERADO", SEINFRA!F2916, SEINFRA!G2916)</f>
        <v>111.37</v>
      </c>
    </row>
    <row r="2917" spans="1:8" ht="11.25" customHeight="1">
      <c r="A2917" s="172" t="s">
        <v>25048</v>
      </c>
      <c r="B2917" s="173" t="s">
        <v>25049</v>
      </c>
      <c r="C2917" s="215" t="s">
        <v>25050</v>
      </c>
      <c r="D2917" s="215"/>
      <c r="E2917" s="173" t="s">
        <v>159</v>
      </c>
      <c r="F2917" s="143">
        <v>46.17</v>
      </c>
      <c r="G2917" s="176">
        <v>49.04</v>
      </c>
      <c r="H2917" s="209">
        <f>IF(P.O.!$F$4 = "DESONERADO", SEINFRA!F2917, SEINFRA!G2917)</f>
        <v>49.04</v>
      </c>
    </row>
    <row r="2918" spans="1:8" ht="11.25" customHeight="1">
      <c r="A2918" s="172" t="s">
        <v>25051</v>
      </c>
      <c r="B2918" s="173" t="s">
        <v>25052</v>
      </c>
      <c r="C2918" s="215" t="s">
        <v>25053</v>
      </c>
      <c r="D2918" s="215"/>
      <c r="E2918" s="173" t="s">
        <v>159</v>
      </c>
      <c r="F2918" s="143">
        <v>773.97</v>
      </c>
      <c r="G2918" s="176">
        <v>796.83</v>
      </c>
      <c r="H2918" s="209">
        <f>IF(P.O.!$F$4 = "DESONERADO", SEINFRA!F2918, SEINFRA!G2918)</f>
        <v>796.83</v>
      </c>
    </row>
    <row r="2919" spans="1:8" ht="11.25" customHeight="1">
      <c r="A2919" s="172" t="s">
        <v>25054</v>
      </c>
      <c r="B2919" s="173" t="s">
        <v>25055</v>
      </c>
      <c r="C2919" s="215" t="s">
        <v>25056</v>
      </c>
      <c r="D2919" s="215"/>
      <c r="E2919" s="173" t="s">
        <v>159</v>
      </c>
      <c r="F2919" s="143">
        <v>69.55</v>
      </c>
      <c r="G2919" s="176">
        <v>70.959999999999994</v>
      </c>
      <c r="H2919" s="209">
        <f>IF(P.O.!$F$4 = "DESONERADO", SEINFRA!F2919, SEINFRA!G2919)</f>
        <v>70.959999999999994</v>
      </c>
    </row>
    <row r="2920" spans="1:8" ht="11.25" customHeight="1">
      <c r="A2920" s="172" t="s">
        <v>25057</v>
      </c>
      <c r="B2920" s="173" t="s">
        <v>25058</v>
      </c>
      <c r="C2920" s="215" t="s">
        <v>25059</v>
      </c>
      <c r="D2920" s="215"/>
      <c r="E2920" s="173" t="s">
        <v>159</v>
      </c>
      <c r="F2920" s="143">
        <v>89.32</v>
      </c>
      <c r="G2920" s="176">
        <v>90.73</v>
      </c>
      <c r="H2920" s="209">
        <f>IF(P.O.!$F$4 = "DESONERADO", SEINFRA!F2920, SEINFRA!G2920)</f>
        <v>90.73</v>
      </c>
    </row>
    <row r="2921" spans="1:8" ht="11.25" customHeight="1">
      <c r="A2921" s="172" t="s">
        <v>25060</v>
      </c>
      <c r="B2921" s="173" t="s">
        <v>25061</v>
      </c>
      <c r="C2921" s="215" t="s">
        <v>25062</v>
      </c>
      <c r="D2921" s="215"/>
      <c r="E2921" s="173" t="s">
        <v>159</v>
      </c>
      <c r="F2921" s="143">
        <v>126.72</v>
      </c>
      <c r="G2921" s="176">
        <v>128.13</v>
      </c>
      <c r="H2921" s="209">
        <f>IF(P.O.!$F$4 = "DESONERADO", SEINFRA!F2921, SEINFRA!G2921)</f>
        <v>128.13</v>
      </c>
    </row>
    <row r="2922" spans="1:8" ht="11.25" customHeight="1">
      <c r="A2922" s="172" t="s">
        <v>25063</v>
      </c>
      <c r="B2922" s="173" t="s">
        <v>25064</v>
      </c>
      <c r="C2922" s="215" t="s">
        <v>25065</v>
      </c>
      <c r="D2922" s="215"/>
      <c r="E2922" s="173" t="s">
        <v>159</v>
      </c>
      <c r="F2922" s="143">
        <v>150.02000000000001</v>
      </c>
      <c r="G2922" s="176">
        <v>151.43</v>
      </c>
      <c r="H2922" s="209">
        <f>IF(P.O.!$F$4 = "DESONERADO", SEINFRA!F2922, SEINFRA!G2922)</f>
        <v>151.43</v>
      </c>
    </row>
    <row r="2923" spans="1:8" ht="11.25" customHeight="1">
      <c r="A2923" s="172" t="s">
        <v>25066</v>
      </c>
      <c r="B2923" s="173" t="s">
        <v>25067</v>
      </c>
      <c r="C2923" s="215" t="s">
        <v>25068</v>
      </c>
      <c r="D2923" s="215"/>
      <c r="E2923" s="173" t="s">
        <v>159</v>
      </c>
      <c r="F2923" s="143">
        <v>224.25</v>
      </c>
      <c r="G2923" s="176">
        <v>225.66</v>
      </c>
      <c r="H2923" s="209">
        <f>IF(P.O.!$F$4 = "DESONERADO", SEINFRA!F2923, SEINFRA!G2923)</f>
        <v>225.66</v>
      </c>
    </row>
    <row r="2924" spans="1:8" ht="11.25" customHeight="1">
      <c r="A2924" s="172" t="s">
        <v>25069</v>
      </c>
      <c r="B2924" s="173" t="s">
        <v>25070</v>
      </c>
      <c r="C2924" s="215" t="s">
        <v>25071</v>
      </c>
      <c r="D2924" s="215"/>
      <c r="E2924" s="173" t="s">
        <v>159</v>
      </c>
      <c r="F2924" s="143">
        <v>238.54</v>
      </c>
      <c r="G2924" s="176">
        <v>239.48</v>
      </c>
      <c r="H2924" s="209">
        <f>IF(P.O.!$F$4 = "DESONERADO", SEINFRA!F2924, SEINFRA!G2924)</f>
        <v>239.48</v>
      </c>
    </row>
    <row r="2925" spans="1:8" ht="11.25" customHeight="1">
      <c r="A2925" s="172" t="s">
        <v>25072</v>
      </c>
      <c r="B2925" s="173" t="s">
        <v>25073</v>
      </c>
      <c r="C2925" s="215" t="s">
        <v>25074</v>
      </c>
      <c r="D2925" s="215"/>
      <c r="E2925" s="173" t="s">
        <v>159</v>
      </c>
      <c r="F2925" s="143">
        <v>79.81</v>
      </c>
      <c r="G2925" s="176">
        <v>82.35</v>
      </c>
      <c r="H2925" s="209">
        <f>IF(P.O.!$F$4 = "DESONERADO", SEINFRA!F2925, SEINFRA!G2925)</f>
        <v>82.35</v>
      </c>
    </row>
    <row r="2926" spans="1:8" ht="11.25" customHeight="1">
      <c r="A2926" s="172" t="s">
        <v>25075</v>
      </c>
      <c r="B2926" s="173" t="s">
        <v>25076</v>
      </c>
      <c r="C2926" s="215" t="s">
        <v>25077</v>
      </c>
      <c r="D2926" s="215"/>
      <c r="E2926" s="173" t="s">
        <v>159</v>
      </c>
      <c r="F2926" s="143">
        <v>99.68</v>
      </c>
      <c r="G2926" s="176">
        <v>102.21</v>
      </c>
      <c r="H2926" s="209">
        <f>IF(P.O.!$F$4 = "DESONERADO", SEINFRA!F2926, SEINFRA!G2926)</f>
        <v>102.21</v>
      </c>
    </row>
    <row r="2927" spans="1:8" ht="11.25" customHeight="1">
      <c r="A2927" s="172" t="s">
        <v>25078</v>
      </c>
      <c r="B2927" s="173" t="s">
        <v>25079</v>
      </c>
      <c r="C2927" s="215" t="s">
        <v>25080</v>
      </c>
      <c r="D2927" s="215"/>
      <c r="E2927" s="173" t="s">
        <v>159</v>
      </c>
      <c r="F2927" s="143">
        <v>264.58999999999997</v>
      </c>
      <c r="G2927" s="176">
        <v>273.99</v>
      </c>
      <c r="H2927" s="209">
        <f>IF(P.O.!$F$4 = "DESONERADO", SEINFRA!F2927, SEINFRA!G2927)</f>
        <v>273.99</v>
      </c>
    </row>
    <row r="2928" spans="1:8" ht="11.25" customHeight="1">
      <c r="A2928" s="172" t="s">
        <v>25081</v>
      </c>
      <c r="B2928" s="173" t="s">
        <v>25082</v>
      </c>
      <c r="C2928" s="215" t="s">
        <v>25083</v>
      </c>
      <c r="D2928" s="215"/>
      <c r="E2928" s="173" t="s">
        <v>159</v>
      </c>
      <c r="F2928" s="143">
        <v>392.93</v>
      </c>
      <c r="G2928" s="176">
        <v>402.33</v>
      </c>
      <c r="H2928" s="209">
        <f>IF(P.O.!$F$4 = "DESONERADO", SEINFRA!F2928, SEINFRA!G2928)</f>
        <v>402.33</v>
      </c>
    </row>
    <row r="2929" spans="1:8" ht="11.25" customHeight="1">
      <c r="A2929" s="172" t="s">
        <v>25084</v>
      </c>
      <c r="B2929" s="173" t="s">
        <v>25085</v>
      </c>
      <c r="C2929" s="215" t="s">
        <v>25086</v>
      </c>
      <c r="D2929" s="215"/>
      <c r="E2929" s="173" t="s">
        <v>159</v>
      </c>
      <c r="F2929" s="143">
        <v>188.6</v>
      </c>
      <c r="G2929" s="176">
        <v>193.3</v>
      </c>
      <c r="H2929" s="209">
        <f>IF(P.O.!$F$4 = "DESONERADO", SEINFRA!F2929, SEINFRA!G2929)</f>
        <v>193.3</v>
      </c>
    </row>
    <row r="2930" spans="1:8" ht="11.25" customHeight="1">
      <c r="A2930" s="172" t="s">
        <v>25087</v>
      </c>
      <c r="B2930" s="173" t="s">
        <v>25088</v>
      </c>
      <c r="C2930" s="215" t="s">
        <v>25089</v>
      </c>
      <c r="D2930" s="215"/>
      <c r="E2930" s="173" t="s">
        <v>159</v>
      </c>
      <c r="F2930" s="143">
        <v>453.12</v>
      </c>
      <c r="G2930" s="176">
        <v>457.82</v>
      </c>
      <c r="H2930" s="209">
        <f>IF(P.O.!$F$4 = "DESONERADO", SEINFRA!F2930, SEINFRA!G2930)</f>
        <v>457.82</v>
      </c>
    </row>
    <row r="2931" spans="1:8" ht="11.25" customHeight="1">
      <c r="A2931" s="172" t="s">
        <v>25090</v>
      </c>
      <c r="B2931" s="173" t="s">
        <v>25091</v>
      </c>
      <c r="C2931" s="215" t="s">
        <v>25092</v>
      </c>
      <c r="D2931" s="215"/>
      <c r="E2931" s="173" t="s">
        <v>159</v>
      </c>
      <c r="F2931" s="143">
        <v>75.44</v>
      </c>
      <c r="G2931" s="176">
        <v>77.98</v>
      </c>
      <c r="H2931" s="209">
        <f>IF(P.O.!$F$4 = "DESONERADO", SEINFRA!F2931, SEINFRA!G2931)</f>
        <v>77.98</v>
      </c>
    </row>
    <row r="2932" spans="1:8" ht="11.25" customHeight="1">
      <c r="A2932" s="172" t="s">
        <v>25093</v>
      </c>
      <c r="B2932" s="173" t="s">
        <v>25094</v>
      </c>
      <c r="C2932" s="215" t="s">
        <v>25095</v>
      </c>
      <c r="D2932" s="215"/>
      <c r="E2932" s="173" t="s">
        <v>159</v>
      </c>
      <c r="F2932" s="143">
        <v>82.87</v>
      </c>
      <c r="G2932" s="176">
        <v>85.41</v>
      </c>
      <c r="H2932" s="209">
        <f>IF(P.O.!$F$4 = "DESONERADO", SEINFRA!F2932, SEINFRA!G2932)</f>
        <v>85.41</v>
      </c>
    </row>
    <row r="2933" spans="1:8" ht="11.25" customHeight="1">
      <c r="A2933" s="172" t="s">
        <v>25096</v>
      </c>
      <c r="B2933" s="173" t="s">
        <v>25097</v>
      </c>
      <c r="C2933" s="215" t="s">
        <v>25098</v>
      </c>
      <c r="D2933" s="215"/>
      <c r="E2933" s="173" t="s">
        <v>159</v>
      </c>
      <c r="F2933" s="143">
        <v>89.26</v>
      </c>
      <c r="G2933" s="176">
        <v>91.79</v>
      </c>
      <c r="H2933" s="209">
        <f>IF(P.O.!$F$4 = "DESONERADO", SEINFRA!F2933, SEINFRA!G2933)</f>
        <v>91.79</v>
      </c>
    </row>
    <row r="2934" spans="1:8" ht="11.25" customHeight="1">
      <c r="A2934" s="172" t="s">
        <v>25099</v>
      </c>
      <c r="B2934" s="173" t="s">
        <v>25100</v>
      </c>
      <c r="C2934" s="215" t="s">
        <v>25101</v>
      </c>
      <c r="D2934" s="215"/>
      <c r="E2934" s="173" t="s">
        <v>159</v>
      </c>
      <c r="F2934" s="143">
        <v>141.25</v>
      </c>
      <c r="G2934" s="176">
        <v>145.25</v>
      </c>
      <c r="H2934" s="209">
        <f>IF(P.O.!$F$4 = "DESONERADO", SEINFRA!F2934, SEINFRA!G2934)</f>
        <v>145.25</v>
      </c>
    </row>
    <row r="2935" spans="1:8" ht="11.25" customHeight="1">
      <c r="A2935" s="172" t="s">
        <v>25102</v>
      </c>
      <c r="B2935" s="173" t="s">
        <v>25103</v>
      </c>
      <c r="C2935" s="215" t="s">
        <v>25104</v>
      </c>
      <c r="D2935" s="215"/>
      <c r="E2935" s="173" t="s">
        <v>159</v>
      </c>
      <c r="F2935" s="143">
        <v>148.41</v>
      </c>
      <c r="G2935" s="176">
        <v>152.4</v>
      </c>
      <c r="H2935" s="209">
        <f>IF(P.O.!$F$4 = "DESONERADO", SEINFRA!F2935, SEINFRA!G2935)</f>
        <v>152.4</v>
      </c>
    </row>
    <row r="2936" spans="1:8" ht="11.25" customHeight="1">
      <c r="A2936" s="172" t="s">
        <v>25105</v>
      </c>
      <c r="B2936" s="173" t="s">
        <v>25106</v>
      </c>
      <c r="C2936" s="215" t="s">
        <v>25107</v>
      </c>
      <c r="D2936" s="215"/>
      <c r="E2936" s="173" t="s">
        <v>159</v>
      </c>
      <c r="F2936" s="143">
        <v>205.95</v>
      </c>
      <c r="G2936" s="176">
        <v>209.94</v>
      </c>
      <c r="H2936" s="209">
        <f>IF(P.O.!$F$4 = "DESONERADO", SEINFRA!F2936, SEINFRA!G2936)</f>
        <v>209.94</v>
      </c>
    </row>
    <row r="2937" spans="1:8" ht="11.25" customHeight="1">
      <c r="A2937" s="172" t="s">
        <v>25108</v>
      </c>
      <c r="B2937" s="173" t="s">
        <v>25109</v>
      </c>
      <c r="C2937" s="215" t="s">
        <v>25110</v>
      </c>
      <c r="D2937" s="215"/>
      <c r="E2937" s="173" t="s">
        <v>159</v>
      </c>
      <c r="F2937" s="143">
        <v>351.9</v>
      </c>
      <c r="G2937" s="176">
        <v>357.31</v>
      </c>
      <c r="H2937" s="209">
        <f>IF(P.O.!$F$4 = "DESONERADO", SEINFRA!F2937, SEINFRA!G2937)</f>
        <v>357.31</v>
      </c>
    </row>
    <row r="2938" spans="1:8" ht="11.25" customHeight="1">
      <c r="A2938" s="172" t="s">
        <v>25111</v>
      </c>
      <c r="B2938" s="173" t="s">
        <v>25112</v>
      </c>
      <c r="C2938" s="215" t="s">
        <v>25113</v>
      </c>
      <c r="D2938" s="215"/>
      <c r="E2938" s="173" t="s">
        <v>159</v>
      </c>
      <c r="F2938" s="143">
        <v>464.02</v>
      </c>
      <c r="G2938" s="176">
        <v>469.42</v>
      </c>
      <c r="H2938" s="209">
        <f>IF(P.O.!$F$4 = "DESONERADO", SEINFRA!F2938, SEINFRA!G2938)</f>
        <v>469.42</v>
      </c>
    </row>
    <row r="2939" spans="1:8" ht="11.25" customHeight="1">
      <c r="A2939" s="172" t="s">
        <v>25114</v>
      </c>
      <c r="B2939" s="173" t="s">
        <v>25115</v>
      </c>
      <c r="C2939" s="215" t="s">
        <v>25116</v>
      </c>
      <c r="D2939" s="215"/>
      <c r="E2939" s="173" t="s">
        <v>159</v>
      </c>
      <c r="F2939" s="143">
        <v>792.95</v>
      </c>
      <c r="G2939" s="176">
        <v>799.9</v>
      </c>
      <c r="H2939" s="209">
        <f>IF(P.O.!$F$4 = "DESONERADO", SEINFRA!F2939, SEINFRA!G2939)</f>
        <v>799.9</v>
      </c>
    </row>
    <row r="2940" spans="1:8" ht="11.25" customHeight="1">
      <c r="A2940" s="172" t="s">
        <v>25117</v>
      </c>
      <c r="B2940" s="173" t="s">
        <v>25118</v>
      </c>
      <c r="C2940" s="215" t="s">
        <v>25119</v>
      </c>
      <c r="D2940" s="215"/>
      <c r="E2940" s="173" t="s">
        <v>159</v>
      </c>
      <c r="F2940" s="143">
        <v>329.39</v>
      </c>
      <c r="G2940" s="176">
        <v>336.34</v>
      </c>
      <c r="H2940" s="209">
        <f>IF(P.O.!$F$4 = "DESONERADO", SEINFRA!F2940, SEINFRA!G2940)</f>
        <v>336.34</v>
      </c>
    </row>
    <row r="2941" spans="1:8" ht="11.25" customHeight="1">
      <c r="A2941" s="172" t="s">
        <v>25120</v>
      </c>
      <c r="B2941" s="173" t="s">
        <v>25121</v>
      </c>
      <c r="C2941" s="215" t="s">
        <v>25122</v>
      </c>
      <c r="D2941" s="215"/>
      <c r="E2941" s="173" t="s">
        <v>159</v>
      </c>
      <c r="F2941" s="143">
        <v>69.709999999999994</v>
      </c>
      <c r="G2941" s="176">
        <v>72.25</v>
      </c>
      <c r="H2941" s="209">
        <f>IF(P.O.!$F$4 = "DESONERADO", SEINFRA!F2941, SEINFRA!G2941)</f>
        <v>72.25</v>
      </c>
    </row>
    <row r="2942" spans="1:8" ht="11.25" customHeight="1">
      <c r="A2942" s="172" t="s">
        <v>25123</v>
      </c>
      <c r="B2942" s="173" t="s">
        <v>25124</v>
      </c>
      <c r="C2942" s="215" t="s">
        <v>25125</v>
      </c>
      <c r="D2942" s="215"/>
      <c r="E2942" s="173" t="s">
        <v>159</v>
      </c>
      <c r="F2942" s="143">
        <v>85.2</v>
      </c>
      <c r="G2942" s="176">
        <v>87.74</v>
      </c>
      <c r="H2942" s="209">
        <f>IF(P.O.!$F$4 = "DESONERADO", SEINFRA!F2942, SEINFRA!G2942)</f>
        <v>87.74</v>
      </c>
    </row>
    <row r="2943" spans="1:8" ht="11.25" customHeight="1">
      <c r="A2943" s="172" t="s">
        <v>25126</v>
      </c>
      <c r="B2943" s="173" t="s">
        <v>25127</v>
      </c>
      <c r="C2943" s="215" t="s">
        <v>25128</v>
      </c>
      <c r="D2943" s="215"/>
      <c r="E2943" s="173" t="s">
        <v>159</v>
      </c>
      <c r="F2943" s="143">
        <v>108.23</v>
      </c>
      <c r="G2943" s="176">
        <v>110.76</v>
      </c>
      <c r="H2943" s="209">
        <f>IF(P.O.!$F$4 = "DESONERADO", SEINFRA!F2943, SEINFRA!G2943)</f>
        <v>110.76</v>
      </c>
    </row>
    <row r="2944" spans="1:8" ht="11.25" customHeight="1">
      <c r="A2944" s="172" t="s">
        <v>25129</v>
      </c>
      <c r="B2944" s="173" t="s">
        <v>25130</v>
      </c>
      <c r="C2944" s="215" t="s">
        <v>25131</v>
      </c>
      <c r="D2944" s="215"/>
      <c r="E2944" s="173" t="s">
        <v>159</v>
      </c>
      <c r="F2944" s="143">
        <v>168.63</v>
      </c>
      <c r="G2944" s="176">
        <v>172.63</v>
      </c>
      <c r="H2944" s="209">
        <f>IF(P.O.!$F$4 = "DESONERADO", SEINFRA!F2944, SEINFRA!G2944)</f>
        <v>172.63</v>
      </c>
    </row>
    <row r="2945" spans="1:8" ht="11.25" customHeight="1">
      <c r="A2945" s="172" t="s">
        <v>25132</v>
      </c>
      <c r="B2945" s="173" t="s">
        <v>25133</v>
      </c>
      <c r="C2945" s="215" t="s">
        <v>25134</v>
      </c>
      <c r="D2945" s="215"/>
      <c r="E2945" s="173" t="s">
        <v>159</v>
      </c>
      <c r="F2945" s="143">
        <v>215.93</v>
      </c>
      <c r="G2945" s="176">
        <v>219.92</v>
      </c>
      <c r="H2945" s="209">
        <f>IF(P.O.!$F$4 = "DESONERADO", SEINFRA!F2945, SEINFRA!G2945)</f>
        <v>219.92</v>
      </c>
    </row>
    <row r="2946" spans="1:8" ht="11.25" customHeight="1">
      <c r="A2946" s="172" t="s">
        <v>25135</v>
      </c>
      <c r="B2946" s="173" t="s">
        <v>25136</v>
      </c>
      <c r="C2946" s="215" t="s">
        <v>25137</v>
      </c>
      <c r="D2946" s="215"/>
      <c r="E2946" s="173" t="s">
        <v>159</v>
      </c>
      <c r="F2946" s="143">
        <v>277.55</v>
      </c>
      <c r="G2946" s="176">
        <v>281.54000000000002</v>
      </c>
      <c r="H2946" s="209">
        <f>IF(P.O.!$F$4 = "DESONERADO", SEINFRA!F2946, SEINFRA!G2946)</f>
        <v>281.54000000000002</v>
      </c>
    </row>
    <row r="2947" spans="1:8" ht="11.25" customHeight="1">
      <c r="A2947" s="172" t="s">
        <v>25138</v>
      </c>
      <c r="B2947" s="173" t="s">
        <v>25139</v>
      </c>
      <c r="C2947" s="215" t="s">
        <v>25140</v>
      </c>
      <c r="D2947" s="215"/>
      <c r="E2947" s="173" t="s">
        <v>159</v>
      </c>
      <c r="F2947" s="143">
        <v>438.93</v>
      </c>
      <c r="G2947" s="176">
        <v>444.34</v>
      </c>
      <c r="H2947" s="209">
        <f>IF(P.O.!$F$4 = "DESONERADO", SEINFRA!F2947, SEINFRA!G2947)</f>
        <v>444.34</v>
      </c>
    </row>
    <row r="2948" spans="1:8" ht="11.25" customHeight="1">
      <c r="A2948" s="172" t="s">
        <v>25141</v>
      </c>
      <c r="B2948" s="173" t="s">
        <v>25142</v>
      </c>
      <c r="C2948" s="215" t="s">
        <v>25143</v>
      </c>
      <c r="D2948" s="215"/>
      <c r="E2948" s="173" t="s">
        <v>159</v>
      </c>
      <c r="F2948" s="143">
        <v>597.79</v>
      </c>
      <c r="G2948" s="176">
        <v>603.19000000000005</v>
      </c>
      <c r="H2948" s="209">
        <f>IF(P.O.!$F$4 = "DESONERADO", SEINFRA!F2948, SEINFRA!G2948)</f>
        <v>603.19000000000005</v>
      </c>
    </row>
    <row r="2949" spans="1:8" ht="11.25" customHeight="1">
      <c r="A2949" s="172" t="s">
        <v>25144</v>
      </c>
      <c r="B2949" s="173" t="s">
        <v>25145</v>
      </c>
      <c r="C2949" s="215" t="s">
        <v>25146</v>
      </c>
      <c r="D2949" s="215"/>
      <c r="E2949" s="173" t="s">
        <v>159</v>
      </c>
      <c r="F2949" s="143">
        <v>897.78</v>
      </c>
      <c r="G2949" s="176">
        <v>904.73</v>
      </c>
      <c r="H2949" s="209">
        <f>IF(P.O.!$F$4 = "DESONERADO", SEINFRA!F2949, SEINFRA!G2949)</f>
        <v>904.73</v>
      </c>
    </row>
    <row r="2950" spans="1:8" ht="11.25" customHeight="1">
      <c r="A2950" s="172" t="s">
        <v>25147</v>
      </c>
      <c r="B2950" s="173" t="s">
        <v>25148</v>
      </c>
      <c r="C2950" s="215" t="s">
        <v>25149</v>
      </c>
      <c r="D2950" s="215"/>
      <c r="E2950" s="173" t="s">
        <v>159</v>
      </c>
      <c r="F2950" s="143">
        <v>69.709999999999994</v>
      </c>
      <c r="G2950" s="176">
        <v>72.25</v>
      </c>
      <c r="H2950" s="209">
        <f>IF(P.O.!$F$4 = "DESONERADO", SEINFRA!F2950, SEINFRA!G2950)</f>
        <v>72.25</v>
      </c>
    </row>
    <row r="2951" spans="1:8" ht="11.25" customHeight="1">
      <c r="A2951" s="172" t="s">
        <v>25150</v>
      </c>
      <c r="B2951" s="173" t="s">
        <v>25151</v>
      </c>
      <c r="C2951" s="215" t="s">
        <v>25152</v>
      </c>
      <c r="D2951" s="215"/>
      <c r="E2951" s="173" t="s">
        <v>159</v>
      </c>
      <c r="F2951" s="143">
        <v>85.2</v>
      </c>
      <c r="G2951" s="176">
        <v>87.74</v>
      </c>
      <c r="H2951" s="209">
        <f>IF(P.O.!$F$4 = "DESONERADO", SEINFRA!F2951, SEINFRA!G2951)</f>
        <v>87.74</v>
      </c>
    </row>
    <row r="2952" spans="1:8" ht="11.25" customHeight="1">
      <c r="A2952" s="172" t="s">
        <v>25153</v>
      </c>
      <c r="B2952" s="173" t="s">
        <v>25154</v>
      </c>
      <c r="C2952" s="215" t="s">
        <v>25155</v>
      </c>
      <c r="D2952" s="215"/>
      <c r="E2952" s="173" t="s">
        <v>159</v>
      </c>
      <c r="F2952" s="143">
        <v>108.23</v>
      </c>
      <c r="G2952" s="176">
        <v>110.76</v>
      </c>
      <c r="H2952" s="209">
        <f>IF(P.O.!$F$4 = "DESONERADO", SEINFRA!F2952, SEINFRA!G2952)</f>
        <v>110.76</v>
      </c>
    </row>
    <row r="2953" spans="1:8" ht="11.25" customHeight="1">
      <c r="A2953" s="172" t="s">
        <v>25156</v>
      </c>
      <c r="B2953" s="173" t="s">
        <v>25157</v>
      </c>
      <c r="C2953" s="215" t="s">
        <v>25158</v>
      </c>
      <c r="D2953" s="215"/>
      <c r="E2953" s="173" t="s">
        <v>159</v>
      </c>
      <c r="F2953" s="143">
        <v>168.63</v>
      </c>
      <c r="G2953" s="176">
        <v>172.63</v>
      </c>
      <c r="H2953" s="209">
        <f>IF(P.O.!$F$4 = "DESONERADO", SEINFRA!F2953, SEINFRA!G2953)</f>
        <v>172.63</v>
      </c>
    </row>
    <row r="2954" spans="1:8" ht="11.25" customHeight="1">
      <c r="A2954" s="172" t="s">
        <v>25159</v>
      </c>
      <c r="B2954" s="173" t="s">
        <v>25160</v>
      </c>
      <c r="C2954" s="215" t="s">
        <v>25161</v>
      </c>
      <c r="D2954" s="215"/>
      <c r="E2954" s="173" t="s">
        <v>159</v>
      </c>
      <c r="F2954" s="143">
        <v>215.93</v>
      </c>
      <c r="G2954" s="176">
        <v>219.92</v>
      </c>
      <c r="H2954" s="209">
        <f>IF(P.O.!$F$4 = "DESONERADO", SEINFRA!F2954, SEINFRA!G2954)</f>
        <v>219.92</v>
      </c>
    </row>
    <row r="2955" spans="1:8" ht="11.25" customHeight="1">
      <c r="A2955" s="172" t="s">
        <v>25162</v>
      </c>
      <c r="B2955" s="173" t="s">
        <v>25163</v>
      </c>
      <c r="C2955" s="215" t="s">
        <v>25164</v>
      </c>
      <c r="D2955" s="215"/>
      <c r="E2955" s="173" t="s">
        <v>159</v>
      </c>
      <c r="F2955" s="143">
        <v>277.55</v>
      </c>
      <c r="G2955" s="176">
        <v>281.54000000000002</v>
      </c>
      <c r="H2955" s="209">
        <f>IF(P.O.!$F$4 = "DESONERADO", SEINFRA!F2955, SEINFRA!G2955)</f>
        <v>281.54000000000002</v>
      </c>
    </row>
    <row r="2956" spans="1:8" ht="11.25" customHeight="1">
      <c r="A2956" s="172" t="s">
        <v>25165</v>
      </c>
      <c r="B2956" s="173" t="s">
        <v>25166</v>
      </c>
      <c r="C2956" s="215" t="s">
        <v>25167</v>
      </c>
      <c r="D2956" s="215"/>
      <c r="E2956" s="173" t="s">
        <v>159</v>
      </c>
      <c r="F2956" s="143">
        <v>438.93</v>
      </c>
      <c r="G2956" s="176">
        <v>444.34</v>
      </c>
      <c r="H2956" s="209">
        <f>IF(P.O.!$F$4 = "DESONERADO", SEINFRA!F2956, SEINFRA!G2956)</f>
        <v>444.34</v>
      </c>
    </row>
    <row r="2957" spans="1:8" ht="11.25" customHeight="1">
      <c r="A2957" s="172" t="s">
        <v>25168</v>
      </c>
      <c r="B2957" s="173" t="s">
        <v>25169</v>
      </c>
      <c r="C2957" s="215" t="s">
        <v>25170</v>
      </c>
      <c r="D2957" s="215"/>
      <c r="E2957" s="173" t="s">
        <v>159</v>
      </c>
      <c r="F2957" s="143">
        <v>597.79</v>
      </c>
      <c r="G2957" s="176">
        <v>603.19000000000005</v>
      </c>
      <c r="H2957" s="209">
        <f>IF(P.O.!$F$4 = "DESONERADO", SEINFRA!F2957, SEINFRA!G2957)</f>
        <v>603.19000000000005</v>
      </c>
    </row>
    <row r="2958" spans="1:8" ht="11.25" customHeight="1">
      <c r="A2958" s="172" t="s">
        <v>25171</v>
      </c>
      <c r="B2958" s="173" t="s">
        <v>25172</v>
      </c>
      <c r="C2958" s="215" t="s">
        <v>25173</v>
      </c>
      <c r="D2958" s="215"/>
      <c r="E2958" s="173" t="s">
        <v>159</v>
      </c>
      <c r="F2958" s="143">
        <v>897.78</v>
      </c>
      <c r="G2958" s="176">
        <v>904.73</v>
      </c>
      <c r="H2958" s="209">
        <f>IF(P.O.!$F$4 = "DESONERADO", SEINFRA!F2958, SEINFRA!G2958)</f>
        <v>904.73</v>
      </c>
    </row>
    <row r="2959" spans="1:8" ht="11.25" customHeight="1">
      <c r="A2959" s="172" t="s">
        <v>25174</v>
      </c>
      <c r="B2959" s="173" t="s">
        <v>25175</v>
      </c>
      <c r="C2959" s="215" t="s">
        <v>25176</v>
      </c>
      <c r="D2959" s="215"/>
      <c r="E2959" s="173" t="s">
        <v>159</v>
      </c>
      <c r="F2959" s="143">
        <v>320.67</v>
      </c>
      <c r="G2959" s="176">
        <v>324.89999999999998</v>
      </c>
      <c r="H2959" s="209">
        <f>IF(P.O.!$F$4 = "DESONERADO", SEINFRA!F2959, SEINFRA!G2959)</f>
        <v>324.89999999999998</v>
      </c>
    </row>
    <row r="2960" spans="1:8" ht="11.25" customHeight="1">
      <c r="A2960" s="172" t="s">
        <v>25177</v>
      </c>
      <c r="B2960" s="173" t="s">
        <v>25178</v>
      </c>
      <c r="C2960" s="215" t="s">
        <v>25179</v>
      </c>
      <c r="D2960" s="215"/>
      <c r="E2960" s="173" t="s">
        <v>159</v>
      </c>
      <c r="F2960" s="143">
        <v>323.43</v>
      </c>
      <c r="G2960" s="176">
        <v>327.43</v>
      </c>
      <c r="H2960" s="209">
        <f>IF(P.O.!$F$4 = "DESONERADO", SEINFRA!F2960, SEINFRA!G2960)</f>
        <v>327.43</v>
      </c>
    </row>
    <row r="2961" spans="1:8" ht="11.25" customHeight="1">
      <c r="A2961" s="172" t="s">
        <v>25180</v>
      </c>
      <c r="B2961" s="173" t="s">
        <v>25181</v>
      </c>
      <c r="C2961" s="215" t="s">
        <v>25182</v>
      </c>
      <c r="D2961" s="215"/>
      <c r="E2961" s="173" t="s">
        <v>159</v>
      </c>
      <c r="F2961" s="143">
        <v>341.39</v>
      </c>
      <c r="G2961" s="176">
        <v>345.38</v>
      </c>
      <c r="H2961" s="209">
        <f>IF(P.O.!$F$4 = "DESONERADO", SEINFRA!F2961, SEINFRA!G2961)</f>
        <v>345.38</v>
      </c>
    </row>
    <row r="2962" spans="1:8" ht="11.25" customHeight="1">
      <c r="A2962" s="141" t="s">
        <v>25183</v>
      </c>
      <c r="B2962" s="214" t="s">
        <v>25184</v>
      </c>
      <c r="C2962" s="214"/>
      <c r="D2962" s="214"/>
      <c r="E2962" s="787"/>
      <c r="F2962" s="143">
        <v>41934.75</v>
      </c>
      <c r="G2962" s="175">
        <v>42637.38</v>
      </c>
      <c r="H2962" s="209">
        <f>IF(P.O.!$F$4 = "DESONERADO", SEINFRA!F2962, SEINFRA!G2962)</f>
        <v>42637.38</v>
      </c>
    </row>
    <row r="2963" spans="1:8" ht="11.25" customHeight="1">
      <c r="A2963" s="172" t="s">
        <v>25185</v>
      </c>
      <c r="B2963" s="173" t="s">
        <v>25186</v>
      </c>
      <c r="C2963" s="215" t="s">
        <v>25187</v>
      </c>
      <c r="D2963" s="215"/>
      <c r="E2963" s="173" t="s">
        <v>159</v>
      </c>
      <c r="F2963" s="143">
        <v>285.43</v>
      </c>
      <c r="G2963" s="176">
        <v>292.01</v>
      </c>
      <c r="H2963" s="209">
        <f>IF(P.O.!$F$4 = "DESONERADO", SEINFRA!F2963, SEINFRA!G2963)</f>
        <v>292.01</v>
      </c>
    </row>
    <row r="2964" spans="1:8" ht="11.25" customHeight="1">
      <c r="A2964" s="172" t="s">
        <v>25188</v>
      </c>
      <c r="B2964" s="173" t="s">
        <v>25189</v>
      </c>
      <c r="C2964" s="215" t="s">
        <v>25190</v>
      </c>
      <c r="D2964" s="215"/>
      <c r="E2964" s="173" t="s">
        <v>159</v>
      </c>
      <c r="F2964" s="143">
        <v>322.10000000000002</v>
      </c>
      <c r="G2964" s="176">
        <v>328.68</v>
      </c>
      <c r="H2964" s="209">
        <f>IF(P.O.!$F$4 = "DESONERADO", SEINFRA!F2964, SEINFRA!G2964)</f>
        <v>328.68</v>
      </c>
    </row>
    <row r="2965" spans="1:8" ht="11.25" customHeight="1">
      <c r="A2965" s="172" t="s">
        <v>25191</v>
      </c>
      <c r="B2965" s="173" t="s">
        <v>25192</v>
      </c>
      <c r="C2965" s="215" t="s">
        <v>25193</v>
      </c>
      <c r="D2965" s="215"/>
      <c r="E2965" s="173" t="s">
        <v>159</v>
      </c>
      <c r="F2965" s="143">
        <v>164.99</v>
      </c>
      <c r="G2965" s="176">
        <v>174.89</v>
      </c>
      <c r="H2965" s="209">
        <f>IF(P.O.!$F$4 = "DESONERADO", SEINFRA!F2965, SEINFRA!G2965)</f>
        <v>174.89</v>
      </c>
    </row>
    <row r="2966" spans="1:8" ht="11.25" customHeight="1">
      <c r="A2966" s="172" t="s">
        <v>25194</v>
      </c>
      <c r="B2966" s="173" t="s">
        <v>25195</v>
      </c>
      <c r="C2966" s="215" t="s">
        <v>25196</v>
      </c>
      <c r="D2966" s="215"/>
      <c r="E2966" s="173" t="s">
        <v>159</v>
      </c>
      <c r="F2966" s="143">
        <v>661.55</v>
      </c>
      <c r="G2966" s="176">
        <v>670.95</v>
      </c>
      <c r="H2966" s="209">
        <f>IF(P.O.!$F$4 = "DESONERADO", SEINFRA!F2966, SEINFRA!G2966)</f>
        <v>670.95</v>
      </c>
    </row>
    <row r="2967" spans="1:8" ht="11.25" customHeight="1">
      <c r="A2967" s="172" t="s">
        <v>25197</v>
      </c>
      <c r="B2967" s="173" t="s">
        <v>25198</v>
      </c>
      <c r="C2967" s="215" t="s">
        <v>25199</v>
      </c>
      <c r="D2967" s="215"/>
      <c r="E2967" s="173" t="s">
        <v>159</v>
      </c>
      <c r="F2967" s="143">
        <v>687.29</v>
      </c>
      <c r="G2967" s="176">
        <v>696.69</v>
      </c>
      <c r="H2967" s="209">
        <f>IF(P.O.!$F$4 = "DESONERADO", SEINFRA!F2967, SEINFRA!G2967)</f>
        <v>696.69</v>
      </c>
    </row>
    <row r="2968" spans="1:8" ht="11.25" customHeight="1">
      <c r="A2968" s="172" t="s">
        <v>25200</v>
      </c>
      <c r="B2968" s="173" t="s">
        <v>25201</v>
      </c>
      <c r="C2968" s="215" t="s">
        <v>25202</v>
      </c>
      <c r="D2968" s="215"/>
      <c r="E2968" s="173" t="s">
        <v>159</v>
      </c>
      <c r="F2968" s="143">
        <v>634.54</v>
      </c>
      <c r="G2968" s="176">
        <v>641.59</v>
      </c>
      <c r="H2968" s="209">
        <f>IF(P.O.!$F$4 = "DESONERADO", SEINFRA!F2968, SEINFRA!G2968)</f>
        <v>641.59</v>
      </c>
    </row>
    <row r="2969" spans="1:8" ht="11.25" customHeight="1">
      <c r="A2969" s="172" t="s">
        <v>25203</v>
      </c>
      <c r="B2969" s="173" t="s">
        <v>25204</v>
      </c>
      <c r="C2969" s="215" t="s">
        <v>25205</v>
      </c>
      <c r="D2969" s="215"/>
      <c r="E2969" s="173" t="s">
        <v>159</v>
      </c>
      <c r="F2969" s="143">
        <v>411.42</v>
      </c>
      <c r="G2969" s="176">
        <v>418.47</v>
      </c>
      <c r="H2969" s="209">
        <f>IF(P.O.!$F$4 = "DESONERADO", SEINFRA!F2969, SEINFRA!G2969)</f>
        <v>418.47</v>
      </c>
    </row>
    <row r="2970" spans="1:8" ht="11.25" customHeight="1">
      <c r="A2970" s="172" t="s">
        <v>25206</v>
      </c>
      <c r="B2970" s="173" t="s">
        <v>25207</v>
      </c>
      <c r="C2970" s="215" t="s">
        <v>25208</v>
      </c>
      <c r="D2970" s="215"/>
      <c r="E2970" s="173" t="s">
        <v>159</v>
      </c>
      <c r="F2970" s="143">
        <v>864.43</v>
      </c>
      <c r="G2970" s="176">
        <v>879.23</v>
      </c>
      <c r="H2970" s="209">
        <f>IF(P.O.!$F$4 = "DESONERADO", SEINFRA!F2970, SEINFRA!G2970)</f>
        <v>879.23</v>
      </c>
    </row>
    <row r="2971" spans="1:8" ht="11.25" customHeight="1">
      <c r="A2971" s="172" t="s">
        <v>25209</v>
      </c>
      <c r="B2971" s="173" t="s">
        <v>25210</v>
      </c>
      <c r="C2971" s="215" t="s">
        <v>25211</v>
      </c>
      <c r="D2971" s="215"/>
      <c r="E2971" s="173" t="s">
        <v>159</v>
      </c>
      <c r="F2971" s="143">
        <v>746.88</v>
      </c>
      <c r="G2971" s="176">
        <v>753.94</v>
      </c>
      <c r="H2971" s="209">
        <f>IF(P.O.!$F$4 = "DESONERADO", SEINFRA!F2971, SEINFRA!G2971)</f>
        <v>753.94</v>
      </c>
    </row>
    <row r="2972" spans="1:8" ht="11.25" customHeight="1">
      <c r="A2972" s="172" t="s">
        <v>25212</v>
      </c>
      <c r="B2972" s="173" t="s">
        <v>25213</v>
      </c>
      <c r="C2972" s="215" t="s">
        <v>25214</v>
      </c>
      <c r="D2972" s="215"/>
      <c r="E2972" s="173" t="s">
        <v>159</v>
      </c>
      <c r="F2972" s="143">
        <v>981.48</v>
      </c>
      <c r="G2972" s="176">
        <v>989.19</v>
      </c>
      <c r="H2972" s="209">
        <f>IF(P.O.!$F$4 = "DESONERADO", SEINFRA!F2972, SEINFRA!G2972)</f>
        <v>989.19</v>
      </c>
    </row>
    <row r="2973" spans="1:8" ht="11.25" customHeight="1">
      <c r="A2973" s="172" t="s">
        <v>25215</v>
      </c>
      <c r="B2973" s="173" t="s">
        <v>25216</v>
      </c>
      <c r="C2973" s="215" t="s">
        <v>25217</v>
      </c>
      <c r="D2973" s="215"/>
      <c r="E2973" s="173" t="s">
        <v>343</v>
      </c>
      <c r="F2973" s="143">
        <v>608.34</v>
      </c>
      <c r="G2973" s="176">
        <v>615.17999999999995</v>
      </c>
      <c r="H2973" s="209">
        <f>IF(P.O.!$F$4 = "DESONERADO", SEINFRA!F2973, SEINFRA!G2973)</f>
        <v>615.17999999999995</v>
      </c>
    </row>
    <row r="2974" spans="1:8" ht="11.25" customHeight="1">
      <c r="A2974" s="172" t="s">
        <v>25218</v>
      </c>
      <c r="B2974" s="173" t="s">
        <v>25219</v>
      </c>
      <c r="C2974" s="215" t="s">
        <v>25220</v>
      </c>
      <c r="D2974" s="215"/>
      <c r="E2974" s="173" t="s">
        <v>343</v>
      </c>
      <c r="F2974" s="143">
        <v>411.72</v>
      </c>
      <c r="G2974" s="176">
        <v>418.56</v>
      </c>
      <c r="H2974" s="209">
        <f>IF(P.O.!$F$4 = "DESONERADO", SEINFRA!F2974, SEINFRA!G2974)</f>
        <v>418.56</v>
      </c>
    </row>
    <row r="2975" spans="1:8" ht="11.25" customHeight="1">
      <c r="A2975" s="172" t="s">
        <v>25221</v>
      </c>
      <c r="B2975" s="173" t="s">
        <v>25222</v>
      </c>
      <c r="C2975" s="215" t="s">
        <v>25223</v>
      </c>
      <c r="D2975" s="215"/>
      <c r="E2975" s="173" t="s">
        <v>343</v>
      </c>
      <c r="F2975" s="143">
        <v>498.84</v>
      </c>
      <c r="G2975" s="176">
        <v>505.68</v>
      </c>
      <c r="H2975" s="209">
        <f>IF(P.O.!$F$4 = "DESONERADO", SEINFRA!F2975, SEINFRA!G2975)</f>
        <v>505.68</v>
      </c>
    </row>
    <row r="2976" spans="1:8" ht="11.25" customHeight="1">
      <c r="A2976" s="172" t="s">
        <v>25224</v>
      </c>
      <c r="B2976" s="173" t="s">
        <v>25225</v>
      </c>
      <c r="C2976" s="215" t="s">
        <v>25226</v>
      </c>
      <c r="D2976" s="215"/>
      <c r="E2976" s="173" t="s">
        <v>343</v>
      </c>
      <c r="F2976" s="143">
        <v>921.96</v>
      </c>
      <c r="G2976" s="176">
        <v>930.96</v>
      </c>
      <c r="H2976" s="209">
        <f>IF(P.O.!$F$4 = "DESONERADO", SEINFRA!F2976, SEINFRA!G2976)</f>
        <v>930.96</v>
      </c>
    </row>
    <row r="2977" spans="1:8" ht="11.25" customHeight="1">
      <c r="A2977" s="172" t="s">
        <v>25227</v>
      </c>
      <c r="B2977" s="173" t="s">
        <v>25228</v>
      </c>
      <c r="C2977" s="215" t="s">
        <v>25229</v>
      </c>
      <c r="D2977" s="215"/>
      <c r="E2977" s="173" t="s">
        <v>111</v>
      </c>
      <c r="F2977" s="143">
        <v>332.66</v>
      </c>
      <c r="G2977" s="176">
        <v>341.66</v>
      </c>
      <c r="H2977" s="209">
        <f>IF(P.O.!$F$4 = "DESONERADO", SEINFRA!F2977, SEINFRA!G2977)</f>
        <v>341.66</v>
      </c>
    </row>
    <row r="2978" spans="1:8" ht="11.25" customHeight="1">
      <c r="A2978" s="172" t="s">
        <v>25230</v>
      </c>
      <c r="B2978" s="173" t="s">
        <v>25231</v>
      </c>
      <c r="C2978" s="215" t="s">
        <v>25232</v>
      </c>
      <c r="D2978" s="215"/>
      <c r="E2978" s="173" t="s">
        <v>12109</v>
      </c>
      <c r="F2978" s="143">
        <v>914.53</v>
      </c>
      <c r="G2978" s="176">
        <v>927.62</v>
      </c>
      <c r="H2978" s="209">
        <f>IF(P.O.!$F$4 = "DESONERADO", SEINFRA!F2978, SEINFRA!G2978)</f>
        <v>927.62</v>
      </c>
    </row>
    <row r="2979" spans="1:8" ht="11.25" customHeight="1">
      <c r="A2979" s="172" t="s">
        <v>25233</v>
      </c>
      <c r="B2979" s="173" t="s">
        <v>25234</v>
      </c>
      <c r="C2979" s="215" t="s">
        <v>25235</v>
      </c>
      <c r="D2979" s="215"/>
      <c r="E2979" s="173" t="s">
        <v>12109</v>
      </c>
      <c r="F2979" s="143">
        <v>995.88</v>
      </c>
      <c r="G2979" s="176">
        <v>1008.97</v>
      </c>
      <c r="H2979" s="209">
        <f>IF(P.O.!$F$4 = "DESONERADO", SEINFRA!F2979, SEINFRA!G2979)</f>
        <v>1008.97</v>
      </c>
    </row>
    <row r="2980" spans="1:8" ht="11.25" customHeight="1">
      <c r="A2980" s="172" t="s">
        <v>25236</v>
      </c>
      <c r="B2980" s="173" t="s">
        <v>25237</v>
      </c>
      <c r="C2980" s="215" t="s">
        <v>25238</v>
      </c>
      <c r="D2980" s="215"/>
      <c r="E2980" s="173" t="s">
        <v>159</v>
      </c>
      <c r="F2980" s="143">
        <v>1949.2</v>
      </c>
      <c r="G2980" s="176">
        <v>1965.8</v>
      </c>
      <c r="H2980" s="209">
        <f>IF(P.O.!$F$4 = "DESONERADO", SEINFRA!F2980, SEINFRA!G2980)</f>
        <v>1965.8</v>
      </c>
    </row>
    <row r="2981" spans="1:8" ht="11.25" customHeight="1">
      <c r="A2981" s="172" t="s">
        <v>25239</v>
      </c>
      <c r="B2981" s="173" t="s">
        <v>25240</v>
      </c>
      <c r="C2981" s="215" t="s">
        <v>25241</v>
      </c>
      <c r="D2981" s="215"/>
      <c r="E2981" s="173" t="s">
        <v>159</v>
      </c>
      <c r="F2981" s="143">
        <v>2427.13</v>
      </c>
      <c r="G2981" s="176">
        <v>2438.88</v>
      </c>
      <c r="H2981" s="209">
        <f>IF(P.O.!$F$4 = "DESONERADO", SEINFRA!F2981, SEINFRA!G2981)</f>
        <v>2438.88</v>
      </c>
    </row>
    <row r="2982" spans="1:8" ht="11.25" customHeight="1">
      <c r="A2982" s="172" t="s">
        <v>25242</v>
      </c>
      <c r="B2982" s="173" t="s">
        <v>25243</v>
      </c>
      <c r="C2982" s="215" t="s">
        <v>25244</v>
      </c>
      <c r="D2982" s="215"/>
      <c r="E2982" s="173" t="s">
        <v>159</v>
      </c>
      <c r="F2982" s="143">
        <v>57.53</v>
      </c>
      <c r="G2982" s="176">
        <v>62.48</v>
      </c>
      <c r="H2982" s="209">
        <f>IF(P.O.!$F$4 = "DESONERADO", SEINFRA!F2982, SEINFRA!G2982)</f>
        <v>62.48</v>
      </c>
    </row>
    <row r="2983" spans="1:8" ht="11.25" customHeight="1">
      <c r="A2983" s="172" t="s">
        <v>25245</v>
      </c>
      <c r="B2983" s="173" t="s">
        <v>25246</v>
      </c>
      <c r="C2983" s="215" t="s">
        <v>25247</v>
      </c>
      <c r="D2983" s="215"/>
      <c r="E2983" s="173" t="s">
        <v>159</v>
      </c>
      <c r="F2983" s="143">
        <v>61.66</v>
      </c>
      <c r="G2983" s="176">
        <v>66.61</v>
      </c>
      <c r="H2983" s="209">
        <f>IF(P.O.!$F$4 = "DESONERADO", SEINFRA!F2983, SEINFRA!G2983)</f>
        <v>66.61</v>
      </c>
    </row>
    <row r="2984" spans="1:8" ht="11.25" customHeight="1">
      <c r="A2984" s="172" t="s">
        <v>25248</v>
      </c>
      <c r="B2984" s="173" t="s">
        <v>25249</v>
      </c>
      <c r="C2984" s="215" t="s">
        <v>25250</v>
      </c>
      <c r="D2984" s="215"/>
      <c r="E2984" s="173" t="s">
        <v>159</v>
      </c>
      <c r="F2984" s="143">
        <v>179.76</v>
      </c>
      <c r="G2984" s="176">
        <v>191.98</v>
      </c>
      <c r="H2984" s="209">
        <f>IF(P.O.!$F$4 = "DESONERADO", SEINFRA!F2984, SEINFRA!G2984)</f>
        <v>191.98</v>
      </c>
    </row>
    <row r="2985" spans="1:8" ht="11.25" customHeight="1">
      <c r="A2985" s="172" t="s">
        <v>25251</v>
      </c>
      <c r="B2985" s="173" t="s">
        <v>25252</v>
      </c>
      <c r="C2985" s="215" t="s">
        <v>25253</v>
      </c>
      <c r="D2985" s="215"/>
      <c r="E2985" s="173" t="s">
        <v>159</v>
      </c>
      <c r="F2985" s="143">
        <v>105.49</v>
      </c>
      <c r="G2985" s="176">
        <v>107.84</v>
      </c>
      <c r="H2985" s="209">
        <f>IF(P.O.!$F$4 = "DESONERADO", SEINFRA!F2985, SEINFRA!G2985)</f>
        <v>107.84</v>
      </c>
    </row>
    <row r="2986" spans="1:8" ht="11.25" customHeight="1">
      <c r="A2986" s="172" t="s">
        <v>25254</v>
      </c>
      <c r="B2986" s="173" t="s">
        <v>25255</v>
      </c>
      <c r="C2986" s="215" t="s">
        <v>25256</v>
      </c>
      <c r="D2986" s="215"/>
      <c r="E2986" s="173" t="s">
        <v>159</v>
      </c>
      <c r="F2986" s="143">
        <v>13.22</v>
      </c>
      <c r="G2986" s="176">
        <v>13.89</v>
      </c>
      <c r="H2986" s="209">
        <f>IF(P.O.!$F$4 = "DESONERADO", SEINFRA!F2986, SEINFRA!G2986)</f>
        <v>13.89</v>
      </c>
    </row>
    <row r="2987" spans="1:8" ht="11.25" customHeight="1">
      <c r="A2987" s="216" t="s">
        <v>25257</v>
      </c>
      <c r="B2987" s="215" t="s">
        <v>25258</v>
      </c>
      <c r="C2987" s="215" t="s">
        <v>25259</v>
      </c>
      <c r="D2987" s="215"/>
      <c r="E2987" s="173" t="s">
        <v>159</v>
      </c>
      <c r="F2987" s="143">
        <v>1145.72</v>
      </c>
      <c r="G2987" s="217">
        <v>1150.49</v>
      </c>
      <c r="H2987" s="209">
        <f>IF(P.O.!$F$4 = "DESONERADO", SEINFRA!F2987, SEINFRA!G2987)</f>
        <v>1150.49</v>
      </c>
    </row>
    <row r="2988" spans="1:8" ht="11.25" customHeight="1">
      <c r="A2988" s="216"/>
      <c r="B2988" s="215"/>
      <c r="C2988" s="215"/>
      <c r="D2988" s="215"/>
      <c r="E2988" s="173"/>
      <c r="F2988" s="143"/>
      <c r="G2988" s="217"/>
      <c r="H2988" s="209">
        <f>IF(P.O.!$F$4 = "DESONERADO", SEINFRA!F2988, SEINFRA!G2988)</f>
        <v>0</v>
      </c>
    </row>
    <row r="2989" spans="1:8" ht="11.25" customHeight="1">
      <c r="A2989" s="172" t="s">
        <v>25260</v>
      </c>
      <c r="B2989" s="173" t="s">
        <v>25261</v>
      </c>
      <c r="C2989" s="215" t="s">
        <v>25262</v>
      </c>
      <c r="D2989" s="215"/>
      <c r="E2989" s="173" t="s">
        <v>159</v>
      </c>
      <c r="F2989" s="143">
        <v>416.82</v>
      </c>
      <c r="G2989" s="176">
        <v>420.87</v>
      </c>
      <c r="H2989" s="209">
        <f>IF(P.O.!$F$4 = "DESONERADO", SEINFRA!F2989, SEINFRA!G2989)</f>
        <v>420.87</v>
      </c>
    </row>
    <row r="2990" spans="1:8" ht="11.25" customHeight="1">
      <c r="A2990" s="172" t="s">
        <v>25263</v>
      </c>
      <c r="B2990" s="173" t="s">
        <v>25264</v>
      </c>
      <c r="C2990" s="215" t="s">
        <v>25265</v>
      </c>
      <c r="D2990" s="215"/>
      <c r="E2990" s="173" t="s">
        <v>159</v>
      </c>
      <c r="F2990" s="143">
        <v>480.34</v>
      </c>
      <c r="G2990" s="176">
        <v>487.39</v>
      </c>
      <c r="H2990" s="209">
        <f>IF(P.O.!$F$4 = "DESONERADO", SEINFRA!F2990, SEINFRA!G2990)</f>
        <v>487.39</v>
      </c>
    </row>
    <row r="2991" spans="1:8" ht="11.25" customHeight="1">
      <c r="A2991" s="172" t="s">
        <v>25266</v>
      </c>
      <c r="B2991" s="173" t="s">
        <v>25267</v>
      </c>
      <c r="C2991" s="215" t="s">
        <v>25268</v>
      </c>
      <c r="D2991" s="215"/>
      <c r="E2991" s="173" t="s">
        <v>159</v>
      </c>
      <c r="F2991" s="143">
        <v>463.18</v>
      </c>
      <c r="G2991" s="176">
        <v>470.23</v>
      </c>
      <c r="H2991" s="209">
        <f>IF(P.O.!$F$4 = "DESONERADO", SEINFRA!F2991, SEINFRA!G2991)</f>
        <v>470.23</v>
      </c>
    </row>
    <row r="2992" spans="1:8" ht="11.25" customHeight="1">
      <c r="A2992" s="172" t="s">
        <v>25269</v>
      </c>
      <c r="B2992" s="173" t="s">
        <v>25270</v>
      </c>
      <c r="C2992" s="215" t="s">
        <v>25271</v>
      </c>
      <c r="D2992" s="215"/>
      <c r="E2992" s="173" t="s">
        <v>159</v>
      </c>
      <c r="F2992" s="143">
        <v>364.52</v>
      </c>
      <c r="G2992" s="176">
        <v>371.57</v>
      </c>
      <c r="H2992" s="209">
        <f>IF(P.O.!$F$4 = "DESONERADO", SEINFRA!F2992, SEINFRA!G2992)</f>
        <v>371.57</v>
      </c>
    </row>
    <row r="2993" spans="1:8" ht="11.25" customHeight="1">
      <c r="A2993" s="172" t="s">
        <v>25272</v>
      </c>
      <c r="B2993" s="173" t="s">
        <v>25273</v>
      </c>
      <c r="C2993" s="215" t="s">
        <v>25274</v>
      </c>
      <c r="D2993" s="215"/>
      <c r="E2993" s="173" t="s">
        <v>159</v>
      </c>
      <c r="F2993" s="143">
        <v>72.8</v>
      </c>
      <c r="G2993" s="176">
        <v>75.150000000000006</v>
      </c>
      <c r="H2993" s="209">
        <f>IF(P.O.!$F$4 = "DESONERADO", SEINFRA!F2993, SEINFRA!G2993)</f>
        <v>75.150000000000006</v>
      </c>
    </row>
    <row r="2994" spans="1:8" ht="11.25" customHeight="1">
      <c r="A2994" s="172" t="s">
        <v>25275</v>
      </c>
      <c r="B2994" s="173" t="s">
        <v>25276</v>
      </c>
      <c r="C2994" s="215" t="s">
        <v>25277</v>
      </c>
      <c r="D2994" s="215"/>
      <c r="E2994" s="173" t="s">
        <v>159</v>
      </c>
      <c r="F2994" s="143">
        <v>26.47</v>
      </c>
      <c r="G2994" s="176">
        <v>26.88</v>
      </c>
      <c r="H2994" s="209">
        <f>IF(P.O.!$F$4 = "DESONERADO", SEINFRA!F2994, SEINFRA!G2994)</f>
        <v>26.88</v>
      </c>
    </row>
    <row r="2995" spans="1:8" ht="11.25" customHeight="1">
      <c r="A2995" s="172" t="s">
        <v>25278</v>
      </c>
      <c r="B2995" s="173" t="s">
        <v>25279</v>
      </c>
      <c r="C2995" s="215" t="s">
        <v>25280</v>
      </c>
      <c r="D2995" s="215"/>
      <c r="E2995" s="173" t="s">
        <v>159</v>
      </c>
      <c r="F2995" s="143">
        <v>12.03</v>
      </c>
      <c r="G2995" s="176">
        <v>12.44</v>
      </c>
      <c r="H2995" s="209">
        <f>IF(P.O.!$F$4 = "DESONERADO", SEINFRA!F2995, SEINFRA!G2995)</f>
        <v>12.44</v>
      </c>
    </row>
    <row r="2996" spans="1:8" ht="11.25" customHeight="1">
      <c r="A2996" s="172" t="s">
        <v>25281</v>
      </c>
      <c r="B2996" s="173" t="s">
        <v>25282</v>
      </c>
      <c r="C2996" s="215" t="s">
        <v>25283</v>
      </c>
      <c r="D2996" s="215"/>
      <c r="E2996" s="173" t="s">
        <v>343</v>
      </c>
      <c r="F2996" s="143">
        <v>524.98</v>
      </c>
      <c r="G2996" s="176">
        <v>531.1</v>
      </c>
      <c r="H2996" s="209">
        <f>IF(P.O.!$F$4 = "DESONERADO", SEINFRA!F2996, SEINFRA!G2996)</f>
        <v>531.1</v>
      </c>
    </row>
    <row r="2997" spans="1:8" ht="11.25" customHeight="1">
      <c r="A2997" s="172" t="s">
        <v>25284</v>
      </c>
      <c r="B2997" s="173" t="s">
        <v>25285</v>
      </c>
      <c r="C2997" s="215" t="s">
        <v>25286</v>
      </c>
      <c r="D2997" s="215"/>
      <c r="E2997" s="173" t="s">
        <v>159</v>
      </c>
      <c r="F2997" s="143">
        <v>774.09</v>
      </c>
      <c r="G2997" s="176">
        <v>774.79</v>
      </c>
      <c r="H2997" s="209">
        <f>IF(P.O.!$F$4 = "DESONERADO", SEINFRA!F2997, SEINFRA!G2997)</f>
        <v>774.79</v>
      </c>
    </row>
    <row r="2998" spans="1:8" ht="11.25" customHeight="1">
      <c r="A2998" s="172" t="s">
        <v>25287</v>
      </c>
      <c r="B2998" s="173" t="s">
        <v>25288</v>
      </c>
      <c r="C2998" s="215" t="s">
        <v>25289</v>
      </c>
      <c r="D2998" s="215"/>
      <c r="E2998" s="173" t="s">
        <v>159</v>
      </c>
      <c r="F2998" s="143">
        <v>376.37</v>
      </c>
      <c r="G2998" s="176">
        <v>379.4</v>
      </c>
      <c r="H2998" s="209">
        <f>IF(P.O.!$F$4 = "DESONERADO", SEINFRA!F2998, SEINFRA!G2998)</f>
        <v>379.4</v>
      </c>
    </row>
    <row r="2999" spans="1:8" ht="11.25" customHeight="1">
      <c r="A2999" s="172" t="s">
        <v>25290</v>
      </c>
      <c r="B2999" s="173" t="s">
        <v>25291</v>
      </c>
      <c r="C2999" s="215" t="s">
        <v>25292</v>
      </c>
      <c r="D2999" s="215"/>
      <c r="E2999" s="173" t="s">
        <v>159</v>
      </c>
      <c r="F2999" s="143">
        <v>667.15</v>
      </c>
      <c r="G2999" s="176">
        <v>682.66</v>
      </c>
      <c r="H2999" s="209">
        <f>IF(P.O.!$F$4 = "DESONERADO", SEINFRA!F2999, SEINFRA!G2999)</f>
        <v>682.66</v>
      </c>
    </row>
    <row r="3000" spans="1:8" ht="11.25" customHeight="1">
      <c r="A3000" s="172" t="s">
        <v>25293</v>
      </c>
      <c r="B3000" s="173" t="s">
        <v>25294</v>
      </c>
      <c r="C3000" s="215" t="s">
        <v>25295</v>
      </c>
      <c r="D3000" s="215"/>
      <c r="E3000" s="173" t="s">
        <v>159</v>
      </c>
      <c r="F3000" s="143">
        <v>542.11</v>
      </c>
      <c r="G3000" s="176">
        <v>555.03</v>
      </c>
      <c r="H3000" s="209">
        <f>IF(P.O.!$F$4 = "DESONERADO", SEINFRA!F3000, SEINFRA!G3000)</f>
        <v>555.03</v>
      </c>
    </row>
    <row r="3001" spans="1:8" ht="11.25" customHeight="1">
      <c r="A3001" s="216" t="s">
        <v>25296</v>
      </c>
      <c r="B3001" s="215" t="s">
        <v>25297</v>
      </c>
      <c r="C3001" s="215" t="s">
        <v>25298</v>
      </c>
      <c r="D3001" s="215"/>
      <c r="E3001" s="173" t="s">
        <v>159</v>
      </c>
      <c r="F3001" s="143">
        <v>301.33999999999997</v>
      </c>
      <c r="G3001" s="217">
        <v>314.26</v>
      </c>
      <c r="H3001" s="209">
        <f>IF(P.O.!$F$4 = "DESONERADO", SEINFRA!F3001, SEINFRA!G3001)</f>
        <v>314.26</v>
      </c>
    </row>
    <row r="3002" spans="1:8" ht="11.25" customHeight="1">
      <c r="A3002" s="216"/>
      <c r="B3002" s="215"/>
      <c r="C3002" s="215"/>
      <c r="D3002" s="215"/>
      <c r="E3002" s="173"/>
      <c r="F3002" s="143"/>
      <c r="G3002" s="217"/>
      <c r="H3002" s="209">
        <f>IF(P.O.!$F$4 = "DESONERADO", SEINFRA!F3002, SEINFRA!G3002)</f>
        <v>0</v>
      </c>
    </row>
    <row r="3003" spans="1:8" ht="11.25" customHeight="1">
      <c r="A3003" s="216" t="s">
        <v>25299</v>
      </c>
      <c r="B3003" s="215" t="s">
        <v>25300</v>
      </c>
      <c r="C3003" s="215" t="s">
        <v>25301</v>
      </c>
      <c r="D3003" s="215"/>
      <c r="E3003" s="173" t="s">
        <v>159</v>
      </c>
      <c r="F3003" s="143">
        <v>257.12</v>
      </c>
      <c r="G3003" s="217">
        <v>270.04000000000002</v>
      </c>
      <c r="H3003" s="209">
        <f>IF(P.O.!$F$4 = "DESONERADO", SEINFRA!F3003, SEINFRA!G3003)</f>
        <v>270.04000000000002</v>
      </c>
    </row>
    <row r="3004" spans="1:8" ht="11.25" customHeight="1">
      <c r="A3004" s="216"/>
      <c r="B3004" s="215"/>
      <c r="C3004" s="215"/>
      <c r="D3004" s="215"/>
      <c r="E3004" s="173"/>
      <c r="F3004" s="143"/>
      <c r="G3004" s="217"/>
      <c r="H3004" s="209">
        <f>IF(P.O.!$F$4 = "DESONERADO", SEINFRA!F3004, SEINFRA!G3004)</f>
        <v>0</v>
      </c>
    </row>
    <row r="3005" spans="1:8" ht="11.25" customHeight="1">
      <c r="A3005" s="172" t="s">
        <v>25302</v>
      </c>
      <c r="B3005" s="173" t="s">
        <v>25303</v>
      </c>
      <c r="C3005" s="215" t="s">
        <v>25304</v>
      </c>
      <c r="D3005" s="215"/>
      <c r="E3005" s="173" t="s">
        <v>111</v>
      </c>
      <c r="F3005" s="143">
        <v>1012.8</v>
      </c>
      <c r="G3005" s="176">
        <v>1024.55</v>
      </c>
      <c r="H3005" s="209">
        <f>IF(P.O.!$F$4 = "DESONERADO", SEINFRA!F3005, SEINFRA!G3005)</f>
        <v>1024.55</v>
      </c>
    </row>
    <row r="3006" spans="1:8" ht="11.25" customHeight="1">
      <c r="A3006" s="172" t="s">
        <v>25305</v>
      </c>
      <c r="B3006" s="173" t="s">
        <v>25306</v>
      </c>
      <c r="C3006" s="215" t="s">
        <v>25307</v>
      </c>
      <c r="D3006" s="215"/>
      <c r="E3006" s="173" t="s">
        <v>159</v>
      </c>
      <c r="F3006" s="143">
        <v>636.24</v>
      </c>
      <c r="G3006" s="176">
        <v>649.87</v>
      </c>
      <c r="H3006" s="209">
        <f>IF(P.O.!$F$4 = "DESONERADO", SEINFRA!F3006, SEINFRA!G3006)</f>
        <v>649.87</v>
      </c>
    </row>
    <row r="3007" spans="1:8" ht="11.25" customHeight="1">
      <c r="A3007" s="172" t="s">
        <v>25308</v>
      </c>
      <c r="B3007" s="173" t="s">
        <v>25309</v>
      </c>
      <c r="C3007" s="215" t="s">
        <v>25310</v>
      </c>
      <c r="D3007" s="215"/>
      <c r="E3007" s="173" t="s">
        <v>159</v>
      </c>
      <c r="F3007" s="143">
        <v>331.07</v>
      </c>
      <c r="G3007" s="176">
        <v>338.23</v>
      </c>
      <c r="H3007" s="209">
        <f>IF(P.O.!$F$4 = "DESONERADO", SEINFRA!F3007, SEINFRA!G3007)</f>
        <v>338.23</v>
      </c>
    </row>
    <row r="3008" spans="1:8" ht="11.25" customHeight="1">
      <c r="A3008" s="172" t="s">
        <v>25311</v>
      </c>
      <c r="B3008" s="173" t="s">
        <v>25312</v>
      </c>
      <c r="C3008" s="215" t="s">
        <v>25313</v>
      </c>
      <c r="D3008" s="215"/>
      <c r="E3008" s="173" t="s">
        <v>159</v>
      </c>
      <c r="F3008" s="143">
        <v>130.1</v>
      </c>
      <c r="G3008" s="176">
        <v>137.12</v>
      </c>
      <c r="H3008" s="209">
        <f>IF(P.O.!$F$4 = "DESONERADO", SEINFRA!F3008, SEINFRA!G3008)</f>
        <v>137.12</v>
      </c>
    </row>
    <row r="3009" spans="1:8" ht="11.25" customHeight="1">
      <c r="A3009" s="216" t="s">
        <v>25314</v>
      </c>
      <c r="B3009" s="215" t="s">
        <v>25315</v>
      </c>
      <c r="C3009" s="215" t="s">
        <v>25316</v>
      </c>
      <c r="D3009" s="215"/>
      <c r="E3009" s="173" t="s">
        <v>159</v>
      </c>
      <c r="F3009" s="143">
        <v>204.59</v>
      </c>
      <c r="G3009" s="217">
        <v>212.02</v>
      </c>
      <c r="H3009" s="209">
        <f>IF(P.O.!$F$4 = "DESONERADO", SEINFRA!F3009, SEINFRA!G3009)</f>
        <v>212.02</v>
      </c>
    </row>
    <row r="3010" spans="1:8" ht="11.25" customHeight="1">
      <c r="A3010" s="216"/>
      <c r="B3010" s="215"/>
      <c r="C3010" s="215"/>
      <c r="D3010" s="215"/>
      <c r="E3010" s="173"/>
      <c r="F3010" s="143"/>
      <c r="G3010" s="217"/>
      <c r="H3010" s="209">
        <f>IF(P.O.!$F$4 = "DESONERADO", SEINFRA!F3010, SEINFRA!G3010)</f>
        <v>0</v>
      </c>
    </row>
    <row r="3011" spans="1:8" ht="11.25" customHeight="1">
      <c r="A3011" s="172" t="s">
        <v>25317</v>
      </c>
      <c r="B3011" s="173" t="s">
        <v>25318</v>
      </c>
      <c r="C3011" s="215" t="s">
        <v>25319</v>
      </c>
      <c r="D3011" s="215"/>
      <c r="E3011" s="173" t="s">
        <v>159</v>
      </c>
      <c r="F3011" s="143">
        <v>131.27000000000001</v>
      </c>
      <c r="G3011" s="176">
        <v>138.75</v>
      </c>
      <c r="H3011" s="209">
        <f>IF(P.O.!$F$4 = "DESONERADO", SEINFRA!F3011, SEINFRA!G3011)</f>
        <v>138.75</v>
      </c>
    </row>
    <row r="3012" spans="1:8" ht="11.25" customHeight="1">
      <c r="A3012" s="172" t="s">
        <v>25320</v>
      </c>
      <c r="B3012" s="173" t="s">
        <v>25321</v>
      </c>
      <c r="C3012" s="215" t="s">
        <v>25322</v>
      </c>
      <c r="D3012" s="215"/>
      <c r="E3012" s="173" t="s">
        <v>159</v>
      </c>
      <c r="F3012" s="143">
        <v>177.45</v>
      </c>
      <c r="G3012" s="176">
        <v>184.93</v>
      </c>
      <c r="H3012" s="209">
        <f>IF(P.O.!$F$4 = "DESONERADO", SEINFRA!F3012, SEINFRA!G3012)</f>
        <v>184.93</v>
      </c>
    </row>
    <row r="3013" spans="1:8" ht="11.25" customHeight="1">
      <c r="A3013" s="172" t="s">
        <v>25323</v>
      </c>
      <c r="B3013" s="173" t="s">
        <v>25324</v>
      </c>
      <c r="C3013" s="215" t="s">
        <v>25325</v>
      </c>
      <c r="D3013" s="215"/>
      <c r="E3013" s="173" t="s">
        <v>111</v>
      </c>
      <c r="F3013" s="143">
        <v>195.9</v>
      </c>
      <c r="G3013" s="176">
        <v>199.9</v>
      </c>
      <c r="H3013" s="209">
        <f>IF(P.O.!$F$4 = "DESONERADO", SEINFRA!F3013, SEINFRA!G3013)</f>
        <v>199.9</v>
      </c>
    </row>
    <row r="3014" spans="1:8" ht="11.25" customHeight="1">
      <c r="A3014" s="172" t="s">
        <v>25326</v>
      </c>
      <c r="B3014" s="173" t="s">
        <v>25327</v>
      </c>
      <c r="C3014" s="215" t="s">
        <v>25328</v>
      </c>
      <c r="D3014" s="215"/>
      <c r="E3014" s="173" t="s">
        <v>159</v>
      </c>
      <c r="F3014" s="143">
        <v>729.79</v>
      </c>
      <c r="G3014" s="176">
        <v>748.19</v>
      </c>
      <c r="H3014" s="209">
        <f>IF(P.O.!$F$4 = "DESONERADO", SEINFRA!F3014, SEINFRA!G3014)</f>
        <v>748.19</v>
      </c>
    </row>
    <row r="3015" spans="1:8" ht="11.25" customHeight="1">
      <c r="A3015" s="172" t="s">
        <v>25329</v>
      </c>
      <c r="B3015" s="173" t="s">
        <v>25330</v>
      </c>
      <c r="C3015" s="215" t="s">
        <v>25331</v>
      </c>
      <c r="D3015" s="215"/>
      <c r="E3015" s="173" t="s">
        <v>159</v>
      </c>
      <c r="F3015" s="143">
        <v>904.66</v>
      </c>
      <c r="G3015" s="176">
        <v>931.01</v>
      </c>
      <c r="H3015" s="209">
        <f>IF(P.O.!$F$4 = "DESONERADO", SEINFRA!F3015, SEINFRA!G3015)</f>
        <v>931.01</v>
      </c>
    </row>
    <row r="3016" spans="1:8" ht="11.25" customHeight="1">
      <c r="A3016" s="172" t="s">
        <v>25332</v>
      </c>
      <c r="B3016" s="173" t="s">
        <v>25333</v>
      </c>
      <c r="C3016" s="215" t="s">
        <v>25334</v>
      </c>
      <c r="D3016" s="215"/>
      <c r="E3016" s="173" t="s">
        <v>159</v>
      </c>
      <c r="F3016" s="143">
        <v>1157.26</v>
      </c>
      <c r="G3016" s="176">
        <v>1184.96</v>
      </c>
      <c r="H3016" s="209">
        <f>IF(P.O.!$F$4 = "DESONERADO", SEINFRA!F3016, SEINFRA!G3016)</f>
        <v>1184.96</v>
      </c>
    </row>
    <row r="3017" spans="1:8" ht="11.25" customHeight="1">
      <c r="A3017" s="172" t="s">
        <v>25335</v>
      </c>
      <c r="B3017" s="173" t="s">
        <v>25336</v>
      </c>
      <c r="C3017" s="215" t="s">
        <v>25337</v>
      </c>
      <c r="D3017" s="215"/>
      <c r="E3017" s="173" t="s">
        <v>159</v>
      </c>
      <c r="F3017" s="143">
        <v>1927.79</v>
      </c>
      <c r="G3017" s="176">
        <v>1956.61</v>
      </c>
      <c r="H3017" s="209">
        <f>IF(P.O.!$F$4 = "DESONERADO", SEINFRA!F3017, SEINFRA!G3017)</f>
        <v>1956.61</v>
      </c>
    </row>
    <row r="3018" spans="1:8" ht="11.25" customHeight="1">
      <c r="A3018" s="172" t="s">
        <v>25338</v>
      </c>
      <c r="B3018" s="173" t="s">
        <v>25339</v>
      </c>
      <c r="C3018" s="215" t="s">
        <v>25340</v>
      </c>
      <c r="D3018" s="215"/>
      <c r="E3018" s="173" t="s">
        <v>159</v>
      </c>
      <c r="F3018" s="143">
        <v>1618.38</v>
      </c>
      <c r="G3018" s="176">
        <v>1648.43</v>
      </c>
      <c r="H3018" s="209">
        <f>IF(P.O.!$F$4 = "DESONERADO", SEINFRA!F3018, SEINFRA!G3018)</f>
        <v>1648.43</v>
      </c>
    </row>
    <row r="3019" spans="1:8" ht="11.25" customHeight="1">
      <c r="A3019" s="172" t="s">
        <v>25341</v>
      </c>
      <c r="B3019" s="173" t="s">
        <v>25342</v>
      </c>
      <c r="C3019" s="215" t="s">
        <v>25343</v>
      </c>
      <c r="D3019" s="215"/>
      <c r="E3019" s="173" t="s">
        <v>159</v>
      </c>
      <c r="F3019" s="143">
        <v>2722.97</v>
      </c>
      <c r="G3019" s="176">
        <v>2764.27</v>
      </c>
      <c r="H3019" s="209">
        <f>IF(P.O.!$F$4 = "DESONERADO", SEINFRA!F3019, SEINFRA!G3019)</f>
        <v>2764.27</v>
      </c>
    </row>
    <row r="3020" spans="1:8" ht="11.25" customHeight="1">
      <c r="A3020" s="172" t="s">
        <v>25344</v>
      </c>
      <c r="B3020" s="173" t="s">
        <v>25345</v>
      </c>
      <c r="C3020" s="215" t="s">
        <v>25346</v>
      </c>
      <c r="D3020" s="215"/>
      <c r="E3020" s="173" t="s">
        <v>159</v>
      </c>
      <c r="F3020" s="143">
        <v>151.46</v>
      </c>
      <c r="G3020" s="176">
        <v>158.21</v>
      </c>
      <c r="H3020" s="209">
        <f>IF(P.O.!$F$4 = "DESONERADO", SEINFRA!F3020, SEINFRA!G3020)</f>
        <v>158.21</v>
      </c>
    </row>
    <row r="3021" spans="1:8" ht="11.25" customHeight="1">
      <c r="A3021" s="172" t="s">
        <v>25347</v>
      </c>
      <c r="B3021" s="173" t="s">
        <v>25348</v>
      </c>
      <c r="C3021" s="215" t="s">
        <v>25349</v>
      </c>
      <c r="D3021" s="215"/>
      <c r="E3021" s="173" t="s">
        <v>159</v>
      </c>
      <c r="F3021" s="143">
        <v>242.64</v>
      </c>
      <c r="G3021" s="176">
        <v>249.39</v>
      </c>
      <c r="H3021" s="209">
        <f>IF(P.O.!$F$4 = "DESONERADO", SEINFRA!F3021, SEINFRA!G3021)</f>
        <v>249.39</v>
      </c>
    </row>
    <row r="3022" spans="1:8" ht="11.25" customHeight="1">
      <c r="A3022" s="172" t="s">
        <v>25350</v>
      </c>
      <c r="B3022" s="173" t="s">
        <v>25351</v>
      </c>
      <c r="C3022" s="215" t="s">
        <v>25352</v>
      </c>
      <c r="D3022" s="215"/>
      <c r="E3022" s="173" t="s">
        <v>159</v>
      </c>
      <c r="F3022" s="143">
        <v>77.260000000000005</v>
      </c>
      <c r="G3022" s="176">
        <v>82.21</v>
      </c>
      <c r="H3022" s="209">
        <f>IF(P.O.!$F$4 = "DESONERADO", SEINFRA!F3022, SEINFRA!G3022)</f>
        <v>82.21</v>
      </c>
    </row>
    <row r="3023" spans="1:8" ht="11.25" customHeight="1">
      <c r="A3023" s="172" t="s">
        <v>25353</v>
      </c>
      <c r="B3023" s="173" t="s">
        <v>25354</v>
      </c>
      <c r="C3023" s="215" t="s">
        <v>25355</v>
      </c>
      <c r="D3023" s="215"/>
      <c r="E3023" s="173" t="s">
        <v>159</v>
      </c>
      <c r="F3023" s="143">
        <v>34.26</v>
      </c>
      <c r="G3023" s="176">
        <v>35.61</v>
      </c>
      <c r="H3023" s="209">
        <f>IF(P.O.!$F$4 = "DESONERADO", SEINFRA!F3023, SEINFRA!G3023)</f>
        <v>35.61</v>
      </c>
    </row>
    <row r="3024" spans="1:8" ht="11.25" customHeight="1">
      <c r="A3024" s="172" t="s">
        <v>25356</v>
      </c>
      <c r="B3024" s="173" t="s">
        <v>25357</v>
      </c>
      <c r="C3024" s="215" t="s">
        <v>25358</v>
      </c>
      <c r="D3024" s="215"/>
      <c r="E3024" s="173" t="s">
        <v>159</v>
      </c>
      <c r="F3024" s="143">
        <v>66.33</v>
      </c>
      <c r="G3024" s="176">
        <v>67.680000000000007</v>
      </c>
      <c r="H3024" s="209">
        <f>IF(P.O.!$F$4 = "DESONERADO", SEINFRA!F3024, SEINFRA!G3024)</f>
        <v>67.680000000000007</v>
      </c>
    </row>
    <row r="3025" spans="1:8" ht="11.25" customHeight="1">
      <c r="A3025" s="172" t="s">
        <v>25359</v>
      </c>
      <c r="B3025" s="173" t="s">
        <v>25360</v>
      </c>
      <c r="C3025" s="215" t="s">
        <v>25361</v>
      </c>
      <c r="D3025" s="215"/>
      <c r="E3025" s="173" t="s">
        <v>159</v>
      </c>
      <c r="F3025" s="143">
        <v>53.36</v>
      </c>
      <c r="G3025" s="176">
        <v>54.71</v>
      </c>
      <c r="H3025" s="209">
        <f>IF(P.O.!$F$4 = "DESONERADO", SEINFRA!F3025, SEINFRA!G3025)</f>
        <v>54.71</v>
      </c>
    </row>
    <row r="3026" spans="1:8" ht="11.25" customHeight="1">
      <c r="A3026" s="172" t="s">
        <v>25362</v>
      </c>
      <c r="B3026" s="173" t="s">
        <v>25363</v>
      </c>
      <c r="C3026" s="215" t="s">
        <v>25364</v>
      </c>
      <c r="D3026" s="215"/>
      <c r="E3026" s="173" t="s">
        <v>159</v>
      </c>
      <c r="F3026" s="143">
        <v>94.34</v>
      </c>
      <c r="G3026" s="176">
        <v>99.29</v>
      </c>
      <c r="H3026" s="209">
        <f>IF(P.O.!$F$4 = "DESONERADO", SEINFRA!F3026, SEINFRA!G3026)</f>
        <v>99.29</v>
      </c>
    </row>
    <row r="3027" spans="1:8" ht="11.25" customHeight="1">
      <c r="A3027" s="172" t="s">
        <v>25365</v>
      </c>
      <c r="B3027" s="173" t="s">
        <v>25366</v>
      </c>
      <c r="C3027" s="215" t="s">
        <v>25367</v>
      </c>
      <c r="D3027" s="215"/>
      <c r="E3027" s="173" t="s">
        <v>159</v>
      </c>
      <c r="F3027" s="143">
        <v>55.97</v>
      </c>
      <c r="G3027" s="176">
        <v>57.32</v>
      </c>
      <c r="H3027" s="209">
        <f>IF(P.O.!$F$4 = "DESONERADO", SEINFRA!F3027, SEINFRA!G3027)</f>
        <v>57.32</v>
      </c>
    </row>
    <row r="3028" spans="1:8" ht="11.25" customHeight="1">
      <c r="A3028" s="172" t="s">
        <v>25368</v>
      </c>
      <c r="B3028" s="173" t="s">
        <v>25369</v>
      </c>
      <c r="C3028" s="215" t="s">
        <v>25370</v>
      </c>
      <c r="D3028" s="215"/>
      <c r="E3028" s="173" t="s">
        <v>159</v>
      </c>
      <c r="F3028" s="143">
        <v>72.41</v>
      </c>
      <c r="G3028" s="176">
        <v>76.91</v>
      </c>
      <c r="H3028" s="209">
        <f>IF(P.O.!$F$4 = "DESONERADO", SEINFRA!F3028, SEINFRA!G3028)</f>
        <v>76.91</v>
      </c>
    </row>
    <row r="3029" spans="1:8" ht="11.25" customHeight="1">
      <c r="A3029" s="172" t="s">
        <v>25371</v>
      </c>
      <c r="B3029" s="173" t="s">
        <v>25372</v>
      </c>
      <c r="C3029" s="215" t="s">
        <v>25373</v>
      </c>
      <c r="D3029" s="215"/>
      <c r="E3029" s="173" t="s">
        <v>159</v>
      </c>
      <c r="F3029" s="143">
        <v>76.78</v>
      </c>
      <c r="G3029" s="176">
        <v>81.28</v>
      </c>
      <c r="H3029" s="209">
        <f>IF(P.O.!$F$4 = "DESONERADO", SEINFRA!F3029, SEINFRA!G3029)</f>
        <v>81.28</v>
      </c>
    </row>
    <row r="3030" spans="1:8" ht="11.25" customHeight="1">
      <c r="A3030" s="172" t="s">
        <v>25374</v>
      </c>
      <c r="B3030" s="173" t="s">
        <v>25375</v>
      </c>
      <c r="C3030" s="215" t="s">
        <v>25376</v>
      </c>
      <c r="D3030" s="215"/>
      <c r="E3030" s="173" t="s">
        <v>159</v>
      </c>
      <c r="F3030" s="143">
        <v>44.52</v>
      </c>
      <c r="G3030" s="176">
        <v>45.87</v>
      </c>
      <c r="H3030" s="209">
        <f>IF(P.O.!$F$4 = "DESONERADO", SEINFRA!F3030, SEINFRA!G3030)</f>
        <v>45.87</v>
      </c>
    </row>
    <row r="3031" spans="1:8" ht="11.25" customHeight="1">
      <c r="A3031" s="172" t="s">
        <v>25377</v>
      </c>
      <c r="B3031" s="173" t="s">
        <v>25378</v>
      </c>
      <c r="C3031" s="215" t="s">
        <v>25379</v>
      </c>
      <c r="D3031" s="215"/>
      <c r="E3031" s="173" t="s">
        <v>159</v>
      </c>
      <c r="F3031" s="143">
        <v>199.04</v>
      </c>
      <c r="G3031" s="176">
        <v>202.8</v>
      </c>
      <c r="H3031" s="209">
        <f>IF(P.O.!$F$4 = "DESONERADO", SEINFRA!F3031, SEINFRA!G3031)</f>
        <v>202.8</v>
      </c>
    </row>
    <row r="3032" spans="1:8" ht="11.25" customHeight="1">
      <c r="A3032" s="172" t="s">
        <v>25380</v>
      </c>
      <c r="B3032" s="173" t="s">
        <v>25381</v>
      </c>
      <c r="C3032" s="215" t="s">
        <v>25382</v>
      </c>
      <c r="D3032" s="215"/>
      <c r="E3032" s="173" t="s">
        <v>159</v>
      </c>
      <c r="F3032" s="143">
        <v>208.76</v>
      </c>
      <c r="G3032" s="176">
        <v>212.52</v>
      </c>
      <c r="H3032" s="209">
        <f>IF(P.O.!$F$4 = "DESONERADO", SEINFRA!F3032, SEINFRA!G3032)</f>
        <v>212.52</v>
      </c>
    </row>
    <row r="3033" spans="1:8" ht="11.25" customHeight="1">
      <c r="A3033" s="172" t="s">
        <v>25383</v>
      </c>
      <c r="B3033" s="173" t="s">
        <v>25384</v>
      </c>
      <c r="C3033" s="215" t="s">
        <v>25385</v>
      </c>
      <c r="D3033" s="215"/>
      <c r="E3033" s="173" t="s">
        <v>159</v>
      </c>
      <c r="F3033" s="143">
        <v>29.3</v>
      </c>
      <c r="G3033" s="176">
        <v>30.98</v>
      </c>
      <c r="H3033" s="209">
        <f>IF(P.O.!$F$4 = "DESONERADO", SEINFRA!F3033, SEINFRA!G3033)</f>
        <v>30.98</v>
      </c>
    </row>
    <row r="3034" spans="1:8" ht="11.25" customHeight="1">
      <c r="A3034" s="172" t="s">
        <v>25386</v>
      </c>
      <c r="B3034" s="173" t="s">
        <v>25387</v>
      </c>
      <c r="C3034" s="215" t="s">
        <v>25388</v>
      </c>
      <c r="D3034" s="215"/>
      <c r="E3034" s="173" t="s">
        <v>159</v>
      </c>
      <c r="F3034" s="143">
        <v>90.24</v>
      </c>
      <c r="G3034" s="176">
        <v>94.74</v>
      </c>
      <c r="H3034" s="209">
        <f>IF(P.O.!$F$4 = "DESONERADO", SEINFRA!F3034, SEINFRA!G3034)</f>
        <v>94.74</v>
      </c>
    </row>
    <row r="3035" spans="1:8" ht="11.25" customHeight="1">
      <c r="A3035" s="172" t="s">
        <v>25389</v>
      </c>
      <c r="B3035" s="173" t="s">
        <v>25390</v>
      </c>
      <c r="C3035" s="215" t="s">
        <v>25391</v>
      </c>
      <c r="D3035" s="215"/>
      <c r="E3035" s="173" t="s">
        <v>343</v>
      </c>
      <c r="F3035" s="143">
        <v>1087.01</v>
      </c>
      <c r="G3035" s="176">
        <v>1100.51</v>
      </c>
      <c r="H3035" s="209">
        <f>IF(P.O.!$F$4 = "DESONERADO", SEINFRA!F3035, SEINFRA!G3035)</f>
        <v>1100.51</v>
      </c>
    </row>
    <row r="3036" spans="1:8" ht="11.25" customHeight="1">
      <c r="A3036" s="172" t="s">
        <v>25392</v>
      </c>
      <c r="B3036" s="173" t="s">
        <v>25393</v>
      </c>
      <c r="C3036" s="215" t="s">
        <v>25394</v>
      </c>
      <c r="D3036" s="215"/>
      <c r="E3036" s="173" t="s">
        <v>159</v>
      </c>
      <c r="F3036" s="143">
        <v>744.44</v>
      </c>
      <c r="G3036" s="176">
        <v>758.54</v>
      </c>
      <c r="H3036" s="209">
        <f>IF(P.O.!$F$4 = "DESONERADO", SEINFRA!F3036, SEINFRA!G3036)</f>
        <v>758.54</v>
      </c>
    </row>
    <row r="3037" spans="1:8" ht="11.25" customHeight="1">
      <c r="A3037" s="216" t="s">
        <v>25395</v>
      </c>
      <c r="B3037" s="215" t="s">
        <v>25396</v>
      </c>
      <c r="C3037" s="215" t="s">
        <v>25397</v>
      </c>
      <c r="D3037" s="215"/>
      <c r="E3037" s="173" t="s">
        <v>159</v>
      </c>
      <c r="F3037" s="143">
        <v>218.23</v>
      </c>
      <c r="G3037" s="217">
        <v>224.98</v>
      </c>
      <c r="H3037" s="209">
        <f>IF(P.O.!$F$4 = "DESONERADO", SEINFRA!F3037, SEINFRA!G3037)</f>
        <v>224.98</v>
      </c>
    </row>
    <row r="3038" spans="1:8" ht="11.25" customHeight="1">
      <c r="A3038" s="216"/>
      <c r="B3038" s="215"/>
      <c r="C3038" s="215"/>
      <c r="D3038" s="215"/>
      <c r="E3038" s="173"/>
      <c r="F3038" s="143"/>
      <c r="G3038" s="217"/>
      <c r="H3038" s="209">
        <f>IF(P.O.!$F$4 = "DESONERADO", SEINFRA!F3038, SEINFRA!G3038)</f>
        <v>0</v>
      </c>
    </row>
    <row r="3039" spans="1:8" ht="11.25" customHeight="1">
      <c r="A3039" s="216" t="s">
        <v>25398</v>
      </c>
      <c r="B3039" s="215" t="s">
        <v>25399</v>
      </c>
      <c r="C3039" s="215" t="s">
        <v>25400</v>
      </c>
      <c r="D3039" s="215"/>
      <c r="E3039" s="173" t="s">
        <v>159</v>
      </c>
      <c r="F3039" s="143">
        <v>195.87</v>
      </c>
      <c r="G3039" s="217">
        <v>202.62</v>
      </c>
      <c r="H3039" s="209">
        <f>IF(P.O.!$F$4 = "DESONERADO", SEINFRA!F3039, SEINFRA!G3039)</f>
        <v>202.62</v>
      </c>
    </row>
    <row r="3040" spans="1:8" ht="11.25" customHeight="1">
      <c r="A3040" s="216"/>
      <c r="B3040" s="215"/>
      <c r="C3040" s="215"/>
      <c r="D3040" s="215"/>
      <c r="E3040" s="173"/>
      <c r="F3040" s="143"/>
      <c r="G3040" s="217"/>
      <c r="H3040" s="209">
        <f>IF(P.O.!$F$4 = "DESONERADO", SEINFRA!F3040, SEINFRA!G3040)</f>
        <v>0</v>
      </c>
    </row>
    <row r="3041" spans="1:8" ht="11.25" customHeight="1">
      <c r="A3041" s="172" t="s">
        <v>25401</v>
      </c>
      <c r="B3041" s="173" t="s">
        <v>25402</v>
      </c>
      <c r="C3041" s="215" t="s">
        <v>25403</v>
      </c>
      <c r="D3041" s="215"/>
      <c r="E3041" s="173" t="s">
        <v>159</v>
      </c>
      <c r="F3041" s="143">
        <v>779.57</v>
      </c>
      <c r="G3041" s="176">
        <v>793.67</v>
      </c>
      <c r="H3041" s="209">
        <f>IF(P.O.!$F$4 = "DESONERADO", SEINFRA!F3041, SEINFRA!G3041)</f>
        <v>793.67</v>
      </c>
    </row>
    <row r="3042" spans="1:8" ht="11.25" customHeight="1">
      <c r="A3042" s="216" t="s">
        <v>25404</v>
      </c>
      <c r="B3042" s="215" t="s">
        <v>25405</v>
      </c>
      <c r="C3042" s="215" t="s">
        <v>25406</v>
      </c>
      <c r="D3042" s="215"/>
      <c r="E3042" s="173" t="s">
        <v>159</v>
      </c>
      <c r="F3042" s="143">
        <v>1592.48</v>
      </c>
      <c r="G3042" s="217">
        <v>1606.58</v>
      </c>
      <c r="H3042" s="209">
        <f>IF(P.O.!$F$4 = "DESONERADO", SEINFRA!F3042, SEINFRA!G3042)</f>
        <v>1606.58</v>
      </c>
    </row>
    <row r="3043" spans="1:8" ht="11.25" customHeight="1">
      <c r="A3043" s="216"/>
      <c r="B3043" s="215"/>
      <c r="C3043" s="215"/>
      <c r="D3043" s="215"/>
      <c r="E3043" s="173"/>
      <c r="F3043" s="143"/>
      <c r="G3043" s="217"/>
      <c r="H3043" s="209">
        <f>IF(P.O.!$F$4 = "DESONERADO", SEINFRA!F3043, SEINFRA!G3043)</f>
        <v>0</v>
      </c>
    </row>
    <row r="3044" spans="1:8" ht="11.25" customHeight="1">
      <c r="A3044" s="172" t="s">
        <v>25407</v>
      </c>
      <c r="B3044" s="173" t="s">
        <v>25408</v>
      </c>
      <c r="C3044" s="215" t="s">
        <v>25409</v>
      </c>
      <c r="D3044" s="215"/>
      <c r="E3044" s="173" t="s">
        <v>159</v>
      </c>
      <c r="F3044" s="143">
        <v>260.73</v>
      </c>
      <c r="G3044" s="176">
        <v>267.77999999999997</v>
      </c>
      <c r="H3044" s="209">
        <f>IF(P.O.!$F$4 = "DESONERADO", SEINFRA!F3044, SEINFRA!G3044)</f>
        <v>267.77999999999997</v>
      </c>
    </row>
    <row r="3045" spans="1:8" ht="11.25" customHeight="1">
      <c r="A3045" s="172" t="s">
        <v>25410</v>
      </c>
      <c r="B3045" s="173" t="s">
        <v>25411</v>
      </c>
      <c r="C3045" s="215" t="s">
        <v>25412</v>
      </c>
      <c r="D3045" s="215"/>
      <c r="E3045" s="173" t="s">
        <v>159</v>
      </c>
      <c r="F3045" s="143">
        <v>164.52</v>
      </c>
      <c r="G3045" s="176">
        <v>167.57</v>
      </c>
      <c r="H3045" s="209">
        <f>IF(P.O.!$F$4 = "DESONERADO", SEINFRA!F3045, SEINFRA!G3045)</f>
        <v>167.57</v>
      </c>
    </row>
    <row r="3046" spans="1:8" ht="11.25" customHeight="1">
      <c r="A3046" s="172" t="s">
        <v>25413</v>
      </c>
      <c r="B3046" s="173" t="s">
        <v>25414</v>
      </c>
      <c r="C3046" s="215" t="s">
        <v>25415</v>
      </c>
      <c r="D3046" s="215"/>
      <c r="E3046" s="173" t="s">
        <v>159</v>
      </c>
      <c r="F3046" s="143">
        <v>208.36</v>
      </c>
      <c r="G3046" s="176">
        <v>211.41</v>
      </c>
      <c r="H3046" s="209">
        <f>IF(P.O.!$F$4 = "DESONERADO", SEINFRA!F3046, SEINFRA!G3046)</f>
        <v>211.41</v>
      </c>
    </row>
    <row r="3047" spans="1:8" ht="11.25" customHeight="1">
      <c r="A3047" s="172" t="s">
        <v>25416</v>
      </c>
      <c r="B3047" s="173" t="s">
        <v>25417</v>
      </c>
      <c r="C3047" s="215" t="s">
        <v>25418</v>
      </c>
      <c r="D3047" s="215"/>
      <c r="E3047" s="173" t="s">
        <v>159</v>
      </c>
      <c r="F3047" s="143">
        <v>771.48</v>
      </c>
      <c r="G3047" s="176">
        <v>774.53</v>
      </c>
      <c r="H3047" s="209">
        <f>IF(P.O.!$F$4 = "DESONERADO", SEINFRA!F3047, SEINFRA!G3047)</f>
        <v>774.53</v>
      </c>
    </row>
    <row r="3048" spans="1:8" ht="11.25" customHeight="1">
      <c r="A3048" s="216" t="s">
        <v>25419</v>
      </c>
      <c r="B3048" s="215" t="s">
        <v>25420</v>
      </c>
      <c r="C3048" s="215" t="s">
        <v>25421</v>
      </c>
      <c r="D3048" s="215"/>
      <c r="E3048" s="173" t="s">
        <v>159</v>
      </c>
      <c r="F3048" s="143">
        <v>125.25</v>
      </c>
      <c r="G3048" s="217">
        <v>128.30000000000001</v>
      </c>
      <c r="H3048" s="209">
        <f>IF(P.O.!$F$4 = "DESONERADO", SEINFRA!F3048, SEINFRA!G3048)</f>
        <v>128.30000000000001</v>
      </c>
    </row>
    <row r="3049" spans="1:8" ht="11.25" customHeight="1">
      <c r="A3049" s="216"/>
      <c r="B3049" s="215"/>
      <c r="C3049" s="215"/>
      <c r="D3049" s="215"/>
      <c r="E3049" s="173"/>
      <c r="F3049" s="143"/>
      <c r="G3049" s="217"/>
      <c r="H3049" s="209">
        <f>IF(P.O.!$F$4 = "DESONERADO", SEINFRA!F3049, SEINFRA!G3049)</f>
        <v>0</v>
      </c>
    </row>
    <row r="3050" spans="1:8" ht="11.25" customHeight="1">
      <c r="A3050" s="172" t="s">
        <v>25422</v>
      </c>
      <c r="B3050" s="173" t="s">
        <v>25423</v>
      </c>
      <c r="C3050" s="215" t="s">
        <v>25424</v>
      </c>
      <c r="D3050" s="215"/>
      <c r="E3050" s="173" t="s">
        <v>159</v>
      </c>
      <c r="F3050" s="143">
        <v>138.16</v>
      </c>
      <c r="G3050" s="176">
        <v>141.21</v>
      </c>
      <c r="H3050" s="209">
        <f>IF(P.O.!$F$4 = "DESONERADO", SEINFRA!F3050, SEINFRA!G3050)</f>
        <v>141.21</v>
      </c>
    </row>
    <row r="3051" spans="1:8" ht="11.25" customHeight="1">
      <c r="A3051" s="172" t="s">
        <v>25425</v>
      </c>
      <c r="B3051" s="173" t="s">
        <v>25426</v>
      </c>
      <c r="C3051" s="215" t="s">
        <v>25427</v>
      </c>
      <c r="D3051" s="215"/>
      <c r="E3051" s="173" t="s">
        <v>159</v>
      </c>
      <c r="F3051" s="143">
        <v>69.680000000000007</v>
      </c>
      <c r="G3051" s="176">
        <v>72.73</v>
      </c>
      <c r="H3051" s="209">
        <f>IF(P.O.!$F$4 = "DESONERADO", SEINFRA!F3051, SEINFRA!G3051)</f>
        <v>72.73</v>
      </c>
    </row>
    <row r="3052" spans="1:8" ht="11.25" customHeight="1">
      <c r="A3052" s="172" t="s">
        <v>25428</v>
      </c>
      <c r="B3052" s="173" t="s">
        <v>25429</v>
      </c>
      <c r="C3052" s="215" t="s">
        <v>25430</v>
      </c>
      <c r="D3052" s="215"/>
      <c r="E3052" s="173" t="s">
        <v>159</v>
      </c>
      <c r="F3052" s="143">
        <v>33.770000000000003</v>
      </c>
      <c r="G3052" s="176">
        <v>35.450000000000003</v>
      </c>
      <c r="H3052" s="209">
        <f>IF(P.O.!$F$4 = "DESONERADO", SEINFRA!F3052, SEINFRA!G3052)</f>
        <v>35.450000000000003</v>
      </c>
    </row>
    <row r="3053" spans="1:8" ht="11.25" customHeight="1">
      <c r="A3053" s="172" t="s">
        <v>25431</v>
      </c>
      <c r="B3053" s="173" t="s">
        <v>25432</v>
      </c>
      <c r="C3053" s="215" t="s">
        <v>25433</v>
      </c>
      <c r="D3053" s="215"/>
      <c r="E3053" s="173" t="s">
        <v>159</v>
      </c>
      <c r="F3053" s="143">
        <v>197.99</v>
      </c>
      <c r="G3053" s="176">
        <v>204.1</v>
      </c>
      <c r="H3053" s="209">
        <f>IF(P.O.!$F$4 = "DESONERADO", SEINFRA!F3053, SEINFRA!G3053)</f>
        <v>204.1</v>
      </c>
    </row>
    <row r="3054" spans="1:8" ht="11.25" customHeight="1">
      <c r="A3054" s="172" t="s">
        <v>25434</v>
      </c>
      <c r="B3054" s="173" t="s">
        <v>25435</v>
      </c>
      <c r="C3054" s="215" t="s">
        <v>25436</v>
      </c>
      <c r="D3054" s="215"/>
      <c r="E3054" s="173" t="s">
        <v>159</v>
      </c>
      <c r="F3054" s="143">
        <v>237.29</v>
      </c>
      <c r="G3054" s="176">
        <v>243.4</v>
      </c>
      <c r="H3054" s="209">
        <f>IF(P.O.!$F$4 = "DESONERADO", SEINFRA!F3054, SEINFRA!G3054)</f>
        <v>243.4</v>
      </c>
    </row>
    <row r="3055" spans="1:8" ht="11.25" customHeight="1">
      <c r="A3055" s="172" t="s">
        <v>25437</v>
      </c>
      <c r="B3055" s="173" t="s">
        <v>25438</v>
      </c>
      <c r="C3055" s="215" t="s">
        <v>25439</v>
      </c>
      <c r="D3055" s="215"/>
      <c r="E3055" s="173" t="s">
        <v>159</v>
      </c>
      <c r="F3055" s="143">
        <v>69.91</v>
      </c>
      <c r="G3055" s="176">
        <v>71.59</v>
      </c>
      <c r="H3055" s="209">
        <f>IF(P.O.!$F$4 = "DESONERADO", SEINFRA!F3055, SEINFRA!G3055)</f>
        <v>71.59</v>
      </c>
    </row>
    <row r="3056" spans="1:8" ht="11.25" customHeight="1">
      <c r="A3056" s="141" t="s">
        <v>25440</v>
      </c>
      <c r="B3056" s="214" t="s">
        <v>25441</v>
      </c>
      <c r="C3056" s="214"/>
      <c r="D3056" s="214"/>
      <c r="E3056" s="787"/>
      <c r="F3056" s="143">
        <v>116373.02</v>
      </c>
      <c r="G3056" s="175">
        <v>117069.74</v>
      </c>
      <c r="H3056" s="209">
        <f>IF(P.O.!$F$4 = "DESONERADO", SEINFRA!F3056, SEINFRA!G3056)</f>
        <v>117069.74</v>
      </c>
    </row>
    <row r="3057" spans="1:8" ht="11.25" customHeight="1">
      <c r="A3057" s="172" t="s">
        <v>25442</v>
      </c>
      <c r="B3057" s="173" t="s">
        <v>25443</v>
      </c>
      <c r="C3057" s="215" t="s">
        <v>25444</v>
      </c>
      <c r="D3057" s="215"/>
      <c r="E3057" s="173" t="s">
        <v>159</v>
      </c>
      <c r="F3057" s="143">
        <v>2529.3200000000002</v>
      </c>
      <c r="G3057" s="176">
        <v>2551.1799999999998</v>
      </c>
      <c r="H3057" s="209">
        <f>IF(P.O.!$F$4 = "DESONERADO", SEINFRA!F3057, SEINFRA!G3057)</f>
        <v>2551.1799999999998</v>
      </c>
    </row>
    <row r="3058" spans="1:8" ht="11.25" customHeight="1">
      <c r="A3058" s="172" t="s">
        <v>25445</v>
      </c>
      <c r="B3058" s="173" t="s">
        <v>25446</v>
      </c>
      <c r="C3058" s="215" t="s">
        <v>25447</v>
      </c>
      <c r="D3058" s="215"/>
      <c r="E3058" s="173" t="s">
        <v>159</v>
      </c>
      <c r="F3058" s="143">
        <v>79.14</v>
      </c>
      <c r="G3058" s="176">
        <v>80.790000000000006</v>
      </c>
      <c r="H3058" s="209">
        <f>IF(P.O.!$F$4 = "DESONERADO", SEINFRA!F3058, SEINFRA!G3058)</f>
        <v>80.790000000000006</v>
      </c>
    </row>
    <row r="3059" spans="1:8" ht="11.25" customHeight="1">
      <c r="A3059" s="172" t="s">
        <v>25448</v>
      </c>
      <c r="B3059" s="173" t="s">
        <v>25449</v>
      </c>
      <c r="C3059" s="215" t="s">
        <v>25450</v>
      </c>
      <c r="D3059" s="215"/>
      <c r="E3059" s="173" t="s">
        <v>159</v>
      </c>
      <c r="F3059" s="143">
        <v>3803.8</v>
      </c>
      <c r="G3059" s="176">
        <v>3822.6</v>
      </c>
      <c r="H3059" s="209">
        <f>IF(P.O.!$F$4 = "DESONERADO", SEINFRA!F3059, SEINFRA!G3059)</f>
        <v>3822.6</v>
      </c>
    </row>
    <row r="3060" spans="1:8" ht="11.25" customHeight="1">
      <c r="A3060" s="172" t="s">
        <v>25451</v>
      </c>
      <c r="B3060" s="173" t="s">
        <v>25452</v>
      </c>
      <c r="C3060" s="215" t="s">
        <v>25453</v>
      </c>
      <c r="D3060" s="215"/>
      <c r="E3060" s="173" t="s">
        <v>159</v>
      </c>
      <c r="F3060" s="143">
        <v>84.13</v>
      </c>
      <c r="G3060" s="176">
        <v>88.83</v>
      </c>
      <c r="H3060" s="209">
        <f>IF(P.O.!$F$4 = "DESONERADO", SEINFRA!F3060, SEINFRA!G3060)</f>
        <v>88.83</v>
      </c>
    </row>
    <row r="3061" spans="1:8" ht="11.25" customHeight="1">
      <c r="A3061" s="172" t="s">
        <v>25454</v>
      </c>
      <c r="B3061" s="173" t="s">
        <v>25455</v>
      </c>
      <c r="C3061" s="215" t="s">
        <v>25456</v>
      </c>
      <c r="D3061" s="215"/>
      <c r="E3061" s="173" t="s">
        <v>159</v>
      </c>
      <c r="F3061" s="143">
        <v>169.5</v>
      </c>
      <c r="G3061" s="176">
        <v>171.85</v>
      </c>
      <c r="H3061" s="209">
        <f>IF(P.O.!$F$4 = "DESONERADO", SEINFRA!F3061, SEINFRA!G3061)</f>
        <v>171.85</v>
      </c>
    </row>
    <row r="3062" spans="1:8" ht="11.25" customHeight="1">
      <c r="A3062" s="172" t="s">
        <v>25457</v>
      </c>
      <c r="B3062" s="173" t="s">
        <v>25458</v>
      </c>
      <c r="C3062" s="215" t="s">
        <v>25459</v>
      </c>
      <c r="D3062" s="215"/>
      <c r="E3062" s="173" t="s">
        <v>159</v>
      </c>
      <c r="F3062" s="143">
        <v>331.37</v>
      </c>
      <c r="G3062" s="176">
        <v>334.23</v>
      </c>
      <c r="H3062" s="209">
        <f>IF(P.O.!$F$4 = "DESONERADO", SEINFRA!F3062, SEINFRA!G3062)</f>
        <v>334.23</v>
      </c>
    </row>
    <row r="3063" spans="1:8" ht="11.25" customHeight="1">
      <c r="A3063" s="172" t="s">
        <v>25460</v>
      </c>
      <c r="B3063" s="173" t="s">
        <v>25461</v>
      </c>
      <c r="C3063" s="215" t="s">
        <v>25462</v>
      </c>
      <c r="D3063" s="215"/>
      <c r="E3063" s="173" t="s">
        <v>159</v>
      </c>
      <c r="F3063" s="143">
        <v>798.45</v>
      </c>
      <c r="G3063" s="176">
        <v>836.05</v>
      </c>
      <c r="H3063" s="209">
        <f>IF(P.O.!$F$4 = "DESONERADO", SEINFRA!F3063, SEINFRA!G3063)</f>
        <v>836.05</v>
      </c>
    </row>
    <row r="3064" spans="1:8" ht="11.25" customHeight="1">
      <c r="A3064" s="172" t="s">
        <v>25463</v>
      </c>
      <c r="B3064" s="173" t="s">
        <v>25464</v>
      </c>
      <c r="C3064" s="215" t="s">
        <v>25465</v>
      </c>
      <c r="D3064" s="215"/>
      <c r="E3064" s="173" t="s">
        <v>159</v>
      </c>
      <c r="F3064" s="143">
        <v>769.48</v>
      </c>
      <c r="G3064" s="176">
        <v>782.58</v>
      </c>
      <c r="H3064" s="209">
        <f>IF(P.O.!$F$4 = "DESONERADO", SEINFRA!F3064, SEINFRA!G3064)</f>
        <v>782.58</v>
      </c>
    </row>
    <row r="3065" spans="1:8" ht="11.25" customHeight="1">
      <c r="A3065" s="172" t="s">
        <v>25466</v>
      </c>
      <c r="B3065" s="173" t="s">
        <v>25467</v>
      </c>
      <c r="C3065" s="215" t="s">
        <v>25468</v>
      </c>
      <c r="D3065" s="215"/>
      <c r="E3065" s="173" t="s">
        <v>159</v>
      </c>
      <c r="F3065" s="143">
        <v>785.94</v>
      </c>
      <c r="G3065" s="176">
        <v>799.04</v>
      </c>
      <c r="H3065" s="209">
        <f>IF(P.O.!$F$4 = "DESONERADO", SEINFRA!F3065, SEINFRA!G3065)</f>
        <v>799.04</v>
      </c>
    </row>
    <row r="3066" spans="1:8" ht="11.25" customHeight="1">
      <c r="A3066" s="172" t="s">
        <v>25469</v>
      </c>
      <c r="B3066" s="173" t="s">
        <v>25470</v>
      </c>
      <c r="C3066" s="215" t="s">
        <v>25471</v>
      </c>
      <c r="D3066" s="215"/>
      <c r="E3066" s="173" t="s">
        <v>159</v>
      </c>
      <c r="F3066" s="143">
        <v>1204.07</v>
      </c>
      <c r="G3066" s="176">
        <v>1217.17</v>
      </c>
      <c r="H3066" s="209">
        <f>IF(P.O.!$F$4 = "DESONERADO", SEINFRA!F3066, SEINFRA!G3066)</f>
        <v>1217.17</v>
      </c>
    </row>
    <row r="3067" spans="1:8" ht="11.25" customHeight="1">
      <c r="A3067" s="172" t="s">
        <v>25472</v>
      </c>
      <c r="B3067" s="173" t="s">
        <v>25473</v>
      </c>
      <c r="C3067" s="215" t="s">
        <v>25474</v>
      </c>
      <c r="D3067" s="215"/>
      <c r="E3067" s="173" t="s">
        <v>159</v>
      </c>
      <c r="F3067" s="143">
        <v>1483.79</v>
      </c>
      <c r="G3067" s="176">
        <v>1496.89</v>
      </c>
      <c r="H3067" s="209">
        <f>IF(P.O.!$F$4 = "DESONERADO", SEINFRA!F3067, SEINFRA!G3067)</f>
        <v>1496.89</v>
      </c>
    </row>
    <row r="3068" spans="1:8" ht="11.25" customHeight="1">
      <c r="A3068" s="172" t="s">
        <v>25475</v>
      </c>
      <c r="B3068" s="173" t="s">
        <v>25476</v>
      </c>
      <c r="C3068" s="215" t="s">
        <v>25477</v>
      </c>
      <c r="D3068" s="215"/>
      <c r="E3068" s="173" t="s">
        <v>159</v>
      </c>
      <c r="F3068" s="143">
        <v>1851.75</v>
      </c>
      <c r="G3068" s="176">
        <v>1864.85</v>
      </c>
      <c r="H3068" s="209">
        <f>IF(P.O.!$F$4 = "DESONERADO", SEINFRA!F3068, SEINFRA!G3068)</f>
        <v>1864.85</v>
      </c>
    </row>
    <row r="3069" spans="1:8" ht="11.25" customHeight="1">
      <c r="A3069" s="172" t="s">
        <v>25478</v>
      </c>
      <c r="B3069" s="173" t="s">
        <v>25479</v>
      </c>
      <c r="C3069" s="215" t="s">
        <v>25480</v>
      </c>
      <c r="D3069" s="215"/>
      <c r="E3069" s="173" t="s">
        <v>159</v>
      </c>
      <c r="F3069" s="143">
        <v>2015.3</v>
      </c>
      <c r="G3069" s="176">
        <v>2031.56</v>
      </c>
      <c r="H3069" s="209">
        <f>IF(P.O.!$F$4 = "DESONERADO", SEINFRA!F3069, SEINFRA!G3069)</f>
        <v>2031.56</v>
      </c>
    </row>
    <row r="3070" spans="1:8" ht="11.25" customHeight="1">
      <c r="A3070" s="172" t="s">
        <v>25481</v>
      </c>
      <c r="B3070" s="173" t="s">
        <v>25482</v>
      </c>
      <c r="C3070" s="215" t="s">
        <v>25483</v>
      </c>
      <c r="D3070" s="215"/>
      <c r="E3070" s="173" t="s">
        <v>159</v>
      </c>
      <c r="F3070" s="143">
        <v>2695.97</v>
      </c>
      <c r="G3070" s="176">
        <v>2709.07</v>
      </c>
      <c r="H3070" s="209">
        <f>IF(P.O.!$F$4 = "DESONERADO", SEINFRA!F3070, SEINFRA!G3070)</f>
        <v>2709.07</v>
      </c>
    </row>
    <row r="3071" spans="1:8" ht="11.25" customHeight="1">
      <c r="A3071" s="172" t="s">
        <v>25484</v>
      </c>
      <c r="B3071" s="173" t="s">
        <v>25485</v>
      </c>
      <c r="C3071" s="215" t="s">
        <v>25486</v>
      </c>
      <c r="D3071" s="215"/>
      <c r="E3071" s="173" t="s">
        <v>159</v>
      </c>
      <c r="F3071" s="143">
        <v>3524.16</v>
      </c>
      <c r="G3071" s="176">
        <v>3568.72</v>
      </c>
      <c r="H3071" s="209">
        <f>IF(P.O.!$F$4 = "DESONERADO", SEINFRA!F3071, SEINFRA!G3071)</f>
        <v>3568.72</v>
      </c>
    </row>
    <row r="3072" spans="1:8" ht="11.25" customHeight="1">
      <c r="A3072" s="172" t="s">
        <v>25487</v>
      </c>
      <c r="B3072" s="173" t="s">
        <v>25488</v>
      </c>
      <c r="C3072" s="215" t="s">
        <v>25489</v>
      </c>
      <c r="D3072" s="215"/>
      <c r="E3072" s="173" t="s">
        <v>159</v>
      </c>
      <c r="F3072" s="143">
        <v>3915.18</v>
      </c>
      <c r="G3072" s="176">
        <v>3959.74</v>
      </c>
      <c r="H3072" s="209">
        <f>IF(P.O.!$F$4 = "DESONERADO", SEINFRA!F3072, SEINFRA!G3072)</f>
        <v>3959.74</v>
      </c>
    </row>
    <row r="3073" spans="1:8" ht="11.25" customHeight="1">
      <c r="A3073" s="172" t="s">
        <v>25490</v>
      </c>
      <c r="B3073" s="173" t="s">
        <v>25491</v>
      </c>
      <c r="C3073" s="215" t="s">
        <v>25492</v>
      </c>
      <c r="D3073" s="215"/>
      <c r="E3073" s="173" t="s">
        <v>159</v>
      </c>
      <c r="F3073" s="143">
        <v>5979.11</v>
      </c>
      <c r="G3073" s="176">
        <v>6033.07</v>
      </c>
      <c r="H3073" s="209">
        <f>IF(P.O.!$F$4 = "DESONERADO", SEINFRA!F3073, SEINFRA!G3073)</f>
        <v>6033.07</v>
      </c>
    </row>
    <row r="3074" spans="1:8" ht="11.25" customHeight="1">
      <c r="A3074" s="172" t="s">
        <v>25493</v>
      </c>
      <c r="B3074" s="173" t="s">
        <v>25494</v>
      </c>
      <c r="C3074" s="215" t="s">
        <v>25495</v>
      </c>
      <c r="D3074" s="215"/>
      <c r="E3074" s="173" t="s">
        <v>159</v>
      </c>
      <c r="F3074" s="143">
        <v>7175.72</v>
      </c>
      <c r="G3074" s="176">
        <v>7229.68</v>
      </c>
      <c r="H3074" s="209">
        <f>IF(P.O.!$F$4 = "DESONERADO", SEINFRA!F3074, SEINFRA!G3074)</f>
        <v>7229.68</v>
      </c>
    </row>
    <row r="3075" spans="1:8" ht="11.25" customHeight="1">
      <c r="A3075" s="172" t="s">
        <v>25496</v>
      </c>
      <c r="B3075" s="173" t="s">
        <v>25497</v>
      </c>
      <c r="C3075" s="215" t="s">
        <v>25498</v>
      </c>
      <c r="D3075" s="215"/>
      <c r="E3075" s="173" t="s">
        <v>159</v>
      </c>
      <c r="F3075" s="143">
        <v>1639.41</v>
      </c>
      <c r="G3075" s="176">
        <v>1653.32</v>
      </c>
      <c r="H3075" s="209">
        <f>IF(P.O.!$F$4 = "DESONERADO", SEINFRA!F3075, SEINFRA!G3075)</f>
        <v>1653.32</v>
      </c>
    </row>
    <row r="3076" spans="1:8" ht="11.25" customHeight="1">
      <c r="A3076" s="172" t="s">
        <v>25499</v>
      </c>
      <c r="B3076" s="173" t="s">
        <v>25500</v>
      </c>
      <c r="C3076" s="215" t="s">
        <v>25501</v>
      </c>
      <c r="D3076" s="215"/>
      <c r="E3076" s="173" t="s">
        <v>159</v>
      </c>
      <c r="F3076" s="143">
        <v>1598.66</v>
      </c>
      <c r="G3076" s="176">
        <v>1612.57</v>
      </c>
      <c r="H3076" s="209">
        <f>IF(P.O.!$F$4 = "DESONERADO", SEINFRA!F3076, SEINFRA!G3076)</f>
        <v>1612.57</v>
      </c>
    </row>
    <row r="3077" spans="1:8" ht="11.25" customHeight="1">
      <c r="A3077" s="172" t="s">
        <v>25502</v>
      </c>
      <c r="B3077" s="173" t="s">
        <v>25503</v>
      </c>
      <c r="C3077" s="215" t="s">
        <v>25504</v>
      </c>
      <c r="D3077" s="215"/>
      <c r="E3077" s="173" t="s">
        <v>159</v>
      </c>
      <c r="F3077" s="143">
        <v>1861.22</v>
      </c>
      <c r="G3077" s="176">
        <v>1875.13</v>
      </c>
      <c r="H3077" s="209">
        <f>IF(P.O.!$F$4 = "DESONERADO", SEINFRA!F3077, SEINFRA!G3077)</f>
        <v>1875.13</v>
      </c>
    </row>
    <row r="3078" spans="1:8" ht="11.25" customHeight="1">
      <c r="A3078" s="172" t="s">
        <v>25505</v>
      </c>
      <c r="B3078" s="173" t="s">
        <v>25506</v>
      </c>
      <c r="C3078" s="215" t="s">
        <v>25507</v>
      </c>
      <c r="D3078" s="215"/>
      <c r="E3078" s="173" t="s">
        <v>159</v>
      </c>
      <c r="F3078" s="143">
        <v>2105.33</v>
      </c>
      <c r="G3078" s="176">
        <v>2119.2399999999998</v>
      </c>
      <c r="H3078" s="209">
        <f>IF(P.O.!$F$4 = "DESONERADO", SEINFRA!F3078, SEINFRA!G3078)</f>
        <v>2119.2399999999998</v>
      </c>
    </row>
    <row r="3079" spans="1:8" ht="11.25" customHeight="1">
      <c r="A3079" s="172" t="s">
        <v>25508</v>
      </c>
      <c r="B3079" s="173" t="s">
        <v>25509</v>
      </c>
      <c r="C3079" s="215" t="s">
        <v>25510</v>
      </c>
      <c r="D3079" s="215"/>
      <c r="E3079" s="173" t="s">
        <v>159</v>
      </c>
      <c r="F3079" s="143">
        <v>2484.54</v>
      </c>
      <c r="G3079" s="176">
        <v>2503.15</v>
      </c>
      <c r="H3079" s="209">
        <f>IF(P.O.!$F$4 = "DESONERADO", SEINFRA!F3079, SEINFRA!G3079)</f>
        <v>2503.15</v>
      </c>
    </row>
    <row r="3080" spans="1:8" ht="11.25" customHeight="1">
      <c r="A3080" s="172" t="s">
        <v>25511</v>
      </c>
      <c r="B3080" s="173" t="s">
        <v>25512</v>
      </c>
      <c r="C3080" s="215" t="s">
        <v>25513</v>
      </c>
      <c r="D3080" s="215"/>
      <c r="E3080" s="173" t="s">
        <v>159</v>
      </c>
      <c r="F3080" s="143">
        <v>2652</v>
      </c>
      <c r="G3080" s="176">
        <v>2670.61</v>
      </c>
      <c r="H3080" s="209">
        <f>IF(P.O.!$F$4 = "DESONERADO", SEINFRA!F3080, SEINFRA!G3080)</f>
        <v>2670.61</v>
      </c>
    </row>
    <row r="3081" spans="1:8" ht="11.25" customHeight="1">
      <c r="A3081" s="172" t="s">
        <v>25514</v>
      </c>
      <c r="B3081" s="173" t="s">
        <v>25515</v>
      </c>
      <c r="C3081" s="215" t="s">
        <v>25516</v>
      </c>
      <c r="D3081" s="215"/>
      <c r="E3081" s="173" t="s">
        <v>159</v>
      </c>
      <c r="F3081" s="143">
        <v>2723.34</v>
      </c>
      <c r="G3081" s="176">
        <v>2741.95</v>
      </c>
      <c r="H3081" s="209">
        <f>IF(P.O.!$F$4 = "DESONERADO", SEINFRA!F3081, SEINFRA!G3081)</f>
        <v>2741.95</v>
      </c>
    </row>
    <row r="3082" spans="1:8" ht="11.25" customHeight="1">
      <c r="A3082" s="172" t="s">
        <v>25517</v>
      </c>
      <c r="B3082" s="173" t="s">
        <v>25518</v>
      </c>
      <c r="C3082" s="215" t="s">
        <v>25519</v>
      </c>
      <c r="D3082" s="215"/>
      <c r="E3082" s="173" t="s">
        <v>159</v>
      </c>
      <c r="F3082" s="143">
        <v>2841.63</v>
      </c>
      <c r="G3082" s="176">
        <v>2860.24</v>
      </c>
      <c r="H3082" s="209">
        <f>IF(P.O.!$F$4 = "DESONERADO", SEINFRA!F3082, SEINFRA!G3082)</f>
        <v>2860.24</v>
      </c>
    </row>
    <row r="3083" spans="1:8" ht="11.25" customHeight="1">
      <c r="A3083" s="172" t="s">
        <v>25520</v>
      </c>
      <c r="B3083" s="173" t="s">
        <v>25521</v>
      </c>
      <c r="C3083" s="215" t="s">
        <v>25522</v>
      </c>
      <c r="D3083" s="215"/>
      <c r="E3083" s="173" t="s">
        <v>159</v>
      </c>
      <c r="F3083" s="143">
        <v>4213.92</v>
      </c>
      <c r="G3083" s="176">
        <v>4232.53</v>
      </c>
      <c r="H3083" s="209">
        <f>IF(P.O.!$F$4 = "DESONERADO", SEINFRA!F3083, SEINFRA!G3083)</f>
        <v>4232.53</v>
      </c>
    </row>
    <row r="3084" spans="1:8" ht="11.25" customHeight="1">
      <c r="A3084" s="172" t="s">
        <v>25523</v>
      </c>
      <c r="B3084" s="173" t="s">
        <v>25524</v>
      </c>
      <c r="C3084" s="215" t="s">
        <v>25525</v>
      </c>
      <c r="D3084" s="215"/>
      <c r="E3084" s="173" t="s">
        <v>159</v>
      </c>
      <c r="F3084" s="143">
        <v>1062.4100000000001</v>
      </c>
      <c r="G3084" s="176">
        <v>1115.3599999999999</v>
      </c>
      <c r="H3084" s="209">
        <f>IF(P.O.!$F$4 = "DESONERADO", SEINFRA!F3084, SEINFRA!G3084)</f>
        <v>1115.3599999999999</v>
      </c>
    </row>
    <row r="3085" spans="1:8" ht="11.25" customHeight="1">
      <c r="A3085" s="172" t="s">
        <v>25526</v>
      </c>
      <c r="B3085" s="173" t="s">
        <v>25527</v>
      </c>
      <c r="C3085" s="215" t="s">
        <v>25528</v>
      </c>
      <c r="D3085" s="215"/>
      <c r="E3085" s="173" t="s">
        <v>159</v>
      </c>
      <c r="F3085" s="143">
        <v>7715.34</v>
      </c>
      <c r="G3085" s="176">
        <v>7727.61</v>
      </c>
      <c r="H3085" s="209">
        <f>IF(P.O.!$F$4 = "DESONERADO", SEINFRA!F3085, SEINFRA!G3085)</f>
        <v>7727.61</v>
      </c>
    </row>
    <row r="3086" spans="1:8" ht="11.25" customHeight="1">
      <c r="A3086" s="172" t="s">
        <v>25529</v>
      </c>
      <c r="B3086" s="173" t="s">
        <v>25530</v>
      </c>
      <c r="C3086" s="215" t="s">
        <v>25531</v>
      </c>
      <c r="D3086" s="215"/>
      <c r="E3086" s="173" t="s">
        <v>159</v>
      </c>
      <c r="F3086" s="143">
        <v>15378.05</v>
      </c>
      <c r="G3086" s="176">
        <v>15396.87</v>
      </c>
      <c r="H3086" s="209">
        <f>IF(P.O.!$F$4 = "DESONERADO", SEINFRA!F3086, SEINFRA!G3086)</f>
        <v>15396.87</v>
      </c>
    </row>
    <row r="3087" spans="1:8" ht="11.25" customHeight="1">
      <c r="A3087" s="172" t="s">
        <v>25532</v>
      </c>
      <c r="B3087" s="173" t="s">
        <v>25533</v>
      </c>
      <c r="C3087" s="215" t="s">
        <v>25534</v>
      </c>
      <c r="D3087" s="215"/>
      <c r="E3087" s="173" t="s">
        <v>159</v>
      </c>
      <c r="F3087" s="143">
        <v>23070.71</v>
      </c>
      <c r="G3087" s="176">
        <v>23099.34</v>
      </c>
      <c r="H3087" s="209">
        <f>IF(P.O.!$F$4 = "DESONERADO", SEINFRA!F3087, SEINFRA!G3087)</f>
        <v>23099.34</v>
      </c>
    </row>
    <row r="3088" spans="1:8" ht="11.25" customHeight="1">
      <c r="A3088" s="172" t="s">
        <v>25535</v>
      </c>
      <c r="B3088" s="173" t="s">
        <v>25536</v>
      </c>
      <c r="C3088" s="215" t="s">
        <v>25537</v>
      </c>
      <c r="D3088" s="215"/>
      <c r="E3088" s="173" t="s">
        <v>159</v>
      </c>
      <c r="F3088" s="143">
        <v>380.62</v>
      </c>
      <c r="G3088" s="176">
        <v>382.97</v>
      </c>
      <c r="H3088" s="209">
        <f>IF(P.O.!$F$4 = "DESONERADO", SEINFRA!F3088, SEINFRA!G3088)</f>
        <v>382.97</v>
      </c>
    </row>
    <row r="3089" spans="1:8" ht="11.25" customHeight="1">
      <c r="A3089" s="172" t="s">
        <v>25538</v>
      </c>
      <c r="B3089" s="173" t="s">
        <v>25539</v>
      </c>
      <c r="C3089" s="215" t="s">
        <v>25540</v>
      </c>
      <c r="D3089" s="215"/>
      <c r="E3089" s="173" t="s">
        <v>159</v>
      </c>
      <c r="F3089" s="143">
        <v>116.4</v>
      </c>
      <c r="G3089" s="176">
        <v>118.28</v>
      </c>
      <c r="H3089" s="209">
        <f>IF(P.O.!$F$4 = "DESONERADO", SEINFRA!F3089, SEINFRA!G3089)</f>
        <v>118.28</v>
      </c>
    </row>
    <row r="3090" spans="1:8" ht="11.25" customHeight="1">
      <c r="A3090" s="172" t="s">
        <v>25541</v>
      </c>
      <c r="B3090" s="173" t="s">
        <v>25542</v>
      </c>
      <c r="C3090" s="215" t="s">
        <v>25543</v>
      </c>
      <c r="D3090" s="215"/>
      <c r="E3090" s="173" t="s">
        <v>159</v>
      </c>
      <c r="F3090" s="143">
        <v>3079.08</v>
      </c>
      <c r="G3090" s="176">
        <v>3079.08</v>
      </c>
      <c r="H3090" s="209">
        <f>IF(P.O.!$F$4 = "DESONERADO", SEINFRA!F3090, SEINFRA!G3090)</f>
        <v>3079.08</v>
      </c>
    </row>
    <row r="3091" spans="1:8" ht="11.25" customHeight="1">
      <c r="A3091" s="172" t="s">
        <v>25544</v>
      </c>
      <c r="B3091" s="173" t="s">
        <v>25545</v>
      </c>
      <c r="C3091" s="215" t="s">
        <v>25546</v>
      </c>
      <c r="D3091" s="215"/>
      <c r="E3091" s="173" t="s">
        <v>159</v>
      </c>
      <c r="F3091" s="143">
        <v>258.54000000000002</v>
      </c>
      <c r="G3091" s="176">
        <v>259.89</v>
      </c>
      <c r="H3091" s="209">
        <f>IF(P.O.!$F$4 = "DESONERADO", SEINFRA!F3091, SEINFRA!G3091)</f>
        <v>259.89</v>
      </c>
    </row>
    <row r="3092" spans="1:8" ht="11.25" customHeight="1">
      <c r="A3092" s="172" t="s">
        <v>25547</v>
      </c>
      <c r="B3092" s="173" t="s">
        <v>25548</v>
      </c>
      <c r="C3092" s="215" t="s">
        <v>25549</v>
      </c>
      <c r="D3092" s="215"/>
      <c r="E3092" s="173" t="s">
        <v>159</v>
      </c>
      <c r="F3092" s="143">
        <v>858.83</v>
      </c>
      <c r="G3092" s="176">
        <v>860.71</v>
      </c>
      <c r="H3092" s="209">
        <f>IF(P.O.!$F$4 = "DESONERADO", SEINFRA!F3092, SEINFRA!G3092)</f>
        <v>860.71</v>
      </c>
    </row>
    <row r="3093" spans="1:8" ht="11.25" customHeight="1">
      <c r="A3093" s="172" t="s">
        <v>25550</v>
      </c>
      <c r="B3093" s="173" t="s">
        <v>25551</v>
      </c>
      <c r="C3093" s="215" t="s">
        <v>25552</v>
      </c>
      <c r="D3093" s="215"/>
      <c r="E3093" s="173" t="s">
        <v>159</v>
      </c>
      <c r="F3093" s="143">
        <v>905.09</v>
      </c>
      <c r="G3093" s="176">
        <v>910.5</v>
      </c>
      <c r="H3093" s="209">
        <f>IF(P.O.!$F$4 = "DESONERADO", SEINFRA!F3093, SEINFRA!G3093)</f>
        <v>910.5</v>
      </c>
    </row>
    <row r="3094" spans="1:8" ht="11.25" customHeight="1">
      <c r="A3094" s="172" t="s">
        <v>25553</v>
      </c>
      <c r="B3094" s="173" t="s">
        <v>25554</v>
      </c>
      <c r="C3094" s="215" t="s">
        <v>25555</v>
      </c>
      <c r="D3094" s="215"/>
      <c r="E3094" s="173" t="s">
        <v>159</v>
      </c>
      <c r="F3094" s="143">
        <v>1212.1500000000001</v>
      </c>
      <c r="G3094" s="176">
        <v>1234.95</v>
      </c>
      <c r="H3094" s="209">
        <f>IF(P.O.!$F$4 = "DESONERADO", SEINFRA!F3094, SEINFRA!G3094)</f>
        <v>1234.95</v>
      </c>
    </row>
    <row r="3095" spans="1:8" ht="11.25" customHeight="1">
      <c r="A3095" s="172" t="s">
        <v>25556</v>
      </c>
      <c r="B3095" s="173" t="s">
        <v>25557</v>
      </c>
      <c r="C3095" s="215" t="s">
        <v>25558</v>
      </c>
      <c r="D3095" s="215"/>
      <c r="E3095" s="173" t="s">
        <v>159</v>
      </c>
      <c r="F3095" s="143">
        <v>258.95</v>
      </c>
      <c r="G3095" s="176">
        <v>261.82</v>
      </c>
      <c r="H3095" s="209">
        <f>IF(P.O.!$F$4 = "DESONERADO", SEINFRA!F3095, SEINFRA!G3095)</f>
        <v>261.82</v>
      </c>
    </row>
    <row r="3096" spans="1:8" ht="11.25" customHeight="1">
      <c r="A3096" s="172" t="s">
        <v>25559</v>
      </c>
      <c r="B3096" s="173" t="s">
        <v>25560</v>
      </c>
      <c r="C3096" s="215" t="s">
        <v>25561</v>
      </c>
      <c r="D3096" s="215"/>
      <c r="E3096" s="173" t="s">
        <v>159</v>
      </c>
      <c r="F3096" s="143">
        <v>70.89</v>
      </c>
      <c r="G3096" s="176">
        <v>72.540000000000006</v>
      </c>
      <c r="H3096" s="209">
        <f>IF(P.O.!$F$4 = "DESONERADO", SEINFRA!F3096, SEINFRA!G3096)</f>
        <v>72.540000000000006</v>
      </c>
    </row>
    <row r="3097" spans="1:8" ht="11.25" customHeight="1">
      <c r="A3097" s="172" t="s">
        <v>25562</v>
      </c>
      <c r="B3097" s="173" t="s">
        <v>25563</v>
      </c>
      <c r="C3097" s="215" t="s">
        <v>25564</v>
      </c>
      <c r="D3097" s="215"/>
      <c r="E3097" s="173" t="s">
        <v>159</v>
      </c>
      <c r="F3097" s="143">
        <v>73.569999999999993</v>
      </c>
      <c r="G3097" s="176">
        <v>75.22</v>
      </c>
      <c r="H3097" s="209">
        <f>IF(P.O.!$F$4 = "DESONERADO", SEINFRA!F3097, SEINFRA!G3097)</f>
        <v>75.22</v>
      </c>
    </row>
    <row r="3098" spans="1:8" ht="11.25" customHeight="1">
      <c r="A3098" s="172" t="s">
        <v>25565</v>
      </c>
      <c r="B3098" s="173" t="s">
        <v>25566</v>
      </c>
      <c r="C3098" s="215" t="s">
        <v>25567</v>
      </c>
      <c r="D3098" s="215"/>
      <c r="E3098" s="173" t="s">
        <v>159</v>
      </c>
      <c r="F3098" s="143">
        <v>45.25</v>
      </c>
      <c r="G3098" s="176">
        <v>46.57</v>
      </c>
      <c r="H3098" s="209">
        <f>IF(P.O.!$F$4 = "DESONERADO", SEINFRA!F3098, SEINFRA!G3098)</f>
        <v>46.57</v>
      </c>
    </row>
    <row r="3099" spans="1:8" ht="11.25" customHeight="1">
      <c r="A3099" s="172" t="s">
        <v>25568</v>
      </c>
      <c r="B3099" s="173" t="s">
        <v>25569</v>
      </c>
      <c r="C3099" s="215" t="s">
        <v>25570</v>
      </c>
      <c r="D3099" s="215"/>
      <c r="E3099" s="173" t="s">
        <v>159</v>
      </c>
      <c r="F3099" s="143">
        <v>58.46</v>
      </c>
      <c r="G3099" s="176">
        <v>60.06</v>
      </c>
      <c r="H3099" s="209">
        <f>IF(P.O.!$F$4 = "DESONERADO", SEINFRA!F3099, SEINFRA!G3099)</f>
        <v>60.06</v>
      </c>
    </row>
    <row r="3100" spans="1:8" ht="11.25" customHeight="1">
      <c r="A3100" s="172" t="s">
        <v>25571</v>
      </c>
      <c r="B3100" s="173" t="s">
        <v>25572</v>
      </c>
      <c r="C3100" s="215" t="s">
        <v>25573</v>
      </c>
      <c r="D3100" s="215"/>
      <c r="E3100" s="173" t="s">
        <v>159</v>
      </c>
      <c r="F3100" s="143">
        <v>87.12</v>
      </c>
      <c r="G3100" s="176">
        <v>89</v>
      </c>
      <c r="H3100" s="209">
        <f>IF(P.O.!$F$4 = "DESONERADO", SEINFRA!F3100, SEINFRA!G3100)</f>
        <v>89</v>
      </c>
    </row>
    <row r="3101" spans="1:8" ht="11.25" customHeight="1">
      <c r="A3101" s="172" t="s">
        <v>25574</v>
      </c>
      <c r="B3101" s="173" t="s">
        <v>25575</v>
      </c>
      <c r="C3101" s="215" t="s">
        <v>25576</v>
      </c>
      <c r="D3101" s="215"/>
      <c r="E3101" s="173" t="s">
        <v>159</v>
      </c>
      <c r="F3101" s="143">
        <v>84.87</v>
      </c>
      <c r="G3101" s="176">
        <v>86.98</v>
      </c>
      <c r="H3101" s="209">
        <f>IF(P.O.!$F$4 = "DESONERADO", SEINFRA!F3101, SEINFRA!G3101)</f>
        <v>86.98</v>
      </c>
    </row>
    <row r="3102" spans="1:8" ht="11.25" customHeight="1">
      <c r="A3102" s="172" t="s">
        <v>25577</v>
      </c>
      <c r="B3102" s="173" t="s">
        <v>25578</v>
      </c>
      <c r="C3102" s="215" t="s">
        <v>25579</v>
      </c>
      <c r="D3102" s="215"/>
      <c r="E3102" s="173" t="s">
        <v>159</v>
      </c>
      <c r="F3102" s="143">
        <v>139.29</v>
      </c>
      <c r="G3102" s="176">
        <v>141.83000000000001</v>
      </c>
      <c r="H3102" s="209">
        <f>IF(P.O.!$F$4 = "DESONERADO", SEINFRA!F3102, SEINFRA!G3102)</f>
        <v>141.83000000000001</v>
      </c>
    </row>
    <row r="3103" spans="1:8" ht="11.25" customHeight="1">
      <c r="A3103" s="172" t="s">
        <v>25580</v>
      </c>
      <c r="B3103" s="173" t="s">
        <v>25581</v>
      </c>
      <c r="C3103" s="215" t="s">
        <v>25582</v>
      </c>
      <c r="D3103" s="215"/>
      <c r="E3103" s="173" t="s">
        <v>159</v>
      </c>
      <c r="F3103" s="143">
        <v>201.17</v>
      </c>
      <c r="G3103" s="176">
        <v>203.52</v>
      </c>
      <c r="H3103" s="209">
        <f>IF(P.O.!$F$4 = "DESONERADO", SEINFRA!F3103, SEINFRA!G3103)</f>
        <v>203.52</v>
      </c>
    </row>
    <row r="3104" spans="1:8" ht="11.25" customHeight="1">
      <c r="A3104" s="141" t="s">
        <v>25583</v>
      </c>
      <c r="B3104" s="214" t="s">
        <v>25584</v>
      </c>
      <c r="C3104" s="214"/>
      <c r="D3104" s="214"/>
      <c r="E3104" s="787"/>
      <c r="F3104" s="143">
        <v>145988.17000000001</v>
      </c>
      <c r="G3104" s="175">
        <v>150099.24</v>
      </c>
      <c r="H3104" s="209">
        <f>IF(P.O.!$F$4 = "DESONERADO", SEINFRA!F3104, SEINFRA!G3104)</f>
        <v>150099.24</v>
      </c>
    </row>
    <row r="3105" spans="1:8" ht="11.25" customHeight="1">
      <c r="A3105" s="172" t="s">
        <v>25585</v>
      </c>
      <c r="B3105" s="173" t="s">
        <v>25586</v>
      </c>
      <c r="C3105" s="215" t="s">
        <v>25587</v>
      </c>
      <c r="D3105" s="215"/>
      <c r="E3105" s="173" t="s">
        <v>111</v>
      </c>
      <c r="F3105" s="143">
        <v>310.02999999999997</v>
      </c>
      <c r="G3105" s="176">
        <v>314.2</v>
      </c>
      <c r="H3105" s="209">
        <f>IF(P.O.!$F$4 = "DESONERADO", SEINFRA!F3105, SEINFRA!G3105)</f>
        <v>314.2</v>
      </c>
    </row>
    <row r="3106" spans="1:8" ht="11.25" customHeight="1">
      <c r="A3106" s="172" t="s">
        <v>25588</v>
      </c>
      <c r="B3106" s="173" t="s">
        <v>25589</v>
      </c>
      <c r="C3106" s="215" t="s">
        <v>25590</v>
      </c>
      <c r="D3106" s="215"/>
      <c r="E3106" s="173" t="s">
        <v>111</v>
      </c>
      <c r="F3106" s="143">
        <v>508.07</v>
      </c>
      <c r="G3106" s="176">
        <v>513.92999999999995</v>
      </c>
      <c r="H3106" s="209">
        <f>IF(P.O.!$F$4 = "DESONERADO", SEINFRA!F3106, SEINFRA!G3106)</f>
        <v>513.92999999999995</v>
      </c>
    </row>
    <row r="3107" spans="1:8" ht="11.25" customHeight="1">
      <c r="A3107" s="172" t="s">
        <v>25591</v>
      </c>
      <c r="B3107" s="173" t="s">
        <v>25592</v>
      </c>
      <c r="C3107" s="215" t="s">
        <v>25593</v>
      </c>
      <c r="D3107" s="215"/>
      <c r="E3107" s="173" t="s">
        <v>111</v>
      </c>
      <c r="F3107" s="143">
        <v>730.21</v>
      </c>
      <c r="G3107" s="176">
        <v>737.32</v>
      </c>
      <c r="H3107" s="209">
        <f>IF(P.O.!$F$4 = "DESONERADO", SEINFRA!F3107, SEINFRA!G3107)</f>
        <v>737.32</v>
      </c>
    </row>
    <row r="3108" spans="1:8" ht="11.25" customHeight="1">
      <c r="A3108" s="172" t="s">
        <v>25594</v>
      </c>
      <c r="B3108" s="173" t="s">
        <v>25595</v>
      </c>
      <c r="C3108" s="215" t="s">
        <v>25596</v>
      </c>
      <c r="D3108" s="215"/>
      <c r="E3108" s="173" t="s">
        <v>111</v>
      </c>
      <c r="F3108" s="143">
        <v>261.37</v>
      </c>
      <c r="G3108" s="176">
        <v>277.19</v>
      </c>
      <c r="H3108" s="209">
        <f>IF(P.O.!$F$4 = "DESONERADO", SEINFRA!F3108, SEINFRA!G3108)</f>
        <v>277.19</v>
      </c>
    </row>
    <row r="3109" spans="1:8" ht="11.25" customHeight="1">
      <c r="A3109" s="172" t="s">
        <v>25597</v>
      </c>
      <c r="B3109" s="173" t="s">
        <v>25598</v>
      </c>
      <c r="C3109" s="215" t="s">
        <v>25599</v>
      </c>
      <c r="D3109" s="215"/>
      <c r="E3109" s="173" t="s">
        <v>159</v>
      </c>
      <c r="F3109" s="143">
        <v>374.61</v>
      </c>
      <c r="G3109" s="176">
        <v>375.87</v>
      </c>
      <c r="H3109" s="209">
        <f>IF(P.O.!$F$4 = "DESONERADO", SEINFRA!F3109, SEINFRA!G3109)</f>
        <v>375.87</v>
      </c>
    </row>
    <row r="3110" spans="1:8" ht="11.25" customHeight="1">
      <c r="A3110" s="172" t="s">
        <v>25600</v>
      </c>
      <c r="B3110" s="173" t="s">
        <v>25601</v>
      </c>
      <c r="C3110" s="215" t="s">
        <v>25602</v>
      </c>
      <c r="D3110" s="215"/>
      <c r="E3110" s="173" t="s">
        <v>159</v>
      </c>
      <c r="F3110" s="143">
        <v>545.73</v>
      </c>
      <c r="G3110" s="176">
        <v>546.99</v>
      </c>
      <c r="H3110" s="209">
        <f>IF(P.O.!$F$4 = "DESONERADO", SEINFRA!F3110, SEINFRA!G3110)</f>
        <v>546.99</v>
      </c>
    </row>
    <row r="3111" spans="1:8" ht="11.25" customHeight="1">
      <c r="A3111" s="172" t="s">
        <v>25603</v>
      </c>
      <c r="B3111" s="173" t="s">
        <v>25604</v>
      </c>
      <c r="C3111" s="215" t="s">
        <v>25605</v>
      </c>
      <c r="D3111" s="215"/>
      <c r="E3111" s="173" t="s">
        <v>159</v>
      </c>
      <c r="F3111" s="143">
        <v>287.2</v>
      </c>
      <c r="G3111" s="176">
        <v>288.45999999999998</v>
      </c>
      <c r="H3111" s="209">
        <f>IF(P.O.!$F$4 = "DESONERADO", SEINFRA!F3111, SEINFRA!G3111)</f>
        <v>288.45999999999998</v>
      </c>
    </row>
    <row r="3112" spans="1:8" ht="11.25" customHeight="1">
      <c r="A3112" s="172" t="s">
        <v>25606</v>
      </c>
      <c r="B3112" s="173" t="s">
        <v>25607</v>
      </c>
      <c r="C3112" s="215" t="s">
        <v>25608</v>
      </c>
      <c r="D3112" s="215"/>
      <c r="E3112" s="173" t="s">
        <v>159</v>
      </c>
      <c r="F3112" s="143">
        <v>334.51</v>
      </c>
      <c r="G3112" s="176">
        <v>356.53</v>
      </c>
      <c r="H3112" s="209">
        <f>IF(P.O.!$F$4 = "DESONERADO", SEINFRA!F3112, SEINFRA!G3112)</f>
        <v>356.53</v>
      </c>
    </row>
    <row r="3113" spans="1:8" ht="11.25" customHeight="1">
      <c r="A3113" s="172" t="s">
        <v>25609</v>
      </c>
      <c r="B3113" s="173" t="s">
        <v>25610</v>
      </c>
      <c r="C3113" s="215" t="s">
        <v>25611</v>
      </c>
      <c r="D3113" s="215"/>
      <c r="E3113" s="173" t="s">
        <v>159</v>
      </c>
      <c r="F3113" s="143">
        <v>95.68</v>
      </c>
      <c r="G3113" s="176">
        <v>98.03</v>
      </c>
      <c r="H3113" s="209">
        <f>IF(P.O.!$F$4 = "DESONERADO", SEINFRA!F3113, SEINFRA!G3113)</f>
        <v>98.03</v>
      </c>
    </row>
    <row r="3114" spans="1:8" ht="11.25" customHeight="1">
      <c r="A3114" s="172" t="s">
        <v>25612</v>
      </c>
      <c r="B3114" s="173" t="s">
        <v>25613</v>
      </c>
      <c r="C3114" s="215" t="s">
        <v>25614</v>
      </c>
      <c r="D3114" s="215"/>
      <c r="E3114" s="173" t="s">
        <v>343</v>
      </c>
      <c r="F3114" s="143">
        <v>164.61</v>
      </c>
      <c r="G3114" s="176">
        <v>175.86</v>
      </c>
      <c r="H3114" s="209">
        <f>IF(P.O.!$F$4 = "DESONERADO", SEINFRA!F3114, SEINFRA!G3114)</f>
        <v>175.86</v>
      </c>
    </row>
    <row r="3115" spans="1:8" ht="11.25" customHeight="1">
      <c r="A3115" s="216" t="s">
        <v>25615</v>
      </c>
      <c r="B3115" s="215" t="s">
        <v>25616</v>
      </c>
      <c r="C3115" s="215" t="s">
        <v>25617</v>
      </c>
      <c r="D3115" s="215"/>
      <c r="E3115" s="173" t="s">
        <v>159</v>
      </c>
      <c r="F3115" s="143">
        <v>297.89999999999998</v>
      </c>
      <c r="G3115" s="217">
        <v>318.69</v>
      </c>
      <c r="H3115" s="209">
        <f>IF(P.O.!$F$4 = "DESONERADO", SEINFRA!F3115, SEINFRA!G3115)</f>
        <v>318.69</v>
      </c>
    </row>
    <row r="3116" spans="1:8" ht="11.25" customHeight="1">
      <c r="A3116" s="216"/>
      <c r="B3116" s="215"/>
      <c r="C3116" s="215"/>
      <c r="D3116" s="215"/>
      <c r="E3116" s="173"/>
      <c r="F3116" s="143"/>
      <c r="G3116" s="217"/>
      <c r="H3116" s="209">
        <f>IF(P.O.!$F$4 = "DESONERADO", SEINFRA!F3116, SEINFRA!G3116)</f>
        <v>0</v>
      </c>
    </row>
    <row r="3117" spans="1:8" ht="11.25" customHeight="1">
      <c r="A3117" s="216" t="s">
        <v>25618</v>
      </c>
      <c r="B3117" s="215" t="s">
        <v>25619</v>
      </c>
      <c r="C3117" s="215" t="s">
        <v>25620</v>
      </c>
      <c r="D3117" s="215"/>
      <c r="E3117" s="173" t="s">
        <v>159</v>
      </c>
      <c r="F3117" s="143">
        <v>465.14</v>
      </c>
      <c r="G3117" s="217">
        <v>497.69</v>
      </c>
      <c r="H3117" s="209">
        <f>IF(P.O.!$F$4 = "DESONERADO", SEINFRA!F3117, SEINFRA!G3117)</f>
        <v>497.69</v>
      </c>
    </row>
    <row r="3118" spans="1:8" ht="11.25" customHeight="1">
      <c r="A3118" s="216"/>
      <c r="B3118" s="215"/>
      <c r="C3118" s="215"/>
      <c r="D3118" s="215"/>
      <c r="E3118" s="173"/>
      <c r="F3118" s="143"/>
      <c r="G3118" s="217"/>
      <c r="H3118" s="209">
        <f>IF(P.O.!$F$4 = "DESONERADO", SEINFRA!F3118, SEINFRA!G3118)</f>
        <v>0</v>
      </c>
    </row>
    <row r="3119" spans="1:8" ht="11.25" customHeight="1">
      <c r="A3119" s="216" t="s">
        <v>25621</v>
      </c>
      <c r="B3119" s="215" t="s">
        <v>25622</v>
      </c>
      <c r="C3119" s="215" t="s">
        <v>25623</v>
      </c>
      <c r="D3119" s="215"/>
      <c r="E3119" s="173" t="s">
        <v>159</v>
      </c>
      <c r="F3119" s="143">
        <v>650.63</v>
      </c>
      <c r="G3119" s="217">
        <v>696.05</v>
      </c>
      <c r="H3119" s="209">
        <f>IF(P.O.!$F$4 = "DESONERADO", SEINFRA!F3119, SEINFRA!G3119)</f>
        <v>696.05</v>
      </c>
    </row>
    <row r="3120" spans="1:8" ht="11.25" customHeight="1">
      <c r="A3120" s="216"/>
      <c r="B3120" s="215"/>
      <c r="C3120" s="215"/>
      <c r="D3120" s="215"/>
      <c r="E3120" s="173"/>
      <c r="F3120" s="143"/>
      <c r="G3120" s="217"/>
      <c r="H3120" s="209">
        <f>IF(P.O.!$F$4 = "DESONERADO", SEINFRA!F3120, SEINFRA!G3120)</f>
        <v>0</v>
      </c>
    </row>
    <row r="3121" spans="1:8" ht="11.25" customHeight="1">
      <c r="A3121" s="172" t="s">
        <v>25624</v>
      </c>
      <c r="B3121" s="173" t="s">
        <v>25625</v>
      </c>
      <c r="C3121" s="215" t="s">
        <v>25626</v>
      </c>
      <c r="D3121" s="215"/>
      <c r="E3121" s="173" t="s">
        <v>343</v>
      </c>
      <c r="F3121" s="143">
        <v>257.02</v>
      </c>
      <c r="G3121" s="176">
        <v>272.89999999999998</v>
      </c>
      <c r="H3121" s="209">
        <f>IF(P.O.!$F$4 = "DESONERADO", SEINFRA!F3121, SEINFRA!G3121)</f>
        <v>272.89999999999998</v>
      </c>
    </row>
    <row r="3122" spans="1:8" ht="11.25" customHeight="1">
      <c r="A3122" s="216" t="s">
        <v>25627</v>
      </c>
      <c r="B3122" s="215" t="s">
        <v>25628</v>
      </c>
      <c r="C3122" s="215" t="s">
        <v>25629</v>
      </c>
      <c r="D3122" s="215"/>
      <c r="E3122" s="173" t="s">
        <v>159</v>
      </c>
      <c r="F3122" s="143">
        <v>505.37</v>
      </c>
      <c r="G3122" s="217">
        <v>538.1</v>
      </c>
      <c r="H3122" s="209">
        <f>IF(P.O.!$F$4 = "DESONERADO", SEINFRA!F3122, SEINFRA!G3122)</f>
        <v>538.1</v>
      </c>
    </row>
    <row r="3123" spans="1:8" ht="11.25" customHeight="1">
      <c r="A3123" s="216"/>
      <c r="B3123" s="215"/>
      <c r="C3123" s="215"/>
      <c r="D3123" s="215"/>
      <c r="E3123" s="173"/>
      <c r="F3123" s="143"/>
      <c r="G3123" s="217"/>
      <c r="H3123" s="209">
        <f>IF(P.O.!$F$4 = "DESONERADO", SEINFRA!F3123, SEINFRA!G3123)</f>
        <v>0</v>
      </c>
    </row>
    <row r="3124" spans="1:8" ht="11.25" customHeight="1">
      <c r="A3124" s="216" t="s">
        <v>25630</v>
      </c>
      <c r="B3124" s="215" t="s">
        <v>25631</v>
      </c>
      <c r="C3124" s="215" t="s">
        <v>25632</v>
      </c>
      <c r="D3124" s="215"/>
      <c r="E3124" s="173" t="s">
        <v>159</v>
      </c>
      <c r="F3124" s="143">
        <v>726.93</v>
      </c>
      <c r="G3124" s="217">
        <v>774.39</v>
      </c>
      <c r="H3124" s="209">
        <f>IF(P.O.!$F$4 = "DESONERADO", SEINFRA!F3124, SEINFRA!G3124)</f>
        <v>774.39</v>
      </c>
    </row>
    <row r="3125" spans="1:8" ht="11.25" customHeight="1">
      <c r="A3125" s="216"/>
      <c r="B3125" s="215"/>
      <c r="C3125" s="215"/>
      <c r="D3125" s="215"/>
      <c r="E3125" s="173"/>
      <c r="F3125" s="143"/>
      <c r="G3125" s="217"/>
      <c r="H3125" s="209">
        <f>IF(P.O.!$F$4 = "DESONERADO", SEINFRA!F3125, SEINFRA!G3125)</f>
        <v>0</v>
      </c>
    </row>
    <row r="3126" spans="1:8" ht="11.25" customHeight="1">
      <c r="A3126" s="216" t="s">
        <v>25633</v>
      </c>
      <c r="B3126" s="215" t="s">
        <v>25634</v>
      </c>
      <c r="C3126" s="215" t="s">
        <v>25635</v>
      </c>
      <c r="D3126" s="215"/>
      <c r="E3126" s="173" t="s">
        <v>159</v>
      </c>
      <c r="F3126" s="143">
        <v>951.8</v>
      </c>
      <c r="G3126" s="217">
        <v>1013.63</v>
      </c>
      <c r="H3126" s="209">
        <f>IF(P.O.!$F$4 = "DESONERADO", SEINFRA!F3126, SEINFRA!G3126)</f>
        <v>1013.63</v>
      </c>
    </row>
    <row r="3127" spans="1:8" ht="11.25" customHeight="1">
      <c r="A3127" s="216"/>
      <c r="B3127" s="215"/>
      <c r="C3127" s="215"/>
      <c r="D3127" s="215"/>
      <c r="E3127" s="173"/>
      <c r="F3127" s="143"/>
      <c r="G3127" s="217"/>
      <c r="H3127" s="209">
        <f>IF(P.O.!$F$4 = "DESONERADO", SEINFRA!F3127, SEINFRA!G3127)</f>
        <v>0</v>
      </c>
    </row>
    <row r="3128" spans="1:8" ht="11.25" customHeight="1">
      <c r="A3128" s="172" t="s">
        <v>25636</v>
      </c>
      <c r="B3128" s="173" t="s">
        <v>25637</v>
      </c>
      <c r="C3128" s="215" t="s">
        <v>25638</v>
      </c>
      <c r="D3128" s="215"/>
      <c r="E3128" s="173" t="s">
        <v>343</v>
      </c>
      <c r="F3128" s="143">
        <v>222.28</v>
      </c>
      <c r="G3128" s="176">
        <v>238.07</v>
      </c>
      <c r="H3128" s="209">
        <f>IF(P.O.!$F$4 = "DESONERADO", SEINFRA!F3128, SEINFRA!G3128)</f>
        <v>238.07</v>
      </c>
    </row>
    <row r="3129" spans="1:8" ht="11.25" customHeight="1">
      <c r="A3129" s="172" t="s">
        <v>25639</v>
      </c>
      <c r="B3129" s="173" t="s">
        <v>25640</v>
      </c>
      <c r="C3129" s="215" t="s">
        <v>25641</v>
      </c>
      <c r="D3129" s="215"/>
      <c r="E3129" s="173" t="s">
        <v>1238</v>
      </c>
      <c r="F3129" s="143">
        <v>644.62</v>
      </c>
      <c r="G3129" s="176">
        <v>678.82</v>
      </c>
      <c r="H3129" s="209">
        <f>IF(P.O.!$F$4 = "DESONERADO", SEINFRA!F3129, SEINFRA!G3129)</f>
        <v>678.82</v>
      </c>
    </row>
    <row r="3130" spans="1:8" ht="11.25" customHeight="1">
      <c r="A3130" s="172" t="s">
        <v>25642</v>
      </c>
      <c r="B3130" s="173" t="s">
        <v>25643</v>
      </c>
      <c r="C3130" s="215" t="s">
        <v>25644</v>
      </c>
      <c r="D3130" s="215"/>
      <c r="E3130" s="173" t="s">
        <v>159</v>
      </c>
      <c r="F3130" s="143">
        <v>184.52</v>
      </c>
      <c r="G3130" s="176">
        <v>195.73</v>
      </c>
      <c r="H3130" s="209">
        <f>IF(P.O.!$F$4 = "DESONERADO", SEINFRA!F3130, SEINFRA!G3130)</f>
        <v>195.73</v>
      </c>
    </row>
    <row r="3131" spans="1:8" ht="11.25" customHeight="1">
      <c r="A3131" s="172" t="s">
        <v>25645</v>
      </c>
      <c r="B3131" s="173" t="s">
        <v>25646</v>
      </c>
      <c r="C3131" s="215" t="s">
        <v>25647</v>
      </c>
      <c r="D3131" s="215"/>
      <c r="E3131" s="173" t="s">
        <v>159</v>
      </c>
      <c r="F3131" s="143">
        <v>773.07</v>
      </c>
      <c r="G3131" s="176">
        <v>778.17</v>
      </c>
      <c r="H3131" s="209">
        <f>IF(P.O.!$F$4 = "DESONERADO", SEINFRA!F3131, SEINFRA!G3131)</f>
        <v>778.17</v>
      </c>
    </row>
    <row r="3132" spans="1:8" ht="11.25" customHeight="1">
      <c r="A3132" s="172" t="s">
        <v>25648</v>
      </c>
      <c r="B3132" s="173" t="s">
        <v>25649</v>
      </c>
      <c r="C3132" s="215" t="s">
        <v>25650</v>
      </c>
      <c r="D3132" s="215"/>
      <c r="E3132" s="173" t="s">
        <v>159</v>
      </c>
      <c r="F3132" s="143">
        <v>244.86</v>
      </c>
      <c r="G3132" s="176">
        <v>250.83</v>
      </c>
      <c r="H3132" s="209">
        <f>IF(P.O.!$F$4 = "DESONERADO", SEINFRA!F3132, SEINFRA!G3132)</f>
        <v>250.83</v>
      </c>
    </row>
    <row r="3133" spans="1:8" ht="11.25" customHeight="1">
      <c r="A3133" s="172" t="s">
        <v>25651</v>
      </c>
      <c r="B3133" s="173" t="s">
        <v>25652</v>
      </c>
      <c r="C3133" s="215" t="s">
        <v>25653</v>
      </c>
      <c r="D3133" s="215"/>
      <c r="E3133" s="173" t="s">
        <v>159</v>
      </c>
      <c r="F3133" s="143">
        <v>5713.66</v>
      </c>
      <c r="G3133" s="176">
        <v>6050.31</v>
      </c>
      <c r="H3133" s="209">
        <f>IF(P.O.!$F$4 = "DESONERADO", SEINFRA!F3133, SEINFRA!G3133)</f>
        <v>6050.31</v>
      </c>
    </row>
    <row r="3134" spans="1:8" ht="11.25" customHeight="1">
      <c r="A3134" s="172" t="s">
        <v>25654</v>
      </c>
      <c r="B3134" s="173" t="s">
        <v>25655</v>
      </c>
      <c r="C3134" s="215" t="s">
        <v>25656</v>
      </c>
      <c r="D3134" s="215"/>
      <c r="E3134" s="173" t="s">
        <v>159</v>
      </c>
      <c r="F3134" s="143">
        <v>1870.74</v>
      </c>
      <c r="G3134" s="176">
        <v>1988.51</v>
      </c>
      <c r="H3134" s="209">
        <f>IF(P.O.!$F$4 = "DESONERADO", SEINFRA!F3134, SEINFRA!G3134)</f>
        <v>1988.51</v>
      </c>
    </row>
    <row r="3135" spans="1:8" ht="11.25" customHeight="1">
      <c r="A3135" s="172" t="s">
        <v>25657</v>
      </c>
      <c r="B3135" s="173" t="s">
        <v>25658</v>
      </c>
      <c r="C3135" s="215" t="s">
        <v>25659</v>
      </c>
      <c r="D3135" s="215"/>
      <c r="E3135" s="173" t="s">
        <v>159</v>
      </c>
      <c r="F3135" s="143">
        <v>2530.5500000000002</v>
      </c>
      <c r="G3135" s="176">
        <v>2672.21</v>
      </c>
      <c r="H3135" s="209">
        <f>IF(P.O.!$F$4 = "DESONERADO", SEINFRA!F3135, SEINFRA!G3135)</f>
        <v>2672.21</v>
      </c>
    </row>
    <row r="3136" spans="1:8" ht="11.25" customHeight="1">
      <c r="A3136" s="172" t="s">
        <v>25660</v>
      </c>
      <c r="B3136" s="173" t="s">
        <v>25661</v>
      </c>
      <c r="C3136" s="215" t="s">
        <v>25662</v>
      </c>
      <c r="D3136" s="215"/>
      <c r="E3136" s="173" t="s">
        <v>159</v>
      </c>
      <c r="F3136" s="143">
        <v>6086.87</v>
      </c>
      <c r="G3136" s="176">
        <v>6463.37</v>
      </c>
      <c r="H3136" s="209">
        <f>IF(P.O.!$F$4 = "DESONERADO", SEINFRA!F3136, SEINFRA!G3136)</f>
        <v>6463.37</v>
      </c>
    </row>
    <row r="3137" spans="1:8" ht="11.25" customHeight="1">
      <c r="A3137" s="172" t="s">
        <v>25663</v>
      </c>
      <c r="B3137" s="173" t="s">
        <v>25664</v>
      </c>
      <c r="C3137" s="215" t="s">
        <v>25665</v>
      </c>
      <c r="D3137" s="215"/>
      <c r="E3137" s="173" t="s">
        <v>159</v>
      </c>
      <c r="F3137" s="143">
        <v>1714.87</v>
      </c>
      <c r="G3137" s="176">
        <v>1811.92</v>
      </c>
      <c r="H3137" s="209">
        <f>IF(P.O.!$F$4 = "DESONERADO", SEINFRA!F3137, SEINFRA!G3137)</f>
        <v>1811.92</v>
      </c>
    </row>
    <row r="3138" spans="1:8" ht="11.25" customHeight="1">
      <c r="A3138" s="172" t="s">
        <v>25666</v>
      </c>
      <c r="B3138" s="173" t="s">
        <v>25667</v>
      </c>
      <c r="C3138" s="215" t="s">
        <v>25668</v>
      </c>
      <c r="D3138" s="215"/>
      <c r="E3138" s="173" t="s">
        <v>159</v>
      </c>
      <c r="F3138" s="143">
        <v>1043.78</v>
      </c>
      <c r="G3138" s="176">
        <v>1113.1199999999999</v>
      </c>
      <c r="H3138" s="209">
        <f>IF(P.O.!$F$4 = "DESONERADO", SEINFRA!F3138, SEINFRA!G3138)</f>
        <v>1113.1199999999999</v>
      </c>
    </row>
    <row r="3139" spans="1:8" ht="11.25" customHeight="1">
      <c r="A3139" s="172" t="s">
        <v>25669</v>
      </c>
      <c r="B3139" s="173" t="s">
        <v>25670</v>
      </c>
      <c r="C3139" s="215" t="s">
        <v>25671</v>
      </c>
      <c r="D3139" s="215"/>
      <c r="E3139" s="173" t="s">
        <v>159</v>
      </c>
      <c r="F3139" s="143">
        <v>861.88</v>
      </c>
      <c r="G3139" s="176">
        <v>923.21</v>
      </c>
      <c r="H3139" s="209">
        <f>IF(P.O.!$F$4 = "DESONERADO", SEINFRA!F3139, SEINFRA!G3139)</f>
        <v>923.21</v>
      </c>
    </row>
    <row r="3140" spans="1:8" ht="11.25" customHeight="1">
      <c r="A3140" s="172" t="s">
        <v>25672</v>
      </c>
      <c r="B3140" s="173" t="s">
        <v>25673</v>
      </c>
      <c r="C3140" s="215" t="s">
        <v>25674</v>
      </c>
      <c r="D3140" s="215"/>
      <c r="E3140" s="173" t="s">
        <v>159</v>
      </c>
      <c r="F3140" s="143">
        <v>1277.68</v>
      </c>
      <c r="G3140" s="176">
        <v>1366.13</v>
      </c>
      <c r="H3140" s="209">
        <f>IF(P.O.!$F$4 = "DESONERADO", SEINFRA!F3140, SEINFRA!G3140)</f>
        <v>1366.13</v>
      </c>
    </row>
    <row r="3141" spans="1:8" ht="11.25" customHeight="1">
      <c r="A3141" s="172" t="s">
        <v>25675</v>
      </c>
      <c r="B3141" s="173" t="s">
        <v>25676</v>
      </c>
      <c r="C3141" s="215" t="s">
        <v>25677</v>
      </c>
      <c r="D3141" s="215"/>
      <c r="E3141" s="173" t="s">
        <v>159</v>
      </c>
      <c r="F3141" s="143">
        <v>1349.23</v>
      </c>
      <c r="G3141" s="176">
        <v>1439.03</v>
      </c>
      <c r="H3141" s="209">
        <f>IF(P.O.!$F$4 = "DESONERADO", SEINFRA!F3141, SEINFRA!G3141)</f>
        <v>1439.03</v>
      </c>
    </row>
    <row r="3142" spans="1:8" ht="11.25" customHeight="1">
      <c r="A3142" s="172" t="s">
        <v>25678</v>
      </c>
      <c r="B3142" s="173" t="s">
        <v>25679</v>
      </c>
      <c r="C3142" s="215" t="s">
        <v>25680</v>
      </c>
      <c r="D3142" s="215"/>
      <c r="E3142" s="173" t="s">
        <v>159</v>
      </c>
      <c r="F3142" s="143">
        <v>228.36</v>
      </c>
      <c r="G3142" s="176">
        <v>233.85</v>
      </c>
      <c r="H3142" s="209">
        <f>IF(P.O.!$F$4 = "DESONERADO", SEINFRA!F3142, SEINFRA!G3142)</f>
        <v>233.85</v>
      </c>
    </row>
    <row r="3143" spans="1:8" ht="11.25" customHeight="1">
      <c r="A3143" s="172" t="s">
        <v>25681</v>
      </c>
      <c r="B3143" s="173" t="s">
        <v>25682</v>
      </c>
      <c r="C3143" s="215" t="s">
        <v>25683</v>
      </c>
      <c r="D3143" s="215"/>
      <c r="E3143" s="173" t="s">
        <v>159</v>
      </c>
      <c r="F3143" s="143">
        <v>499.92</v>
      </c>
      <c r="G3143" s="176">
        <v>507.73</v>
      </c>
      <c r="H3143" s="209">
        <f>IF(P.O.!$F$4 = "DESONERADO", SEINFRA!F3143, SEINFRA!G3143)</f>
        <v>507.73</v>
      </c>
    </row>
    <row r="3144" spans="1:8" ht="11.25" customHeight="1">
      <c r="A3144" s="172" t="s">
        <v>25684</v>
      </c>
      <c r="B3144" s="173" t="s">
        <v>25685</v>
      </c>
      <c r="C3144" s="215" t="s">
        <v>25686</v>
      </c>
      <c r="D3144" s="215"/>
      <c r="E3144" s="173" t="s">
        <v>159</v>
      </c>
      <c r="F3144" s="143">
        <v>342.1</v>
      </c>
      <c r="G3144" s="176">
        <v>349.46</v>
      </c>
      <c r="H3144" s="209">
        <f>IF(P.O.!$F$4 = "DESONERADO", SEINFRA!F3144, SEINFRA!G3144)</f>
        <v>349.46</v>
      </c>
    </row>
    <row r="3145" spans="1:8" ht="11.25" customHeight="1">
      <c r="A3145" s="172" t="s">
        <v>25687</v>
      </c>
      <c r="B3145" s="173" t="s">
        <v>25688</v>
      </c>
      <c r="C3145" s="215" t="s">
        <v>25689</v>
      </c>
      <c r="D3145" s="215"/>
      <c r="E3145" s="173" t="s">
        <v>159</v>
      </c>
      <c r="F3145" s="143">
        <v>847.53</v>
      </c>
      <c r="G3145" s="176">
        <v>851.02</v>
      </c>
      <c r="H3145" s="209">
        <f>IF(P.O.!$F$4 = "DESONERADO", SEINFRA!F3145, SEINFRA!G3145)</f>
        <v>851.02</v>
      </c>
    </row>
    <row r="3146" spans="1:8" ht="11.25" customHeight="1">
      <c r="A3146" s="172" t="s">
        <v>25690</v>
      </c>
      <c r="B3146" s="173" t="s">
        <v>25691</v>
      </c>
      <c r="C3146" s="215" t="s">
        <v>25692</v>
      </c>
      <c r="D3146" s="215"/>
      <c r="E3146" s="173" t="s">
        <v>159</v>
      </c>
      <c r="F3146" s="143">
        <v>364.06</v>
      </c>
      <c r="G3146" s="176">
        <v>386.54</v>
      </c>
      <c r="H3146" s="209">
        <f>IF(P.O.!$F$4 = "DESONERADO", SEINFRA!F3146, SEINFRA!G3146)</f>
        <v>386.54</v>
      </c>
    </row>
    <row r="3147" spans="1:8" ht="11.25" customHeight="1">
      <c r="A3147" s="172" t="s">
        <v>25693</v>
      </c>
      <c r="B3147" s="173" t="s">
        <v>25694</v>
      </c>
      <c r="C3147" s="215" t="s">
        <v>25695</v>
      </c>
      <c r="D3147" s="215"/>
      <c r="E3147" s="173" t="s">
        <v>159</v>
      </c>
      <c r="F3147" s="143">
        <v>1030.51</v>
      </c>
      <c r="G3147" s="176">
        <v>1090.1500000000001</v>
      </c>
      <c r="H3147" s="209">
        <f>IF(P.O.!$F$4 = "DESONERADO", SEINFRA!F3147, SEINFRA!G3147)</f>
        <v>1090.1500000000001</v>
      </c>
    </row>
    <row r="3148" spans="1:8" ht="11.25" customHeight="1">
      <c r="A3148" s="216" t="s">
        <v>25696</v>
      </c>
      <c r="B3148" s="215" t="s">
        <v>25697</v>
      </c>
      <c r="C3148" s="215" t="s">
        <v>25698</v>
      </c>
      <c r="D3148" s="215"/>
      <c r="E3148" s="173" t="s">
        <v>159</v>
      </c>
      <c r="F3148" s="143">
        <v>3255.53</v>
      </c>
      <c r="G3148" s="217">
        <v>3428.96</v>
      </c>
      <c r="H3148" s="209">
        <f>IF(P.O.!$F$4 = "DESONERADO", SEINFRA!F3148, SEINFRA!G3148)</f>
        <v>3428.96</v>
      </c>
    </row>
    <row r="3149" spans="1:8" ht="11.25" customHeight="1">
      <c r="A3149" s="216"/>
      <c r="B3149" s="215"/>
      <c r="C3149" s="215"/>
      <c r="D3149" s="215"/>
      <c r="E3149" s="173"/>
      <c r="F3149" s="143"/>
      <c r="G3149" s="217"/>
      <c r="H3149" s="209">
        <f>IF(P.O.!$F$4 = "DESONERADO", SEINFRA!F3149, SEINFRA!G3149)</f>
        <v>0</v>
      </c>
    </row>
    <row r="3150" spans="1:8" ht="11.25" customHeight="1">
      <c r="A3150" s="216" t="s">
        <v>25699</v>
      </c>
      <c r="B3150" s="215" t="s">
        <v>25700</v>
      </c>
      <c r="C3150" s="215" t="s">
        <v>25701</v>
      </c>
      <c r="D3150" s="215"/>
      <c r="E3150" s="173" t="s">
        <v>159</v>
      </c>
      <c r="F3150" s="143">
        <v>4964.55</v>
      </c>
      <c r="G3150" s="217">
        <v>5232.2</v>
      </c>
      <c r="H3150" s="209">
        <f>IF(P.O.!$F$4 = "DESONERADO", SEINFRA!F3150, SEINFRA!G3150)</f>
        <v>5232.2</v>
      </c>
    </row>
    <row r="3151" spans="1:8" ht="11.25" customHeight="1">
      <c r="A3151" s="216"/>
      <c r="B3151" s="215"/>
      <c r="C3151" s="215"/>
      <c r="D3151" s="215"/>
      <c r="E3151" s="173"/>
      <c r="F3151" s="143"/>
      <c r="G3151" s="217"/>
      <c r="H3151" s="209">
        <f>IF(P.O.!$F$4 = "DESONERADO", SEINFRA!F3151, SEINFRA!G3151)</f>
        <v>0</v>
      </c>
    </row>
    <row r="3152" spans="1:8" ht="11.25" customHeight="1">
      <c r="A3152" s="216" t="s">
        <v>25702</v>
      </c>
      <c r="B3152" s="215" t="s">
        <v>25703</v>
      </c>
      <c r="C3152" s="215" t="s">
        <v>25704</v>
      </c>
      <c r="D3152" s="215"/>
      <c r="E3152" s="173" t="s">
        <v>159</v>
      </c>
      <c r="F3152" s="143">
        <v>6194.02</v>
      </c>
      <c r="G3152" s="217">
        <v>6533.61</v>
      </c>
      <c r="H3152" s="209">
        <f>IF(P.O.!$F$4 = "DESONERADO", SEINFRA!F3152, SEINFRA!G3152)</f>
        <v>6533.61</v>
      </c>
    </row>
    <row r="3153" spans="1:8" ht="11.25" customHeight="1">
      <c r="A3153" s="216"/>
      <c r="B3153" s="215"/>
      <c r="C3153" s="215"/>
      <c r="D3153" s="215"/>
      <c r="E3153" s="173"/>
      <c r="F3153" s="143"/>
      <c r="G3153" s="217"/>
      <c r="H3153" s="209">
        <f>IF(P.O.!$F$4 = "DESONERADO", SEINFRA!F3153, SEINFRA!G3153)</f>
        <v>0</v>
      </c>
    </row>
    <row r="3154" spans="1:8" ht="11.25" customHeight="1">
      <c r="A3154" s="172" t="s">
        <v>25705</v>
      </c>
      <c r="B3154" s="173" t="s">
        <v>25706</v>
      </c>
      <c r="C3154" s="215" t="s">
        <v>25707</v>
      </c>
      <c r="D3154" s="215"/>
      <c r="E3154" s="173" t="s">
        <v>159</v>
      </c>
      <c r="F3154" s="143">
        <v>682.92</v>
      </c>
      <c r="G3154" s="176">
        <v>721.19</v>
      </c>
      <c r="H3154" s="209">
        <f>IF(P.O.!$F$4 = "DESONERADO", SEINFRA!F3154, SEINFRA!G3154)</f>
        <v>721.19</v>
      </c>
    </row>
    <row r="3155" spans="1:8" ht="11.25" customHeight="1">
      <c r="A3155" s="172" t="s">
        <v>25708</v>
      </c>
      <c r="B3155" s="173" t="s">
        <v>25709</v>
      </c>
      <c r="C3155" s="215" t="s">
        <v>25710</v>
      </c>
      <c r="D3155" s="215"/>
      <c r="E3155" s="173" t="s">
        <v>159</v>
      </c>
      <c r="F3155" s="143">
        <v>2907.94</v>
      </c>
      <c r="G3155" s="176">
        <v>3060.01</v>
      </c>
      <c r="H3155" s="209">
        <f>IF(P.O.!$F$4 = "DESONERADO", SEINFRA!F3155, SEINFRA!G3155)</f>
        <v>3060.01</v>
      </c>
    </row>
    <row r="3156" spans="1:8" ht="11.25" customHeight="1">
      <c r="A3156" s="172" t="s">
        <v>25711</v>
      </c>
      <c r="B3156" s="173" t="s">
        <v>25712</v>
      </c>
      <c r="C3156" s="215" t="s">
        <v>25713</v>
      </c>
      <c r="D3156" s="215"/>
      <c r="E3156" s="173" t="s">
        <v>159</v>
      </c>
      <c r="F3156" s="143">
        <v>4391.22</v>
      </c>
      <c r="G3156" s="176">
        <v>4624.2700000000004</v>
      </c>
      <c r="H3156" s="209">
        <f>IF(P.O.!$F$4 = "DESONERADO", SEINFRA!F3156, SEINFRA!G3156)</f>
        <v>4624.2700000000004</v>
      </c>
    </row>
    <row r="3157" spans="1:8" ht="11.25" customHeight="1">
      <c r="A3157" s="172" t="s">
        <v>25714</v>
      </c>
      <c r="B3157" s="173" t="s">
        <v>25715</v>
      </c>
      <c r="C3157" s="215" t="s">
        <v>25716</v>
      </c>
      <c r="D3157" s="215"/>
      <c r="E3157" s="173" t="s">
        <v>159</v>
      </c>
      <c r="F3157" s="143">
        <v>5602.05</v>
      </c>
      <c r="G3157" s="176">
        <v>5903.23</v>
      </c>
      <c r="H3157" s="209">
        <f>IF(P.O.!$F$4 = "DESONERADO", SEINFRA!F3157, SEINFRA!G3157)</f>
        <v>5903.23</v>
      </c>
    </row>
    <row r="3158" spans="1:8" ht="11.25" customHeight="1">
      <c r="A3158" s="216" t="s">
        <v>25717</v>
      </c>
      <c r="B3158" s="215" t="s">
        <v>25718</v>
      </c>
      <c r="C3158" s="215" t="s">
        <v>25719</v>
      </c>
      <c r="D3158" s="215"/>
      <c r="E3158" s="173" t="s">
        <v>159</v>
      </c>
      <c r="F3158" s="143">
        <v>38.74</v>
      </c>
      <c r="G3158" s="217">
        <v>41.09</v>
      </c>
      <c r="H3158" s="209">
        <f>IF(P.O.!$F$4 = "DESONERADO", SEINFRA!F3158, SEINFRA!G3158)</f>
        <v>41.09</v>
      </c>
    </row>
    <row r="3159" spans="1:8" ht="11.25" customHeight="1">
      <c r="A3159" s="216"/>
      <c r="B3159" s="215"/>
      <c r="C3159" s="215"/>
      <c r="D3159" s="215"/>
      <c r="E3159" s="173"/>
      <c r="F3159" s="143"/>
      <c r="G3159" s="217"/>
      <c r="H3159" s="209">
        <f>IF(P.O.!$F$4 = "DESONERADO", SEINFRA!F3159, SEINFRA!G3159)</f>
        <v>0</v>
      </c>
    </row>
    <row r="3160" spans="1:8" ht="11.25" customHeight="1">
      <c r="A3160" s="216" t="s">
        <v>25720</v>
      </c>
      <c r="B3160" s="215" t="s">
        <v>25721</v>
      </c>
      <c r="C3160" s="215" t="s">
        <v>25722</v>
      </c>
      <c r="D3160" s="215"/>
      <c r="E3160" s="173" t="s">
        <v>159</v>
      </c>
      <c r="F3160" s="143">
        <v>55.68</v>
      </c>
      <c r="G3160" s="217">
        <v>58.03</v>
      </c>
      <c r="H3160" s="209">
        <f>IF(P.O.!$F$4 = "DESONERADO", SEINFRA!F3160, SEINFRA!G3160)</f>
        <v>58.03</v>
      </c>
    </row>
    <row r="3161" spans="1:8" ht="11.25" customHeight="1">
      <c r="A3161" s="216"/>
      <c r="B3161" s="215"/>
      <c r="C3161" s="215"/>
      <c r="D3161" s="215"/>
      <c r="E3161" s="173"/>
      <c r="F3161" s="143"/>
      <c r="G3161" s="217"/>
      <c r="H3161" s="209">
        <f>IF(P.O.!$F$4 = "DESONERADO", SEINFRA!F3161, SEINFRA!G3161)</f>
        <v>0</v>
      </c>
    </row>
    <row r="3162" spans="1:8" ht="11.25" customHeight="1">
      <c r="A3162" s="216" t="s">
        <v>25723</v>
      </c>
      <c r="B3162" s="215" t="s">
        <v>25724</v>
      </c>
      <c r="C3162" s="215" t="s">
        <v>25725</v>
      </c>
      <c r="D3162" s="215"/>
      <c r="E3162" s="173" t="s">
        <v>159</v>
      </c>
      <c r="F3162" s="143">
        <v>56.45</v>
      </c>
      <c r="G3162" s="217">
        <v>58.8</v>
      </c>
      <c r="H3162" s="209">
        <f>IF(P.O.!$F$4 = "DESONERADO", SEINFRA!F3162, SEINFRA!G3162)</f>
        <v>58.8</v>
      </c>
    </row>
    <row r="3163" spans="1:8" ht="11.25" customHeight="1">
      <c r="A3163" s="216"/>
      <c r="B3163" s="215"/>
      <c r="C3163" s="215"/>
      <c r="D3163" s="215"/>
      <c r="E3163" s="173"/>
      <c r="F3163" s="143"/>
      <c r="G3163" s="217"/>
      <c r="H3163" s="209">
        <f>IF(P.O.!$F$4 = "DESONERADO", SEINFRA!F3163, SEINFRA!G3163)</f>
        <v>0</v>
      </c>
    </row>
    <row r="3164" spans="1:8" ht="11.25" customHeight="1">
      <c r="A3164" s="216" t="s">
        <v>25726</v>
      </c>
      <c r="B3164" s="215" t="s">
        <v>25727</v>
      </c>
      <c r="C3164" s="215" t="s">
        <v>25728</v>
      </c>
      <c r="D3164" s="215"/>
      <c r="E3164" s="173" t="s">
        <v>159</v>
      </c>
      <c r="F3164" s="143">
        <v>59.56</v>
      </c>
      <c r="G3164" s="217">
        <v>61.91</v>
      </c>
      <c r="H3164" s="209">
        <f>IF(P.O.!$F$4 = "DESONERADO", SEINFRA!F3164, SEINFRA!G3164)</f>
        <v>61.91</v>
      </c>
    </row>
    <row r="3165" spans="1:8" ht="11.25" customHeight="1">
      <c r="A3165" s="216"/>
      <c r="B3165" s="215"/>
      <c r="C3165" s="215"/>
      <c r="D3165" s="215"/>
      <c r="E3165" s="173"/>
      <c r="F3165" s="143"/>
      <c r="G3165" s="217"/>
      <c r="H3165" s="209">
        <f>IF(P.O.!$F$4 = "DESONERADO", SEINFRA!F3165, SEINFRA!G3165)</f>
        <v>0</v>
      </c>
    </row>
    <row r="3166" spans="1:8" ht="11.25" customHeight="1">
      <c r="A3166" s="216" t="s">
        <v>25729</v>
      </c>
      <c r="B3166" s="215" t="s">
        <v>25730</v>
      </c>
      <c r="C3166" s="215" t="s">
        <v>25731</v>
      </c>
      <c r="D3166" s="215"/>
      <c r="E3166" s="173" t="s">
        <v>159</v>
      </c>
      <c r="F3166" s="143">
        <v>63</v>
      </c>
      <c r="G3166" s="217">
        <v>65.349999999999994</v>
      </c>
      <c r="H3166" s="209">
        <f>IF(P.O.!$F$4 = "DESONERADO", SEINFRA!F3166, SEINFRA!G3166)</f>
        <v>65.349999999999994</v>
      </c>
    </row>
    <row r="3167" spans="1:8" ht="11.25" customHeight="1">
      <c r="A3167" s="216"/>
      <c r="B3167" s="215"/>
      <c r="C3167" s="215"/>
      <c r="D3167" s="215"/>
      <c r="E3167" s="173"/>
      <c r="F3167" s="143"/>
      <c r="G3167" s="217"/>
      <c r="H3167" s="209">
        <f>IF(P.O.!$F$4 = "DESONERADO", SEINFRA!F3167, SEINFRA!G3167)</f>
        <v>0</v>
      </c>
    </row>
    <row r="3168" spans="1:8" ht="11.25" customHeight="1">
      <c r="A3168" s="216" t="s">
        <v>25732</v>
      </c>
      <c r="B3168" s="215" t="s">
        <v>25733</v>
      </c>
      <c r="C3168" s="215" t="s">
        <v>25734</v>
      </c>
      <c r="D3168" s="215"/>
      <c r="E3168" s="173" t="s">
        <v>159</v>
      </c>
      <c r="F3168" s="143">
        <v>74.67</v>
      </c>
      <c r="G3168" s="217">
        <v>77.02</v>
      </c>
      <c r="H3168" s="209">
        <f>IF(P.O.!$F$4 = "DESONERADO", SEINFRA!F3168, SEINFRA!G3168)</f>
        <v>77.02</v>
      </c>
    </row>
    <row r="3169" spans="1:8" ht="11.25" customHeight="1">
      <c r="A3169" s="216"/>
      <c r="B3169" s="215"/>
      <c r="C3169" s="215"/>
      <c r="D3169" s="215"/>
      <c r="E3169" s="173"/>
      <c r="F3169" s="143"/>
      <c r="G3169" s="217"/>
      <c r="H3169" s="209">
        <f>IF(P.O.!$F$4 = "DESONERADO", SEINFRA!F3169, SEINFRA!G3169)</f>
        <v>0</v>
      </c>
    </row>
    <row r="3170" spans="1:8" ht="11.25" customHeight="1">
      <c r="A3170" s="216" t="s">
        <v>25735</v>
      </c>
      <c r="B3170" s="215" t="s">
        <v>25736</v>
      </c>
      <c r="C3170" s="215" t="s">
        <v>25737</v>
      </c>
      <c r="D3170" s="215"/>
      <c r="E3170" s="173" t="s">
        <v>159</v>
      </c>
      <c r="F3170" s="143">
        <v>73.040000000000006</v>
      </c>
      <c r="G3170" s="217">
        <v>75.39</v>
      </c>
      <c r="H3170" s="209">
        <f>IF(P.O.!$F$4 = "DESONERADO", SEINFRA!F3170, SEINFRA!G3170)</f>
        <v>75.39</v>
      </c>
    </row>
    <row r="3171" spans="1:8" ht="11.25" customHeight="1">
      <c r="A3171" s="216"/>
      <c r="B3171" s="215"/>
      <c r="C3171" s="215"/>
      <c r="D3171" s="215"/>
      <c r="E3171" s="173"/>
      <c r="F3171" s="143"/>
      <c r="G3171" s="217"/>
      <c r="H3171" s="209">
        <f>IF(P.O.!$F$4 = "DESONERADO", SEINFRA!F3171, SEINFRA!G3171)</f>
        <v>0</v>
      </c>
    </row>
    <row r="3172" spans="1:8" ht="11.25" customHeight="1">
      <c r="A3172" s="216" t="s">
        <v>25738</v>
      </c>
      <c r="B3172" s="215" t="s">
        <v>25739</v>
      </c>
      <c r="C3172" s="215" t="s">
        <v>25740</v>
      </c>
      <c r="D3172" s="215"/>
      <c r="E3172" s="173" t="s">
        <v>159</v>
      </c>
      <c r="F3172" s="143">
        <v>90.78</v>
      </c>
      <c r="G3172" s="217">
        <v>93.13</v>
      </c>
      <c r="H3172" s="209">
        <f>IF(P.O.!$F$4 = "DESONERADO", SEINFRA!F3172, SEINFRA!G3172)</f>
        <v>93.13</v>
      </c>
    </row>
    <row r="3173" spans="1:8" ht="11.25" customHeight="1">
      <c r="A3173" s="216"/>
      <c r="B3173" s="215"/>
      <c r="C3173" s="215"/>
      <c r="D3173" s="215"/>
      <c r="E3173" s="173"/>
      <c r="F3173" s="143"/>
      <c r="G3173" s="217"/>
      <c r="H3173" s="209">
        <f>IF(P.O.!$F$4 = "DESONERADO", SEINFRA!F3173, SEINFRA!G3173)</f>
        <v>0</v>
      </c>
    </row>
    <row r="3174" spans="1:8" ht="11.25" customHeight="1">
      <c r="A3174" s="216" t="s">
        <v>25741</v>
      </c>
      <c r="B3174" s="215" t="s">
        <v>25742</v>
      </c>
      <c r="C3174" s="215" t="s">
        <v>25743</v>
      </c>
      <c r="D3174" s="215"/>
      <c r="E3174" s="173" t="s">
        <v>159</v>
      </c>
      <c r="F3174" s="143">
        <v>128.66999999999999</v>
      </c>
      <c r="G3174" s="217">
        <v>131.02000000000001</v>
      </c>
      <c r="H3174" s="209">
        <f>IF(P.O.!$F$4 = "DESONERADO", SEINFRA!F3174, SEINFRA!G3174)</f>
        <v>131.02000000000001</v>
      </c>
    </row>
    <row r="3175" spans="1:8" ht="11.25" customHeight="1">
      <c r="A3175" s="216"/>
      <c r="B3175" s="215"/>
      <c r="C3175" s="215"/>
      <c r="D3175" s="215"/>
      <c r="E3175" s="173"/>
      <c r="F3175" s="143"/>
      <c r="G3175" s="217"/>
      <c r="H3175" s="209">
        <f>IF(P.O.!$F$4 = "DESONERADO", SEINFRA!F3175, SEINFRA!G3175)</f>
        <v>0</v>
      </c>
    </row>
    <row r="3176" spans="1:8" ht="11.25" customHeight="1">
      <c r="A3176" s="172" t="s">
        <v>25744</v>
      </c>
      <c r="B3176" s="173" t="s">
        <v>25745</v>
      </c>
      <c r="C3176" s="215" t="s">
        <v>25746</v>
      </c>
      <c r="D3176" s="215"/>
      <c r="E3176" s="173" t="s">
        <v>159</v>
      </c>
      <c r="F3176" s="143">
        <v>341.22</v>
      </c>
      <c r="G3176" s="176">
        <v>357.71</v>
      </c>
      <c r="H3176" s="209">
        <f>IF(P.O.!$F$4 = "DESONERADO", SEINFRA!F3176, SEINFRA!G3176)</f>
        <v>357.71</v>
      </c>
    </row>
    <row r="3177" spans="1:8" ht="11.25" customHeight="1">
      <c r="A3177" s="172" t="s">
        <v>25747</v>
      </c>
      <c r="B3177" s="173" t="s">
        <v>25748</v>
      </c>
      <c r="C3177" s="215" t="s">
        <v>25749</v>
      </c>
      <c r="D3177" s="215"/>
      <c r="E3177" s="173" t="s">
        <v>159</v>
      </c>
      <c r="F3177" s="143">
        <v>507.69</v>
      </c>
      <c r="G3177" s="176">
        <v>508.05</v>
      </c>
      <c r="H3177" s="209">
        <f>IF(P.O.!$F$4 = "DESONERADO", SEINFRA!F3177, SEINFRA!G3177)</f>
        <v>508.05</v>
      </c>
    </row>
    <row r="3178" spans="1:8" ht="11.25" customHeight="1">
      <c r="A3178" s="172" t="s">
        <v>25750</v>
      </c>
      <c r="B3178" s="173" t="s">
        <v>25751</v>
      </c>
      <c r="C3178" s="215" t="s">
        <v>25752</v>
      </c>
      <c r="D3178" s="215"/>
      <c r="E3178" s="173" t="s">
        <v>159</v>
      </c>
      <c r="F3178" s="143">
        <v>86.13</v>
      </c>
      <c r="G3178" s="176">
        <v>87.48</v>
      </c>
      <c r="H3178" s="209">
        <f>IF(P.O.!$F$4 = "DESONERADO", SEINFRA!F3178, SEINFRA!G3178)</f>
        <v>87.48</v>
      </c>
    </row>
    <row r="3179" spans="1:8" ht="11.25" customHeight="1">
      <c r="A3179" s="172" t="s">
        <v>25753</v>
      </c>
      <c r="B3179" s="173" t="s">
        <v>25754</v>
      </c>
      <c r="C3179" s="215" t="s">
        <v>25755</v>
      </c>
      <c r="D3179" s="215"/>
      <c r="E3179" s="173" t="s">
        <v>159</v>
      </c>
      <c r="F3179" s="143">
        <v>862.33</v>
      </c>
      <c r="G3179" s="176">
        <v>893.51</v>
      </c>
      <c r="H3179" s="209">
        <f>IF(P.O.!$F$4 = "DESONERADO", SEINFRA!F3179, SEINFRA!G3179)</f>
        <v>893.51</v>
      </c>
    </row>
    <row r="3180" spans="1:8" ht="11.25" customHeight="1">
      <c r="A3180" s="172" t="s">
        <v>25756</v>
      </c>
      <c r="B3180" s="173" t="s">
        <v>25757</v>
      </c>
      <c r="C3180" s="215" t="s">
        <v>25758</v>
      </c>
      <c r="D3180" s="215"/>
      <c r="E3180" s="173" t="s">
        <v>159</v>
      </c>
      <c r="F3180" s="143">
        <v>2364.04</v>
      </c>
      <c r="G3180" s="176">
        <v>2451.64</v>
      </c>
      <c r="H3180" s="209">
        <f>IF(P.O.!$F$4 = "DESONERADO", SEINFRA!F3180, SEINFRA!G3180)</f>
        <v>2451.64</v>
      </c>
    </row>
    <row r="3181" spans="1:8" ht="11.25" customHeight="1">
      <c r="A3181" s="172" t="s">
        <v>25759</v>
      </c>
      <c r="B3181" s="173" t="s">
        <v>25760</v>
      </c>
      <c r="C3181" s="215" t="s">
        <v>25761</v>
      </c>
      <c r="D3181" s="215"/>
      <c r="E3181" s="173" t="s">
        <v>159</v>
      </c>
      <c r="F3181" s="143">
        <v>4183.83</v>
      </c>
      <c r="G3181" s="176">
        <v>4336.8999999999996</v>
      </c>
      <c r="H3181" s="209">
        <f>IF(P.O.!$F$4 = "DESONERADO", SEINFRA!F3181, SEINFRA!G3181)</f>
        <v>4336.8999999999996</v>
      </c>
    </row>
    <row r="3182" spans="1:8" ht="11.25" customHeight="1">
      <c r="A3182" s="216" t="s">
        <v>25762</v>
      </c>
      <c r="B3182" s="215" t="s">
        <v>25763</v>
      </c>
      <c r="C3182" s="215" t="s">
        <v>25764</v>
      </c>
      <c r="D3182" s="215"/>
      <c r="E3182" s="173" t="s">
        <v>159</v>
      </c>
      <c r="F3182" s="143">
        <v>2482.59</v>
      </c>
      <c r="G3182" s="217">
        <v>2561.63</v>
      </c>
      <c r="H3182" s="209">
        <f>IF(P.O.!$F$4 = "DESONERADO", SEINFRA!F3182, SEINFRA!G3182)</f>
        <v>2561.63</v>
      </c>
    </row>
    <row r="3183" spans="1:8" ht="11.25" customHeight="1">
      <c r="A3183" s="216"/>
      <c r="B3183" s="215"/>
      <c r="C3183" s="215"/>
      <c r="D3183" s="215"/>
      <c r="E3183" s="173"/>
      <c r="F3183" s="143"/>
      <c r="G3183" s="217"/>
      <c r="H3183" s="209">
        <f>IF(P.O.!$F$4 = "DESONERADO", SEINFRA!F3183, SEINFRA!G3183)</f>
        <v>0</v>
      </c>
    </row>
    <row r="3184" spans="1:8" ht="11.25" customHeight="1">
      <c r="A3184" s="216" t="s">
        <v>25765</v>
      </c>
      <c r="B3184" s="215" t="s">
        <v>25766</v>
      </c>
      <c r="C3184" s="215" t="s">
        <v>25767</v>
      </c>
      <c r="D3184" s="215"/>
      <c r="E3184" s="173" t="s">
        <v>159</v>
      </c>
      <c r="F3184" s="143">
        <v>3132.29</v>
      </c>
      <c r="G3184" s="217">
        <v>3242.25</v>
      </c>
      <c r="H3184" s="209">
        <f>IF(P.O.!$F$4 = "DESONERADO", SEINFRA!F3184, SEINFRA!G3184)</f>
        <v>3242.25</v>
      </c>
    </row>
    <row r="3185" spans="1:8" ht="11.25" customHeight="1">
      <c r="A3185" s="216"/>
      <c r="B3185" s="215"/>
      <c r="C3185" s="215"/>
      <c r="D3185" s="215"/>
      <c r="E3185" s="173"/>
      <c r="F3185" s="143"/>
      <c r="G3185" s="217"/>
      <c r="H3185" s="209">
        <f>IF(P.O.!$F$4 = "DESONERADO", SEINFRA!F3185, SEINFRA!G3185)</f>
        <v>0</v>
      </c>
    </row>
    <row r="3186" spans="1:8" ht="11.25" customHeight="1">
      <c r="A3186" s="216" t="s">
        <v>25768</v>
      </c>
      <c r="B3186" s="215" t="s">
        <v>25769</v>
      </c>
      <c r="C3186" s="215" t="s">
        <v>25770</v>
      </c>
      <c r="D3186" s="215"/>
      <c r="E3186" s="173" t="s">
        <v>159</v>
      </c>
      <c r="F3186" s="143">
        <v>3789.49</v>
      </c>
      <c r="G3186" s="217">
        <v>3934.32</v>
      </c>
      <c r="H3186" s="209">
        <f>IF(P.O.!$F$4 = "DESONERADO", SEINFRA!F3186, SEINFRA!G3186)</f>
        <v>3934.32</v>
      </c>
    </row>
    <row r="3187" spans="1:8" ht="11.25" customHeight="1">
      <c r="A3187" s="216"/>
      <c r="B3187" s="215"/>
      <c r="C3187" s="215"/>
      <c r="D3187" s="215"/>
      <c r="E3187" s="173"/>
      <c r="F3187" s="143"/>
      <c r="G3187" s="217"/>
      <c r="H3187" s="209">
        <f>IF(P.O.!$F$4 = "DESONERADO", SEINFRA!F3187, SEINFRA!G3187)</f>
        <v>0</v>
      </c>
    </row>
    <row r="3188" spans="1:8" ht="11.25" customHeight="1">
      <c r="A3188" s="216" t="s">
        <v>25771</v>
      </c>
      <c r="B3188" s="215" t="s">
        <v>25772</v>
      </c>
      <c r="C3188" s="215" t="s">
        <v>25773</v>
      </c>
      <c r="D3188" s="215"/>
      <c r="E3188" s="173" t="s">
        <v>159</v>
      </c>
      <c r="F3188" s="143">
        <v>37274.089999999997</v>
      </c>
      <c r="G3188" s="217">
        <v>37274.089999999997</v>
      </c>
      <c r="H3188" s="209">
        <f>IF(P.O.!$F$4 = "DESONERADO", SEINFRA!F3188, SEINFRA!G3188)</f>
        <v>37274.089999999997</v>
      </c>
    </row>
    <row r="3189" spans="1:8" ht="11.25" customHeight="1">
      <c r="A3189" s="216"/>
      <c r="B3189" s="215"/>
      <c r="C3189" s="215"/>
      <c r="D3189" s="215"/>
      <c r="E3189" s="173"/>
      <c r="F3189" s="143"/>
      <c r="G3189" s="217"/>
      <c r="H3189" s="209">
        <f>IF(P.O.!$F$4 = "DESONERADO", SEINFRA!F3189, SEINFRA!G3189)</f>
        <v>0</v>
      </c>
    </row>
    <row r="3190" spans="1:8" ht="11.25" customHeight="1">
      <c r="A3190" s="216" t="s">
        <v>25774</v>
      </c>
      <c r="B3190" s="215" t="s">
        <v>25775</v>
      </c>
      <c r="C3190" s="215" t="s">
        <v>25776</v>
      </c>
      <c r="D3190" s="215"/>
      <c r="E3190" s="173" t="s">
        <v>159</v>
      </c>
      <c r="F3190" s="143">
        <v>23860.14</v>
      </c>
      <c r="G3190" s="217">
        <v>23883.99</v>
      </c>
      <c r="H3190" s="209">
        <f>IF(P.O.!$F$4 = "DESONERADO", SEINFRA!F3190, SEINFRA!G3190)</f>
        <v>23883.99</v>
      </c>
    </row>
    <row r="3191" spans="1:8" ht="11.25" customHeight="1">
      <c r="A3191" s="216"/>
      <c r="B3191" s="215"/>
      <c r="C3191" s="215"/>
      <c r="D3191" s="215"/>
      <c r="E3191" s="173"/>
      <c r="F3191" s="143"/>
      <c r="G3191" s="217"/>
      <c r="H3191" s="209">
        <f>IF(P.O.!$F$4 = "DESONERADO", SEINFRA!F3191, SEINFRA!G3191)</f>
        <v>0</v>
      </c>
    </row>
    <row r="3192" spans="1:8" ht="11.25" customHeight="1">
      <c r="A3192" s="172" t="s">
        <v>25777</v>
      </c>
      <c r="B3192" s="173" t="s">
        <v>25778</v>
      </c>
      <c r="C3192" s="215" t="s">
        <v>25779</v>
      </c>
      <c r="D3192" s="215"/>
      <c r="E3192" s="173" t="s">
        <v>159</v>
      </c>
      <c r="F3192" s="143">
        <v>760.37</v>
      </c>
      <c r="G3192" s="176">
        <v>760.73</v>
      </c>
      <c r="H3192" s="209">
        <f>IF(P.O.!$F$4 = "DESONERADO", SEINFRA!F3192, SEINFRA!G3192)</f>
        <v>760.73</v>
      </c>
    </row>
    <row r="3193" spans="1:8" ht="11.25" customHeight="1">
      <c r="A3193" s="172" t="s">
        <v>25780</v>
      </c>
      <c r="B3193" s="173" t="s">
        <v>25781</v>
      </c>
      <c r="C3193" s="215" t="s">
        <v>25782</v>
      </c>
      <c r="D3193" s="215"/>
      <c r="E3193" s="173" t="s">
        <v>159</v>
      </c>
      <c r="F3193" s="143">
        <v>1156.3499999999999</v>
      </c>
      <c r="G3193" s="176">
        <v>1159.05</v>
      </c>
      <c r="H3193" s="209">
        <f>IF(P.O.!$F$4 = "DESONERADO", SEINFRA!F3193, SEINFRA!G3193)</f>
        <v>1159.05</v>
      </c>
    </row>
    <row r="3194" spans="1:8" ht="11.25" customHeight="1">
      <c r="A3194" s="172" t="s">
        <v>25783</v>
      </c>
      <c r="B3194" s="173" t="s">
        <v>25784</v>
      </c>
      <c r="C3194" s="215" t="s">
        <v>25785</v>
      </c>
      <c r="D3194" s="215"/>
      <c r="E3194" s="173" t="s">
        <v>343</v>
      </c>
      <c r="F3194" s="143">
        <v>80.09</v>
      </c>
      <c r="G3194" s="176">
        <v>83.15</v>
      </c>
      <c r="H3194" s="209">
        <f>IF(P.O.!$F$4 = "DESONERADO", SEINFRA!F3194, SEINFRA!G3194)</f>
        <v>83.15</v>
      </c>
    </row>
    <row r="3195" spans="1:8" ht="11.25" customHeight="1">
      <c r="A3195" s="172" t="s">
        <v>25786</v>
      </c>
      <c r="B3195" s="173" t="s">
        <v>25787</v>
      </c>
      <c r="C3195" s="215" t="s">
        <v>25788</v>
      </c>
      <c r="D3195" s="215"/>
      <c r="E3195" s="173" t="s">
        <v>343</v>
      </c>
      <c r="F3195" s="143">
        <v>128.15</v>
      </c>
      <c r="G3195" s="176">
        <v>133.04</v>
      </c>
      <c r="H3195" s="209">
        <f>IF(P.O.!$F$4 = "DESONERADO", SEINFRA!F3195, SEINFRA!G3195)</f>
        <v>133.04</v>
      </c>
    </row>
    <row r="3196" spans="1:8" ht="11.25" customHeight="1">
      <c r="A3196" s="172" t="s">
        <v>25789</v>
      </c>
      <c r="B3196" s="173" t="s">
        <v>25790</v>
      </c>
      <c r="C3196" s="215" t="s">
        <v>25791</v>
      </c>
      <c r="D3196" s="215"/>
      <c r="E3196" s="173" t="s">
        <v>343</v>
      </c>
      <c r="F3196" s="143">
        <v>240.27</v>
      </c>
      <c r="G3196" s="176">
        <v>249.45</v>
      </c>
      <c r="H3196" s="209">
        <f>IF(P.O.!$F$4 = "DESONERADO", SEINFRA!F3196, SEINFRA!G3196)</f>
        <v>249.45</v>
      </c>
    </row>
    <row r="3197" spans="1:8" ht="11.25" customHeight="1">
      <c r="A3197" s="172" t="s">
        <v>25792</v>
      </c>
      <c r="B3197" s="173" t="s">
        <v>25793</v>
      </c>
      <c r="C3197" s="215" t="s">
        <v>25794</v>
      </c>
      <c r="D3197" s="215"/>
      <c r="E3197" s="173" t="s">
        <v>159</v>
      </c>
      <c r="F3197" s="143">
        <v>117.73</v>
      </c>
      <c r="G3197" s="176">
        <v>122.23</v>
      </c>
      <c r="H3197" s="209">
        <f>IF(P.O.!$F$4 = "DESONERADO", SEINFRA!F3197, SEINFRA!G3197)</f>
        <v>122.23</v>
      </c>
    </row>
    <row r="3198" spans="1:8" ht="11.25" customHeight="1">
      <c r="A3198" s="172" t="s">
        <v>25795</v>
      </c>
      <c r="B3198" s="173" t="s">
        <v>25796</v>
      </c>
      <c r="C3198" s="215" t="s">
        <v>25797</v>
      </c>
      <c r="D3198" s="215"/>
      <c r="E3198" s="173" t="s">
        <v>159</v>
      </c>
      <c r="F3198" s="143">
        <v>153.77000000000001</v>
      </c>
      <c r="G3198" s="176">
        <v>159.65</v>
      </c>
      <c r="H3198" s="209">
        <f>IF(P.O.!$F$4 = "DESONERADO", SEINFRA!F3198, SEINFRA!G3198)</f>
        <v>159.65</v>
      </c>
    </row>
    <row r="3199" spans="1:8" ht="11.25" customHeight="1">
      <c r="A3199" s="172" t="s">
        <v>25798</v>
      </c>
      <c r="B3199" s="173" t="s">
        <v>25799</v>
      </c>
      <c r="C3199" s="215" t="s">
        <v>25800</v>
      </c>
      <c r="D3199" s="215"/>
      <c r="E3199" s="173" t="s">
        <v>159</v>
      </c>
      <c r="F3199" s="143">
        <v>194.62</v>
      </c>
      <c r="G3199" s="176">
        <v>202.05</v>
      </c>
      <c r="H3199" s="209">
        <f>IF(P.O.!$F$4 = "DESONERADO", SEINFRA!F3199, SEINFRA!G3199)</f>
        <v>202.05</v>
      </c>
    </row>
    <row r="3200" spans="1:8" ht="11.25" customHeight="1">
      <c r="A3200" s="172" t="s">
        <v>25801</v>
      </c>
      <c r="B3200" s="173" t="s">
        <v>25802</v>
      </c>
      <c r="C3200" s="215" t="s">
        <v>25803</v>
      </c>
      <c r="D3200" s="215"/>
      <c r="E3200" s="173" t="s">
        <v>159</v>
      </c>
      <c r="F3200" s="143">
        <v>240.27</v>
      </c>
      <c r="G3200" s="176">
        <v>249.45</v>
      </c>
      <c r="H3200" s="209">
        <f>IF(P.O.!$F$4 = "DESONERADO", SEINFRA!F3200, SEINFRA!G3200)</f>
        <v>249.45</v>
      </c>
    </row>
    <row r="3201" spans="1:8" ht="11.25" customHeight="1">
      <c r="A3201" s="172" t="s">
        <v>25804</v>
      </c>
      <c r="B3201" s="173" t="s">
        <v>25805</v>
      </c>
      <c r="C3201" s="215" t="s">
        <v>25806</v>
      </c>
      <c r="D3201" s="215"/>
      <c r="E3201" s="173" t="s">
        <v>159</v>
      </c>
      <c r="F3201" s="143">
        <v>95.99</v>
      </c>
      <c r="G3201" s="176">
        <v>99.65</v>
      </c>
      <c r="H3201" s="209">
        <f>IF(P.O.!$F$4 = "DESONERADO", SEINFRA!F3201, SEINFRA!G3201)</f>
        <v>99.65</v>
      </c>
    </row>
    <row r="3202" spans="1:8" ht="11.25" customHeight="1">
      <c r="A3202" s="141" t="s">
        <v>25807</v>
      </c>
      <c r="B3202" s="214" t="s">
        <v>25808</v>
      </c>
      <c r="C3202" s="214"/>
      <c r="D3202" s="214"/>
      <c r="E3202" s="787"/>
      <c r="F3202" s="143">
        <v>27464.99</v>
      </c>
      <c r="G3202" s="175">
        <v>27732.42</v>
      </c>
      <c r="H3202" s="209">
        <f>IF(P.O.!$F$4 = "DESONERADO", SEINFRA!F3202, SEINFRA!G3202)</f>
        <v>27732.42</v>
      </c>
    </row>
    <row r="3203" spans="1:8" ht="11.25" customHeight="1">
      <c r="A3203" s="216" t="s">
        <v>25809</v>
      </c>
      <c r="B3203" s="215" t="s">
        <v>25810</v>
      </c>
      <c r="C3203" s="215" t="s">
        <v>25811</v>
      </c>
      <c r="D3203" s="215"/>
      <c r="E3203" s="173" t="s">
        <v>159</v>
      </c>
      <c r="F3203" s="143">
        <v>1446.21</v>
      </c>
      <c r="G3203" s="217">
        <v>1455.21</v>
      </c>
      <c r="H3203" s="209">
        <f>IF(P.O.!$F$4 = "DESONERADO", SEINFRA!F3203, SEINFRA!G3203)</f>
        <v>1455.21</v>
      </c>
    </row>
    <row r="3204" spans="1:8" ht="11.25" customHeight="1">
      <c r="A3204" s="216"/>
      <c r="B3204" s="215"/>
      <c r="C3204" s="215"/>
      <c r="D3204" s="215"/>
      <c r="E3204" s="173"/>
      <c r="F3204" s="143"/>
      <c r="G3204" s="217"/>
      <c r="H3204" s="209">
        <f>IF(P.O.!$F$4 = "DESONERADO", SEINFRA!F3204, SEINFRA!G3204)</f>
        <v>0</v>
      </c>
    </row>
    <row r="3205" spans="1:8" ht="11.25" customHeight="1">
      <c r="A3205" s="216" t="s">
        <v>25812</v>
      </c>
      <c r="B3205" s="215" t="s">
        <v>25813</v>
      </c>
      <c r="C3205" s="215" t="s">
        <v>25814</v>
      </c>
      <c r="D3205" s="215"/>
      <c r="E3205" s="173" t="s">
        <v>159</v>
      </c>
      <c r="F3205" s="143">
        <v>2006.12</v>
      </c>
      <c r="G3205" s="217">
        <v>2017.37</v>
      </c>
      <c r="H3205" s="209">
        <f>IF(P.O.!$F$4 = "DESONERADO", SEINFRA!F3205, SEINFRA!G3205)</f>
        <v>2017.37</v>
      </c>
    </row>
    <row r="3206" spans="1:8" ht="11.25" customHeight="1">
      <c r="A3206" s="216"/>
      <c r="B3206" s="215"/>
      <c r="C3206" s="215"/>
      <c r="D3206" s="215"/>
      <c r="E3206" s="173"/>
      <c r="F3206" s="143"/>
      <c r="G3206" s="217"/>
      <c r="H3206" s="209">
        <f>IF(P.O.!$F$4 = "DESONERADO", SEINFRA!F3206, SEINFRA!G3206)</f>
        <v>0</v>
      </c>
    </row>
    <row r="3207" spans="1:8" ht="11.25" customHeight="1">
      <c r="A3207" s="216" t="s">
        <v>25815</v>
      </c>
      <c r="B3207" s="215" t="s">
        <v>25816</v>
      </c>
      <c r="C3207" s="215" t="s">
        <v>25817</v>
      </c>
      <c r="D3207" s="215"/>
      <c r="E3207" s="173" t="s">
        <v>159</v>
      </c>
      <c r="F3207" s="143">
        <v>2309.52</v>
      </c>
      <c r="G3207" s="217">
        <v>2320.77</v>
      </c>
      <c r="H3207" s="209">
        <f>IF(P.O.!$F$4 = "DESONERADO", SEINFRA!F3207, SEINFRA!G3207)</f>
        <v>2320.77</v>
      </c>
    </row>
    <row r="3208" spans="1:8" ht="11.25" customHeight="1">
      <c r="A3208" s="216"/>
      <c r="B3208" s="215"/>
      <c r="C3208" s="215"/>
      <c r="D3208" s="215"/>
      <c r="E3208" s="173"/>
      <c r="F3208" s="143"/>
      <c r="G3208" s="217"/>
      <c r="H3208" s="209">
        <f>IF(P.O.!$F$4 = "DESONERADO", SEINFRA!F3208, SEINFRA!G3208)</f>
        <v>0</v>
      </c>
    </row>
    <row r="3209" spans="1:8" ht="11.25" customHeight="1">
      <c r="A3209" s="216" t="s">
        <v>25818</v>
      </c>
      <c r="B3209" s="215" t="s">
        <v>25819</v>
      </c>
      <c r="C3209" s="215" t="s">
        <v>25820</v>
      </c>
      <c r="D3209" s="215"/>
      <c r="E3209" s="173" t="s">
        <v>159</v>
      </c>
      <c r="F3209" s="143">
        <v>12470.49</v>
      </c>
      <c r="G3209" s="217">
        <v>12483.99</v>
      </c>
      <c r="H3209" s="209">
        <f>IF(P.O.!$F$4 = "DESONERADO", SEINFRA!F3209, SEINFRA!G3209)</f>
        <v>12483.99</v>
      </c>
    </row>
    <row r="3210" spans="1:8" ht="11.25" customHeight="1">
      <c r="A3210" s="216"/>
      <c r="B3210" s="215"/>
      <c r="C3210" s="215"/>
      <c r="D3210" s="215"/>
      <c r="E3210" s="173"/>
      <c r="F3210" s="143"/>
      <c r="G3210" s="217"/>
      <c r="H3210" s="209">
        <f>IF(P.O.!$F$4 = "DESONERADO", SEINFRA!F3210, SEINFRA!G3210)</f>
        <v>0</v>
      </c>
    </row>
    <row r="3211" spans="1:8" ht="11.25" customHeight="1">
      <c r="A3211" s="172" t="s">
        <v>25821</v>
      </c>
      <c r="B3211" s="173" t="s">
        <v>25822</v>
      </c>
      <c r="C3211" s="215" t="s">
        <v>25823</v>
      </c>
      <c r="D3211" s="215"/>
      <c r="E3211" s="173" t="s">
        <v>343</v>
      </c>
      <c r="F3211" s="143">
        <v>429.82</v>
      </c>
      <c r="G3211" s="176">
        <v>434.37</v>
      </c>
      <c r="H3211" s="209">
        <f>IF(P.O.!$F$4 = "DESONERADO", SEINFRA!F3211, SEINFRA!G3211)</f>
        <v>434.37</v>
      </c>
    </row>
    <row r="3212" spans="1:8" ht="11.25" customHeight="1">
      <c r="A3212" s="172" t="s">
        <v>25824</v>
      </c>
      <c r="B3212" s="173" t="s">
        <v>25825</v>
      </c>
      <c r="C3212" s="215" t="s">
        <v>25826</v>
      </c>
      <c r="D3212" s="215"/>
      <c r="E3212" s="173" t="s">
        <v>343</v>
      </c>
      <c r="F3212" s="143">
        <v>205.74</v>
      </c>
      <c r="G3212" s="176">
        <v>211.18</v>
      </c>
      <c r="H3212" s="209">
        <f>IF(P.O.!$F$4 = "DESONERADO", SEINFRA!F3212, SEINFRA!G3212)</f>
        <v>211.18</v>
      </c>
    </row>
    <row r="3213" spans="1:8" ht="11.25" customHeight="1">
      <c r="A3213" s="172" t="s">
        <v>25827</v>
      </c>
      <c r="B3213" s="173" t="s">
        <v>25828</v>
      </c>
      <c r="C3213" s="215" t="s">
        <v>25829</v>
      </c>
      <c r="D3213" s="215"/>
      <c r="E3213" s="173" t="s">
        <v>159</v>
      </c>
      <c r="F3213" s="143">
        <v>478.7</v>
      </c>
      <c r="G3213" s="176">
        <v>496.7</v>
      </c>
      <c r="H3213" s="209">
        <f>IF(P.O.!$F$4 = "DESONERADO", SEINFRA!F3213, SEINFRA!G3213)</f>
        <v>496.7</v>
      </c>
    </row>
    <row r="3214" spans="1:8" ht="11.25" customHeight="1">
      <c r="A3214" s="172" t="s">
        <v>25830</v>
      </c>
      <c r="B3214" s="173" t="s">
        <v>25831</v>
      </c>
      <c r="C3214" s="215" t="s">
        <v>25832</v>
      </c>
      <c r="D3214" s="215"/>
      <c r="E3214" s="173" t="s">
        <v>159</v>
      </c>
      <c r="F3214" s="143">
        <v>707.46</v>
      </c>
      <c r="G3214" s="176">
        <v>725.46</v>
      </c>
      <c r="H3214" s="209">
        <f>IF(P.O.!$F$4 = "DESONERADO", SEINFRA!F3214, SEINFRA!G3214)</f>
        <v>725.46</v>
      </c>
    </row>
    <row r="3215" spans="1:8" ht="11.25" customHeight="1">
      <c r="A3215" s="172" t="s">
        <v>25833</v>
      </c>
      <c r="B3215" s="173" t="s">
        <v>25834</v>
      </c>
      <c r="C3215" s="215" t="s">
        <v>25835</v>
      </c>
      <c r="D3215" s="215"/>
      <c r="E3215" s="173" t="s">
        <v>159</v>
      </c>
      <c r="F3215" s="143">
        <v>1549.94</v>
      </c>
      <c r="G3215" s="176">
        <v>1576.94</v>
      </c>
      <c r="H3215" s="209">
        <f>IF(P.O.!$F$4 = "DESONERADO", SEINFRA!F3215, SEINFRA!G3215)</f>
        <v>1576.94</v>
      </c>
    </row>
    <row r="3216" spans="1:8" ht="11.25" customHeight="1">
      <c r="A3216" s="172" t="s">
        <v>25836</v>
      </c>
      <c r="B3216" s="173" t="s">
        <v>25837</v>
      </c>
      <c r="C3216" s="215" t="s">
        <v>25838</v>
      </c>
      <c r="D3216" s="215"/>
      <c r="E3216" s="173" t="s">
        <v>159</v>
      </c>
      <c r="F3216" s="143">
        <v>1805.14</v>
      </c>
      <c r="G3216" s="176">
        <v>1832.14</v>
      </c>
      <c r="H3216" s="209">
        <f>IF(P.O.!$F$4 = "DESONERADO", SEINFRA!F3216, SEINFRA!G3216)</f>
        <v>1832.14</v>
      </c>
    </row>
    <row r="3217" spans="1:8" ht="11.25" customHeight="1">
      <c r="A3217" s="172" t="s">
        <v>25839</v>
      </c>
      <c r="B3217" s="173" t="s">
        <v>25840</v>
      </c>
      <c r="C3217" s="215" t="s">
        <v>25841</v>
      </c>
      <c r="D3217" s="215"/>
      <c r="E3217" s="173" t="s">
        <v>159</v>
      </c>
      <c r="F3217" s="143">
        <v>348.74</v>
      </c>
      <c r="G3217" s="176">
        <v>367.54</v>
      </c>
      <c r="H3217" s="209">
        <f>IF(P.O.!$F$4 = "DESONERADO", SEINFRA!F3217, SEINFRA!G3217)</f>
        <v>367.54</v>
      </c>
    </row>
    <row r="3218" spans="1:8" ht="11.25" customHeight="1">
      <c r="A3218" s="216" t="s">
        <v>25842</v>
      </c>
      <c r="B3218" s="215" t="s">
        <v>25843</v>
      </c>
      <c r="C3218" s="215" t="s">
        <v>25844</v>
      </c>
      <c r="D3218" s="215"/>
      <c r="E3218" s="173" t="s">
        <v>343</v>
      </c>
      <c r="F3218" s="143">
        <v>1487.73</v>
      </c>
      <c r="G3218" s="217">
        <v>1497.18</v>
      </c>
      <c r="H3218" s="209">
        <f>IF(P.O.!$F$4 = "DESONERADO", SEINFRA!F3218, SEINFRA!G3218)</f>
        <v>1497.18</v>
      </c>
    </row>
    <row r="3219" spans="1:8" ht="11.25" customHeight="1">
      <c r="A3219" s="216"/>
      <c r="B3219" s="215"/>
      <c r="C3219" s="215"/>
      <c r="D3219" s="215"/>
      <c r="E3219" s="173"/>
      <c r="F3219" s="143"/>
      <c r="G3219" s="217"/>
      <c r="H3219" s="209">
        <f>IF(P.O.!$F$4 = "DESONERADO", SEINFRA!F3219, SEINFRA!G3219)</f>
        <v>0</v>
      </c>
    </row>
    <row r="3220" spans="1:8" ht="11.25" customHeight="1">
      <c r="A3220" s="172" t="s">
        <v>25845</v>
      </c>
      <c r="B3220" s="173" t="s">
        <v>25846</v>
      </c>
      <c r="C3220" s="215" t="s">
        <v>25847</v>
      </c>
      <c r="D3220" s="215"/>
      <c r="E3220" s="173" t="s">
        <v>343</v>
      </c>
      <c r="F3220" s="143">
        <v>1603.2</v>
      </c>
      <c r="G3220" s="176">
        <v>1684.2</v>
      </c>
      <c r="H3220" s="209">
        <f>IF(P.O.!$F$4 = "DESONERADO", SEINFRA!F3220, SEINFRA!G3220)</f>
        <v>1684.2</v>
      </c>
    </row>
    <row r="3221" spans="1:8" ht="11.25" customHeight="1">
      <c r="A3221" s="172" t="s">
        <v>25848</v>
      </c>
      <c r="B3221" s="173" t="s">
        <v>25849</v>
      </c>
      <c r="C3221" s="215" t="s">
        <v>25850</v>
      </c>
      <c r="D3221" s="215"/>
      <c r="E3221" s="173" t="s">
        <v>343</v>
      </c>
      <c r="F3221" s="143">
        <v>126.32</v>
      </c>
      <c r="G3221" s="176">
        <v>126.86</v>
      </c>
      <c r="H3221" s="209">
        <f>IF(P.O.!$F$4 = "DESONERADO", SEINFRA!F3221, SEINFRA!G3221)</f>
        <v>126.86</v>
      </c>
    </row>
    <row r="3222" spans="1:8" ht="11.25" customHeight="1">
      <c r="A3222" s="172" t="s">
        <v>25851</v>
      </c>
      <c r="B3222" s="173" t="s">
        <v>25852</v>
      </c>
      <c r="C3222" s="215" t="s">
        <v>25853</v>
      </c>
      <c r="D3222" s="215"/>
      <c r="E3222" s="173" t="s">
        <v>159</v>
      </c>
      <c r="F3222" s="143">
        <v>161.63999999999999</v>
      </c>
      <c r="G3222" s="176">
        <v>169.74</v>
      </c>
      <c r="H3222" s="209">
        <f>IF(P.O.!$F$4 = "DESONERADO", SEINFRA!F3222, SEINFRA!G3222)</f>
        <v>169.74</v>
      </c>
    </row>
    <row r="3223" spans="1:8" ht="11.25" customHeight="1">
      <c r="A3223" s="172" t="s">
        <v>25854</v>
      </c>
      <c r="B3223" s="173" t="s">
        <v>25855</v>
      </c>
      <c r="C3223" s="215" t="s">
        <v>25856</v>
      </c>
      <c r="D3223" s="215"/>
      <c r="E3223" s="173" t="s">
        <v>343</v>
      </c>
      <c r="F3223" s="143">
        <v>328.22</v>
      </c>
      <c r="G3223" s="176">
        <v>332.77</v>
      </c>
      <c r="H3223" s="209">
        <f>IF(P.O.!$F$4 = "DESONERADO", SEINFRA!F3223, SEINFRA!G3223)</f>
        <v>332.77</v>
      </c>
    </row>
    <row r="3224" spans="1:8" ht="11.25" customHeight="1">
      <c r="A3224" s="141" t="s">
        <v>25857</v>
      </c>
      <c r="B3224" s="214" t="s">
        <v>25858</v>
      </c>
      <c r="C3224" s="214"/>
      <c r="D3224" s="214"/>
      <c r="E3224" s="787"/>
      <c r="F3224" s="143">
        <v>2510.21</v>
      </c>
      <c r="G3224" s="175">
        <v>2658.59</v>
      </c>
      <c r="H3224" s="209">
        <f>IF(P.O.!$F$4 = "DESONERADO", SEINFRA!F3224, SEINFRA!G3224)</f>
        <v>2658.59</v>
      </c>
    </row>
    <row r="3225" spans="1:8" ht="11.25" customHeight="1">
      <c r="A3225" s="172" t="s">
        <v>25859</v>
      </c>
      <c r="B3225" s="173" t="s">
        <v>25860</v>
      </c>
      <c r="C3225" s="215" t="s">
        <v>25861</v>
      </c>
      <c r="D3225" s="215"/>
      <c r="E3225" s="173" t="s">
        <v>159</v>
      </c>
      <c r="F3225" s="143">
        <v>326.38</v>
      </c>
      <c r="G3225" s="176">
        <v>326.56</v>
      </c>
      <c r="H3225" s="209">
        <f>IF(P.O.!$F$4 = "DESONERADO", SEINFRA!F3225, SEINFRA!G3225)</f>
        <v>326.56</v>
      </c>
    </row>
    <row r="3226" spans="1:8" ht="11.25" customHeight="1">
      <c r="A3226" s="172" t="s">
        <v>25862</v>
      </c>
      <c r="B3226" s="173" t="s">
        <v>25863</v>
      </c>
      <c r="C3226" s="215" t="s">
        <v>25864</v>
      </c>
      <c r="D3226" s="215"/>
      <c r="E3226" s="173" t="s">
        <v>159</v>
      </c>
      <c r="F3226" s="143">
        <v>176.23</v>
      </c>
      <c r="G3226" s="176">
        <v>186.36</v>
      </c>
      <c r="H3226" s="209">
        <f>IF(P.O.!$F$4 = "DESONERADO", SEINFRA!F3226, SEINFRA!G3226)</f>
        <v>186.36</v>
      </c>
    </row>
    <row r="3227" spans="1:8" ht="11.25" customHeight="1">
      <c r="A3227" s="172" t="s">
        <v>25865</v>
      </c>
      <c r="B3227" s="173" t="s">
        <v>25866</v>
      </c>
      <c r="C3227" s="215" t="s">
        <v>25867</v>
      </c>
      <c r="D3227" s="215"/>
      <c r="E3227" s="173" t="s">
        <v>159</v>
      </c>
      <c r="F3227" s="143">
        <v>569.91999999999996</v>
      </c>
      <c r="G3227" s="176">
        <v>604.71</v>
      </c>
      <c r="H3227" s="209">
        <f>IF(P.O.!$F$4 = "DESONERADO", SEINFRA!F3227, SEINFRA!G3227)</f>
        <v>604.71</v>
      </c>
    </row>
    <row r="3228" spans="1:8" ht="11.25" customHeight="1">
      <c r="A3228" s="216" t="s">
        <v>25868</v>
      </c>
      <c r="B3228" s="215" t="s">
        <v>25869</v>
      </c>
      <c r="C3228" s="215" t="s">
        <v>25870</v>
      </c>
      <c r="D3228" s="215"/>
      <c r="E3228" s="173" t="s">
        <v>159</v>
      </c>
      <c r="F3228" s="143">
        <v>74.19</v>
      </c>
      <c r="G3228" s="217">
        <v>76.09</v>
      </c>
      <c r="H3228" s="209">
        <f>IF(P.O.!$F$4 = "DESONERADO", SEINFRA!F3228, SEINFRA!G3228)</f>
        <v>76.09</v>
      </c>
    </row>
    <row r="3229" spans="1:8" ht="11.25" customHeight="1">
      <c r="A3229" s="216"/>
      <c r="B3229" s="215"/>
      <c r="C3229" s="215"/>
      <c r="D3229" s="215"/>
      <c r="E3229" s="173"/>
      <c r="F3229" s="143"/>
      <c r="G3229" s="217"/>
      <c r="H3229" s="209">
        <f>IF(P.O.!$F$4 = "DESONERADO", SEINFRA!F3229, SEINFRA!G3229)</f>
        <v>0</v>
      </c>
    </row>
    <row r="3230" spans="1:8" ht="11.25" customHeight="1">
      <c r="A3230" s="216" t="s">
        <v>25871</v>
      </c>
      <c r="B3230" s="215" t="s">
        <v>25872</v>
      </c>
      <c r="C3230" s="215" t="s">
        <v>25873</v>
      </c>
      <c r="D3230" s="215"/>
      <c r="E3230" s="173" t="s">
        <v>159</v>
      </c>
      <c r="F3230" s="143">
        <v>20.27</v>
      </c>
      <c r="G3230" s="217">
        <v>22.17</v>
      </c>
      <c r="H3230" s="209">
        <f>IF(P.O.!$F$4 = "DESONERADO", SEINFRA!F3230, SEINFRA!G3230)</f>
        <v>22.17</v>
      </c>
    </row>
    <row r="3231" spans="1:8" ht="11.25" customHeight="1">
      <c r="A3231" s="216"/>
      <c r="B3231" s="215"/>
      <c r="C3231" s="215"/>
      <c r="D3231" s="215"/>
      <c r="E3231" s="173"/>
      <c r="F3231" s="143"/>
      <c r="G3231" s="217"/>
      <c r="H3231" s="209">
        <f>IF(P.O.!$F$4 = "DESONERADO", SEINFRA!F3231, SEINFRA!G3231)</f>
        <v>0</v>
      </c>
    </row>
    <row r="3232" spans="1:8" ht="11.25" customHeight="1">
      <c r="A3232" s="172" t="s">
        <v>25874</v>
      </c>
      <c r="B3232" s="173" t="s">
        <v>25875</v>
      </c>
      <c r="C3232" s="215" t="s">
        <v>25876</v>
      </c>
      <c r="D3232" s="215"/>
      <c r="E3232" s="173" t="s">
        <v>159</v>
      </c>
      <c r="F3232" s="143">
        <v>52.81</v>
      </c>
      <c r="G3232" s="176">
        <v>56.97</v>
      </c>
      <c r="H3232" s="209">
        <f>IF(P.O.!$F$4 = "DESONERADO", SEINFRA!F3232, SEINFRA!G3232)</f>
        <v>56.97</v>
      </c>
    </row>
    <row r="3233" spans="1:8" ht="11.25" customHeight="1">
      <c r="A3233" s="216" t="s">
        <v>25877</v>
      </c>
      <c r="B3233" s="215" t="s">
        <v>25878</v>
      </c>
      <c r="C3233" s="215" t="s">
        <v>25879</v>
      </c>
      <c r="D3233" s="215"/>
      <c r="E3233" s="173" t="s">
        <v>159</v>
      </c>
      <c r="F3233" s="143">
        <v>520.47</v>
      </c>
      <c r="G3233" s="217">
        <v>549.07000000000005</v>
      </c>
      <c r="H3233" s="209">
        <f>IF(P.O.!$F$4 = "DESONERADO", SEINFRA!F3233, SEINFRA!G3233)</f>
        <v>549.07000000000005</v>
      </c>
    </row>
    <row r="3234" spans="1:8" ht="11.25" customHeight="1">
      <c r="A3234" s="216"/>
      <c r="B3234" s="215"/>
      <c r="C3234" s="215"/>
      <c r="D3234" s="215"/>
      <c r="E3234" s="173"/>
      <c r="F3234" s="143"/>
      <c r="G3234" s="217"/>
      <c r="H3234" s="209">
        <f>IF(P.O.!$F$4 = "DESONERADO", SEINFRA!F3234, SEINFRA!G3234)</f>
        <v>0</v>
      </c>
    </row>
    <row r="3235" spans="1:8" ht="11.25" customHeight="1">
      <c r="A3235" s="172" t="s">
        <v>25880</v>
      </c>
      <c r="B3235" s="173" t="s">
        <v>25881</v>
      </c>
      <c r="C3235" s="215" t="s">
        <v>25882</v>
      </c>
      <c r="D3235" s="215"/>
      <c r="E3235" s="173" t="s">
        <v>111</v>
      </c>
      <c r="F3235" s="143">
        <v>43.85</v>
      </c>
      <c r="G3235" s="176">
        <v>47.48</v>
      </c>
      <c r="H3235" s="209">
        <f>IF(P.O.!$F$4 = "DESONERADO", SEINFRA!F3235, SEINFRA!G3235)</f>
        <v>47.48</v>
      </c>
    </row>
    <row r="3236" spans="1:8" ht="11.25" customHeight="1">
      <c r="A3236" s="172" t="s">
        <v>25883</v>
      </c>
      <c r="B3236" s="173" t="s">
        <v>25884</v>
      </c>
      <c r="C3236" s="215" t="s">
        <v>25885</v>
      </c>
      <c r="D3236" s="215"/>
      <c r="E3236" s="173" t="s">
        <v>111</v>
      </c>
      <c r="F3236" s="143">
        <v>48.63</v>
      </c>
      <c r="G3236" s="176">
        <v>52.7</v>
      </c>
      <c r="H3236" s="209">
        <f>IF(P.O.!$F$4 = "DESONERADO", SEINFRA!F3236, SEINFRA!G3236)</f>
        <v>52.7</v>
      </c>
    </row>
    <row r="3237" spans="1:8" ht="11.25" customHeight="1">
      <c r="A3237" s="172" t="s">
        <v>25886</v>
      </c>
      <c r="B3237" s="173" t="s">
        <v>25887</v>
      </c>
      <c r="C3237" s="215" t="s">
        <v>25888</v>
      </c>
      <c r="D3237" s="215"/>
      <c r="E3237" s="173" t="s">
        <v>111</v>
      </c>
      <c r="F3237" s="143">
        <v>62.58</v>
      </c>
      <c r="G3237" s="176">
        <v>67.84</v>
      </c>
      <c r="H3237" s="209">
        <f>IF(P.O.!$F$4 = "DESONERADO", SEINFRA!F3237, SEINFRA!G3237)</f>
        <v>67.84</v>
      </c>
    </row>
    <row r="3238" spans="1:8" ht="11.25" customHeight="1">
      <c r="A3238" s="172" t="s">
        <v>25889</v>
      </c>
      <c r="B3238" s="173" t="s">
        <v>25890</v>
      </c>
      <c r="C3238" s="215" t="s">
        <v>25891</v>
      </c>
      <c r="D3238" s="215"/>
      <c r="E3238" s="173" t="s">
        <v>111</v>
      </c>
      <c r="F3238" s="143">
        <v>31.21</v>
      </c>
      <c r="G3238" s="176">
        <v>33.78</v>
      </c>
      <c r="H3238" s="209">
        <f>IF(P.O.!$F$4 = "DESONERADO", SEINFRA!F3238, SEINFRA!G3238)</f>
        <v>33.78</v>
      </c>
    </row>
    <row r="3239" spans="1:8" ht="11.25" customHeight="1">
      <c r="A3239" s="172" t="s">
        <v>25892</v>
      </c>
      <c r="B3239" s="173" t="s">
        <v>25893</v>
      </c>
      <c r="C3239" s="215" t="s">
        <v>25894</v>
      </c>
      <c r="D3239" s="215"/>
      <c r="E3239" s="173" t="s">
        <v>111</v>
      </c>
      <c r="F3239" s="143">
        <v>25.7</v>
      </c>
      <c r="G3239" s="176">
        <v>28.09</v>
      </c>
      <c r="H3239" s="209">
        <f>IF(P.O.!$F$4 = "DESONERADO", SEINFRA!F3239, SEINFRA!G3239)</f>
        <v>28.09</v>
      </c>
    </row>
    <row r="3240" spans="1:8" ht="11.25" customHeight="1">
      <c r="A3240" s="172" t="s">
        <v>25895</v>
      </c>
      <c r="B3240" s="173" t="s">
        <v>25896</v>
      </c>
      <c r="C3240" s="215" t="s">
        <v>25897</v>
      </c>
      <c r="D3240" s="215"/>
      <c r="E3240" s="173" t="s">
        <v>111</v>
      </c>
      <c r="F3240" s="143">
        <v>15.43</v>
      </c>
      <c r="G3240" s="176">
        <v>16.84</v>
      </c>
      <c r="H3240" s="209">
        <f>IF(P.O.!$F$4 = "DESONERADO", SEINFRA!F3240, SEINFRA!G3240)</f>
        <v>16.84</v>
      </c>
    </row>
    <row r="3241" spans="1:8" ht="11.25" customHeight="1">
      <c r="A3241" s="172" t="s">
        <v>25898</v>
      </c>
      <c r="B3241" s="173" t="s">
        <v>25899</v>
      </c>
      <c r="C3241" s="215" t="s">
        <v>25900</v>
      </c>
      <c r="D3241" s="215"/>
      <c r="E3241" s="173" t="s">
        <v>111</v>
      </c>
      <c r="F3241" s="143">
        <v>100.89</v>
      </c>
      <c r="G3241" s="176">
        <v>109.48</v>
      </c>
      <c r="H3241" s="209">
        <f>IF(P.O.!$F$4 = "DESONERADO", SEINFRA!F3241, SEINFRA!G3241)</f>
        <v>109.48</v>
      </c>
    </row>
    <row r="3242" spans="1:8" ht="11.25" customHeight="1">
      <c r="A3242" s="172" t="s">
        <v>25901</v>
      </c>
      <c r="B3242" s="173" t="s">
        <v>25902</v>
      </c>
      <c r="C3242" s="215" t="s">
        <v>25903</v>
      </c>
      <c r="D3242" s="215"/>
      <c r="E3242" s="173" t="s">
        <v>111</v>
      </c>
      <c r="F3242" s="143">
        <v>100.92</v>
      </c>
      <c r="G3242" s="176">
        <v>109.79</v>
      </c>
      <c r="H3242" s="209">
        <f>IF(P.O.!$F$4 = "DESONERADO", SEINFRA!F3242, SEINFRA!G3242)</f>
        <v>109.79</v>
      </c>
    </row>
    <row r="3243" spans="1:8" ht="11.25" customHeight="1">
      <c r="A3243" s="172" t="s">
        <v>25904</v>
      </c>
      <c r="B3243" s="173" t="s">
        <v>25905</v>
      </c>
      <c r="C3243" s="215" t="s">
        <v>25906</v>
      </c>
      <c r="D3243" s="215"/>
      <c r="E3243" s="173" t="s">
        <v>111</v>
      </c>
      <c r="F3243" s="143">
        <v>81.8</v>
      </c>
      <c r="G3243" s="176">
        <v>89.05</v>
      </c>
      <c r="H3243" s="209">
        <f>IF(P.O.!$F$4 = "DESONERADO", SEINFRA!F3243, SEINFRA!G3243)</f>
        <v>89.05</v>
      </c>
    </row>
    <row r="3244" spans="1:8" ht="11.25" customHeight="1">
      <c r="A3244" s="172" t="s">
        <v>25907</v>
      </c>
      <c r="B3244" s="173" t="s">
        <v>25908</v>
      </c>
      <c r="C3244" s="215" t="s">
        <v>25909</v>
      </c>
      <c r="D3244" s="215"/>
      <c r="E3244" s="173" t="s">
        <v>111</v>
      </c>
      <c r="F3244" s="143">
        <v>106.33</v>
      </c>
      <c r="G3244" s="176">
        <v>115.37</v>
      </c>
      <c r="H3244" s="209">
        <f>IF(P.O.!$F$4 = "DESONERADO", SEINFRA!F3244, SEINFRA!G3244)</f>
        <v>115.37</v>
      </c>
    </row>
    <row r="3245" spans="1:8" ht="11.25" customHeight="1">
      <c r="A3245" s="172" t="s">
        <v>25910</v>
      </c>
      <c r="B3245" s="173" t="s">
        <v>25911</v>
      </c>
      <c r="C3245" s="215" t="s">
        <v>25912</v>
      </c>
      <c r="D3245" s="215"/>
      <c r="E3245" s="173" t="s">
        <v>111</v>
      </c>
      <c r="F3245" s="143">
        <v>77.84</v>
      </c>
      <c r="G3245" s="176">
        <v>84.75</v>
      </c>
      <c r="H3245" s="209">
        <f>IF(P.O.!$F$4 = "DESONERADO", SEINFRA!F3245, SEINFRA!G3245)</f>
        <v>84.75</v>
      </c>
    </row>
    <row r="3246" spans="1:8" ht="11.25" customHeight="1">
      <c r="A3246" s="172" t="s">
        <v>25913</v>
      </c>
      <c r="B3246" s="173" t="s">
        <v>25914</v>
      </c>
      <c r="C3246" s="215" t="s">
        <v>25915</v>
      </c>
      <c r="D3246" s="215"/>
      <c r="E3246" s="173" t="s">
        <v>111</v>
      </c>
      <c r="F3246" s="143">
        <v>74.760000000000005</v>
      </c>
      <c r="G3246" s="176">
        <v>81.489999999999995</v>
      </c>
      <c r="H3246" s="209">
        <f>IF(P.O.!$F$4 = "DESONERADO", SEINFRA!F3246, SEINFRA!G3246)</f>
        <v>81.489999999999995</v>
      </c>
    </row>
    <row r="3247" spans="1:8" ht="11.25" customHeight="1">
      <c r="A3247" s="141" t="s">
        <v>25916</v>
      </c>
      <c r="B3247" s="214" t="s">
        <v>20479</v>
      </c>
      <c r="C3247" s="214"/>
      <c r="D3247" s="214"/>
      <c r="E3247" s="787"/>
      <c r="F3247" s="143">
        <v>942922.86</v>
      </c>
      <c r="G3247" s="175">
        <v>943804.33</v>
      </c>
      <c r="H3247" s="209">
        <f>IF(P.O.!$F$4 = "DESONERADO", SEINFRA!F3247, SEINFRA!G3247)</f>
        <v>943804.33</v>
      </c>
    </row>
    <row r="3248" spans="1:8" ht="11.25" customHeight="1">
      <c r="A3248" s="172" t="s">
        <v>25917</v>
      </c>
      <c r="B3248" s="173" t="s">
        <v>25918</v>
      </c>
      <c r="C3248" s="215" t="s">
        <v>25919</v>
      </c>
      <c r="D3248" s="215"/>
      <c r="E3248" s="173" t="s">
        <v>159</v>
      </c>
      <c r="F3248" s="143">
        <v>779.84</v>
      </c>
      <c r="G3248" s="176">
        <v>822.93</v>
      </c>
      <c r="H3248" s="209">
        <f>IF(P.O.!$F$4 = "DESONERADO", SEINFRA!F3248, SEINFRA!G3248)</f>
        <v>822.93</v>
      </c>
    </row>
    <row r="3249" spans="1:8" ht="11.25" customHeight="1">
      <c r="A3249" s="172" t="s">
        <v>25920</v>
      </c>
      <c r="B3249" s="173" t="s">
        <v>25921</v>
      </c>
      <c r="C3249" s="215" t="s">
        <v>25922</v>
      </c>
      <c r="D3249" s="215"/>
      <c r="E3249" s="173" t="s">
        <v>159</v>
      </c>
      <c r="F3249" s="143">
        <v>1264.5899999999999</v>
      </c>
      <c r="G3249" s="176">
        <v>1331.6</v>
      </c>
      <c r="H3249" s="209">
        <f>IF(P.O.!$F$4 = "DESONERADO", SEINFRA!F3249, SEINFRA!G3249)</f>
        <v>1331.6</v>
      </c>
    </row>
    <row r="3250" spans="1:8" ht="11.25" customHeight="1">
      <c r="A3250" s="172" t="s">
        <v>25923</v>
      </c>
      <c r="B3250" s="173" t="s">
        <v>25924</v>
      </c>
      <c r="C3250" s="215" t="s">
        <v>25925</v>
      </c>
      <c r="D3250" s="215"/>
      <c r="E3250" s="173" t="s">
        <v>159</v>
      </c>
      <c r="F3250" s="143">
        <v>3039.01</v>
      </c>
      <c r="G3250" s="176">
        <v>3214.25</v>
      </c>
      <c r="H3250" s="209">
        <f>IF(P.O.!$F$4 = "DESONERADO", SEINFRA!F3250, SEINFRA!G3250)</f>
        <v>3214.25</v>
      </c>
    </row>
    <row r="3251" spans="1:8" ht="11.25" customHeight="1">
      <c r="A3251" s="172" t="s">
        <v>25926</v>
      </c>
      <c r="B3251" s="173" t="s">
        <v>25927</v>
      </c>
      <c r="C3251" s="215" t="s">
        <v>25928</v>
      </c>
      <c r="D3251" s="215"/>
      <c r="E3251" s="173" t="s">
        <v>111</v>
      </c>
      <c r="F3251" s="143">
        <v>28.93</v>
      </c>
      <c r="G3251" s="176">
        <v>32.08</v>
      </c>
      <c r="H3251" s="209">
        <f>IF(P.O.!$F$4 = "DESONERADO", SEINFRA!F3251, SEINFRA!G3251)</f>
        <v>32.08</v>
      </c>
    </row>
    <row r="3252" spans="1:8" ht="11.25" customHeight="1">
      <c r="A3252" s="172" t="s">
        <v>25929</v>
      </c>
      <c r="B3252" s="173" t="s">
        <v>25930</v>
      </c>
      <c r="C3252" s="215" t="s">
        <v>25931</v>
      </c>
      <c r="D3252" s="215"/>
      <c r="E3252" s="173" t="s">
        <v>111</v>
      </c>
      <c r="F3252" s="143">
        <v>19.45</v>
      </c>
      <c r="G3252" s="176">
        <v>20.48</v>
      </c>
      <c r="H3252" s="209">
        <f>IF(P.O.!$F$4 = "DESONERADO", SEINFRA!F3252, SEINFRA!G3252)</f>
        <v>20.48</v>
      </c>
    </row>
    <row r="3253" spans="1:8" ht="11.25" customHeight="1">
      <c r="A3253" s="172" t="s">
        <v>25932</v>
      </c>
      <c r="B3253" s="173" t="s">
        <v>25933</v>
      </c>
      <c r="C3253" s="215" t="s">
        <v>25934</v>
      </c>
      <c r="D3253" s="215"/>
      <c r="E3253" s="173" t="s">
        <v>1238</v>
      </c>
      <c r="F3253" s="143">
        <v>830.37</v>
      </c>
      <c r="G3253" s="176">
        <v>877.87</v>
      </c>
      <c r="H3253" s="209">
        <f>IF(P.O.!$F$4 = "DESONERADO", SEINFRA!F3253, SEINFRA!G3253)</f>
        <v>877.87</v>
      </c>
    </row>
    <row r="3254" spans="1:8" ht="11.25" customHeight="1">
      <c r="A3254" s="216" t="s">
        <v>25935</v>
      </c>
      <c r="B3254" s="215" t="s">
        <v>25936</v>
      </c>
      <c r="C3254" s="215" t="s">
        <v>25937</v>
      </c>
      <c r="D3254" s="215"/>
      <c r="E3254" s="173" t="s">
        <v>159</v>
      </c>
      <c r="F3254" s="143">
        <v>206055.74</v>
      </c>
      <c r="G3254" s="217">
        <v>206055.74</v>
      </c>
      <c r="H3254" s="209">
        <f>IF(P.O.!$F$4 = "DESONERADO", SEINFRA!F3254, SEINFRA!G3254)</f>
        <v>206055.74</v>
      </c>
    </row>
    <row r="3255" spans="1:8" ht="11.25" customHeight="1">
      <c r="A3255" s="216"/>
      <c r="B3255" s="215"/>
      <c r="C3255" s="215"/>
      <c r="D3255" s="215"/>
      <c r="E3255" s="173"/>
      <c r="F3255" s="143"/>
      <c r="G3255" s="217"/>
      <c r="H3255" s="209">
        <f>IF(P.O.!$F$4 = "DESONERADO", SEINFRA!F3255, SEINFRA!G3255)</f>
        <v>0</v>
      </c>
    </row>
    <row r="3256" spans="1:8" ht="11.25" customHeight="1">
      <c r="A3256" s="216" t="s">
        <v>25938</v>
      </c>
      <c r="B3256" s="215" t="s">
        <v>25939</v>
      </c>
      <c r="C3256" s="215" t="s">
        <v>25940</v>
      </c>
      <c r="D3256" s="215"/>
      <c r="E3256" s="173" t="s">
        <v>159</v>
      </c>
      <c r="F3256" s="143">
        <v>206055.74</v>
      </c>
      <c r="G3256" s="217">
        <v>206055.74</v>
      </c>
      <c r="H3256" s="209">
        <f>IF(P.O.!$F$4 = "DESONERADO", SEINFRA!F3256, SEINFRA!G3256)</f>
        <v>206055.74</v>
      </c>
    </row>
    <row r="3257" spans="1:8" ht="11.25" customHeight="1">
      <c r="A3257" s="216"/>
      <c r="B3257" s="215"/>
      <c r="C3257" s="215"/>
      <c r="D3257" s="215"/>
      <c r="E3257" s="173"/>
      <c r="F3257" s="143"/>
      <c r="G3257" s="217"/>
      <c r="H3257" s="209">
        <f>IF(P.O.!$F$4 = "DESONERADO", SEINFRA!F3257, SEINFRA!G3257)</f>
        <v>0</v>
      </c>
    </row>
    <row r="3258" spans="1:8" ht="11.25" customHeight="1">
      <c r="A3258" s="216" t="s">
        <v>25941</v>
      </c>
      <c r="B3258" s="215" t="s">
        <v>25942</v>
      </c>
      <c r="C3258" s="215" t="s">
        <v>25943</v>
      </c>
      <c r="D3258" s="215"/>
      <c r="E3258" s="173" t="s">
        <v>159</v>
      </c>
      <c r="F3258" s="143">
        <v>246694.77</v>
      </c>
      <c r="G3258" s="217">
        <v>246694.77</v>
      </c>
      <c r="H3258" s="209">
        <f>IF(P.O.!$F$4 = "DESONERADO", SEINFRA!F3258, SEINFRA!G3258)</f>
        <v>246694.77</v>
      </c>
    </row>
    <row r="3259" spans="1:8" ht="11.25" customHeight="1">
      <c r="A3259" s="216"/>
      <c r="B3259" s="215"/>
      <c r="C3259" s="215"/>
      <c r="D3259" s="215"/>
      <c r="E3259" s="173"/>
      <c r="F3259" s="143"/>
      <c r="G3259" s="217"/>
      <c r="H3259" s="209">
        <f>IF(P.O.!$F$4 = "DESONERADO", SEINFRA!F3259, SEINFRA!G3259)</f>
        <v>0</v>
      </c>
    </row>
    <row r="3260" spans="1:8" ht="11.25" customHeight="1">
      <c r="A3260" s="216" t="s">
        <v>25944</v>
      </c>
      <c r="B3260" s="215" t="s">
        <v>25945</v>
      </c>
      <c r="C3260" s="215" t="s">
        <v>25946</v>
      </c>
      <c r="D3260" s="215"/>
      <c r="E3260" s="173" t="s">
        <v>159</v>
      </c>
      <c r="F3260" s="143">
        <v>264223.02</v>
      </c>
      <c r="G3260" s="217">
        <v>264223.02</v>
      </c>
      <c r="H3260" s="209">
        <f>IF(P.O.!$F$4 = "DESONERADO", SEINFRA!F3260, SEINFRA!G3260)</f>
        <v>264223.02</v>
      </c>
    </row>
    <row r="3261" spans="1:8" ht="11.25" customHeight="1">
      <c r="A3261" s="216"/>
      <c r="B3261" s="215"/>
      <c r="C3261" s="215"/>
      <c r="D3261" s="215"/>
      <c r="E3261" s="173"/>
      <c r="F3261" s="143"/>
      <c r="G3261" s="217"/>
      <c r="H3261" s="209">
        <f>IF(P.O.!$F$4 = "DESONERADO", SEINFRA!F3261, SEINFRA!G3261)</f>
        <v>0</v>
      </c>
    </row>
    <row r="3262" spans="1:8" ht="11.25" customHeight="1">
      <c r="A3262" s="172" t="s">
        <v>25947</v>
      </c>
      <c r="B3262" s="173" t="s">
        <v>25948</v>
      </c>
      <c r="C3262" s="215" t="s">
        <v>25949</v>
      </c>
      <c r="D3262" s="215"/>
      <c r="E3262" s="173" t="s">
        <v>159</v>
      </c>
      <c r="F3262" s="143">
        <v>4497.57</v>
      </c>
      <c r="G3262" s="176">
        <v>4777.43</v>
      </c>
      <c r="H3262" s="209">
        <f>IF(P.O.!$F$4 = "DESONERADO", SEINFRA!F3262, SEINFRA!G3262)</f>
        <v>4777.43</v>
      </c>
    </row>
    <row r="3263" spans="1:8" ht="11.25" customHeight="1">
      <c r="A3263" s="172" t="s">
        <v>25950</v>
      </c>
      <c r="B3263" s="173" t="s">
        <v>25951</v>
      </c>
      <c r="C3263" s="215" t="s">
        <v>25952</v>
      </c>
      <c r="D3263" s="215"/>
      <c r="E3263" s="173" t="s">
        <v>159</v>
      </c>
      <c r="F3263" s="143">
        <v>3230.9</v>
      </c>
      <c r="G3263" s="176">
        <v>3342.89</v>
      </c>
      <c r="H3263" s="209">
        <f>IF(P.O.!$F$4 = "DESONERADO", SEINFRA!F3263, SEINFRA!G3263)</f>
        <v>3342.89</v>
      </c>
    </row>
    <row r="3264" spans="1:8" ht="11.25" customHeight="1">
      <c r="A3264" s="172" t="s">
        <v>25953</v>
      </c>
      <c r="B3264" s="173" t="s">
        <v>25954</v>
      </c>
      <c r="C3264" s="215" t="s">
        <v>25955</v>
      </c>
      <c r="D3264" s="215"/>
      <c r="E3264" s="173" t="s">
        <v>343</v>
      </c>
      <c r="F3264" s="143">
        <v>182.9</v>
      </c>
      <c r="G3264" s="176">
        <v>189.65</v>
      </c>
      <c r="H3264" s="209">
        <f>IF(P.O.!$F$4 = "DESONERADO", SEINFRA!F3264, SEINFRA!G3264)</f>
        <v>189.65</v>
      </c>
    </row>
    <row r="3265" spans="1:8" ht="11.25" customHeight="1">
      <c r="A3265" s="172" t="s">
        <v>25956</v>
      </c>
      <c r="B3265" s="173" t="s">
        <v>25957</v>
      </c>
      <c r="C3265" s="215" t="s">
        <v>25958</v>
      </c>
      <c r="D3265" s="215"/>
      <c r="E3265" s="173" t="s">
        <v>159</v>
      </c>
      <c r="F3265" s="143">
        <v>157.99</v>
      </c>
      <c r="G3265" s="176">
        <v>158.46</v>
      </c>
      <c r="H3265" s="209">
        <f>IF(P.O.!$F$4 = "DESONERADO", SEINFRA!F3265, SEINFRA!G3265)</f>
        <v>158.46</v>
      </c>
    </row>
    <row r="3266" spans="1:8" ht="11.25" customHeight="1">
      <c r="A3266" s="172" t="s">
        <v>25959</v>
      </c>
      <c r="B3266" s="173" t="s">
        <v>25960</v>
      </c>
      <c r="C3266" s="215" t="s">
        <v>25961</v>
      </c>
      <c r="D3266" s="215"/>
      <c r="E3266" s="173" t="s">
        <v>159</v>
      </c>
      <c r="F3266" s="143">
        <v>205.94</v>
      </c>
      <c r="G3266" s="176">
        <v>213.45</v>
      </c>
      <c r="H3266" s="209">
        <f>IF(P.O.!$F$4 = "DESONERADO", SEINFRA!F3266, SEINFRA!G3266)</f>
        <v>213.45</v>
      </c>
    </row>
    <row r="3267" spans="1:8" ht="11.25" customHeight="1">
      <c r="A3267" s="172" t="s">
        <v>25962</v>
      </c>
      <c r="B3267" s="173" t="s">
        <v>25963</v>
      </c>
      <c r="C3267" s="215" t="s">
        <v>25964</v>
      </c>
      <c r="D3267" s="215"/>
      <c r="E3267" s="173" t="s">
        <v>159</v>
      </c>
      <c r="F3267" s="143">
        <v>252.34</v>
      </c>
      <c r="G3267" s="176">
        <v>261.13</v>
      </c>
      <c r="H3267" s="209">
        <f>IF(P.O.!$F$4 = "DESONERADO", SEINFRA!F3267, SEINFRA!G3267)</f>
        <v>261.13</v>
      </c>
    </row>
    <row r="3268" spans="1:8" ht="11.25" customHeight="1">
      <c r="A3268" s="172" t="s">
        <v>25965</v>
      </c>
      <c r="B3268" s="173" t="s">
        <v>25966</v>
      </c>
      <c r="C3268" s="215" t="s">
        <v>25967</v>
      </c>
      <c r="D3268" s="215"/>
      <c r="E3268" s="173" t="s">
        <v>159</v>
      </c>
      <c r="F3268" s="143">
        <v>298.7</v>
      </c>
      <c r="G3268" s="176">
        <v>309.83</v>
      </c>
      <c r="H3268" s="209">
        <f>IF(P.O.!$F$4 = "DESONERADO", SEINFRA!F3268, SEINFRA!G3268)</f>
        <v>309.83</v>
      </c>
    </row>
    <row r="3269" spans="1:8" ht="11.25" customHeight="1">
      <c r="A3269" s="172" t="s">
        <v>25968</v>
      </c>
      <c r="B3269" s="173" t="s">
        <v>25969</v>
      </c>
      <c r="C3269" s="215" t="s">
        <v>25970</v>
      </c>
      <c r="D3269" s="215"/>
      <c r="E3269" s="173" t="s">
        <v>159</v>
      </c>
      <c r="F3269" s="143">
        <v>520.20000000000005</v>
      </c>
      <c r="G3269" s="176">
        <v>538.45000000000005</v>
      </c>
      <c r="H3269" s="209">
        <f>IF(P.O.!$F$4 = "DESONERADO", SEINFRA!F3269, SEINFRA!G3269)</f>
        <v>538.45000000000005</v>
      </c>
    </row>
    <row r="3270" spans="1:8" ht="11.25" customHeight="1">
      <c r="A3270" s="172" t="s">
        <v>25971</v>
      </c>
      <c r="B3270" s="173" t="s">
        <v>25972</v>
      </c>
      <c r="C3270" s="215" t="s">
        <v>25973</v>
      </c>
      <c r="D3270" s="215"/>
      <c r="E3270" s="173" t="s">
        <v>159</v>
      </c>
      <c r="F3270" s="143">
        <v>620.12</v>
      </c>
      <c r="G3270" s="176">
        <v>641.72</v>
      </c>
      <c r="H3270" s="209">
        <f>IF(P.O.!$F$4 = "DESONERADO", SEINFRA!F3270, SEINFRA!G3270)</f>
        <v>641.72</v>
      </c>
    </row>
    <row r="3271" spans="1:8" ht="11.25" customHeight="1">
      <c r="A3271" s="172" t="s">
        <v>25974</v>
      </c>
      <c r="B3271" s="173" t="s">
        <v>25975</v>
      </c>
      <c r="C3271" s="215" t="s">
        <v>25976</v>
      </c>
      <c r="D3271" s="215"/>
      <c r="E3271" s="173" t="s">
        <v>25977</v>
      </c>
      <c r="F3271" s="143">
        <v>256.47000000000003</v>
      </c>
      <c r="G3271" s="176">
        <v>275.07</v>
      </c>
      <c r="H3271" s="209">
        <f>IF(P.O.!$F$4 = "DESONERADO", SEINFRA!F3271, SEINFRA!G3271)</f>
        <v>275.07</v>
      </c>
    </row>
    <row r="3272" spans="1:8" ht="11.25" customHeight="1">
      <c r="A3272" s="172" t="s">
        <v>25978</v>
      </c>
      <c r="B3272" s="173" t="s">
        <v>25979</v>
      </c>
      <c r="C3272" s="215" t="s">
        <v>25980</v>
      </c>
      <c r="D3272" s="215"/>
      <c r="E3272" s="173" t="s">
        <v>25977</v>
      </c>
      <c r="F3272" s="143">
        <v>238.04</v>
      </c>
      <c r="G3272" s="176">
        <v>256.64</v>
      </c>
      <c r="H3272" s="209">
        <f>IF(P.O.!$F$4 = "DESONERADO", SEINFRA!F3272, SEINFRA!G3272)</f>
        <v>256.64</v>
      </c>
    </row>
    <row r="3273" spans="1:8" ht="11.25" customHeight="1">
      <c r="A3273" s="216" t="s">
        <v>25981</v>
      </c>
      <c r="B3273" s="215" t="s">
        <v>25982</v>
      </c>
      <c r="C3273" s="215" t="s">
        <v>25983</v>
      </c>
      <c r="D3273" s="215"/>
      <c r="E3273" s="173" t="s">
        <v>25977</v>
      </c>
      <c r="F3273" s="143">
        <v>254.23</v>
      </c>
      <c r="G3273" s="217">
        <v>272.83</v>
      </c>
      <c r="H3273" s="209">
        <f>IF(P.O.!$F$4 = "DESONERADO", SEINFRA!F3273, SEINFRA!G3273)</f>
        <v>272.83</v>
      </c>
    </row>
    <row r="3274" spans="1:8" ht="11.25" customHeight="1">
      <c r="A3274" s="216"/>
      <c r="B3274" s="215"/>
      <c r="C3274" s="215"/>
      <c r="D3274" s="215"/>
      <c r="E3274" s="173"/>
      <c r="F3274" s="143"/>
      <c r="G3274" s="217"/>
      <c r="H3274" s="209">
        <f>IF(P.O.!$F$4 = "DESONERADO", SEINFRA!F3274, SEINFRA!G3274)</f>
        <v>0</v>
      </c>
    </row>
    <row r="3275" spans="1:8" ht="11.25" customHeight="1">
      <c r="A3275" s="216" t="s">
        <v>25984</v>
      </c>
      <c r="B3275" s="215" t="s">
        <v>25985</v>
      </c>
      <c r="C3275" s="215" t="s">
        <v>25986</v>
      </c>
      <c r="D3275" s="215"/>
      <c r="E3275" s="173" t="s">
        <v>25977</v>
      </c>
      <c r="F3275" s="143">
        <v>266.08999999999997</v>
      </c>
      <c r="G3275" s="217">
        <v>284.69</v>
      </c>
      <c r="H3275" s="209">
        <f>IF(P.O.!$F$4 = "DESONERADO", SEINFRA!F3275, SEINFRA!G3275)</f>
        <v>284.69</v>
      </c>
    </row>
    <row r="3276" spans="1:8" ht="11.25" customHeight="1">
      <c r="A3276" s="216"/>
      <c r="B3276" s="215"/>
      <c r="C3276" s="215"/>
      <c r="D3276" s="215"/>
      <c r="E3276" s="173"/>
      <c r="F3276" s="143"/>
      <c r="G3276" s="217"/>
      <c r="H3276" s="209">
        <f>IF(P.O.!$F$4 = "DESONERADO", SEINFRA!F3276, SEINFRA!G3276)</f>
        <v>0</v>
      </c>
    </row>
    <row r="3277" spans="1:8" ht="11.25" customHeight="1">
      <c r="A3277" s="216" t="s">
        <v>25987</v>
      </c>
      <c r="B3277" s="215" t="s">
        <v>25988</v>
      </c>
      <c r="C3277" s="215" t="s">
        <v>25989</v>
      </c>
      <c r="D3277" s="215"/>
      <c r="E3277" s="173" t="s">
        <v>111</v>
      </c>
      <c r="F3277" s="143">
        <v>8.9</v>
      </c>
      <c r="G3277" s="217">
        <v>9.08</v>
      </c>
      <c r="H3277" s="209">
        <f>IF(P.O.!$F$4 = "DESONERADO", SEINFRA!F3277, SEINFRA!G3277)</f>
        <v>9.08</v>
      </c>
    </row>
    <row r="3278" spans="1:8" ht="11.25" customHeight="1">
      <c r="A3278" s="216"/>
      <c r="B3278" s="215"/>
      <c r="C3278" s="215"/>
      <c r="D3278" s="215"/>
      <c r="E3278" s="173"/>
      <c r="F3278" s="143"/>
      <c r="G3278" s="217"/>
      <c r="H3278" s="209">
        <f>IF(P.O.!$F$4 = "DESONERADO", SEINFRA!F3278, SEINFRA!G3278)</f>
        <v>0</v>
      </c>
    </row>
    <row r="3279" spans="1:8" ht="11.25" customHeight="1">
      <c r="A3279" s="172" t="s">
        <v>25990</v>
      </c>
      <c r="B3279" s="173" t="s">
        <v>25991</v>
      </c>
      <c r="C3279" s="215" t="s">
        <v>25992</v>
      </c>
      <c r="D3279" s="215"/>
      <c r="E3279" s="173" t="s">
        <v>159</v>
      </c>
      <c r="F3279" s="143">
        <v>2941.01</v>
      </c>
      <c r="G3279" s="176">
        <v>2944.53</v>
      </c>
      <c r="H3279" s="209">
        <f>IF(P.O.!$F$4 = "DESONERADO", SEINFRA!F3279, SEINFRA!G3279)</f>
        <v>2944.53</v>
      </c>
    </row>
    <row r="3280" spans="1:8" ht="11.25" customHeight="1">
      <c r="A3280" s="141" t="s">
        <v>25993</v>
      </c>
      <c r="B3280" s="214" t="s">
        <v>25994</v>
      </c>
      <c r="C3280" s="214"/>
      <c r="D3280" s="214"/>
      <c r="E3280" s="787"/>
      <c r="F3280" s="143">
        <v>69383.88</v>
      </c>
      <c r="G3280" s="175">
        <v>73913.58</v>
      </c>
      <c r="H3280" s="209">
        <f>IF(P.O.!$F$4 = "DESONERADO", SEINFRA!F3280, SEINFRA!G3280)</f>
        <v>73913.58</v>
      </c>
    </row>
    <row r="3281" spans="1:8" ht="11.25" customHeight="1">
      <c r="A3281" s="216" t="s">
        <v>25995</v>
      </c>
      <c r="B3281" s="215" t="s">
        <v>25996</v>
      </c>
      <c r="C3281" s="215" t="s">
        <v>25997</v>
      </c>
      <c r="D3281" s="215"/>
      <c r="E3281" s="173" t="s">
        <v>159</v>
      </c>
      <c r="F3281" s="143">
        <v>9553.42</v>
      </c>
      <c r="G3281" s="217">
        <v>9709.42</v>
      </c>
      <c r="H3281" s="209">
        <f>IF(P.O.!$F$4 = "DESONERADO", SEINFRA!F3281, SEINFRA!G3281)</f>
        <v>9709.42</v>
      </c>
    </row>
    <row r="3282" spans="1:8" ht="11.25" customHeight="1">
      <c r="A3282" s="216"/>
      <c r="B3282" s="215"/>
      <c r="C3282" s="215"/>
      <c r="D3282" s="215"/>
      <c r="E3282" s="173"/>
      <c r="F3282" s="143"/>
      <c r="G3282" s="217"/>
      <c r="H3282" s="209">
        <f>IF(P.O.!$F$4 = "DESONERADO", SEINFRA!F3282, SEINFRA!G3282)</f>
        <v>0</v>
      </c>
    </row>
    <row r="3283" spans="1:8" ht="11.25" customHeight="1">
      <c r="A3283" s="172" t="s">
        <v>25998</v>
      </c>
      <c r="B3283" s="173" t="s">
        <v>25999</v>
      </c>
      <c r="C3283" s="215" t="s">
        <v>26000</v>
      </c>
      <c r="D3283" s="215"/>
      <c r="E3283" s="173" t="s">
        <v>159</v>
      </c>
      <c r="F3283" s="143">
        <v>10237.959999999999</v>
      </c>
      <c r="G3283" s="176">
        <v>10393.959999999999</v>
      </c>
      <c r="H3283" s="209">
        <f>IF(P.O.!$F$4 = "DESONERADO", SEINFRA!F3283, SEINFRA!G3283)</f>
        <v>10393.959999999999</v>
      </c>
    </row>
    <row r="3284" spans="1:8" ht="11.25" customHeight="1">
      <c r="A3284" s="172" t="s">
        <v>26001</v>
      </c>
      <c r="B3284" s="173" t="s">
        <v>26002</v>
      </c>
      <c r="C3284" s="215" t="s">
        <v>26003</v>
      </c>
      <c r="D3284" s="215"/>
      <c r="E3284" s="173" t="s">
        <v>159</v>
      </c>
      <c r="F3284" s="143">
        <v>10802.13</v>
      </c>
      <c r="G3284" s="176">
        <v>10958.13</v>
      </c>
      <c r="H3284" s="209">
        <f>IF(P.O.!$F$4 = "DESONERADO", SEINFRA!F3284, SEINFRA!G3284)</f>
        <v>10958.13</v>
      </c>
    </row>
    <row r="3285" spans="1:8" ht="11.25" customHeight="1">
      <c r="A3285" s="172" t="s">
        <v>26004</v>
      </c>
      <c r="B3285" s="173" t="s">
        <v>26005</v>
      </c>
      <c r="C3285" s="215" t="s">
        <v>26006</v>
      </c>
      <c r="D3285" s="215"/>
      <c r="E3285" s="173" t="s">
        <v>159</v>
      </c>
      <c r="F3285" s="143">
        <v>661</v>
      </c>
      <c r="G3285" s="176">
        <v>733</v>
      </c>
      <c r="H3285" s="209">
        <f>IF(P.O.!$F$4 = "DESONERADO", SEINFRA!F3285, SEINFRA!G3285)</f>
        <v>733</v>
      </c>
    </row>
    <row r="3286" spans="1:8" ht="11.25" customHeight="1">
      <c r="A3286" s="172" t="s">
        <v>26007</v>
      </c>
      <c r="B3286" s="173" t="s">
        <v>26008</v>
      </c>
      <c r="C3286" s="215" t="s">
        <v>26009</v>
      </c>
      <c r="D3286" s="215"/>
      <c r="E3286" s="173" t="s">
        <v>159</v>
      </c>
      <c r="F3286" s="143">
        <v>1984.33</v>
      </c>
      <c r="G3286" s="176">
        <v>2200.33</v>
      </c>
      <c r="H3286" s="209">
        <f>IF(P.O.!$F$4 = "DESONERADO", SEINFRA!F3286, SEINFRA!G3286)</f>
        <v>2200.33</v>
      </c>
    </row>
    <row r="3287" spans="1:8" ht="11.25" customHeight="1">
      <c r="A3287" s="172" t="s">
        <v>26010</v>
      </c>
      <c r="B3287" s="173" t="s">
        <v>26011</v>
      </c>
      <c r="C3287" s="215" t="s">
        <v>26012</v>
      </c>
      <c r="D3287" s="215"/>
      <c r="E3287" s="173" t="s">
        <v>159</v>
      </c>
      <c r="F3287" s="143">
        <v>4120.8</v>
      </c>
      <c r="G3287" s="176">
        <v>4552.8</v>
      </c>
      <c r="H3287" s="209">
        <f>IF(P.O.!$F$4 = "DESONERADO", SEINFRA!F3287, SEINFRA!G3287)</f>
        <v>4552.8</v>
      </c>
    </row>
    <row r="3288" spans="1:8" ht="11.25" customHeight="1">
      <c r="A3288" s="172" t="s">
        <v>26013</v>
      </c>
      <c r="B3288" s="173" t="s">
        <v>26014</v>
      </c>
      <c r="C3288" s="215" t="s">
        <v>26015</v>
      </c>
      <c r="D3288" s="215"/>
      <c r="E3288" s="173" t="s">
        <v>159</v>
      </c>
      <c r="F3288" s="143">
        <v>4592.53</v>
      </c>
      <c r="G3288" s="176">
        <v>5078.53</v>
      </c>
      <c r="H3288" s="209">
        <f>IF(P.O.!$F$4 = "DESONERADO", SEINFRA!F3288, SEINFRA!G3288)</f>
        <v>5078.53</v>
      </c>
    </row>
    <row r="3289" spans="1:8" ht="11.25" customHeight="1">
      <c r="A3289" s="172" t="s">
        <v>26016</v>
      </c>
      <c r="B3289" s="173" t="s">
        <v>26017</v>
      </c>
      <c r="C3289" s="215" t="s">
        <v>26018</v>
      </c>
      <c r="D3289" s="215"/>
      <c r="E3289" s="173" t="s">
        <v>159</v>
      </c>
      <c r="F3289" s="143">
        <v>7482.56</v>
      </c>
      <c r="G3289" s="176">
        <v>8263.76</v>
      </c>
      <c r="H3289" s="209">
        <f>IF(P.O.!$F$4 = "DESONERADO", SEINFRA!F3289, SEINFRA!G3289)</f>
        <v>8263.76</v>
      </c>
    </row>
    <row r="3290" spans="1:8" ht="11.25" customHeight="1">
      <c r="A3290" s="172" t="s">
        <v>26019</v>
      </c>
      <c r="B3290" s="173" t="s">
        <v>26020</v>
      </c>
      <c r="C3290" s="215" t="s">
        <v>26021</v>
      </c>
      <c r="D3290" s="215"/>
      <c r="E3290" s="173" t="s">
        <v>159</v>
      </c>
      <c r="F3290" s="143">
        <v>8824.66</v>
      </c>
      <c r="G3290" s="176">
        <v>9742.66</v>
      </c>
      <c r="H3290" s="209">
        <f>IF(P.O.!$F$4 = "DESONERADO", SEINFRA!F3290, SEINFRA!G3290)</f>
        <v>9742.66</v>
      </c>
    </row>
    <row r="3291" spans="1:8" ht="11.25" customHeight="1">
      <c r="A3291" s="172" t="s">
        <v>26022</v>
      </c>
      <c r="B3291" s="173" t="s">
        <v>26023</v>
      </c>
      <c r="C3291" s="215" t="s">
        <v>26024</v>
      </c>
      <c r="D3291" s="215"/>
      <c r="E3291" s="173" t="s">
        <v>159</v>
      </c>
      <c r="F3291" s="143">
        <v>11124.49</v>
      </c>
      <c r="G3291" s="176">
        <v>12280.99</v>
      </c>
      <c r="H3291" s="209">
        <f>IF(P.O.!$F$4 = "DESONERADO", SEINFRA!F3291, SEINFRA!G3291)</f>
        <v>12280.99</v>
      </c>
    </row>
    <row r="3292" spans="1:8" ht="11.25" customHeight="1">
      <c r="A3292" s="141" t="s">
        <v>26025</v>
      </c>
      <c r="B3292" s="214" t="s">
        <v>26026</v>
      </c>
      <c r="C3292" s="214"/>
      <c r="D3292" s="214"/>
      <c r="E3292" s="787"/>
      <c r="F3292" s="143">
        <v>287451.99</v>
      </c>
      <c r="G3292" s="175">
        <v>311399.67999999999</v>
      </c>
      <c r="H3292" s="209">
        <f>IF(P.O.!$F$4 = "DESONERADO", SEINFRA!F3292, SEINFRA!G3292)</f>
        <v>311399.67999999999</v>
      </c>
    </row>
    <row r="3293" spans="1:8" ht="11.25" customHeight="1">
      <c r="A3293" s="172" t="s">
        <v>26027</v>
      </c>
      <c r="B3293" s="173" t="s">
        <v>26028</v>
      </c>
      <c r="C3293" s="215" t="s">
        <v>26029</v>
      </c>
      <c r="D3293" s="215"/>
      <c r="E3293" s="173" t="s">
        <v>159</v>
      </c>
      <c r="F3293" s="143">
        <v>19.899999999999999</v>
      </c>
      <c r="G3293" s="176">
        <v>21.75</v>
      </c>
      <c r="H3293" s="209">
        <f>IF(P.O.!$F$4 = "DESONERADO", SEINFRA!F3293, SEINFRA!G3293)</f>
        <v>21.75</v>
      </c>
    </row>
    <row r="3294" spans="1:8" ht="11.25" customHeight="1">
      <c r="A3294" s="172" t="s">
        <v>26030</v>
      </c>
      <c r="B3294" s="173" t="s">
        <v>26031</v>
      </c>
      <c r="C3294" s="215" t="s">
        <v>26032</v>
      </c>
      <c r="D3294" s="215"/>
      <c r="E3294" s="173" t="s">
        <v>33</v>
      </c>
      <c r="F3294" s="143">
        <v>55.13</v>
      </c>
      <c r="G3294" s="176">
        <v>55.73</v>
      </c>
      <c r="H3294" s="209">
        <f>IF(P.O.!$F$4 = "DESONERADO", SEINFRA!F3294, SEINFRA!G3294)</f>
        <v>55.73</v>
      </c>
    </row>
    <row r="3295" spans="1:8" ht="11.25" customHeight="1">
      <c r="A3295" s="216" t="s">
        <v>26033</v>
      </c>
      <c r="B3295" s="215" t="s">
        <v>26034</v>
      </c>
      <c r="C3295" s="215" t="s">
        <v>26035</v>
      </c>
      <c r="D3295" s="215"/>
      <c r="E3295" s="173" t="s">
        <v>159</v>
      </c>
      <c r="F3295" s="143">
        <v>1296.9000000000001</v>
      </c>
      <c r="G3295" s="217">
        <v>1303.95</v>
      </c>
      <c r="H3295" s="209">
        <f>IF(P.O.!$F$4 = "DESONERADO", SEINFRA!F3295, SEINFRA!G3295)</f>
        <v>1303.95</v>
      </c>
    </row>
    <row r="3296" spans="1:8" ht="11.25" customHeight="1">
      <c r="A3296" s="216"/>
      <c r="B3296" s="215"/>
      <c r="C3296" s="215"/>
      <c r="D3296" s="215"/>
      <c r="E3296" s="173"/>
      <c r="F3296" s="143"/>
      <c r="G3296" s="217"/>
      <c r="H3296" s="209">
        <f>IF(P.O.!$F$4 = "DESONERADO", SEINFRA!F3296, SEINFRA!G3296)</f>
        <v>0</v>
      </c>
    </row>
    <row r="3297" spans="1:8" ht="11.25" customHeight="1">
      <c r="A3297" s="172" t="s">
        <v>26036</v>
      </c>
      <c r="B3297" s="173" t="s">
        <v>26037</v>
      </c>
      <c r="C3297" s="215" t="s">
        <v>26038</v>
      </c>
      <c r="D3297" s="215"/>
      <c r="E3297" s="173" t="s">
        <v>159</v>
      </c>
      <c r="F3297" s="143">
        <v>1328.11</v>
      </c>
      <c r="G3297" s="176">
        <v>1342.91</v>
      </c>
      <c r="H3297" s="209">
        <f>IF(P.O.!$F$4 = "DESONERADO", SEINFRA!F3297, SEINFRA!G3297)</f>
        <v>1342.91</v>
      </c>
    </row>
    <row r="3298" spans="1:8" ht="11.25" customHeight="1">
      <c r="A3298" s="216" t="s">
        <v>26039</v>
      </c>
      <c r="B3298" s="215" t="s">
        <v>26040</v>
      </c>
      <c r="C3298" s="215" t="s">
        <v>26041</v>
      </c>
      <c r="D3298" s="215"/>
      <c r="E3298" s="173" t="s">
        <v>1238</v>
      </c>
      <c r="F3298" s="143">
        <v>106.55</v>
      </c>
      <c r="G3298" s="217">
        <v>117.8</v>
      </c>
      <c r="H3298" s="209">
        <f>IF(P.O.!$F$4 = "DESONERADO", SEINFRA!F3298, SEINFRA!G3298)</f>
        <v>117.8</v>
      </c>
    </row>
    <row r="3299" spans="1:8" ht="11.25" customHeight="1">
      <c r="A3299" s="216"/>
      <c r="B3299" s="215"/>
      <c r="C3299" s="215"/>
      <c r="D3299" s="215"/>
      <c r="E3299" s="173"/>
      <c r="F3299" s="143"/>
      <c r="G3299" s="217"/>
      <c r="H3299" s="209">
        <f>IF(P.O.!$F$4 = "DESONERADO", SEINFRA!F3299, SEINFRA!G3299)</f>
        <v>0</v>
      </c>
    </row>
    <row r="3300" spans="1:8" ht="11.25" customHeight="1">
      <c r="A3300" s="172" t="s">
        <v>26042</v>
      </c>
      <c r="B3300" s="173" t="s">
        <v>26043</v>
      </c>
      <c r="C3300" s="215" t="s">
        <v>26044</v>
      </c>
      <c r="D3300" s="215"/>
      <c r="E3300" s="173" t="s">
        <v>159</v>
      </c>
      <c r="F3300" s="143">
        <v>11.85</v>
      </c>
      <c r="G3300" s="176">
        <v>13.01</v>
      </c>
      <c r="H3300" s="209">
        <f>IF(P.O.!$F$4 = "DESONERADO", SEINFRA!F3300, SEINFRA!G3300)</f>
        <v>13.01</v>
      </c>
    </row>
    <row r="3301" spans="1:8" ht="11.25" customHeight="1">
      <c r="A3301" s="172" t="s">
        <v>26045</v>
      </c>
      <c r="B3301" s="173" t="s">
        <v>26046</v>
      </c>
      <c r="C3301" s="215" t="s">
        <v>26047</v>
      </c>
      <c r="D3301" s="215"/>
      <c r="E3301" s="173" t="s">
        <v>159</v>
      </c>
      <c r="F3301" s="143">
        <v>16.27</v>
      </c>
      <c r="G3301" s="176">
        <v>17.36</v>
      </c>
      <c r="H3301" s="209">
        <f>IF(P.O.!$F$4 = "DESONERADO", SEINFRA!F3301, SEINFRA!G3301)</f>
        <v>17.36</v>
      </c>
    </row>
    <row r="3302" spans="1:8" ht="11.25" customHeight="1">
      <c r="A3302" s="172" t="s">
        <v>26048</v>
      </c>
      <c r="B3302" s="173" t="s">
        <v>26049</v>
      </c>
      <c r="C3302" s="215" t="s">
        <v>26050</v>
      </c>
      <c r="D3302" s="215"/>
      <c r="E3302" s="173" t="s">
        <v>159</v>
      </c>
      <c r="F3302" s="143">
        <v>2725.12</v>
      </c>
      <c r="G3302" s="176">
        <v>3025.92</v>
      </c>
      <c r="H3302" s="209">
        <f>IF(P.O.!$F$4 = "DESONERADO", SEINFRA!F3302, SEINFRA!G3302)</f>
        <v>3025.92</v>
      </c>
    </row>
    <row r="3303" spans="1:8" ht="11.25" customHeight="1">
      <c r="A3303" s="216" t="s">
        <v>26051</v>
      </c>
      <c r="B3303" s="215" t="s">
        <v>26052</v>
      </c>
      <c r="C3303" s="215" t="s">
        <v>26053</v>
      </c>
      <c r="D3303" s="215"/>
      <c r="E3303" s="173" t="s">
        <v>1238</v>
      </c>
      <c r="F3303" s="143">
        <v>11.2</v>
      </c>
      <c r="G3303" s="217">
        <v>11.2</v>
      </c>
      <c r="H3303" s="209">
        <f>IF(P.O.!$F$4 = "DESONERADO", SEINFRA!F3303, SEINFRA!G3303)</f>
        <v>11.2</v>
      </c>
    </row>
    <row r="3304" spans="1:8" ht="11.25" customHeight="1">
      <c r="A3304" s="216"/>
      <c r="B3304" s="215"/>
      <c r="C3304" s="215"/>
      <c r="D3304" s="215"/>
      <c r="E3304" s="173"/>
      <c r="F3304" s="143"/>
      <c r="G3304" s="217"/>
      <c r="H3304" s="209">
        <f>IF(P.O.!$F$4 = "DESONERADO", SEINFRA!F3304, SEINFRA!G3304)</f>
        <v>0</v>
      </c>
    </row>
    <row r="3305" spans="1:8" ht="11.25" customHeight="1">
      <c r="A3305" s="216" t="s">
        <v>26054</v>
      </c>
      <c r="B3305" s="215" t="s">
        <v>26055</v>
      </c>
      <c r="C3305" s="215" t="s">
        <v>26056</v>
      </c>
      <c r="D3305" s="215"/>
      <c r="E3305" s="173" t="s">
        <v>1238</v>
      </c>
      <c r="F3305" s="143">
        <v>18.579999999999998</v>
      </c>
      <c r="G3305" s="217">
        <v>19.3</v>
      </c>
      <c r="H3305" s="209">
        <f>IF(P.O.!$F$4 = "DESONERADO", SEINFRA!F3305, SEINFRA!G3305)</f>
        <v>19.3</v>
      </c>
    </row>
    <row r="3306" spans="1:8" ht="11.25" customHeight="1">
      <c r="A3306" s="216"/>
      <c r="B3306" s="215"/>
      <c r="C3306" s="215"/>
      <c r="D3306" s="215"/>
      <c r="E3306" s="173"/>
      <c r="F3306" s="143"/>
      <c r="G3306" s="217"/>
      <c r="H3306" s="209">
        <f>IF(P.O.!$F$4 = "DESONERADO", SEINFRA!F3306, SEINFRA!G3306)</f>
        <v>0</v>
      </c>
    </row>
    <row r="3307" spans="1:8" ht="11.25" customHeight="1">
      <c r="A3307" s="216" t="s">
        <v>26057</v>
      </c>
      <c r="B3307" s="215" t="s">
        <v>26058</v>
      </c>
      <c r="C3307" s="215" t="s">
        <v>26059</v>
      </c>
      <c r="D3307" s="215"/>
      <c r="E3307" s="173" t="s">
        <v>343</v>
      </c>
      <c r="F3307" s="143">
        <v>51.35</v>
      </c>
      <c r="G3307" s="217">
        <v>53.7</v>
      </c>
      <c r="H3307" s="209">
        <f>IF(P.O.!$F$4 = "DESONERADO", SEINFRA!F3307, SEINFRA!G3307)</f>
        <v>53.7</v>
      </c>
    </row>
    <row r="3308" spans="1:8" ht="11.25" customHeight="1">
      <c r="A3308" s="216"/>
      <c r="B3308" s="215"/>
      <c r="C3308" s="215"/>
      <c r="D3308" s="215"/>
      <c r="E3308" s="173"/>
      <c r="F3308" s="143"/>
      <c r="G3308" s="217"/>
      <c r="H3308" s="209">
        <f>IF(P.O.!$F$4 = "DESONERADO", SEINFRA!F3308, SEINFRA!G3308)</f>
        <v>0</v>
      </c>
    </row>
    <row r="3309" spans="1:8" ht="11.25" customHeight="1">
      <c r="A3309" s="216" t="s">
        <v>26060</v>
      </c>
      <c r="B3309" s="215" t="s">
        <v>26061</v>
      </c>
      <c r="C3309" s="215" t="s">
        <v>26062</v>
      </c>
      <c r="D3309" s="215"/>
      <c r="E3309" s="173" t="s">
        <v>343</v>
      </c>
      <c r="F3309" s="143">
        <v>172.66</v>
      </c>
      <c r="G3309" s="217">
        <v>174.91</v>
      </c>
      <c r="H3309" s="209">
        <f>IF(P.O.!$F$4 = "DESONERADO", SEINFRA!F3309, SEINFRA!G3309)</f>
        <v>174.91</v>
      </c>
    </row>
    <row r="3310" spans="1:8" ht="11.25" customHeight="1">
      <c r="A3310" s="216"/>
      <c r="B3310" s="215"/>
      <c r="C3310" s="215"/>
      <c r="D3310" s="215"/>
      <c r="E3310" s="173"/>
      <c r="F3310" s="143"/>
      <c r="G3310" s="217"/>
      <c r="H3310" s="209">
        <f>IF(P.O.!$F$4 = "DESONERADO", SEINFRA!F3310, SEINFRA!G3310)</f>
        <v>0</v>
      </c>
    </row>
    <row r="3311" spans="1:8" ht="11.25" customHeight="1">
      <c r="A3311" s="172" t="s">
        <v>26063</v>
      </c>
      <c r="B3311" s="173" t="s">
        <v>26064</v>
      </c>
      <c r="C3311" s="215" t="s">
        <v>26065</v>
      </c>
      <c r="D3311" s="215"/>
      <c r="E3311" s="173" t="s">
        <v>343</v>
      </c>
      <c r="F3311" s="143">
        <v>183.39</v>
      </c>
      <c r="G3311" s="176">
        <v>185.74</v>
      </c>
      <c r="H3311" s="209">
        <f>IF(P.O.!$F$4 = "DESONERADO", SEINFRA!F3311, SEINFRA!G3311)</f>
        <v>185.74</v>
      </c>
    </row>
    <row r="3312" spans="1:8" ht="11.25" customHeight="1">
      <c r="A3312" s="172" t="s">
        <v>26066</v>
      </c>
      <c r="B3312" s="173" t="s">
        <v>26067</v>
      </c>
      <c r="C3312" s="215" t="s">
        <v>26068</v>
      </c>
      <c r="D3312" s="215"/>
      <c r="E3312" s="173" t="s">
        <v>343</v>
      </c>
      <c r="F3312" s="143">
        <v>635.5</v>
      </c>
      <c r="G3312" s="176">
        <v>637.85</v>
      </c>
      <c r="H3312" s="209">
        <f>IF(P.O.!$F$4 = "DESONERADO", SEINFRA!F3312, SEINFRA!G3312)</f>
        <v>637.85</v>
      </c>
    </row>
    <row r="3313" spans="1:8" ht="11.25" customHeight="1">
      <c r="A3313" s="216" t="s">
        <v>26069</v>
      </c>
      <c r="B3313" s="215" t="s">
        <v>26070</v>
      </c>
      <c r="C3313" s="215" t="s">
        <v>26071</v>
      </c>
      <c r="D3313" s="215"/>
      <c r="E3313" s="173" t="s">
        <v>343</v>
      </c>
      <c r="F3313" s="143">
        <v>951.29</v>
      </c>
      <c r="G3313" s="217">
        <v>953.64</v>
      </c>
      <c r="H3313" s="209">
        <f>IF(P.O.!$F$4 = "DESONERADO", SEINFRA!F3313, SEINFRA!G3313)</f>
        <v>953.64</v>
      </c>
    </row>
    <row r="3314" spans="1:8" ht="11.25" customHeight="1">
      <c r="A3314" s="216"/>
      <c r="B3314" s="215"/>
      <c r="C3314" s="215"/>
      <c r="D3314" s="215"/>
      <c r="E3314" s="173"/>
      <c r="F3314" s="143"/>
      <c r="G3314" s="217"/>
      <c r="H3314" s="209">
        <f>IF(P.O.!$F$4 = "DESONERADO", SEINFRA!F3314, SEINFRA!G3314)</f>
        <v>0</v>
      </c>
    </row>
    <row r="3315" spans="1:8" ht="11.25" customHeight="1">
      <c r="A3315" s="172" t="s">
        <v>26072</v>
      </c>
      <c r="B3315" s="173" t="s">
        <v>26073</v>
      </c>
      <c r="C3315" s="215" t="s">
        <v>26074</v>
      </c>
      <c r="D3315" s="215"/>
      <c r="E3315" s="173" t="s">
        <v>343</v>
      </c>
      <c r="F3315" s="143">
        <v>290.36</v>
      </c>
      <c r="G3315" s="176">
        <v>300.16000000000003</v>
      </c>
      <c r="H3315" s="209">
        <f>IF(P.O.!$F$4 = "DESONERADO", SEINFRA!F3315, SEINFRA!G3315)</f>
        <v>300.16000000000003</v>
      </c>
    </row>
    <row r="3316" spans="1:8" ht="11.25" customHeight="1">
      <c r="A3316" s="216" t="s">
        <v>26075</v>
      </c>
      <c r="B3316" s="215" t="s">
        <v>26076</v>
      </c>
      <c r="C3316" s="215" t="s">
        <v>26077</v>
      </c>
      <c r="D3316" s="215"/>
      <c r="E3316" s="173" t="s">
        <v>343</v>
      </c>
      <c r="F3316" s="143">
        <v>376.98</v>
      </c>
      <c r="G3316" s="217">
        <v>386.79</v>
      </c>
      <c r="H3316" s="209">
        <f>IF(P.O.!$F$4 = "DESONERADO", SEINFRA!F3316, SEINFRA!G3316)</f>
        <v>386.79</v>
      </c>
    </row>
    <row r="3317" spans="1:8" ht="11.25" customHeight="1">
      <c r="A3317" s="216"/>
      <c r="B3317" s="215"/>
      <c r="C3317" s="215"/>
      <c r="D3317" s="215"/>
      <c r="E3317" s="173"/>
      <c r="F3317" s="143"/>
      <c r="G3317" s="217"/>
      <c r="H3317" s="209">
        <f>IF(P.O.!$F$4 = "DESONERADO", SEINFRA!F3317, SEINFRA!G3317)</f>
        <v>0</v>
      </c>
    </row>
    <row r="3318" spans="1:8" ht="11.25" customHeight="1">
      <c r="A3318" s="216" t="s">
        <v>26078</v>
      </c>
      <c r="B3318" s="215" t="s">
        <v>26079</v>
      </c>
      <c r="C3318" s="215" t="s">
        <v>26080</v>
      </c>
      <c r="D3318" s="215"/>
      <c r="E3318" s="173" t="s">
        <v>159</v>
      </c>
      <c r="F3318" s="143">
        <v>21.38</v>
      </c>
      <c r="G3318" s="217">
        <v>23.19</v>
      </c>
      <c r="H3318" s="209">
        <f>IF(P.O.!$F$4 = "DESONERADO", SEINFRA!F3318, SEINFRA!G3318)</f>
        <v>23.19</v>
      </c>
    </row>
    <row r="3319" spans="1:8" ht="11.25" customHeight="1">
      <c r="A3319" s="216"/>
      <c r="B3319" s="215"/>
      <c r="C3319" s="215"/>
      <c r="D3319" s="215"/>
      <c r="E3319" s="173"/>
      <c r="F3319" s="143"/>
      <c r="G3319" s="217"/>
      <c r="H3319" s="209">
        <f>IF(P.O.!$F$4 = "DESONERADO", SEINFRA!F3319, SEINFRA!G3319)</f>
        <v>0</v>
      </c>
    </row>
    <row r="3320" spans="1:8" ht="11.25" customHeight="1">
      <c r="A3320" s="216" t="s">
        <v>26081</v>
      </c>
      <c r="B3320" s="215" t="s">
        <v>26082</v>
      </c>
      <c r="C3320" s="215" t="s">
        <v>26083</v>
      </c>
      <c r="D3320" s="215"/>
      <c r="E3320" s="173" t="s">
        <v>159</v>
      </c>
      <c r="F3320" s="143">
        <v>15.34</v>
      </c>
      <c r="G3320" s="217">
        <v>16.260000000000002</v>
      </c>
      <c r="H3320" s="209">
        <f>IF(P.O.!$F$4 = "DESONERADO", SEINFRA!F3320, SEINFRA!G3320)</f>
        <v>16.260000000000002</v>
      </c>
    </row>
    <row r="3321" spans="1:8" ht="11.25" customHeight="1">
      <c r="A3321" s="216"/>
      <c r="B3321" s="215"/>
      <c r="C3321" s="215"/>
      <c r="D3321" s="215"/>
      <c r="E3321" s="173"/>
      <c r="F3321" s="143"/>
      <c r="G3321" s="217"/>
      <c r="H3321" s="209">
        <f>IF(P.O.!$F$4 = "DESONERADO", SEINFRA!F3321, SEINFRA!G3321)</f>
        <v>0</v>
      </c>
    </row>
    <row r="3322" spans="1:8" ht="11.25" customHeight="1">
      <c r="A3322" s="216" t="s">
        <v>26084</v>
      </c>
      <c r="B3322" s="215" t="s">
        <v>26085</v>
      </c>
      <c r="C3322" s="215" t="s">
        <v>26086</v>
      </c>
      <c r="D3322" s="215"/>
      <c r="E3322" s="173" t="s">
        <v>159</v>
      </c>
      <c r="F3322" s="143">
        <v>21.38</v>
      </c>
      <c r="G3322" s="217">
        <v>23.19</v>
      </c>
      <c r="H3322" s="209">
        <f>IF(P.O.!$F$4 = "DESONERADO", SEINFRA!F3322, SEINFRA!G3322)</f>
        <v>23.19</v>
      </c>
    </row>
    <row r="3323" spans="1:8" ht="11.25" customHeight="1">
      <c r="A3323" s="216"/>
      <c r="B3323" s="215"/>
      <c r="C3323" s="215"/>
      <c r="D3323" s="215"/>
      <c r="E3323" s="173"/>
      <c r="F3323" s="143"/>
      <c r="G3323" s="217"/>
      <c r="H3323" s="209">
        <f>IF(P.O.!$F$4 = "DESONERADO", SEINFRA!F3323, SEINFRA!G3323)</f>
        <v>0</v>
      </c>
    </row>
    <row r="3324" spans="1:8" ht="11.25" customHeight="1">
      <c r="A3324" s="216" t="s">
        <v>26087</v>
      </c>
      <c r="B3324" s="215" t="s">
        <v>26088</v>
      </c>
      <c r="C3324" s="215" t="s">
        <v>26089</v>
      </c>
      <c r="D3324" s="215"/>
      <c r="E3324" s="173" t="s">
        <v>159</v>
      </c>
      <c r="F3324" s="143">
        <v>12.28</v>
      </c>
      <c r="G3324" s="217">
        <v>13.03</v>
      </c>
      <c r="H3324" s="209">
        <f>IF(P.O.!$F$4 = "DESONERADO", SEINFRA!F3324, SEINFRA!G3324)</f>
        <v>13.03</v>
      </c>
    </row>
    <row r="3325" spans="1:8" ht="11.25" customHeight="1">
      <c r="A3325" s="216"/>
      <c r="B3325" s="215"/>
      <c r="C3325" s="215"/>
      <c r="D3325" s="215"/>
      <c r="E3325" s="173"/>
      <c r="F3325" s="143"/>
      <c r="G3325" s="217"/>
      <c r="H3325" s="209">
        <f>IF(P.O.!$F$4 = "DESONERADO", SEINFRA!F3325, SEINFRA!G3325)</f>
        <v>0</v>
      </c>
    </row>
    <row r="3326" spans="1:8" ht="11.25" customHeight="1">
      <c r="A3326" s="216" t="s">
        <v>26090</v>
      </c>
      <c r="B3326" s="215" t="s">
        <v>26091</v>
      </c>
      <c r="C3326" s="215" t="s">
        <v>26092</v>
      </c>
      <c r="D3326" s="215"/>
      <c r="E3326" s="173" t="s">
        <v>159</v>
      </c>
      <c r="F3326" s="143">
        <v>15.34</v>
      </c>
      <c r="G3326" s="217">
        <v>16.260000000000002</v>
      </c>
      <c r="H3326" s="209">
        <f>IF(P.O.!$F$4 = "DESONERADO", SEINFRA!F3326, SEINFRA!G3326)</f>
        <v>16.260000000000002</v>
      </c>
    </row>
    <row r="3327" spans="1:8" ht="11.25" customHeight="1">
      <c r="A3327" s="216"/>
      <c r="B3327" s="215"/>
      <c r="C3327" s="215"/>
      <c r="D3327" s="215"/>
      <c r="E3327" s="173"/>
      <c r="F3327" s="143"/>
      <c r="G3327" s="217"/>
      <c r="H3327" s="209">
        <f>IF(P.O.!$F$4 = "DESONERADO", SEINFRA!F3327, SEINFRA!G3327)</f>
        <v>0</v>
      </c>
    </row>
    <row r="3328" spans="1:8" ht="11.25" customHeight="1">
      <c r="A3328" s="216" t="s">
        <v>26093</v>
      </c>
      <c r="B3328" s="215" t="s">
        <v>26094</v>
      </c>
      <c r="C3328" s="215" t="s">
        <v>26095</v>
      </c>
      <c r="D3328" s="215"/>
      <c r="E3328" s="173" t="s">
        <v>159</v>
      </c>
      <c r="F3328" s="143">
        <v>134.88999999999999</v>
      </c>
      <c r="G3328" s="217">
        <v>141.91</v>
      </c>
      <c r="H3328" s="209">
        <f>IF(P.O.!$F$4 = "DESONERADO", SEINFRA!F3328, SEINFRA!G3328)</f>
        <v>141.91</v>
      </c>
    </row>
    <row r="3329" spans="1:8" ht="11.25" customHeight="1">
      <c r="A3329" s="216"/>
      <c r="B3329" s="215"/>
      <c r="C3329" s="215"/>
      <c r="D3329" s="215"/>
      <c r="E3329" s="173"/>
      <c r="F3329" s="143"/>
      <c r="G3329" s="217"/>
      <c r="H3329" s="209">
        <f>IF(P.O.!$F$4 = "DESONERADO", SEINFRA!F3329, SEINFRA!G3329)</f>
        <v>0</v>
      </c>
    </row>
    <row r="3330" spans="1:8" ht="11.25" customHeight="1">
      <c r="A3330" s="216" t="s">
        <v>26096</v>
      </c>
      <c r="B3330" s="215" t="s">
        <v>26097</v>
      </c>
      <c r="C3330" s="215" t="s">
        <v>26098</v>
      </c>
      <c r="D3330" s="215"/>
      <c r="E3330" s="173" t="s">
        <v>159</v>
      </c>
      <c r="F3330" s="143">
        <v>122.17</v>
      </c>
      <c r="G3330" s="217">
        <v>128.62</v>
      </c>
      <c r="H3330" s="209">
        <f>IF(P.O.!$F$4 = "DESONERADO", SEINFRA!F3330, SEINFRA!G3330)</f>
        <v>128.62</v>
      </c>
    </row>
    <row r="3331" spans="1:8" ht="11.25" customHeight="1">
      <c r="A3331" s="216"/>
      <c r="B3331" s="215"/>
      <c r="C3331" s="215"/>
      <c r="D3331" s="215"/>
      <c r="E3331" s="173"/>
      <c r="F3331" s="143"/>
      <c r="G3331" s="217"/>
      <c r="H3331" s="209">
        <f>IF(P.O.!$F$4 = "DESONERADO", SEINFRA!F3331, SEINFRA!G3331)</f>
        <v>0</v>
      </c>
    </row>
    <row r="3332" spans="1:8" ht="11.25" customHeight="1">
      <c r="A3332" s="172" t="s">
        <v>26099</v>
      </c>
      <c r="B3332" s="173" t="s">
        <v>26100</v>
      </c>
      <c r="C3332" s="215" t="s">
        <v>26101</v>
      </c>
      <c r="D3332" s="215"/>
      <c r="E3332" s="173" t="s">
        <v>159</v>
      </c>
      <c r="F3332" s="143">
        <v>8035.6</v>
      </c>
      <c r="G3332" s="176">
        <v>8923.6</v>
      </c>
      <c r="H3332" s="209">
        <f>IF(P.O.!$F$4 = "DESONERADO", SEINFRA!F3332, SEINFRA!G3332)</f>
        <v>8923.6</v>
      </c>
    </row>
    <row r="3333" spans="1:8" ht="11.25" customHeight="1">
      <c r="A3333" s="172" t="s">
        <v>26102</v>
      </c>
      <c r="B3333" s="173" t="s">
        <v>26103</v>
      </c>
      <c r="C3333" s="215" t="s">
        <v>26104</v>
      </c>
      <c r="D3333" s="215"/>
      <c r="E3333" s="173" t="s">
        <v>159</v>
      </c>
      <c r="F3333" s="143">
        <v>20224.16</v>
      </c>
      <c r="G3333" s="176">
        <v>22451.360000000001</v>
      </c>
      <c r="H3333" s="209">
        <f>IF(P.O.!$F$4 = "DESONERADO", SEINFRA!F3333, SEINFRA!G3333)</f>
        <v>22451.360000000001</v>
      </c>
    </row>
    <row r="3334" spans="1:8" ht="11.25" customHeight="1">
      <c r="A3334" s="172" t="s">
        <v>26105</v>
      </c>
      <c r="B3334" s="173" t="s">
        <v>26106</v>
      </c>
      <c r="C3334" s="215" t="s">
        <v>26107</v>
      </c>
      <c r="D3334" s="215"/>
      <c r="E3334" s="173" t="s">
        <v>159</v>
      </c>
      <c r="F3334" s="143">
        <v>842.31</v>
      </c>
      <c r="G3334" s="176">
        <v>880.91</v>
      </c>
      <c r="H3334" s="209">
        <f>IF(P.O.!$F$4 = "DESONERADO", SEINFRA!F3334, SEINFRA!G3334)</f>
        <v>880.91</v>
      </c>
    </row>
    <row r="3335" spans="1:8" ht="11.25" customHeight="1">
      <c r="A3335" s="172" t="s">
        <v>26108</v>
      </c>
      <c r="B3335" s="173" t="s">
        <v>26109</v>
      </c>
      <c r="C3335" s="215" t="s">
        <v>26110</v>
      </c>
      <c r="D3335" s="215"/>
      <c r="E3335" s="173" t="s">
        <v>159</v>
      </c>
      <c r="F3335" s="143">
        <v>1263.46</v>
      </c>
      <c r="G3335" s="176">
        <v>1321.36</v>
      </c>
      <c r="H3335" s="209">
        <f>IF(P.O.!$F$4 = "DESONERADO", SEINFRA!F3335, SEINFRA!G3335)</f>
        <v>1321.36</v>
      </c>
    </row>
    <row r="3336" spans="1:8" ht="11.25" customHeight="1">
      <c r="A3336" s="216" t="s">
        <v>26111</v>
      </c>
      <c r="B3336" s="215" t="s">
        <v>26112</v>
      </c>
      <c r="C3336" s="215" t="s">
        <v>26113</v>
      </c>
      <c r="D3336" s="215"/>
      <c r="E3336" s="173" t="s">
        <v>159</v>
      </c>
      <c r="F3336" s="143">
        <v>1684.62</v>
      </c>
      <c r="G3336" s="217">
        <v>1761.82</v>
      </c>
      <c r="H3336" s="209">
        <f>IF(P.O.!$F$4 = "DESONERADO", SEINFRA!F3336, SEINFRA!G3336)</f>
        <v>1761.82</v>
      </c>
    </row>
    <row r="3337" spans="1:8" ht="11.25" customHeight="1">
      <c r="A3337" s="216"/>
      <c r="B3337" s="215"/>
      <c r="C3337" s="215"/>
      <c r="D3337" s="215"/>
      <c r="E3337" s="173"/>
      <c r="F3337" s="143"/>
      <c r="G3337" s="217"/>
      <c r="H3337" s="209">
        <f>IF(P.O.!$F$4 = "DESONERADO", SEINFRA!F3337, SEINFRA!G3337)</f>
        <v>0</v>
      </c>
    </row>
    <row r="3338" spans="1:8" ht="11.25" customHeight="1">
      <c r="A3338" s="172" t="s">
        <v>26114</v>
      </c>
      <c r="B3338" s="173" t="s">
        <v>26115</v>
      </c>
      <c r="C3338" s="215" t="s">
        <v>26116</v>
      </c>
      <c r="D3338" s="215"/>
      <c r="E3338" s="173" t="s">
        <v>159</v>
      </c>
      <c r="F3338" s="143">
        <v>1684.62</v>
      </c>
      <c r="G3338" s="176">
        <v>1761.82</v>
      </c>
      <c r="H3338" s="209">
        <f>IF(P.O.!$F$4 = "DESONERADO", SEINFRA!F3338, SEINFRA!G3338)</f>
        <v>1761.82</v>
      </c>
    </row>
    <row r="3339" spans="1:8" ht="11.25" customHeight="1">
      <c r="A3339" s="216" t="s">
        <v>26117</v>
      </c>
      <c r="B3339" s="215" t="s">
        <v>26118</v>
      </c>
      <c r="C3339" s="215" t="s">
        <v>26119</v>
      </c>
      <c r="D3339" s="215"/>
      <c r="E3339" s="173" t="s">
        <v>159</v>
      </c>
      <c r="F3339" s="143">
        <v>2962.56</v>
      </c>
      <c r="G3339" s="217">
        <v>3274.56</v>
      </c>
      <c r="H3339" s="209">
        <f>IF(P.O.!$F$4 = "DESONERADO", SEINFRA!F3339, SEINFRA!G3339)</f>
        <v>3274.56</v>
      </c>
    </row>
    <row r="3340" spans="1:8" ht="11.25" customHeight="1">
      <c r="A3340" s="216"/>
      <c r="B3340" s="215"/>
      <c r="C3340" s="215"/>
      <c r="D3340" s="215"/>
      <c r="E3340" s="173"/>
      <c r="F3340" s="143"/>
      <c r="G3340" s="217"/>
      <c r="H3340" s="209">
        <f>IF(P.O.!$F$4 = "DESONERADO", SEINFRA!F3340, SEINFRA!G3340)</f>
        <v>0</v>
      </c>
    </row>
    <row r="3341" spans="1:8" ht="11.25" customHeight="1">
      <c r="A3341" s="172" t="s">
        <v>26120</v>
      </c>
      <c r="B3341" s="173" t="s">
        <v>26121</v>
      </c>
      <c r="C3341" s="215" t="s">
        <v>26122</v>
      </c>
      <c r="D3341" s="215"/>
      <c r="E3341" s="173" t="s">
        <v>159</v>
      </c>
      <c r="F3341" s="143">
        <v>1928.69</v>
      </c>
      <c r="G3341" s="176">
        <v>2077.73</v>
      </c>
      <c r="H3341" s="209">
        <f>IF(P.O.!$F$4 = "DESONERADO", SEINFRA!F3341, SEINFRA!G3341)</f>
        <v>2077.73</v>
      </c>
    </row>
    <row r="3342" spans="1:8" ht="11.25" customHeight="1">
      <c r="A3342" s="172" t="s">
        <v>26123</v>
      </c>
      <c r="B3342" s="173" t="s">
        <v>26124</v>
      </c>
      <c r="C3342" s="215" t="s">
        <v>26125</v>
      </c>
      <c r="D3342" s="215"/>
      <c r="E3342" s="173" t="s">
        <v>159</v>
      </c>
      <c r="F3342" s="143">
        <v>3216.55</v>
      </c>
      <c r="G3342" s="176">
        <v>3498.39</v>
      </c>
      <c r="H3342" s="209">
        <f>IF(P.O.!$F$4 = "DESONERADO", SEINFRA!F3342, SEINFRA!G3342)</f>
        <v>3498.39</v>
      </c>
    </row>
    <row r="3343" spans="1:8" ht="11.25" customHeight="1">
      <c r="A3343" s="172" t="s">
        <v>26126</v>
      </c>
      <c r="B3343" s="173" t="s">
        <v>26127</v>
      </c>
      <c r="C3343" s="215" t="s">
        <v>26128</v>
      </c>
      <c r="D3343" s="215"/>
      <c r="E3343" s="173" t="s">
        <v>159</v>
      </c>
      <c r="F3343" s="143">
        <v>8266.48</v>
      </c>
      <c r="G3343" s="176">
        <v>8974.4</v>
      </c>
      <c r="H3343" s="209">
        <f>IF(P.O.!$F$4 = "DESONERADO", SEINFRA!F3343, SEINFRA!G3343)</f>
        <v>8974.4</v>
      </c>
    </row>
    <row r="3344" spans="1:8" ht="11.25" customHeight="1">
      <c r="A3344" s="172" t="s">
        <v>26129</v>
      </c>
      <c r="B3344" s="173" t="s">
        <v>26130</v>
      </c>
      <c r="C3344" s="215" t="s">
        <v>26131</v>
      </c>
      <c r="D3344" s="215"/>
      <c r="E3344" s="173" t="s">
        <v>159</v>
      </c>
      <c r="F3344" s="143">
        <v>17230.810000000001</v>
      </c>
      <c r="G3344" s="176">
        <v>18655.21</v>
      </c>
      <c r="H3344" s="209">
        <f>IF(P.O.!$F$4 = "DESONERADO", SEINFRA!F3344, SEINFRA!G3344)</f>
        <v>18655.21</v>
      </c>
    </row>
    <row r="3345" spans="1:8" ht="11.25" customHeight="1">
      <c r="A3345" s="172" t="s">
        <v>26132</v>
      </c>
      <c r="B3345" s="173" t="s">
        <v>26133</v>
      </c>
      <c r="C3345" s="215" t="s">
        <v>26134</v>
      </c>
      <c r="D3345" s="215"/>
      <c r="E3345" s="173" t="s">
        <v>159</v>
      </c>
      <c r="F3345" s="143">
        <v>30867.94</v>
      </c>
      <c r="G3345" s="176">
        <v>33599.14</v>
      </c>
      <c r="H3345" s="209">
        <f>IF(P.O.!$F$4 = "DESONERADO", SEINFRA!F3345, SEINFRA!G3345)</f>
        <v>33599.14</v>
      </c>
    </row>
    <row r="3346" spans="1:8" ht="11.25" customHeight="1">
      <c r="A3346" s="172" t="s">
        <v>26135</v>
      </c>
      <c r="B3346" s="173" t="s">
        <v>26136</v>
      </c>
      <c r="C3346" s="215" t="s">
        <v>26137</v>
      </c>
      <c r="D3346" s="215"/>
      <c r="E3346" s="173" t="s">
        <v>159</v>
      </c>
      <c r="F3346" s="143">
        <v>40073.06</v>
      </c>
      <c r="G3346" s="176">
        <v>43719.46</v>
      </c>
      <c r="H3346" s="209">
        <f>IF(P.O.!$F$4 = "DESONERADO", SEINFRA!F3346, SEINFRA!G3346)</f>
        <v>43719.46</v>
      </c>
    </row>
    <row r="3347" spans="1:8" ht="11.25" customHeight="1">
      <c r="A3347" s="172" t="s">
        <v>26138</v>
      </c>
      <c r="B3347" s="173" t="s">
        <v>26139</v>
      </c>
      <c r="C3347" s="215" t="s">
        <v>26140</v>
      </c>
      <c r="D3347" s="215"/>
      <c r="E3347" s="173" t="s">
        <v>159</v>
      </c>
      <c r="F3347" s="143">
        <v>1358.51</v>
      </c>
      <c r="G3347" s="176">
        <v>1492.33</v>
      </c>
      <c r="H3347" s="209">
        <f>IF(P.O.!$F$4 = "DESONERADO", SEINFRA!F3347, SEINFRA!G3347)</f>
        <v>1492.33</v>
      </c>
    </row>
    <row r="3348" spans="1:8" ht="11.25" customHeight="1">
      <c r="A3348" s="216" t="s">
        <v>26141</v>
      </c>
      <c r="B3348" s="215" t="s">
        <v>26142</v>
      </c>
      <c r="C3348" s="215" t="s">
        <v>26143</v>
      </c>
      <c r="D3348" s="215"/>
      <c r="E3348" s="173" t="s">
        <v>159</v>
      </c>
      <c r="F3348" s="143">
        <v>2039.01</v>
      </c>
      <c r="G3348" s="217">
        <v>2239.7399999999998</v>
      </c>
      <c r="H3348" s="209">
        <f>IF(P.O.!$F$4 = "DESONERADO", SEINFRA!F3348, SEINFRA!G3348)</f>
        <v>2239.7399999999998</v>
      </c>
    </row>
    <row r="3349" spans="1:8" ht="11.25" customHeight="1">
      <c r="A3349" s="216"/>
      <c r="B3349" s="215"/>
      <c r="C3349" s="215"/>
      <c r="D3349" s="215"/>
      <c r="E3349" s="173"/>
      <c r="F3349" s="143"/>
      <c r="G3349" s="217"/>
      <c r="H3349" s="209">
        <f>IF(P.O.!$F$4 = "DESONERADO", SEINFRA!F3349, SEINFRA!G3349)</f>
        <v>0</v>
      </c>
    </row>
    <row r="3350" spans="1:8" ht="11.25" customHeight="1">
      <c r="A3350" s="216" t="s">
        <v>26144</v>
      </c>
      <c r="B3350" s="215" t="s">
        <v>26145</v>
      </c>
      <c r="C3350" s="215" t="s">
        <v>26146</v>
      </c>
      <c r="D3350" s="215"/>
      <c r="E3350" s="173" t="s">
        <v>159</v>
      </c>
      <c r="F3350" s="143">
        <v>2722</v>
      </c>
      <c r="G3350" s="217">
        <v>2989.64</v>
      </c>
      <c r="H3350" s="209">
        <f>IF(P.O.!$F$4 = "DESONERADO", SEINFRA!F3350, SEINFRA!G3350)</f>
        <v>2989.64</v>
      </c>
    </row>
    <row r="3351" spans="1:8" ht="11.25" customHeight="1">
      <c r="A3351" s="216"/>
      <c r="B3351" s="215"/>
      <c r="C3351" s="215"/>
      <c r="D3351" s="215"/>
      <c r="E3351" s="173"/>
      <c r="F3351" s="143"/>
      <c r="G3351" s="217"/>
      <c r="H3351" s="209">
        <f>IF(P.O.!$F$4 = "DESONERADO", SEINFRA!F3351, SEINFRA!G3351)</f>
        <v>0</v>
      </c>
    </row>
    <row r="3352" spans="1:8" ht="11.25" customHeight="1">
      <c r="A3352" s="172" t="s">
        <v>26147</v>
      </c>
      <c r="B3352" s="173" t="s">
        <v>26148</v>
      </c>
      <c r="C3352" s="215" t="s">
        <v>26149</v>
      </c>
      <c r="D3352" s="215"/>
      <c r="E3352" s="173" t="s">
        <v>159</v>
      </c>
      <c r="F3352" s="143">
        <v>2445.48</v>
      </c>
      <c r="G3352" s="176">
        <v>2688.9</v>
      </c>
      <c r="H3352" s="209">
        <f>IF(P.O.!$F$4 = "DESONERADO", SEINFRA!F3352, SEINFRA!G3352)</f>
        <v>2688.9</v>
      </c>
    </row>
    <row r="3353" spans="1:8" ht="11.25" customHeight="1">
      <c r="A3353" s="216" t="s">
        <v>26150</v>
      </c>
      <c r="B3353" s="215" t="s">
        <v>26151</v>
      </c>
      <c r="C3353" s="215" t="s">
        <v>26152</v>
      </c>
      <c r="D3353" s="215"/>
      <c r="E3353" s="173" t="s">
        <v>159</v>
      </c>
      <c r="F3353" s="143">
        <v>4101.84</v>
      </c>
      <c r="G3353" s="217">
        <v>4507.88</v>
      </c>
      <c r="H3353" s="209">
        <f>IF(P.O.!$F$4 = "DESONERADO", SEINFRA!F3353, SEINFRA!G3353)</f>
        <v>4507.88</v>
      </c>
    </row>
    <row r="3354" spans="1:8" ht="11.25" customHeight="1">
      <c r="A3354" s="216"/>
      <c r="B3354" s="215"/>
      <c r="C3354" s="215"/>
      <c r="D3354" s="215"/>
      <c r="E3354" s="173"/>
      <c r="F3354" s="143"/>
      <c r="G3354" s="217"/>
      <c r="H3354" s="209">
        <f>IF(P.O.!$F$4 = "DESONERADO", SEINFRA!F3354, SEINFRA!G3354)</f>
        <v>0</v>
      </c>
    </row>
    <row r="3355" spans="1:8" ht="11.25" customHeight="1">
      <c r="A3355" s="216" t="s">
        <v>26153</v>
      </c>
      <c r="B3355" s="215" t="s">
        <v>26154</v>
      </c>
      <c r="C3355" s="215" t="s">
        <v>26155</v>
      </c>
      <c r="D3355" s="215"/>
      <c r="E3355" s="173" t="s">
        <v>159</v>
      </c>
      <c r="F3355" s="143">
        <v>5726.6</v>
      </c>
      <c r="G3355" s="217">
        <v>6294.76</v>
      </c>
      <c r="H3355" s="209">
        <f>IF(P.O.!$F$4 = "DESONERADO", SEINFRA!F3355, SEINFRA!G3355)</f>
        <v>6294.76</v>
      </c>
    </row>
    <row r="3356" spans="1:8" ht="11.25" customHeight="1">
      <c r="A3356" s="216"/>
      <c r="B3356" s="215"/>
      <c r="C3356" s="215"/>
      <c r="D3356" s="215"/>
      <c r="E3356" s="173"/>
      <c r="F3356" s="143"/>
      <c r="G3356" s="217"/>
      <c r="H3356" s="209">
        <f>IF(P.O.!$F$4 = "DESONERADO", SEINFRA!F3356, SEINFRA!G3356)</f>
        <v>0</v>
      </c>
    </row>
    <row r="3357" spans="1:8" ht="11.25" customHeight="1">
      <c r="A3357" s="172" t="s">
        <v>26156</v>
      </c>
      <c r="B3357" s="173" t="s">
        <v>26157</v>
      </c>
      <c r="C3357" s="215" t="s">
        <v>26158</v>
      </c>
      <c r="D3357" s="215"/>
      <c r="E3357" s="173" t="s">
        <v>159</v>
      </c>
      <c r="F3357" s="143">
        <v>3991.04</v>
      </c>
      <c r="G3357" s="176">
        <v>4419.84</v>
      </c>
      <c r="H3357" s="209">
        <f>IF(P.O.!$F$4 = "DESONERADO", SEINFRA!F3357, SEINFRA!G3357)</f>
        <v>4419.84</v>
      </c>
    </row>
    <row r="3358" spans="1:8" ht="11.25" customHeight="1">
      <c r="A3358" s="216" t="s">
        <v>26159</v>
      </c>
      <c r="B3358" s="215" t="s">
        <v>26160</v>
      </c>
      <c r="C3358" s="215" t="s">
        <v>26161</v>
      </c>
      <c r="D3358" s="215"/>
      <c r="E3358" s="173" t="s">
        <v>159</v>
      </c>
      <c r="F3358" s="143">
        <v>8108.89</v>
      </c>
      <c r="G3358" s="217">
        <v>8919.44</v>
      </c>
      <c r="H3358" s="209">
        <f>IF(P.O.!$F$4 = "DESONERADO", SEINFRA!F3358, SEINFRA!G3358)</f>
        <v>8919.44</v>
      </c>
    </row>
    <row r="3359" spans="1:8" ht="11.25" customHeight="1">
      <c r="A3359" s="216"/>
      <c r="B3359" s="215"/>
      <c r="C3359" s="215"/>
      <c r="D3359" s="215"/>
      <c r="E3359" s="173"/>
      <c r="F3359" s="143"/>
      <c r="G3359" s="217"/>
      <c r="H3359" s="209">
        <f>IF(P.O.!$F$4 = "DESONERADO", SEINFRA!F3359, SEINFRA!G3359)</f>
        <v>0</v>
      </c>
    </row>
    <row r="3360" spans="1:8" ht="11.25" customHeight="1">
      <c r="A3360" s="172" t="s">
        <v>26162</v>
      </c>
      <c r="B3360" s="173" t="s">
        <v>26163</v>
      </c>
      <c r="C3360" s="215" t="s">
        <v>26164</v>
      </c>
      <c r="D3360" s="215"/>
      <c r="E3360" s="173" t="s">
        <v>159</v>
      </c>
      <c r="F3360" s="143">
        <v>3947.52</v>
      </c>
      <c r="G3360" s="176">
        <v>4376.32</v>
      </c>
      <c r="H3360" s="209">
        <f>IF(P.O.!$F$4 = "DESONERADO", SEINFRA!F3360, SEINFRA!G3360)</f>
        <v>4376.32</v>
      </c>
    </row>
    <row r="3361" spans="1:8" ht="11.25" customHeight="1">
      <c r="A3361" s="172" t="s">
        <v>26165</v>
      </c>
      <c r="B3361" s="173" t="s">
        <v>26166</v>
      </c>
      <c r="C3361" s="215" t="s">
        <v>26167</v>
      </c>
      <c r="D3361" s="215"/>
      <c r="E3361" s="173" t="s">
        <v>159</v>
      </c>
      <c r="F3361" s="143">
        <v>16071.2</v>
      </c>
      <c r="G3361" s="176">
        <v>17847.2</v>
      </c>
      <c r="H3361" s="209">
        <f>IF(P.O.!$F$4 = "DESONERADO", SEINFRA!F3361, SEINFRA!G3361)</f>
        <v>17847.2</v>
      </c>
    </row>
    <row r="3362" spans="1:8" ht="11.25" customHeight="1">
      <c r="A3362" s="172" t="s">
        <v>26168</v>
      </c>
      <c r="B3362" s="173" t="s">
        <v>26169</v>
      </c>
      <c r="C3362" s="215" t="s">
        <v>26170</v>
      </c>
      <c r="D3362" s="215"/>
      <c r="E3362" s="173" t="s">
        <v>12109</v>
      </c>
      <c r="F3362" s="143">
        <v>49849.68</v>
      </c>
      <c r="G3362" s="176">
        <v>54539.76</v>
      </c>
      <c r="H3362" s="209">
        <f>IF(P.O.!$F$4 = "DESONERADO", SEINFRA!F3362, SEINFRA!G3362)</f>
        <v>54539.76</v>
      </c>
    </row>
    <row r="3363" spans="1:8" ht="11.25" customHeight="1">
      <c r="A3363" s="172" t="s">
        <v>26171</v>
      </c>
      <c r="B3363" s="173" t="s">
        <v>26172</v>
      </c>
      <c r="C3363" s="215" t="s">
        <v>26173</v>
      </c>
      <c r="D3363" s="215"/>
      <c r="E3363" s="173" t="s">
        <v>343</v>
      </c>
      <c r="F3363" s="143">
        <v>283.81</v>
      </c>
      <c r="G3363" s="176">
        <v>294.02999999999997</v>
      </c>
      <c r="H3363" s="209">
        <f>IF(P.O.!$F$4 = "DESONERADO", SEINFRA!F3363, SEINFRA!G3363)</f>
        <v>294.02999999999997</v>
      </c>
    </row>
    <row r="3364" spans="1:8" ht="11.25" customHeight="1">
      <c r="A3364" s="172" t="s">
        <v>26174</v>
      </c>
      <c r="B3364" s="173" t="s">
        <v>26175</v>
      </c>
      <c r="C3364" s="215" t="s">
        <v>26176</v>
      </c>
      <c r="D3364" s="215"/>
      <c r="E3364" s="173" t="s">
        <v>159</v>
      </c>
      <c r="F3364" s="143">
        <v>56.79</v>
      </c>
      <c r="G3364" s="176">
        <v>60.32</v>
      </c>
      <c r="H3364" s="209">
        <f>IF(P.O.!$F$4 = "DESONERADO", SEINFRA!F3364, SEINFRA!G3364)</f>
        <v>60.32</v>
      </c>
    </row>
    <row r="3365" spans="1:8" ht="11.25" customHeight="1">
      <c r="A3365" s="172" t="s">
        <v>26177</v>
      </c>
      <c r="B3365" s="173" t="s">
        <v>26178</v>
      </c>
      <c r="C3365" s="215" t="s">
        <v>26179</v>
      </c>
      <c r="D3365" s="215"/>
      <c r="E3365" s="173" t="s">
        <v>159</v>
      </c>
      <c r="F3365" s="143">
        <v>771.94</v>
      </c>
      <c r="G3365" s="176">
        <v>782.66</v>
      </c>
      <c r="H3365" s="209">
        <f>IF(P.O.!$F$4 = "DESONERADO", SEINFRA!F3365, SEINFRA!G3365)</f>
        <v>782.66</v>
      </c>
    </row>
    <row r="3366" spans="1:8" ht="11.25" customHeight="1">
      <c r="A3366" s="172" t="s">
        <v>26180</v>
      </c>
      <c r="B3366" s="173" t="s">
        <v>26181</v>
      </c>
      <c r="C3366" s="215" t="s">
        <v>26182</v>
      </c>
      <c r="D3366" s="215"/>
      <c r="E3366" s="173" t="s">
        <v>159</v>
      </c>
      <c r="F3366" s="143">
        <v>6291.13</v>
      </c>
      <c r="G3366" s="176">
        <v>6571.21</v>
      </c>
      <c r="H3366" s="209">
        <f>IF(P.O.!$F$4 = "DESONERADO", SEINFRA!F3366, SEINFRA!G3366)</f>
        <v>6571.21</v>
      </c>
    </row>
    <row r="3367" spans="1:8" ht="11.25" customHeight="1">
      <c r="A3367" s="172" t="s">
        <v>26183</v>
      </c>
      <c r="B3367" s="173" t="s">
        <v>26184</v>
      </c>
      <c r="C3367" s="215" t="s">
        <v>26185</v>
      </c>
      <c r="D3367" s="215"/>
      <c r="E3367" s="173" t="s">
        <v>111</v>
      </c>
      <c r="F3367" s="143">
        <v>6802.19</v>
      </c>
      <c r="G3367" s="176">
        <v>6910.93</v>
      </c>
      <c r="H3367" s="209">
        <f>IF(P.O.!$F$4 = "DESONERADO", SEINFRA!F3367, SEINFRA!G3367)</f>
        <v>6910.93</v>
      </c>
    </row>
    <row r="3368" spans="1:8" ht="11.25" customHeight="1">
      <c r="A3368" s="172" t="s">
        <v>26186</v>
      </c>
      <c r="B3368" s="173" t="s">
        <v>26187</v>
      </c>
      <c r="C3368" s="215" t="s">
        <v>26188</v>
      </c>
      <c r="D3368" s="215"/>
      <c r="E3368" s="173" t="s">
        <v>111</v>
      </c>
      <c r="F3368" s="143">
        <v>10762.71</v>
      </c>
      <c r="G3368" s="176">
        <v>10975.04</v>
      </c>
      <c r="H3368" s="209">
        <f>IF(P.O.!$F$4 = "DESONERADO", SEINFRA!F3368, SEINFRA!G3368)</f>
        <v>10975.04</v>
      </c>
    </row>
    <row r="3369" spans="1:8" ht="11.25" customHeight="1">
      <c r="A3369" s="172" t="s">
        <v>26189</v>
      </c>
      <c r="B3369" s="173" t="s">
        <v>26190</v>
      </c>
      <c r="C3369" s="215" t="s">
        <v>26191</v>
      </c>
      <c r="D3369" s="215"/>
      <c r="E3369" s="173" t="s">
        <v>111</v>
      </c>
      <c r="F3369" s="143">
        <v>15098.1</v>
      </c>
      <c r="G3369" s="176">
        <v>15446.96</v>
      </c>
      <c r="H3369" s="209">
        <f>IF(P.O.!$F$4 = "DESONERADO", SEINFRA!F3369, SEINFRA!G3369)</f>
        <v>15446.96</v>
      </c>
    </row>
    <row r="3370" spans="1:8" ht="11.25" customHeight="1">
      <c r="A3370" s="172" t="s">
        <v>26192</v>
      </c>
      <c r="B3370" s="173" t="s">
        <v>26193</v>
      </c>
      <c r="C3370" s="215" t="s">
        <v>26194</v>
      </c>
      <c r="D3370" s="215"/>
      <c r="E3370" s="173" t="s">
        <v>159</v>
      </c>
      <c r="F3370" s="143">
        <v>148.77000000000001</v>
      </c>
      <c r="G3370" s="176">
        <v>158.78</v>
      </c>
      <c r="H3370" s="209">
        <f>IF(P.O.!$F$4 = "DESONERADO", SEINFRA!F3370, SEINFRA!G3370)</f>
        <v>158.78</v>
      </c>
    </row>
    <row r="3371" spans="1:8" ht="11.25" customHeight="1">
      <c r="A3371" s="141" t="s">
        <v>26195</v>
      </c>
      <c r="B3371" s="214" t="s">
        <v>26196</v>
      </c>
      <c r="C3371" s="214"/>
      <c r="D3371" s="214"/>
      <c r="E3371" s="787"/>
      <c r="F3371" s="143">
        <v>140848.88</v>
      </c>
      <c r="G3371" s="175">
        <v>153997.04999999999</v>
      </c>
      <c r="H3371" s="209">
        <f>IF(P.O.!$F$4 = "DESONERADO", SEINFRA!F3371, SEINFRA!G3371)</f>
        <v>153997.04999999999</v>
      </c>
    </row>
    <row r="3372" spans="1:8" ht="11.25" customHeight="1">
      <c r="A3372" s="172" t="s">
        <v>26197</v>
      </c>
      <c r="B3372" s="173" t="s">
        <v>26198</v>
      </c>
      <c r="C3372" s="215" t="s">
        <v>26199</v>
      </c>
      <c r="D3372" s="215"/>
      <c r="E3372" s="173" t="s">
        <v>159</v>
      </c>
      <c r="F3372" s="143">
        <v>919.7</v>
      </c>
      <c r="G3372" s="176">
        <v>944.45</v>
      </c>
      <c r="H3372" s="209">
        <f>IF(P.O.!$F$4 = "DESONERADO", SEINFRA!F3372, SEINFRA!G3372)</f>
        <v>944.45</v>
      </c>
    </row>
    <row r="3373" spans="1:8" ht="11.25" customHeight="1">
      <c r="A3373" s="172" t="s">
        <v>26200</v>
      </c>
      <c r="B3373" s="173" t="s">
        <v>26201</v>
      </c>
      <c r="C3373" s="215" t="s">
        <v>26202</v>
      </c>
      <c r="D3373" s="215"/>
      <c r="E3373" s="173" t="s">
        <v>159</v>
      </c>
      <c r="F3373" s="143">
        <v>1357.58</v>
      </c>
      <c r="G3373" s="176">
        <v>1391.33</v>
      </c>
      <c r="H3373" s="209">
        <f>IF(P.O.!$F$4 = "DESONERADO", SEINFRA!F3373, SEINFRA!G3373)</f>
        <v>1391.33</v>
      </c>
    </row>
    <row r="3374" spans="1:8" ht="11.25" customHeight="1">
      <c r="A3374" s="172" t="s">
        <v>26203</v>
      </c>
      <c r="B3374" s="173" t="s">
        <v>26204</v>
      </c>
      <c r="C3374" s="215" t="s">
        <v>26205</v>
      </c>
      <c r="D3374" s="215"/>
      <c r="E3374" s="173" t="s">
        <v>159</v>
      </c>
      <c r="F3374" s="143">
        <v>1268.1400000000001</v>
      </c>
      <c r="G3374" s="176">
        <v>1297.3900000000001</v>
      </c>
      <c r="H3374" s="209">
        <f>IF(P.O.!$F$4 = "DESONERADO", SEINFRA!F3374, SEINFRA!G3374)</f>
        <v>1297.3900000000001</v>
      </c>
    </row>
    <row r="3375" spans="1:8" ht="11.25" customHeight="1">
      <c r="A3375" s="172" t="s">
        <v>26206</v>
      </c>
      <c r="B3375" s="173" t="s">
        <v>26207</v>
      </c>
      <c r="C3375" s="215" t="s">
        <v>26208</v>
      </c>
      <c r="D3375" s="215"/>
      <c r="E3375" s="173" t="s">
        <v>159</v>
      </c>
      <c r="F3375" s="143">
        <v>3170.88</v>
      </c>
      <c r="G3375" s="176">
        <v>3526.08</v>
      </c>
      <c r="H3375" s="209">
        <f>IF(P.O.!$F$4 = "DESONERADO", SEINFRA!F3375, SEINFRA!G3375)</f>
        <v>3526.08</v>
      </c>
    </row>
    <row r="3376" spans="1:8" ht="11.25" customHeight="1">
      <c r="A3376" s="172" t="s">
        <v>26209</v>
      </c>
      <c r="B3376" s="173" t="s">
        <v>26210</v>
      </c>
      <c r="C3376" s="215" t="s">
        <v>26211</v>
      </c>
      <c r="D3376" s="215"/>
      <c r="E3376" s="173" t="s">
        <v>159</v>
      </c>
      <c r="F3376" s="143">
        <v>340.96</v>
      </c>
      <c r="G3376" s="176">
        <v>376.96</v>
      </c>
      <c r="H3376" s="209">
        <f>IF(P.O.!$F$4 = "DESONERADO", SEINFRA!F3376, SEINFRA!G3376)</f>
        <v>376.96</v>
      </c>
    </row>
    <row r="3377" spans="1:8" ht="11.25" customHeight="1">
      <c r="A3377" s="172" t="s">
        <v>26212</v>
      </c>
      <c r="B3377" s="173" t="s">
        <v>26213</v>
      </c>
      <c r="C3377" s="215" t="s">
        <v>26214</v>
      </c>
      <c r="D3377" s="215"/>
      <c r="E3377" s="173" t="s">
        <v>159</v>
      </c>
      <c r="F3377" s="143">
        <v>59630.58</v>
      </c>
      <c r="G3377" s="176">
        <v>65207.46</v>
      </c>
      <c r="H3377" s="209">
        <f>IF(P.O.!$F$4 = "DESONERADO", SEINFRA!F3377, SEINFRA!G3377)</f>
        <v>65207.46</v>
      </c>
    </row>
    <row r="3378" spans="1:8" ht="11.25" customHeight="1">
      <c r="A3378" s="172" t="s">
        <v>26215</v>
      </c>
      <c r="B3378" s="173" t="s">
        <v>26216</v>
      </c>
      <c r="C3378" s="215" t="s">
        <v>26217</v>
      </c>
      <c r="D3378" s="215"/>
      <c r="E3378" s="173" t="s">
        <v>159</v>
      </c>
      <c r="F3378" s="143">
        <v>74135.839999999997</v>
      </c>
      <c r="G3378" s="176">
        <v>81228.179999999993</v>
      </c>
      <c r="H3378" s="209">
        <f>IF(P.O.!$F$4 = "DESONERADO", SEINFRA!F3378, SEINFRA!G3378)</f>
        <v>81228.179999999993</v>
      </c>
    </row>
    <row r="3379" spans="1:8" ht="11.25" customHeight="1">
      <c r="A3379" s="172" t="s">
        <v>26218</v>
      </c>
      <c r="B3379" s="173" t="s">
        <v>26219</v>
      </c>
      <c r="C3379" s="215" t="s">
        <v>26220</v>
      </c>
      <c r="D3379" s="215"/>
      <c r="E3379" s="173" t="s">
        <v>111</v>
      </c>
      <c r="F3379" s="143">
        <v>25.2</v>
      </c>
      <c r="G3379" s="176">
        <v>25.2</v>
      </c>
      <c r="H3379" s="209">
        <f>IF(P.O.!$F$4 = "DESONERADO", SEINFRA!F3379, SEINFRA!G3379)</f>
        <v>25.2</v>
      </c>
    </row>
    <row r="3380" spans="1:8" ht="11.25" customHeight="1">
      <c r="A3380" s="141" t="s">
        <v>26221</v>
      </c>
      <c r="B3380" s="214" t="s">
        <v>26222</v>
      </c>
      <c r="C3380" s="214"/>
      <c r="D3380" s="214"/>
      <c r="E3380" s="787"/>
      <c r="F3380" s="143">
        <v>26534.75</v>
      </c>
      <c r="G3380" s="175">
        <v>28537.74</v>
      </c>
      <c r="H3380" s="209">
        <f>IF(P.O.!$F$4 = "DESONERADO", SEINFRA!F3380, SEINFRA!G3380)</f>
        <v>28537.74</v>
      </c>
    </row>
    <row r="3381" spans="1:8" ht="11.25" customHeight="1">
      <c r="A3381" s="141" t="s">
        <v>26223</v>
      </c>
      <c r="B3381" s="214" t="s">
        <v>26224</v>
      </c>
      <c r="C3381" s="214"/>
      <c r="D3381" s="214"/>
      <c r="E3381" s="787"/>
      <c r="F3381" s="143">
        <v>757.8</v>
      </c>
      <c r="G3381" s="175">
        <v>819.05</v>
      </c>
      <c r="H3381" s="209">
        <f>IF(P.O.!$F$4 = "DESONERADO", SEINFRA!F3381, SEINFRA!G3381)</f>
        <v>819.05</v>
      </c>
    </row>
    <row r="3382" spans="1:8" ht="11.25" customHeight="1">
      <c r="A3382" s="172" t="s">
        <v>26225</v>
      </c>
      <c r="B3382" s="173" t="s">
        <v>26226</v>
      </c>
      <c r="C3382" s="215" t="s">
        <v>26227</v>
      </c>
      <c r="D3382" s="215"/>
      <c r="E3382" s="173" t="s">
        <v>159</v>
      </c>
      <c r="F3382" s="143">
        <v>66.260000000000005</v>
      </c>
      <c r="G3382" s="176">
        <v>70.14</v>
      </c>
      <c r="H3382" s="209">
        <f>IF(P.O.!$F$4 = "DESONERADO", SEINFRA!F3382, SEINFRA!G3382)</f>
        <v>70.14</v>
      </c>
    </row>
    <row r="3383" spans="1:8" ht="11.25" customHeight="1">
      <c r="A3383" s="172" t="s">
        <v>26228</v>
      </c>
      <c r="B3383" s="173" t="s">
        <v>26229</v>
      </c>
      <c r="C3383" s="215" t="s">
        <v>26230</v>
      </c>
      <c r="D3383" s="215"/>
      <c r="E3383" s="173" t="s">
        <v>159</v>
      </c>
      <c r="F3383" s="143">
        <v>51.36</v>
      </c>
      <c r="G3383" s="176">
        <v>54.92</v>
      </c>
      <c r="H3383" s="209">
        <f>IF(P.O.!$F$4 = "DESONERADO", SEINFRA!F3383, SEINFRA!G3383)</f>
        <v>54.92</v>
      </c>
    </row>
    <row r="3384" spans="1:8" ht="11.25" customHeight="1">
      <c r="A3384" s="172" t="s">
        <v>26231</v>
      </c>
      <c r="B3384" s="173" t="s">
        <v>26232</v>
      </c>
      <c r="C3384" s="215" t="s">
        <v>26233</v>
      </c>
      <c r="D3384" s="215"/>
      <c r="E3384" s="173" t="s">
        <v>159</v>
      </c>
      <c r="F3384" s="143">
        <v>69.88</v>
      </c>
      <c r="G3384" s="176">
        <v>73.599999999999994</v>
      </c>
      <c r="H3384" s="209">
        <f>IF(P.O.!$F$4 = "DESONERADO", SEINFRA!F3384, SEINFRA!G3384)</f>
        <v>73.599999999999994</v>
      </c>
    </row>
    <row r="3385" spans="1:8" ht="11.25" customHeight="1">
      <c r="A3385" s="172" t="s">
        <v>26234</v>
      </c>
      <c r="B3385" s="173" t="s">
        <v>26235</v>
      </c>
      <c r="C3385" s="215" t="s">
        <v>26236</v>
      </c>
      <c r="D3385" s="215"/>
      <c r="E3385" s="173" t="s">
        <v>159</v>
      </c>
      <c r="F3385" s="143">
        <v>149.82</v>
      </c>
      <c r="G3385" s="176">
        <v>165.87</v>
      </c>
      <c r="H3385" s="209">
        <f>IF(P.O.!$F$4 = "DESONERADO", SEINFRA!F3385, SEINFRA!G3385)</f>
        <v>165.87</v>
      </c>
    </row>
    <row r="3386" spans="1:8" ht="11.25" customHeight="1">
      <c r="A3386" s="172" t="s">
        <v>26237</v>
      </c>
      <c r="B3386" s="173" t="s">
        <v>26238</v>
      </c>
      <c r="C3386" s="215" t="s">
        <v>26239</v>
      </c>
      <c r="D3386" s="215"/>
      <c r="E3386" s="173" t="s">
        <v>159</v>
      </c>
      <c r="F3386" s="143">
        <v>208.52</v>
      </c>
      <c r="G3386" s="176">
        <v>231.32</v>
      </c>
      <c r="H3386" s="209">
        <f>IF(P.O.!$F$4 = "DESONERADO", SEINFRA!F3386, SEINFRA!G3386)</f>
        <v>231.32</v>
      </c>
    </row>
    <row r="3387" spans="1:8" ht="11.25" customHeight="1">
      <c r="A3387" s="172" t="s">
        <v>26240</v>
      </c>
      <c r="B3387" s="173" t="s">
        <v>26241</v>
      </c>
      <c r="C3387" s="215" t="s">
        <v>26242</v>
      </c>
      <c r="D3387" s="215"/>
      <c r="E3387" s="173" t="s">
        <v>159</v>
      </c>
      <c r="F3387" s="143">
        <v>34.409999999999997</v>
      </c>
      <c r="G3387" s="176">
        <v>37.020000000000003</v>
      </c>
      <c r="H3387" s="209">
        <f>IF(P.O.!$F$4 = "DESONERADO", SEINFRA!F3387, SEINFRA!G3387)</f>
        <v>37.020000000000003</v>
      </c>
    </row>
    <row r="3388" spans="1:8" ht="11.25" customHeight="1">
      <c r="A3388" s="172" t="s">
        <v>26243</v>
      </c>
      <c r="B3388" s="173" t="s">
        <v>26244</v>
      </c>
      <c r="C3388" s="215" t="s">
        <v>26245</v>
      </c>
      <c r="D3388" s="215"/>
      <c r="E3388" s="173" t="s">
        <v>159</v>
      </c>
      <c r="F3388" s="143">
        <v>71.150000000000006</v>
      </c>
      <c r="G3388" s="176">
        <v>74.260000000000005</v>
      </c>
      <c r="H3388" s="209">
        <f>IF(P.O.!$F$4 = "DESONERADO", SEINFRA!F3388, SEINFRA!G3388)</f>
        <v>74.260000000000005</v>
      </c>
    </row>
    <row r="3389" spans="1:8" ht="11.25" customHeight="1">
      <c r="A3389" s="172" t="s">
        <v>26246</v>
      </c>
      <c r="B3389" s="173" t="s">
        <v>26247</v>
      </c>
      <c r="C3389" s="215" t="s">
        <v>26248</v>
      </c>
      <c r="D3389" s="215"/>
      <c r="E3389" s="173" t="s">
        <v>159</v>
      </c>
      <c r="F3389" s="143">
        <v>34.07</v>
      </c>
      <c r="G3389" s="176">
        <v>35.450000000000003</v>
      </c>
      <c r="H3389" s="209">
        <f>IF(P.O.!$F$4 = "DESONERADO", SEINFRA!F3389, SEINFRA!G3389)</f>
        <v>35.450000000000003</v>
      </c>
    </row>
    <row r="3390" spans="1:8" ht="11.25" customHeight="1">
      <c r="A3390" s="216" t="s">
        <v>26249</v>
      </c>
      <c r="B3390" s="215" t="s">
        <v>26250</v>
      </c>
      <c r="C3390" s="215" t="s">
        <v>26251</v>
      </c>
      <c r="D3390" s="215"/>
      <c r="E3390" s="173" t="s">
        <v>159</v>
      </c>
      <c r="F3390" s="143">
        <v>16.13</v>
      </c>
      <c r="G3390" s="217">
        <v>17.059999999999999</v>
      </c>
      <c r="H3390" s="209">
        <f>IF(P.O.!$F$4 = "DESONERADO", SEINFRA!F3390, SEINFRA!G3390)</f>
        <v>17.059999999999999</v>
      </c>
    </row>
    <row r="3391" spans="1:8" ht="11.25" customHeight="1">
      <c r="A3391" s="216"/>
      <c r="B3391" s="215"/>
      <c r="C3391" s="215"/>
      <c r="D3391" s="215"/>
      <c r="E3391" s="173"/>
      <c r="F3391" s="143"/>
      <c r="G3391" s="217"/>
      <c r="H3391" s="209">
        <f>IF(P.O.!$F$4 = "DESONERADO", SEINFRA!F3391, SEINFRA!G3391)</f>
        <v>0</v>
      </c>
    </row>
    <row r="3392" spans="1:8" ht="11.25" customHeight="1">
      <c r="A3392" s="172" t="s">
        <v>26252</v>
      </c>
      <c r="B3392" s="173" t="s">
        <v>26253</v>
      </c>
      <c r="C3392" s="215" t="s">
        <v>26254</v>
      </c>
      <c r="D3392" s="215"/>
      <c r="E3392" s="173" t="s">
        <v>159</v>
      </c>
      <c r="F3392" s="143">
        <v>11.93</v>
      </c>
      <c r="G3392" s="176">
        <v>12.53</v>
      </c>
      <c r="H3392" s="209">
        <f>IF(P.O.!$F$4 = "DESONERADO", SEINFRA!F3392, SEINFRA!G3392)</f>
        <v>12.53</v>
      </c>
    </row>
    <row r="3393" spans="1:8" ht="11.25" customHeight="1">
      <c r="A3393" s="172" t="s">
        <v>26255</v>
      </c>
      <c r="B3393" s="173" t="s">
        <v>26256</v>
      </c>
      <c r="C3393" s="215" t="s">
        <v>26257</v>
      </c>
      <c r="D3393" s="215"/>
      <c r="E3393" s="173" t="s">
        <v>159</v>
      </c>
      <c r="F3393" s="143">
        <v>16.09</v>
      </c>
      <c r="G3393" s="176">
        <v>17.010000000000002</v>
      </c>
      <c r="H3393" s="209">
        <f>IF(P.O.!$F$4 = "DESONERADO", SEINFRA!F3393, SEINFRA!G3393)</f>
        <v>17.010000000000002</v>
      </c>
    </row>
    <row r="3394" spans="1:8" ht="11.25" customHeight="1">
      <c r="A3394" s="172" t="s">
        <v>26258</v>
      </c>
      <c r="B3394" s="173" t="s">
        <v>26259</v>
      </c>
      <c r="C3394" s="215" t="s">
        <v>26260</v>
      </c>
      <c r="D3394" s="215"/>
      <c r="E3394" s="173" t="s">
        <v>159</v>
      </c>
      <c r="F3394" s="143">
        <v>28.18</v>
      </c>
      <c r="G3394" s="176">
        <v>29.87</v>
      </c>
      <c r="H3394" s="209">
        <f>IF(P.O.!$F$4 = "DESONERADO", SEINFRA!F3394, SEINFRA!G3394)</f>
        <v>29.87</v>
      </c>
    </row>
    <row r="3395" spans="1:8" ht="11.25" customHeight="1">
      <c r="A3395" s="141" t="s">
        <v>26261</v>
      </c>
      <c r="B3395" s="214" t="s">
        <v>26262</v>
      </c>
      <c r="C3395" s="214"/>
      <c r="D3395" s="214"/>
      <c r="E3395" s="787"/>
      <c r="F3395" s="143">
        <v>1547.11</v>
      </c>
      <c r="G3395" s="175">
        <v>1652.99</v>
      </c>
      <c r="H3395" s="209">
        <f>IF(P.O.!$F$4 = "DESONERADO", SEINFRA!F3395, SEINFRA!G3395)</f>
        <v>1652.99</v>
      </c>
    </row>
    <row r="3396" spans="1:8" ht="11.25" customHeight="1">
      <c r="A3396" s="172" t="s">
        <v>26263</v>
      </c>
      <c r="B3396" s="173" t="s">
        <v>26264</v>
      </c>
      <c r="C3396" s="215" t="s">
        <v>26265</v>
      </c>
      <c r="D3396" s="215"/>
      <c r="E3396" s="173" t="s">
        <v>159</v>
      </c>
      <c r="F3396" s="143">
        <v>40.340000000000003</v>
      </c>
      <c r="G3396" s="176">
        <v>43.66</v>
      </c>
      <c r="H3396" s="209">
        <f>IF(P.O.!$F$4 = "DESONERADO", SEINFRA!F3396, SEINFRA!G3396)</f>
        <v>43.66</v>
      </c>
    </row>
    <row r="3397" spans="1:8" ht="11.25" customHeight="1">
      <c r="A3397" s="172" t="s">
        <v>26266</v>
      </c>
      <c r="B3397" s="173" t="s">
        <v>26267</v>
      </c>
      <c r="C3397" s="215" t="s">
        <v>26268</v>
      </c>
      <c r="D3397" s="215"/>
      <c r="E3397" s="173" t="s">
        <v>159</v>
      </c>
      <c r="F3397" s="143">
        <v>52.67</v>
      </c>
      <c r="G3397" s="176">
        <v>57.33</v>
      </c>
      <c r="H3397" s="209">
        <f>IF(P.O.!$F$4 = "DESONERADO", SEINFRA!F3397, SEINFRA!G3397)</f>
        <v>57.33</v>
      </c>
    </row>
    <row r="3398" spans="1:8" ht="11.25" customHeight="1">
      <c r="A3398" s="172" t="s">
        <v>26269</v>
      </c>
      <c r="B3398" s="173" t="s">
        <v>26270</v>
      </c>
      <c r="C3398" s="215" t="s">
        <v>26271</v>
      </c>
      <c r="D3398" s="215"/>
      <c r="E3398" s="173" t="s">
        <v>159</v>
      </c>
      <c r="F3398" s="143">
        <v>30.94</v>
      </c>
      <c r="G3398" s="176">
        <v>33.19</v>
      </c>
      <c r="H3398" s="209">
        <f>IF(P.O.!$F$4 = "DESONERADO", SEINFRA!F3398, SEINFRA!G3398)</f>
        <v>33.19</v>
      </c>
    </row>
    <row r="3399" spans="1:8" ht="11.25" customHeight="1">
      <c r="A3399" s="172" t="s">
        <v>26272</v>
      </c>
      <c r="B3399" s="173" t="s">
        <v>26273</v>
      </c>
      <c r="C3399" s="215" t="s">
        <v>26274</v>
      </c>
      <c r="D3399" s="215"/>
      <c r="E3399" s="173" t="s">
        <v>159</v>
      </c>
      <c r="F3399" s="143">
        <v>57.08</v>
      </c>
      <c r="G3399" s="176">
        <v>60.84</v>
      </c>
      <c r="H3399" s="209">
        <f>IF(P.O.!$F$4 = "DESONERADO", SEINFRA!F3399, SEINFRA!G3399)</f>
        <v>60.84</v>
      </c>
    </row>
    <row r="3400" spans="1:8" ht="11.25" customHeight="1">
      <c r="A3400" s="216" t="s">
        <v>26275</v>
      </c>
      <c r="B3400" s="215" t="s">
        <v>26276</v>
      </c>
      <c r="C3400" s="215" t="s">
        <v>26277</v>
      </c>
      <c r="D3400" s="215"/>
      <c r="E3400" s="173" t="s">
        <v>159</v>
      </c>
      <c r="F3400" s="143">
        <v>45.67</v>
      </c>
      <c r="G3400" s="217">
        <v>47.82</v>
      </c>
      <c r="H3400" s="209">
        <f>IF(P.O.!$F$4 = "DESONERADO", SEINFRA!F3400, SEINFRA!G3400)</f>
        <v>47.82</v>
      </c>
    </row>
    <row r="3401" spans="1:8" ht="11.25" customHeight="1">
      <c r="A3401" s="216"/>
      <c r="B3401" s="215"/>
      <c r="C3401" s="215"/>
      <c r="D3401" s="215"/>
      <c r="E3401" s="173"/>
      <c r="F3401" s="143"/>
      <c r="G3401" s="217"/>
      <c r="H3401" s="209">
        <f>IF(P.O.!$F$4 = "DESONERADO", SEINFRA!F3401, SEINFRA!G3401)</f>
        <v>0</v>
      </c>
    </row>
    <row r="3402" spans="1:8" ht="11.25" customHeight="1">
      <c r="A3402" s="172" t="s">
        <v>26278</v>
      </c>
      <c r="B3402" s="173" t="s">
        <v>26279</v>
      </c>
      <c r="C3402" s="215" t="s">
        <v>26280</v>
      </c>
      <c r="D3402" s="215"/>
      <c r="E3402" s="173" t="s">
        <v>159</v>
      </c>
      <c r="F3402" s="143">
        <v>153.43</v>
      </c>
      <c r="G3402" s="176">
        <v>165.53</v>
      </c>
      <c r="H3402" s="209">
        <f>IF(P.O.!$F$4 = "DESONERADO", SEINFRA!F3402, SEINFRA!G3402)</f>
        <v>165.53</v>
      </c>
    </row>
    <row r="3403" spans="1:8" ht="11.25" customHeight="1">
      <c r="A3403" s="172" t="s">
        <v>26281</v>
      </c>
      <c r="B3403" s="173" t="s">
        <v>26282</v>
      </c>
      <c r="C3403" s="215" t="s">
        <v>26283</v>
      </c>
      <c r="D3403" s="215"/>
      <c r="E3403" s="173" t="s">
        <v>159</v>
      </c>
      <c r="F3403" s="143">
        <v>84.63</v>
      </c>
      <c r="G3403" s="176">
        <v>91.53</v>
      </c>
      <c r="H3403" s="209">
        <f>IF(P.O.!$F$4 = "DESONERADO", SEINFRA!F3403, SEINFRA!G3403)</f>
        <v>91.53</v>
      </c>
    </row>
    <row r="3404" spans="1:8" ht="11.25" customHeight="1">
      <c r="A3404" s="172" t="s">
        <v>26284</v>
      </c>
      <c r="B3404" s="173" t="s">
        <v>26285</v>
      </c>
      <c r="C3404" s="215" t="s">
        <v>26286</v>
      </c>
      <c r="D3404" s="215"/>
      <c r="E3404" s="173" t="s">
        <v>159</v>
      </c>
      <c r="F3404" s="143">
        <v>176.88</v>
      </c>
      <c r="G3404" s="176">
        <v>195.68</v>
      </c>
      <c r="H3404" s="209">
        <f>IF(P.O.!$F$4 = "DESONERADO", SEINFRA!F3404, SEINFRA!G3404)</f>
        <v>195.68</v>
      </c>
    </row>
    <row r="3405" spans="1:8" ht="11.25" customHeight="1">
      <c r="A3405" s="172" t="s">
        <v>26287</v>
      </c>
      <c r="B3405" s="173" t="s">
        <v>26288</v>
      </c>
      <c r="C3405" s="215" t="s">
        <v>26289</v>
      </c>
      <c r="D3405" s="215"/>
      <c r="E3405" s="173" t="s">
        <v>159</v>
      </c>
      <c r="F3405" s="143">
        <v>57.18</v>
      </c>
      <c r="G3405" s="176">
        <v>61.04</v>
      </c>
      <c r="H3405" s="209">
        <f>IF(P.O.!$F$4 = "DESONERADO", SEINFRA!F3405, SEINFRA!G3405)</f>
        <v>61.04</v>
      </c>
    </row>
    <row r="3406" spans="1:8" ht="11.25" customHeight="1">
      <c r="A3406" s="172" t="s">
        <v>26290</v>
      </c>
      <c r="B3406" s="173" t="s">
        <v>26291</v>
      </c>
      <c r="C3406" s="215" t="s">
        <v>26292</v>
      </c>
      <c r="D3406" s="215"/>
      <c r="E3406" s="173" t="s">
        <v>159</v>
      </c>
      <c r="F3406" s="143">
        <v>40.840000000000003</v>
      </c>
      <c r="G3406" s="176">
        <v>43.6</v>
      </c>
      <c r="H3406" s="209">
        <f>IF(P.O.!$F$4 = "DESONERADO", SEINFRA!F3406, SEINFRA!G3406)</f>
        <v>43.6</v>
      </c>
    </row>
    <row r="3407" spans="1:8" ht="11.25" customHeight="1">
      <c r="A3407" s="172" t="s">
        <v>26293</v>
      </c>
      <c r="B3407" s="173" t="s">
        <v>26294</v>
      </c>
      <c r="C3407" s="215" t="s">
        <v>26295</v>
      </c>
      <c r="D3407" s="215"/>
      <c r="E3407" s="173" t="s">
        <v>159</v>
      </c>
      <c r="F3407" s="143">
        <v>30.48</v>
      </c>
      <c r="G3407" s="176">
        <v>32.36</v>
      </c>
      <c r="H3407" s="209">
        <f>IF(P.O.!$F$4 = "DESONERADO", SEINFRA!F3407, SEINFRA!G3407)</f>
        <v>32.36</v>
      </c>
    </row>
    <row r="3408" spans="1:8" ht="11.25" customHeight="1">
      <c r="A3408" s="172" t="s">
        <v>26296</v>
      </c>
      <c r="B3408" s="173" t="s">
        <v>26297</v>
      </c>
      <c r="C3408" s="215" t="s">
        <v>26298</v>
      </c>
      <c r="D3408" s="215"/>
      <c r="E3408" s="173" t="s">
        <v>159</v>
      </c>
      <c r="F3408" s="143">
        <v>25.71</v>
      </c>
      <c r="G3408" s="176">
        <v>27.47</v>
      </c>
      <c r="H3408" s="209">
        <f>IF(P.O.!$F$4 = "DESONERADO", SEINFRA!F3408, SEINFRA!G3408)</f>
        <v>27.47</v>
      </c>
    </row>
    <row r="3409" spans="1:8" ht="11.25" customHeight="1">
      <c r="A3409" s="216" t="s">
        <v>26299</v>
      </c>
      <c r="B3409" s="215" t="s">
        <v>26300</v>
      </c>
      <c r="C3409" s="215" t="s">
        <v>26301</v>
      </c>
      <c r="D3409" s="215"/>
      <c r="E3409" s="173" t="s">
        <v>159</v>
      </c>
      <c r="F3409" s="143">
        <v>37.950000000000003</v>
      </c>
      <c r="G3409" s="217">
        <v>39.299999999999997</v>
      </c>
      <c r="H3409" s="209">
        <f>IF(P.O.!$F$4 = "DESONERADO", SEINFRA!F3409, SEINFRA!G3409)</f>
        <v>39.299999999999997</v>
      </c>
    </row>
    <row r="3410" spans="1:8" ht="11.25" customHeight="1">
      <c r="A3410" s="216"/>
      <c r="B3410" s="215"/>
      <c r="C3410" s="215"/>
      <c r="D3410" s="215"/>
      <c r="E3410" s="173"/>
      <c r="F3410" s="143"/>
      <c r="G3410" s="217"/>
      <c r="H3410" s="209">
        <f>IF(P.O.!$F$4 = "DESONERADO", SEINFRA!F3410, SEINFRA!G3410)</f>
        <v>0</v>
      </c>
    </row>
    <row r="3411" spans="1:8" ht="11.25" customHeight="1">
      <c r="A3411" s="216" t="s">
        <v>26302</v>
      </c>
      <c r="B3411" s="215" t="s">
        <v>26303</v>
      </c>
      <c r="C3411" s="215" t="s">
        <v>26304</v>
      </c>
      <c r="D3411" s="215"/>
      <c r="E3411" s="173" t="s">
        <v>159</v>
      </c>
      <c r="F3411" s="143">
        <v>7.57</v>
      </c>
      <c r="G3411" s="217">
        <v>7.91</v>
      </c>
      <c r="H3411" s="209">
        <f>IF(P.O.!$F$4 = "DESONERADO", SEINFRA!F3411, SEINFRA!G3411)</f>
        <v>7.91</v>
      </c>
    </row>
    <row r="3412" spans="1:8" ht="11.25" customHeight="1">
      <c r="A3412" s="216"/>
      <c r="B3412" s="215"/>
      <c r="C3412" s="215"/>
      <c r="D3412" s="215"/>
      <c r="E3412" s="173"/>
      <c r="F3412" s="143"/>
      <c r="G3412" s="217"/>
      <c r="H3412" s="209">
        <f>IF(P.O.!$F$4 = "DESONERADO", SEINFRA!F3412, SEINFRA!G3412)</f>
        <v>0</v>
      </c>
    </row>
    <row r="3413" spans="1:8" ht="11.25" customHeight="1">
      <c r="A3413" s="172" t="s">
        <v>26305</v>
      </c>
      <c r="B3413" s="173" t="s">
        <v>26306</v>
      </c>
      <c r="C3413" s="215" t="s">
        <v>26307</v>
      </c>
      <c r="D3413" s="215"/>
      <c r="E3413" s="173" t="s">
        <v>159</v>
      </c>
      <c r="F3413" s="143">
        <v>10.64</v>
      </c>
      <c r="G3413" s="176">
        <v>11.22</v>
      </c>
      <c r="H3413" s="209">
        <f>IF(P.O.!$F$4 = "DESONERADO", SEINFRA!F3413, SEINFRA!G3413)</f>
        <v>11.22</v>
      </c>
    </row>
    <row r="3414" spans="1:8" ht="11.25" customHeight="1">
      <c r="A3414" s="216" t="s">
        <v>26308</v>
      </c>
      <c r="B3414" s="215" t="s">
        <v>26309</v>
      </c>
      <c r="C3414" s="215" t="s">
        <v>26310</v>
      </c>
      <c r="D3414" s="215"/>
      <c r="E3414" s="173" t="s">
        <v>159</v>
      </c>
      <c r="F3414" s="143">
        <v>96.68</v>
      </c>
      <c r="G3414" s="217">
        <v>101.5</v>
      </c>
      <c r="H3414" s="209">
        <f>IF(P.O.!$F$4 = "DESONERADO", SEINFRA!F3414, SEINFRA!G3414)</f>
        <v>101.5</v>
      </c>
    </row>
    <row r="3415" spans="1:8" ht="11.25" customHeight="1">
      <c r="A3415" s="216"/>
      <c r="B3415" s="215"/>
      <c r="C3415" s="215"/>
      <c r="D3415" s="215"/>
      <c r="E3415" s="173"/>
      <c r="F3415" s="143"/>
      <c r="G3415" s="217"/>
      <c r="H3415" s="209">
        <f>IF(P.O.!$F$4 = "DESONERADO", SEINFRA!F3415, SEINFRA!G3415)</f>
        <v>0</v>
      </c>
    </row>
    <row r="3416" spans="1:8" ht="11.25" customHeight="1">
      <c r="A3416" s="216" t="s">
        <v>26311</v>
      </c>
      <c r="B3416" s="215" t="s">
        <v>26312</v>
      </c>
      <c r="C3416" s="215" t="s">
        <v>26313</v>
      </c>
      <c r="D3416" s="215"/>
      <c r="E3416" s="173" t="s">
        <v>159</v>
      </c>
      <c r="F3416" s="143">
        <v>45.4</v>
      </c>
      <c r="G3416" s="217">
        <v>47.35</v>
      </c>
      <c r="H3416" s="209">
        <f>IF(P.O.!$F$4 = "DESONERADO", SEINFRA!F3416, SEINFRA!G3416)</f>
        <v>47.35</v>
      </c>
    </row>
    <row r="3417" spans="1:8" ht="11.25" customHeight="1">
      <c r="A3417" s="216"/>
      <c r="B3417" s="215"/>
      <c r="C3417" s="215"/>
      <c r="D3417" s="215"/>
      <c r="E3417" s="173"/>
      <c r="F3417" s="143"/>
      <c r="G3417" s="217"/>
      <c r="H3417" s="209">
        <f>IF(P.O.!$F$4 = "DESONERADO", SEINFRA!F3417, SEINFRA!G3417)</f>
        <v>0</v>
      </c>
    </row>
    <row r="3418" spans="1:8" ht="11.25" customHeight="1">
      <c r="A3418" s="172" t="s">
        <v>26314</v>
      </c>
      <c r="B3418" s="173" t="s">
        <v>26315</v>
      </c>
      <c r="C3418" s="215" t="s">
        <v>26316</v>
      </c>
      <c r="D3418" s="215"/>
      <c r="E3418" s="173" t="s">
        <v>159</v>
      </c>
      <c r="F3418" s="143">
        <v>5.01</v>
      </c>
      <c r="G3418" s="176">
        <v>5.38</v>
      </c>
      <c r="H3418" s="209">
        <f>IF(P.O.!$F$4 = "DESONERADO", SEINFRA!F3418, SEINFRA!G3418)</f>
        <v>5.38</v>
      </c>
    </row>
    <row r="3419" spans="1:8" ht="11.25" customHeight="1">
      <c r="A3419" s="172" t="s">
        <v>26317</v>
      </c>
      <c r="B3419" s="173" t="s">
        <v>26318</v>
      </c>
      <c r="C3419" s="215" t="s">
        <v>26319</v>
      </c>
      <c r="D3419" s="215"/>
      <c r="E3419" s="173" t="s">
        <v>159</v>
      </c>
      <c r="F3419" s="143">
        <v>44.08</v>
      </c>
      <c r="G3419" s="176">
        <v>45.89</v>
      </c>
      <c r="H3419" s="209">
        <f>IF(P.O.!$F$4 = "DESONERADO", SEINFRA!F3419, SEINFRA!G3419)</f>
        <v>45.89</v>
      </c>
    </row>
    <row r="3420" spans="1:8" ht="11.25" customHeight="1">
      <c r="A3420" s="172" t="s">
        <v>26320</v>
      </c>
      <c r="B3420" s="173" t="s">
        <v>26321</v>
      </c>
      <c r="C3420" s="215" t="s">
        <v>26322</v>
      </c>
      <c r="D3420" s="215"/>
      <c r="E3420" s="173" t="s">
        <v>159</v>
      </c>
      <c r="F3420" s="143">
        <v>80.819999999999993</v>
      </c>
      <c r="G3420" s="176">
        <v>89.51</v>
      </c>
      <c r="H3420" s="209">
        <f>IF(P.O.!$F$4 = "DESONERADO", SEINFRA!F3420, SEINFRA!G3420)</f>
        <v>89.51</v>
      </c>
    </row>
    <row r="3421" spans="1:8" ht="11.25" customHeight="1">
      <c r="A3421" s="216" t="s">
        <v>26323</v>
      </c>
      <c r="B3421" s="215" t="s">
        <v>26324</v>
      </c>
      <c r="C3421" s="215" t="s">
        <v>26325</v>
      </c>
      <c r="D3421" s="215"/>
      <c r="E3421" s="173" t="s">
        <v>159</v>
      </c>
      <c r="F3421" s="143">
        <v>7.76</v>
      </c>
      <c r="G3421" s="217">
        <v>8.09</v>
      </c>
      <c r="H3421" s="209">
        <f>IF(P.O.!$F$4 = "DESONERADO", SEINFRA!F3421, SEINFRA!G3421)</f>
        <v>8.09</v>
      </c>
    </row>
    <row r="3422" spans="1:8" ht="11.25" customHeight="1">
      <c r="A3422" s="216"/>
      <c r="B3422" s="215"/>
      <c r="C3422" s="215"/>
      <c r="D3422" s="215"/>
      <c r="E3422" s="173"/>
      <c r="F3422" s="143"/>
      <c r="G3422" s="217"/>
      <c r="H3422" s="209">
        <f>IF(P.O.!$F$4 = "DESONERADO", SEINFRA!F3422, SEINFRA!G3422)</f>
        <v>0</v>
      </c>
    </row>
    <row r="3423" spans="1:8" ht="11.25" customHeight="1">
      <c r="A3423" s="216" t="s">
        <v>26326</v>
      </c>
      <c r="B3423" s="215" t="s">
        <v>26327</v>
      </c>
      <c r="C3423" s="215" t="s">
        <v>26328</v>
      </c>
      <c r="D3423" s="215"/>
      <c r="E3423" s="173" t="s">
        <v>159</v>
      </c>
      <c r="F3423" s="143">
        <v>23.67</v>
      </c>
      <c r="G3423" s="217">
        <v>24.62</v>
      </c>
      <c r="H3423" s="209">
        <f>IF(P.O.!$F$4 = "DESONERADO", SEINFRA!F3423, SEINFRA!G3423)</f>
        <v>24.62</v>
      </c>
    </row>
    <row r="3424" spans="1:8" ht="11.25" customHeight="1">
      <c r="A3424" s="216"/>
      <c r="B3424" s="215"/>
      <c r="C3424" s="215"/>
      <c r="D3424" s="215"/>
      <c r="E3424" s="173"/>
      <c r="F3424" s="143"/>
      <c r="G3424" s="217"/>
      <c r="H3424" s="209">
        <f>IF(P.O.!$F$4 = "DESONERADO", SEINFRA!F3424, SEINFRA!G3424)</f>
        <v>0</v>
      </c>
    </row>
    <row r="3425" spans="1:8" ht="11.25" customHeight="1">
      <c r="A3425" s="216" t="s">
        <v>26329</v>
      </c>
      <c r="B3425" s="215" t="s">
        <v>26330</v>
      </c>
      <c r="C3425" s="215" t="s">
        <v>26331</v>
      </c>
      <c r="D3425" s="215"/>
      <c r="E3425" s="173" t="s">
        <v>159</v>
      </c>
      <c r="F3425" s="143">
        <v>66.099999999999994</v>
      </c>
      <c r="G3425" s="217">
        <v>69.69</v>
      </c>
      <c r="H3425" s="209">
        <f>IF(P.O.!$F$4 = "DESONERADO", SEINFRA!F3425, SEINFRA!G3425)</f>
        <v>69.69</v>
      </c>
    </row>
    <row r="3426" spans="1:8" ht="11.25" customHeight="1">
      <c r="A3426" s="216"/>
      <c r="B3426" s="215"/>
      <c r="C3426" s="215"/>
      <c r="D3426" s="215"/>
      <c r="E3426" s="173"/>
      <c r="F3426" s="143"/>
      <c r="G3426" s="217"/>
      <c r="H3426" s="209">
        <f>IF(P.O.!$F$4 = "DESONERADO", SEINFRA!F3426, SEINFRA!G3426)</f>
        <v>0</v>
      </c>
    </row>
    <row r="3427" spans="1:8" ht="11.25" customHeight="1">
      <c r="A3427" s="216" t="s">
        <v>26332</v>
      </c>
      <c r="B3427" s="215" t="s">
        <v>26333</v>
      </c>
      <c r="C3427" s="215" t="s">
        <v>26334</v>
      </c>
      <c r="D3427" s="215"/>
      <c r="E3427" s="173" t="s">
        <v>159</v>
      </c>
      <c r="F3427" s="143">
        <v>74.150000000000006</v>
      </c>
      <c r="G3427" s="217">
        <v>78.19</v>
      </c>
      <c r="H3427" s="209">
        <f>IF(P.O.!$F$4 = "DESONERADO", SEINFRA!F3427, SEINFRA!G3427)</f>
        <v>78.19</v>
      </c>
    </row>
    <row r="3428" spans="1:8" ht="11.25" customHeight="1">
      <c r="A3428" s="216"/>
      <c r="B3428" s="215"/>
      <c r="C3428" s="215"/>
      <c r="D3428" s="215"/>
      <c r="E3428" s="173"/>
      <c r="F3428" s="143"/>
      <c r="G3428" s="217"/>
      <c r="H3428" s="209">
        <f>IF(P.O.!$F$4 = "DESONERADO", SEINFRA!F3428, SEINFRA!G3428)</f>
        <v>0</v>
      </c>
    </row>
    <row r="3429" spans="1:8" ht="11.25" customHeight="1">
      <c r="A3429" s="216" t="s">
        <v>26335</v>
      </c>
      <c r="B3429" s="215" t="s">
        <v>26336</v>
      </c>
      <c r="C3429" s="215" t="s">
        <v>26337</v>
      </c>
      <c r="D3429" s="215"/>
      <c r="E3429" s="173" t="s">
        <v>159</v>
      </c>
      <c r="F3429" s="143">
        <v>146.55000000000001</v>
      </c>
      <c r="G3429" s="217">
        <v>154.63</v>
      </c>
      <c r="H3429" s="209">
        <f>IF(P.O.!$F$4 = "DESONERADO", SEINFRA!F3429, SEINFRA!G3429)</f>
        <v>154.63</v>
      </c>
    </row>
    <row r="3430" spans="1:8" ht="11.25" customHeight="1">
      <c r="A3430" s="216"/>
      <c r="B3430" s="215"/>
      <c r="C3430" s="215"/>
      <c r="D3430" s="215"/>
      <c r="E3430" s="173"/>
      <c r="F3430" s="143"/>
      <c r="G3430" s="217"/>
      <c r="H3430" s="209">
        <f>IF(P.O.!$F$4 = "DESONERADO", SEINFRA!F3430, SEINFRA!G3430)</f>
        <v>0</v>
      </c>
    </row>
    <row r="3431" spans="1:8" ht="11.25" customHeight="1">
      <c r="A3431" s="216" t="s">
        <v>26338</v>
      </c>
      <c r="B3431" s="215" t="s">
        <v>26339</v>
      </c>
      <c r="C3431" s="215" t="s">
        <v>26340</v>
      </c>
      <c r="D3431" s="215"/>
      <c r="E3431" s="173" t="s">
        <v>159</v>
      </c>
      <c r="F3431" s="143">
        <v>51.83</v>
      </c>
      <c r="G3431" s="217">
        <v>53.84</v>
      </c>
      <c r="H3431" s="209">
        <f>IF(P.O.!$F$4 = "DESONERADO", SEINFRA!F3431, SEINFRA!G3431)</f>
        <v>53.84</v>
      </c>
    </row>
    <row r="3432" spans="1:8" ht="11.25" customHeight="1">
      <c r="A3432" s="216"/>
      <c r="B3432" s="215"/>
      <c r="C3432" s="215"/>
      <c r="D3432" s="215"/>
      <c r="E3432" s="173"/>
      <c r="F3432" s="143"/>
      <c r="G3432" s="217"/>
      <c r="H3432" s="209">
        <f>IF(P.O.!$F$4 = "DESONERADO", SEINFRA!F3432, SEINFRA!G3432)</f>
        <v>0</v>
      </c>
    </row>
    <row r="3433" spans="1:8" ht="11.25" customHeight="1">
      <c r="A3433" s="172" t="s">
        <v>26341</v>
      </c>
      <c r="B3433" s="173" t="s">
        <v>26342</v>
      </c>
      <c r="C3433" s="215" t="s">
        <v>26343</v>
      </c>
      <c r="D3433" s="215"/>
      <c r="E3433" s="173" t="s">
        <v>159</v>
      </c>
      <c r="F3433" s="143">
        <v>16.34</v>
      </c>
      <c r="G3433" s="176">
        <v>17.440000000000001</v>
      </c>
      <c r="H3433" s="209">
        <f>IF(P.O.!$F$4 = "DESONERADO", SEINFRA!F3433, SEINFRA!G3433)</f>
        <v>17.440000000000001</v>
      </c>
    </row>
    <row r="3434" spans="1:8" ht="11.25" customHeight="1">
      <c r="A3434" s="172" t="s">
        <v>26344</v>
      </c>
      <c r="B3434" s="173" t="s">
        <v>26345</v>
      </c>
      <c r="C3434" s="215" t="s">
        <v>26346</v>
      </c>
      <c r="D3434" s="215"/>
      <c r="E3434" s="173" t="s">
        <v>159</v>
      </c>
      <c r="F3434" s="143">
        <v>10.93</v>
      </c>
      <c r="G3434" s="176">
        <v>11.52</v>
      </c>
      <c r="H3434" s="209">
        <f>IF(P.O.!$F$4 = "DESONERADO", SEINFRA!F3434, SEINFRA!G3434)</f>
        <v>11.52</v>
      </c>
    </row>
    <row r="3435" spans="1:8" ht="11.25" customHeight="1">
      <c r="A3435" s="172" t="s">
        <v>26347</v>
      </c>
      <c r="B3435" s="173" t="s">
        <v>26348</v>
      </c>
      <c r="C3435" s="215" t="s">
        <v>26349</v>
      </c>
      <c r="D3435" s="215"/>
      <c r="E3435" s="173" t="s">
        <v>159</v>
      </c>
      <c r="F3435" s="143">
        <v>25.78</v>
      </c>
      <c r="G3435" s="176">
        <v>26.86</v>
      </c>
      <c r="H3435" s="209">
        <f>IF(P.O.!$F$4 = "DESONERADO", SEINFRA!F3435, SEINFRA!G3435)</f>
        <v>26.86</v>
      </c>
    </row>
    <row r="3436" spans="1:8" ht="11.25" customHeight="1">
      <c r="A3436" s="141" t="s">
        <v>26350</v>
      </c>
      <c r="B3436" s="214" t="s">
        <v>26351</v>
      </c>
      <c r="C3436" s="214"/>
      <c r="D3436" s="214"/>
      <c r="E3436" s="787"/>
      <c r="F3436" s="143">
        <v>3303.41</v>
      </c>
      <c r="G3436" s="175">
        <v>3563.89</v>
      </c>
      <c r="H3436" s="209">
        <f>IF(P.O.!$F$4 = "DESONERADO", SEINFRA!F3436, SEINFRA!G3436)</f>
        <v>3563.89</v>
      </c>
    </row>
    <row r="3437" spans="1:8" ht="11.25" customHeight="1">
      <c r="A3437" s="172" t="s">
        <v>26352</v>
      </c>
      <c r="B3437" s="173" t="s">
        <v>26353</v>
      </c>
      <c r="C3437" s="215" t="s">
        <v>26354</v>
      </c>
      <c r="D3437" s="215"/>
      <c r="E3437" s="173" t="s">
        <v>159</v>
      </c>
      <c r="F3437" s="143">
        <v>72.099999999999994</v>
      </c>
      <c r="G3437" s="176">
        <v>74.75</v>
      </c>
      <c r="H3437" s="209">
        <f>IF(P.O.!$F$4 = "DESONERADO", SEINFRA!F3437, SEINFRA!G3437)</f>
        <v>74.75</v>
      </c>
    </row>
    <row r="3438" spans="1:8" ht="11.25" customHeight="1">
      <c r="A3438" s="172" t="s">
        <v>26355</v>
      </c>
      <c r="B3438" s="173" t="s">
        <v>26356</v>
      </c>
      <c r="C3438" s="215" t="s">
        <v>26357</v>
      </c>
      <c r="D3438" s="215"/>
      <c r="E3438" s="173" t="s">
        <v>159</v>
      </c>
      <c r="F3438" s="143">
        <v>100.94</v>
      </c>
      <c r="G3438" s="176">
        <v>104.65</v>
      </c>
      <c r="H3438" s="209">
        <f>IF(P.O.!$F$4 = "DESONERADO", SEINFRA!F3438, SEINFRA!G3438)</f>
        <v>104.65</v>
      </c>
    </row>
    <row r="3439" spans="1:8" ht="11.25" customHeight="1">
      <c r="A3439" s="172" t="s">
        <v>26358</v>
      </c>
      <c r="B3439" s="173" t="s">
        <v>26359</v>
      </c>
      <c r="C3439" s="215" t="s">
        <v>26360</v>
      </c>
      <c r="D3439" s="215"/>
      <c r="E3439" s="173" t="s">
        <v>159</v>
      </c>
      <c r="F3439" s="143">
        <v>129.78</v>
      </c>
      <c r="G3439" s="176">
        <v>134.55000000000001</v>
      </c>
      <c r="H3439" s="209">
        <f>IF(P.O.!$F$4 = "DESONERADO", SEINFRA!F3439, SEINFRA!G3439)</f>
        <v>134.55000000000001</v>
      </c>
    </row>
    <row r="3440" spans="1:8" ht="11.25" customHeight="1">
      <c r="A3440" s="172" t="s">
        <v>26361</v>
      </c>
      <c r="B3440" s="173" t="s">
        <v>26362</v>
      </c>
      <c r="C3440" s="215" t="s">
        <v>26363</v>
      </c>
      <c r="D3440" s="215"/>
      <c r="E3440" s="173" t="s">
        <v>111</v>
      </c>
      <c r="F3440" s="143">
        <v>7.15</v>
      </c>
      <c r="G3440" s="176">
        <v>7.65</v>
      </c>
      <c r="H3440" s="209">
        <f>IF(P.O.!$F$4 = "DESONERADO", SEINFRA!F3440, SEINFRA!G3440)</f>
        <v>7.65</v>
      </c>
    </row>
    <row r="3441" spans="1:8" ht="11.25" customHeight="1">
      <c r="A3441" s="172" t="s">
        <v>26364</v>
      </c>
      <c r="B3441" s="173" t="s">
        <v>26365</v>
      </c>
      <c r="C3441" s="215" t="s">
        <v>26366</v>
      </c>
      <c r="D3441" s="215"/>
      <c r="E3441" s="173" t="s">
        <v>159</v>
      </c>
      <c r="F3441" s="143">
        <v>50.42</v>
      </c>
      <c r="G3441" s="176">
        <v>53.89</v>
      </c>
      <c r="H3441" s="209">
        <f>IF(P.O.!$F$4 = "DESONERADO", SEINFRA!F3441, SEINFRA!G3441)</f>
        <v>53.89</v>
      </c>
    </row>
    <row r="3442" spans="1:8" ht="11.25" customHeight="1">
      <c r="A3442" s="172" t="s">
        <v>26367</v>
      </c>
      <c r="B3442" s="173" t="s">
        <v>26368</v>
      </c>
      <c r="C3442" s="215" t="s">
        <v>26369</v>
      </c>
      <c r="D3442" s="215"/>
      <c r="E3442" s="173" t="s">
        <v>159</v>
      </c>
      <c r="F3442" s="143">
        <v>24.5</v>
      </c>
      <c r="G3442" s="176">
        <v>26.16</v>
      </c>
      <c r="H3442" s="209">
        <f>IF(P.O.!$F$4 = "DESONERADO", SEINFRA!F3442, SEINFRA!G3442)</f>
        <v>26.16</v>
      </c>
    </row>
    <row r="3443" spans="1:8" ht="11.25" customHeight="1">
      <c r="A3443" s="216" t="s">
        <v>26370</v>
      </c>
      <c r="B3443" s="215" t="s">
        <v>26371</v>
      </c>
      <c r="C3443" s="215" t="s">
        <v>26372</v>
      </c>
      <c r="D3443" s="215"/>
      <c r="E3443" s="173" t="s">
        <v>159</v>
      </c>
      <c r="F3443" s="143">
        <v>27.45</v>
      </c>
      <c r="G3443" s="217">
        <v>29.11</v>
      </c>
      <c r="H3443" s="209">
        <f>IF(P.O.!$F$4 = "DESONERADO", SEINFRA!F3443, SEINFRA!G3443)</f>
        <v>29.11</v>
      </c>
    </row>
    <row r="3444" spans="1:8" ht="11.25" customHeight="1">
      <c r="A3444" s="216"/>
      <c r="B3444" s="215"/>
      <c r="C3444" s="215"/>
      <c r="D3444" s="215"/>
      <c r="E3444" s="173"/>
      <c r="F3444" s="143"/>
      <c r="G3444" s="217"/>
      <c r="H3444" s="209">
        <f>IF(P.O.!$F$4 = "DESONERADO", SEINFRA!F3444, SEINFRA!G3444)</f>
        <v>0</v>
      </c>
    </row>
    <row r="3445" spans="1:8" ht="11.25" customHeight="1">
      <c r="A3445" s="216" t="s">
        <v>26373</v>
      </c>
      <c r="B3445" s="215" t="s">
        <v>26374</v>
      </c>
      <c r="C3445" s="215" t="s">
        <v>26375</v>
      </c>
      <c r="D3445" s="215"/>
      <c r="E3445" s="173" t="s">
        <v>159</v>
      </c>
      <c r="F3445" s="143">
        <v>40.840000000000003</v>
      </c>
      <c r="G3445" s="217">
        <v>43.6</v>
      </c>
      <c r="H3445" s="209">
        <f>IF(P.O.!$F$4 = "DESONERADO", SEINFRA!F3445, SEINFRA!G3445)</f>
        <v>43.6</v>
      </c>
    </row>
    <row r="3446" spans="1:8" ht="11.25" customHeight="1">
      <c r="A3446" s="216"/>
      <c r="B3446" s="215"/>
      <c r="C3446" s="215"/>
      <c r="D3446" s="215"/>
      <c r="E3446" s="173"/>
      <c r="F3446" s="143"/>
      <c r="G3446" s="217"/>
      <c r="H3446" s="209">
        <f>IF(P.O.!$F$4 = "DESONERADO", SEINFRA!F3446, SEINFRA!G3446)</f>
        <v>0</v>
      </c>
    </row>
    <row r="3447" spans="1:8" ht="11.25" customHeight="1">
      <c r="A3447" s="172" t="s">
        <v>26376</v>
      </c>
      <c r="B3447" s="173" t="s">
        <v>26377</v>
      </c>
      <c r="C3447" s="215" t="s">
        <v>26378</v>
      </c>
      <c r="D3447" s="215"/>
      <c r="E3447" s="173" t="s">
        <v>159</v>
      </c>
      <c r="F3447" s="143">
        <v>24.5</v>
      </c>
      <c r="G3447" s="176">
        <v>26.16</v>
      </c>
      <c r="H3447" s="209">
        <f>IF(P.O.!$F$4 = "DESONERADO", SEINFRA!F3447, SEINFRA!G3447)</f>
        <v>26.16</v>
      </c>
    </row>
    <row r="3448" spans="1:8" ht="11.25" customHeight="1">
      <c r="A3448" s="216" t="s">
        <v>26379</v>
      </c>
      <c r="B3448" s="215" t="s">
        <v>26380</v>
      </c>
      <c r="C3448" s="215" t="s">
        <v>26381</v>
      </c>
      <c r="D3448" s="215"/>
      <c r="E3448" s="173" t="s">
        <v>159</v>
      </c>
      <c r="F3448" s="143">
        <v>143.01</v>
      </c>
      <c r="G3448" s="217">
        <v>155.57</v>
      </c>
      <c r="H3448" s="209">
        <f>IF(P.O.!$F$4 = "DESONERADO", SEINFRA!F3448, SEINFRA!G3448)</f>
        <v>155.57</v>
      </c>
    </row>
    <row r="3449" spans="1:8" ht="11.25" customHeight="1">
      <c r="A3449" s="216"/>
      <c r="B3449" s="215"/>
      <c r="C3449" s="215"/>
      <c r="D3449" s="215"/>
      <c r="E3449" s="173"/>
      <c r="F3449" s="143"/>
      <c r="G3449" s="217"/>
      <c r="H3449" s="209">
        <f>IF(P.O.!$F$4 = "DESONERADO", SEINFRA!F3449, SEINFRA!G3449)</f>
        <v>0</v>
      </c>
    </row>
    <row r="3450" spans="1:8" ht="11.25" customHeight="1">
      <c r="A3450" s="216" t="s">
        <v>26382</v>
      </c>
      <c r="B3450" s="215" t="s">
        <v>26383</v>
      </c>
      <c r="C3450" s="215" t="s">
        <v>26384</v>
      </c>
      <c r="D3450" s="215"/>
      <c r="E3450" s="173" t="s">
        <v>159</v>
      </c>
      <c r="F3450" s="143">
        <v>121.72</v>
      </c>
      <c r="G3450" s="217">
        <v>131.93</v>
      </c>
      <c r="H3450" s="209">
        <f>IF(P.O.!$F$4 = "DESONERADO", SEINFRA!F3450, SEINFRA!G3450)</f>
        <v>131.93</v>
      </c>
    </row>
    <row r="3451" spans="1:8" ht="11.25" customHeight="1">
      <c r="A3451" s="216"/>
      <c r="B3451" s="215"/>
      <c r="C3451" s="215"/>
      <c r="D3451" s="215"/>
      <c r="E3451" s="173"/>
      <c r="F3451" s="143"/>
      <c r="G3451" s="217"/>
      <c r="H3451" s="209">
        <f>IF(P.O.!$F$4 = "DESONERADO", SEINFRA!F3451, SEINFRA!G3451)</f>
        <v>0</v>
      </c>
    </row>
    <row r="3452" spans="1:8" ht="11.25" customHeight="1">
      <c r="A3452" s="172" t="s">
        <v>26385</v>
      </c>
      <c r="B3452" s="173" t="s">
        <v>26386</v>
      </c>
      <c r="C3452" s="215" t="s">
        <v>26387</v>
      </c>
      <c r="D3452" s="215"/>
      <c r="E3452" s="173" t="s">
        <v>159</v>
      </c>
      <c r="F3452" s="143">
        <v>100.43</v>
      </c>
      <c r="G3452" s="176">
        <v>108.29</v>
      </c>
      <c r="H3452" s="209">
        <f>IF(P.O.!$F$4 = "DESONERADO", SEINFRA!F3452, SEINFRA!G3452)</f>
        <v>108.29</v>
      </c>
    </row>
    <row r="3453" spans="1:8" ht="11.25" customHeight="1">
      <c r="A3453" s="216" t="s">
        <v>26388</v>
      </c>
      <c r="B3453" s="215" t="s">
        <v>26389</v>
      </c>
      <c r="C3453" s="215" t="s">
        <v>26390</v>
      </c>
      <c r="D3453" s="215"/>
      <c r="E3453" s="173" t="s">
        <v>159</v>
      </c>
      <c r="F3453" s="143">
        <v>262.20999999999998</v>
      </c>
      <c r="G3453" s="217">
        <v>284.99</v>
      </c>
      <c r="H3453" s="209">
        <f>IF(P.O.!$F$4 = "DESONERADO", SEINFRA!F3453, SEINFRA!G3453)</f>
        <v>284.99</v>
      </c>
    </row>
    <row r="3454" spans="1:8" ht="11.25" customHeight="1">
      <c r="A3454" s="216"/>
      <c r="B3454" s="215"/>
      <c r="C3454" s="215"/>
      <c r="D3454" s="215"/>
      <c r="E3454" s="173"/>
      <c r="F3454" s="143"/>
      <c r="G3454" s="217"/>
      <c r="H3454" s="209">
        <f>IF(P.O.!$F$4 = "DESONERADO", SEINFRA!F3454, SEINFRA!G3454)</f>
        <v>0</v>
      </c>
    </row>
    <row r="3455" spans="1:8" ht="11.25" customHeight="1">
      <c r="A3455" s="216" t="s">
        <v>26391</v>
      </c>
      <c r="B3455" s="215" t="s">
        <v>26392</v>
      </c>
      <c r="C3455" s="215" t="s">
        <v>26393</v>
      </c>
      <c r="D3455" s="215"/>
      <c r="E3455" s="173" t="s">
        <v>159</v>
      </c>
      <c r="F3455" s="143">
        <v>240.92</v>
      </c>
      <c r="G3455" s="217">
        <v>261.35000000000002</v>
      </c>
      <c r="H3455" s="209">
        <f>IF(P.O.!$F$4 = "DESONERADO", SEINFRA!F3455, SEINFRA!G3455)</f>
        <v>261.35000000000002</v>
      </c>
    </row>
    <row r="3456" spans="1:8" ht="11.25" customHeight="1">
      <c r="A3456" s="216"/>
      <c r="B3456" s="215"/>
      <c r="C3456" s="215"/>
      <c r="D3456" s="215"/>
      <c r="E3456" s="173"/>
      <c r="F3456" s="143"/>
      <c r="G3456" s="217"/>
      <c r="H3456" s="209">
        <f>IF(P.O.!$F$4 = "DESONERADO", SEINFRA!F3456, SEINFRA!G3456)</f>
        <v>0</v>
      </c>
    </row>
    <row r="3457" spans="1:8" ht="11.25" customHeight="1">
      <c r="A3457" s="172" t="s">
        <v>26394</v>
      </c>
      <c r="B3457" s="173" t="s">
        <v>26395</v>
      </c>
      <c r="C3457" s="215" t="s">
        <v>26396</v>
      </c>
      <c r="D3457" s="215"/>
      <c r="E3457" s="173" t="s">
        <v>159</v>
      </c>
      <c r="F3457" s="143">
        <v>219.63</v>
      </c>
      <c r="G3457" s="176">
        <v>237.71</v>
      </c>
      <c r="H3457" s="209">
        <f>IF(P.O.!$F$4 = "DESONERADO", SEINFRA!F3457, SEINFRA!G3457)</f>
        <v>237.71</v>
      </c>
    </row>
    <row r="3458" spans="1:8" ht="11.25" customHeight="1">
      <c r="A3458" s="216" t="s">
        <v>26397</v>
      </c>
      <c r="B3458" s="215" t="s">
        <v>26398</v>
      </c>
      <c r="C3458" s="215" t="s">
        <v>26399</v>
      </c>
      <c r="D3458" s="215"/>
      <c r="E3458" s="173" t="s">
        <v>159</v>
      </c>
      <c r="F3458" s="143">
        <v>334.07</v>
      </c>
      <c r="G3458" s="217">
        <v>363.3</v>
      </c>
      <c r="H3458" s="209">
        <f>IF(P.O.!$F$4 = "DESONERADO", SEINFRA!F3458, SEINFRA!G3458)</f>
        <v>363.3</v>
      </c>
    </row>
    <row r="3459" spans="1:8" ht="11.25" customHeight="1">
      <c r="A3459" s="216"/>
      <c r="B3459" s="215"/>
      <c r="C3459" s="215"/>
      <c r="D3459" s="215"/>
      <c r="E3459" s="173"/>
      <c r="F3459" s="143"/>
      <c r="G3459" s="217"/>
      <c r="H3459" s="209">
        <f>IF(P.O.!$F$4 = "DESONERADO", SEINFRA!F3459, SEINFRA!G3459)</f>
        <v>0</v>
      </c>
    </row>
    <row r="3460" spans="1:8" ht="11.25" customHeight="1">
      <c r="A3460" s="216" t="s">
        <v>26400</v>
      </c>
      <c r="B3460" s="215" t="s">
        <v>26401</v>
      </c>
      <c r="C3460" s="215" t="s">
        <v>26402</v>
      </c>
      <c r="D3460" s="215"/>
      <c r="E3460" s="173" t="s">
        <v>159</v>
      </c>
      <c r="F3460" s="143">
        <v>322.33</v>
      </c>
      <c r="G3460" s="217">
        <v>350.21</v>
      </c>
      <c r="H3460" s="209">
        <f>IF(P.O.!$F$4 = "DESONERADO", SEINFRA!F3460, SEINFRA!G3460)</f>
        <v>350.21</v>
      </c>
    </row>
    <row r="3461" spans="1:8" ht="11.25" customHeight="1">
      <c r="A3461" s="216"/>
      <c r="B3461" s="215"/>
      <c r="C3461" s="215"/>
      <c r="D3461" s="215"/>
      <c r="E3461" s="173"/>
      <c r="F3461" s="143"/>
      <c r="G3461" s="217"/>
      <c r="H3461" s="209">
        <f>IF(P.O.!$F$4 = "DESONERADO", SEINFRA!F3461, SEINFRA!G3461)</f>
        <v>0</v>
      </c>
    </row>
    <row r="3462" spans="1:8" ht="11.25" customHeight="1">
      <c r="A3462" s="172" t="s">
        <v>26403</v>
      </c>
      <c r="B3462" s="173" t="s">
        <v>26404</v>
      </c>
      <c r="C3462" s="215" t="s">
        <v>26405</v>
      </c>
      <c r="D3462" s="215"/>
      <c r="E3462" s="173" t="s">
        <v>159</v>
      </c>
      <c r="F3462" s="143">
        <v>301.04000000000002</v>
      </c>
      <c r="G3462" s="176">
        <v>326.57</v>
      </c>
      <c r="H3462" s="209">
        <f>IF(P.O.!$F$4 = "DESONERADO", SEINFRA!F3462, SEINFRA!G3462)</f>
        <v>326.57</v>
      </c>
    </row>
    <row r="3463" spans="1:8" ht="11.25" customHeight="1">
      <c r="A3463" s="216" t="s">
        <v>26406</v>
      </c>
      <c r="B3463" s="215" t="s">
        <v>26407</v>
      </c>
      <c r="C3463" s="215" t="s">
        <v>26408</v>
      </c>
      <c r="D3463" s="215"/>
      <c r="E3463" s="173" t="s">
        <v>159</v>
      </c>
      <c r="F3463" s="143">
        <v>118.69</v>
      </c>
      <c r="G3463" s="217">
        <v>128.9</v>
      </c>
      <c r="H3463" s="209">
        <f>IF(P.O.!$F$4 = "DESONERADO", SEINFRA!F3463, SEINFRA!G3463)</f>
        <v>128.9</v>
      </c>
    </row>
    <row r="3464" spans="1:8" ht="11.25" customHeight="1">
      <c r="A3464" s="216"/>
      <c r="B3464" s="215"/>
      <c r="C3464" s="215"/>
      <c r="D3464" s="215"/>
      <c r="E3464" s="173"/>
      <c r="F3464" s="143"/>
      <c r="G3464" s="217"/>
      <c r="H3464" s="209">
        <f>IF(P.O.!$F$4 = "DESONERADO", SEINFRA!F3464, SEINFRA!G3464)</f>
        <v>0</v>
      </c>
    </row>
    <row r="3465" spans="1:8" ht="11.25" customHeight="1">
      <c r="A3465" s="216" t="s">
        <v>26409</v>
      </c>
      <c r="B3465" s="215" t="s">
        <v>26410</v>
      </c>
      <c r="C3465" s="215" t="s">
        <v>26411</v>
      </c>
      <c r="D3465" s="215"/>
      <c r="E3465" s="173" t="s">
        <v>159</v>
      </c>
      <c r="F3465" s="143">
        <v>97.4</v>
      </c>
      <c r="G3465" s="217">
        <v>105.26</v>
      </c>
      <c r="H3465" s="209">
        <f>IF(P.O.!$F$4 = "DESONERADO", SEINFRA!F3465, SEINFRA!G3465)</f>
        <v>105.26</v>
      </c>
    </row>
    <row r="3466" spans="1:8" ht="11.25" customHeight="1">
      <c r="A3466" s="216"/>
      <c r="B3466" s="215"/>
      <c r="C3466" s="215"/>
      <c r="D3466" s="215"/>
      <c r="E3466" s="173"/>
      <c r="F3466" s="143"/>
      <c r="G3466" s="217"/>
      <c r="H3466" s="209">
        <f>IF(P.O.!$F$4 = "DESONERADO", SEINFRA!F3466, SEINFRA!G3466)</f>
        <v>0</v>
      </c>
    </row>
    <row r="3467" spans="1:8" ht="11.25" customHeight="1">
      <c r="A3467" s="172" t="s">
        <v>26412</v>
      </c>
      <c r="B3467" s="173" t="s">
        <v>26413</v>
      </c>
      <c r="C3467" s="215" t="s">
        <v>26414</v>
      </c>
      <c r="D3467" s="215"/>
      <c r="E3467" s="173" t="s">
        <v>159</v>
      </c>
      <c r="F3467" s="143">
        <v>75.47</v>
      </c>
      <c r="G3467" s="176">
        <v>80.78</v>
      </c>
      <c r="H3467" s="209">
        <f>IF(P.O.!$F$4 = "DESONERADO", SEINFRA!F3467, SEINFRA!G3467)</f>
        <v>80.78</v>
      </c>
    </row>
    <row r="3468" spans="1:8" ht="11.25" customHeight="1">
      <c r="A3468" s="172" t="s">
        <v>26415</v>
      </c>
      <c r="B3468" s="173" t="s">
        <v>26416</v>
      </c>
      <c r="C3468" s="215" t="s">
        <v>26417</v>
      </c>
      <c r="D3468" s="215"/>
      <c r="E3468" s="173" t="s">
        <v>159</v>
      </c>
      <c r="F3468" s="143">
        <v>179.37</v>
      </c>
      <c r="G3468" s="176">
        <v>194.68</v>
      </c>
      <c r="H3468" s="209">
        <f>IF(P.O.!$F$4 = "DESONERADO", SEINFRA!F3468, SEINFRA!G3468)</f>
        <v>194.68</v>
      </c>
    </row>
    <row r="3469" spans="1:8" ht="11.25" customHeight="1">
      <c r="A3469" s="216" t="s">
        <v>26418</v>
      </c>
      <c r="B3469" s="215" t="s">
        <v>26419</v>
      </c>
      <c r="C3469" s="215" t="s">
        <v>26420</v>
      </c>
      <c r="D3469" s="215"/>
      <c r="E3469" s="173" t="s">
        <v>159</v>
      </c>
      <c r="F3469" s="143">
        <v>157.47</v>
      </c>
      <c r="G3469" s="217">
        <v>170.44</v>
      </c>
      <c r="H3469" s="209">
        <f>IF(P.O.!$F$4 = "DESONERADO", SEINFRA!F3469, SEINFRA!G3469)</f>
        <v>170.44</v>
      </c>
    </row>
    <row r="3470" spans="1:8" ht="11.25" customHeight="1">
      <c r="A3470" s="216"/>
      <c r="B3470" s="215"/>
      <c r="C3470" s="215"/>
      <c r="D3470" s="215"/>
      <c r="E3470" s="173"/>
      <c r="F3470" s="143"/>
      <c r="G3470" s="217"/>
      <c r="H3470" s="209">
        <f>IF(P.O.!$F$4 = "DESONERADO", SEINFRA!F3470, SEINFRA!G3470)</f>
        <v>0</v>
      </c>
    </row>
    <row r="3471" spans="1:8" ht="11.25" customHeight="1">
      <c r="A3471" s="216" t="s">
        <v>26421</v>
      </c>
      <c r="B3471" s="215" t="s">
        <v>26422</v>
      </c>
      <c r="C3471" s="215" t="s">
        <v>26423</v>
      </c>
      <c r="D3471" s="215"/>
      <c r="E3471" s="173" t="s">
        <v>159</v>
      </c>
      <c r="F3471" s="143">
        <v>136.79</v>
      </c>
      <c r="G3471" s="217">
        <v>147.4</v>
      </c>
      <c r="H3471" s="209">
        <f>IF(P.O.!$F$4 = "DESONERADO", SEINFRA!F3471, SEINFRA!G3471)</f>
        <v>147.4</v>
      </c>
    </row>
    <row r="3472" spans="1:8" ht="11.25" customHeight="1">
      <c r="A3472" s="216"/>
      <c r="B3472" s="215"/>
      <c r="C3472" s="215"/>
      <c r="D3472" s="215"/>
      <c r="E3472" s="173"/>
      <c r="F3472" s="143"/>
      <c r="G3472" s="217"/>
      <c r="H3472" s="209">
        <f>IF(P.O.!$F$4 = "DESONERADO", SEINFRA!F3472, SEINFRA!G3472)</f>
        <v>0</v>
      </c>
    </row>
    <row r="3473" spans="1:8" ht="11.25" customHeight="1">
      <c r="A3473" s="172" t="s">
        <v>26424</v>
      </c>
      <c r="B3473" s="173" t="s">
        <v>26425</v>
      </c>
      <c r="C3473" s="215" t="s">
        <v>26426</v>
      </c>
      <c r="D3473" s="215"/>
      <c r="E3473" s="173" t="s">
        <v>159</v>
      </c>
      <c r="F3473" s="143">
        <v>15.18</v>
      </c>
      <c r="G3473" s="176">
        <v>15.99</v>
      </c>
      <c r="H3473" s="209">
        <f>IF(P.O.!$F$4 = "DESONERADO", SEINFRA!F3473, SEINFRA!G3473)</f>
        <v>15.99</v>
      </c>
    </row>
    <row r="3474" spans="1:8" ht="11.25" customHeight="1">
      <c r="A3474" s="141" t="s">
        <v>26427</v>
      </c>
      <c r="B3474" s="214" t="s">
        <v>26428</v>
      </c>
      <c r="C3474" s="214"/>
      <c r="D3474" s="214"/>
      <c r="E3474" s="787"/>
      <c r="F3474" s="143">
        <v>12986.59</v>
      </c>
      <c r="G3474" s="175">
        <v>13983.64</v>
      </c>
      <c r="H3474" s="209">
        <f>IF(P.O.!$F$4 = "DESONERADO", SEINFRA!F3474, SEINFRA!G3474)</f>
        <v>13983.64</v>
      </c>
    </row>
    <row r="3475" spans="1:8" ht="11.25" customHeight="1">
      <c r="A3475" s="172" t="s">
        <v>26429</v>
      </c>
      <c r="B3475" s="173" t="s">
        <v>26430</v>
      </c>
      <c r="C3475" s="215" t="s">
        <v>26431</v>
      </c>
      <c r="D3475" s="215"/>
      <c r="E3475" s="173" t="s">
        <v>159</v>
      </c>
      <c r="F3475" s="143">
        <v>241.51</v>
      </c>
      <c r="G3475" s="176">
        <v>261.14999999999998</v>
      </c>
      <c r="H3475" s="209">
        <f>IF(P.O.!$F$4 = "DESONERADO", SEINFRA!F3475, SEINFRA!G3475)</f>
        <v>261.14999999999998</v>
      </c>
    </row>
    <row r="3476" spans="1:8" ht="11.25" customHeight="1">
      <c r="A3476" s="172" t="s">
        <v>26432</v>
      </c>
      <c r="B3476" s="173" t="s">
        <v>26433</v>
      </c>
      <c r="C3476" s="215" t="s">
        <v>26434</v>
      </c>
      <c r="D3476" s="215"/>
      <c r="E3476" s="173" t="s">
        <v>159</v>
      </c>
      <c r="F3476" s="143">
        <v>351.51</v>
      </c>
      <c r="G3476" s="176">
        <v>379.32</v>
      </c>
      <c r="H3476" s="209">
        <f>IF(P.O.!$F$4 = "DESONERADO", SEINFRA!F3476, SEINFRA!G3476)</f>
        <v>379.32</v>
      </c>
    </row>
    <row r="3477" spans="1:8" ht="11.25" customHeight="1">
      <c r="A3477" s="172" t="s">
        <v>26435</v>
      </c>
      <c r="B3477" s="173" t="s">
        <v>26436</v>
      </c>
      <c r="C3477" s="215" t="s">
        <v>26437</v>
      </c>
      <c r="D3477" s="215"/>
      <c r="E3477" s="173" t="s">
        <v>159</v>
      </c>
      <c r="F3477" s="143">
        <v>784.63</v>
      </c>
      <c r="G3477" s="176">
        <v>845.55</v>
      </c>
      <c r="H3477" s="209">
        <f>IF(P.O.!$F$4 = "DESONERADO", SEINFRA!F3477, SEINFRA!G3477)</f>
        <v>845.55</v>
      </c>
    </row>
    <row r="3478" spans="1:8" ht="11.25" customHeight="1">
      <c r="A3478" s="172" t="s">
        <v>26438</v>
      </c>
      <c r="B3478" s="173" t="s">
        <v>26439</v>
      </c>
      <c r="C3478" s="215" t="s">
        <v>26440</v>
      </c>
      <c r="D3478" s="215"/>
      <c r="E3478" s="173" t="s">
        <v>159</v>
      </c>
      <c r="F3478" s="143">
        <v>429.86</v>
      </c>
      <c r="G3478" s="176">
        <v>462.49</v>
      </c>
      <c r="H3478" s="209">
        <f>IF(P.O.!$F$4 = "DESONERADO", SEINFRA!F3478, SEINFRA!G3478)</f>
        <v>462.49</v>
      </c>
    </row>
    <row r="3479" spans="1:8" ht="11.25" customHeight="1">
      <c r="A3479" s="172" t="s">
        <v>26441</v>
      </c>
      <c r="B3479" s="173" t="s">
        <v>26442</v>
      </c>
      <c r="C3479" s="215" t="s">
        <v>26443</v>
      </c>
      <c r="D3479" s="215"/>
      <c r="E3479" s="173" t="s">
        <v>159</v>
      </c>
      <c r="F3479" s="143">
        <v>1217.92</v>
      </c>
      <c r="G3479" s="176">
        <v>1311.08</v>
      </c>
      <c r="H3479" s="209">
        <f>IF(P.O.!$F$4 = "DESONERADO", SEINFRA!F3479, SEINFRA!G3479)</f>
        <v>1311.08</v>
      </c>
    </row>
    <row r="3480" spans="1:8" ht="11.25" customHeight="1">
      <c r="A3480" s="172" t="s">
        <v>26444</v>
      </c>
      <c r="B3480" s="173" t="s">
        <v>26445</v>
      </c>
      <c r="C3480" s="215" t="s">
        <v>26446</v>
      </c>
      <c r="D3480" s="215"/>
      <c r="E3480" s="173" t="s">
        <v>159</v>
      </c>
      <c r="F3480" s="143">
        <v>2165.4699999999998</v>
      </c>
      <c r="G3480" s="176">
        <v>2331.3200000000002</v>
      </c>
      <c r="H3480" s="209">
        <f>IF(P.O.!$F$4 = "DESONERADO", SEINFRA!F3480, SEINFRA!G3480)</f>
        <v>2331.3200000000002</v>
      </c>
    </row>
    <row r="3481" spans="1:8" ht="11.25" customHeight="1">
      <c r="A3481" s="172" t="s">
        <v>26447</v>
      </c>
      <c r="B3481" s="173" t="s">
        <v>26448</v>
      </c>
      <c r="C3481" s="215" t="s">
        <v>26449</v>
      </c>
      <c r="D3481" s="215"/>
      <c r="E3481" s="173" t="s">
        <v>159</v>
      </c>
      <c r="F3481" s="143">
        <v>3464.75</v>
      </c>
      <c r="G3481" s="176">
        <v>3730.1</v>
      </c>
      <c r="H3481" s="209">
        <f>IF(P.O.!$F$4 = "DESONERADO", SEINFRA!F3481, SEINFRA!G3481)</f>
        <v>3730.1</v>
      </c>
    </row>
    <row r="3482" spans="1:8" ht="11.25" customHeight="1">
      <c r="A3482" s="172" t="s">
        <v>26450</v>
      </c>
      <c r="B3482" s="173" t="s">
        <v>26451</v>
      </c>
      <c r="C3482" s="215" t="s">
        <v>26452</v>
      </c>
      <c r="D3482" s="215"/>
      <c r="E3482" s="173" t="s">
        <v>159</v>
      </c>
      <c r="F3482" s="143">
        <v>4330.9399999999996</v>
      </c>
      <c r="G3482" s="176">
        <v>4662.63</v>
      </c>
      <c r="H3482" s="209">
        <f>IF(P.O.!$F$4 = "DESONERADO", SEINFRA!F3482, SEINFRA!G3482)</f>
        <v>4662.63</v>
      </c>
    </row>
    <row r="3483" spans="1:8" ht="11.25" customHeight="1">
      <c r="A3483" s="141" t="s">
        <v>26453</v>
      </c>
      <c r="B3483" s="214" t="s">
        <v>26454</v>
      </c>
      <c r="C3483" s="214"/>
      <c r="D3483" s="214"/>
      <c r="E3483" s="787"/>
      <c r="F3483" s="143">
        <v>2901.78</v>
      </c>
      <c r="G3483" s="175">
        <v>3094.76</v>
      </c>
      <c r="H3483" s="209">
        <f>IF(P.O.!$F$4 = "DESONERADO", SEINFRA!F3483, SEINFRA!G3483)</f>
        <v>3094.76</v>
      </c>
    </row>
    <row r="3484" spans="1:8" ht="11.25" customHeight="1">
      <c r="A3484" s="172" t="s">
        <v>26455</v>
      </c>
      <c r="B3484" s="173" t="s">
        <v>26456</v>
      </c>
      <c r="C3484" s="215" t="s">
        <v>26457</v>
      </c>
      <c r="D3484" s="215"/>
      <c r="E3484" s="173" t="s">
        <v>159</v>
      </c>
      <c r="F3484" s="143">
        <v>55.25</v>
      </c>
      <c r="G3484" s="176">
        <v>60.11</v>
      </c>
      <c r="H3484" s="209">
        <f>IF(P.O.!$F$4 = "DESONERADO", SEINFRA!F3484, SEINFRA!G3484)</f>
        <v>60.11</v>
      </c>
    </row>
    <row r="3485" spans="1:8" ht="11.25" customHeight="1">
      <c r="A3485" s="172" t="s">
        <v>26458</v>
      </c>
      <c r="B3485" s="173" t="s">
        <v>26459</v>
      </c>
      <c r="C3485" s="215" t="s">
        <v>26460</v>
      </c>
      <c r="D3485" s="215"/>
      <c r="E3485" s="173" t="s">
        <v>159</v>
      </c>
      <c r="F3485" s="143">
        <v>40.61</v>
      </c>
      <c r="G3485" s="176">
        <v>43.31</v>
      </c>
      <c r="H3485" s="209">
        <f>IF(P.O.!$F$4 = "DESONERADO", SEINFRA!F3485, SEINFRA!G3485)</f>
        <v>43.31</v>
      </c>
    </row>
    <row r="3486" spans="1:8" ht="11.25" customHeight="1">
      <c r="A3486" s="172" t="s">
        <v>26461</v>
      </c>
      <c r="B3486" s="173" t="s">
        <v>26462</v>
      </c>
      <c r="C3486" s="215" t="s">
        <v>26463</v>
      </c>
      <c r="D3486" s="215"/>
      <c r="E3486" s="173" t="s">
        <v>159</v>
      </c>
      <c r="F3486" s="143">
        <v>27.05</v>
      </c>
      <c r="G3486" s="176">
        <v>28.81</v>
      </c>
      <c r="H3486" s="209">
        <f>IF(P.O.!$F$4 = "DESONERADO", SEINFRA!F3486, SEINFRA!G3486)</f>
        <v>28.81</v>
      </c>
    </row>
    <row r="3487" spans="1:8" ht="11.25" customHeight="1">
      <c r="A3487" s="172" t="s">
        <v>26464</v>
      </c>
      <c r="B3487" s="173" t="s">
        <v>26465</v>
      </c>
      <c r="C3487" s="215" t="s">
        <v>26466</v>
      </c>
      <c r="D3487" s="215"/>
      <c r="E3487" s="173" t="s">
        <v>159</v>
      </c>
      <c r="F3487" s="143">
        <v>77.08</v>
      </c>
      <c r="G3487" s="176">
        <v>81.260000000000005</v>
      </c>
      <c r="H3487" s="209">
        <f>IF(P.O.!$F$4 = "DESONERADO", SEINFRA!F3487, SEINFRA!G3487)</f>
        <v>81.260000000000005</v>
      </c>
    </row>
    <row r="3488" spans="1:8" ht="11.25" customHeight="1">
      <c r="A3488" s="172" t="s">
        <v>26467</v>
      </c>
      <c r="B3488" s="173" t="s">
        <v>26468</v>
      </c>
      <c r="C3488" s="215" t="s">
        <v>26469</v>
      </c>
      <c r="D3488" s="215"/>
      <c r="E3488" s="173" t="s">
        <v>159</v>
      </c>
      <c r="F3488" s="143">
        <v>12.44</v>
      </c>
      <c r="G3488" s="176">
        <v>13</v>
      </c>
      <c r="H3488" s="209">
        <f>IF(P.O.!$F$4 = "DESONERADO", SEINFRA!F3488, SEINFRA!G3488)</f>
        <v>13</v>
      </c>
    </row>
    <row r="3489" spans="1:8" ht="11.25" customHeight="1">
      <c r="A3489" s="172" t="s">
        <v>26470</v>
      </c>
      <c r="B3489" s="173" t="s">
        <v>26471</v>
      </c>
      <c r="C3489" s="215" t="s">
        <v>26472</v>
      </c>
      <c r="D3489" s="215"/>
      <c r="E3489" s="173" t="s">
        <v>159</v>
      </c>
      <c r="F3489" s="143">
        <v>174.06</v>
      </c>
      <c r="G3489" s="176">
        <v>183.01</v>
      </c>
      <c r="H3489" s="209">
        <f>IF(P.O.!$F$4 = "DESONERADO", SEINFRA!F3489, SEINFRA!G3489)</f>
        <v>183.01</v>
      </c>
    </row>
    <row r="3490" spans="1:8" ht="11.25" customHeight="1">
      <c r="A3490" s="172" t="s">
        <v>26473</v>
      </c>
      <c r="B3490" s="173" t="s">
        <v>26474</v>
      </c>
      <c r="C3490" s="215" t="s">
        <v>26475</v>
      </c>
      <c r="D3490" s="215"/>
      <c r="E3490" s="173" t="s">
        <v>159</v>
      </c>
      <c r="F3490" s="143">
        <v>148.65</v>
      </c>
      <c r="G3490" s="176">
        <v>155.88999999999999</v>
      </c>
      <c r="H3490" s="209">
        <f>IF(P.O.!$F$4 = "DESONERADO", SEINFRA!F3490, SEINFRA!G3490)</f>
        <v>155.88999999999999</v>
      </c>
    </row>
    <row r="3491" spans="1:8" ht="11.25" customHeight="1">
      <c r="A3491" s="172" t="s">
        <v>26476</v>
      </c>
      <c r="B3491" s="173" t="s">
        <v>26477</v>
      </c>
      <c r="C3491" s="215" t="s">
        <v>26478</v>
      </c>
      <c r="D3491" s="215"/>
      <c r="E3491" s="173" t="s">
        <v>159</v>
      </c>
      <c r="F3491" s="143">
        <v>184.22</v>
      </c>
      <c r="G3491" s="176">
        <v>188.24</v>
      </c>
      <c r="H3491" s="209">
        <f>IF(P.O.!$F$4 = "DESONERADO", SEINFRA!F3491, SEINFRA!G3491)</f>
        <v>188.24</v>
      </c>
    </row>
    <row r="3492" spans="1:8" ht="11.25" customHeight="1">
      <c r="A3492" s="172" t="s">
        <v>26479</v>
      </c>
      <c r="B3492" s="173" t="s">
        <v>26480</v>
      </c>
      <c r="C3492" s="215" t="s">
        <v>26481</v>
      </c>
      <c r="D3492" s="215"/>
      <c r="E3492" s="173" t="s">
        <v>159</v>
      </c>
      <c r="F3492" s="143">
        <v>362.22</v>
      </c>
      <c r="G3492" s="176">
        <v>369.75</v>
      </c>
      <c r="H3492" s="209">
        <f>IF(P.O.!$F$4 = "DESONERADO", SEINFRA!F3492, SEINFRA!G3492)</f>
        <v>369.75</v>
      </c>
    </row>
    <row r="3493" spans="1:8" ht="11.25" customHeight="1">
      <c r="A3493" s="172" t="s">
        <v>26482</v>
      </c>
      <c r="B3493" s="173" t="s">
        <v>26321</v>
      </c>
      <c r="C3493" s="215" t="s">
        <v>26322</v>
      </c>
      <c r="D3493" s="215"/>
      <c r="E3493" s="173" t="s">
        <v>159</v>
      </c>
      <c r="F3493" s="143">
        <v>80.819999999999993</v>
      </c>
      <c r="G3493" s="176">
        <v>89.51</v>
      </c>
      <c r="H3493" s="209">
        <f>IF(P.O.!$F$4 = "DESONERADO", SEINFRA!F3493, SEINFRA!G3493)</f>
        <v>89.51</v>
      </c>
    </row>
    <row r="3494" spans="1:8" ht="11.25" customHeight="1">
      <c r="A3494" s="172" t="s">
        <v>26483</v>
      </c>
      <c r="B3494" s="173" t="s">
        <v>26484</v>
      </c>
      <c r="C3494" s="215" t="s">
        <v>26485</v>
      </c>
      <c r="D3494" s="215"/>
      <c r="E3494" s="173" t="s">
        <v>159</v>
      </c>
      <c r="F3494" s="143">
        <v>162.26</v>
      </c>
      <c r="G3494" s="176">
        <v>179.69</v>
      </c>
      <c r="H3494" s="209">
        <f>IF(P.O.!$F$4 = "DESONERADO", SEINFRA!F3494, SEINFRA!G3494)</f>
        <v>179.69</v>
      </c>
    </row>
    <row r="3495" spans="1:8" ht="11.25" customHeight="1">
      <c r="A3495" s="172" t="s">
        <v>26486</v>
      </c>
      <c r="B3495" s="173" t="s">
        <v>26487</v>
      </c>
      <c r="C3495" s="215" t="s">
        <v>26488</v>
      </c>
      <c r="D3495" s="215"/>
      <c r="E3495" s="173" t="s">
        <v>111</v>
      </c>
      <c r="F3495" s="143">
        <v>2.2999999999999998</v>
      </c>
      <c r="G3495" s="176">
        <v>2.38</v>
      </c>
      <c r="H3495" s="209">
        <f>IF(P.O.!$F$4 = "DESONERADO", SEINFRA!F3495, SEINFRA!G3495)</f>
        <v>2.38</v>
      </c>
    </row>
    <row r="3496" spans="1:8" ht="11.25" customHeight="1">
      <c r="A3496" s="172" t="s">
        <v>26489</v>
      </c>
      <c r="B3496" s="173" t="s">
        <v>26490</v>
      </c>
      <c r="C3496" s="215" t="s">
        <v>26491</v>
      </c>
      <c r="D3496" s="215"/>
      <c r="E3496" s="173" t="s">
        <v>159</v>
      </c>
      <c r="F3496" s="143">
        <v>40.72</v>
      </c>
      <c r="G3496" s="176">
        <v>45.09</v>
      </c>
      <c r="H3496" s="209">
        <f>IF(P.O.!$F$4 = "DESONERADO", SEINFRA!F3496, SEINFRA!G3496)</f>
        <v>45.09</v>
      </c>
    </row>
    <row r="3497" spans="1:8" ht="11.25" customHeight="1">
      <c r="A3497" s="172" t="s">
        <v>26492</v>
      </c>
      <c r="B3497" s="173" t="s">
        <v>26493</v>
      </c>
      <c r="C3497" s="215" t="s">
        <v>26494</v>
      </c>
      <c r="D3497" s="215"/>
      <c r="E3497" s="173" t="s">
        <v>159</v>
      </c>
      <c r="F3497" s="143">
        <v>40.72</v>
      </c>
      <c r="G3497" s="176">
        <v>45.09</v>
      </c>
      <c r="H3497" s="209">
        <f>IF(P.O.!$F$4 = "DESONERADO", SEINFRA!F3497, SEINFRA!G3497)</f>
        <v>45.09</v>
      </c>
    </row>
    <row r="3498" spans="1:8" ht="11.25" customHeight="1">
      <c r="A3498" s="172" t="s">
        <v>26495</v>
      </c>
      <c r="B3498" s="173" t="s">
        <v>26496</v>
      </c>
      <c r="C3498" s="215" t="s">
        <v>26497</v>
      </c>
      <c r="D3498" s="215"/>
      <c r="E3498" s="173" t="s">
        <v>159</v>
      </c>
      <c r="F3498" s="143">
        <v>23.12</v>
      </c>
      <c r="G3498" s="176">
        <v>25.49</v>
      </c>
      <c r="H3498" s="209">
        <f>IF(P.O.!$F$4 = "DESONERADO", SEINFRA!F3498, SEINFRA!G3498)</f>
        <v>25.49</v>
      </c>
    </row>
    <row r="3499" spans="1:8" ht="11.25" customHeight="1">
      <c r="A3499" s="172" t="s">
        <v>26498</v>
      </c>
      <c r="B3499" s="173" t="s">
        <v>26499</v>
      </c>
      <c r="C3499" s="215" t="s">
        <v>26500</v>
      </c>
      <c r="D3499" s="215"/>
      <c r="E3499" s="173" t="s">
        <v>159</v>
      </c>
      <c r="F3499" s="143">
        <v>23.12</v>
      </c>
      <c r="G3499" s="176">
        <v>25.49</v>
      </c>
      <c r="H3499" s="209">
        <f>IF(P.O.!$F$4 = "DESONERADO", SEINFRA!F3499, SEINFRA!G3499)</f>
        <v>25.49</v>
      </c>
    </row>
    <row r="3500" spans="1:8" ht="11.25" customHeight="1">
      <c r="A3500" s="172" t="s">
        <v>26501</v>
      </c>
      <c r="B3500" s="173" t="s">
        <v>26502</v>
      </c>
      <c r="C3500" s="215" t="s">
        <v>26503</v>
      </c>
      <c r="D3500" s="215"/>
      <c r="E3500" s="173" t="s">
        <v>159</v>
      </c>
      <c r="F3500" s="143">
        <v>103.66</v>
      </c>
      <c r="G3500" s="176">
        <v>107.24</v>
      </c>
      <c r="H3500" s="209">
        <f>IF(P.O.!$F$4 = "DESONERADO", SEINFRA!F3500, SEINFRA!G3500)</f>
        <v>107.24</v>
      </c>
    </row>
    <row r="3501" spans="1:8" ht="11.25" customHeight="1">
      <c r="A3501" s="172" t="s">
        <v>26504</v>
      </c>
      <c r="B3501" s="173" t="s">
        <v>26505</v>
      </c>
      <c r="C3501" s="215" t="s">
        <v>26506</v>
      </c>
      <c r="D3501" s="215"/>
      <c r="E3501" s="173" t="s">
        <v>159</v>
      </c>
      <c r="F3501" s="143">
        <v>38.36</v>
      </c>
      <c r="G3501" s="176">
        <v>41.81</v>
      </c>
      <c r="H3501" s="209">
        <f>IF(P.O.!$F$4 = "DESONERADO", SEINFRA!F3501, SEINFRA!G3501)</f>
        <v>41.81</v>
      </c>
    </row>
    <row r="3502" spans="1:8" ht="11.25" customHeight="1">
      <c r="A3502" s="172" t="s">
        <v>26507</v>
      </c>
      <c r="B3502" s="173" t="s">
        <v>26508</v>
      </c>
      <c r="C3502" s="215" t="s">
        <v>26509</v>
      </c>
      <c r="D3502" s="215"/>
      <c r="E3502" s="173" t="s">
        <v>159</v>
      </c>
      <c r="F3502" s="143">
        <v>34.380000000000003</v>
      </c>
      <c r="G3502" s="176">
        <v>37.85</v>
      </c>
      <c r="H3502" s="209">
        <f>IF(P.O.!$F$4 = "DESONERADO", SEINFRA!F3502, SEINFRA!G3502)</f>
        <v>37.85</v>
      </c>
    </row>
    <row r="3503" spans="1:8" ht="11.25" customHeight="1">
      <c r="A3503" s="172" t="s">
        <v>26510</v>
      </c>
      <c r="B3503" s="173" t="s">
        <v>26511</v>
      </c>
      <c r="C3503" s="215" t="s">
        <v>26512</v>
      </c>
      <c r="D3503" s="215"/>
      <c r="E3503" s="173" t="s">
        <v>159</v>
      </c>
      <c r="F3503" s="143">
        <v>44.6</v>
      </c>
      <c r="G3503" s="176">
        <v>49.1</v>
      </c>
      <c r="H3503" s="209">
        <f>IF(P.O.!$F$4 = "DESONERADO", SEINFRA!F3503, SEINFRA!G3503)</f>
        <v>49.1</v>
      </c>
    </row>
    <row r="3504" spans="1:8" ht="11.25" customHeight="1">
      <c r="A3504" s="172" t="s">
        <v>26513</v>
      </c>
      <c r="B3504" s="173" t="s">
        <v>26514</v>
      </c>
      <c r="C3504" s="215" t="s">
        <v>26515</v>
      </c>
      <c r="D3504" s="215"/>
      <c r="E3504" s="173" t="s">
        <v>159</v>
      </c>
      <c r="F3504" s="143">
        <v>74.33</v>
      </c>
      <c r="G3504" s="176">
        <v>81.84</v>
      </c>
      <c r="H3504" s="209">
        <f>IF(P.O.!$F$4 = "DESONERADO", SEINFRA!F3504, SEINFRA!G3504)</f>
        <v>81.84</v>
      </c>
    </row>
    <row r="3505" spans="1:8" ht="11.25" customHeight="1">
      <c r="A3505" s="172" t="s">
        <v>26516</v>
      </c>
      <c r="B3505" s="173" t="s">
        <v>26517</v>
      </c>
      <c r="C3505" s="215" t="s">
        <v>26518</v>
      </c>
      <c r="D3505" s="215"/>
      <c r="E3505" s="173" t="s">
        <v>159</v>
      </c>
      <c r="F3505" s="143">
        <v>105.56</v>
      </c>
      <c r="G3505" s="176">
        <v>116.66</v>
      </c>
      <c r="H3505" s="209">
        <f>IF(P.O.!$F$4 = "DESONERADO", SEINFRA!F3505, SEINFRA!G3505)</f>
        <v>116.66</v>
      </c>
    </row>
    <row r="3506" spans="1:8" ht="11.25" customHeight="1">
      <c r="A3506" s="172" t="s">
        <v>26519</v>
      </c>
      <c r="B3506" s="173" t="s">
        <v>26520</v>
      </c>
      <c r="C3506" s="215" t="s">
        <v>26521</v>
      </c>
      <c r="D3506" s="215"/>
      <c r="E3506" s="173" t="s">
        <v>159</v>
      </c>
      <c r="F3506" s="143">
        <v>158.46</v>
      </c>
      <c r="G3506" s="176">
        <v>175.12</v>
      </c>
      <c r="H3506" s="209">
        <f>IF(P.O.!$F$4 = "DESONERADO", SEINFRA!F3506, SEINFRA!G3506)</f>
        <v>175.12</v>
      </c>
    </row>
    <row r="3507" spans="1:8" ht="11.25" customHeight="1">
      <c r="A3507" s="172" t="s">
        <v>26522</v>
      </c>
      <c r="B3507" s="173" t="s">
        <v>26523</v>
      </c>
      <c r="C3507" s="215" t="s">
        <v>26524</v>
      </c>
      <c r="D3507" s="215"/>
      <c r="E3507" s="173" t="s">
        <v>159</v>
      </c>
      <c r="F3507" s="143">
        <v>211.36</v>
      </c>
      <c r="G3507" s="176">
        <v>233.58</v>
      </c>
      <c r="H3507" s="209">
        <f>IF(P.O.!$F$4 = "DESONERADO", SEINFRA!F3507, SEINFRA!G3507)</f>
        <v>233.58</v>
      </c>
    </row>
    <row r="3508" spans="1:8" ht="11.25" customHeight="1">
      <c r="A3508" s="172" t="s">
        <v>26525</v>
      </c>
      <c r="B3508" s="173" t="s">
        <v>26526</v>
      </c>
      <c r="C3508" s="215" t="s">
        <v>26527</v>
      </c>
      <c r="D3508" s="215"/>
      <c r="E3508" s="173" t="s">
        <v>159</v>
      </c>
      <c r="F3508" s="143">
        <v>114.34</v>
      </c>
      <c r="G3508" s="176">
        <v>121.34</v>
      </c>
      <c r="H3508" s="209">
        <f>IF(P.O.!$F$4 = "DESONERADO", SEINFRA!F3508, SEINFRA!G3508)</f>
        <v>121.34</v>
      </c>
    </row>
    <row r="3509" spans="1:8" ht="11.25" customHeight="1">
      <c r="A3509" s="172" t="s">
        <v>26528</v>
      </c>
      <c r="B3509" s="173" t="s">
        <v>26529</v>
      </c>
      <c r="C3509" s="215" t="s">
        <v>26530</v>
      </c>
      <c r="D3509" s="215"/>
      <c r="E3509" s="173" t="s">
        <v>159</v>
      </c>
      <c r="F3509" s="143">
        <v>224.99</v>
      </c>
      <c r="G3509" s="176">
        <v>238.75</v>
      </c>
      <c r="H3509" s="209">
        <f>IF(P.O.!$F$4 = "DESONERADO", SEINFRA!F3509, SEINFRA!G3509)</f>
        <v>238.75</v>
      </c>
    </row>
    <row r="3510" spans="1:8" ht="11.25" customHeight="1">
      <c r="A3510" s="172" t="s">
        <v>26531</v>
      </c>
      <c r="B3510" s="173" t="s">
        <v>26532</v>
      </c>
      <c r="C3510" s="215" t="s">
        <v>26533</v>
      </c>
      <c r="D3510" s="215"/>
      <c r="E3510" s="173" t="s">
        <v>159</v>
      </c>
      <c r="F3510" s="143">
        <v>102.81</v>
      </c>
      <c r="G3510" s="176">
        <v>108.55</v>
      </c>
      <c r="H3510" s="209">
        <f>IF(P.O.!$F$4 = "DESONERADO", SEINFRA!F3510, SEINFRA!G3510)</f>
        <v>108.55</v>
      </c>
    </row>
    <row r="3511" spans="1:8" ht="11.25" customHeight="1">
      <c r="A3511" s="172" t="s">
        <v>26534</v>
      </c>
      <c r="B3511" s="173" t="s">
        <v>26535</v>
      </c>
      <c r="C3511" s="215" t="s">
        <v>26536</v>
      </c>
      <c r="D3511" s="215"/>
      <c r="E3511" s="173" t="s">
        <v>159</v>
      </c>
      <c r="F3511" s="143">
        <v>129.55000000000001</v>
      </c>
      <c r="G3511" s="176">
        <v>134.02000000000001</v>
      </c>
      <c r="H3511" s="209">
        <f>IF(P.O.!$F$4 = "DESONERADO", SEINFRA!F3511, SEINFRA!G3511)</f>
        <v>134.02000000000001</v>
      </c>
    </row>
    <row r="3512" spans="1:8" ht="11.25" customHeight="1">
      <c r="A3512" s="172" t="s">
        <v>26537</v>
      </c>
      <c r="B3512" s="173" t="s">
        <v>26538</v>
      </c>
      <c r="C3512" s="215" t="s">
        <v>26539</v>
      </c>
      <c r="D3512" s="215"/>
      <c r="E3512" s="173" t="s">
        <v>159</v>
      </c>
      <c r="F3512" s="143">
        <v>17.46</v>
      </c>
      <c r="G3512" s="176">
        <v>18.3</v>
      </c>
      <c r="H3512" s="209">
        <f>IF(P.O.!$F$4 = "DESONERADO", SEINFRA!F3512, SEINFRA!G3512)</f>
        <v>18.3</v>
      </c>
    </row>
    <row r="3513" spans="1:8" ht="11.25" customHeight="1">
      <c r="A3513" s="172" t="s">
        <v>26540</v>
      </c>
      <c r="B3513" s="173" t="s">
        <v>26541</v>
      </c>
      <c r="C3513" s="215" t="s">
        <v>26542</v>
      </c>
      <c r="D3513" s="215"/>
      <c r="E3513" s="173" t="s">
        <v>159</v>
      </c>
      <c r="F3513" s="143">
        <v>87.28</v>
      </c>
      <c r="G3513" s="176">
        <v>94.48</v>
      </c>
      <c r="H3513" s="209">
        <f>IF(P.O.!$F$4 = "DESONERADO", SEINFRA!F3513, SEINFRA!G3513)</f>
        <v>94.48</v>
      </c>
    </row>
    <row r="3514" spans="1:8" ht="11.25" customHeight="1">
      <c r="A3514" s="141" t="s">
        <v>26543</v>
      </c>
      <c r="B3514" s="214" t="s">
        <v>26544</v>
      </c>
      <c r="C3514" s="214"/>
      <c r="D3514" s="214"/>
      <c r="E3514" s="787"/>
      <c r="F3514" s="143">
        <v>95.05</v>
      </c>
      <c r="G3514" s="175">
        <v>104.45</v>
      </c>
      <c r="H3514" s="209">
        <f>IF(P.O.!$F$4 = "DESONERADO", SEINFRA!F3514, SEINFRA!G3514)</f>
        <v>104.45</v>
      </c>
    </row>
    <row r="3515" spans="1:8" ht="11.25" customHeight="1">
      <c r="A3515" s="172" t="s">
        <v>26545</v>
      </c>
      <c r="B3515" s="173" t="s">
        <v>26546</v>
      </c>
      <c r="C3515" s="215" t="s">
        <v>26547</v>
      </c>
      <c r="D3515" s="215"/>
      <c r="E3515" s="173" t="s">
        <v>159</v>
      </c>
      <c r="F3515" s="143">
        <v>95.05</v>
      </c>
      <c r="G3515" s="176">
        <v>104.45</v>
      </c>
      <c r="H3515" s="209">
        <f>IF(P.O.!$F$4 = "DESONERADO", SEINFRA!F3515, SEINFRA!G3515)</f>
        <v>104.45</v>
      </c>
    </row>
    <row r="3516" spans="1:8" ht="11.25" customHeight="1">
      <c r="A3516" s="141" t="s">
        <v>26548</v>
      </c>
      <c r="B3516" s="214" t="s">
        <v>26549</v>
      </c>
      <c r="C3516" s="214"/>
      <c r="D3516" s="214"/>
      <c r="E3516" s="787"/>
      <c r="F3516" s="143">
        <v>4943.01</v>
      </c>
      <c r="G3516" s="175">
        <v>5318.96</v>
      </c>
      <c r="H3516" s="209">
        <f>IF(P.O.!$F$4 = "DESONERADO", SEINFRA!F3516, SEINFRA!G3516)</f>
        <v>5318.96</v>
      </c>
    </row>
    <row r="3517" spans="1:8" ht="11.25" customHeight="1">
      <c r="A3517" s="172" t="s">
        <v>26550</v>
      </c>
      <c r="B3517" s="173" t="s">
        <v>26551</v>
      </c>
      <c r="C3517" s="215" t="s">
        <v>26552</v>
      </c>
      <c r="D3517" s="215"/>
      <c r="E3517" s="173" t="s">
        <v>159</v>
      </c>
      <c r="F3517" s="143">
        <v>192.09</v>
      </c>
      <c r="G3517" s="176">
        <v>205.15</v>
      </c>
      <c r="H3517" s="209">
        <f>IF(P.O.!$F$4 = "DESONERADO", SEINFRA!F3517, SEINFRA!G3517)</f>
        <v>205.15</v>
      </c>
    </row>
    <row r="3518" spans="1:8" ht="11.25" customHeight="1">
      <c r="A3518" s="172" t="s">
        <v>26553</v>
      </c>
      <c r="B3518" s="173" t="s">
        <v>26554</v>
      </c>
      <c r="C3518" s="215" t="s">
        <v>26555</v>
      </c>
      <c r="D3518" s="215"/>
      <c r="E3518" s="173" t="s">
        <v>159</v>
      </c>
      <c r="F3518" s="143">
        <v>331.23</v>
      </c>
      <c r="G3518" s="176">
        <v>346.53</v>
      </c>
      <c r="H3518" s="209">
        <f>IF(P.O.!$F$4 = "DESONERADO", SEINFRA!F3518, SEINFRA!G3518)</f>
        <v>346.53</v>
      </c>
    </row>
    <row r="3519" spans="1:8" ht="11.25" customHeight="1">
      <c r="A3519" s="172" t="s">
        <v>26556</v>
      </c>
      <c r="B3519" s="173" t="s">
        <v>26557</v>
      </c>
      <c r="C3519" s="215" t="s">
        <v>26558</v>
      </c>
      <c r="D3519" s="215"/>
      <c r="E3519" s="173" t="s">
        <v>26559</v>
      </c>
      <c r="F3519" s="143">
        <v>67.14</v>
      </c>
      <c r="G3519" s="176">
        <v>75.06</v>
      </c>
      <c r="H3519" s="209">
        <f>IF(P.O.!$F$4 = "DESONERADO", SEINFRA!F3519, SEINFRA!G3519)</f>
        <v>75.06</v>
      </c>
    </row>
    <row r="3520" spans="1:8" ht="11.25" customHeight="1">
      <c r="A3520" s="172" t="s">
        <v>26560</v>
      </c>
      <c r="B3520" s="173" t="s">
        <v>26561</v>
      </c>
      <c r="C3520" s="215" t="s">
        <v>26562</v>
      </c>
      <c r="D3520" s="215"/>
      <c r="E3520" s="173" t="s">
        <v>159</v>
      </c>
      <c r="F3520" s="143">
        <v>1077.24</v>
      </c>
      <c r="G3520" s="176">
        <v>1186.47</v>
      </c>
      <c r="H3520" s="209">
        <f>IF(P.O.!$F$4 = "DESONERADO", SEINFRA!F3520, SEINFRA!G3520)</f>
        <v>1186.47</v>
      </c>
    </row>
    <row r="3521" spans="1:8" ht="11.25" customHeight="1">
      <c r="A3521" s="216" t="s">
        <v>26563</v>
      </c>
      <c r="B3521" s="215" t="s">
        <v>26564</v>
      </c>
      <c r="C3521" s="215" t="s">
        <v>26565</v>
      </c>
      <c r="D3521" s="215"/>
      <c r="E3521" s="173" t="s">
        <v>159</v>
      </c>
      <c r="F3521" s="143">
        <v>1509.84</v>
      </c>
      <c r="G3521" s="217">
        <v>1666.07</v>
      </c>
      <c r="H3521" s="209">
        <f>IF(P.O.!$F$4 = "DESONERADO", SEINFRA!F3521, SEINFRA!G3521)</f>
        <v>1666.07</v>
      </c>
    </row>
    <row r="3522" spans="1:8" ht="11.25" customHeight="1">
      <c r="A3522" s="216"/>
      <c r="B3522" s="215"/>
      <c r="C3522" s="215"/>
      <c r="D3522" s="215"/>
      <c r="E3522" s="173"/>
      <c r="F3522" s="143"/>
      <c r="G3522" s="217"/>
      <c r="H3522" s="209">
        <f>IF(P.O.!$F$4 = "DESONERADO", SEINFRA!F3522, SEINFRA!G3522)</f>
        <v>0</v>
      </c>
    </row>
    <row r="3523" spans="1:8" ht="11.25" customHeight="1">
      <c r="A3523" s="172" t="s">
        <v>26566</v>
      </c>
      <c r="B3523" s="173" t="s">
        <v>26567</v>
      </c>
      <c r="C3523" s="215" t="s">
        <v>26568</v>
      </c>
      <c r="D3523" s="215"/>
      <c r="E3523" s="173" t="s">
        <v>159</v>
      </c>
      <c r="F3523" s="143">
        <v>26.67</v>
      </c>
      <c r="G3523" s="176">
        <v>27.2</v>
      </c>
      <c r="H3523" s="209">
        <f>IF(P.O.!$F$4 = "DESONERADO", SEINFRA!F3523, SEINFRA!G3523)</f>
        <v>27.2</v>
      </c>
    </row>
    <row r="3524" spans="1:8" ht="11.25" customHeight="1">
      <c r="A3524" s="172" t="s">
        <v>26569</v>
      </c>
      <c r="B3524" s="173" t="s">
        <v>26570</v>
      </c>
      <c r="C3524" s="215" t="s">
        <v>26571</v>
      </c>
      <c r="D3524" s="215"/>
      <c r="E3524" s="173" t="s">
        <v>159</v>
      </c>
      <c r="F3524" s="143">
        <v>1000.72</v>
      </c>
      <c r="G3524" s="176">
        <v>1030.51</v>
      </c>
      <c r="H3524" s="209">
        <f>IF(P.O.!$F$4 = "DESONERADO", SEINFRA!F3524, SEINFRA!G3524)</f>
        <v>1030.51</v>
      </c>
    </row>
    <row r="3525" spans="1:8" ht="11.25" customHeight="1">
      <c r="A3525" s="216" t="s">
        <v>26572</v>
      </c>
      <c r="B3525" s="215" t="s">
        <v>26573</v>
      </c>
      <c r="C3525" s="215" t="s">
        <v>26574</v>
      </c>
      <c r="D3525" s="215"/>
      <c r="E3525" s="173" t="s">
        <v>159</v>
      </c>
      <c r="F3525" s="143">
        <v>420.12</v>
      </c>
      <c r="G3525" s="217">
        <v>459.75</v>
      </c>
      <c r="H3525" s="209">
        <f>IF(P.O.!$F$4 = "DESONERADO", SEINFRA!F3525, SEINFRA!G3525)</f>
        <v>459.75</v>
      </c>
    </row>
    <row r="3526" spans="1:8" ht="11.25" customHeight="1">
      <c r="A3526" s="216"/>
      <c r="B3526" s="215"/>
      <c r="C3526" s="215"/>
      <c r="D3526" s="215"/>
      <c r="E3526" s="173"/>
      <c r="F3526" s="143"/>
      <c r="G3526" s="217"/>
      <c r="H3526" s="209">
        <f>IF(P.O.!$F$4 = "DESONERADO", SEINFRA!F3526, SEINFRA!G3526)</f>
        <v>0</v>
      </c>
    </row>
    <row r="3527" spans="1:8" ht="11.25" customHeight="1">
      <c r="A3527" s="172" t="s">
        <v>26575</v>
      </c>
      <c r="B3527" s="173" t="s">
        <v>26576</v>
      </c>
      <c r="C3527" s="215" t="s">
        <v>26577</v>
      </c>
      <c r="D3527" s="215"/>
      <c r="E3527" s="173" t="s">
        <v>159</v>
      </c>
      <c r="F3527" s="143">
        <v>58.28</v>
      </c>
      <c r="G3527" s="176">
        <v>59.5</v>
      </c>
      <c r="H3527" s="209">
        <f>IF(P.O.!$F$4 = "DESONERADO", SEINFRA!F3527, SEINFRA!G3527)</f>
        <v>59.5</v>
      </c>
    </row>
    <row r="3528" spans="1:8" ht="11.25" customHeight="1">
      <c r="A3528" s="172" t="s">
        <v>26578</v>
      </c>
      <c r="B3528" s="173" t="s">
        <v>26579</v>
      </c>
      <c r="C3528" s="215" t="s">
        <v>26580</v>
      </c>
      <c r="D3528" s="215"/>
      <c r="E3528" s="173" t="s">
        <v>159</v>
      </c>
      <c r="F3528" s="143">
        <v>78.2</v>
      </c>
      <c r="G3528" s="176">
        <v>79.42</v>
      </c>
      <c r="H3528" s="209">
        <f>IF(P.O.!$F$4 = "DESONERADO", SEINFRA!F3528, SEINFRA!G3528)</f>
        <v>79.42</v>
      </c>
    </row>
    <row r="3529" spans="1:8" ht="11.25" customHeight="1">
      <c r="A3529" s="172" t="s">
        <v>26581</v>
      </c>
      <c r="B3529" s="173" t="s">
        <v>26582</v>
      </c>
      <c r="C3529" s="215" t="s">
        <v>26583</v>
      </c>
      <c r="D3529" s="215"/>
      <c r="E3529" s="173" t="s">
        <v>159</v>
      </c>
      <c r="F3529" s="143">
        <v>154.1</v>
      </c>
      <c r="G3529" s="176">
        <v>155.32</v>
      </c>
      <c r="H3529" s="209">
        <f>IF(P.O.!$F$4 = "DESONERADO", SEINFRA!F3529, SEINFRA!G3529)</f>
        <v>155.32</v>
      </c>
    </row>
    <row r="3530" spans="1:8" ht="11.25" customHeight="1">
      <c r="A3530" s="172" t="s">
        <v>26584</v>
      </c>
      <c r="B3530" s="173" t="s">
        <v>26585</v>
      </c>
      <c r="C3530" s="215" t="s">
        <v>26586</v>
      </c>
      <c r="D3530" s="215"/>
      <c r="E3530" s="173" t="s">
        <v>159</v>
      </c>
      <c r="F3530" s="143">
        <v>27.38</v>
      </c>
      <c r="G3530" s="176">
        <v>27.98</v>
      </c>
      <c r="H3530" s="209">
        <f>IF(P.O.!$F$4 = "DESONERADO", SEINFRA!F3530, SEINFRA!G3530)</f>
        <v>27.98</v>
      </c>
    </row>
    <row r="3531" spans="1:8" ht="11.25" customHeight="1">
      <c r="A3531" s="141" t="s">
        <v>26587</v>
      </c>
      <c r="B3531" s="214" t="s">
        <v>26588</v>
      </c>
      <c r="C3531" s="214"/>
      <c r="D3531" s="214"/>
      <c r="E3531" s="787"/>
      <c r="F3531" s="143">
        <v>7051079.0999999996</v>
      </c>
      <c r="G3531" s="175">
        <v>7078089.1699999999</v>
      </c>
      <c r="H3531" s="209">
        <f>IF(P.O.!$F$4 = "DESONERADO", SEINFRA!F3531, SEINFRA!G3531)</f>
        <v>7078089.1699999999</v>
      </c>
    </row>
    <row r="3532" spans="1:8" ht="11.25" customHeight="1">
      <c r="A3532" s="141" t="s">
        <v>26589</v>
      </c>
      <c r="B3532" s="214" t="s">
        <v>26590</v>
      </c>
      <c r="C3532" s="214"/>
      <c r="D3532" s="214"/>
      <c r="E3532" s="787"/>
      <c r="F3532" s="143">
        <v>1332.16</v>
      </c>
      <c r="G3532" s="175">
        <v>1413.04</v>
      </c>
      <c r="H3532" s="209">
        <f>IF(P.O.!$F$4 = "DESONERADO", SEINFRA!F3532, SEINFRA!G3532)</f>
        <v>1413.04</v>
      </c>
    </row>
    <row r="3533" spans="1:8" ht="11.25" customHeight="1">
      <c r="A3533" s="172" t="s">
        <v>26591</v>
      </c>
      <c r="B3533" s="173" t="s">
        <v>26592</v>
      </c>
      <c r="C3533" s="215" t="s">
        <v>26593</v>
      </c>
      <c r="D3533" s="215"/>
      <c r="E3533" s="173" t="s">
        <v>159</v>
      </c>
      <c r="F3533" s="143">
        <v>5.73</v>
      </c>
      <c r="G3533" s="176">
        <v>6.06</v>
      </c>
      <c r="H3533" s="209">
        <f>IF(P.O.!$F$4 = "DESONERADO", SEINFRA!F3533, SEINFRA!G3533)</f>
        <v>6.06</v>
      </c>
    </row>
    <row r="3534" spans="1:8" ht="11.25" customHeight="1">
      <c r="A3534" s="172" t="s">
        <v>26594</v>
      </c>
      <c r="B3534" s="173" t="s">
        <v>26595</v>
      </c>
      <c r="C3534" s="215" t="s">
        <v>26596</v>
      </c>
      <c r="D3534" s="215"/>
      <c r="E3534" s="173" t="s">
        <v>159</v>
      </c>
      <c r="F3534" s="143">
        <v>7.06</v>
      </c>
      <c r="G3534" s="176">
        <v>7.53</v>
      </c>
      <c r="H3534" s="209">
        <f>IF(P.O.!$F$4 = "DESONERADO", SEINFRA!F3534, SEINFRA!G3534)</f>
        <v>7.53</v>
      </c>
    </row>
    <row r="3535" spans="1:8" ht="11.25" customHeight="1">
      <c r="A3535" s="172" t="s">
        <v>26597</v>
      </c>
      <c r="B3535" s="173" t="s">
        <v>26598</v>
      </c>
      <c r="C3535" s="215" t="s">
        <v>26599</v>
      </c>
      <c r="D3535" s="215"/>
      <c r="E3535" s="173" t="s">
        <v>159</v>
      </c>
      <c r="F3535" s="143">
        <v>9.76</v>
      </c>
      <c r="G3535" s="176">
        <v>10.37</v>
      </c>
      <c r="H3535" s="209">
        <f>IF(P.O.!$F$4 = "DESONERADO", SEINFRA!F3535, SEINFRA!G3535)</f>
        <v>10.37</v>
      </c>
    </row>
    <row r="3536" spans="1:8" ht="11.25" customHeight="1">
      <c r="A3536" s="172" t="s">
        <v>26600</v>
      </c>
      <c r="B3536" s="173" t="s">
        <v>26601</v>
      </c>
      <c r="C3536" s="215" t="s">
        <v>26602</v>
      </c>
      <c r="D3536" s="215"/>
      <c r="E3536" s="173" t="s">
        <v>159</v>
      </c>
      <c r="F3536" s="143">
        <v>13.32</v>
      </c>
      <c r="G3536" s="176">
        <v>14.26</v>
      </c>
      <c r="H3536" s="209">
        <f>IF(P.O.!$F$4 = "DESONERADO", SEINFRA!F3536, SEINFRA!G3536)</f>
        <v>14.26</v>
      </c>
    </row>
    <row r="3537" spans="1:8" ht="11.25" customHeight="1">
      <c r="A3537" s="172" t="s">
        <v>26603</v>
      </c>
      <c r="B3537" s="173" t="s">
        <v>26604</v>
      </c>
      <c r="C3537" s="215" t="s">
        <v>26605</v>
      </c>
      <c r="D3537" s="215"/>
      <c r="E3537" s="173" t="s">
        <v>159</v>
      </c>
      <c r="F3537" s="143">
        <v>16.47</v>
      </c>
      <c r="G3537" s="176">
        <v>17.649999999999999</v>
      </c>
      <c r="H3537" s="209">
        <f>IF(P.O.!$F$4 = "DESONERADO", SEINFRA!F3537, SEINFRA!G3537)</f>
        <v>17.649999999999999</v>
      </c>
    </row>
    <row r="3538" spans="1:8" ht="11.25" customHeight="1">
      <c r="A3538" s="172" t="s">
        <v>26606</v>
      </c>
      <c r="B3538" s="173" t="s">
        <v>26607</v>
      </c>
      <c r="C3538" s="215" t="s">
        <v>26608</v>
      </c>
      <c r="D3538" s="215"/>
      <c r="E3538" s="173" t="s">
        <v>159</v>
      </c>
      <c r="F3538" s="143">
        <v>25.64</v>
      </c>
      <c r="G3538" s="176">
        <v>27.42</v>
      </c>
      <c r="H3538" s="209">
        <f>IF(P.O.!$F$4 = "DESONERADO", SEINFRA!F3538, SEINFRA!G3538)</f>
        <v>27.42</v>
      </c>
    </row>
    <row r="3539" spans="1:8" ht="11.25" customHeight="1">
      <c r="A3539" s="172" t="s">
        <v>26609</v>
      </c>
      <c r="B3539" s="173" t="s">
        <v>26610</v>
      </c>
      <c r="C3539" s="215" t="s">
        <v>26611</v>
      </c>
      <c r="D3539" s="215"/>
      <c r="E3539" s="173" t="s">
        <v>159</v>
      </c>
      <c r="F3539" s="143">
        <v>58.07</v>
      </c>
      <c r="G3539" s="176">
        <v>61.83</v>
      </c>
      <c r="H3539" s="209">
        <f>IF(P.O.!$F$4 = "DESONERADO", SEINFRA!F3539, SEINFRA!G3539)</f>
        <v>61.83</v>
      </c>
    </row>
    <row r="3540" spans="1:8" ht="11.25" customHeight="1">
      <c r="A3540" s="172" t="s">
        <v>26612</v>
      </c>
      <c r="B3540" s="173" t="s">
        <v>26613</v>
      </c>
      <c r="C3540" s="215" t="s">
        <v>26614</v>
      </c>
      <c r="D3540" s="215"/>
      <c r="E3540" s="173" t="s">
        <v>159</v>
      </c>
      <c r="F3540" s="143">
        <v>66.75</v>
      </c>
      <c r="G3540" s="176">
        <v>71.45</v>
      </c>
      <c r="H3540" s="209">
        <f>IF(P.O.!$F$4 = "DESONERADO", SEINFRA!F3540, SEINFRA!G3540)</f>
        <v>71.45</v>
      </c>
    </row>
    <row r="3541" spans="1:8" ht="11.25" customHeight="1">
      <c r="A3541" s="172" t="s">
        <v>26615</v>
      </c>
      <c r="B3541" s="173" t="s">
        <v>26616</v>
      </c>
      <c r="C3541" s="215" t="s">
        <v>26617</v>
      </c>
      <c r="D3541" s="215"/>
      <c r="E3541" s="173" t="s">
        <v>159</v>
      </c>
      <c r="F3541" s="143">
        <v>99.13</v>
      </c>
      <c r="G3541" s="176">
        <v>104.77</v>
      </c>
      <c r="H3541" s="209">
        <f>IF(P.O.!$F$4 = "DESONERADO", SEINFRA!F3541, SEINFRA!G3541)</f>
        <v>104.77</v>
      </c>
    </row>
    <row r="3542" spans="1:8" ht="11.25" customHeight="1">
      <c r="A3542" s="172" t="s">
        <v>26618</v>
      </c>
      <c r="B3542" s="173" t="s">
        <v>26619</v>
      </c>
      <c r="C3542" s="215" t="s">
        <v>26620</v>
      </c>
      <c r="D3542" s="215"/>
      <c r="E3542" s="173" t="s">
        <v>111</v>
      </c>
      <c r="F3542" s="143">
        <v>19.190000000000001</v>
      </c>
      <c r="G3542" s="176">
        <v>20.13</v>
      </c>
      <c r="H3542" s="209">
        <f>IF(P.O.!$F$4 = "DESONERADO", SEINFRA!F3542, SEINFRA!G3542)</f>
        <v>20.13</v>
      </c>
    </row>
    <row r="3543" spans="1:8" ht="11.25" customHeight="1">
      <c r="A3543" s="172" t="s">
        <v>26621</v>
      </c>
      <c r="B3543" s="173" t="s">
        <v>26622</v>
      </c>
      <c r="C3543" s="215" t="s">
        <v>26623</v>
      </c>
      <c r="D3543" s="215"/>
      <c r="E3543" s="173" t="s">
        <v>111</v>
      </c>
      <c r="F3543" s="143">
        <v>26.4</v>
      </c>
      <c r="G3543" s="176">
        <v>27.81</v>
      </c>
      <c r="H3543" s="209">
        <f>IF(P.O.!$F$4 = "DESONERADO", SEINFRA!F3543, SEINFRA!G3543)</f>
        <v>27.81</v>
      </c>
    </row>
    <row r="3544" spans="1:8" ht="11.25" customHeight="1">
      <c r="A3544" s="172" t="s">
        <v>26624</v>
      </c>
      <c r="B3544" s="173" t="s">
        <v>26625</v>
      </c>
      <c r="C3544" s="215" t="s">
        <v>26626</v>
      </c>
      <c r="D3544" s="215"/>
      <c r="E3544" s="173" t="s">
        <v>111</v>
      </c>
      <c r="F3544" s="143">
        <v>36.799999999999997</v>
      </c>
      <c r="G3544" s="176">
        <v>38.68</v>
      </c>
      <c r="H3544" s="209">
        <f>IF(P.O.!$F$4 = "DESONERADO", SEINFRA!F3544, SEINFRA!G3544)</f>
        <v>38.68</v>
      </c>
    </row>
    <row r="3545" spans="1:8" ht="11.25" customHeight="1">
      <c r="A3545" s="172" t="s">
        <v>26627</v>
      </c>
      <c r="B3545" s="173" t="s">
        <v>26628</v>
      </c>
      <c r="C3545" s="215" t="s">
        <v>26629</v>
      </c>
      <c r="D3545" s="215"/>
      <c r="E3545" s="173" t="s">
        <v>111</v>
      </c>
      <c r="F3545" s="143">
        <v>11.02</v>
      </c>
      <c r="G3545" s="176">
        <v>11.82</v>
      </c>
      <c r="H3545" s="209">
        <f>IF(P.O.!$F$4 = "DESONERADO", SEINFRA!F3545, SEINFRA!G3545)</f>
        <v>11.82</v>
      </c>
    </row>
    <row r="3546" spans="1:8" ht="11.25" customHeight="1">
      <c r="A3546" s="172" t="s">
        <v>26630</v>
      </c>
      <c r="B3546" s="173" t="s">
        <v>26631</v>
      </c>
      <c r="C3546" s="215" t="s">
        <v>26632</v>
      </c>
      <c r="D3546" s="215"/>
      <c r="E3546" s="173" t="s">
        <v>111</v>
      </c>
      <c r="F3546" s="143">
        <v>11.92</v>
      </c>
      <c r="G3546" s="176">
        <v>12.72</v>
      </c>
      <c r="H3546" s="209">
        <f>IF(P.O.!$F$4 = "DESONERADO", SEINFRA!F3546, SEINFRA!G3546)</f>
        <v>12.72</v>
      </c>
    </row>
    <row r="3547" spans="1:8" ht="11.25" customHeight="1">
      <c r="A3547" s="172" t="s">
        <v>26633</v>
      </c>
      <c r="B3547" s="173" t="s">
        <v>26634</v>
      </c>
      <c r="C3547" s="215" t="s">
        <v>26635</v>
      </c>
      <c r="D3547" s="215"/>
      <c r="E3547" s="173" t="s">
        <v>111</v>
      </c>
      <c r="F3547" s="143">
        <v>15.79</v>
      </c>
      <c r="G3547" s="176">
        <v>16.73</v>
      </c>
      <c r="H3547" s="209">
        <f>IF(P.O.!$F$4 = "DESONERADO", SEINFRA!F3547, SEINFRA!G3547)</f>
        <v>16.73</v>
      </c>
    </row>
    <row r="3548" spans="1:8" ht="11.25" customHeight="1">
      <c r="A3548" s="172" t="s">
        <v>26636</v>
      </c>
      <c r="B3548" s="173" t="s">
        <v>26637</v>
      </c>
      <c r="C3548" s="215" t="s">
        <v>26638</v>
      </c>
      <c r="D3548" s="215"/>
      <c r="E3548" s="173" t="s">
        <v>111</v>
      </c>
      <c r="F3548" s="143">
        <v>22.48</v>
      </c>
      <c r="G3548" s="176">
        <v>23.89</v>
      </c>
      <c r="H3548" s="209">
        <f>IF(P.O.!$F$4 = "DESONERADO", SEINFRA!F3548, SEINFRA!G3548)</f>
        <v>23.89</v>
      </c>
    </row>
    <row r="3549" spans="1:8" ht="11.25" customHeight="1">
      <c r="A3549" s="172" t="s">
        <v>26639</v>
      </c>
      <c r="B3549" s="173" t="s">
        <v>26640</v>
      </c>
      <c r="C3549" s="215" t="s">
        <v>26641</v>
      </c>
      <c r="D3549" s="215"/>
      <c r="E3549" s="173" t="s">
        <v>111</v>
      </c>
      <c r="F3549" s="143">
        <v>26.45</v>
      </c>
      <c r="G3549" s="176">
        <v>28.19</v>
      </c>
      <c r="H3549" s="209">
        <f>IF(P.O.!$F$4 = "DESONERADO", SEINFRA!F3549, SEINFRA!G3549)</f>
        <v>28.19</v>
      </c>
    </row>
    <row r="3550" spans="1:8" ht="11.25" customHeight="1">
      <c r="A3550" s="172" t="s">
        <v>26642</v>
      </c>
      <c r="B3550" s="173" t="s">
        <v>26643</v>
      </c>
      <c r="C3550" s="215" t="s">
        <v>26644</v>
      </c>
      <c r="D3550" s="215"/>
      <c r="E3550" s="173" t="s">
        <v>111</v>
      </c>
      <c r="F3550" s="143">
        <v>38.71</v>
      </c>
      <c r="G3550" s="176">
        <v>41.06</v>
      </c>
      <c r="H3550" s="209">
        <f>IF(P.O.!$F$4 = "DESONERADO", SEINFRA!F3550, SEINFRA!G3550)</f>
        <v>41.06</v>
      </c>
    </row>
    <row r="3551" spans="1:8" ht="11.25" customHeight="1">
      <c r="A3551" s="172" t="s">
        <v>26645</v>
      </c>
      <c r="B3551" s="173" t="s">
        <v>26646</v>
      </c>
      <c r="C3551" s="215" t="s">
        <v>26647</v>
      </c>
      <c r="D3551" s="215"/>
      <c r="E3551" s="173" t="s">
        <v>111</v>
      </c>
      <c r="F3551" s="143">
        <v>53.89</v>
      </c>
      <c r="G3551" s="176">
        <v>57.04</v>
      </c>
      <c r="H3551" s="209">
        <f>IF(P.O.!$F$4 = "DESONERADO", SEINFRA!F3551, SEINFRA!G3551)</f>
        <v>57.04</v>
      </c>
    </row>
    <row r="3552" spans="1:8" ht="11.25" customHeight="1">
      <c r="A3552" s="172" t="s">
        <v>26648</v>
      </c>
      <c r="B3552" s="173" t="s">
        <v>26649</v>
      </c>
      <c r="C3552" s="215" t="s">
        <v>26650</v>
      </c>
      <c r="D3552" s="215"/>
      <c r="E3552" s="173" t="s">
        <v>111</v>
      </c>
      <c r="F3552" s="143">
        <v>65.84</v>
      </c>
      <c r="G3552" s="176">
        <v>69.599999999999994</v>
      </c>
      <c r="H3552" s="209">
        <f>IF(P.O.!$F$4 = "DESONERADO", SEINFRA!F3552, SEINFRA!G3552)</f>
        <v>69.599999999999994</v>
      </c>
    </row>
    <row r="3553" spans="1:8" ht="11.25" customHeight="1">
      <c r="A3553" s="172" t="s">
        <v>26651</v>
      </c>
      <c r="B3553" s="173" t="s">
        <v>26652</v>
      </c>
      <c r="C3553" s="215" t="s">
        <v>26653</v>
      </c>
      <c r="D3553" s="215"/>
      <c r="E3553" s="173" t="s">
        <v>111</v>
      </c>
      <c r="F3553" s="143">
        <v>92.48</v>
      </c>
      <c r="G3553" s="176">
        <v>97.18</v>
      </c>
      <c r="H3553" s="209">
        <f>IF(P.O.!$F$4 = "DESONERADO", SEINFRA!F3553, SEINFRA!G3553)</f>
        <v>97.18</v>
      </c>
    </row>
    <row r="3554" spans="1:8" ht="11.25" customHeight="1">
      <c r="A3554" s="172" t="s">
        <v>26654</v>
      </c>
      <c r="B3554" s="173" t="s">
        <v>26655</v>
      </c>
      <c r="C3554" s="215" t="s">
        <v>26656</v>
      </c>
      <c r="D3554" s="215"/>
      <c r="E3554" s="173" t="s">
        <v>111</v>
      </c>
      <c r="F3554" s="143">
        <v>17.010000000000002</v>
      </c>
      <c r="G3554" s="176">
        <v>18.420000000000002</v>
      </c>
      <c r="H3554" s="209">
        <f>IF(P.O.!$F$4 = "DESONERADO", SEINFRA!F3554, SEINFRA!G3554)</f>
        <v>18.420000000000002</v>
      </c>
    </row>
    <row r="3555" spans="1:8" ht="11.25" customHeight="1">
      <c r="A3555" s="172" t="s">
        <v>26657</v>
      </c>
      <c r="B3555" s="173" t="s">
        <v>26658</v>
      </c>
      <c r="C3555" s="215" t="s">
        <v>26659</v>
      </c>
      <c r="D3555" s="215"/>
      <c r="E3555" s="173" t="s">
        <v>111</v>
      </c>
      <c r="F3555" s="143">
        <v>18</v>
      </c>
      <c r="G3555" s="176">
        <v>19.41</v>
      </c>
      <c r="H3555" s="209">
        <f>IF(P.O.!$F$4 = "DESONERADO", SEINFRA!F3555, SEINFRA!G3555)</f>
        <v>19.41</v>
      </c>
    </row>
    <row r="3556" spans="1:8" ht="11.25" customHeight="1">
      <c r="A3556" s="172" t="s">
        <v>26660</v>
      </c>
      <c r="B3556" s="173" t="s">
        <v>26661</v>
      </c>
      <c r="C3556" s="215" t="s">
        <v>26662</v>
      </c>
      <c r="D3556" s="215"/>
      <c r="E3556" s="173" t="s">
        <v>111</v>
      </c>
      <c r="F3556" s="143">
        <v>27.32</v>
      </c>
      <c r="G3556" s="176">
        <v>29.43</v>
      </c>
      <c r="H3556" s="209">
        <f>IF(P.O.!$F$4 = "DESONERADO", SEINFRA!F3556, SEINFRA!G3556)</f>
        <v>29.43</v>
      </c>
    </row>
    <row r="3557" spans="1:8" ht="11.25" customHeight="1">
      <c r="A3557" s="172" t="s">
        <v>26663</v>
      </c>
      <c r="B3557" s="173" t="s">
        <v>26664</v>
      </c>
      <c r="C3557" s="215" t="s">
        <v>26665</v>
      </c>
      <c r="D3557" s="215"/>
      <c r="E3557" s="173" t="s">
        <v>111</v>
      </c>
      <c r="F3557" s="143">
        <v>32.090000000000003</v>
      </c>
      <c r="G3557" s="176">
        <v>34.44</v>
      </c>
      <c r="H3557" s="209">
        <f>IF(P.O.!$F$4 = "DESONERADO", SEINFRA!F3557, SEINFRA!G3557)</f>
        <v>34.44</v>
      </c>
    </row>
    <row r="3558" spans="1:8" ht="11.25" customHeight="1">
      <c r="A3558" s="172" t="s">
        <v>26666</v>
      </c>
      <c r="B3558" s="173" t="s">
        <v>26667</v>
      </c>
      <c r="C3558" s="215" t="s">
        <v>26668</v>
      </c>
      <c r="D3558" s="215"/>
      <c r="E3558" s="173" t="s">
        <v>111</v>
      </c>
      <c r="F3558" s="143">
        <v>37.44</v>
      </c>
      <c r="G3558" s="176">
        <v>40.26</v>
      </c>
      <c r="H3558" s="209">
        <f>IF(P.O.!$F$4 = "DESONERADO", SEINFRA!F3558, SEINFRA!G3558)</f>
        <v>40.26</v>
      </c>
    </row>
    <row r="3559" spans="1:8" ht="11.25" customHeight="1">
      <c r="A3559" s="172" t="s">
        <v>26669</v>
      </c>
      <c r="B3559" s="173" t="s">
        <v>26670</v>
      </c>
      <c r="C3559" s="215" t="s">
        <v>26671</v>
      </c>
      <c r="D3559" s="215"/>
      <c r="E3559" s="173" t="s">
        <v>111</v>
      </c>
      <c r="F3559" s="143">
        <v>49.06</v>
      </c>
      <c r="G3559" s="176">
        <v>52.35</v>
      </c>
      <c r="H3559" s="209">
        <f>IF(P.O.!$F$4 = "DESONERADO", SEINFRA!F3559, SEINFRA!G3559)</f>
        <v>52.35</v>
      </c>
    </row>
    <row r="3560" spans="1:8" ht="11.25" customHeight="1">
      <c r="A3560" s="172" t="s">
        <v>26672</v>
      </c>
      <c r="B3560" s="173" t="s">
        <v>26673</v>
      </c>
      <c r="C3560" s="215" t="s">
        <v>26674</v>
      </c>
      <c r="D3560" s="215"/>
      <c r="E3560" s="173" t="s">
        <v>111</v>
      </c>
      <c r="F3560" s="143">
        <v>66.33</v>
      </c>
      <c r="G3560" s="176">
        <v>70.56</v>
      </c>
      <c r="H3560" s="209">
        <f>IF(P.O.!$F$4 = "DESONERADO", SEINFRA!F3560, SEINFRA!G3560)</f>
        <v>70.56</v>
      </c>
    </row>
    <row r="3561" spans="1:8" ht="11.25" customHeight="1">
      <c r="A3561" s="172" t="s">
        <v>26675</v>
      </c>
      <c r="B3561" s="173" t="s">
        <v>26676</v>
      </c>
      <c r="C3561" s="215" t="s">
        <v>26677</v>
      </c>
      <c r="D3561" s="215"/>
      <c r="E3561" s="173" t="s">
        <v>111</v>
      </c>
      <c r="F3561" s="143">
        <v>77.61</v>
      </c>
      <c r="G3561" s="176">
        <v>82.31</v>
      </c>
      <c r="H3561" s="209">
        <f>IF(P.O.!$F$4 = "DESONERADO", SEINFRA!F3561, SEINFRA!G3561)</f>
        <v>82.31</v>
      </c>
    </row>
    <row r="3562" spans="1:8" ht="11.25" customHeight="1">
      <c r="A3562" s="172" t="s">
        <v>26678</v>
      </c>
      <c r="B3562" s="173" t="s">
        <v>26679</v>
      </c>
      <c r="C3562" s="215" t="s">
        <v>26680</v>
      </c>
      <c r="D3562" s="215"/>
      <c r="E3562" s="173" t="s">
        <v>111</v>
      </c>
      <c r="F3562" s="143">
        <v>106.05</v>
      </c>
      <c r="G3562" s="176">
        <v>111.69</v>
      </c>
      <c r="H3562" s="209">
        <f>IF(P.O.!$F$4 = "DESONERADO", SEINFRA!F3562, SEINFRA!G3562)</f>
        <v>111.69</v>
      </c>
    </row>
    <row r="3563" spans="1:8" ht="11.25" customHeight="1">
      <c r="A3563" s="172" t="s">
        <v>26681</v>
      </c>
      <c r="B3563" s="173" t="s">
        <v>26682</v>
      </c>
      <c r="C3563" s="215" t="s">
        <v>26683</v>
      </c>
      <c r="D3563" s="215"/>
      <c r="E3563" s="173" t="s">
        <v>111</v>
      </c>
      <c r="F3563" s="143">
        <v>17.5</v>
      </c>
      <c r="G3563" s="176">
        <v>19.100000000000001</v>
      </c>
      <c r="H3563" s="209">
        <f>IF(P.O.!$F$4 = "DESONERADO", SEINFRA!F3563, SEINFRA!G3563)</f>
        <v>19.100000000000001</v>
      </c>
    </row>
    <row r="3564" spans="1:8" ht="11.25" customHeight="1">
      <c r="A3564" s="172" t="s">
        <v>26684</v>
      </c>
      <c r="B3564" s="173" t="s">
        <v>26685</v>
      </c>
      <c r="C3564" s="215" t="s">
        <v>26686</v>
      </c>
      <c r="D3564" s="215"/>
      <c r="E3564" s="173" t="s">
        <v>159</v>
      </c>
      <c r="F3564" s="143">
        <v>1.67</v>
      </c>
      <c r="G3564" s="176">
        <v>1.76</v>
      </c>
      <c r="H3564" s="209">
        <f>IF(P.O.!$F$4 = "DESONERADO", SEINFRA!F3564, SEINFRA!G3564)</f>
        <v>1.76</v>
      </c>
    </row>
    <row r="3565" spans="1:8" ht="11.25" customHeight="1">
      <c r="A3565" s="172" t="s">
        <v>26687</v>
      </c>
      <c r="B3565" s="173" t="s">
        <v>26688</v>
      </c>
      <c r="C3565" s="215" t="s">
        <v>26689</v>
      </c>
      <c r="D3565" s="215"/>
      <c r="E3565" s="173" t="s">
        <v>159</v>
      </c>
      <c r="F3565" s="143">
        <v>2.48</v>
      </c>
      <c r="G3565" s="176">
        <v>2.62</v>
      </c>
      <c r="H3565" s="209">
        <f>IF(P.O.!$F$4 = "DESONERADO", SEINFRA!F3565, SEINFRA!G3565)</f>
        <v>2.62</v>
      </c>
    </row>
    <row r="3566" spans="1:8" ht="11.25" customHeight="1">
      <c r="A3566" s="172" t="s">
        <v>26690</v>
      </c>
      <c r="B3566" s="173" t="s">
        <v>26691</v>
      </c>
      <c r="C3566" s="215" t="s">
        <v>26692</v>
      </c>
      <c r="D3566" s="215"/>
      <c r="E3566" s="173" t="s">
        <v>159</v>
      </c>
      <c r="F3566" s="143">
        <v>3.81</v>
      </c>
      <c r="G3566" s="176">
        <v>4.05</v>
      </c>
      <c r="H3566" s="209">
        <f>IF(P.O.!$F$4 = "DESONERADO", SEINFRA!F3566, SEINFRA!G3566)</f>
        <v>4.05</v>
      </c>
    </row>
    <row r="3567" spans="1:8" ht="11.25" customHeight="1">
      <c r="A3567" s="172" t="s">
        <v>26693</v>
      </c>
      <c r="B3567" s="173" t="s">
        <v>26694</v>
      </c>
      <c r="C3567" s="215" t="s">
        <v>26695</v>
      </c>
      <c r="D3567" s="215"/>
      <c r="E3567" s="173" t="s">
        <v>159</v>
      </c>
      <c r="F3567" s="143">
        <v>5.6</v>
      </c>
      <c r="G3567" s="176">
        <v>5.93</v>
      </c>
      <c r="H3567" s="209">
        <f>IF(P.O.!$F$4 = "DESONERADO", SEINFRA!F3567, SEINFRA!G3567)</f>
        <v>5.93</v>
      </c>
    </row>
    <row r="3568" spans="1:8" ht="11.25" customHeight="1">
      <c r="A3568" s="172" t="s">
        <v>26696</v>
      </c>
      <c r="B3568" s="173" t="s">
        <v>26697</v>
      </c>
      <c r="C3568" s="215" t="s">
        <v>26698</v>
      </c>
      <c r="D3568" s="215"/>
      <c r="E3568" s="173" t="s">
        <v>159</v>
      </c>
      <c r="F3568" s="143">
        <v>7.42</v>
      </c>
      <c r="G3568" s="176">
        <v>7.85</v>
      </c>
      <c r="H3568" s="209">
        <f>IF(P.O.!$F$4 = "DESONERADO", SEINFRA!F3568, SEINFRA!G3568)</f>
        <v>7.85</v>
      </c>
    </row>
    <row r="3569" spans="1:8" ht="11.25" customHeight="1">
      <c r="A3569" s="172" t="s">
        <v>26699</v>
      </c>
      <c r="B3569" s="173" t="s">
        <v>26700</v>
      </c>
      <c r="C3569" s="215" t="s">
        <v>26701</v>
      </c>
      <c r="D3569" s="215"/>
      <c r="E3569" s="173" t="s">
        <v>159</v>
      </c>
      <c r="F3569" s="143">
        <v>9.44</v>
      </c>
      <c r="G3569" s="176">
        <v>9.91</v>
      </c>
      <c r="H3569" s="209">
        <f>IF(P.O.!$F$4 = "DESONERADO", SEINFRA!F3569, SEINFRA!G3569)</f>
        <v>9.91</v>
      </c>
    </row>
    <row r="3570" spans="1:8" ht="11.25" customHeight="1">
      <c r="A3570" s="172" t="s">
        <v>26702</v>
      </c>
      <c r="B3570" s="173" t="s">
        <v>26703</v>
      </c>
      <c r="C3570" s="215" t="s">
        <v>26704</v>
      </c>
      <c r="D3570" s="215"/>
      <c r="E3570" s="173" t="s">
        <v>159</v>
      </c>
      <c r="F3570" s="143">
        <v>20.02</v>
      </c>
      <c r="G3570" s="176">
        <v>20.96</v>
      </c>
      <c r="H3570" s="209">
        <f>IF(P.O.!$F$4 = "DESONERADO", SEINFRA!F3570, SEINFRA!G3570)</f>
        <v>20.96</v>
      </c>
    </row>
    <row r="3571" spans="1:8" ht="11.25" customHeight="1">
      <c r="A3571" s="172" t="s">
        <v>26705</v>
      </c>
      <c r="B3571" s="173" t="s">
        <v>26706</v>
      </c>
      <c r="C3571" s="215" t="s">
        <v>26707</v>
      </c>
      <c r="D3571" s="215"/>
      <c r="E3571" s="173" t="s">
        <v>159</v>
      </c>
      <c r="F3571" s="143">
        <v>31.71</v>
      </c>
      <c r="G3571" s="176">
        <v>33.49</v>
      </c>
      <c r="H3571" s="209">
        <f>IF(P.O.!$F$4 = "DESONERADO", SEINFRA!F3571, SEINFRA!G3571)</f>
        <v>33.49</v>
      </c>
    </row>
    <row r="3572" spans="1:8" ht="11.25" customHeight="1">
      <c r="A3572" s="172" t="s">
        <v>26708</v>
      </c>
      <c r="B3572" s="173" t="s">
        <v>26709</v>
      </c>
      <c r="C3572" s="215" t="s">
        <v>26710</v>
      </c>
      <c r="D3572" s="215"/>
      <c r="E3572" s="173" t="s">
        <v>159</v>
      </c>
      <c r="F3572" s="143">
        <v>47.6</v>
      </c>
      <c r="G3572" s="176">
        <v>49.86</v>
      </c>
      <c r="H3572" s="209">
        <f>IF(P.O.!$F$4 = "DESONERADO", SEINFRA!F3572, SEINFRA!G3572)</f>
        <v>49.86</v>
      </c>
    </row>
    <row r="3573" spans="1:8" ht="11.25" customHeight="1">
      <c r="A3573" s="172" t="s">
        <v>26711</v>
      </c>
      <c r="B3573" s="173" t="s">
        <v>26712</v>
      </c>
      <c r="C3573" s="215" t="s">
        <v>26713</v>
      </c>
      <c r="D3573" s="215"/>
      <c r="E3573" s="173" t="s">
        <v>159</v>
      </c>
      <c r="F3573" s="143">
        <v>5.15</v>
      </c>
      <c r="G3573" s="176">
        <v>5.42</v>
      </c>
      <c r="H3573" s="209">
        <f>IF(P.O.!$F$4 = "DESONERADO", SEINFRA!F3573, SEINFRA!G3573)</f>
        <v>5.42</v>
      </c>
    </row>
    <row r="3574" spans="1:8" ht="11.25" customHeight="1">
      <c r="A3574" s="172" t="s">
        <v>26714</v>
      </c>
      <c r="B3574" s="173" t="s">
        <v>26715</v>
      </c>
      <c r="C3574" s="215" t="s">
        <v>26716</v>
      </c>
      <c r="D3574" s="215"/>
      <c r="E3574" s="173" t="s">
        <v>111</v>
      </c>
      <c r="F3574" s="143">
        <v>15.37</v>
      </c>
      <c r="G3574" s="176">
        <v>15.91</v>
      </c>
      <c r="H3574" s="209">
        <f>IF(P.O.!$F$4 = "DESONERADO", SEINFRA!F3574, SEINFRA!G3574)</f>
        <v>15.91</v>
      </c>
    </row>
    <row r="3575" spans="1:8" ht="11.25" customHeight="1">
      <c r="A3575" s="172" t="s">
        <v>26717</v>
      </c>
      <c r="B3575" s="173" t="s">
        <v>26718</v>
      </c>
      <c r="C3575" s="215" t="s">
        <v>26719</v>
      </c>
      <c r="D3575" s="215"/>
      <c r="E3575" s="173" t="s">
        <v>111</v>
      </c>
      <c r="F3575" s="143">
        <v>8.68</v>
      </c>
      <c r="G3575" s="176">
        <v>9.1300000000000008</v>
      </c>
      <c r="H3575" s="209">
        <f>IF(P.O.!$F$4 = "DESONERADO", SEINFRA!F3575, SEINFRA!G3575)</f>
        <v>9.1300000000000008</v>
      </c>
    </row>
    <row r="3576" spans="1:8" ht="11.25" customHeight="1">
      <c r="A3576" s="172" t="s">
        <v>26720</v>
      </c>
      <c r="B3576" s="173" t="s">
        <v>26721</v>
      </c>
      <c r="C3576" s="215" t="s">
        <v>26722</v>
      </c>
      <c r="D3576" s="215"/>
      <c r="E3576" s="173" t="s">
        <v>159</v>
      </c>
      <c r="F3576" s="143">
        <v>1.9</v>
      </c>
      <c r="G3576" s="176">
        <v>1.99</v>
      </c>
      <c r="H3576" s="209">
        <f>IF(P.O.!$F$4 = "DESONERADO", SEINFRA!F3576, SEINFRA!G3576)</f>
        <v>1.99</v>
      </c>
    </row>
    <row r="3577" spans="1:8" ht="11.25" customHeight="1">
      <c r="A3577" s="141" t="s">
        <v>26723</v>
      </c>
      <c r="B3577" s="214" t="s">
        <v>26724</v>
      </c>
      <c r="C3577" s="214"/>
      <c r="D3577" s="214"/>
      <c r="E3577" s="787"/>
      <c r="F3577" s="143">
        <v>421.7</v>
      </c>
      <c r="G3577" s="175">
        <v>442.15</v>
      </c>
      <c r="H3577" s="209">
        <f>IF(P.O.!$F$4 = "DESONERADO", SEINFRA!F3577, SEINFRA!G3577)</f>
        <v>442.15</v>
      </c>
    </row>
    <row r="3578" spans="1:8" ht="11.25" customHeight="1">
      <c r="A3578" s="172" t="s">
        <v>26725</v>
      </c>
      <c r="B3578" s="173" t="s">
        <v>26726</v>
      </c>
      <c r="C3578" s="215" t="s">
        <v>26727</v>
      </c>
      <c r="D3578" s="215"/>
      <c r="E3578" s="173" t="s">
        <v>111</v>
      </c>
      <c r="F3578" s="143">
        <v>26.91</v>
      </c>
      <c r="G3578" s="176">
        <v>28.32</v>
      </c>
      <c r="H3578" s="209">
        <f>IF(P.O.!$F$4 = "DESONERADO", SEINFRA!F3578, SEINFRA!G3578)</f>
        <v>28.32</v>
      </c>
    </row>
    <row r="3579" spans="1:8" ht="11.25" customHeight="1">
      <c r="A3579" s="172" t="s">
        <v>26728</v>
      </c>
      <c r="B3579" s="173" t="s">
        <v>26729</v>
      </c>
      <c r="C3579" s="215" t="s">
        <v>26730</v>
      </c>
      <c r="D3579" s="215"/>
      <c r="E3579" s="173" t="s">
        <v>111</v>
      </c>
      <c r="F3579" s="143">
        <v>34.11</v>
      </c>
      <c r="G3579" s="176">
        <v>35.99</v>
      </c>
      <c r="H3579" s="209">
        <f>IF(P.O.!$F$4 = "DESONERADO", SEINFRA!F3579, SEINFRA!G3579)</f>
        <v>35.99</v>
      </c>
    </row>
    <row r="3580" spans="1:8" ht="11.25" customHeight="1">
      <c r="A3580" s="172" t="s">
        <v>26731</v>
      </c>
      <c r="B3580" s="173" t="s">
        <v>26732</v>
      </c>
      <c r="C3580" s="215" t="s">
        <v>26733</v>
      </c>
      <c r="D3580" s="215"/>
      <c r="E3580" s="173" t="s">
        <v>111</v>
      </c>
      <c r="F3580" s="143">
        <v>42.93</v>
      </c>
      <c r="G3580" s="176">
        <v>45.28</v>
      </c>
      <c r="H3580" s="209">
        <f>IF(P.O.!$F$4 = "DESONERADO", SEINFRA!F3580, SEINFRA!G3580)</f>
        <v>45.28</v>
      </c>
    </row>
    <row r="3581" spans="1:8" ht="11.25" customHeight="1">
      <c r="A3581" s="172" t="s">
        <v>26734</v>
      </c>
      <c r="B3581" s="173" t="s">
        <v>26735</v>
      </c>
      <c r="C3581" s="215" t="s">
        <v>26736</v>
      </c>
      <c r="D3581" s="215"/>
      <c r="E3581" s="173" t="s">
        <v>111</v>
      </c>
      <c r="F3581" s="143">
        <v>51.27</v>
      </c>
      <c r="G3581" s="176">
        <v>54.09</v>
      </c>
      <c r="H3581" s="209">
        <f>IF(P.O.!$F$4 = "DESONERADO", SEINFRA!F3581, SEINFRA!G3581)</f>
        <v>54.09</v>
      </c>
    </row>
    <row r="3582" spans="1:8" ht="11.25" customHeight="1">
      <c r="A3582" s="172" t="s">
        <v>26737</v>
      </c>
      <c r="B3582" s="173" t="s">
        <v>26738</v>
      </c>
      <c r="C3582" s="215" t="s">
        <v>26739</v>
      </c>
      <c r="D3582" s="215"/>
      <c r="E3582" s="173" t="s">
        <v>111</v>
      </c>
      <c r="F3582" s="143">
        <v>71.58</v>
      </c>
      <c r="G3582" s="176">
        <v>75.11</v>
      </c>
      <c r="H3582" s="209">
        <f>IF(P.O.!$F$4 = "DESONERADO", SEINFRA!F3582, SEINFRA!G3582)</f>
        <v>75.11</v>
      </c>
    </row>
    <row r="3583" spans="1:8" ht="11.25" customHeight="1">
      <c r="A3583" s="172" t="s">
        <v>26740</v>
      </c>
      <c r="B3583" s="173" t="s">
        <v>26741</v>
      </c>
      <c r="C3583" s="215" t="s">
        <v>26742</v>
      </c>
      <c r="D3583" s="215"/>
      <c r="E3583" s="173" t="s">
        <v>111</v>
      </c>
      <c r="F3583" s="143">
        <v>85.71</v>
      </c>
      <c r="G3583" s="176">
        <v>89.94</v>
      </c>
      <c r="H3583" s="209">
        <f>IF(P.O.!$F$4 = "DESONERADO", SEINFRA!F3583, SEINFRA!G3583)</f>
        <v>89.94</v>
      </c>
    </row>
    <row r="3584" spans="1:8" ht="11.25" customHeight="1">
      <c r="A3584" s="172" t="s">
        <v>26743</v>
      </c>
      <c r="B3584" s="173" t="s">
        <v>26744</v>
      </c>
      <c r="C3584" s="215" t="s">
        <v>26745</v>
      </c>
      <c r="D3584" s="215"/>
      <c r="E3584" s="173" t="s">
        <v>111</v>
      </c>
      <c r="F3584" s="143">
        <v>109.19</v>
      </c>
      <c r="G3584" s="176">
        <v>113.42</v>
      </c>
      <c r="H3584" s="209">
        <f>IF(P.O.!$F$4 = "DESONERADO", SEINFRA!F3584, SEINFRA!G3584)</f>
        <v>113.42</v>
      </c>
    </row>
    <row r="3585" spans="1:8" ht="11.25" customHeight="1">
      <c r="A3585" s="141" t="s">
        <v>26746</v>
      </c>
      <c r="B3585" s="214" t="s">
        <v>26747</v>
      </c>
      <c r="C3585" s="214"/>
      <c r="D3585" s="214"/>
      <c r="E3585" s="787"/>
      <c r="F3585" s="143">
        <v>1619.35</v>
      </c>
      <c r="G3585" s="175">
        <v>1730.5</v>
      </c>
      <c r="H3585" s="209">
        <f>IF(P.O.!$F$4 = "DESONERADO", SEINFRA!F3585, SEINFRA!G3585)</f>
        <v>1730.5</v>
      </c>
    </row>
    <row r="3586" spans="1:8" ht="11.25" customHeight="1">
      <c r="A3586" s="172" t="s">
        <v>26748</v>
      </c>
      <c r="B3586" s="173" t="s">
        <v>26749</v>
      </c>
      <c r="C3586" s="215" t="s">
        <v>26750</v>
      </c>
      <c r="D3586" s="215"/>
      <c r="E3586" s="173" t="s">
        <v>111</v>
      </c>
      <c r="F3586" s="143">
        <v>40.770000000000003</v>
      </c>
      <c r="G3586" s="176">
        <v>44.53</v>
      </c>
      <c r="H3586" s="209">
        <f>IF(P.O.!$F$4 = "DESONERADO", SEINFRA!F3586, SEINFRA!G3586)</f>
        <v>44.53</v>
      </c>
    </row>
    <row r="3587" spans="1:8" ht="11.25" customHeight="1">
      <c r="A3587" s="172" t="s">
        <v>26751</v>
      </c>
      <c r="B3587" s="173" t="s">
        <v>26752</v>
      </c>
      <c r="C3587" s="215" t="s">
        <v>26753</v>
      </c>
      <c r="D3587" s="215"/>
      <c r="E3587" s="173" t="s">
        <v>111</v>
      </c>
      <c r="F3587" s="143">
        <v>41.05</v>
      </c>
      <c r="G3587" s="176">
        <v>44.81</v>
      </c>
      <c r="H3587" s="209">
        <f>IF(P.O.!$F$4 = "DESONERADO", SEINFRA!F3587, SEINFRA!G3587)</f>
        <v>44.81</v>
      </c>
    </row>
    <row r="3588" spans="1:8" ht="11.25" customHeight="1">
      <c r="A3588" s="172" t="s">
        <v>26754</v>
      </c>
      <c r="B3588" s="173" t="s">
        <v>26755</v>
      </c>
      <c r="C3588" s="215" t="s">
        <v>26756</v>
      </c>
      <c r="D3588" s="215"/>
      <c r="E3588" s="173" t="s">
        <v>111</v>
      </c>
      <c r="F3588" s="143">
        <v>44.64</v>
      </c>
      <c r="G3588" s="176">
        <v>48.4</v>
      </c>
      <c r="H3588" s="209">
        <f>IF(P.O.!$F$4 = "DESONERADO", SEINFRA!F3588, SEINFRA!G3588)</f>
        <v>48.4</v>
      </c>
    </row>
    <row r="3589" spans="1:8" ht="11.25" customHeight="1">
      <c r="A3589" s="172" t="s">
        <v>26757</v>
      </c>
      <c r="B3589" s="173" t="s">
        <v>26758</v>
      </c>
      <c r="C3589" s="215" t="s">
        <v>26759</v>
      </c>
      <c r="D3589" s="215"/>
      <c r="E3589" s="173" t="s">
        <v>111</v>
      </c>
      <c r="F3589" s="143">
        <v>45.07</v>
      </c>
      <c r="G3589" s="176">
        <v>48.83</v>
      </c>
      <c r="H3589" s="209">
        <f>IF(P.O.!$F$4 = "DESONERADO", SEINFRA!F3589, SEINFRA!G3589)</f>
        <v>48.83</v>
      </c>
    </row>
    <row r="3590" spans="1:8" ht="11.25" customHeight="1">
      <c r="A3590" s="172" t="s">
        <v>26760</v>
      </c>
      <c r="B3590" s="173" t="s">
        <v>26761</v>
      </c>
      <c r="C3590" s="215" t="s">
        <v>26762</v>
      </c>
      <c r="D3590" s="215"/>
      <c r="E3590" s="173" t="s">
        <v>111</v>
      </c>
      <c r="F3590" s="143">
        <v>50.67</v>
      </c>
      <c r="G3590" s="176">
        <v>54.9</v>
      </c>
      <c r="H3590" s="209">
        <f>IF(P.O.!$F$4 = "DESONERADO", SEINFRA!F3590, SEINFRA!G3590)</f>
        <v>54.9</v>
      </c>
    </row>
    <row r="3591" spans="1:8" ht="11.25" customHeight="1">
      <c r="A3591" s="172" t="s">
        <v>26763</v>
      </c>
      <c r="B3591" s="173" t="s">
        <v>26764</v>
      </c>
      <c r="C3591" s="215" t="s">
        <v>26765</v>
      </c>
      <c r="D3591" s="215"/>
      <c r="E3591" s="173" t="s">
        <v>111</v>
      </c>
      <c r="F3591" s="143">
        <v>47.99</v>
      </c>
      <c r="G3591" s="176">
        <v>52.22</v>
      </c>
      <c r="H3591" s="209">
        <f>IF(P.O.!$F$4 = "DESONERADO", SEINFRA!F3591, SEINFRA!G3591)</f>
        <v>52.22</v>
      </c>
    </row>
    <row r="3592" spans="1:8" ht="11.25" customHeight="1">
      <c r="A3592" s="172" t="s">
        <v>26766</v>
      </c>
      <c r="B3592" s="173" t="s">
        <v>26767</v>
      </c>
      <c r="C3592" s="215" t="s">
        <v>26768</v>
      </c>
      <c r="D3592" s="215"/>
      <c r="E3592" s="173" t="s">
        <v>111</v>
      </c>
      <c r="F3592" s="143">
        <v>52.44</v>
      </c>
      <c r="G3592" s="176">
        <v>56.67</v>
      </c>
      <c r="H3592" s="209">
        <f>IF(P.O.!$F$4 = "DESONERADO", SEINFRA!F3592, SEINFRA!G3592)</f>
        <v>56.67</v>
      </c>
    </row>
    <row r="3593" spans="1:8" ht="11.25" customHeight="1">
      <c r="A3593" s="172" t="s">
        <v>26769</v>
      </c>
      <c r="B3593" s="173" t="s">
        <v>26770</v>
      </c>
      <c r="C3593" s="215" t="s">
        <v>26771</v>
      </c>
      <c r="D3593" s="215"/>
      <c r="E3593" s="173" t="s">
        <v>111</v>
      </c>
      <c r="F3593" s="143">
        <v>53.98</v>
      </c>
      <c r="G3593" s="176">
        <v>58.21</v>
      </c>
      <c r="H3593" s="209">
        <f>IF(P.O.!$F$4 = "DESONERADO", SEINFRA!F3593, SEINFRA!G3593)</f>
        <v>58.21</v>
      </c>
    </row>
    <row r="3594" spans="1:8" ht="11.25" customHeight="1">
      <c r="A3594" s="172" t="s">
        <v>26772</v>
      </c>
      <c r="B3594" s="173" t="s">
        <v>26773</v>
      </c>
      <c r="C3594" s="215" t="s">
        <v>26774</v>
      </c>
      <c r="D3594" s="215"/>
      <c r="E3594" s="173" t="s">
        <v>111</v>
      </c>
      <c r="F3594" s="143">
        <v>59.2</v>
      </c>
      <c r="G3594" s="176">
        <v>63.9</v>
      </c>
      <c r="H3594" s="209">
        <f>IF(P.O.!$F$4 = "DESONERADO", SEINFRA!F3594, SEINFRA!G3594)</f>
        <v>63.9</v>
      </c>
    </row>
    <row r="3595" spans="1:8" ht="11.25" customHeight="1">
      <c r="A3595" s="172" t="s">
        <v>26775</v>
      </c>
      <c r="B3595" s="173" t="s">
        <v>26776</v>
      </c>
      <c r="C3595" s="215" t="s">
        <v>26777</v>
      </c>
      <c r="D3595" s="215"/>
      <c r="E3595" s="173" t="s">
        <v>111</v>
      </c>
      <c r="F3595" s="143">
        <v>70.72</v>
      </c>
      <c r="G3595" s="176">
        <v>76.36</v>
      </c>
      <c r="H3595" s="209">
        <f>IF(P.O.!$F$4 = "DESONERADO", SEINFRA!F3595, SEINFRA!G3595)</f>
        <v>76.36</v>
      </c>
    </row>
    <row r="3596" spans="1:8" ht="11.25" customHeight="1">
      <c r="A3596" s="172" t="s">
        <v>26778</v>
      </c>
      <c r="B3596" s="173" t="s">
        <v>26779</v>
      </c>
      <c r="C3596" s="215" t="s">
        <v>26780</v>
      </c>
      <c r="D3596" s="215"/>
      <c r="E3596" s="173" t="s">
        <v>111</v>
      </c>
      <c r="F3596" s="143">
        <v>59.15</v>
      </c>
      <c r="G3596" s="176">
        <v>63.85</v>
      </c>
      <c r="H3596" s="209">
        <f>IF(P.O.!$F$4 = "DESONERADO", SEINFRA!F3596, SEINFRA!G3596)</f>
        <v>63.85</v>
      </c>
    </row>
    <row r="3597" spans="1:8" ht="11.25" customHeight="1">
      <c r="A3597" s="172" t="s">
        <v>26781</v>
      </c>
      <c r="B3597" s="173" t="s">
        <v>26782</v>
      </c>
      <c r="C3597" s="215" t="s">
        <v>26783</v>
      </c>
      <c r="D3597" s="215"/>
      <c r="E3597" s="173" t="s">
        <v>111</v>
      </c>
      <c r="F3597" s="143">
        <v>80.28</v>
      </c>
      <c r="G3597" s="176">
        <v>85.92</v>
      </c>
      <c r="H3597" s="209">
        <f>IF(P.O.!$F$4 = "DESONERADO", SEINFRA!F3597, SEINFRA!G3597)</f>
        <v>85.92</v>
      </c>
    </row>
    <row r="3598" spans="1:8" ht="11.25" customHeight="1">
      <c r="A3598" s="172" t="s">
        <v>26784</v>
      </c>
      <c r="B3598" s="173" t="s">
        <v>26785</v>
      </c>
      <c r="C3598" s="215" t="s">
        <v>26786</v>
      </c>
      <c r="D3598" s="215"/>
      <c r="E3598" s="173" t="s">
        <v>111</v>
      </c>
      <c r="F3598" s="143">
        <v>94.13</v>
      </c>
      <c r="G3598" s="176">
        <v>100.24</v>
      </c>
      <c r="H3598" s="209">
        <f>IF(P.O.!$F$4 = "DESONERADO", SEINFRA!F3598, SEINFRA!G3598)</f>
        <v>100.24</v>
      </c>
    </row>
    <row r="3599" spans="1:8" ht="11.25" customHeight="1">
      <c r="A3599" s="172" t="s">
        <v>26787</v>
      </c>
      <c r="B3599" s="173" t="s">
        <v>26788</v>
      </c>
      <c r="C3599" s="215" t="s">
        <v>26789</v>
      </c>
      <c r="D3599" s="215"/>
      <c r="E3599" s="173" t="s">
        <v>111</v>
      </c>
      <c r="F3599" s="143">
        <v>148.22</v>
      </c>
      <c r="G3599" s="176">
        <v>154.33000000000001</v>
      </c>
      <c r="H3599" s="209">
        <f>IF(P.O.!$F$4 = "DESONERADO", SEINFRA!F3599, SEINFRA!G3599)</f>
        <v>154.33000000000001</v>
      </c>
    </row>
    <row r="3600" spans="1:8" ht="11.25" customHeight="1">
      <c r="A3600" s="216" t="s">
        <v>26790</v>
      </c>
      <c r="B3600" s="215" t="s">
        <v>26791</v>
      </c>
      <c r="C3600" s="215" t="s">
        <v>26792</v>
      </c>
      <c r="D3600" s="215"/>
      <c r="E3600" s="173" t="s">
        <v>111</v>
      </c>
      <c r="F3600" s="143">
        <v>26.14</v>
      </c>
      <c r="G3600" s="217">
        <v>28.49</v>
      </c>
      <c r="H3600" s="209">
        <f>IF(P.O.!$F$4 = "DESONERADO", SEINFRA!F3600, SEINFRA!G3600)</f>
        <v>28.49</v>
      </c>
    </row>
    <row r="3601" spans="1:8" ht="11.25" customHeight="1">
      <c r="A3601" s="216"/>
      <c r="B3601" s="215"/>
      <c r="C3601" s="215"/>
      <c r="D3601" s="215"/>
      <c r="E3601" s="173"/>
      <c r="F3601" s="143"/>
      <c r="G3601" s="217"/>
      <c r="H3601" s="209">
        <f>IF(P.O.!$F$4 = "DESONERADO", SEINFRA!F3601, SEINFRA!G3601)</f>
        <v>0</v>
      </c>
    </row>
    <row r="3602" spans="1:8" ht="11.25" customHeight="1">
      <c r="A3602" s="216" t="s">
        <v>26793</v>
      </c>
      <c r="B3602" s="215" t="s">
        <v>26794</v>
      </c>
      <c r="C3602" s="215" t="s">
        <v>26795</v>
      </c>
      <c r="D3602" s="215"/>
      <c r="E3602" s="173" t="s">
        <v>111</v>
      </c>
      <c r="F3602" s="143">
        <v>31.12</v>
      </c>
      <c r="G3602" s="217">
        <v>33.94</v>
      </c>
      <c r="H3602" s="209">
        <f>IF(P.O.!$F$4 = "DESONERADO", SEINFRA!F3602, SEINFRA!G3602)</f>
        <v>33.94</v>
      </c>
    </row>
    <row r="3603" spans="1:8" ht="11.25" customHeight="1">
      <c r="A3603" s="216"/>
      <c r="B3603" s="215"/>
      <c r="C3603" s="215"/>
      <c r="D3603" s="215"/>
      <c r="E3603" s="173"/>
      <c r="F3603" s="143"/>
      <c r="G3603" s="217"/>
      <c r="H3603" s="209">
        <f>IF(P.O.!$F$4 = "DESONERADO", SEINFRA!F3603, SEINFRA!G3603)</f>
        <v>0</v>
      </c>
    </row>
    <row r="3604" spans="1:8" ht="11.25" customHeight="1">
      <c r="A3604" s="216" t="s">
        <v>26796</v>
      </c>
      <c r="B3604" s="215" t="s">
        <v>26797</v>
      </c>
      <c r="C3604" s="215" t="s">
        <v>26798</v>
      </c>
      <c r="D3604" s="215"/>
      <c r="E3604" s="173" t="s">
        <v>111</v>
      </c>
      <c r="F3604" s="143">
        <v>37.700000000000003</v>
      </c>
      <c r="G3604" s="217">
        <v>40.99</v>
      </c>
      <c r="H3604" s="209">
        <f>IF(P.O.!$F$4 = "DESONERADO", SEINFRA!F3604, SEINFRA!G3604)</f>
        <v>40.99</v>
      </c>
    </row>
    <row r="3605" spans="1:8" ht="11.25" customHeight="1">
      <c r="A3605" s="216"/>
      <c r="B3605" s="215"/>
      <c r="C3605" s="215"/>
      <c r="D3605" s="215"/>
      <c r="E3605" s="173"/>
      <c r="F3605" s="143"/>
      <c r="G3605" s="217"/>
      <c r="H3605" s="209">
        <f>IF(P.O.!$F$4 = "DESONERADO", SEINFRA!F3605, SEINFRA!G3605)</f>
        <v>0</v>
      </c>
    </row>
    <row r="3606" spans="1:8" ht="11.25" customHeight="1">
      <c r="A3606" s="216" t="s">
        <v>26799</v>
      </c>
      <c r="B3606" s="215" t="s">
        <v>26800</v>
      </c>
      <c r="C3606" s="215" t="s">
        <v>26801</v>
      </c>
      <c r="D3606" s="215"/>
      <c r="E3606" s="173" t="s">
        <v>111</v>
      </c>
      <c r="F3606" s="143">
        <v>53.65</v>
      </c>
      <c r="G3606" s="217">
        <v>58.35</v>
      </c>
      <c r="H3606" s="209">
        <f>IF(P.O.!$F$4 = "DESONERADO", SEINFRA!F3606, SEINFRA!G3606)</f>
        <v>58.35</v>
      </c>
    </row>
    <row r="3607" spans="1:8" ht="11.25" customHeight="1">
      <c r="A3607" s="216"/>
      <c r="B3607" s="215"/>
      <c r="C3607" s="215"/>
      <c r="D3607" s="215"/>
      <c r="E3607" s="173"/>
      <c r="F3607" s="143"/>
      <c r="G3607" s="217"/>
      <c r="H3607" s="209">
        <f>IF(P.O.!$F$4 = "DESONERADO", SEINFRA!F3607, SEINFRA!G3607)</f>
        <v>0</v>
      </c>
    </row>
    <row r="3608" spans="1:8" ht="11.25" customHeight="1">
      <c r="A3608" s="216" t="s">
        <v>26802</v>
      </c>
      <c r="B3608" s="215" t="s">
        <v>26803</v>
      </c>
      <c r="C3608" s="215" t="s">
        <v>26804</v>
      </c>
      <c r="D3608" s="215"/>
      <c r="E3608" s="173" t="s">
        <v>111</v>
      </c>
      <c r="F3608" s="143">
        <v>66.400000000000006</v>
      </c>
      <c r="G3608" s="217">
        <v>72.040000000000006</v>
      </c>
      <c r="H3608" s="209">
        <f>IF(P.O.!$F$4 = "DESONERADO", SEINFRA!F3608, SEINFRA!G3608)</f>
        <v>72.040000000000006</v>
      </c>
    </row>
    <row r="3609" spans="1:8" ht="11.25" customHeight="1">
      <c r="A3609" s="216"/>
      <c r="B3609" s="215"/>
      <c r="C3609" s="215"/>
      <c r="D3609" s="215"/>
      <c r="E3609" s="173"/>
      <c r="F3609" s="143"/>
      <c r="G3609" s="217"/>
      <c r="H3609" s="209">
        <f>IF(P.O.!$F$4 = "DESONERADO", SEINFRA!F3609, SEINFRA!G3609)</f>
        <v>0</v>
      </c>
    </row>
    <row r="3610" spans="1:8" ht="11.25" customHeight="1">
      <c r="A3610" s="216" t="s">
        <v>26805</v>
      </c>
      <c r="B3610" s="215" t="s">
        <v>26806</v>
      </c>
      <c r="C3610" s="215" t="s">
        <v>26807</v>
      </c>
      <c r="D3610" s="215"/>
      <c r="E3610" s="173" t="s">
        <v>111</v>
      </c>
      <c r="F3610" s="143">
        <v>96.38</v>
      </c>
      <c r="G3610" s="217">
        <v>102.96</v>
      </c>
      <c r="H3610" s="209">
        <f>IF(P.O.!$F$4 = "DESONERADO", SEINFRA!F3610, SEINFRA!G3610)</f>
        <v>102.96</v>
      </c>
    </row>
    <row r="3611" spans="1:8" ht="11.25" customHeight="1">
      <c r="A3611" s="216"/>
      <c r="B3611" s="215"/>
      <c r="C3611" s="215"/>
      <c r="D3611" s="215"/>
      <c r="E3611" s="173"/>
      <c r="F3611" s="143"/>
      <c r="G3611" s="217"/>
      <c r="H3611" s="209">
        <f>IF(P.O.!$F$4 = "DESONERADO", SEINFRA!F3611, SEINFRA!G3611)</f>
        <v>0</v>
      </c>
    </row>
    <row r="3612" spans="1:8" ht="11.25" customHeight="1">
      <c r="A3612" s="216" t="s">
        <v>26808</v>
      </c>
      <c r="B3612" s="215" t="s">
        <v>26809</v>
      </c>
      <c r="C3612" s="215" t="s">
        <v>26810</v>
      </c>
      <c r="D3612" s="215"/>
      <c r="E3612" s="173" t="s">
        <v>111</v>
      </c>
      <c r="F3612" s="143">
        <v>101.18</v>
      </c>
      <c r="G3612" s="217">
        <v>108.23</v>
      </c>
      <c r="H3612" s="209">
        <f>IF(P.O.!$F$4 = "DESONERADO", SEINFRA!F3612, SEINFRA!G3612)</f>
        <v>108.23</v>
      </c>
    </row>
    <row r="3613" spans="1:8" ht="11.25" customHeight="1">
      <c r="A3613" s="216"/>
      <c r="B3613" s="215"/>
      <c r="C3613" s="215"/>
      <c r="D3613" s="215"/>
      <c r="E3613" s="173"/>
      <c r="F3613" s="143"/>
      <c r="G3613" s="217"/>
      <c r="H3613" s="209">
        <f>IF(P.O.!$F$4 = "DESONERADO", SEINFRA!F3613, SEINFRA!G3613)</f>
        <v>0</v>
      </c>
    </row>
    <row r="3614" spans="1:8" ht="11.25" customHeight="1">
      <c r="A3614" s="172" t="s">
        <v>26811</v>
      </c>
      <c r="B3614" s="173" t="s">
        <v>26812</v>
      </c>
      <c r="C3614" s="215" t="s">
        <v>26813</v>
      </c>
      <c r="D3614" s="215"/>
      <c r="E3614" s="173" t="s">
        <v>111</v>
      </c>
      <c r="F3614" s="143">
        <v>78.790000000000006</v>
      </c>
      <c r="G3614" s="176">
        <v>82.31</v>
      </c>
      <c r="H3614" s="209">
        <f>IF(P.O.!$F$4 = "DESONERADO", SEINFRA!F3614, SEINFRA!G3614)</f>
        <v>82.31</v>
      </c>
    </row>
    <row r="3615" spans="1:8" ht="11.25" customHeight="1">
      <c r="A3615" s="172" t="s">
        <v>26814</v>
      </c>
      <c r="B3615" s="173" t="s">
        <v>26815</v>
      </c>
      <c r="C3615" s="215" t="s">
        <v>26816</v>
      </c>
      <c r="D3615" s="215"/>
      <c r="E3615" s="173" t="s">
        <v>111</v>
      </c>
      <c r="F3615" s="143">
        <v>105.37</v>
      </c>
      <c r="G3615" s="176">
        <v>110.54</v>
      </c>
      <c r="H3615" s="209">
        <f>IF(P.O.!$F$4 = "DESONERADO", SEINFRA!F3615, SEINFRA!G3615)</f>
        <v>110.54</v>
      </c>
    </row>
    <row r="3616" spans="1:8" ht="11.25" customHeight="1">
      <c r="A3616" s="172" t="s">
        <v>26817</v>
      </c>
      <c r="B3616" s="173" t="s">
        <v>26818</v>
      </c>
      <c r="C3616" s="215" t="s">
        <v>26819</v>
      </c>
      <c r="D3616" s="215"/>
      <c r="E3616" s="173" t="s">
        <v>111</v>
      </c>
      <c r="F3616" s="143">
        <v>134.31</v>
      </c>
      <c r="G3616" s="176">
        <v>139.47999999999999</v>
      </c>
      <c r="H3616" s="209">
        <f>IF(P.O.!$F$4 = "DESONERADO", SEINFRA!F3616, SEINFRA!G3616)</f>
        <v>139.47999999999999</v>
      </c>
    </row>
    <row r="3617" spans="1:8" ht="11.25" customHeight="1">
      <c r="A3617" s="141" t="s">
        <v>26820</v>
      </c>
      <c r="B3617" s="214" t="s">
        <v>26821</v>
      </c>
      <c r="C3617" s="214"/>
      <c r="D3617" s="214"/>
      <c r="E3617" s="787"/>
      <c r="F3617" s="143">
        <v>665.65</v>
      </c>
      <c r="G3617" s="175">
        <v>678.56</v>
      </c>
      <c r="H3617" s="209">
        <f>IF(P.O.!$F$4 = "DESONERADO", SEINFRA!F3617, SEINFRA!G3617)</f>
        <v>678.56</v>
      </c>
    </row>
    <row r="3618" spans="1:8" ht="11.25" customHeight="1">
      <c r="A3618" s="172" t="s">
        <v>26822</v>
      </c>
      <c r="B3618" s="173" t="s">
        <v>26823</v>
      </c>
      <c r="C3618" s="215" t="s">
        <v>26824</v>
      </c>
      <c r="D3618" s="215"/>
      <c r="E3618" s="173" t="s">
        <v>111</v>
      </c>
      <c r="F3618" s="143">
        <v>10.82</v>
      </c>
      <c r="G3618" s="176">
        <v>11.62</v>
      </c>
      <c r="H3618" s="209">
        <f>IF(P.O.!$F$4 = "DESONERADO", SEINFRA!F3618, SEINFRA!G3618)</f>
        <v>11.62</v>
      </c>
    </row>
    <row r="3619" spans="1:8" ht="11.25" customHeight="1">
      <c r="A3619" s="172" t="s">
        <v>26825</v>
      </c>
      <c r="B3619" s="173" t="s">
        <v>26826</v>
      </c>
      <c r="C3619" s="215" t="s">
        <v>26827</v>
      </c>
      <c r="D3619" s="215"/>
      <c r="E3619" s="173" t="s">
        <v>111</v>
      </c>
      <c r="F3619" s="143">
        <v>30.35</v>
      </c>
      <c r="G3619" s="176">
        <v>31.15</v>
      </c>
      <c r="H3619" s="209">
        <f>IF(P.O.!$F$4 = "DESONERADO", SEINFRA!F3619, SEINFRA!G3619)</f>
        <v>31.15</v>
      </c>
    </row>
    <row r="3620" spans="1:8" ht="11.25" customHeight="1">
      <c r="A3620" s="172" t="s">
        <v>26828</v>
      </c>
      <c r="B3620" s="173" t="s">
        <v>26829</v>
      </c>
      <c r="C3620" s="215" t="s">
        <v>26830</v>
      </c>
      <c r="D3620" s="215"/>
      <c r="E3620" s="173" t="s">
        <v>111</v>
      </c>
      <c r="F3620" s="143">
        <v>81.73</v>
      </c>
      <c r="G3620" s="176">
        <v>82.53</v>
      </c>
      <c r="H3620" s="209">
        <f>IF(P.O.!$F$4 = "DESONERADO", SEINFRA!F3620, SEINFRA!G3620)</f>
        <v>82.53</v>
      </c>
    </row>
    <row r="3621" spans="1:8" ht="11.25" customHeight="1">
      <c r="A3621" s="172" t="s">
        <v>26831</v>
      </c>
      <c r="B3621" s="173" t="s">
        <v>26832</v>
      </c>
      <c r="C3621" s="215" t="s">
        <v>26833</v>
      </c>
      <c r="D3621" s="215"/>
      <c r="E3621" s="173" t="s">
        <v>111</v>
      </c>
      <c r="F3621" s="143">
        <v>84.92</v>
      </c>
      <c r="G3621" s="176">
        <v>85.64</v>
      </c>
      <c r="H3621" s="209">
        <f>IF(P.O.!$F$4 = "DESONERADO", SEINFRA!F3621, SEINFRA!G3621)</f>
        <v>85.64</v>
      </c>
    </row>
    <row r="3622" spans="1:8" ht="11.25" customHeight="1">
      <c r="A3622" s="216" t="s">
        <v>26834</v>
      </c>
      <c r="B3622" s="215" t="s">
        <v>26835</v>
      </c>
      <c r="C3622" s="215" t="s">
        <v>26836</v>
      </c>
      <c r="D3622" s="215"/>
      <c r="E3622" s="173" t="s">
        <v>111</v>
      </c>
      <c r="F3622" s="143">
        <v>233.84</v>
      </c>
      <c r="G3622" s="217">
        <v>237.61</v>
      </c>
      <c r="H3622" s="209">
        <f>IF(P.O.!$F$4 = "DESONERADO", SEINFRA!F3622, SEINFRA!G3622)</f>
        <v>237.61</v>
      </c>
    </row>
    <row r="3623" spans="1:8" ht="11.25" customHeight="1">
      <c r="A3623" s="216"/>
      <c r="B3623" s="215"/>
      <c r="C3623" s="215"/>
      <c r="D3623" s="215"/>
      <c r="E3623" s="173"/>
      <c r="F3623" s="143"/>
      <c r="G3623" s="217"/>
      <c r="H3623" s="209">
        <f>IF(P.O.!$F$4 = "DESONERADO", SEINFRA!F3623, SEINFRA!G3623)</f>
        <v>0</v>
      </c>
    </row>
    <row r="3624" spans="1:8" ht="11.25" customHeight="1">
      <c r="A3624" s="216" t="s">
        <v>26837</v>
      </c>
      <c r="B3624" s="215" t="s">
        <v>26838</v>
      </c>
      <c r="C3624" s="215" t="s">
        <v>26839</v>
      </c>
      <c r="D3624" s="215"/>
      <c r="E3624" s="173" t="s">
        <v>159</v>
      </c>
      <c r="F3624" s="143">
        <v>51.49</v>
      </c>
      <c r="G3624" s="217">
        <v>52.29</v>
      </c>
      <c r="H3624" s="209">
        <f>IF(P.O.!$F$4 = "DESONERADO", SEINFRA!F3624, SEINFRA!G3624)</f>
        <v>52.29</v>
      </c>
    </row>
    <row r="3625" spans="1:8" ht="11.25" customHeight="1">
      <c r="A3625" s="216"/>
      <c r="B3625" s="215"/>
      <c r="C3625" s="215"/>
      <c r="D3625" s="215"/>
      <c r="E3625" s="173"/>
      <c r="F3625" s="143"/>
      <c r="G3625" s="217"/>
      <c r="H3625" s="209">
        <f>IF(P.O.!$F$4 = "DESONERADO", SEINFRA!F3625, SEINFRA!G3625)</f>
        <v>0</v>
      </c>
    </row>
    <row r="3626" spans="1:8" ht="11.25" customHeight="1">
      <c r="A3626" s="216" t="s">
        <v>26840</v>
      </c>
      <c r="B3626" s="215" t="s">
        <v>26841</v>
      </c>
      <c r="C3626" s="215" t="s">
        <v>26842</v>
      </c>
      <c r="D3626" s="215"/>
      <c r="E3626" s="173" t="s">
        <v>159</v>
      </c>
      <c r="F3626" s="143">
        <v>53.92</v>
      </c>
      <c r="G3626" s="217">
        <v>54.72</v>
      </c>
      <c r="H3626" s="209">
        <f>IF(P.O.!$F$4 = "DESONERADO", SEINFRA!F3626, SEINFRA!G3626)</f>
        <v>54.72</v>
      </c>
    </row>
    <row r="3627" spans="1:8" ht="11.25" customHeight="1">
      <c r="A3627" s="216"/>
      <c r="B3627" s="215"/>
      <c r="C3627" s="215"/>
      <c r="D3627" s="215"/>
      <c r="E3627" s="173"/>
      <c r="F3627" s="143"/>
      <c r="G3627" s="217"/>
      <c r="H3627" s="209">
        <f>IF(P.O.!$F$4 = "DESONERADO", SEINFRA!F3627, SEINFRA!G3627)</f>
        <v>0</v>
      </c>
    </row>
    <row r="3628" spans="1:8" ht="11.25" customHeight="1">
      <c r="A3628" s="172" t="s">
        <v>26843</v>
      </c>
      <c r="B3628" s="173" t="s">
        <v>26844</v>
      </c>
      <c r="C3628" s="215" t="s">
        <v>26845</v>
      </c>
      <c r="D3628" s="215"/>
      <c r="E3628" s="173" t="s">
        <v>159</v>
      </c>
      <c r="F3628" s="143">
        <v>57.11</v>
      </c>
      <c r="G3628" s="176">
        <v>57.91</v>
      </c>
      <c r="H3628" s="209">
        <f>IF(P.O.!$F$4 = "DESONERADO", SEINFRA!F3628, SEINFRA!G3628)</f>
        <v>57.91</v>
      </c>
    </row>
    <row r="3629" spans="1:8" ht="11.25" customHeight="1">
      <c r="A3629" s="216" t="s">
        <v>26846</v>
      </c>
      <c r="B3629" s="215" t="s">
        <v>26847</v>
      </c>
      <c r="C3629" s="215" t="s">
        <v>26848</v>
      </c>
      <c r="D3629" s="215"/>
      <c r="E3629" s="173" t="s">
        <v>159</v>
      </c>
      <c r="F3629" s="143">
        <v>9.75</v>
      </c>
      <c r="G3629" s="217">
        <v>10.32</v>
      </c>
      <c r="H3629" s="209">
        <f>IF(P.O.!$F$4 = "DESONERADO", SEINFRA!F3629, SEINFRA!G3629)</f>
        <v>10.32</v>
      </c>
    </row>
    <row r="3630" spans="1:8" ht="11.25" customHeight="1">
      <c r="A3630" s="216"/>
      <c r="B3630" s="215"/>
      <c r="C3630" s="215"/>
      <c r="D3630" s="215"/>
      <c r="E3630" s="173"/>
      <c r="F3630" s="143"/>
      <c r="G3630" s="217"/>
      <c r="H3630" s="209">
        <f>IF(P.O.!$F$4 = "DESONERADO", SEINFRA!F3630, SEINFRA!G3630)</f>
        <v>0</v>
      </c>
    </row>
    <row r="3631" spans="1:8" ht="11.25" customHeight="1">
      <c r="A3631" s="172" t="s">
        <v>26849</v>
      </c>
      <c r="B3631" s="173" t="s">
        <v>26850</v>
      </c>
      <c r="C3631" s="215" t="s">
        <v>26851</v>
      </c>
      <c r="D3631" s="215"/>
      <c r="E3631" s="173" t="s">
        <v>111</v>
      </c>
      <c r="F3631" s="143">
        <v>32.5</v>
      </c>
      <c r="G3631" s="176">
        <v>34.85</v>
      </c>
      <c r="H3631" s="209">
        <f>IF(P.O.!$F$4 = "DESONERADO", SEINFRA!F3631, SEINFRA!G3631)</f>
        <v>34.85</v>
      </c>
    </row>
    <row r="3632" spans="1:8" ht="11.25" customHeight="1">
      <c r="A3632" s="172" t="s">
        <v>26852</v>
      </c>
      <c r="B3632" s="173" t="s">
        <v>26853</v>
      </c>
      <c r="C3632" s="215" t="s">
        <v>26854</v>
      </c>
      <c r="D3632" s="215"/>
      <c r="E3632" s="173" t="s">
        <v>159</v>
      </c>
      <c r="F3632" s="143">
        <v>19.22</v>
      </c>
      <c r="G3632" s="176">
        <v>19.920000000000002</v>
      </c>
      <c r="H3632" s="209">
        <f>IF(P.O.!$F$4 = "DESONERADO", SEINFRA!F3632, SEINFRA!G3632)</f>
        <v>19.920000000000002</v>
      </c>
    </row>
    <row r="3633" spans="1:8" ht="11.25" customHeight="1">
      <c r="A3633" s="141" t="s">
        <v>26855</v>
      </c>
      <c r="B3633" s="214" t="s">
        <v>26856</v>
      </c>
      <c r="C3633" s="214"/>
      <c r="D3633" s="214"/>
      <c r="E3633" s="787"/>
      <c r="F3633" s="143">
        <v>191.62</v>
      </c>
      <c r="G3633" s="175">
        <v>200.25</v>
      </c>
      <c r="H3633" s="209">
        <f>IF(P.O.!$F$4 = "DESONERADO", SEINFRA!F3633, SEINFRA!G3633)</f>
        <v>200.25</v>
      </c>
    </row>
    <row r="3634" spans="1:8" ht="11.25" customHeight="1">
      <c r="A3634" s="172" t="s">
        <v>26857</v>
      </c>
      <c r="B3634" s="173" t="s">
        <v>26858</v>
      </c>
      <c r="C3634" s="215" t="s">
        <v>26859</v>
      </c>
      <c r="D3634" s="215"/>
      <c r="E3634" s="173" t="s">
        <v>26860</v>
      </c>
      <c r="F3634" s="143">
        <v>1.57</v>
      </c>
      <c r="G3634" s="176">
        <v>1.62</v>
      </c>
      <c r="H3634" s="209">
        <f>IF(P.O.!$F$4 = "DESONERADO", SEINFRA!F3634, SEINFRA!G3634)</f>
        <v>1.62</v>
      </c>
    </row>
    <row r="3635" spans="1:8" ht="11.25" customHeight="1">
      <c r="A3635" s="172" t="s">
        <v>26861</v>
      </c>
      <c r="B3635" s="173" t="s">
        <v>26862</v>
      </c>
      <c r="C3635" s="215" t="s">
        <v>26863</v>
      </c>
      <c r="D3635" s="215"/>
      <c r="E3635" s="173" t="s">
        <v>26860</v>
      </c>
      <c r="F3635" s="143">
        <v>1.72</v>
      </c>
      <c r="G3635" s="176">
        <v>1.77</v>
      </c>
      <c r="H3635" s="209">
        <f>IF(P.O.!$F$4 = "DESONERADO", SEINFRA!F3635, SEINFRA!G3635)</f>
        <v>1.77</v>
      </c>
    </row>
    <row r="3636" spans="1:8" ht="11.25" customHeight="1">
      <c r="A3636" s="172" t="s">
        <v>26864</v>
      </c>
      <c r="B3636" s="173" t="s">
        <v>26865</v>
      </c>
      <c r="C3636" s="215" t="s">
        <v>26866</v>
      </c>
      <c r="D3636" s="215"/>
      <c r="E3636" s="173" t="s">
        <v>26860</v>
      </c>
      <c r="F3636" s="143">
        <v>2</v>
      </c>
      <c r="G3636" s="176">
        <v>2.0499999999999998</v>
      </c>
      <c r="H3636" s="209">
        <f>IF(P.O.!$F$4 = "DESONERADO", SEINFRA!F3636, SEINFRA!G3636)</f>
        <v>2.0499999999999998</v>
      </c>
    </row>
    <row r="3637" spans="1:8" ht="11.25" customHeight="1">
      <c r="A3637" s="172" t="s">
        <v>26867</v>
      </c>
      <c r="B3637" s="173" t="s">
        <v>26868</v>
      </c>
      <c r="C3637" s="215" t="s">
        <v>26869</v>
      </c>
      <c r="D3637" s="215"/>
      <c r="E3637" s="173" t="s">
        <v>26860</v>
      </c>
      <c r="F3637" s="143">
        <v>3.38</v>
      </c>
      <c r="G3637" s="176">
        <v>3.52</v>
      </c>
      <c r="H3637" s="209">
        <f>IF(P.O.!$F$4 = "DESONERADO", SEINFRA!F3637, SEINFRA!G3637)</f>
        <v>3.52</v>
      </c>
    </row>
    <row r="3638" spans="1:8" ht="11.25" customHeight="1">
      <c r="A3638" s="172" t="s">
        <v>26870</v>
      </c>
      <c r="B3638" s="173" t="s">
        <v>26871</v>
      </c>
      <c r="C3638" s="215" t="s">
        <v>26872</v>
      </c>
      <c r="D3638" s="215"/>
      <c r="E3638" s="173" t="s">
        <v>26860</v>
      </c>
      <c r="F3638" s="143">
        <v>4.2300000000000004</v>
      </c>
      <c r="G3638" s="176">
        <v>4.42</v>
      </c>
      <c r="H3638" s="209">
        <f>IF(P.O.!$F$4 = "DESONERADO", SEINFRA!F3638, SEINFRA!G3638)</f>
        <v>4.42</v>
      </c>
    </row>
    <row r="3639" spans="1:8" ht="11.25" customHeight="1">
      <c r="A3639" s="172" t="s">
        <v>26873</v>
      </c>
      <c r="B3639" s="173" t="s">
        <v>26874</v>
      </c>
      <c r="C3639" s="215" t="s">
        <v>26875</v>
      </c>
      <c r="D3639" s="215"/>
      <c r="E3639" s="173" t="s">
        <v>26860</v>
      </c>
      <c r="F3639" s="143">
        <v>6.67</v>
      </c>
      <c r="G3639" s="176">
        <v>6.96</v>
      </c>
      <c r="H3639" s="209">
        <f>IF(P.O.!$F$4 = "DESONERADO", SEINFRA!F3639, SEINFRA!G3639)</f>
        <v>6.96</v>
      </c>
    </row>
    <row r="3640" spans="1:8" ht="11.25" customHeight="1">
      <c r="A3640" s="172" t="s">
        <v>26876</v>
      </c>
      <c r="B3640" s="173" t="s">
        <v>26877</v>
      </c>
      <c r="C3640" s="215" t="s">
        <v>26878</v>
      </c>
      <c r="D3640" s="215"/>
      <c r="E3640" s="173" t="s">
        <v>26860</v>
      </c>
      <c r="F3640" s="143">
        <v>11.12</v>
      </c>
      <c r="G3640" s="176">
        <v>11.68</v>
      </c>
      <c r="H3640" s="209">
        <f>IF(P.O.!$F$4 = "DESONERADO", SEINFRA!F3640, SEINFRA!G3640)</f>
        <v>11.68</v>
      </c>
    </row>
    <row r="3641" spans="1:8" ht="11.25" customHeight="1">
      <c r="A3641" s="172" t="s">
        <v>26879</v>
      </c>
      <c r="B3641" s="173" t="s">
        <v>26880</v>
      </c>
      <c r="C3641" s="215" t="s">
        <v>26881</v>
      </c>
      <c r="D3641" s="215"/>
      <c r="E3641" s="173" t="s">
        <v>26860</v>
      </c>
      <c r="F3641" s="143">
        <v>18.03</v>
      </c>
      <c r="G3641" s="176">
        <v>18.88</v>
      </c>
      <c r="H3641" s="209">
        <f>IF(P.O.!$F$4 = "DESONERADO", SEINFRA!F3641, SEINFRA!G3641)</f>
        <v>18.88</v>
      </c>
    </row>
    <row r="3642" spans="1:8" ht="11.25" customHeight="1">
      <c r="A3642" s="172" t="s">
        <v>26882</v>
      </c>
      <c r="B3642" s="173" t="s">
        <v>26883</v>
      </c>
      <c r="C3642" s="215" t="s">
        <v>26884</v>
      </c>
      <c r="D3642" s="215"/>
      <c r="E3642" s="173" t="s">
        <v>26860</v>
      </c>
      <c r="F3642" s="143">
        <v>24.29</v>
      </c>
      <c r="G3642" s="176">
        <v>25.28</v>
      </c>
      <c r="H3642" s="209">
        <f>IF(P.O.!$F$4 = "DESONERADO", SEINFRA!F3642, SEINFRA!G3642)</f>
        <v>25.28</v>
      </c>
    </row>
    <row r="3643" spans="1:8" ht="11.25" customHeight="1">
      <c r="A3643" s="172" t="s">
        <v>26885</v>
      </c>
      <c r="B3643" s="173" t="s">
        <v>26886</v>
      </c>
      <c r="C3643" s="215" t="s">
        <v>26887</v>
      </c>
      <c r="D3643" s="215"/>
      <c r="E3643" s="173" t="s">
        <v>26860</v>
      </c>
      <c r="F3643" s="143">
        <v>22</v>
      </c>
      <c r="G3643" s="176">
        <v>23.18</v>
      </c>
      <c r="H3643" s="209">
        <f>IF(P.O.!$F$4 = "DESONERADO", SEINFRA!F3643, SEINFRA!G3643)</f>
        <v>23.18</v>
      </c>
    </row>
    <row r="3644" spans="1:8" ht="11.25" customHeight="1">
      <c r="A3644" s="172" t="s">
        <v>26888</v>
      </c>
      <c r="B3644" s="173" t="s">
        <v>26889</v>
      </c>
      <c r="C3644" s="215" t="s">
        <v>26890</v>
      </c>
      <c r="D3644" s="215"/>
      <c r="E3644" s="173" t="s">
        <v>159</v>
      </c>
      <c r="F3644" s="143">
        <v>7.17</v>
      </c>
      <c r="G3644" s="176">
        <v>7.77</v>
      </c>
      <c r="H3644" s="209">
        <f>IF(P.O.!$F$4 = "DESONERADO", SEINFRA!F3644, SEINFRA!G3644)</f>
        <v>7.77</v>
      </c>
    </row>
    <row r="3645" spans="1:8" ht="11.25" customHeight="1">
      <c r="A3645" s="172" t="s">
        <v>26891</v>
      </c>
      <c r="B3645" s="173" t="s">
        <v>26892</v>
      </c>
      <c r="C3645" s="215" t="s">
        <v>26893</v>
      </c>
      <c r="D3645" s="215"/>
      <c r="E3645" s="173" t="s">
        <v>159</v>
      </c>
      <c r="F3645" s="143">
        <v>8.32</v>
      </c>
      <c r="G3645" s="176">
        <v>8.92</v>
      </c>
      <c r="H3645" s="209">
        <f>IF(P.O.!$F$4 = "DESONERADO", SEINFRA!F3645, SEINFRA!G3645)</f>
        <v>8.92</v>
      </c>
    </row>
    <row r="3646" spans="1:8" ht="11.25" customHeight="1">
      <c r="A3646" s="172" t="s">
        <v>26894</v>
      </c>
      <c r="B3646" s="173" t="s">
        <v>26895</v>
      </c>
      <c r="C3646" s="215" t="s">
        <v>26896</v>
      </c>
      <c r="D3646" s="215"/>
      <c r="E3646" s="173" t="s">
        <v>159</v>
      </c>
      <c r="F3646" s="143">
        <v>9.82</v>
      </c>
      <c r="G3646" s="176">
        <v>10.42</v>
      </c>
      <c r="H3646" s="209">
        <f>IF(P.O.!$F$4 = "DESONERADO", SEINFRA!F3646, SEINFRA!G3646)</f>
        <v>10.42</v>
      </c>
    </row>
    <row r="3647" spans="1:8" ht="11.25" customHeight="1">
      <c r="A3647" s="172" t="s">
        <v>26897</v>
      </c>
      <c r="B3647" s="173" t="s">
        <v>26898</v>
      </c>
      <c r="C3647" s="215" t="s">
        <v>26899</v>
      </c>
      <c r="D3647" s="215"/>
      <c r="E3647" s="173" t="s">
        <v>159</v>
      </c>
      <c r="F3647" s="143">
        <v>10.98</v>
      </c>
      <c r="G3647" s="176">
        <v>11.58</v>
      </c>
      <c r="H3647" s="209">
        <f>IF(P.O.!$F$4 = "DESONERADO", SEINFRA!F3647, SEINFRA!G3647)</f>
        <v>11.58</v>
      </c>
    </row>
    <row r="3648" spans="1:8" ht="11.25" customHeight="1">
      <c r="A3648" s="172" t="s">
        <v>26900</v>
      </c>
      <c r="B3648" s="173" t="s">
        <v>26901</v>
      </c>
      <c r="C3648" s="215" t="s">
        <v>26902</v>
      </c>
      <c r="D3648" s="215"/>
      <c r="E3648" s="173" t="s">
        <v>159</v>
      </c>
      <c r="F3648" s="143">
        <v>7.54</v>
      </c>
      <c r="G3648" s="176">
        <v>8.01</v>
      </c>
      <c r="H3648" s="209">
        <f>IF(P.O.!$F$4 = "DESONERADO", SEINFRA!F3648, SEINFRA!G3648)</f>
        <v>8.01</v>
      </c>
    </row>
    <row r="3649" spans="1:8" ht="11.25" customHeight="1">
      <c r="A3649" s="172" t="s">
        <v>26903</v>
      </c>
      <c r="B3649" s="173" t="s">
        <v>26904</v>
      </c>
      <c r="C3649" s="215" t="s">
        <v>26905</v>
      </c>
      <c r="D3649" s="215"/>
      <c r="E3649" s="173" t="s">
        <v>159</v>
      </c>
      <c r="F3649" s="143">
        <v>11.61</v>
      </c>
      <c r="G3649" s="176">
        <v>12.08</v>
      </c>
      <c r="H3649" s="209">
        <f>IF(P.O.!$F$4 = "DESONERADO", SEINFRA!F3649, SEINFRA!G3649)</f>
        <v>12.08</v>
      </c>
    </row>
    <row r="3650" spans="1:8" ht="11.25" customHeight="1">
      <c r="A3650" s="172" t="s">
        <v>26906</v>
      </c>
      <c r="B3650" s="173" t="s">
        <v>26907</v>
      </c>
      <c r="C3650" s="215" t="s">
        <v>26908</v>
      </c>
      <c r="D3650" s="215"/>
      <c r="E3650" s="173" t="s">
        <v>159</v>
      </c>
      <c r="F3650" s="143">
        <v>18.75</v>
      </c>
      <c r="G3650" s="176">
        <v>19.22</v>
      </c>
      <c r="H3650" s="209">
        <f>IF(P.O.!$F$4 = "DESONERADO", SEINFRA!F3650, SEINFRA!G3650)</f>
        <v>19.22</v>
      </c>
    </row>
    <row r="3651" spans="1:8" ht="11.25" customHeight="1">
      <c r="A3651" s="216" t="s">
        <v>26909</v>
      </c>
      <c r="B3651" s="215" t="s">
        <v>26910</v>
      </c>
      <c r="C3651" s="215" t="s">
        <v>26911</v>
      </c>
      <c r="D3651" s="215"/>
      <c r="E3651" s="173" t="s">
        <v>159</v>
      </c>
      <c r="F3651" s="143">
        <v>22.42</v>
      </c>
      <c r="G3651" s="217">
        <v>22.89</v>
      </c>
      <c r="H3651" s="209">
        <f>IF(P.O.!$F$4 = "DESONERADO", SEINFRA!F3651, SEINFRA!G3651)</f>
        <v>22.89</v>
      </c>
    </row>
    <row r="3652" spans="1:8" ht="11.25" customHeight="1">
      <c r="A3652" s="216"/>
      <c r="B3652" s="215"/>
      <c r="C3652" s="215"/>
      <c r="D3652" s="215"/>
      <c r="E3652" s="173"/>
      <c r="F3652" s="143"/>
      <c r="G3652" s="217"/>
      <c r="H3652" s="209">
        <f>IF(P.O.!$F$4 = "DESONERADO", SEINFRA!F3652, SEINFRA!G3652)</f>
        <v>0</v>
      </c>
    </row>
    <row r="3653" spans="1:8" ht="11.25" customHeight="1">
      <c r="A3653" s="141" t="s">
        <v>26912</v>
      </c>
      <c r="B3653" s="214" t="s">
        <v>26913</v>
      </c>
      <c r="C3653" s="214"/>
      <c r="D3653" s="214"/>
      <c r="E3653" s="787"/>
      <c r="F3653" s="143">
        <v>61474.35</v>
      </c>
      <c r="G3653" s="175">
        <v>63346.95</v>
      </c>
      <c r="H3653" s="209">
        <f>IF(P.O.!$F$4 = "DESONERADO", SEINFRA!F3653, SEINFRA!G3653)</f>
        <v>63346.95</v>
      </c>
    </row>
    <row r="3654" spans="1:8" ht="11.25" customHeight="1">
      <c r="A3654" s="172" t="s">
        <v>26914</v>
      </c>
      <c r="B3654" s="173" t="s">
        <v>26915</v>
      </c>
      <c r="C3654" s="215" t="s">
        <v>26916</v>
      </c>
      <c r="D3654" s="215"/>
      <c r="E3654" s="173" t="s">
        <v>159</v>
      </c>
      <c r="F3654" s="143">
        <v>102.54</v>
      </c>
      <c r="G3654" s="176">
        <v>104.42</v>
      </c>
      <c r="H3654" s="209">
        <f>IF(P.O.!$F$4 = "DESONERADO", SEINFRA!F3654, SEINFRA!G3654)</f>
        <v>104.42</v>
      </c>
    </row>
    <row r="3655" spans="1:8" ht="11.25" customHeight="1">
      <c r="A3655" s="172" t="s">
        <v>26917</v>
      </c>
      <c r="B3655" s="173" t="s">
        <v>26918</v>
      </c>
      <c r="C3655" s="215" t="s">
        <v>26919</v>
      </c>
      <c r="D3655" s="215"/>
      <c r="E3655" s="173" t="s">
        <v>159</v>
      </c>
      <c r="F3655" s="143">
        <v>92.13</v>
      </c>
      <c r="G3655" s="176">
        <v>94.01</v>
      </c>
      <c r="H3655" s="209">
        <f>IF(P.O.!$F$4 = "DESONERADO", SEINFRA!F3655, SEINFRA!G3655)</f>
        <v>94.01</v>
      </c>
    </row>
    <row r="3656" spans="1:8" ht="11.25" customHeight="1">
      <c r="A3656" s="172" t="s">
        <v>26920</v>
      </c>
      <c r="B3656" s="173" t="s">
        <v>26921</v>
      </c>
      <c r="C3656" s="215" t="s">
        <v>26922</v>
      </c>
      <c r="D3656" s="215"/>
      <c r="E3656" s="173" t="s">
        <v>159</v>
      </c>
      <c r="F3656" s="143">
        <v>169.79</v>
      </c>
      <c r="G3656" s="176">
        <v>180.2</v>
      </c>
      <c r="H3656" s="209">
        <f>IF(P.O.!$F$4 = "DESONERADO", SEINFRA!F3656, SEINFRA!G3656)</f>
        <v>180.2</v>
      </c>
    </row>
    <row r="3657" spans="1:8" ht="11.25" customHeight="1">
      <c r="A3657" s="172" t="s">
        <v>26923</v>
      </c>
      <c r="B3657" s="173" t="s">
        <v>26924</v>
      </c>
      <c r="C3657" s="215" t="s">
        <v>26925</v>
      </c>
      <c r="D3657" s="215"/>
      <c r="E3657" s="173" t="s">
        <v>159</v>
      </c>
      <c r="F3657" s="143">
        <v>311.14</v>
      </c>
      <c r="G3657" s="176">
        <v>330.97</v>
      </c>
      <c r="H3657" s="209">
        <f>IF(P.O.!$F$4 = "DESONERADO", SEINFRA!F3657, SEINFRA!G3657)</f>
        <v>330.97</v>
      </c>
    </row>
    <row r="3658" spans="1:8" ht="11.25" customHeight="1">
      <c r="A3658" s="172" t="s">
        <v>26926</v>
      </c>
      <c r="B3658" s="173" t="s">
        <v>26927</v>
      </c>
      <c r="C3658" s="215" t="s">
        <v>26928</v>
      </c>
      <c r="D3658" s="215"/>
      <c r="E3658" s="173" t="s">
        <v>159</v>
      </c>
      <c r="F3658" s="143">
        <v>473.85</v>
      </c>
      <c r="G3658" s="176">
        <v>504.44</v>
      </c>
      <c r="H3658" s="209">
        <f>IF(P.O.!$F$4 = "DESONERADO", SEINFRA!F3658, SEINFRA!G3658)</f>
        <v>504.44</v>
      </c>
    </row>
    <row r="3659" spans="1:8" ht="11.25" customHeight="1">
      <c r="A3659" s="172" t="s">
        <v>26929</v>
      </c>
      <c r="B3659" s="173" t="s">
        <v>26930</v>
      </c>
      <c r="C3659" s="215" t="s">
        <v>26931</v>
      </c>
      <c r="D3659" s="215"/>
      <c r="E3659" s="173" t="s">
        <v>159</v>
      </c>
      <c r="F3659" s="143">
        <v>666.52</v>
      </c>
      <c r="G3659" s="176">
        <v>702.52</v>
      </c>
      <c r="H3659" s="209">
        <f>IF(P.O.!$F$4 = "DESONERADO", SEINFRA!F3659, SEINFRA!G3659)</f>
        <v>702.52</v>
      </c>
    </row>
    <row r="3660" spans="1:8" ht="11.25" customHeight="1">
      <c r="A3660" s="172" t="s">
        <v>26932</v>
      </c>
      <c r="B3660" s="173" t="s">
        <v>26933</v>
      </c>
      <c r="C3660" s="215" t="s">
        <v>26934</v>
      </c>
      <c r="D3660" s="215"/>
      <c r="E3660" s="173" t="s">
        <v>159</v>
      </c>
      <c r="F3660" s="143">
        <v>336.68</v>
      </c>
      <c r="G3660" s="176">
        <v>340.2</v>
      </c>
      <c r="H3660" s="209">
        <f>IF(P.O.!$F$4 = "DESONERADO", SEINFRA!F3660, SEINFRA!G3660)</f>
        <v>340.2</v>
      </c>
    </row>
    <row r="3661" spans="1:8" ht="11.25" customHeight="1">
      <c r="A3661" s="172" t="s">
        <v>26935</v>
      </c>
      <c r="B3661" s="173" t="s">
        <v>26936</v>
      </c>
      <c r="C3661" s="215" t="s">
        <v>26937</v>
      </c>
      <c r="D3661" s="215"/>
      <c r="E3661" s="173" t="s">
        <v>159</v>
      </c>
      <c r="F3661" s="143">
        <v>697.33</v>
      </c>
      <c r="G3661" s="176">
        <v>751.49</v>
      </c>
      <c r="H3661" s="209">
        <f>IF(P.O.!$F$4 = "DESONERADO", SEINFRA!F3661, SEINFRA!G3661)</f>
        <v>751.49</v>
      </c>
    </row>
    <row r="3662" spans="1:8" ht="11.25" customHeight="1">
      <c r="A3662" s="172" t="s">
        <v>26938</v>
      </c>
      <c r="B3662" s="173" t="s">
        <v>26939</v>
      </c>
      <c r="C3662" s="215" t="s">
        <v>26940</v>
      </c>
      <c r="D3662" s="215"/>
      <c r="E3662" s="173" t="s">
        <v>159</v>
      </c>
      <c r="F3662" s="143">
        <v>90.95</v>
      </c>
      <c r="G3662" s="176">
        <v>95.65</v>
      </c>
      <c r="H3662" s="209">
        <f>IF(P.O.!$F$4 = "DESONERADO", SEINFRA!F3662, SEINFRA!G3662)</f>
        <v>95.65</v>
      </c>
    </row>
    <row r="3663" spans="1:8" ht="11.25" customHeight="1">
      <c r="A3663" s="172" t="s">
        <v>26941</v>
      </c>
      <c r="B3663" s="173" t="s">
        <v>26942</v>
      </c>
      <c r="C3663" s="215" t="s">
        <v>26943</v>
      </c>
      <c r="D3663" s="215"/>
      <c r="E3663" s="173" t="s">
        <v>159</v>
      </c>
      <c r="F3663" s="143">
        <v>500.63</v>
      </c>
      <c r="G3663" s="176">
        <v>502.98</v>
      </c>
      <c r="H3663" s="209">
        <f>IF(P.O.!$F$4 = "DESONERADO", SEINFRA!F3663, SEINFRA!G3663)</f>
        <v>502.98</v>
      </c>
    </row>
    <row r="3664" spans="1:8" ht="11.25" customHeight="1">
      <c r="A3664" s="172" t="s">
        <v>26944</v>
      </c>
      <c r="B3664" s="173" t="s">
        <v>26945</v>
      </c>
      <c r="C3664" s="215" t="s">
        <v>26946</v>
      </c>
      <c r="D3664" s="215"/>
      <c r="E3664" s="173" t="s">
        <v>159</v>
      </c>
      <c r="F3664" s="143">
        <v>119.12</v>
      </c>
      <c r="G3664" s="176">
        <v>129.22</v>
      </c>
      <c r="H3664" s="209">
        <f>IF(P.O.!$F$4 = "DESONERADO", SEINFRA!F3664, SEINFRA!G3664)</f>
        <v>129.22</v>
      </c>
    </row>
    <row r="3665" spans="1:8" ht="11.25" customHeight="1">
      <c r="A3665" s="172" t="s">
        <v>26947</v>
      </c>
      <c r="B3665" s="173" t="s">
        <v>26948</v>
      </c>
      <c r="C3665" s="215" t="s">
        <v>26949</v>
      </c>
      <c r="D3665" s="215"/>
      <c r="E3665" s="173" t="s">
        <v>159</v>
      </c>
      <c r="F3665" s="143">
        <v>163.79</v>
      </c>
      <c r="G3665" s="176">
        <v>173.19</v>
      </c>
      <c r="H3665" s="209">
        <f>IF(P.O.!$F$4 = "DESONERADO", SEINFRA!F3665, SEINFRA!G3665)</f>
        <v>173.19</v>
      </c>
    </row>
    <row r="3666" spans="1:8" ht="11.25" customHeight="1">
      <c r="A3666" s="172" t="s">
        <v>26950</v>
      </c>
      <c r="B3666" s="173" t="s">
        <v>26951</v>
      </c>
      <c r="C3666" s="215" t="s">
        <v>26952</v>
      </c>
      <c r="D3666" s="215"/>
      <c r="E3666" s="173" t="s">
        <v>159</v>
      </c>
      <c r="F3666" s="143">
        <v>168.01</v>
      </c>
      <c r="G3666" s="176">
        <v>177.41</v>
      </c>
      <c r="H3666" s="209">
        <f>IF(P.O.!$F$4 = "DESONERADO", SEINFRA!F3666, SEINFRA!G3666)</f>
        <v>177.41</v>
      </c>
    </row>
    <row r="3667" spans="1:8" ht="11.25" customHeight="1">
      <c r="A3667" s="172" t="s">
        <v>26953</v>
      </c>
      <c r="B3667" s="173" t="s">
        <v>26954</v>
      </c>
      <c r="C3667" s="215" t="s">
        <v>26955</v>
      </c>
      <c r="D3667" s="215"/>
      <c r="E3667" s="173" t="s">
        <v>159</v>
      </c>
      <c r="F3667" s="143">
        <v>154.4</v>
      </c>
      <c r="G3667" s="176">
        <v>161.44999999999999</v>
      </c>
      <c r="H3667" s="209">
        <f>IF(P.O.!$F$4 = "DESONERADO", SEINFRA!F3667, SEINFRA!G3667)</f>
        <v>161.44999999999999</v>
      </c>
    </row>
    <row r="3668" spans="1:8" ht="11.25" customHeight="1">
      <c r="A3668" s="172" t="s">
        <v>26956</v>
      </c>
      <c r="B3668" s="173" t="s">
        <v>26957</v>
      </c>
      <c r="C3668" s="215" t="s">
        <v>26958</v>
      </c>
      <c r="D3668" s="215"/>
      <c r="E3668" s="173" t="s">
        <v>159</v>
      </c>
      <c r="F3668" s="143">
        <v>156.69999999999999</v>
      </c>
      <c r="G3668" s="176">
        <v>163.75</v>
      </c>
      <c r="H3668" s="209">
        <f>IF(P.O.!$F$4 = "DESONERADO", SEINFRA!F3668, SEINFRA!G3668)</f>
        <v>163.75</v>
      </c>
    </row>
    <row r="3669" spans="1:8" ht="11.25" customHeight="1">
      <c r="A3669" s="172" t="s">
        <v>26959</v>
      </c>
      <c r="B3669" s="173" t="s">
        <v>26960</v>
      </c>
      <c r="C3669" s="215" t="s">
        <v>26961</v>
      </c>
      <c r="D3669" s="215"/>
      <c r="E3669" s="173" t="s">
        <v>159</v>
      </c>
      <c r="F3669" s="143">
        <v>8.42</v>
      </c>
      <c r="G3669" s="176">
        <v>9.1199999999999992</v>
      </c>
      <c r="H3669" s="209">
        <f>IF(P.O.!$F$4 = "DESONERADO", SEINFRA!F3669, SEINFRA!G3669)</f>
        <v>9.1199999999999992</v>
      </c>
    </row>
    <row r="3670" spans="1:8" ht="11.25" customHeight="1">
      <c r="A3670" s="172" t="s">
        <v>26962</v>
      </c>
      <c r="B3670" s="173" t="s">
        <v>26963</v>
      </c>
      <c r="C3670" s="215" t="s">
        <v>26964</v>
      </c>
      <c r="D3670" s="215"/>
      <c r="E3670" s="173" t="s">
        <v>159</v>
      </c>
      <c r="F3670" s="143">
        <v>16.23</v>
      </c>
      <c r="G3670" s="176">
        <v>17.41</v>
      </c>
      <c r="H3670" s="209">
        <f>IF(P.O.!$F$4 = "DESONERADO", SEINFRA!F3670, SEINFRA!G3670)</f>
        <v>17.41</v>
      </c>
    </row>
    <row r="3671" spans="1:8" ht="11.25" customHeight="1">
      <c r="A3671" s="172" t="s">
        <v>26965</v>
      </c>
      <c r="B3671" s="173" t="s">
        <v>26966</v>
      </c>
      <c r="C3671" s="215" t="s">
        <v>26967</v>
      </c>
      <c r="D3671" s="215"/>
      <c r="E3671" s="173" t="s">
        <v>159</v>
      </c>
      <c r="F3671" s="143">
        <v>17.420000000000002</v>
      </c>
      <c r="G3671" s="176">
        <v>18.600000000000001</v>
      </c>
      <c r="H3671" s="209">
        <f>IF(P.O.!$F$4 = "DESONERADO", SEINFRA!F3671, SEINFRA!G3671)</f>
        <v>18.600000000000001</v>
      </c>
    </row>
    <row r="3672" spans="1:8" ht="11.25" customHeight="1">
      <c r="A3672" s="172" t="s">
        <v>26968</v>
      </c>
      <c r="B3672" s="173" t="s">
        <v>26969</v>
      </c>
      <c r="C3672" s="215" t="s">
        <v>26970</v>
      </c>
      <c r="D3672" s="215"/>
      <c r="E3672" s="173" t="s">
        <v>159</v>
      </c>
      <c r="F3672" s="143">
        <v>8.85</v>
      </c>
      <c r="G3672" s="176">
        <v>9.5500000000000007</v>
      </c>
      <c r="H3672" s="209">
        <f>IF(P.O.!$F$4 = "DESONERADO", SEINFRA!F3672, SEINFRA!G3672)</f>
        <v>9.5500000000000007</v>
      </c>
    </row>
    <row r="3673" spans="1:8" ht="11.25" customHeight="1">
      <c r="A3673" s="172" t="s">
        <v>26971</v>
      </c>
      <c r="B3673" s="173" t="s">
        <v>26972</v>
      </c>
      <c r="C3673" s="215" t="s">
        <v>26973</v>
      </c>
      <c r="D3673" s="215"/>
      <c r="E3673" s="173" t="s">
        <v>159</v>
      </c>
      <c r="F3673" s="143">
        <v>11.18</v>
      </c>
      <c r="G3673" s="176">
        <v>11.88</v>
      </c>
      <c r="H3673" s="209">
        <f>IF(P.O.!$F$4 = "DESONERADO", SEINFRA!F3673, SEINFRA!G3673)</f>
        <v>11.88</v>
      </c>
    </row>
    <row r="3674" spans="1:8" ht="11.25" customHeight="1">
      <c r="A3674" s="172" t="s">
        <v>26974</v>
      </c>
      <c r="B3674" s="173" t="s">
        <v>26975</v>
      </c>
      <c r="C3674" s="215" t="s">
        <v>26976</v>
      </c>
      <c r="D3674" s="215"/>
      <c r="E3674" s="173" t="s">
        <v>159</v>
      </c>
      <c r="F3674" s="143">
        <v>28.5</v>
      </c>
      <c r="G3674" s="176">
        <v>30.38</v>
      </c>
      <c r="H3674" s="209">
        <f>IF(P.O.!$F$4 = "DESONERADO", SEINFRA!F3674, SEINFRA!G3674)</f>
        <v>30.38</v>
      </c>
    </row>
    <row r="3675" spans="1:8" ht="11.25" customHeight="1">
      <c r="A3675" s="172" t="s">
        <v>26977</v>
      </c>
      <c r="B3675" s="173" t="s">
        <v>26978</v>
      </c>
      <c r="C3675" s="215" t="s">
        <v>26979</v>
      </c>
      <c r="D3675" s="215"/>
      <c r="E3675" s="173" t="s">
        <v>159</v>
      </c>
      <c r="F3675" s="143">
        <v>50.49</v>
      </c>
      <c r="G3675" s="176">
        <v>53.78</v>
      </c>
      <c r="H3675" s="209">
        <f>IF(P.O.!$F$4 = "DESONERADO", SEINFRA!F3675, SEINFRA!G3675)</f>
        <v>53.78</v>
      </c>
    </row>
    <row r="3676" spans="1:8" ht="11.25" customHeight="1">
      <c r="A3676" s="172" t="s">
        <v>26980</v>
      </c>
      <c r="B3676" s="173" t="s">
        <v>26981</v>
      </c>
      <c r="C3676" s="215" t="s">
        <v>26982</v>
      </c>
      <c r="D3676" s="215"/>
      <c r="E3676" s="173" t="s">
        <v>159</v>
      </c>
      <c r="F3676" s="143">
        <v>82.9</v>
      </c>
      <c r="G3676" s="176">
        <v>88.78</v>
      </c>
      <c r="H3676" s="209">
        <f>IF(P.O.!$F$4 = "DESONERADO", SEINFRA!F3676, SEINFRA!G3676)</f>
        <v>88.78</v>
      </c>
    </row>
    <row r="3677" spans="1:8" ht="11.25" customHeight="1">
      <c r="A3677" s="172" t="s">
        <v>26983</v>
      </c>
      <c r="B3677" s="173" t="s">
        <v>26984</v>
      </c>
      <c r="C3677" s="215" t="s">
        <v>26985</v>
      </c>
      <c r="D3677" s="215"/>
      <c r="E3677" s="173" t="s">
        <v>159</v>
      </c>
      <c r="F3677" s="143">
        <v>177.62</v>
      </c>
      <c r="G3677" s="176">
        <v>187.02</v>
      </c>
      <c r="H3677" s="209">
        <f>IF(P.O.!$F$4 = "DESONERADO", SEINFRA!F3677, SEINFRA!G3677)</f>
        <v>187.02</v>
      </c>
    </row>
    <row r="3678" spans="1:8" ht="11.25" customHeight="1">
      <c r="A3678" s="172" t="s">
        <v>26986</v>
      </c>
      <c r="B3678" s="173" t="s">
        <v>26987</v>
      </c>
      <c r="C3678" s="215" t="s">
        <v>26988</v>
      </c>
      <c r="D3678" s="215"/>
      <c r="E3678" s="173" t="s">
        <v>159</v>
      </c>
      <c r="F3678" s="143">
        <v>222.79</v>
      </c>
      <c r="G3678" s="176">
        <v>232.19</v>
      </c>
      <c r="H3678" s="209">
        <f>IF(P.O.!$F$4 = "DESONERADO", SEINFRA!F3678, SEINFRA!G3678)</f>
        <v>232.19</v>
      </c>
    </row>
    <row r="3679" spans="1:8" ht="11.25" customHeight="1">
      <c r="A3679" s="172" t="s">
        <v>26989</v>
      </c>
      <c r="B3679" s="173" t="s">
        <v>26990</v>
      </c>
      <c r="C3679" s="215" t="s">
        <v>26991</v>
      </c>
      <c r="D3679" s="215"/>
      <c r="E3679" s="173" t="s">
        <v>343</v>
      </c>
      <c r="F3679" s="143">
        <v>165.04</v>
      </c>
      <c r="G3679" s="176">
        <v>176.29</v>
      </c>
      <c r="H3679" s="209">
        <f>IF(P.O.!$F$4 = "DESONERADO", SEINFRA!F3679, SEINFRA!G3679)</f>
        <v>176.29</v>
      </c>
    </row>
    <row r="3680" spans="1:8" ht="11.25" customHeight="1">
      <c r="A3680" s="172" t="s">
        <v>26992</v>
      </c>
      <c r="B3680" s="173" t="s">
        <v>26993</v>
      </c>
      <c r="C3680" s="215" t="s">
        <v>26994</v>
      </c>
      <c r="D3680" s="215"/>
      <c r="E3680" s="173" t="s">
        <v>159</v>
      </c>
      <c r="F3680" s="143">
        <v>38.46</v>
      </c>
      <c r="G3680" s="176">
        <v>40.58</v>
      </c>
      <c r="H3680" s="209">
        <f>IF(P.O.!$F$4 = "DESONERADO", SEINFRA!F3680, SEINFRA!G3680)</f>
        <v>40.58</v>
      </c>
    </row>
    <row r="3681" spans="1:8" ht="11.25" customHeight="1">
      <c r="A3681" s="172" t="s">
        <v>26995</v>
      </c>
      <c r="B3681" s="173" t="s">
        <v>26996</v>
      </c>
      <c r="C3681" s="215" t="s">
        <v>26997</v>
      </c>
      <c r="D3681" s="215"/>
      <c r="E3681" s="173" t="s">
        <v>159</v>
      </c>
      <c r="F3681" s="143">
        <v>43.42</v>
      </c>
      <c r="G3681" s="176">
        <v>45.54</v>
      </c>
      <c r="H3681" s="209">
        <f>IF(P.O.!$F$4 = "DESONERADO", SEINFRA!F3681, SEINFRA!G3681)</f>
        <v>45.54</v>
      </c>
    </row>
    <row r="3682" spans="1:8" ht="11.25" customHeight="1">
      <c r="A3682" s="216" t="s">
        <v>26998</v>
      </c>
      <c r="B3682" s="215" t="s">
        <v>26999</v>
      </c>
      <c r="C3682" s="215" t="s">
        <v>27000</v>
      </c>
      <c r="D3682" s="215"/>
      <c r="E3682" s="173" t="s">
        <v>159</v>
      </c>
      <c r="F3682" s="143">
        <v>280.08</v>
      </c>
      <c r="G3682" s="217">
        <v>299.7</v>
      </c>
      <c r="H3682" s="209">
        <f>IF(P.O.!$F$4 = "DESONERADO", SEINFRA!F3682, SEINFRA!G3682)</f>
        <v>299.7</v>
      </c>
    </row>
    <row r="3683" spans="1:8" ht="11.25" customHeight="1">
      <c r="A3683" s="216"/>
      <c r="B3683" s="215"/>
      <c r="C3683" s="215"/>
      <c r="D3683" s="215"/>
      <c r="E3683" s="173"/>
      <c r="F3683" s="143"/>
      <c r="G3683" s="217"/>
      <c r="H3683" s="209">
        <f>IF(P.O.!$F$4 = "DESONERADO", SEINFRA!F3683, SEINFRA!G3683)</f>
        <v>0</v>
      </c>
    </row>
    <row r="3684" spans="1:8" ht="11.25" customHeight="1">
      <c r="A3684" s="216" t="s">
        <v>27001</v>
      </c>
      <c r="B3684" s="215" t="s">
        <v>27002</v>
      </c>
      <c r="C3684" s="215" t="s">
        <v>27003</v>
      </c>
      <c r="D3684" s="215"/>
      <c r="E3684" s="173" t="s">
        <v>159</v>
      </c>
      <c r="F3684" s="143">
        <v>435.28</v>
      </c>
      <c r="G3684" s="217">
        <v>466.03</v>
      </c>
      <c r="H3684" s="209">
        <f>IF(P.O.!$F$4 = "DESONERADO", SEINFRA!F3684, SEINFRA!G3684)</f>
        <v>466.03</v>
      </c>
    </row>
    <row r="3685" spans="1:8" ht="11.25" customHeight="1">
      <c r="A3685" s="216"/>
      <c r="B3685" s="215"/>
      <c r="C3685" s="215"/>
      <c r="D3685" s="215"/>
      <c r="E3685" s="173"/>
      <c r="F3685" s="143"/>
      <c r="G3685" s="217"/>
      <c r="H3685" s="209">
        <f>IF(P.O.!$F$4 = "DESONERADO", SEINFRA!F3685, SEINFRA!G3685)</f>
        <v>0</v>
      </c>
    </row>
    <row r="3686" spans="1:8" ht="11.25" customHeight="1">
      <c r="A3686" s="216" t="s">
        <v>27004</v>
      </c>
      <c r="B3686" s="215" t="s">
        <v>27005</v>
      </c>
      <c r="C3686" s="215" t="s">
        <v>27006</v>
      </c>
      <c r="D3686" s="215"/>
      <c r="E3686" s="173" t="s">
        <v>159</v>
      </c>
      <c r="F3686" s="143">
        <v>600.25</v>
      </c>
      <c r="G3686" s="217">
        <v>642.42999999999995</v>
      </c>
      <c r="H3686" s="209">
        <f>IF(P.O.!$F$4 = "DESONERADO", SEINFRA!F3686, SEINFRA!G3686)</f>
        <v>642.42999999999995</v>
      </c>
    </row>
    <row r="3687" spans="1:8" ht="11.25" customHeight="1">
      <c r="A3687" s="216"/>
      <c r="B3687" s="215"/>
      <c r="C3687" s="215"/>
      <c r="D3687" s="215"/>
      <c r="E3687" s="173"/>
      <c r="F3687" s="143"/>
      <c r="G3687" s="217"/>
      <c r="H3687" s="209">
        <f>IF(P.O.!$F$4 = "DESONERADO", SEINFRA!F3687, SEINFRA!G3687)</f>
        <v>0</v>
      </c>
    </row>
    <row r="3688" spans="1:8" ht="11.25" customHeight="1">
      <c r="A3688" s="172" t="s">
        <v>27007</v>
      </c>
      <c r="B3688" s="173" t="s">
        <v>27008</v>
      </c>
      <c r="C3688" s="215" t="s">
        <v>27009</v>
      </c>
      <c r="D3688" s="215"/>
      <c r="E3688" s="173" t="s">
        <v>343</v>
      </c>
      <c r="F3688" s="143">
        <v>256.91000000000003</v>
      </c>
      <c r="G3688" s="176">
        <v>272.77999999999997</v>
      </c>
      <c r="H3688" s="209">
        <f>IF(P.O.!$F$4 = "DESONERADO", SEINFRA!F3688, SEINFRA!G3688)</f>
        <v>272.77999999999997</v>
      </c>
    </row>
    <row r="3689" spans="1:8" ht="11.25" customHeight="1">
      <c r="A3689" s="216" t="s">
        <v>27010</v>
      </c>
      <c r="B3689" s="215" t="s">
        <v>27011</v>
      </c>
      <c r="C3689" s="215" t="s">
        <v>27012</v>
      </c>
      <c r="D3689" s="215"/>
      <c r="E3689" s="173" t="s">
        <v>159</v>
      </c>
      <c r="F3689" s="143">
        <v>473.51</v>
      </c>
      <c r="G3689" s="217">
        <v>504.17</v>
      </c>
      <c r="H3689" s="209">
        <f>IF(P.O.!$F$4 = "DESONERADO", SEINFRA!F3689, SEINFRA!G3689)</f>
        <v>504.17</v>
      </c>
    </row>
    <row r="3690" spans="1:8" ht="11.25" customHeight="1">
      <c r="A3690" s="216"/>
      <c r="B3690" s="215"/>
      <c r="C3690" s="215"/>
      <c r="D3690" s="215"/>
      <c r="E3690" s="173"/>
      <c r="F3690" s="143"/>
      <c r="G3690" s="217"/>
      <c r="H3690" s="209">
        <f>IF(P.O.!$F$4 = "DESONERADO", SEINFRA!F3690, SEINFRA!G3690)</f>
        <v>0</v>
      </c>
    </row>
    <row r="3691" spans="1:8" ht="11.25" customHeight="1">
      <c r="A3691" s="216" t="s">
        <v>27013</v>
      </c>
      <c r="B3691" s="215" t="s">
        <v>27014</v>
      </c>
      <c r="C3691" s="215" t="s">
        <v>27015</v>
      </c>
      <c r="D3691" s="215"/>
      <c r="E3691" s="173" t="s">
        <v>159</v>
      </c>
      <c r="F3691" s="143">
        <v>676.44</v>
      </c>
      <c r="G3691" s="217">
        <v>720.66</v>
      </c>
      <c r="H3691" s="209">
        <f>IF(P.O.!$F$4 = "DESONERADO", SEINFRA!F3691, SEINFRA!G3691)</f>
        <v>720.66</v>
      </c>
    </row>
    <row r="3692" spans="1:8" ht="11.25" customHeight="1">
      <c r="A3692" s="216"/>
      <c r="B3692" s="215"/>
      <c r="C3692" s="215"/>
      <c r="D3692" s="215"/>
      <c r="E3692" s="173"/>
      <c r="F3692" s="143"/>
      <c r="G3692" s="217"/>
      <c r="H3692" s="209">
        <f>IF(P.O.!$F$4 = "DESONERADO", SEINFRA!F3692, SEINFRA!G3692)</f>
        <v>0</v>
      </c>
    </row>
    <row r="3693" spans="1:8" ht="11.25" customHeight="1">
      <c r="A3693" s="216" t="s">
        <v>27016</v>
      </c>
      <c r="B3693" s="215" t="s">
        <v>27017</v>
      </c>
      <c r="C3693" s="215" t="s">
        <v>27018</v>
      </c>
      <c r="D3693" s="215"/>
      <c r="E3693" s="173" t="s">
        <v>159</v>
      </c>
      <c r="F3693" s="143">
        <v>881.67</v>
      </c>
      <c r="G3693" s="217">
        <v>938.84</v>
      </c>
      <c r="H3693" s="209">
        <f>IF(P.O.!$F$4 = "DESONERADO", SEINFRA!F3693, SEINFRA!G3693)</f>
        <v>938.84</v>
      </c>
    </row>
    <row r="3694" spans="1:8" ht="11.25" customHeight="1">
      <c r="A3694" s="216"/>
      <c r="B3694" s="215"/>
      <c r="C3694" s="215"/>
      <c r="D3694" s="215"/>
      <c r="E3694" s="173"/>
      <c r="F3694" s="143"/>
      <c r="G3694" s="217"/>
      <c r="H3694" s="209">
        <f>IF(P.O.!$F$4 = "DESONERADO", SEINFRA!F3694, SEINFRA!G3694)</f>
        <v>0</v>
      </c>
    </row>
    <row r="3695" spans="1:8" ht="11.25" customHeight="1">
      <c r="A3695" s="216" t="s">
        <v>27019</v>
      </c>
      <c r="B3695" s="215" t="s">
        <v>27020</v>
      </c>
      <c r="C3695" s="215" t="s">
        <v>27021</v>
      </c>
      <c r="D3695" s="215"/>
      <c r="E3695" s="173" t="s">
        <v>159</v>
      </c>
      <c r="F3695" s="143">
        <v>91.01</v>
      </c>
      <c r="G3695" s="217">
        <v>97.99</v>
      </c>
      <c r="H3695" s="209">
        <f>IF(P.O.!$F$4 = "DESONERADO", SEINFRA!F3695, SEINFRA!G3695)</f>
        <v>97.99</v>
      </c>
    </row>
    <row r="3696" spans="1:8" ht="11.25" customHeight="1">
      <c r="A3696" s="216"/>
      <c r="B3696" s="215"/>
      <c r="C3696" s="215"/>
      <c r="D3696" s="215"/>
      <c r="E3696" s="173"/>
      <c r="F3696" s="143"/>
      <c r="G3696" s="217"/>
      <c r="H3696" s="209">
        <f>IF(P.O.!$F$4 = "DESONERADO", SEINFRA!F3696, SEINFRA!G3696)</f>
        <v>0</v>
      </c>
    </row>
    <row r="3697" spans="1:8" ht="11.25" customHeight="1">
      <c r="A3697" s="216" t="s">
        <v>27022</v>
      </c>
      <c r="B3697" s="215" t="s">
        <v>27023</v>
      </c>
      <c r="C3697" s="215" t="s">
        <v>27024</v>
      </c>
      <c r="D3697" s="215"/>
      <c r="E3697" s="173" t="s">
        <v>159</v>
      </c>
      <c r="F3697" s="143">
        <v>166.61</v>
      </c>
      <c r="G3697" s="217">
        <v>179.34</v>
      </c>
      <c r="H3697" s="209">
        <f>IF(P.O.!$F$4 = "DESONERADO", SEINFRA!F3697, SEINFRA!G3697)</f>
        <v>179.34</v>
      </c>
    </row>
    <row r="3698" spans="1:8" ht="11.25" customHeight="1">
      <c r="A3698" s="216"/>
      <c r="B3698" s="215"/>
      <c r="C3698" s="215"/>
      <c r="D3698" s="215"/>
      <c r="E3698" s="173"/>
      <c r="F3698" s="143"/>
      <c r="G3698" s="217"/>
      <c r="H3698" s="209">
        <f>IF(P.O.!$F$4 = "DESONERADO", SEINFRA!F3698, SEINFRA!G3698)</f>
        <v>0</v>
      </c>
    </row>
    <row r="3699" spans="1:8" ht="11.25" customHeight="1">
      <c r="A3699" s="216" t="s">
        <v>27025</v>
      </c>
      <c r="B3699" s="215" t="s">
        <v>27026</v>
      </c>
      <c r="C3699" s="215" t="s">
        <v>27027</v>
      </c>
      <c r="D3699" s="215"/>
      <c r="E3699" s="173" t="s">
        <v>159</v>
      </c>
      <c r="F3699" s="143">
        <v>242.25</v>
      </c>
      <c r="G3699" s="217">
        <v>260.61</v>
      </c>
      <c r="H3699" s="209">
        <f>IF(P.O.!$F$4 = "DESONERADO", SEINFRA!F3699, SEINFRA!G3699)</f>
        <v>260.61</v>
      </c>
    </row>
    <row r="3700" spans="1:8" ht="11.25" customHeight="1">
      <c r="A3700" s="216"/>
      <c r="B3700" s="215"/>
      <c r="C3700" s="215"/>
      <c r="D3700" s="215"/>
      <c r="E3700" s="173"/>
      <c r="F3700" s="143"/>
      <c r="G3700" s="217"/>
      <c r="H3700" s="209">
        <f>IF(P.O.!$F$4 = "DESONERADO", SEINFRA!F3700, SEINFRA!G3700)</f>
        <v>0</v>
      </c>
    </row>
    <row r="3701" spans="1:8" ht="11.25" customHeight="1">
      <c r="A3701" s="216" t="s">
        <v>27028</v>
      </c>
      <c r="B3701" s="215" t="s">
        <v>27029</v>
      </c>
      <c r="C3701" s="215" t="s">
        <v>27030</v>
      </c>
      <c r="D3701" s="215"/>
      <c r="E3701" s="173" t="s">
        <v>159</v>
      </c>
      <c r="F3701" s="143">
        <v>312</v>
      </c>
      <c r="G3701" s="217">
        <v>335.69</v>
      </c>
      <c r="H3701" s="209">
        <f>IF(P.O.!$F$4 = "DESONERADO", SEINFRA!F3701, SEINFRA!G3701)</f>
        <v>335.69</v>
      </c>
    </row>
    <row r="3702" spans="1:8" ht="11.25" customHeight="1">
      <c r="A3702" s="216"/>
      <c r="B3702" s="215"/>
      <c r="C3702" s="215"/>
      <c r="D3702" s="215"/>
      <c r="E3702" s="173"/>
      <c r="F3702" s="143"/>
      <c r="G3702" s="217"/>
      <c r="H3702" s="209">
        <f>IF(P.O.!$F$4 = "DESONERADO", SEINFRA!F3702, SEINFRA!G3702)</f>
        <v>0</v>
      </c>
    </row>
    <row r="3703" spans="1:8" ht="11.25" customHeight="1">
      <c r="A3703" s="216" t="s">
        <v>27031</v>
      </c>
      <c r="B3703" s="215" t="s">
        <v>27032</v>
      </c>
      <c r="C3703" s="215" t="s">
        <v>27033</v>
      </c>
      <c r="D3703" s="215"/>
      <c r="E3703" s="173" t="s">
        <v>159</v>
      </c>
      <c r="F3703" s="143">
        <v>498.14</v>
      </c>
      <c r="G3703" s="217">
        <v>535.95000000000005</v>
      </c>
      <c r="H3703" s="209">
        <f>IF(P.O.!$F$4 = "DESONERADO", SEINFRA!F3703, SEINFRA!G3703)</f>
        <v>535.95000000000005</v>
      </c>
    </row>
    <row r="3704" spans="1:8" ht="11.25" customHeight="1">
      <c r="A3704" s="216"/>
      <c r="B3704" s="215"/>
      <c r="C3704" s="215"/>
      <c r="D3704" s="215"/>
      <c r="E3704" s="173"/>
      <c r="F3704" s="143"/>
      <c r="G3704" s="217"/>
      <c r="H3704" s="209">
        <f>IF(P.O.!$F$4 = "DESONERADO", SEINFRA!F3704, SEINFRA!G3704)</f>
        <v>0</v>
      </c>
    </row>
    <row r="3705" spans="1:8" ht="11.25" customHeight="1">
      <c r="A3705" s="216" t="s">
        <v>27034</v>
      </c>
      <c r="B3705" s="215" t="s">
        <v>27035</v>
      </c>
      <c r="C3705" s="215" t="s">
        <v>27036</v>
      </c>
      <c r="D3705" s="215"/>
      <c r="E3705" s="173" t="s">
        <v>159</v>
      </c>
      <c r="F3705" s="143">
        <v>86.21</v>
      </c>
      <c r="G3705" s="217">
        <v>92.9</v>
      </c>
      <c r="H3705" s="209">
        <f>IF(P.O.!$F$4 = "DESONERADO", SEINFRA!F3705, SEINFRA!G3705)</f>
        <v>92.9</v>
      </c>
    </row>
    <row r="3706" spans="1:8" ht="11.25" customHeight="1">
      <c r="A3706" s="216"/>
      <c r="B3706" s="215"/>
      <c r="C3706" s="215"/>
      <c r="D3706" s="215"/>
      <c r="E3706" s="173"/>
      <c r="F3706" s="143"/>
      <c r="G3706" s="217"/>
      <c r="H3706" s="209">
        <f>IF(P.O.!$F$4 = "DESONERADO", SEINFRA!F3706, SEINFRA!G3706)</f>
        <v>0</v>
      </c>
    </row>
    <row r="3707" spans="1:8" ht="11.25" customHeight="1">
      <c r="A3707" s="216" t="s">
        <v>27037</v>
      </c>
      <c r="B3707" s="215" t="s">
        <v>27038</v>
      </c>
      <c r="C3707" s="215" t="s">
        <v>27039</v>
      </c>
      <c r="D3707" s="215"/>
      <c r="E3707" s="173" t="s">
        <v>159</v>
      </c>
      <c r="F3707" s="143">
        <v>157.01</v>
      </c>
      <c r="G3707" s="217">
        <v>169.16</v>
      </c>
      <c r="H3707" s="209">
        <f>IF(P.O.!$F$4 = "DESONERADO", SEINFRA!F3707, SEINFRA!G3707)</f>
        <v>169.16</v>
      </c>
    </row>
    <row r="3708" spans="1:8" ht="11.25" customHeight="1">
      <c r="A3708" s="216"/>
      <c r="B3708" s="215"/>
      <c r="C3708" s="215"/>
      <c r="D3708" s="215"/>
      <c r="E3708" s="173"/>
      <c r="F3708" s="143"/>
      <c r="G3708" s="217"/>
      <c r="H3708" s="209">
        <f>IF(P.O.!$F$4 = "DESONERADO", SEINFRA!F3708, SEINFRA!G3708)</f>
        <v>0</v>
      </c>
    </row>
    <row r="3709" spans="1:8" ht="11.25" customHeight="1">
      <c r="A3709" s="216" t="s">
        <v>27040</v>
      </c>
      <c r="B3709" s="215" t="s">
        <v>27041</v>
      </c>
      <c r="C3709" s="215" t="s">
        <v>27042</v>
      </c>
      <c r="D3709" s="215"/>
      <c r="E3709" s="173" t="s">
        <v>159</v>
      </c>
      <c r="F3709" s="143">
        <v>223.06</v>
      </c>
      <c r="G3709" s="217">
        <v>240.24</v>
      </c>
      <c r="H3709" s="209">
        <f>IF(P.O.!$F$4 = "DESONERADO", SEINFRA!F3709, SEINFRA!G3709)</f>
        <v>240.24</v>
      </c>
    </row>
    <row r="3710" spans="1:8" ht="11.25" customHeight="1">
      <c r="A3710" s="216"/>
      <c r="B3710" s="215"/>
      <c r="C3710" s="215"/>
      <c r="D3710" s="215"/>
      <c r="E3710" s="173"/>
      <c r="F3710" s="143"/>
      <c r="G3710" s="217"/>
      <c r="H3710" s="209">
        <f>IF(P.O.!$F$4 = "DESONERADO", SEINFRA!F3710, SEINFRA!G3710)</f>
        <v>0</v>
      </c>
    </row>
    <row r="3711" spans="1:8" ht="11.25" customHeight="1">
      <c r="A3711" s="216" t="s">
        <v>27043</v>
      </c>
      <c r="B3711" s="215" t="s">
        <v>27044</v>
      </c>
      <c r="C3711" s="215" t="s">
        <v>27045</v>
      </c>
      <c r="D3711" s="215"/>
      <c r="E3711" s="173" t="s">
        <v>159</v>
      </c>
      <c r="F3711" s="143">
        <v>288.01</v>
      </c>
      <c r="G3711" s="217">
        <v>310.22000000000003</v>
      </c>
      <c r="H3711" s="209">
        <f>IF(P.O.!$F$4 = "DESONERADO", SEINFRA!F3711, SEINFRA!G3711)</f>
        <v>310.22000000000003</v>
      </c>
    </row>
    <row r="3712" spans="1:8" ht="11.25" customHeight="1">
      <c r="A3712" s="216"/>
      <c r="B3712" s="215"/>
      <c r="C3712" s="215"/>
      <c r="D3712" s="215"/>
      <c r="E3712" s="173"/>
      <c r="F3712" s="143"/>
      <c r="G3712" s="217"/>
      <c r="H3712" s="209">
        <f>IF(P.O.!$F$4 = "DESONERADO", SEINFRA!F3712, SEINFRA!G3712)</f>
        <v>0</v>
      </c>
    </row>
    <row r="3713" spans="1:8" ht="11.25" customHeight="1">
      <c r="A3713" s="216" t="s">
        <v>27046</v>
      </c>
      <c r="B3713" s="215" t="s">
        <v>27047</v>
      </c>
      <c r="C3713" s="215" t="s">
        <v>27048</v>
      </c>
      <c r="D3713" s="215"/>
      <c r="E3713" s="173" t="s">
        <v>159</v>
      </c>
      <c r="F3713" s="143">
        <v>459.77</v>
      </c>
      <c r="G3713" s="217">
        <v>495.2</v>
      </c>
      <c r="H3713" s="209">
        <f>IF(P.O.!$F$4 = "DESONERADO", SEINFRA!F3713, SEINFRA!G3713)</f>
        <v>495.2</v>
      </c>
    </row>
    <row r="3714" spans="1:8" ht="11.25" customHeight="1">
      <c r="A3714" s="216"/>
      <c r="B3714" s="215"/>
      <c r="C3714" s="215"/>
      <c r="D3714" s="215"/>
      <c r="E3714" s="173"/>
      <c r="F3714" s="143"/>
      <c r="G3714" s="217"/>
      <c r="H3714" s="209">
        <f>IF(P.O.!$F$4 = "DESONERADO", SEINFRA!F3714, SEINFRA!G3714)</f>
        <v>0</v>
      </c>
    </row>
    <row r="3715" spans="1:8" ht="11.25" customHeight="1">
      <c r="A3715" s="172" t="s">
        <v>27049</v>
      </c>
      <c r="B3715" s="173" t="s">
        <v>27050</v>
      </c>
      <c r="C3715" s="215" t="s">
        <v>27051</v>
      </c>
      <c r="D3715" s="215"/>
      <c r="E3715" s="173" t="s">
        <v>159</v>
      </c>
      <c r="F3715" s="143">
        <v>996.06</v>
      </c>
      <c r="G3715" s="176">
        <v>1025.31</v>
      </c>
      <c r="H3715" s="209">
        <f>IF(P.O.!$F$4 = "DESONERADO", SEINFRA!F3715, SEINFRA!G3715)</f>
        <v>1025.31</v>
      </c>
    </row>
    <row r="3716" spans="1:8" ht="11.25" customHeight="1">
      <c r="A3716" s="172" t="s">
        <v>27052</v>
      </c>
      <c r="B3716" s="173" t="s">
        <v>27053</v>
      </c>
      <c r="C3716" s="215" t="s">
        <v>27054</v>
      </c>
      <c r="D3716" s="215"/>
      <c r="E3716" s="173" t="s">
        <v>159</v>
      </c>
      <c r="F3716" s="143">
        <v>1692.99</v>
      </c>
      <c r="G3716" s="176">
        <v>1767.76</v>
      </c>
      <c r="H3716" s="209">
        <f>IF(P.O.!$F$4 = "DESONERADO", SEINFRA!F3716, SEINFRA!G3716)</f>
        <v>1767.76</v>
      </c>
    </row>
    <row r="3717" spans="1:8" ht="11.25" customHeight="1">
      <c r="A3717" s="172" t="s">
        <v>27055</v>
      </c>
      <c r="B3717" s="173" t="s">
        <v>27056</v>
      </c>
      <c r="C3717" s="215" t="s">
        <v>27057</v>
      </c>
      <c r="D3717" s="215"/>
      <c r="E3717" s="173" t="s">
        <v>159</v>
      </c>
      <c r="F3717" s="143">
        <v>217.89</v>
      </c>
      <c r="G3717" s="176">
        <v>224.73</v>
      </c>
      <c r="H3717" s="209">
        <f>IF(P.O.!$F$4 = "DESONERADO", SEINFRA!F3717, SEINFRA!G3717)</f>
        <v>224.73</v>
      </c>
    </row>
    <row r="3718" spans="1:8" ht="11.25" customHeight="1">
      <c r="A3718" s="172" t="s">
        <v>27058</v>
      </c>
      <c r="B3718" s="173" t="s">
        <v>27059</v>
      </c>
      <c r="C3718" s="215" t="s">
        <v>27060</v>
      </c>
      <c r="D3718" s="215"/>
      <c r="E3718" s="173" t="s">
        <v>159</v>
      </c>
      <c r="F3718" s="143">
        <v>19.559999999999999</v>
      </c>
      <c r="G3718" s="176">
        <v>20.5</v>
      </c>
      <c r="H3718" s="209">
        <f>IF(P.O.!$F$4 = "DESONERADO", SEINFRA!F3718, SEINFRA!G3718)</f>
        <v>20.5</v>
      </c>
    </row>
    <row r="3719" spans="1:8" ht="11.25" customHeight="1">
      <c r="A3719" s="172" t="s">
        <v>27061</v>
      </c>
      <c r="B3719" s="173" t="s">
        <v>27062</v>
      </c>
      <c r="C3719" s="215" t="s">
        <v>27063</v>
      </c>
      <c r="D3719" s="215"/>
      <c r="E3719" s="173" t="s">
        <v>159</v>
      </c>
      <c r="F3719" s="143">
        <v>23.9</v>
      </c>
      <c r="G3719" s="176">
        <v>25.31</v>
      </c>
      <c r="H3719" s="209">
        <f>IF(P.O.!$F$4 = "DESONERADO", SEINFRA!F3719, SEINFRA!G3719)</f>
        <v>25.31</v>
      </c>
    </row>
    <row r="3720" spans="1:8" ht="11.25" customHeight="1">
      <c r="A3720" s="172" t="s">
        <v>27064</v>
      </c>
      <c r="B3720" s="173" t="s">
        <v>27065</v>
      </c>
      <c r="C3720" s="215" t="s">
        <v>27066</v>
      </c>
      <c r="D3720" s="215"/>
      <c r="E3720" s="173" t="s">
        <v>159</v>
      </c>
      <c r="F3720" s="143">
        <v>30.02</v>
      </c>
      <c r="G3720" s="176">
        <v>31.9</v>
      </c>
      <c r="H3720" s="209">
        <f>IF(P.O.!$F$4 = "DESONERADO", SEINFRA!F3720, SEINFRA!G3720)</f>
        <v>31.9</v>
      </c>
    </row>
    <row r="3721" spans="1:8" ht="11.25" customHeight="1">
      <c r="A3721" s="172" t="s">
        <v>27067</v>
      </c>
      <c r="B3721" s="173" t="s">
        <v>27068</v>
      </c>
      <c r="C3721" s="215" t="s">
        <v>27069</v>
      </c>
      <c r="D3721" s="215"/>
      <c r="E3721" s="173" t="s">
        <v>1195</v>
      </c>
      <c r="F3721" s="143">
        <v>143.08000000000001</v>
      </c>
      <c r="G3721" s="176">
        <v>149.19</v>
      </c>
      <c r="H3721" s="209">
        <f>IF(P.O.!$F$4 = "DESONERADO", SEINFRA!F3721, SEINFRA!G3721)</f>
        <v>149.19</v>
      </c>
    </row>
    <row r="3722" spans="1:8" ht="11.25" customHeight="1">
      <c r="A3722" s="172" t="s">
        <v>27070</v>
      </c>
      <c r="B3722" s="173" t="s">
        <v>27071</v>
      </c>
      <c r="C3722" s="215" t="s">
        <v>27072</v>
      </c>
      <c r="D3722" s="215"/>
      <c r="E3722" s="173" t="s">
        <v>159</v>
      </c>
      <c r="F3722" s="143">
        <v>2950.72</v>
      </c>
      <c r="G3722" s="176">
        <v>3012.06</v>
      </c>
      <c r="H3722" s="209">
        <f>IF(P.O.!$F$4 = "DESONERADO", SEINFRA!F3722, SEINFRA!G3722)</f>
        <v>3012.06</v>
      </c>
    </row>
    <row r="3723" spans="1:8" ht="11.25" customHeight="1">
      <c r="A3723" s="172" t="s">
        <v>27073</v>
      </c>
      <c r="B3723" s="173" t="s">
        <v>27074</v>
      </c>
      <c r="C3723" s="215" t="s">
        <v>27075</v>
      </c>
      <c r="D3723" s="215"/>
      <c r="E3723" s="173" t="s">
        <v>159</v>
      </c>
      <c r="F3723" s="143">
        <v>5.55</v>
      </c>
      <c r="G3723" s="176">
        <v>5.96</v>
      </c>
      <c r="H3723" s="209">
        <f>IF(P.O.!$F$4 = "DESONERADO", SEINFRA!F3723, SEINFRA!G3723)</f>
        <v>5.96</v>
      </c>
    </row>
    <row r="3724" spans="1:8" ht="11.25" customHeight="1">
      <c r="A3724" s="172" t="s">
        <v>27076</v>
      </c>
      <c r="B3724" s="173" t="s">
        <v>27077</v>
      </c>
      <c r="C3724" s="215" t="s">
        <v>27078</v>
      </c>
      <c r="D3724" s="215"/>
      <c r="E3724" s="173" t="s">
        <v>159</v>
      </c>
      <c r="F3724" s="143">
        <v>87.16</v>
      </c>
      <c r="G3724" s="176">
        <v>89.86</v>
      </c>
      <c r="H3724" s="209">
        <f>IF(P.O.!$F$4 = "DESONERADO", SEINFRA!F3724, SEINFRA!G3724)</f>
        <v>89.86</v>
      </c>
    </row>
    <row r="3725" spans="1:8" ht="11.25" customHeight="1">
      <c r="A3725" s="172" t="s">
        <v>27079</v>
      </c>
      <c r="B3725" s="173" t="s">
        <v>27080</v>
      </c>
      <c r="C3725" s="215" t="s">
        <v>27081</v>
      </c>
      <c r="D3725" s="215"/>
      <c r="E3725" s="173" t="s">
        <v>159</v>
      </c>
      <c r="F3725" s="143">
        <v>18.86</v>
      </c>
      <c r="G3725" s="176">
        <v>19.8</v>
      </c>
      <c r="H3725" s="209">
        <f>IF(P.O.!$F$4 = "DESONERADO", SEINFRA!F3725, SEINFRA!G3725)</f>
        <v>19.8</v>
      </c>
    </row>
    <row r="3726" spans="1:8" ht="11.25" customHeight="1">
      <c r="A3726" s="172" t="s">
        <v>27082</v>
      </c>
      <c r="B3726" s="173" t="s">
        <v>27083</v>
      </c>
      <c r="C3726" s="215" t="s">
        <v>27084</v>
      </c>
      <c r="D3726" s="215"/>
      <c r="E3726" s="173" t="s">
        <v>159</v>
      </c>
      <c r="F3726" s="143">
        <v>25.51</v>
      </c>
      <c r="G3726" s="176">
        <v>26.92</v>
      </c>
      <c r="H3726" s="209">
        <f>IF(P.O.!$F$4 = "DESONERADO", SEINFRA!F3726, SEINFRA!G3726)</f>
        <v>26.92</v>
      </c>
    </row>
    <row r="3727" spans="1:8" ht="11.25" customHeight="1">
      <c r="A3727" s="172" t="s">
        <v>27085</v>
      </c>
      <c r="B3727" s="173" t="s">
        <v>27086</v>
      </c>
      <c r="C3727" s="215" t="s">
        <v>27087</v>
      </c>
      <c r="D3727" s="215"/>
      <c r="E3727" s="173" t="s">
        <v>159</v>
      </c>
      <c r="F3727" s="143">
        <v>34.65</v>
      </c>
      <c r="G3727" s="176">
        <v>36.53</v>
      </c>
      <c r="H3727" s="209">
        <f>IF(P.O.!$F$4 = "DESONERADO", SEINFRA!F3727, SEINFRA!G3727)</f>
        <v>36.53</v>
      </c>
    </row>
    <row r="3728" spans="1:8" ht="11.25" customHeight="1">
      <c r="A3728" s="172" t="s">
        <v>27088</v>
      </c>
      <c r="B3728" s="173" t="s">
        <v>27089</v>
      </c>
      <c r="C3728" s="215" t="s">
        <v>27090</v>
      </c>
      <c r="D3728" s="215"/>
      <c r="E3728" s="173" t="s">
        <v>159</v>
      </c>
      <c r="F3728" s="143">
        <v>50.63</v>
      </c>
      <c r="G3728" s="176">
        <v>52.98</v>
      </c>
      <c r="H3728" s="209">
        <f>IF(P.O.!$F$4 = "DESONERADO", SEINFRA!F3728, SEINFRA!G3728)</f>
        <v>52.98</v>
      </c>
    </row>
    <row r="3729" spans="1:8" ht="11.25" customHeight="1">
      <c r="A3729" s="172" t="s">
        <v>27091</v>
      </c>
      <c r="B3729" s="173" t="s">
        <v>27092</v>
      </c>
      <c r="C3729" s="215" t="s">
        <v>27093</v>
      </c>
      <c r="D3729" s="215"/>
      <c r="E3729" s="173" t="s">
        <v>159</v>
      </c>
      <c r="F3729" s="143">
        <v>57.01</v>
      </c>
      <c r="G3729" s="176">
        <v>59.36</v>
      </c>
      <c r="H3729" s="209">
        <f>IF(P.O.!$F$4 = "DESONERADO", SEINFRA!F3729, SEINFRA!G3729)</f>
        <v>59.36</v>
      </c>
    </row>
    <row r="3730" spans="1:8" ht="11.25" customHeight="1">
      <c r="A3730" s="172" t="s">
        <v>27094</v>
      </c>
      <c r="B3730" s="173" t="s">
        <v>27095</v>
      </c>
      <c r="C3730" s="215" t="s">
        <v>27096</v>
      </c>
      <c r="D3730" s="215"/>
      <c r="E3730" s="173" t="s">
        <v>159</v>
      </c>
      <c r="F3730" s="143">
        <v>77.64</v>
      </c>
      <c r="G3730" s="176">
        <v>79.989999999999995</v>
      </c>
      <c r="H3730" s="209">
        <f>IF(P.O.!$F$4 = "DESONERADO", SEINFRA!F3730, SEINFRA!G3730)</f>
        <v>79.989999999999995</v>
      </c>
    </row>
    <row r="3731" spans="1:8" ht="11.25" customHeight="1">
      <c r="A3731" s="172" t="s">
        <v>27097</v>
      </c>
      <c r="B3731" s="173" t="s">
        <v>27098</v>
      </c>
      <c r="C3731" s="215" t="s">
        <v>27099</v>
      </c>
      <c r="D3731" s="215"/>
      <c r="E3731" s="173" t="s">
        <v>159</v>
      </c>
      <c r="F3731" s="143">
        <v>132.87</v>
      </c>
      <c r="G3731" s="176">
        <v>137.57</v>
      </c>
      <c r="H3731" s="209">
        <f>IF(P.O.!$F$4 = "DESONERADO", SEINFRA!F3731, SEINFRA!G3731)</f>
        <v>137.57</v>
      </c>
    </row>
    <row r="3732" spans="1:8" ht="11.25" customHeight="1">
      <c r="A3732" s="172" t="s">
        <v>27100</v>
      </c>
      <c r="B3732" s="173" t="s">
        <v>27101</v>
      </c>
      <c r="C3732" s="215" t="s">
        <v>27102</v>
      </c>
      <c r="D3732" s="215"/>
      <c r="E3732" s="173" t="s">
        <v>159</v>
      </c>
      <c r="F3732" s="143">
        <v>180.26</v>
      </c>
      <c r="G3732" s="176">
        <v>187.31</v>
      </c>
      <c r="H3732" s="209">
        <f>IF(P.O.!$F$4 = "DESONERADO", SEINFRA!F3732, SEINFRA!G3732)</f>
        <v>187.31</v>
      </c>
    </row>
    <row r="3733" spans="1:8" ht="11.25" customHeight="1">
      <c r="A3733" s="172" t="s">
        <v>27103</v>
      </c>
      <c r="B3733" s="173" t="s">
        <v>27104</v>
      </c>
      <c r="C3733" s="215" t="s">
        <v>27105</v>
      </c>
      <c r="D3733" s="215"/>
      <c r="E3733" s="173" t="s">
        <v>159</v>
      </c>
      <c r="F3733" s="143">
        <v>196.38</v>
      </c>
      <c r="G3733" s="176">
        <v>204.37</v>
      </c>
      <c r="H3733" s="209">
        <f>IF(P.O.!$F$4 = "DESONERADO", SEINFRA!F3733, SEINFRA!G3733)</f>
        <v>204.37</v>
      </c>
    </row>
    <row r="3734" spans="1:8" ht="11.25" customHeight="1">
      <c r="A3734" s="172" t="s">
        <v>27106</v>
      </c>
      <c r="B3734" s="173" t="s">
        <v>27107</v>
      </c>
      <c r="C3734" s="215" t="s">
        <v>27108</v>
      </c>
      <c r="D3734" s="215"/>
      <c r="E3734" s="173" t="s">
        <v>159</v>
      </c>
      <c r="F3734" s="143">
        <v>310.20999999999998</v>
      </c>
      <c r="G3734" s="176">
        <v>318.67</v>
      </c>
      <c r="H3734" s="209">
        <f>IF(P.O.!$F$4 = "DESONERADO", SEINFRA!F3734, SEINFRA!G3734)</f>
        <v>318.67</v>
      </c>
    </row>
    <row r="3735" spans="1:8" ht="11.25" customHeight="1">
      <c r="A3735" s="172" t="s">
        <v>27109</v>
      </c>
      <c r="B3735" s="173" t="s">
        <v>27110</v>
      </c>
      <c r="C3735" s="215" t="s">
        <v>27111</v>
      </c>
      <c r="D3735" s="215"/>
      <c r="E3735" s="173" t="s">
        <v>159</v>
      </c>
      <c r="F3735" s="143">
        <v>21.77</v>
      </c>
      <c r="G3735" s="176">
        <v>21.91</v>
      </c>
      <c r="H3735" s="209">
        <f>IF(P.O.!$F$4 = "DESONERADO", SEINFRA!F3735, SEINFRA!G3735)</f>
        <v>21.91</v>
      </c>
    </row>
    <row r="3736" spans="1:8" ht="11.25" customHeight="1">
      <c r="A3736" s="172" t="s">
        <v>27112</v>
      </c>
      <c r="B3736" s="173" t="s">
        <v>27113</v>
      </c>
      <c r="C3736" s="215" t="s">
        <v>27114</v>
      </c>
      <c r="D3736" s="215"/>
      <c r="E3736" s="173" t="s">
        <v>159</v>
      </c>
      <c r="F3736" s="143">
        <v>170.32</v>
      </c>
      <c r="G3736" s="176">
        <v>182.07</v>
      </c>
      <c r="H3736" s="209">
        <f>IF(P.O.!$F$4 = "DESONERADO", SEINFRA!F3736, SEINFRA!G3736)</f>
        <v>182.07</v>
      </c>
    </row>
    <row r="3737" spans="1:8" ht="11.25" customHeight="1">
      <c r="A3737" s="172" t="s">
        <v>27115</v>
      </c>
      <c r="B3737" s="173" t="s">
        <v>27116</v>
      </c>
      <c r="C3737" s="215" t="s">
        <v>27117</v>
      </c>
      <c r="D3737" s="215"/>
      <c r="E3737" s="173" t="s">
        <v>159</v>
      </c>
      <c r="F3737" s="143">
        <v>1736</v>
      </c>
      <c r="G3737" s="176">
        <v>1758.56</v>
      </c>
      <c r="H3737" s="209">
        <f>IF(P.O.!$F$4 = "DESONERADO", SEINFRA!F3737, SEINFRA!G3737)</f>
        <v>1758.56</v>
      </c>
    </row>
    <row r="3738" spans="1:8" ht="11.25" customHeight="1">
      <c r="A3738" s="172" t="s">
        <v>27118</v>
      </c>
      <c r="B3738" s="173" t="s">
        <v>27119</v>
      </c>
      <c r="C3738" s="215" t="s">
        <v>27120</v>
      </c>
      <c r="D3738" s="215"/>
      <c r="E3738" s="173" t="s">
        <v>159</v>
      </c>
      <c r="F3738" s="143">
        <v>1577.77</v>
      </c>
      <c r="G3738" s="176">
        <v>1594.22</v>
      </c>
      <c r="H3738" s="209">
        <f>IF(P.O.!$F$4 = "DESONERADO", SEINFRA!F3738, SEINFRA!G3738)</f>
        <v>1594.22</v>
      </c>
    </row>
    <row r="3739" spans="1:8" ht="11.25" customHeight="1">
      <c r="A3739" s="172" t="s">
        <v>27121</v>
      </c>
      <c r="B3739" s="173" t="s">
        <v>27122</v>
      </c>
      <c r="C3739" s="215" t="s">
        <v>27123</v>
      </c>
      <c r="D3739" s="215"/>
      <c r="E3739" s="173" t="s">
        <v>159</v>
      </c>
      <c r="F3739" s="143">
        <v>1601.48</v>
      </c>
      <c r="G3739" s="176">
        <v>1617.93</v>
      </c>
      <c r="H3739" s="209">
        <f>IF(P.O.!$F$4 = "DESONERADO", SEINFRA!F3739, SEINFRA!G3739)</f>
        <v>1617.93</v>
      </c>
    </row>
    <row r="3740" spans="1:8" ht="11.25" customHeight="1">
      <c r="A3740" s="172" t="s">
        <v>27124</v>
      </c>
      <c r="B3740" s="173" t="s">
        <v>27125</v>
      </c>
      <c r="C3740" s="215" t="s">
        <v>27126</v>
      </c>
      <c r="D3740" s="215"/>
      <c r="E3740" s="173" t="s">
        <v>159</v>
      </c>
      <c r="F3740" s="143">
        <v>405.43</v>
      </c>
      <c r="G3740" s="176">
        <v>421.88</v>
      </c>
      <c r="H3740" s="209">
        <f>IF(P.O.!$F$4 = "DESONERADO", SEINFRA!F3740, SEINFRA!G3740)</f>
        <v>421.88</v>
      </c>
    </row>
    <row r="3741" spans="1:8" ht="11.25" customHeight="1">
      <c r="A3741" s="172" t="s">
        <v>27127</v>
      </c>
      <c r="B3741" s="173" t="s">
        <v>27128</v>
      </c>
      <c r="C3741" s="215" t="s">
        <v>27129</v>
      </c>
      <c r="D3741" s="215"/>
      <c r="E3741" s="173" t="s">
        <v>159</v>
      </c>
      <c r="F3741" s="143">
        <v>82.93</v>
      </c>
      <c r="G3741" s="176">
        <v>88.57</v>
      </c>
      <c r="H3741" s="209">
        <f>IF(P.O.!$F$4 = "DESONERADO", SEINFRA!F3741, SEINFRA!G3741)</f>
        <v>88.57</v>
      </c>
    </row>
    <row r="3742" spans="1:8" ht="11.25" customHeight="1">
      <c r="A3742" s="172" t="s">
        <v>27130</v>
      </c>
      <c r="B3742" s="173" t="s">
        <v>27131</v>
      </c>
      <c r="C3742" s="215" t="s">
        <v>27132</v>
      </c>
      <c r="D3742" s="215"/>
      <c r="E3742" s="173" t="s">
        <v>159</v>
      </c>
      <c r="F3742" s="143">
        <v>98.94</v>
      </c>
      <c r="G3742" s="176">
        <v>104.58</v>
      </c>
      <c r="H3742" s="209">
        <f>IF(P.O.!$F$4 = "DESONERADO", SEINFRA!F3742, SEINFRA!G3742)</f>
        <v>104.58</v>
      </c>
    </row>
    <row r="3743" spans="1:8" ht="11.25" customHeight="1">
      <c r="A3743" s="172" t="s">
        <v>27133</v>
      </c>
      <c r="B3743" s="173" t="s">
        <v>27134</v>
      </c>
      <c r="C3743" s="215" t="s">
        <v>27135</v>
      </c>
      <c r="D3743" s="215"/>
      <c r="E3743" s="173" t="s">
        <v>159</v>
      </c>
      <c r="F3743" s="143">
        <v>214.51</v>
      </c>
      <c r="G3743" s="176">
        <v>220.15</v>
      </c>
      <c r="H3743" s="209">
        <f>IF(P.O.!$F$4 = "DESONERADO", SEINFRA!F3743, SEINFRA!G3743)</f>
        <v>220.15</v>
      </c>
    </row>
    <row r="3744" spans="1:8" ht="11.25" customHeight="1">
      <c r="A3744" s="172" t="s">
        <v>27136</v>
      </c>
      <c r="B3744" s="173" t="s">
        <v>27137</v>
      </c>
      <c r="C3744" s="215" t="s">
        <v>27138</v>
      </c>
      <c r="D3744" s="215"/>
      <c r="E3744" s="173" t="s">
        <v>159</v>
      </c>
      <c r="F3744" s="143">
        <v>214.51</v>
      </c>
      <c r="G3744" s="176">
        <v>220.15</v>
      </c>
      <c r="H3744" s="209">
        <f>IF(P.O.!$F$4 = "DESONERADO", SEINFRA!F3744, SEINFRA!G3744)</f>
        <v>220.15</v>
      </c>
    </row>
    <row r="3745" spans="1:8" ht="11.25" customHeight="1">
      <c r="A3745" s="216" t="s">
        <v>27139</v>
      </c>
      <c r="B3745" s="215" t="s">
        <v>27140</v>
      </c>
      <c r="C3745" s="215" t="s">
        <v>27141</v>
      </c>
      <c r="D3745" s="215"/>
      <c r="E3745" s="173" t="s">
        <v>159</v>
      </c>
      <c r="F3745" s="143">
        <v>314.31</v>
      </c>
      <c r="G3745" s="217">
        <v>323.70999999999998</v>
      </c>
      <c r="H3745" s="209">
        <f>IF(P.O.!$F$4 = "DESONERADO", SEINFRA!F3745, SEINFRA!G3745)</f>
        <v>323.70999999999998</v>
      </c>
    </row>
    <row r="3746" spans="1:8" ht="11.25" customHeight="1">
      <c r="A3746" s="216"/>
      <c r="B3746" s="215"/>
      <c r="C3746" s="215"/>
      <c r="D3746" s="215"/>
      <c r="E3746" s="173"/>
      <c r="F3746" s="143"/>
      <c r="G3746" s="217"/>
      <c r="H3746" s="209">
        <f>IF(P.O.!$F$4 = "DESONERADO", SEINFRA!F3746, SEINFRA!G3746)</f>
        <v>0</v>
      </c>
    </row>
    <row r="3747" spans="1:8" ht="11.25" customHeight="1">
      <c r="A3747" s="216" t="s">
        <v>27142</v>
      </c>
      <c r="B3747" s="215" t="s">
        <v>27143</v>
      </c>
      <c r="C3747" s="215" t="s">
        <v>27144</v>
      </c>
      <c r="D3747" s="215"/>
      <c r="E3747" s="173" t="s">
        <v>159</v>
      </c>
      <c r="F3747" s="143">
        <v>382.16</v>
      </c>
      <c r="G3747" s="217">
        <v>396.26</v>
      </c>
      <c r="H3747" s="209">
        <f>IF(P.O.!$F$4 = "DESONERADO", SEINFRA!F3747, SEINFRA!G3747)</f>
        <v>396.26</v>
      </c>
    </row>
    <row r="3748" spans="1:8" ht="11.25" customHeight="1">
      <c r="A3748" s="216"/>
      <c r="B3748" s="215"/>
      <c r="C3748" s="215"/>
      <c r="D3748" s="215"/>
      <c r="E3748" s="173"/>
      <c r="F3748" s="143"/>
      <c r="G3748" s="217"/>
      <c r="H3748" s="209">
        <f>IF(P.O.!$F$4 = "DESONERADO", SEINFRA!F3748, SEINFRA!G3748)</f>
        <v>0</v>
      </c>
    </row>
    <row r="3749" spans="1:8" ht="11.25" customHeight="1">
      <c r="A3749" s="216" t="s">
        <v>27145</v>
      </c>
      <c r="B3749" s="215" t="s">
        <v>27146</v>
      </c>
      <c r="C3749" s="215" t="s">
        <v>27147</v>
      </c>
      <c r="D3749" s="215"/>
      <c r="E3749" s="173" t="s">
        <v>159</v>
      </c>
      <c r="F3749" s="143">
        <v>464.68</v>
      </c>
      <c r="G3749" s="217">
        <v>483.48</v>
      </c>
      <c r="H3749" s="209">
        <f>IF(P.O.!$F$4 = "DESONERADO", SEINFRA!F3749, SEINFRA!G3749)</f>
        <v>483.48</v>
      </c>
    </row>
    <row r="3750" spans="1:8" ht="11.25" customHeight="1">
      <c r="A3750" s="216"/>
      <c r="B3750" s="215"/>
      <c r="C3750" s="215"/>
      <c r="D3750" s="215"/>
      <c r="E3750" s="173"/>
      <c r="F3750" s="143"/>
      <c r="G3750" s="217"/>
      <c r="H3750" s="209">
        <f>IF(P.O.!$F$4 = "DESONERADO", SEINFRA!F3750, SEINFRA!G3750)</f>
        <v>0</v>
      </c>
    </row>
    <row r="3751" spans="1:8" ht="11.25" customHeight="1">
      <c r="A3751" s="216" t="s">
        <v>27148</v>
      </c>
      <c r="B3751" s="215" t="s">
        <v>27149</v>
      </c>
      <c r="C3751" s="215" t="s">
        <v>27150</v>
      </c>
      <c r="D3751" s="215"/>
      <c r="E3751" s="173" t="s">
        <v>159</v>
      </c>
      <c r="F3751" s="143">
        <v>774.14</v>
      </c>
      <c r="G3751" s="217">
        <v>802.34</v>
      </c>
      <c r="H3751" s="209">
        <f>IF(P.O.!$F$4 = "DESONERADO", SEINFRA!F3751, SEINFRA!G3751)</f>
        <v>802.34</v>
      </c>
    </row>
    <row r="3752" spans="1:8" ht="11.25" customHeight="1">
      <c r="A3752" s="216"/>
      <c r="B3752" s="215"/>
      <c r="C3752" s="215"/>
      <c r="D3752" s="215"/>
      <c r="E3752" s="173"/>
      <c r="F3752" s="143"/>
      <c r="G3752" s="217"/>
      <c r="H3752" s="209">
        <f>IF(P.O.!$F$4 = "DESONERADO", SEINFRA!F3752, SEINFRA!G3752)</f>
        <v>0</v>
      </c>
    </row>
    <row r="3753" spans="1:8" ht="11.25" customHeight="1">
      <c r="A3753" s="216" t="s">
        <v>27151</v>
      </c>
      <c r="B3753" s="215" t="s">
        <v>27152</v>
      </c>
      <c r="C3753" s="215" t="s">
        <v>27153</v>
      </c>
      <c r="D3753" s="215"/>
      <c r="E3753" s="173" t="s">
        <v>159</v>
      </c>
      <c r="F3753" s="143">
        <v>810.74</v>
      </c>
      <c r="G3753" s="217">
        <v>838.94</v>
      </c>
      <c r="H3753" s="209">
        <f>IF(P.O.!$F$4 = "DESONERADO", SEINFRA!F3753, SEINFRA!G3753)</f>
        <v>838.94</v>
      </c>
    </row>
    <row r="3754" spans="1:8" ht="11.25" customHeight="1">
      <c r="A3754" s="216"/>
      <c r="B3754" s="215"/>
      <c r="C3754" s="215"/>
      <c r="D3754" s="215"/>
      <c r="E3754" s="173"/>
      <c r="F3754" s="143"/>
      <c r="G3754" s="217"/>
      <c r="H3754" s="209">
        <f>IF(P.O.!$F$4 = "DESONERADO", SEINFRA!F3754, SEINFRA!G3754)</f>
        <v>0</v>
      </c>
    </row>
    <row r="3755" spans="1:8" ht="11.25" customHeight="1">
      <c r="A3755" s="216" t="s">
        <v>27154</v>
      </c>
      <c r="B3755" s="215" t="s">
        <v>27155</v>
      </c>
      <c r="C3755" s="215" t="s">
        <v>27156</v>
      </c>
      <c r="D3755" s="215"/>
      <c r="E3755" s="173" t="s">
        <v>159</v>
      </c>
      <c r="F3755" s="143">
        <v>335.25</v>
      </c>
      <c r="G3755" s="217">
        <v>344.65</v>
      </c>
      <c r="H3755" s="209">
        <f>IF(P.O.!$F$4 = "DESONERADO", SEINFRA!F3755, SEINFRA!G3755)</f>
        <v>344.65</v>
      </c>
    </row>
    <row r="3756" spans="1:8" ht="11.25" customHeight="1">
      <c r="A3756" s="216"/>
      <c r="B3756" s="215"/>
      <c r="C3756" s="215"/>
      <c r="D3756" s="215"/>
      <c r="E3756" s="173"/>
      <c r="F3756" s="143"/>
      <c r="G3756" s="217"/>
      <c r="H3756" s="209">
        <f>IF(P.O.!$F$4 = "DESONERADO", SEINFRA!F3756, SEINFRA!G3756)</f>
        <v>0</v>
      </c>
    </row>
    <row r="3757" spans="1:8" ht="11.25" customHeight="1">
      <c r="A3757" s="216" t="s">
        <v>27157</v>
      </c>
      <c r="B3757" s="215" t="s">
        <v>27158</v>
      </c>
      <c r="C3757" s="215" t="s">
        <v>27159</v>
      </c>
      <c r="D3757" s="215"/>
      <c r="E3757" s="173" t="s">
        <v>159</v>
      </c>
      <c r="F3757" s="143">
        <v>446.73</v>
      </c>
      <c r="G3757" s="217">
        <v>460.83</v>
      </c>
      <c r="H3757" s="209">
        <f>IF(P.O.!$F$4 = "DESONERADO", SEINFRA!F3757, SEINFRA!G3757)</f>
        <v>460.83</v>
      </c>
    </row>
    <row r="3758" spans="1:8" ht="11.25" customHeight="1">
      <c r="A3758" s="216"/>
      <c r="B3758" s="215"/>
      <c r="C3758" s="215"/>
      <c r="D3758" s="215"/>
      <c r="E3758" s="173"/>
      <c r="F3758" s="143"/>
      <c r="G3758" s="217"/>
      <c r="H3758" s="209">
        <f>IF(P.O.!$F$4 = "DESONERADO", SEINFRA!F3758, SEINFRA!G3758)</f>
        <v>0</v>
      </c>
    </row>
    <row r="3759" spans="1:8" ht="11.25" customHeight="1">
      <c r="A3759" s="216" t="s">
        <v>27160</v>
      </c>
      <c r="B3759" s="215" t="s">
        <v>27161</v>
      </c>
      <c r="C3759" s="215" t="s">
        <v>27162</v>
      </c>
      <c r="D3759" s="215"/>
      <c r="E3759" s="173" t="s">
        <v>159</v>
      </c>
      <c r="F3759" s="143">
        <v>767.49</v>
      </c>
      <c r="G3759" s="217">
        <v>790.99</v>
      </c>
      <c r="H3759" s="209">
        <f>IF(P.O.!$F$4 = "DESONERADO", SEINFRA!F3759, SEINFRA!G3759)</f>
        <v>790.99</v>
      </c>
    </row>
    <row r="3760" spans="1:8" ht="11.25" customHeight="1">
      <c r="A3760" s="216"/>
      <c r="B3760" s="215"/>
      <c r="C3760" s="215"/>
      <c r="D3760" s="215"/>
      <c r="E3760" s="173"/>
      <c r="F3760" s="143"/>
      <c r="G3760" s="217"/>
      <c r="H3760" s="209">
        <f>IF(P.O.!$F$4 = "DESONERADO", SEINFRA!F3760, SEINFRA!G3760)</f>
        <v>0</v>
      </c>
    </row>
    <row r="3761" spans="1:8" ht="11.25" customHeight="1">
      <c r="A3761" s="216" t="s">
        <v>27163</v>
      </c>
      <c r="B3761" s="215" t="s">
        <v>27164</v>
      </c>
      <c r="C3761" s="215" t="s">
        <v>27165</v>
      </c>
      <c r="D3761" s="215"/>
      <c r="E3761" s="173" t="s">
        <v>159</v>
      </c>
      <c r="F3761" s="143">
        <v>1130.6500000000001</v>
      </c>
      <c r="G3761" s="217">
        <v>1177.6500000000001</v>
      </c>
      <c r="H3761" s="209">
        <f>IF(P.O.!$F$4 = "DESONERADO", SEINFRA!F3761, SEINFRA!G3761)</f>
        <v>1177.6500000000001</v>
      </c>
    </row>
    <row r="3762" spans="1:8" ht="11.25" customHeight="1">
      <c r="A3762" s="216"/>
      <c r="B3762" s="215"/>
      <c r="C3762" s="215"/>
      <c r="D3762" s="215"/>
      <c r="E3762" s="173"/>
      <c r="F3762" s="143"/>
      <c r="G3762" s="217"/>
      <c r="H3762" s="209">
        <f>IF(P.O.!$F$4 = "DESONERADO", SEINFRA!F3762, SEINFRA!G3762)</f>
        <v>0</v>
      </c>
    </row>
    <row r="3763" spans="1:8" ht="11.25" customHeight="1">
      <c r="A3763" s="172" t="s">
        <v>27166</v>
      </c>
      <c r="B3763" s="173" t="s">
        <v>27167</v>
      </c>
      <c r="C3763" s="215" t="s">
        <v>27168</v>
      </c>
      <c r="D3763" s="215"/>
      <c r="E3763" s="173" t="s">
        <v>159</v>
      </c>
      <c r="F3763" s="143">
        <v>2420.79</v>
      </c>
      <c r="G3763" s="176">
        <v>2453.5100000000002</v>
      </c>
      <c r="H3763" s="209">
        <f>IF(P.O.!$F$4 = "DESONERADO", SEINFRA!F3763, SEINFRA!G3763)</f>
        <v>2453.5100000000002</v>
      </c>
    </row>
    <row r="3764" spans="1:8" ht="11.25" customHeight="1">
      <c r="A3764" s="172" t="s">
        <v>27169</v>
      </c>
      <c r="B3764" s="173" t="s">
        <v>27170</v>
      </c>
      <c r="C3764" s="215" t="s">
        <v>27171</v>
      </c>
      <c r="D3764" s="215"/>
      <c r="E3764" s="173" t="s">
        <v>159</v>
      </c>
      <c r="F3764" s="143">
        <v>3150.66</v>
      </c>
      <c r="G3764" s="176">
        <v>3183.38</v>
      </c>
      <c r="H3764" s="209">
        <f>IF(P.O.!$F$4 = "DESONERADO", SEINFRA!F3764, SEINFRA!G3764)</f>
        <v>3183.38</v>
      </c>
    </row>
    <row r="3765" spans="1:8" ht="11.25" customHeight="1">
      <c r="A3765" s="172" t="s">
        <v>27172</v>
      </c>
      <c r="B3765" s="173" t="s">
        <v>27173</v>
      </c>
      <c r="C3765" s="215" t="s">
        <v>27174</v>
      </c>
      <c r="D3765" s="215"/>
      <c r="E3765" s="173" t="s">
        <v>159</v>
      </c>
      <c r="F3765" s="143">
        <v>87.76</v>
      </c>
      <c r="G3765" s="176">
        <v>93.87</v>
      </c>
      <c r="H3765" s="209">
        <f>IF(P.O.!$F$4 = "DESONERADO", SEINFRA!F3765, SEINFRA!G3765)</f>
        <v>93.87</v>
      </c>
    </row>
    <row r="3766" spans="1:8" ht="11.25" customHeight="1">
      <c r="A3766" s="172" t="s">
        <v>27175</v>
      </c>
      <c r="B3766" s="173" t="s">
        <v>27176</v>
      </c>
      <c r="C3766" s="215" t="s">
        <v>27177</v>
      </c>
      <c r="D3766" s="215"/>
      <c r="E3766" s="173" t="s">
        <v>159</v>
      </c>
      <c r="F3766" s="143">
        <v>147.16999999999999</v>
      </c>
      <c r="G3766" s="176">
        <v>155.16</v>
      </c>
      <c r="H3766" s="209">
        <f>IF(P.O.!$F$4 = "DESONERADO", SEINFRA!F3766, SEINFRA!G3766)</f>
        <v>155.16</v>
      </c>
    </row>
    <row r="3767" spans="1:8" ht="11.25" customHeight="1">
      <c r="A3767" s="172" t="s">
        <v>27178</v>
      </c>
      <c r="B3767" s="173" t="s">
        <v>27179</v>
      </c>
      <c r="C3767" s="215" t="s">
        <v>27180</v>
      </c>
      <c r="D3767" s="215"/>
      <c r="E3767" s="173" t="s">
        <v>159</v>
      </c>
      <c r="F3767" s="143">
        <v>226.82</v>
      </c>
      <c r="G3767" s="176">
        <v>237.4</v>
      </c>
      <c r="H3767" s="209">
        <f>IF(P.O.!$F$4 = "DESONERADO", SEINFRA!F3767, SEINFRA!G3767)</f>
        <v>237.4</v>
      </c>
    </row>
    <row r="3768" spans="1:8" ht="11.25" customHeight="1">
      <c r="A3768" s="172" t="s">
        <v>27181</v>
      </c>
      <c r="B3768" s="173" t="s">
        <v>27182</v>
      </c>
      <c r="C3768" s="215" t="s">
        <v>27183</v>
      </c>
      <c r="D3768" s="215"/>
      <c r="E3768" s="173" t="s">
        <v>159</v>
      </c>
      <c r="F3768" s="143">
        <v>383.52</v>
      </c>
      <c r="G3768" s="176">
        <v>398.8</v>
      </c>
      <c r="H3768" s="209">
        <f>IF(P.O.!$F$4 = "DESONERADO", SEINFRA!F3768, SEINFRA!G3768)</f>
        <v>398.8</v>
      </c>
    </row>
    <row r="3769" spans="1:8" ht="11.25" customHeight="1">
      <c r="A3769" s="172" t="s">
        <v>27184</v>
      </c>
      <c r="B3769" s="173" t="s">
        <v>27185</v>
      </c>
      <c r="C3769" s="215" t="s">
        <v>27186</v>
      </c>
      <c r="D3769" s="215"/>
      <c r="E3769" s="173" t="s">
        <v>159</v>
      </c>
      <c r="F3769" s="143">
        <v>573.91999999999996</v>
      </c>
      <c r="G3769" s="176">
        <v>590.37</v>
      </c>
      <c r="H3769" s="209">
        <f>IF(P.O.!$F$4 = "DESONERADO", SEINFRA!F3769, SEINFRA!G3769)</f>
        <v>590.37</v>
      </c>
    </row>
    <row r="3770" spans="1:8" ht="11.25" customHeight="1">
      <c r="A3770" s="172" t="s">
        <v>27187</v>
      </c>
      <c r="B3770" s="173" t="s">
        <v>27188</v>
      </c>
      <c r="C3770" s="215" t="s">
        <v>27189</v>
      </c>
      <c r="D3770" s="215"/>
      <c r="E3770" s="173" t="s">
        <v>159</v>
      </c>
      <c r="F3770" s="143">
        <v>632.61</v>
      </c>
      <c r="G3770" s="176">
        <v>649.05999999999995</v>
      </c>
      <c r="H3770" s="209">
        <f>IF(P.O.!$F$4 = "DESONERADO", SEINFRA!F3770, SEINFRA!G3770)</f>
        <v>649.05999999999995</v>
      </c>
    </row>
    <row r="3771" spans="1:8" ht="11.25" customHeight="1">
      <c r="A3771" s="172" t="s">
        <v>27190</v>
      </c>
      <c r="B3771" s="173" t="s">
        <v>27191</v>
      </c>
      <c r="C3771" s="215" t="s">
        <v>27192</v>
      </c>
      <c r="D3771" s="215"/>
      <c r="E3771" s="173" t="s">
        <v>159</v>
      </c>
      <c r="F3771" s="143">
        <v>684.09</v>
      </c>
      <c r="G3771" s="176">
        <v>700.54</v>
      </c>
      <c r="H3771" s="209">
        <f>IF(P.O.!$F$4 = "DESONERADO", SEINFRA!F3771, SEINFRA!G3771)</f>
        <v>700.54</v>
      </c>
    </row>
    <row r="3772" spans="1:8" ht="11.25" customHeight="1">
      <c r="A3772" s="172" t="s">
        <v>27193</v>
      </c>
      <c r="B3772" s="173" t="s">
        <v>27194</v>
      </c>
      <c r="C3772" s="215" t="s">
        <v>27195</v>
      </c>
      <c r="D3772" s="215"/>
      <c r="E3772" s="173" t="s">
        <v>159</v>
      </c>
      <c r="F3772" s="143">
        <v>1045.6600000000001</v>
      </c>
      <c r="G3772" s="176">
        <v>1062.1099999999999</v>
      </c>
      <c r="H3772" s="209">
        <f>IF(P.O.!$F$4 = "DESONERADO", SEINFRA!F3772, SEINFRA!G3772)</f>
        <v>1062.1099999999999</v>
      </c>
    </row>
    <row r="3773" spans="1:8" ht="11.25" customHeight="1">
      <c r="A3773" s="172" t="s">
        <v>27196</v>
      </c>
      <c r="B3773" s="173" t="s">
        <v>27197</v>
      </c>
      <c r="C3773" s="215" t="s">
        <v>27198</v>
      </c>
      <c r="D3773" s="215"/>
      <c r="E3773" s="173" t="s">
        <v>159</v>
      </c>
      <c r="F3773" s="143">
        <v>2934.49</v>
      </c>
      <c r="G3773" s="176">
        <v>2950.94</v>
      </c>
      <c r="H3773" s="209">
        <f>IF(P.O.!$F$4 = "DESONERADO", SEINFRA!F3773, SEINFRA!G3773)</f>
        <v>2950.94</v>
      </c>
    </row>
    <row r="3774" spans="1:8" ht="11.25" customHeight="1">
      <c r="A3774" s="172" t="s">
        <v>27199</v>
      </c>
      <c r="B3774" s="173" t="s">
        <v>27200</v>
      </c>
      <c r="C3774" s="215" t="s">
        <v>27201</v>
      </c>
      <c r="D3774" s="215"/>
      <c r="E3774" s="173" t="s">
        <v>159</v>
      </c>
      <c r="F3774" s="143">
        <v>5572.59</v>
      </c>
      <c r="G3774" s="176">
        <v>5589.04</v>
      </c>
      <c r="H3774" s="209">
        <f>IF(P.O.!$F$4 = "DESONERADO", SEINFRA!F3774, SEINFRA!G3774)</f>
        <v>5589.04</v>
      </c>
    </row>
    <row r="3775" spans="1:8" ht="11.25" customHeight="1">
      <c r="A3775" s="172" t="s">
        <v>27202</v>
      </c>
      <c r="B3775" s="173" t="s">
        <v>27203</v>
      </c>
      <c r="C3775" s="215" t="s">
        <v>27204</v>
      </c>
      <c r="D3775" s="215"/>
      <c r="E3775" s="173" t="s">
        <v>159</v>
      </c>
      <c r="F3775" s="143">
        <v>11957.85</v>
      </c>
      <c r="G3775" s="176">
        <v>12389.85</v>
      </c>
      <c r="H3775" s="209">
        <f>IF(P.O.!$F$4 = "DESONERADO", SEINFRA!F3775, SEINFRA!G3775)</f>
        <v>12389.85</v>
      </c>
    </row>
    <row r="3776" spans="1:8" ht="11.25" customHeight="1">
      <c r="A3776" s="172" t="s">
        <v>27205</v>
      </c>
      <c r="B3776" s="173" t="s">
        <v>27206</v>
      </c>
      <c r="C3776" s="215" t="s">
        <v>27207</v>
      </c>
      <c r="D3776" s="215"/>
      <c r="E3776" s="173" t="s">
        <v>159</v>
      </c>
      <c r="F3776" s="143">
        <v>106.26</v>
      </c>
      <c r="G3776" s="176">
        <v>110.96</v>
      </c>
      <c r="H3776" s="209">
        <f>IF(P.O.!$F$4 = "DESONERADO", SEINFRA!F3776, SEINFRA!G3776)</f>
        <v>110.96</v>
      </c>
    </row>
    <row r="3777" spans="1:8" ht="11.25" customHeight="1">
      <c r="A3777" s="172" t="s">
        <v>27208</v>
      </c>
      <c r="B3777" s="173" t="s">
        <v>27209</v>
      </c>
      <c r="C3777" s="215" t="s">
        <v>27210</v>
      </c>
      <c r="D3777" s="215"/>
      <c r="E3777" s="173" t="s">
        <v>159</v>
      </c>
      <c r="F3777" s="143">
        <v>1324.15</v>
      </c>
      <c r="G3777" s="176">
        <v>1324.15</v>
      </c>
      <c r="H3777" s="209">
        <f>IF(P.O.!$F$4 = "DESONERADO", SEINFRA!F3777, SEINFRA!G3777)</f>
        <v>1324.15</v>
      </c>
    </row>
    <row r="3778" spans="1:8" ht="11.25" customHeight="1">
      <c r="A3778" s="172" t="s">
        <v>27211</v>
      </c>
      <c r="B3778" s="173" t="s">
        <v>27212</v>
      </c>
      <c r="C3778" s="215" t="s">
        <v>27213</v>
      </c>
      <c r="D3778" s="215"/>
      <c r="E3778" s="173" t="s">
        <v>343</v>
      </c>
      <c r="F3778" s="143">
        <v>222.14</v>
      </c>
      <c r="G3778" s="176">
        <v>237.93</v>
      </c>
      <c r="H3778" s="209">
        <f>IF(P.O.!$F$4 = "DESONERADO", SEINFRA!F3778, SEINFRA!G3778)</f>
        <v>237.93</v>
      </c>
    </row>
    <row r="3779" spans="1:8" ht="11.25" customHeight="1">
      <c r="A3779" s="141" t="s">
        <v>27214</v>
      </c>
      <c r="B3779" s="214" t="s">
        <v>27215</v>
      </c>
      <c r="C3779" s="214"/>
      <c r="D3779" s="214"/>
      <c r="E3779" s="787"/>
      <c r="F3779" s="143">
        <v>5615.57</v>
      </c>
      <c r="G3779" s="175">
        <v>5765.68</v>
      </c>
      <c r="H3779" s="209">
        <f>IF(P.O.!$F$4 = "DESONERADO", SEINFRA!F3779, SEINFRA!G3779)</f>
        <v>5765.68</v>
      </c>
    </row>
    <row r="3780" spans="1:8" ht="11.25" customHeight="1">
      <c r="A3780" s="172" t="s">
        <v>27216</v>
      </c>
      <c r="B3780" s="173" t="s">
        <v>27217</v>
      </c>
      <c r="C3780" s="215" t="s">
        <v>27218</v>
      </c>
      <c r="D3780" s="215"/>
      <c r="E3780" s="173" t="s">
        <v>111</v>
      </c>
      <c r="F3780" s="143">
        <v>2.89</v>
      </c>
      <c r="G3780" s="176">
        <v>3.16</v>
      </c>
      <c r="H3780" s="209">
        <f>IF(P.O.!$F$4 = "DESONERADO", SEINFRA!F3780, SEINFRA!G3780)</f>
        <v>3.16</v>
      </c>
    </row>
    <row r="3781" spans="1:8" ht="11.25" customHeight="1">
      <c r="A3781" s="172" t="s">
        <v>27219</v>
      </c>
      <c r="B3781" s="173" t="s">
        <v>27220</v>
      </c>
      <c r="C3781" s="215" t="s">
        <v>27221</v>
      </c>
      <c r="D3781" s="215"/>
      <c r="E3781" s="173" t="s">
        <v>111</v>
      </c>
      <c r="F3781" s="143">
        <v>6.94</v>
      </c>
      <c r="G3781" s="176">
        <v>7.27</v>
      </c>
      <c r="H3781" s="209">
        <f>IF(P.O.!$F$4 = "DESONERADO", SEINFRA!F3781, SEINFRA!G3781)</f>
        <v>7.27</v>
      </c>
    </row>
    <row r="3782" spans="1:8" ht="11.25" customHeight="1">
      <c r="A3782" s="172" t="s">
        <v>27222</v>
      </c>
      <c r="B3782" s="173" t="s">
        <v>27223</v>
      </c>
      <c r="C3782" s="215" t="s">
        <v>27224</v>
      </c>
      <c r="D3782" s="215"/>
      <c r="E3782" s="173" t="s">
        <v>111</v>
      </c>
      <c r="F3782" s="143">
        <v>8.17</v>
      </c>
      <c r="G3782" s="176">
        <v>8.5</v>
      </c>
      <c r="H3782" s="209">
        <f>IF(P.O.!$F$4 = "DESONERADO", SEINFRA!F3782, SEINFRA!G3782)</f>
        <v>8.5</v>
      </c>
    </row>
    <row r="3783" spans="1:8" ht="11.25" customHeight="1">
      <c r="A3783" s="172" t="s">
        <v>27225</v>
      </c>
      <c r="B3783" s="173" t="s">
        <v>27226</v>
      </c>
      <c r="C3783" s="215" t="s">
        <v>27227</v>
      </c>
      <c r="D3783" s="215"/>
      <c r="E3783" s="173" t="s">
        <v>111</v>
      </c>
      <c r="F3783" s="143">
        <v>8.8699999999999992</v>
      </c>
      <c r="G3783" s="176">
        <v>9.24</v>
      </c>
      <c r="H3783" s="209">
        <f>IF(P.O.!$F$4 = "DESONERADO", SEINFRA!F3783, SEINFRA!G3783)</f>
        <v>9.24</v>
      </c>
    </row>
    <row r="3784" spans="1:8" ht="11.25" customHeight="1">
      <c r="A3784" s="172" t="s">
        <v>27228</v>
      </c>
      <c r="B3784" s="173" t="s">
        <v>27229</v>
      </c>
      <c r="C3784" s="215" t="s">
        <v>27230</v>
      </c>
      <c r="D3784" s="215"/>
      <c r="E3784" s="173" t="s">
        <v>111</v>
      </c>
      <c r="F3784" s="143">
        <v>9.2799999999999994</v>
      </c>
      <c r="G3784" s="176">
        <v>9.66</v>
      </c>
      <c r="H3784" s="209">
        <f>IF(P.O.!$F$4 = "DESONERADO", SEINFRA!F3784, SEINFRA!G3784)</f>
        <v>9.66</v>
      </c>
    </row>
    <row r="3785" spans="1:8" ht="11.25" customHeight="1">
      <c r="A3785" s="172" t="s">
        <v>27231</v>
      </c>
      <c r="B3785" s="173" t="s">
        <v>27232</v>
      </c>
      <c r="C3785" s="215" t="s">
        <v>27233</v>
      </c>
      <c r="D3785" s="215"/>
      <c r="E3785" s="173" t="s">
        <v>111</v>
      </c>
      <c r="F3785" s="143">
        <v>13.27</v>
      </c>
      <c r="G3785" s="176">
        <v>13.88</v>
      </c>
      <c r="H3785" s="209">
        <f>IF(P.O.!$F$4 = "DESONERADO", SEINFRA!F3785, SEINFRA!G3785)</f>
        <v>13.88</v>
      </c>
    </row>
    <row r="3786" spans="1:8" ht="11.25" customHeight="1">
      <c r="A3786" s="172" t="s">
        <v>27234</v>
      </c>
      <c r="B3786" s="173" t="s">
        <v>27235</v>
      </c>
      <c r="C3786" s="215" t="s">
        <v>27236</v>
      </c>
      <c r="D3786" s="215"/>
      <c r="E3786" s="173" t="s">
        <v>111</v>
      </c>
      <c r="F3786" s="143">
        <v>16.190000000000001</v>
      </c>
      <c r="G3786" s="176">
        <v>16.850000000000001</v>
      </c>
      <c r="H3786" s="209">
        <f>IF(P.O.!$F$4 = "DESONERADO", SEINFRA!F3786, SEINFRA!G3786)</f>
        <v>16.850000000000001</v>
      </c>
    </row>
    <row r="3787" spans="1:8" ht="11.25" customHeight="1">
      <c r="A3787" s="172" t="s">
        <v>27237</v>
      </c>
      <c r="B3787" s="173" t="s">
        <v>27238</v>
      </c>
      <c r="C3787" s="215" t="s">
        <v>27239</v>
      </c>
      <c r="D3787" s="215"/>
      <c r="E3787" s="173" t="s">
        <v>111</v>
      </c>
      <c r="F3787" s="143">
        <v>23.88</v>
      </c>
      <c r="G3787" s="176">
        <v>24.63</v>
      </c>
      <c r="H3787" s="209">
        <f>IF(P.O.!$F$4 = "DESONERADO", SEINFRA!F3787, SEINFRA!G3787)</f>
        <v>24.63</v>
      </c>
    </row>
    <row r="3788" spans="1:8" ht="11.25" customHeight="1">
      <c r="A3788" s="172" t="s">
        <v>27240</v>
      </c>
      <c r="B3788" s="173" t="s">
        <v>27241</v>
      </c>
      <c r="C3788" s="215" t="s">
        <v>27242</v>
      </c>
      <c r="D3788" s="215"/>
      <c r="E3788" s="173" t="s">
        <v>111</v>
      </c>
      <c r="F3788" s="143">
        <v>31.54</v>
      </c>
      <c r="G3788" s="176">
        <v>32.340000000000003</v>
      </c>
      <c r="H3788" s="209">
        <f>IF(P.O.!$F$4 = "DESONERADO", SEINFRA!F3788, SEINFRA!G3788)</f>
        <v>32.340000000000003</v>
      </c>
    </row>
    <row r="3789" spans="1:8" ht="11.25" customHeight="1">
      <c r="A3789" s="172" t="s">
        <v>27243</v>
      </c>
      <c r="B3789" s="173" t="s">
        <v>27244</v>
      </c>
      <c r="C3789" s="215" t="s">
        <v>27245</v>
      </c>
      <c r="D3789" s="215"/>
      <c r="E3789" s="173" t="s">
        <v>111</v>
      </c>
      <c r="F3789" s="143">
        <v>44.69</v>
      </c>
      <c r="G3789" s="176">
        <v>45.68</v>
      </c>
      <c r="H3789" s="209">
        <f>IF(P.O.!$F$4 = "DESONERADO", SEINFRA!F3789, SEINFRA!G3789)</f>
        <v>45.68</v>
      </c>
    </row>
    <row r="3790" spans="1:8" ht="11.25" customHeight="1">
      <c r="A3790" s="172" t="s">
        <v>27246</v>
      </c>
      <c r="B3790" s="173" t="s">
        <v>27247</v>
      </c>
      <c r="C3790" s="215" t="s">
        <v>27248</v>
      </c>
      <c r="D3790" s="215"/>
      <c r="E3790" s="173" t="s">
        <v>111</v>
      </c>
      <c r="F3790" s="143">
        <v>64.14</v>
      </c>
      <c r="G3790" s="176">
        <v>65.599999999999994</v>
      </c>
      <c r="H3790" s="209">
        <f>IF(P.O.!$F$4 = "DESONERADO", SEINFRA!F3790, SEINFRA!G3790)</f>
        <v>65.599999999999994</v>
      </c>
    </row>
    <row r="3791" spans="1:8" ht="11.25" customHeight="1">
      <c r="A3791" s="172" t="s">
        <v>27249</v>
      </c>
      <c r="B3791" s="173" t="s">
        <v>27250</v>
      </c>
      <c r="C3791" s="215" t="s">
        <v>27251</v>
      </c>
      <c r="D3791" s="215"/>
      <c r="E3791" s="173" t="s">
        <v>111</v>
      </c>
      <c r="F3791" s="143">
        <v>82.15</v>
      </c>
      <c r="G3791" s="176">
        <v>83.8</v>
      </c>
      <c r="H3791" s="209">
        <f>IF(P.O.!$F$4 = "DESONERADO", SEINFRA!F3791, SEINFRA!G3791)</f>
        <v>83.8</v>
      </c>
    </row>
    <row r="3792" spans="1:8" ht="11.25" customHeight="1">
      <c r="A3792" s="172" t="s">
        <v>27252</v>
      </c>
      <c r="B3792" s="173" t="s">
        <v>27253</v>
      </c>
      <c r="C3792" s="215" t="s">
        <v>27254</v>
      </c>
      <c r="D3792" s="215"/>
      <c r="E3792" s="173" t="s">
        <v>111</v>
      </c>
      <c r="F3792" s="143">
        <v>13.8</v>
      </c>
      <c r="G3792" s="176">
        <v>14.45</v>
      </c>
      <c r="H3792" s="209">
        <f>IF(P.O.!$F$4 = "DESONERADO", SEINFRA!F3792, SEINFRA!G3792)</f>
        <v>14.45</v>
      </c>
    </row>
    <row r="3793" spans="1:8" ht="11.25" customHeight="1">
      <c r="A3793" s="172" t="s">
        <v>27255</v>
      </c>
      <c r="B3793" s="173" t="s">
        <v>27256</v>
      </c>
      <c r="C3793" s="215" t="s">
        <v>27257</v>
      </c>
      <c r="D3793" s="215"/>
      <c r="E3793" s="173" t="s">
        <v>111</v>
      </c>
      <c r="F3793" s="143">
        <v>9.8000000000000007</v>
      </c>
      <c r="G3793" s="176">
        <v>10.31</v>
      </c>
      <c r="H3793" s="209">
        <f>IF(P.O.!$F$4 = "DESONERADO", SEINFRA!F3793, SEINFRA!G3793)</f>
        <v>10.31</v>
      </c>
    </row>
    <row r="3794" spans="1:8" ht="11.25" customHeight="1">
      <c r="A3794" s="172" t="s">
        <v>27258</v>
      </c>
      <c r="B3794" s="173" t="s">
        <v>27259</v>
      </c>
      <c r="C3794" s="215" t="s">
        <v>27260</v>
      </c>
      <c r="D3794" s="215"/>
      <c r="E3794" s="173" t="s">
        <v>111</v>
      </c>
      <c r="F3794" s="143">
        <v>7.17</v>
      </c>
      <c r="G3794" s="176">
        <v>7.69</v>
      </c>
      <c r="H3794" s="209">
        <f>IF(P.O.!$F$4 = "DESONERADO", SEINFRA!F3794, SEINFRA!G3794)</f>
        <v>7.69</v>
      </c>
    </row>
    <row r="3795" spans="1:8" ht="11.25" customHeight="1">
      <c r="A3795" s="172" t="s">
        <v>27261</v>
      </c>
      <c r="B3795" s="173" t="s">
        <v>27262</v>
      </c>
      <c r="C3795" s="215" t="s">
        <v>27263</v>
      </c>
      <c r="D3795" s="215"/>
      <c r="E3795" s="173" t="s">
        <v>111</v>
      </c>
      <c r="F3795" s="143">
        <v>8.67</v>
      </c>
      <c r="G3795" s="176">
        <v>9.23</v>
      </c>
      <c r="H3795" s="209">
        <f>IF(P.O.!$F$4 = "DESONERADO", SEINFRA!F3795, SEINFRA!G3795)</f>
        <v>9.23</v>
      </c>
    </row>
    <row r="3796" spans="1:8" ht="11.25" customHeight="1">
      <c r="A3796" s="172" t="s">
        <v>27264</v>
      </c>
      <c r="B3796" s="173" t="s">
        <v>27265</v>
      </c>
      <c r="C3796" s="215" t="s">
        <v>27266</v>
      </c>
      <c r="D3796" s="215"/>
      <c r="E3796" s="173" t="s">
        <v>111</v>
      </c>
      <c r="F3796" s="143">
        <v>10.38</v>
      </c>
      <c r="G3796" s="176">
        <v>10.99</v>
      </c>
      <c r="H3796" s="209">
        <f>IF(P.O.!$F$4 = "DESONERADO", SEINFRA!F3796, SEINFRA!G3796)</f>
        <v>10.99</v>
      </c>
    </row>
    <row r="3797" spans="1:8" ht="11.25" customHeight="1">
      <c r="A3797" s="172" t="s">
        <v>27267</v>
      </c>
      <c r="B3797" s="173" t="s">
        <v>27268</v>
      </c>
      <c r="C3797" s="215" t="s">
        <v>27269</v>
      </c>
      <c r="D3797" s="215"/>
      <c r="E3797" s="173" t="s">
        <v>111</v>
      </c>
      <c r="F3797" s="143">
        <v>13.66</v>
      </c>
      <c r="G3797" s="176">
        <v>14.32</v>
      </c>
      <c r="H3797" s="209">
        <f>IF(P.O.!$F$4 = "DESONERADO", SEINFRA!F3797, SEINFRA!G3797)</f>
        <v>14.32</v>
      </c>
    </row>
    <row r="3798" spans="1:8" ht="11.25" customHeight="1">
      <c r="A3798" s="172" t="s">
        <v>27270</v>
      </c>
      <c r="B3798" s="173" t="s">
        <v>27271</v>
      </c>
      <c r="C3798" s="215" t="s">
        <v>27272</v>
      </c>
      <c r="D3798" s="215"/>
      <c r="E3798" s="173" t="s">
        <v>111</v>
      </c>
      <c r="F3798" s="143">
        <v>18.62</v>
      </c>
      <c r="G3798" s="176">
        <v>19.37</v>
      </c>
      <c r="H3798" s="209">
        <f>IF(P.O.!$F$4 = "DESONERADO", SEINFRA!F3798, SEINFRA!G3798)</f>
        <v>19.37</v>
      </c>
    </row>
    <row r="3799" spans="1:8" ht="11.25" customHeight="1">
      <c r="A3799" s="172" t="s">
        <v>27273</v>
      </c>
      <c r="B3799" s="173" t="s">
        <v>27274</v>
      </c>
      <c r="C3799" s="215" t="s">
        <v>27275</v>
      </c>
      <c r="D3799" s="215"/>
      <c r="E3799" s="173" t="s">
        <v>111</v>
      </c>
      <c r="F3799" s="143">
        <v>25.14</v>
      </c>
      <c r="G3799" s="176">
        <v>25.94</v>
      </c>
      <c r="H3799" s="209">
        <f>IF(P.O.!$F$4 = "DESONERADO", SEINFRA!F3799, SEINFRA!G3799)</f>
        <v>25.94</v>
      </c>
    </row>
    <row r="3800" spans="1:8" ht="11.25" customHeight="1">
      <c r="A3800" s="172" t="s">
        <v>27276</v>
      </c>
      <c r="B3800" s="173" t="s">
        <v>27277</v>
      </c>
      <c r="C3800" s="215" t="s">
        <v>27278</v>
      </c>
      <c r="D3800" s="215"/>
      <c r="E3800" s="173" t="s">
        <v>111</v>
      </c>
      <c r="F3800" s="143">
        <v>33.61</v>
      </c>
      <c r="G3800" s="176">
        <v>34.6</v>
      </c>
      <c r="H3800" s="209">
        <f>IF(P.O.!$F$4 = "DESONERADO", SEINFRA!F3800, SEINFRA!G3800)</f>
        <v>34.6</v>
      </c>
    </row>
    <row r="3801" spans="1:8" ht="11.25" customHeight="1">
      <c r="A3801" s="172" t="s">
        <v>27279</v>
      </c>
      <c r="B3801" s="173" t="s">
        <v>27280</v>
      </c>
      <c r="C3801" s="215" t="s">
        <v>27281</v>
      </c>
      <c r="D3801" s="215"/>
      <c r="E3801" s="173" t="s">
        <v>111</v>
      </c>
      <c r="F3801" s="143">
        <v>48.37</v>
      </c>
      <c r="G3801" s="176">
        <v>49.83</v>
      </c>
      <c r="H3801" s="209">
        <f>IF(P.O.!$F$4 = "DESONERADO", SEINFRA!F3801, SEINFRA!G3801)</f>
        <v>49.83</v>
      </c>
    </row>
    <row r="3802" spans="1:8" ht="11.25" customHeight="1">
      <c r="A3802" s="172" t="s">
        <v>27282</v>
      </c>
      <c r="B3802" s="173" t="s">
        <v>27283</v>
      </c>
      <c r="C3802" s="215" t="s">
        <v>27284</v>
      </c>
      <c r="D3802" s="215"/>
      <c r="E3802" s="173" t="s">
        <v>111</v>
      </c>
      <c r="F3802" s="143">
        <v>63.14</v>
      </c>
      <c r="G3802" s="176">
        <v>64.739999999999995</v>
      </c>
      <c r="H3802" s="209">
        <f>IF(P.O.!$F$4 = "DESONERADO", SEINFRA!F3802, SEINFRA!G3802)</f>
        <v>64.739999999999995</v>
      </c>
    </row>
    <row r="3803" spans="1:8" ht="11.25" customHeight="1">
      <c r="A3803" s="172" t="s">
        <v>27285</v>
      </c>
      <c r="B3803" s="173" t="s">
        <v>27286</v>
      </c>
      <c r="C3803" s="215" t="s">
        <v>27287</v>
      </c>
      <c r="D3803" s="215"/>
      <c r="E3803" s="173" t="s">
        <v>111</v>
      </c>
      <c r="F3803" s="143">
        <v>79.92</v>
      </c>
      <c r="G3803" s="176">
        <v>81.61</v>
      </c>
      <c r="H3803" s="209">
        <f>IF(P.O.!$F$4 = "DESONERADO", SEINFRA!F3803, SEINFRA!G3803)</f>
        <v>81.61</v>
      </c>
    </row>
    <row r="3804" spans="1:8" ht="11.25" customHeight="1">
      <c r="A3804" s="172" t="s">
        <v>27288</v>
      </c>
      <c r="B3804" s="173" t="s">
        <v>27289</v>
      </c>
      <c r="C3804" s="215" t="s">
        <v>27290</v>
      </c>
      <c r="D3804" s="215"/>
      <c r="E3804" s="173" t="s">
        <v>111</v>
      </c>
      <c r="F3804" s="143">
        <v>103.66</v>
      </c>
      <c r="G3804" s="176">
        <v>105.82</v>
      </c>
      <c r="H3804" s="209">
        <f>IF(P.O.!$F$4 = "DESONERADO", SEINFRA!F3804, SEINFRA!G3804)</f>
        <v>105.82</v>
      </c>
    </row>
    <row r="3805" spans="1:8" ht="11.25" customHeight="1">
      <c r="A3805" s="172" t="s">
        <v>27291</v>
      </c>
      <c r="B3805" s="173" t="s">
        <v>27292</v>
      </c>
      <c r="C3805" s="215" t="s">
        <v>27293</v>
      </c>
      <c r="D3805" s="215"/>
      <c r="E3805" s="173" t="s">
        <v>111</v>
      </c>
      <c r="F3805" s="143">
        <v>128.44</v>
      </c>
      <c r="G3805" s="176">
        <v>131.12</v>
      </c>
      <c r="H3805" s="209">
        <f>IF(P.O.!$F$4 = "DESONERADO", SEINFRA!F3805, SEINFRA!G3805)</f>
        <v>131.12</v>
      </c>
    </row>
    <row r="3806" spans="1:8" ht="11.25" customHeight="1">
      <c r="A3806" s="172" t="s">
        <v>27294</v>
      </c>
      <c r="B3806" s="173" t="s">
        <v>27295</v>
      </c>
      <c r="C3806" s="215" t="s">
        <v>27296</v>
      </c>
      <c r="D3806" s="215"/>
      <c r="E3806" s="173" t="s">
        <v>111</v>
      </c>
      <c r="F3806" s="143">
        <v>159.22999999999999</v>
      </c>
      <c r="G3806" s="176">
        <v>162.71</v>
      </c>
      <c r="H3806" s="209">
        <f>IF(P.O.!$F$4 = "DESONERADO", SEINFRA!F3806, SEINFRA!G3806)</f>
        <v>162.71</v>
      </c>
    </row>
    <row r="3807" spans="1:8" ht="11.25" customHeight="1">
      <c r="A3807" s="172" t="s">
        <v>27297</v>
      </c>
      <c r="B3807" s="173" t="s">
        <v>27298</v>
      </c>
      <c r="C3807" s="215" t="s">
        <v>27299</v>
      </c>
      <c r="D3807" s="215"/>
      <c r="E3807" s="173" t="s">
        <v>111</v>
      </c>
      <c r="F3807" s="143">
        <v>207.34</v>
      </c>
      <c r="G3807" s="176">
        <v>211.66</v>
      </c>
      <c r="H3807" s="209">
        <f>IF(P.O.!$F$4 = "DESONERADO", SEINFRA!F3807, SEINFRA!G3807)</f>
        <v>211.66</v>
      </c>
    </row>
    <row r="3808" spans="1:8" ht="11.25" customHeight="1">
      <c r="A3808" s="172" t="s">
        <v>27300</v>
      </c>
      <c r="B3808" s="173" t="s">
        <v>27301</v>
      </c>
      <c r="C3808" s="215" t="s">
        <v>27302</v>
      </c>
      <c r="D3808" s="215"/>
      <c r="E3808" s="173" t="s">
        <v>111</v>
      </c>
      <c r="F3808" s="143">
        <v>259.41000000000003</v>
      </c>
      <c r="G3808" s="176">
        <v>264.81</v>
      </c>
      <c r="H3808" s="209">
        <f>IF(P.O.!$F$4 = "DESONERADO", SEINFRA!F3808, SEINFRA!G3808)</f>
        <v>264.81</v>
      </c>
    </row>
    <row r="3809" spans="1:8" ht="11.25" customHeight="1">
      <c r="A3809" s="172" t="s">
        <v>27303</v>
      </c>
      <c r="B3809" s="173" t="s">
        <v>27304</v>
      </c>
      <c r="C3809" s="215" t="s">
        <v>27305</v>
      </c>
      <c r="D3809" s="215"/>
      <c r="E3809" s="173" t="s">
        <v>111</v>
      </c>
      <c r="F3809" s="143">
        <v>340.13</v>
      </c>
      <c r="G3809" s="176">
        <v>347.37</v>
      </c>
      <c r="H3809" s="209">
        <f>IF(P.O.!$F$4 = "DESONERADO", SEINFRA!F3809, SEINFRA!G3809)</f>
        <v>347.37</v>
      </c>
    </row>
    <row r="3810" spans="1:8" ht="11.25" customHeight="1">
      <c r="A3810" s="172" t="s">
        <v>27306</v>
      </c>
      <c r="B3810" s="173" t="s">
        <v>27307</v>
      </c>
      <c r="C3810" s="215" t="s">
        <v>27308</v>
      </c>
      <c r="D3810" s="215"/>
      <c r="E3810" s="173" t="s">
        <v>111</v>
      </c>
      <c r="F3810" s="143">
        <v>62.73</v>
      </c>
      <c r="G3810" s="176">
        <v>63.72</v>
      </c>
      <c r="H3810" s="209">
        <f>IF(P.O.!$F$4 = "DESONERADO", SEINFRA!F3810, SEINFRA!G3810)</f>
        <v>63.72</v>
      </c>
    </row>
    <row r="3811" spans="1:8" ht="11.25" customHeight="1">
      <c r="A3811" s="172" t="s">
        <v>27309</v>
      </c>
      <c r="B3811" s="173" t="s">
        <v>27310</v>
      </c>
      <c r="C3811" s="215" t="s">
        <v>27311</v>
      </c>
      <c r="D3811" s="215"/>
      <c r="E3811" s="173" t="s">
        <v>111</v>
      </c>
      <c r="F3811" s="143">
        <v>143.91</v>
      </c>
      <c r="G3811" s="176">
        <v>146.07</v>
      </c>
      <c r="H3811" s="209">
        <f>IF(P.O.!$F$4 = "DESONERADO", SEINFRA!F3811, SEINFRA!G3811)</f>
        <v>146.07</v>
      </c>
    </row>
    <row r="3812" spans="1:8" ht="11.25" customHeight="1">
      <c r="A3812" s="172" t="s">
        <v>27312</v>
      </c>
      <c r="B3812" s="173" t="s">
        <v>27313</v>
      </c>
      <c r="C3812" s="215" t="s">
        <v>27314</v>
      </c>
      <c r="D3812" s="215"/>
      <c r="E3812" s="173" t="s">
        <v>111</v>
      </c>
      <c r="F3812" s="143">
        <v>6.91</v>
      </c>
      <c r="G3812" s="176">
        <v>7.43</v>
      </c>
      <c r="H3812" s="209">
        <f>IF(P.O.!$F$4 = "DESONERADO", SEINFRA!F3812, SEINFRA!G3812)</f>
        <v>7.43</v>
      </c>
    </row>
    <row r="3813" spans="1:8" ht="11.25" customHeight="1">
      <c r="A3813" s="172" t="s">
        <v>27315</v>
      </c>
      <c r="B3813" s="173" t="s">
        <v>27316</v>
      </c>
      <c r="C3813" s="215" t="s">
        <v>27317</v>
      </c>
      <c r="D3813" s="215"/>
      <c r="E3813" s="173" t="s">
        <v>111</v>
      </c>
      <c r="F3813" s="143">
        <v>8.76</v>
      </c>
      <c r="G3813" s="176">
        <v>9.32</v>
      </c>
      <c r="H3813" s="209">
        <f>IF(P.O.!$F$4 = "DESONERADO", SEINFRA!F3813, SEINFRA!G3813)</f>
        <v>9.32</v>
      </c>
    </row>
    <row r="3814" spans="1:8" ht="11.25" customHeight="1">
      <c r="A3814" s="172" t="s">
        <v>27318</v>
      </c>
      <c r="B3814" s="173" t="s">
        <v>27319</v>
      </c>
      <c r="C3814" s="215" t="s">
        <v>27320</v>
      </c>
      <c r="D3814" s="215"/>
      <c r="E3814" s="173" t="s">
        <v>111</v>
      </c>
      <c r="F3814" s="143">
        <v>9.8699999999999992</v>
      </c>
      <c r="G3814" s="176">
        <v>10.48</v>
      </c>
      <c r="H3814" s="209">
        <f>IF(P.O.!$F$4 = "DESONERADO", SEINFRA!F3814, SEINFRA!G3814)</f>
        <v>10.48</v>
      </c>
    </row>
    <row r="3815" spans="1:8" ht="11.25" customHeight="1">
      <c r="A3815" s="172" t="s">
        <v>27321</v>
      </c>
      <c r="B3815" s="173" t="s">
        <v>27322</v>
      </c>
      <c r="C3815" s="215" t="s">
        <v>27323</v>
      </c>
      <c r="D3815" s="215"/>
      <c r="E3815" s="173" t="s">
        <v>111</v>
      </c>
      <c r="F3815" s="143">
        <v>15.57</v>
      </c>
      <c r="G3815" s="176">
        <v>16.23</v>
      </c>
      <c r="H3815" s="209">
        <f>IF(P.O.!$F$4 = "DESONERADO", SEINFRA!F3815, SEINFRA!G3815)</f>
        <v>16.23</v>
      </c>
    </row>
    <row r="3816" spans="1:8" ht="11.25" customHeight="1">
      <c r="A3816" s="172" t="s">
        <v>27324</v>
      </c>
      <c r="B3816" s="173" t="s">
        <v>27325</v>
      </c>
      <c r="C3816" s="215" t="s">
        <v>27326</v>
      </c>
      <c r="D3816" s="215"/>
      <c r="E3816" s="173" t="s">
        <v>111</v>
      </c>
      <c r="F3816" s="143">
        <v>18.52</v>
      </c>
      <c r="G3816" s="176">
        <v>19.27</v>
      </c>
      <c r="H3816" s="209">
        <f>IF(P.O.!$F$4 = "DESONERADO", SEINFRA!F3816, SEINFRA!G3816)</f>
        <v>19.27</v>
      </c>
    </row>
    <row r="3817" spans="1:8" ht="11.25" customHeight="1">
      <c r="A3817" s="172" t="s">
        <v>27327</v>
      </c>
      <c r="B3817" s="173" t="s">
        <v>27328</v>
      </c>
      <c r="C3817" s="215" t="s">
        <v>27329</v>
      </c>
      <c r="D3817" s="215"/>
      <c r="E3817" s="173" t="s">
        <v>111</v>
      </c>
      <c r="F3817" s="143">
        <v>25.08</v>
      </c>
      <c r="G3817" s="176">
        <v>25.88</v>
      </c>
      <c r="H3817" s="209">
        <f>IF(P.O.!$F$4 = "DESONERADO", SEINFRA!F3817, SEINFRA!G3817)</f>
        <v>25.88</v>
      </c>
    </row>
    <row r="3818" spans="1:8" ht="11.25" customHeight="1">
      <c r="A3818" s="172" t="s">
        <v>27330</v>
      </c>
      <c r="B3818" s="173" t="s">
        <v>27331</v>
      </c>
      <c r="C3818" s="215" t="s">
        <v>27332</v>
      </c>
      <c r="D3818" s="215"/>
      <c r="E3818" s="173" t="s">
        <v>111</v>
      </c>
      <c r="F3818" s="143">
        <v>33.17</v>
      </c>
      <c r="G3818" s="176">
        <v>34.159999999999997</v>
      </c>
      <c r="H3818" s="209">
        <f>IF(P.O.!$F$4 = "DESONERADO", SEINFRA!F3818, SEINFRA!G3818)</f>
        <v>34.159999999999997</v>
      </c>
    </row>
    <row r="3819" spans="1:8" ht="11.25" customHeight="1">
      <c r="A3819" s="172" t="s">
        <v>27333</v>
      </c>
      <c r="B3819" s="173" t="s">
        <v>27334</v>
      </c>
      <c r="C3819" s="215" t="s">
        <v>27335</v>
      </c>
      <c r="D3819" s="215"/>
      <c r="E3819" s="173" t="s">
        <v>111</v>
      </c>
      <c r="F3819" s="143">
        <v>47.58</v>
      </c>
      <c r="G3819" s="176">
        <v>49.03</v>
      </c>
      <c r="H3819" s="209">
        <f>IF(P.O.!$F$4 = "DESONERADO", SEINFRA!F3819, SEINFRA!G3819)</f>
        <v>49.03</v>
      </c>
    </row>
    <row r="3820" spans="1:8" ht="11.25" customHeight="1">
      <c r="A3820" s="172" t="s">
        <v>27336</v>
      </c>
      <c r="B3820" s="173" t="s">
        <v>27337</v>
      </c>
      <c r="C3820" s="215" t="s">
        <v>27338</v>
      </c>
      <c r="D3820" s="215"/>
      <c r="E3820" s="173" t="s">
        <v>111</v>
      </c>
      <c r="F3820" s="143">
        <v>61.9</v>
      </c>
      <c r="G3820" s="176">
        <v>63.5</v>
      </c>
      <c r="H3820" s="209">
        <f>IF(P.O.!$F$4 = "DESONERADO", SEINFRA!F3820, SEINFRA!G3820)</f>
        <v>63.5</v>
      </c>
    </row>
    <row r="3821" spans="1:8" ht="11.25" customHeight="1">
      <c r="A3821" s="172" t="s">
        <v>27339</v>
      </c>
      <c r="B3821" s="173" t="s">
        <v>27340</v>
      </c>
      <c r="C3821" s="215" t="s">
        <v>27341</v>
      </c>
      <c r="D3821" s="215"/>
      <c r="E3821" s="173" t="s">
        <v>111</v>
      </c>
      <c r="F3821" s="143">
        <v>79.510000000000005</v>
      </c>
      <c r="G3821" s="176">
        <v>81.209999999999994</v>
      </c>
      <c r="H3821" s="209">
        <f>IF(P.O.!$F$4 = "DESONERADO", SEINFRA!F3821, SEINFRA!G3821)</f>
        <v>81.209999999999994</v>
      </c>
    </row>
    <row r="3822" spans="1:8" ht="11.25" customHeight="1">
      <c r="A3822" s="172" t="s">
        <v>27342</v>
      </c>
      <c r="B3822" s="173" t="s">
        <v>27343</v>
      </c>
      <c r="C3822" s="215" t="s">
        <v>27344</v>
      </c>
      <c r="D3822" s="215"/>
      <c r="E3822" s="173" t="s">
        <v>111</v>
      </c>
      <c r="F3822" s="143">
        <v>101.21</v>
      </c>
      <c r="G3822" s="176">
        <v>103.37</v>
      </c>
      <c r="H3822" s="209">
        <f>IF(P.O.!$F$4 = "DESONERADO", SEINFRA!F3822, SEINFRA!G3822)</f>
        <v>103.37</v>
      </c>
    </row>
    <row r="3823" spans="1:8" ht="11.25" customHeight="1">
      <c r="A3823" s="172" t="s">
        <v>27345</v>
      </c>
      <c r="B3823" s="173" t="s">
        <v>27346</v>
      </c>
      <c r="C3823" s="215" t="s">
        <v>27347</v>
      </c>
      <c r="D3823" s="215"/>
      <c r="E3823" s="173" t="s">
        <v>111</v>
      </c>
      <c r="F3823" s="143">
        <v>126.13</v>
      </c>
      <c r="G3823" s="176">
        <v>128.81</v>
      </c>
      <c r="H3823" s="209">
        <f>IF(P.O.!$F$4 = "DESONERADO", SEINFRA!F3823, SEINFRA!G3823)</f>
        <v>128.81</v>
      </c>
    </row>
    <row r="3824" spans="1:8" ht="11.25" customHeight="1">
      <c r="A3824" s="172" t="s">
        <v>27348</v>
      </c>
      <c r="B3824" s="173" t="s">
        <v>27349</v>
      </c>
      <c r="C3824" s="215" t="s">
        <v>27350</v>
      </c>
      <c r="D3824" s="215"/>
      <c r="E3824" s="173" t="s">
        <v>111</v>
      </c>
      <c r="F3824" s="143">
        <v>156.56</v>
      </c>
      <c r="G3824" s="176">
        <v>160.04</v>
      </c>
      <c r="H3824" s="209">
        <f>IF(P.O.!$F$4 = "DESONERADO", SEINFRA!F3824, SEINFRA!G3824)</f>
        <v>160.04</v>
      </c>
    </row>
    <row r="3825" spans="1:8" ht="11.25" customHeight="1">
      <c r="A3825" s="172" t="s">
        <v>27351</v>
      </c>
      <c r="B3825" s="173" t="s">
        <v>27352</v>
      </c>
      <c r="C3825" s="215" t="s">
        <v>27353</v>
      </c>
      <c r="D3825" s="215"/>
      <c r="E3825" s="173" t="s">
        <v>111</v>
      </c>
      <c r="F3825" s="143">
        <v>204.37</v>
      </c>
      <c r="G3825" s="176">
        <v>208.69</v>
      </c>
      <c r="H3825" s="209">
        <f>IF(P.O.!$F$4 = "DESONERADO", SEINFRA!F3825, SEINFRA!G3825)</f>
        <v>208.69</v>
      </c>
    </row>
    <row r="3826" spans="1:8" ht="11.25" customHeight="1">
      <c r="A3826" s="172" t="s">
        <v>27354</v>
      </c>
      <c r="B3826" s="173" t="s">
        <v>27355</v>
      </c>
      <c r="C3826" s="215" t="s">
        <v>27356</v>
      </c>
      <c r="D3826" s="215"/>
      <c r="E3826" s="173" t="s">
        <v>111</v>
      </c>
      <c r="F3826" s="143">
        <v>253.42</v>
      </c>
      <c r="G3826" s="176">
        <v>258.83</v>
      </c>
      <c r="H3826" s="209">
        <f>IF(P.O.!$F$4 = "DESONERADO", SEINFRA!F3826, SEINFRA!G3826)</f>
        <v>258.83</v>
      </c>
    </row>
    <row r="3827" spans="1:8" ht="11.25" customHeight="1">
      <c r="A3827" s="172" t="s">
        <v>27357</v>
      </c>
      <c r="B3827" s="173" t="s">
        <v>27358</v>
      </c>
      <c r="C3827" s="215" t="s">
        <v>27359</v>
      </c>
      <c r="D3827" s="215"/>
      <c r="E3827" s="173" t="s">
        <v>111</v>
      </c>
      <c r="F3827" s="143">
        <v>330.13</v>
      </c>
      <c r="G3827" s="176">
        <v>337.37</v>
      </c>
      <c r="H3827" s="209">
        <f>IF(P.O.!$F$4 = "DESONERADO", SEINFRA!F3827, SEINFRA!G3827)</f>
        <v>337.37</v>
      </c>
    </row>
    <row r="3828" spans="1:8" ht="11.25" customHeight="1">
      <c r="A3828" s="172" t="s">
        <v>27360</v>
      </c>
      <c r="B3828" s="173" t="s">
        <v>27361</v>
      </c>
      <c r="C3828" s="215" t="s">
        <v>27362</v>
      </c>
      <c r="D3828" s="215"/>
      <c r="E3828" s="173" t="s">
        <v>111</v>
      </c>
      <c r="F3828" s="143">
        <v>409.56</v>
      </c>
      <c r="G3828" s="176">
        <v>418.59</v>
      </c>
      <c r="H3828" s="209">
        <f>IF(P.O.!$F$4 = "DESONERADO", SEINFRA!F3828, SEINFRA!G3828)</f>
        <v>418.59</v>
      </c>
    </row>
    <row r="3829" spans="1:8" ht="11.25" customHeight="1">
      <c r="A3829" s="172" t="s">
        <v>27363</v>
      </c>
      <c r="B3829" s="173" t="s">
        <v>27364</v>
      </c>
      <c r="C3829" s="215" t="s">
        <v>27365</v>
      </c>
      <c r="D3829" s="215"/>
      <c r="E3829" s="173" t="s">
        <v>111</v>
      </c>
      <c r="F3829" s="143">
        <v>12.37</v>
      </c>
      <c r="G3829" s="176">
        <v>13.55</v>
      </c>
      <c r="H3829" s="209">
        <f>IF(P.O.!$F$4 = "DESONERADO", SEINFRA!F3829, SEINFRA!G3829)</f>
        <v>13.55</v>
      </c>
    </row>
    <row r="3830" spans="1:8" ht="11.25" customHeight="1">
      <c r="A3830" s="172" t="s">
        <v>27366</v>
      </c>
      <c r="B3830" s="173" t="s">
        <v>27367</v>
      </c>
      <c r="C3830" s="215" t="s">
        <v>27368</v>
      </c>
      <c r="D3830" s="215"/>
      <c r="E3830" s="173" t="s">
        <v>111</v>
      </c>
      <c r="F3830" s="143">
        <v>12.76</v>
      </c>
      <c r="G3830" s="176">
        <v>13.94</v>
      </c>
      <c r="H3830" s="209">
        <f>IF(P.O.!$F$4 = "DESONERADO", SEINFRA!F3830, SEINFRA!G3830)</f>
        <v>13.94</v>
      </c>
    </row>
    <row r="3831" spans="1:8" ht="11.25" customHeight="1">
      <c r="A3831" s="172" t="s">
        <v>27369</v>
      </c>
      <c r="B3831" s="173" t="s">
        <v>27370</v>
      </c>
      <c r="C3831" s="215" t="s">
        <v>27371</v>
      </c>
      <c r="D3831" s="215"/>
      <c r="E3831" s="173" t="s">
        <v>111</v>
      </c>
      <c r="F3831" s="143">
        <v>13.23</v>
      </c>
      <c r="G3831" s="176">
        <v>14.4</v>
      </c>
      <c r="H3831" s="209">
        <f>IF(P.O.!$F$4 = "DESONERADO", SEINFRA!F3831, SEINFRA!G3831)</f>
        <v>14.4</v>
      </c>
    </row>
    <row r="3832" spans="1:8" ht="11.25" customHeight="1">
      <c r="A3832" s="172" t="s">
        <v>27372</v>
      </c>
      <c r="B3832" s="173" t="s">
        <v>27373</v>
      </c>
      <c r="C3832" s="215" t="s">
        <v>27374</v>
      </c>
      <c r="D3832" s="215"/>
      <c r="E3832" s="173" t="s">
        <v>111</v>
      </c>
      <c r="F3832" s="143">
        <v>13.86</v>
      </c>
      <c r="G3832" s="176">
        <v>15.04</v>
      </c>
      <c r="H3832" s="209">
        <f>IF(P.O.!$F$4 = "DESONERADO", SEINFRA!F3832, SEINFRA!G3832)</f>
        <v>15.04</v>
      </c>
    </row>
    <row r="3833" spans="1:8" ht="11.25" customHeight="1">
      <c r="A3833" s="172" t="s">
        <v>27375</v>
      </c>
      <c r="B3833" s="173" t="s">
        <v>27376</v>
      </c>
      <c r="C3833" s="215" t="s">
        <v>27377</v>
      </c>
      <c r="D3833" s="215"/>
      <c r="E3833" s="173" t="s">
        <v>111</v>
      </c>
      <c r="F3833" s="143">
        <v>82.36</v>
      </c>
      <c r="G3833" s="176">
        <v>83.54</v>
      </c>
      <c r="H3833" s="209">
        <f>IF(P.O.!$F$4 = "DESONERADO", SEINFRA!F3833, SEINFRA!G3833)</f>
        <v>83.54</v>
      </c>
    </row>
    <row r="3834" spans="1:8" ht="11.25" customHeight="1">
      <c r="A3834" s="172" t="s">
        <v>27378</v>
      </c>
      <c r="B3834" s="173" t="s">
        <v>27379</v>
      </c>
      <c r="C3834" s="215" t="s">
        <v>27380</v>
      </c>
      <c r="D3834" s="215"/>
      <c r="E3834" s="173" t="s">
        <v>111</v>
      </c>
      <c r="F3834" s="143">
        <v>12.64</v>
      </c>
      <c r="G3834" s="176">
        <v>13.81</v>
      </c>
      <c r="H3834" s="209">
        <f>IF(P.O.!$F$4 = "DESONERADO", SEINFRA!F3834, SEINFRA!G3834)</f>
        <v>13.81</v>
      </c>
    </row>
    <row r="3835" spans="1:8" ht="11.25" customHeight="1">
      <c r="A3835" s="172" t="s">
        <v>27381</v>
      </c>
      <c r="B3835" s="173" t="s">
        <v>27382</v>
      </c>
      <c r="C3835" s="215" t="s">
        <v>27383</v>
      </c>
      <c r="D3835" s="215"/>
      <c r="E3835" s="173" t="s">
        <v>111</v>
      </c>
      <c r="F3835" s="143">
        <v>12.98</v>
      </c>
      <c r="G3835" s="176">
        <v>14.16</v>
      </c>
      <c r="H3835" s="209">
        <f>IF(P.O.!$F$4 = "DESONERADO", SEINFRA!F3835, SEINFRA!G3835)</f>
        <v>14.16</v>
      </c>
    </row>
    <row r="3836" spans="1:8" ht="11.25" customHeight="1">
      <c r="A3836" s="172" t="s">
        <v>27384</v>
      </c>
      <c r="B3836" s="173" t="s">
        <v>27385</v>
      </c>
      <c r="C3836" s="215" t="s">
        <v>27386</v>
      </c>
      <c r="D3836" s="215"/>
      <c r="E3836" s="173" t="s">
        <v>111</v>
      </c>
      <c r="F3836" s="143">
        <v>13.36</v>
      </c>
      <c r="G3836" s="176">
        <v>14.54</v>
      </c>
      <c r="H3836" s="209">
        <f>IF(P.O.!$F$4 = "DESONERADO", SEINFRA!F3836, SEINFRA!G3836)</f>
        <v>14.54</v>
      </c>
    </row>
    <row r="3837" spans="1:8" ht="11.25" customHeight="1">
      <c r="A3837" s="172" t="s">
        <v>27387</v>
      </c>
      <c r="B3837" s="173" t="s">
        <v>27388</v>
      </c>
      <c r="C3837" s="215" t="s">
        <v>27389</v>
      </c>
      <c r="D3837" s="215"/>
      <c r="E3837" s="173" t="s">
        <v>111</v>
      </c>
      <c r="F3837" s="143">
        <v>50.83</v>
      </c>
      <c r="G3837" s="176">
        <v>50.83</v>
      </c>
      <c r="H3837" s="209">
        <f>IF(P.O.!$F$4 = "DESONERADO", SEINFRA!F3837, SEINFRA!G3837)</f>
        <v>50.83</v>
      </c>
    </row>
    <row r="3838" spans="1:8" ht="11.25" customHeight="1">
      <c r="A3838" s="172" t="s">
        <v>27390</v>
      </c>
      <c r="B3838" s="173" t="s">
        <v>27391</v>
      </c>
      <c r="C3838" s="215" t="s">
        <v>27392</v>
      </c>
      <c r="D3838" s="215"/>
      <c r="E3838" s="173" t="s">
        <v>111</v>
      </c>
      <c r="F3838" s="143">
        <v>7.23</v>
      </c>
      <c r="G3838" s="176">
        <v>7.94</v>
      </c>
      <c r="H3838" s="209">
        <f>IF(P.O.!$F$4 = "DESONERADO", SEINFRA!F3838, SEINFRA!G3838)</f>
        <v>7.94</v>
      </c>
    </row>
    <row r="3839" spans="1:8" ht="11.25" customHeight="1">
      <c r="A3839" s="172" t="s">
        <v>27393</v>
      </c>
      <c r="B3839" s="173" t="s">
        <v>27394</v>
      </c>
      <c r="C3839" s="215" t="s">
        <v>27395</v>
      </c>
      <c r="D3839" s="215"/>
      <c r="E3839" s="173" t="s">
        <v>111</v>
      </c>
      <c r="F3839" s="143">
        <v>7.92</v>
      </c>
      <c r="G3839" s="176">
        <v>8.6199999999999992</v>
      </c>
      <c r="H3839" s="209">
        <f>IF(P.O.!$F$4 = "DESONERADO", SEINFRA!F3839, SEINFRA!G3839)</f>
        <v>8.6199999999999992</v>
      </c>
    </row>
    <row r="3840" spans="1:8" ht="11.25" customHeight="1">
      <c r="A3840" s="172" t="s">
        <v>27396</v>
      </c>
      <c r="B3840" s="173" t="s">
        <v>27397</v>
      </c>
      <c r="C3840" s="215" t="s">
        <v>27398</v>
      </c>
      <c r="D3840" s="215"/>
      <c r="E3840" s="173" t="s">
        <v>111</v>
      </c>
      <c r="F3840" s="143">
        <v>8</v>
      </c>
      <c r="G3840" s="176">
        <v>8.6999999999999993</v>
      </c>
      <c r="H3840" s="209">
        <f>IF(P.O.!$F$4 = "DESONERADO", SEINFRA!F3840, SEINFRA!G3840)</f>
        <v>8.6999999999999993</v>
      </c>
    </row>
    <row r="3841" spans="1:8" ht="11.25" customHeight="1">
      <c r="A3841" s="172" t="s">
        <v>27399</v>
      </c>
      <c r="B3841" s="173" t="s">
        <v>27400</v>
      </c>
      <c r="C3841" s="215" t="s">
        <v>27401</v>
      </c>
      <c r="D3841" s="215"/>
      <c r="E3841" s="173" t="s">
        <v>111</v>
      </c>
      <c r="F3841" s="143">
        <v>8.7799999999999994</v>
      </c>
      <c r="G3841" s="176">
        <v>9.49</v>
      </c>
      <c r="H3841" s="209">
        <f>IF(P.O.!$F$4 = "DESONERADO", SEINFRA!F3841, SEINFRA!G3841)</f>
        <v>9.49</v>
      </c>
    </row>
    <row r="3842" spans="1:8" ht="11.25" customHeight="1">
      <c r="A3842" s="172" t="s">
        <v>27402</v>
      </c>
      <c r="B3842" s="173" t="s">
        <v>27403</v>
      </c>
      <c r="C3842" s="215" t="s">
        <v>27404</v>
      </c>
      <c r="D3842" s="215"/>
      <c r="E3842" s="173" t="s">
        <v>111</v>
      </c>
      <c r="F3842" s="143">
        <v>9.2799999999999994</v>
      </c>
      <c r="G3842" s="176">
        <v>9.99</v>
      </c>
      <c r="H3842" s="209">
        <f>IF(P.O.!$F$4 = "DESONERADO", SEINFRA!F3842, SEINFRA!G3842)</f>
        <v>9.99</v>
      </c>
    </row>
    <row r="3843" spans="1:8" ht="11.25" customHeight="1">
      <c r="A3843" s="172" t="s">
        <v>27405</v>
      </c>
      <c r="B3843" s="173" t="s">
        <v>27406</v>
      </c>
      <c r="C3843" s="215" t="s">
        <v>27407</v>
      </c>
      <c r="D3843" s="215"/>
      <c r="E3843" s="173" t="s">
        <v>111</v>
      </c>
      <c r="F3843" s="143">
        <v>10.050000000000001</v>
      </c>
      <c r="G3843" s="176">
        <v>10.75</v>
      </c>
      <c r="H3843" s="209">
        <f>IF(P.O.!$F$4 = "DESONERADO", SEINFRA!F3843, SEINFRA!G3843)</f>
        <v>10.75</v>
      </c>
    </row>
    <row r="3844" spans="1:8" ht="11.25" customHeight="1">
      <c r="A3844" s="172" t="s">
        <v>27408</v>
      </c>
      <c r="B3844" s="173" t="s">
        <v>27409</v>
      </c>
      <c r="C3844" s="215" t="s">
        <v>27410</v>
      </c>
      <c r="D3844" s="215"/>
      <c r="E3844" s="173" t="s">
        <v>111</v>
      </c>
      <c r="F3844" s="143">
        <v>17.34</v>
      </c>
      <c r="G3844" s="176">
        <v>18.52</v>
      </c>
      <c r="H3844" s="209">
        <f>IF(P.O.!$F$4 = "DESONERADO", SEINFRA!F3844, SEINFRA!G3844)</f>
        <v>18.52</v>
      </c>
    </row>
    <row r="3845" spans="1:8" ht="11.25" customHeight="1">
      <c r="A3845" s="172" t="s">
        <v>27411</v>
      </c>
      <c r="B3845" s="173" t="s">
        <v>27412</v>
      </c>
      <c r="C3845" s="215" t="s">
        <v>27413</v>
      </c>
      <c r="D3845" s="215"/>
      <c r="E3845" s="173" t="s">
        <v>111</v>
      </c>
      <c r="F3845" s="143">
        <v>23.21</v>
      </c>
      <c r="G3845" s="176">
        <v>24.38</v>
      </c>
      <c r="H3845" s="209">
        <f>IF(P.O.!$F$4 = "DESONERADO", SEINFRA!F3845, SEINFRA!G3845)</f>
        <v>24.38</v>
      </c>
    </row>
    <row r="3846" spans="1:8" ht="11.25" customHeight="1">
      <c r="A3846" s="172" t="s">
        <v>27414</v>
      </c>
      <c r="B3846" s="173" t="s">
        <v>27415</v>
      </c>
      <c r="C3846" s="215" t="s">
        <v>27416</v>
      </c>
      <c r="D3846" s="215"/>
      <c r="E3846" s="173" t="s">
        <v>111</v>
      </c>
      <c r="F3846" s="143">
        <v>28.95</v>
      </c>
      <c r="G3846" s="176">
        <v>30.12</v>
      </c>
      <c r="H3846" s="209">
        <f>IF(P.O.!$F$4 = "DESONERADO", SEINFRA!F3846, SEINFRA!G3846)</f>
        <v>30.12</v>
      </c>
    </row>
    <row r="3847" spans="1:8" ht="11.25" customHeight="1">
      <c r="A3847" s="172" t="s">
        <v>27417</v>
      </c>
      <c r="B3847" s="173" t="s">
        <v>27418</v>
      </c>
      <c r="C3847" s="215" t="s">
        <v>27419</v>
      </c>
      <c r="D3847" s="215"/>
      <c r="E3847" s="173" t="s">
        <v>111</v>
      </c>
      <c r="F3847" s="143">
        <v>40.15</v>
      </c>
      <c r="G3847" s="176">
        <v>41.32</v>
      </c>
      <c r="H3847" s="209">
        <f>IF(P.O.!$F$4 = "DESONERADO", SEINFRA!F3847, SEINFRA!G3847)</f>
        <v>41.32</v>
      </c>
    </row>
    <row r="3848" spans="1:8" ht="11.25" customHeight="1">
      <c r="A3848" s="172" t="s">
        <v>27420</v>
      </c>
      <c r="B3848" s="173" t="s">
        <v>27421</v>
      </c>
      <c r="C3848" s="215" t="s">
        <v>27422</v>
      </c>
      <c r="D3848" s="215"/>
      <c r="E3848" s="173" t="s">
        <v>111</v>
      </c>
      <c r="F3848" s="143">
        <v>53.75</v>
      </c>
      <c r="G3848" s="176">
        <v>54.93</v>
      </c>
      <c r="H3848" s="209">
        <f>IF(P.O.!$F$4 = "DESONERADO", SEINFRA!F3848, SEINFRA!G3848)</f>
        <v>54.93</v>
      </c>
    </row>
    <row r="3849" spans="1:8" ht="11.25" customHeight="1">
      <c r="A3849" s="172" t="s">
        <v>27423</v>
      </c>
      <c r="B3849" s="173" t="s">
        <v>27424</v>
      </c>
      <c r="C3849" s="215" t="s">
        <v>27425</v>
      </c>
      <c r="D3849" s="215"/>
      <c r="E3849" s="173" t="s">
        <v>111</v>
      </c>
      <c r="F3849" s="143">
        <v>114.89</v>
      </c>
      <c r="G3849" s="176">
        <v>116.07</v>
      </c>
      <c r="H3849" s="209">
        <f>IF(P.O.!$F$4 = "DESONERADO", SEINFRA!F3849, SEINFRA!G3849)</f>
        <v>116.07</v>
      </c>
    </row>
    <row r="3850" spans="1:8" ht="11.25" customHeight="1">
      <c r="A3850" s="172" t="s">
        <v>27426</v>
      </c>
      <c r="B3850" s="173" t="s">
        <v>27427</v>
      </c>
      <c r="C3850" s="215" t="s">
        <v>27428</v>
      </c>
      <c r="D3850" s="215"/>
      <c r="E3850" s="173" t="s">
        <v>111</v>
      </c>
      <c r="F3850" s="143">
        <v>19.739999999999998</v>
      </c>
      <c r="G3850" s="176">
        <v>20.91</v>
      </c>
      <c r="H3850" s="209">
        <f>IF(P.O.!$F$4 = "DESONERADO", SEINFRA!F3850, SEINFRA!G3850)</f>
        <v>20.91</v>
      </c>
    </row>
    <row r="3851" spans="1:8" ht="11.25" customHeight="1">
      <c r="A3851" s="172" t="s">
        <v>27429</v>
      </c>
      <c r="B3851" s="173" t="s">
        <v>27430</v>
      </c>
      <c r="C3851" s="215" t="s">
        <v>27431</v>
      </c>
      <c r="D3851" s="215"/>
      <c r="E3851" s="173" t="s">
        <v>111</v>
      </c>
      <c r="F3851" s="143">
        <v>26.54</v>
      </c>
      <c r="G3851" s="176">
        <v>27.72</v>
      </c>
      <c r="H3851" s="209">
        <f>IF(P.O.!$F$4 = "DESONERADO", SEINFRA!F3851, SEINFRA!G3851)</f>
        <v>27.72</v>
      </c>
    </row>
    <row r="3852" spans="1:8" ht="11.25" customHeight="1">
      <c r="A3852" s="172" t="s">
        <v>27432</v>
      </c>
      <c r="B3852" s="173" t="s">
        <v>27433</v>
      </c>
      <c r="C3852" s="215" t="s">
        <v>27434</v>
      </c>
      <c r="D3852" s="215"/>
      <c r="E3852" s="173" t="s">
        <v>111</v>
      </c>
      <c r="F3852" s="143">
        <v>29.47</v>
      </c>
      <c r="G3852" s="176">
        <v>30.64</v>
      </c>
      <c r="H3852" s="209">
        <f>IF(P.O.!$F$4 = "DESONERADO", SEINFRA!F3852, SEINFRA!G3852)</f>
        <v>30.64</v>
      </c>
    </row>
    <row r="3853" spans="1:8" ht="11.25" customHeight="1">
      <c r="A3853" s="172" t="s">
        <v>27435</v>
      </c>
      <c r="B3853" s="173" t="s">
        <v>27436</v>
      </c>
      <c r="C3853" s="215" t="s">
        <v>27437</v>
      </c>
      <c r="D3853" s="215"/>
      <c r="E3853" s="173" t="s">
        <v>111</v>
      </c>
      <c r="F3853" s="143">
        <v>40.15</v>
      </c>
      <c r="G3853" s="176">
        <v>41.32</v>
      </c>
      <c r="H3853" s="209">
        <f>IF(P.O.!$F$4 = "DESONERADO", SEINFRA!F3853, SEINFRA!G3853)</f>
        <v>41.32</v>
      </c>
    </row>
    <row r="3854" spans="1:8" ht="11.25" customHeight="1">
      <c r="A3854" s="172" t="s">
        <v>27438</v>
      </c>
      <c r="B3854" s="173" t="s">
        <v>27439</v>
      </c>
      <c r="C3854" s="215" t="s">
        <v>27440</v>
      </c>
      <c r="D3854" s="215"/>
      <c r="E3854" s="173" t="s">
        <v>111</v>
      </c>
      <c r="F3854" s="143">
        <v>75.14</v>
      </c>
      <c r="G3854" s="176">
        <v>76.319999999999993</v>
      </c>
      <c r="H3854" s="209">
        <f>IF(P.O.!$F$4 = "DESONERADO", SEINFRA!F3854, SEINFRA!G3854)</f>
        <v>76.319999999999993</v>
      </c>
    </row>
    <row r="3855" spans="1:8" ht="11.25" customHeight="1">
      <c r="A3855" s="172" t="s">
        <v>27441</v>
      </c>
      <c r="B3855" s="173" t="s">
        <v>27442</v>
      </c>
      <c r="C3855" s="215" t="s">
        <v>27443</v>
      </c>
      <c r="D3855" s="215"/>
      <c r="E3855" s="173" t="s">
        <v>111</v>
      </c>
      <c r="F3855" s="143">
        <v>85.25</v>
      </c>
      <c r="G3855" s="176">
        <v>86.43</v>
      </c>
      <c r="H3855" s="209">
        <f>IF(P.O.!$F$4 = "DESONERADO", SEINFRA!F3855, SEINFRA!G3855)</f>
        <v>86.43</v>
      </c>
    </row>
    <row r="3856" spans="1:8" ht="11.25" customHeight="1">
      <c r="A3856" s="172" t="s">
        <v>27444</v>
      </c>
      <c r="B3856" s="173" t="s">
        <v>27445</v>
      </c>
      <c r="C3856" s="215" t="s">
        <v>27446</v>
      </c>
      <c r="D3856" s="215"/>
      <c r="E3856" s="173" t="s">
        <v>111</v>
      </c>
      <c r="F3856" s="143">
        <v>10.78</v>
      </c>
      <c r="G3856" s="176">
        <v>11.49</v>
      </c>
      <c r="H3856" s="209">
        <f>IF(P.O.!$F$4 = "DESONERADO", SEINFRA!F3856, SEINFRA!G3856)</f>
        <v>11.49</v>
      </c>
    </row>
    <row r="3857" spans="1:8" ht="11.25" customHeight="1">
      <c r="A3857" s="172" t="s">
        <v>27447</v>
      </c>
      <c r="B3857" s="173" t="s">
        <v>27448</v>
      </c>
      <c r="C3857" s="215" t="s">
        <v>27449</v>
      </c>
      <c r="D3857" s="215"/>
      <c r="E3857" s="173" t="s">
        <v>111</v>
      </c>
      <c r="F3857" s="143">
        <v>11.43</v>
      </c>
      <c r="G3857" s="176">
        <v>12.14</v>
      </c>
      <c r="H3857" s="209">
        <f>IF(P.O.!$F$4 = "DESONERADO", SEINFRA!F3857, SEINFRA!G3857)</f>
        <v>12.14</v>
      </c>
    </row>
    <row r="3858" spans="1:8" ht="11.25" customHeight="1">
      <c r="A3858" s="172" t="s">
        <v>27450</v>
      </c>
      <c r="B3858" s="173" t="s">
        <v>27451</v>
      </c>
      <c r="C3858" s="215" t="s">
        <v>27452</v>
      </c>
      <c r="D3858" s="215"/>
      <c r="E3858" s="173" t="s">
        <v>111</v>
      </c>
      <c r="F3858" s="143">
        <v>43.81</v>
      </c>
      <c r="G3858" s="176">
        <v>44.98</v>
      </c>
      <c r="H3858" s="209">
        <f>IF(P.O.!$F$4 = "DESONERADO", SEINFRA!F3858, SEINFRA!G3858)</f>
        <v>44.98</v>
      </c>
    </row>
    <row r="3859" spans="1:8" ht="11.25" customHeight="1">
      <c r="A3859" s="172" t="s">
        <v>27453</v>
      </c>
      <c r="B3859" s="173" t="s">
        <v>27454</v>
      </c>
      <c r="C3859" s="215" t="s">
        <v>27455</v>
      </c>
      <c r="D3859" s="215"/>
      <c r="E3859" s="173" t="s">
        <v>159</v>
      </c>
      <c r="F3859" s="143">
        <v>5.63</v>
      </c>
      <c r="G3859" s="176">
        <v>6.1</v>
      </c>
      <c r="H3859" s="209">
        <f>IF(P.O.!$F$4 = "DESONERADO", SEINFRA!F3859, SEINFRA!G3859)</f>
        <v>6.1</v>
      </c>
    </row>
    <row r="3860" spans="1:8" ht="11.25" customHeight="1">
      <c r="A3860" s="172" t="s">
        <v>27456</v>
      </c>
      <c r="B3860" s="173" t="s">
        <v>27457</v>
      </c>
      <c r="C3860" s="215" t="s">
        <v>27458</v>
      </c>
      <c r="D3860" s="215"/>
      <c r="E3860" s="173" t="s">
        <v>159</v>
      </c>
      <c r="F3860" s="143">
        <v>3.72</v>
      </c>
      <c r="G3860" s="176">
        <v>3.99</v>
      </c>
      <c r="H3860" s="209">
        <f>IF(P.O.!$F$4 = "DESONERADO", SEINFRA!F3860, SEINFRA!G3860)</f>
        <v>3.99</v>
      </c>
    </row>
    <row r="3861" spans="1:8" ht="11.25" customHeight="1">
      <c r="A3861" s="172" t="s">
        <v>27459</v>
      </c>
      <c r="B3861" s="173" t="s">
        <v>27460</v>
      </c>
      <c r="C3861" s="215" t="s">
        <v>27461</v>
      </c>
      <c r="D3861" s="215"/>
      <c r="E3861" s="173" t="s">
        <v>159</v>
      </c>
      <c r="F3861" s="143">
        <v>13.17</v>
      </c>
      <c r="G3861" s="176">
        <v>13.4</v>
      </c>
      <c r="H3861" s="209">
        <f>IF(P.O.!$F$4 = "DESONERADO", SEINFRA!F3861, SEINFRA!G3861)</f>
        <v>13.4</v>
      </c>
    </row>
    <row r="3862" spans="1:8" ht="11.25" customHeight="1">
      <c r="A3862" s="172" t="s">
        <v>27462</v>
      </c>
      <c r="B3862" s="173" t="s">
        <v>27463</v>
      </c>
      <c r="C3862" s="215" t="s">
        <v>27464</v>
      </c>
      <c r="D3862" s="215"/>
      <c r="E3862" s="173" t="s">
        <v>159</v>
      </c>
      <c r="F3862" s="143">
        <v>9.93</v>
      </c>
      <c r="G3862" s="176">
        <v>10.23</v>
      </c>
      <c r="H3862" s="209">
        <f>IF(P.O.!$F$4 = "DESONERADO", SEINFRA!F3862, SEINFRA!G3862)</f>
        <v>10.23</v>
      </c>
    </row>
    <row r="3863" spans="1:8" ht="11.25" customHeight="1">
      <c r="A3863" s="172" t="s">
        <v>27465</v>
      </c>
      <c r="B3863" s="173" t="s">
        <v>27466</v>
      </c>
      <c r="C3863" s="215" t="s">
        <v>27467</v>
      </c>
      <c r="D3863" s="215"/>
      <c r="E3863" s="173" t="s">
        <v>159</v>
      </c>
      <c r="F3863" s="143">
        <v>12.18</v>
      </c>
      <c r="G3863" s="176">
        <v>12.48</v>
      </c>
      <c r="H3863" s="209">
        <f>IF(P.O.!$F$4 = "DESONERADO", SEINFRA!F3863, SEINFRA!G3863)</f>
        <v>12.48</v>
      </c>
    </row>
    <row r="3864" spans="1:8" ht="11.25" customHeight="1">
      <c r="A3864" s="172" t="s">
        <v>27468</v>
      </c>
      <c r="B3864" s="173" t="s">
        <v>27469</v>
      </c>
      <c r="C3864" s="215" t="s">
        <v>27470</v>
      </c>
      <c r="D3864" s="215"/>
      <c r="E3864" s="173" t="s">
        <v>159</v>
      </c>
      <c r="F3864" s="143">
        <v>34.54</v>
      </c>
      <c r="G3864" s="176">
        <v>34.840000000000003</v>
      </c>
      <c r="H3864" s="209">
        <f>IF(P.O.!$F$4 = "DESONERADO", SEINFRA!F3864, SEINFRA!G3864)</f>
        <v>34.840000000000003</v>
      </c>
    </row>
    <row r="3865" spans="1:8" ht="11.25" customHeight="1">
      <c r="A3865" s="172" t="s">
        <v>27471</v>
      </c>
      <c r="B3865" s="173" t="s">
        <v>27472</v>
      </c>
      <c r="C3865" s="215" t="s">
        <v>27473</v>
      </c>
      <c r="D3865" s="215"/>
      <c r="E3865" s="173" t="s">
        <v>159</v>
      </c>
      <c r="F3865" s="143">
        <v>85.31</v>
      </c>
      <c r="G3865" s="176">
        <v>85.61</v>
      </c>
      <c r="H3865" s="209">
        <f>IF(P.O.!$F$4 = "DESONERADO", SEINFRA!F3865, SEINFRA!G3865)</f>
        <v>85.61</v>
      </c>
    </row>
    <row r="3866" spans="1:8" ht="11.25" customHeight="1">
      <c r="A3866" s="172" t="s">
        <v>27474</v>
      </c>
      <c r="B3866" s="173" t="s">
        <v>27475</v>
      </c>
      <c r="C3866" s="215" t="s">
        <v>27476</v>
      </c>
      <c r="D3866" s="215"/>
      <c r="E3866" s="173" t="s">
        <v>111</v>
      </c>
      <c r="F3866" s="143">
        <v>60.94</v>
      </c>
      <c r="G3866" s="176">
        <v>63.29</v>
      </c>
      <c r="H3866" s="209">
        <f>IF(P.O.!$F$4 = "DESONERADO", SEINFRA!F3866, SEINFRA!G3866)</f>
        <v>63.29</v>
      </c>
    </row>
    <row r="3867" spans="1:8" ht="11.25" customHeight="1">
      <c r="A3867" s="172" t="s">
        <v>27477</v>
      </c>
      <c r="B3867" s="173" t="s">
        <v>27478</v>
      </c>
      <c r="C3867" s="215" t="s">
        <v>27479</v>
      </c>
      <c r="D3867" s="215"/>
      <c r="E3867" s="173" t="s">
        <v>111</v>
      </c>
      <c r="F3867" s="143">
        <v>100.37</v>
      </c>
      <c r="G3867" s="176">
        <v>103.66</v>
      </c>
      <c r="H3867" s="209">
        <f>IF(P.O.!$F$4 = "DESONERADO", SEINFRA!F3867, SEINFRA!G3867)</f>
        <v>103.66</v>
      </c>
    </row>
    <row r="3868" spans="1:8" ht="11.25" customHeight="1">
      <c r="A3868" s="172" t="s">
        <v>27480</v>
      </c>
      <c r="B3868" s="173" t="s">
        <v>27481</v>
      </c>
      <c r="C3868" s="215" t="s">
        <v>27482</v>
      </c>
      <c r="D3868" s="215"/>
      <c r="E3868" s="173" t="s">
        <v>111</v>
      </c>
      <c r="F3868" s="143">
        <v>3.68</v>
      </c>
      <c r="G3868" s="176">
        <v>4.01</v>
      </c>
      <c r="H3868" s="209">
        <f>IF(P.O.!$F$4 = "DESONERADO", SEINFRA!F3868, SEINFRA!G3868)</f>
        <v>4.01</v>
      </c>
    </row>
    <row r="3869" spans="1:8" ht="11.25" customHeight="1">
      <c r="A3869" s="172" t="s">
        <v>27483</v>
      </c>
      <c r="B3869" s="173" t="s">
        <v>27484</v>
      </c>
      <c r="C3869" s="215" t="s">
        <v>27485</v>
      </c>
      <c r="D3869" s="215"/>
      <c r="E3869" s="173" t="s">
        <v>111</v>
      </c>
      <c r="F3869" s="143">
        <v>4.33</v>
      </c>
      <c r="G3869" s="176">
        <v>4.7</v>
      </c>
      <c r="H3869" s="209">
        <f>IF(P.O.!$F$4 = "DESONERADO", SEINFRA!F3869, SEINFRA!G3869)</f>
        <v>4.7</v>
      </c>
    </row>
    <row r="3870" spans="1:8" ht="11.25" customHeight="1">
      <c r="A3870" s="172" t="s">
        <v>27486</v>
      </c>
      <c r="B3870" s="173" t="s">
        <v>27487</v>
      </c>
      <c r="C3870" s="215" t="s">
        <v>27488</v>
      </c>
      <c r="D3870" s="215"/>
      <c r="E3870" s="173" t="s">
        <v>111</v>
      </c>
      <c r="F3870" s="143">
        <v>4.8</v>
      </c>
      <c r="G3870" s="176">
        <v>5.22</v>
      </c>
      <c r="H3870" s="209">
        <f>IF(P.O.!$F$4 = "DESONERADO", SEINFRA!F3870, SEINFRA!G3870)</f>
        <v>5.22</v>
      </c>
    </row>
    <row r="3871" spans="1:8" ht="11.25" customHeight="1">
      <c r="A3871" s="172" t="s">
        <v>27489</v>
      </c>
      <c r="B3871" s="173" t="s">
        <v>27490</v>
      </c>
      <c r="C3871" s="215" t="s">
        <v>27491</v>
      </c>
      <c r="D3871" s="215"/>
      <c r="E3871" s="173" t="s">
        <v>111</v>
      </c>
      <c r="F3871" s="143">
        <v>5.43</v>
      </c>
      <c r="G3871" s="176">
        <v>5.9</v>
      </c>
      <c r="H3871" s="209">
        <f>IF(P.O.!$F$4 = "DESONERADO", SEINFRA!F3871, SEINFRA!G3871)</f>
        <v>5.9</v>
      </c>
    </row>
    <row r="3872" spans="1:8" ht="11.25" customHeight="1">
      <c r="A3872" s="172" t="s">
        <v>27492</v>
      </c>
      <c r="B3872" s="173" t="s">
        <v>27493</v>
      </c>
      <c r="C3872" s="215" t="s">
        <v>27494</v>
      </c>
      <c r="D3872" s="215"/>
      <c r="E3872" s="173" t="s">
        <v>111</v>
      </c>
      <c r="F3872" s="143">
        <v>6.53</v>
      </c>
      <c r="G3872" s="176">
        <v>7.05</v>
      </c>
      <c r="H3872" s="209">
        <f>IF(P.O.!$F$4 = "DESONERADO", SEINFRA!F3872, SEINFRA!G3872)</f>
        <v>7.05</v>
      </c>
    </row>
    <row r="3873" spans="1:8" ht="11.25" customHeight="1">
      <c r="A3873" s="172" t="s">
        <v>27495</v>
      </c>
      <c r="B3873" s="173" t="s">
        <v>27496</v>
      </c>
      <c r="C3873" s="215" t="s">
        <v>27497</v>
      </c>
      <c r="D3873" s="215"/>
      <c r="E3873" s="173" t="s">
        <v>111</v>
      </c>
      <c r="F3873" s="143">
        <v>8.2100000000000009</v>
      </c>
      <c r="G3873" s="176">
        <v>8.77</v>
      </c>
      <c r="H3873" s="209">
        <f>IF(P.O.!$F$4 = "DESONERADO", SEINFRA!F3873, SEINFRA!G3873)</f>
        <v>8.77</v>
      </c>
    </row>
    <row r="3874" spans="1:8" ht="11.25" customHeight="1">
      <c r="A3874" s="172" t="s">
        <v>27498</v>
      </c>
      <c r="B3874" s="173" t="s">
        <v>27499</v>
      </c>
      <c r="C3874" s="215" t="s">
        <v>27500</v>
      </c>
      <c r="D3874" s="215"/>
      <c r="E3874" s="173" t="s">
        <v>111</v>
      </c>
      <c r="F3874" s="143">
        <v>9.8000000000000007</v>
      </c>
      <c r="G3874" s="176">
        <v>10.42</v>
      </c>
      <c r="H3874" s="209">
        <f>IF(P.O.!$F$4 = "DESONERADO", SEINFRA!F3874, SEINFRA!G3874)</f>
        <v>10.42</v>
      </c>
    </row>
    <row r="3875" spans="1:8" ht="11.25" customHeight="1">
      <c r="A3875" s="172" t="s">
        <v>27501</v>
      </c>
      <c r="B3875" s="173" t="s">
        <v>27502</v>
      </c>
      <c r="C3875" s="215" t="s">
        <v>27503</v>
      </c>
      <c r="D3875" s="215"/>
      <c r="E3875" s="173" t="s">
        <v>111</v>
      </c>
      <c r="F3875" s="143">
        <v>12.89</v>
      </c>
      <c r="G3875" s="176">
        <v>13.55</v>
      </c>
      <c r="H3875" s="209">
        <f>IF(P.O.!$F$4 = "DESONERADO", SEINFRA!F3875, SEINFRA!G3875)</f>
        <v>13.55</v>
      </c>
    </row>
    <row r="3876" spans="1:8" ht="11.25" customHeight="1">
      <c r="A3876" s="172" t="s">
        <v>27504</v>
      </c>
      <c r="B3876" s="173" t="s">
        <v>27505</v>
      </c>
      <c r="C3876" s="215" t="s">
        <v>27506</v>
      </c>
      <c r="D3876" s="215"/>
      <c r="E3876" s="173" t="s">
        <v>111</v>
      </c>
      <c r="F3876" s="143">
        <v>4.55</v>
      </c>
      <c r="G3876" s="176">
        <v>4.88</v>
      </c>
      <c r="H3876" s="209">
        <f>IF(P.O.!$F$4 = "DESONERADO", SEINFRA!F3876, SEINFRA!G3876)</f>
        <v>4.88</v>
      </c>
    </row>
    <row r="3877" spans="1:8" ht="11.25" customHeight="1">
      <c r="A3877" s="172" t="s">
        <v>27507</v>
      </c>
      <c r="B3877" s="173" t="s">
        <v>27508</v>
      </c>
      <c r="C3877" s="215" t="s">
        <v>27509</v>
      </c>
      <c r="D3877" s="215"/>
      <c r="E3877" s="173" t="s">
        <v>111</v>
      </c>
      <c r="F3877" s="143">
        <v>6.09</v>
      </c>
      <c r="G3877" s="176">
        <v>6.56</v>
      </c>
      <c r="H3877" s="209">
        <f>IF(P.O.!$F$4 = "DESONERADO", SEINFRA!F3877, SEINFRA!G3877)</f>
        <v>6.56</v>
      </c>
    </row>
    <row r="3878" spans="1:8" ht="11.25" customHeight="1">
      <c r="A3878" s="172" t="s">
        <v>27510</v>
      </c>
      <c r="B3878" s="173" t="s">
        <v>27511</v>
      </c>
      <c r="C3878" s="215" t="s">
        <v>27512</v>
      </c>
      <c r="D3878" s="215"/>
      <c r="E3878" s="173" t="s">
        <v>111</v>
      </c>
      <c r="F3878" s="143">
        <v>8.82</v>
      </c>
      <c r="G3878" s="176">
        <v>9.52</v>
      </c>
      <c r="H3878" s="209">
        <f>IF(P.O.!$F$4 = "DESONERADO", SEINFRA!F3878, SEINFRA!G3878)</f>
        <v>9.52</v>
      </c>
    </row>
    <row r="3879" spans="1:8" ht="11.25" customHeight="1">
      <c r="A3879" s="172" t="s">
        <v>27513</v>
      </c>
      <c r="B3879" s="173" t="s">
        <v>27514</v>
      </c>
      <c r="C3879" s="215" t="s">
        <v>27515</v>
      </c>
      <c r="D3879" s="215"/>
      <c r="E3879" s="173" t="s">
        <v>159</v>
      </c>
      <c r="F3879" s="143">
        <v>28.82</v>
      </c>
      <c r="G3879" s="176">
        <v>30.17</v>
      </c>
      <c r="H3879" s="209">
        <f>IF(P.O.!$F$4 = "DESONERADO", SEINFRA!F3879, SEINFRA!G3879)</f>
        <v>30.17</v>
      </c>
    </row>
    <row r="3880" spans="1:8" ht="11.25" customHeight="1">
      <c r="A3880" s="172" t="s">
        <v>27516</v>
      </c>
      <c r="B3880" s="173" t="s">
        <v>27517</v>
      </c>
      <c r="C3880" s="215" t="s">
        <v>27518</v>
      </c>
      <c r="D3880" s="215"/>
      <c r="E3880" s="173" t="s">
        <v>159</v>
      </c>
      <c r="F3880" s="143">
        <v>104.21</v>
      </c>
      <c r="G3880" s="176">
        <v>109.39</v>
      </c>
      <c r="H3880" s="209">
        <f>IF(P.O.!$F$4 = "DESONERADO", SEINFRA!F3880, SEINFRA!G3880)</f>
        <v>109.39</v>
      </c>
    </row>
    <row r="3881" spans="1:8" ht="11.25" customHeight="1">
      <c r="A3881" s="172" t="s">
        <v>27519</v>
      </c>
      <c r="B3881" s="173" t="s">
        <v>27520</v>
      </c>
      <c r="C3881" s="215" t="s">
        <v>27521</v>
      </c>
      <c r="D3881" s="215"/>
      <c r="E3881" s="173" t="s">
        <v>111</v>
      </c>
      <c r="F3881" s="143">
        <v>3.52</v>
      </c>
      <c r="G3881" s="176">
        <v>3.79</v>
      </c>
      <c r="H3881" s="209">
        <f>IF(P.O.!$F$4 = "DESONERADO", SEINFRA!F3881, SEINFRA!G3881)</f>
        <v>3.79</v>
      </c>
    </row>
    <row r="3882" spans="1:8" ht="11.25" customHeight="1">
      <c r="A3882" s="172" t="s">
        <v>27522</v>
      </c>
      <c r="B3882" s="173" t="s">
        <v>27523</v>
      </c>
      <c r="C3882" s="215" t="s">
        <v>27524</v>
      </c>
      <c r="D3882" s="215"/>
      <c r="E3882" s="173" t="s">
        <v>111</v>
      </c>
      <c r="F3882" s="143">
        <v>7.38</v>
      </c>
      <c r="G3882" s="176">
        <v>7.73</v>
      </c>
      <c r="H3882" s="209">
        <f>IF(P.O.!$F$4 = "DESONERADO", SEINFRA!F3882, SEINFRA!G3882)</f>
        <v>7.73</v>
      </c>
    </row>
    <row r="3883" spans="1:8" ht="11.25" customHeight="1">
      <c r="A3883" s="172" t="s">
        <v>27525</v>
      </c>
      <c r="B3883" s="173" t="s">
        <v>27526</v>
      </c>
      <c r="C3883" s="215" t="s">
        <v>27527</v>
      </c>
      <c r="D3883" s="215"/>
      <c r="E3883" s="173" t="s">
        <v>111</v>
      </c>
      <c r="F3883" s="143">
        <v>3.21</v>
      </c>
      <c r="G3883" s="176">
        <v>3.4</v>
      </c>
      <c r="H3883" s="209">
        <f>IF(P.O.!$F$4 = "DESONERADO", SEINFRA!F3883, SEINFRA!G3883)</f>
        <v>3.4</v>
      </c>
    </row>
    <row r="3884" spans="1:8" ht="11.25" customHeight="1">
      <c r="A3884" s="172" t="s">
        <v>27528</v>
      </c>
      <c r="B3884" s="173" t="s">
        <v>27529</v>
      </c>
      <c r="C3884" s="215" t="s">
        <v>27530</v>
      </c>
      <c r="D3884" s="215"/>
      <c r="E3884" s="173" t="s">
        <v>159</v>
      </c>
      <c r="F3884" s="143">
        <v>12.89</v>
      </c>
      <c r="G3884" s="176">
        <v>13.83</v>
      </c>
      <c r="H3884" s="209">
        <f>IF(P.O.!$F$4 = "DESONERADO", SEINFRA!F3884, SEINFRA!G3884)</f>
        <v>13.83</v>
      </c>
    </row>
    <row r="3885" spans="1:8" ht="11.25" customHeight="1">
      <c r="A3885" s="172" t="s">
        <v>27531</v>
      </c>
      <c r="B3885" s="173" t="s">
        <v>27532</v>
      </c>
      <c r="C3885" s="215" t="s">
        <v>27533</v>
      </c>
      <c r="D3885" s="215"/>
      <c r="E3885" s="173" t="s">
        <v>159</v>
      </c>
      <c r="F3885" s="143">
        <v>14.12</v>
      </c>
      <c r="G3885" s="176">
        <v>15.06</v>
      </c>
      <c r="H3885" s="209">
        <f>IF(P.O.!$F$4 = "DESONERADO", SEINFRA!F3885, SEINFRA!G3885)</f>
        <v>15.06</v>
      </c>
    </row>
    <row r="3886" spans="1:8" ht="11.25" customHeight="1">
      <c r="A3886" s="172" t="s">
        <v>27534</v>
      </c>
      <c r="B3886" s="173" t="s">
        <v>27535</v>
      </c>
      <c r="C3886" s="215" t="s">
        <v>27536</v>
      </c>
      <c r="D3886" s="215"/>
      <c r="E3886" s="173" t="s">
        <v>159</v>
      </c>
      <c r="F3886" s="143">
        <v>28.85</v>
      </c>
      <c r="G3886" s="176">
        <v>29.79</v>
      </c>
      <c r="H3886" s="209">
        <f>IF(P.O.!$F$4 = "DESONERADO", SEINFRA!F3886, SEINFRA!G3886)</f>
        <v>29.79</v>
      </c>
    </row>
    <row r="3887" spans="1:8" ht="11.25" customHeight="1">
      <c r="A3887" s="172" t="s">
        <v>27537</v>
      </c>
      <c r="B3887" s="173" t="s">
        <v>27538</v>
      </c>
      <c r="C3887" s="215" t="s">
        <v>27539</v>
      </c>
      <c r="D3887" s="215"/>
      <c r="E3887" s="173" t="s">
        <v>159</v>
      </c>
      <c r="F3887" s="143">
        <v>38.39</v>
      </c>
      <c r="G3887" s="176">
        <v>39.33</v>
      </c>
      <c r="H3887" s="209">
        <f>IF(P.O.!$F$4 = "DESONERADO", SEINFRA!F3887, SEINFRA!G3887)</f>
        <v>39.33</v>
      </c>
    </row>
    <row r="3888" spans="1:8" ht="11.25" customHeight="1">
      <c r="A3888" s="172" t="s">
        <v>27540</v>
      </c>
      <c r="B3888" s="173" t="s">
        <v>27541</v>
      </c>
      <c r="C3888" s="215" t="s">
        <v>27542</v>
      </c>
      <c r="D3888" s="215"/>
      <c r="E3888" s="173" t="s">
        <v>159</v>
      </c>
      <c r="F3888" s="143">
        <v>79.78</v>
      </c>
      <c r="G3888" s="176">
        <v>80.72</v>
      </c>
      <c r="H3888" s="209">
        <f>IF(P.O.!$F$4 = "DESONERADO", SEINFRA!F3888, SEINFRA!G3888)</f>
        <v>80.72</v>
      </c>
    </row>
    <row r="3889" spans="1:8" ht="11.25" customHeight="1">
      <c r="A3889" s="172" t="s">
        <v>27543</v>
      </c>
      <c r="B3889" s="173" t="s">
        <v>27544</v>
      </c>
      <c r="C3889" s="215" t="s">
        <v>27545</v>
      </c>
      <c r="D3889" s="215"/>
      <c r="E3889" s="173" t="s">
        <v>159</v>
      </c>
      <c r="F3889" s="143">
        <v>30.7</v>
      </c>
      <c r="G3889" s="176">
        <v>31.64</v>
      </c>
      <c r="H3889" s="209">
        <f>IF(P.O.!$F$4 = "DESONERADO", SEINFRA!F3889, SEINFRA!G3889)</f>
        <v>31.64</v>
      </c>
    </row>
    <row r="3890" spans="1:8" ht="11.25" customHeight="1">
      <c r="A3890" s="172" t="s">
        <v>27546</v>
      </c>
      <c r="B3890" s="173" t="s">
        <v>27547</v>
      </c>
      <c r="C3890" s="215" t="s">
        <v>27548</v>
      </c>
      <c r="D3890" s="215"/>
      <c r="E3890" s="173" t="s">
        <v>159</v>
      </c>
      <c r="F3890" s="143">
        <v>8.64</v>
      </c>
      <c r="G3890" s="176">
        <v>9.11</v>
      </c>
      <c r="H3890" s="209">
        <f>IF(P.O.!$F$4 = "DESONERADO", SEINFRA!F3890, SEINFRA!G3890)</f>
        <v>9.11</v>
      </c>
    </row>
    <row r="3891" spans="1:8" ht="11.25" customHeight="1">
      <c r="A3891" s="172" t="s">
        <v>27549</v>
      </c>
      <c r="B3891" s="173" t="s">
        <v>27550</v>
      </c>
      <c r="C3891" s="215" t="s">
        <v>27551</v>
      </c>
      <c r="D3891" s="215"/>
      <c r="E3891" s="173" t="s">
        <v>159</v>
      </c>
      <c r="F3891" s="143">
        <v>8.64</v>
      </c>
      <c r="G3891" s="176">
        <v>9.11</v>
      </c>
      <c r="H3891" s="209">
        <f>IF(P.O.!$F$4 = "DESONERADO", SEINFRA!F3891, SEINFRA!G3891)</f>
        <v>9.11</v>
      </c>
    </row>
    <row r="3892" spans="1:8" ht="11.25" customHeight="1">
      <c r="A3892" s="172" t="s">
        <v>27552</v>
      </c>
      <c r="B3892" s="173" t="s">
        <v>27553</v>
      </c>
      <c r="C3892" s="215" t="s">
        <v>27554</v>
      </c>
      <c r="D3892" s="215"/>
      <c r="E3892" s="173" t="s">
        <v>111</v>
      </c>
      <c r="F3892" s="143">
        <v>11.86</v>
      </c>
      <c r="G3892" s="176">
        <v>12.66</v>
      </c>
      <c r="H3892" s="209">
        <f>IF(P.O.!$F$4 = "DESONERADO", SEINFRA!F3892, SEINFRA!G3892)</f>
        <v>12.66</v>
      </c>
    </row>
    <row r="3893" spans="1:8" ht="11.25" customHeight="1">
      <c r="A3893" s="141" t="s">
        <v>27555</v>
      </c>
      <c r="B3893" s="214" t="s">
        <v>27556</v>
      </c>
      <c r="C3893" s="214"/>
      <c r="D3893" s="214"/>
      <c r="E3893" s="787"/>
      <c r="F3893" s="143">
        <v>164443.81</v>
      </c>
      <c r="G3893" s="175">
        <v>165149.5</v>
      </c>
      <c r="H3893" s="209">
        <f>IF(P.O.!$F$4 = "DESONERADO", SEINFRA!F3893, SEINFRA!G3893)</f>
        <v>165149.5</v>
      </c>
    </row>
    <row r="3894" spans="1:8" ht="11.25" customHeight="1">
      <c r="A3894" s="172" t="s">
        <v>27557</v>
      </c>
      <c r="B3894" s="173" t="s">
        <v>27558</v>
      </c>
      <c r="C3894" s="215" t="s">
        <v>27559</v>
      </c>
      <c r="D3894" s="215"/>
      <c r="E3894" s="173" t="s">
        <v>159</v>
      </c>
      <c r="F3894" s="143">
        <v>59.63</v>
      </c>
      <c r="G3894" s="176">
        <v>61.75</v>
      </c>
      <c r="H3894" s="209">
        <f>IF(P.O.!$F$4 = "DESONERADO", SEINFRA!F3894, SEINFRA!G3894)</f>
        <v>61.75</v>
      </c>
    </row>
    <row r="3895" spans="1:8" ht="11.25" customHeight="1">
      <c r="A3895" s="172" t="s">
        <v>27560</v>
      </c>
      <c r="B3895" s="173" t="s">
        <v>27561</v>
      </c>
      <c r="C3895" s="215" t="s">
        <v>27562</v>
      </c>
      <c r="D3895" s="215"/>
      <c r="E3895" s="173" t="s">
        <v>159</v>
      </c>
      <c r="F3895" s="143">
        <v>73.62</v>
      </c>
      <c r="G3895" s="176">
        <v>75.739999999999995</v>
      </c>
      <c r="H3895" s="209">
        <f>IF(P.O.!$F$4 = "DESONERADO", SEINFRA!F3895, SEINFRA!G3895)</f>
        <v>75.739999999999995</v>
      </c>
    </row>
    <row r="3896" spans="1:8" ht="11.25" customHeight="1">
      <c r="A3896" s="172" t="s">
        <v>27563</v>
      </c>
      <c r="B3896" s="173" t="s">
        <v>27564</v>
      </c>
      <c r="C3896" s="215" t="s">
        <v>27565</v>
      </c>
      <c r="D3896" s="215"/>
      <c r="E3896" s="173" t="s">
        <v>159</v>
      </c>
      <c r="F3896" s="143">
        <v>70.27</v>
      </c>
      <c r="G3896" s="176">
        <v>72.62</v>
      </c>
      <c r="H3896" s="209">
        <f>IF(P.O.!$F$4 = "DESONERADO", SEINFRA!F3896, SEINFRA!G3896)</f>
        <v>72.62</v>
      </c>
    </row>
    <row r="3897" spans="1:8" ht="11.25" customHeight="1">
      <c r="A3897" s="172" t="s">
        <v>27566</v>
      </c>
      <c r="B3897" s="173" t="s">
        <v>27567</v>
      </c>
      <c r="C3897" s="215" t="s">
        <v>27568</v>
      </c>
      <c r="D3897" s="215"/>
      <c r="E3897" s="173" t="s">
        <v>159</v>
      </c>
      <c r="F3897" s="143">
        <v>205.55</v>
      </c>
      <c r="G3897" s="176">
        <v>208.37</v>
      </c>
      <c r="H3897" s="209">
        <f>IF(P.O.!$F$4 = "DESONERADO", SEINFRA!F3897, SEINFRA!G3897)</f>
        <v>208.37</v>
      </c>
    </row>
    <row r="3898" spans="1:8" ht="11.25" customHeight="1">
      <c r="A3898" s="172" t="s">
        <v>27569</v>
      </c>
      <c r="B3898" s="173" t="s">
        <v>27570</v>
      </c>
      <c r="C3898" s="215" t="s">
        <v>27571</v>
      </c>
      <c r="D3898" s="215"/>
      <c r="E3898" s="173" t="s">
        <v>159</v>
      </c>
      <c r="F3898" s="143">
        <v>213.43</v>
      </c>
      <c r="G3898" s="176">
        <v>216.72</v>
      </c>
      <c r="H3898" s="209">
        <f>IF(P.O.!$F$4 = "DESONERADO", SEINFRA!F3898, SEINFRA!G3898)</f>
        <v>216.72</v>
      </c>
    </row>
    <row r="3899" spans="1:8" ht="11.25" customHeight="1">
      <c r="A3899" s="172" t="s">
        <v>27572</v>
      </c>
      <c r="B3899" s="173" t="s">
        <v>27573</v>
      </c>
      <c r="C3899" s="215" t="s">
        <v>27574</v>
      </c>
      <c r="D3899" s="215"/>
      <c r="E3899" s="173" t="s">
        <v>159</v>
      </c>
      <c r="F3899" s="143">
        <v>281.07</v>
      </c>
      <c r="G3899" s="176">
        <v>284.83</v>
      </c>
      <c r="H3899" s="209">
        <f>IF(P.O.!$F$4 = "DESONERADO", SEINFRA!F3899, SEINFRA!G3899)</f>
        <v>284.83</v>
      </c>
    </row>
    <row r="3900" spans="1:8" ht="11.25" customHeight="1">
      <c r="A3900" s="172" t="s">
        <v>27575</v>
      </c>
      <c r="B3900" s="173" t="s">
        <v>27576</v>
      </c>
      <c r="C3900" s="215" t="s">
        <v>27577</v>
      </c>
      <c r="D3900" s="215"/>
      <c r="E3900" s="173" t="s">
        <v>159</v>
      </c>
      <c r="F3900" s="143">
        <v>1189.03</v>
      </c>
      <c r="G3900" s="176">
        <v>1193.26</v>
      </c>
      <c r="H3900" s="209">
        <f>IF(P.O.!$F$4 = "DESONERADO", SEINFRA!F3900, SEINFRA!G3900)</f>
        <v>1193.26</v>
      </c>
    </row>
    <row r="3901" spans="1:8" ht="11.25" customHeight="1">
      <c r="A3901" s="172" t="s">
        <v>27578</v>
      </c>
      <c r="B3901" s="173" t="s">
        <v>27579</v>
      </c>
      <c r="C3901" s="215" t="s">
        <v>27580</v>
      </c>
      <c r="D3901" s="215"/>
      <c r="E3901" s="173" t="s">
        <v>159</v>
      </c>
      <c r="F3901" s="143">
        <v>549.97</v>
      </c>
      <c r="G3901" s="176">
        <v>549.97</v>
      </c>
      <c r="H3901" s="209">
        <f>IF(P.O.!$F$4 = "DESONERADO", SEINFRA!F3901, SEINFRA!G3901)</f>
        <v>549.97</v>
      </c>
    </row>
    <row r="3902" spans="1:8" ht="11.25" customHeight="1">
      <c r="A3902" s="172" t="s">
        <v>27581</v>
      </c>
      <c r="B3902" s="173" t="s">
        <v>27582</v>
      </c>
      <c r="C3902" s="215" t="s">
        <v>27583</v>
      </c>
      <c r="D3902" s="215"/>
      <c r="E3902" s="173" t="s">
        <v>159</v>
      </c>
      <c r="F3902" s="143">
        <v>5720.03</v>
      </c>
      <c r="G3902" s="176">
        <v>5746.83</v>
      </c>
      <c r="H3902" s="209">
        <f>IF(P.O.!$F$4 = "DESONERADO", SEINFRA!F3902, SEINFRA!G3902)</f>
        <v>5746.83</v>
      </c>
    </row>
    <row r="3903" spans="1:8" ht="11.25" customHeight="1">
      <c r="A3903" s="172" t="s">
        <v>27584</v>
      </c>
      <c r="B3903" s="173" t="s">
        <v>27585</v>
      </c>
      <c r="C3903" s="215" t="s">
        <v>27586</v>
      </c>
      <c r="D3903" s="215"/>
      <c r="E3903" s="173" t="s">
        <v>159</v>
      </c>
      <c r="F3903" s="143">
        <v>223.25</v>
      </c>
      <c r="G3903" s="176">
        <v>234.06</v>
      </c>
      <c r="H3903" s="209">
        <f>IF(P.O.!$F$4 = "DESONERADO", SEINFRA!F3903, SEINFRA!G3903)</f>
        <v>234.06</v>
      </c>
    </row>
    <row r="3904" spans="1:8" ht="11.25" customHeight="1">
      <c r="A3904" s="172" t="s">
        <v>27587</v>
      </c>
      <c r="B3904" s="173" t="s">
        <v>27588</v>
      </c>
      <c r="C3904" s="215" t="s">
        <v>27589</v>
      </c>
      <c r="D3904" s="215"/>
      <c r="E3904" s="173" t="s">
        <v>159</v>
      </c>
      <c r="F3904" s="143">
        <v>283.33999999999997</v>
      </c>
      <c r="G3904" s="176">
        <v>295.56</v>
      </c>
      <c r="H3904" s="209">
        <f>IF(P.O.!$F$4 = "DESONERADO", SEINFRA!F3904, SEINFRA!G3904)</f>
        <v>295.56</v>
      </c>
    </row>
    <row r="3905" spans="1:8" ht="11.25" customHeight="1">
      <c r="A3905" s="172" t="s">
        <v>27590</v>
      </c>
      <c r="B3905" s="173" t="s">
        <v>27591</v>
      </c>
      <c r="C3905" s="215" t="s">
        <v>27592</v>
      </c>
      <c r="D3905" s="215"/>
      <c r="E3905" s="173" t="s">
        <v>159</v>
      </c>
      <c r="F3905" s="143">
        <v>334.29</v>
      </c>
      <c r="G3905" s="176">
        <v>347.92</v>
      </c>
      <c r="H3905" s="209">
        <f>IF(P.O.!$F$4 = "DESONERADO", SEINFRA!F3905, SEINFRA!G3905)</f>
        <v>347.92</v>
      </c>
    </row>
    <row r="3906" spans="1:8" ht="11.25" customHeight="1">
      <c r="A3906" s="172" t="s">
        <v>27593</v>
      </c>
      <c r="B3906" s="173" t="s">
        <v>27594</v>
      </c>
      <c r="C3906" s="215" t="s">
        <v>27595</v>
      </c>
      <c r="D3906" s="215"/>
      <c r="E3906" s="173" t="s">
        <v>159</v>
      </c>
      <c r="F3906" s="143">
        <v>490.08</v>
      </c>
      <c r="G3906" s="176">
        <v>504.65</v>
      </c>
      <c r="H3906" s="209">
        <f>IF(P.O.!$F$4 = "DESONERADO", SEINFRA!F3906, SEINFRA!G3906)</f>
        <v>504.65</v>
      </c>
    </row>
    <row r="3907" spans="1:8" ht="11.25" customHeight="1">
      <c r="A3907" s="172" t="s">
        <v>27596</v>
      </c>
      <c r="B3907" s="173" t="s">
        <v>27597</v>
      </c>
      <c r="C3907" s="215" t="s">
        <v>27598</v>
      </c>
      <c r="D3907" s="215"/>
      <c r="E3907" s="173" t="s">
        <v>159</v>
      </c>
      <c r="F3907" s="143">
        <v>601.54</v>
      </c>
      <c r="G3907" s="176">
        <v>617.99</v>
      </c>
      <c r="H3907" s="209">
        <f>IF(P.O.!$F$4 = "DESONERADO", SEINFRA!F3907, SEINFRA!G3907)</f>
        <v>617.99</v>
      </c>
    </row>
    <row r="3908" spans="1:8" ht="11.25" customHeight="1">
      <c r="A3908" s="172" t="s">
        <v>27599</v>
      </c>
      <c r="B3908" s="173" t="s">
        <v>27600</v>
      </c>
      <c r="C3908" s="215" t="s">
        <v>27601</v>
      </c>
      <c r="D3908" s="215"/>
      <c r="E3908" s="173" t="s">
        <v>159</v>
      </c>
      <c r="F3908" s="143">
        <v>618.52</v>
      </c>
      <c r="G3908" s="176">
        <v>636.38</v>
      </c>
      <c r="H3908" s="209">
        <f>IF(P.O.!$F$4 = "DESONERADO", SEINFRA!F3908, SEINFRA!G3908)</f>
        <v>636.38</v>
      </c>
    </row>
    <row r="3909" spans="1:8" ht="11.25" customHeight="1">
      <c r="A3909" s="172" t="s">
        <v>27602</v>
      </c>
      <c r="B3909" s="173" t="s">
        <v>27603</v>
      </c>
      <c r="C3909" s="215" t="s">
        <v>27604</v>
      </c>
      <c r="D3909" s="215"/>
      <c r="E3909" s="173" t="s">
        <v>159</v>
      </c>
      <c r="F3909" s="143">
        <v>620.70000000000005</v>
      </c>
      <c r="G3909" s="176">
        <v>638.55999999999995</v>
      </c>
      <c r="H3909" s="209">
        <f>IF(P.O.!$F$4 = "DESONERADO", SEINFRA!F3909, SEINFRA!G3909)</f>
        <v>638.55999999999995</v>
      </c>
    </row>
    <row r="3910" spans="1:8" ht="11.25" customHeight="1">
      <c r="A3910" s="172" t="s">
        <v>27605</v>
      </c>
      <c r="B3910" s="173" t="s">
        <v>27606</v>
      </c>
      <c r="C3910" s="215" t="s">
        <v>27607</v>
      </c>
      <c r="D3910" s="215"/>
      <c r="E3910" s="173" t="s">
        <v>159</v>
      </c>
      <c r="F3910" s="143">
        <v>773.43</v>
      </c>
      <c r="G3910" s="176">
        <v>791.29</v>
      </c>
      <c r="H3910" s="209">
        <f>IF(P.O.!$F$4 = "DESONERADO", SEINFRA!F3910, SEINFRA!G3910)</f>
        <v>791.29</v>
      </c>
    </row>
    <row r="3911" spans="1:8" ht="11.25" customHeight="1">
      <c r="A3911" s="172" t="s">
        <v>27608</v>
      </c>
      <c r="B3911" s="173" t="s">
        <v>27609</v>
      </c>
      <c r="C3911" s="215" t="s">
        <v>27610</v>
      </c>
      <c r="D3911" s="215"/>
      <c r="E3911" s="173" t="s">
        <v>159</v>
      </c>
      <c r="F3911" s="143">
        <v>198.08</v>
      </c>
      <c r="G3911" s="176">
        <v>199.49</v>
      </c>
      <c r="H3911" s="209">
        <f>IF(P.O.!$F$4 = "DESONERADO", SEINFRA!F3911, SEINFRA!G3911)</f>
        <v>199.49</v>
      </c>
    </row>
    <row r="3912" spans="1:8" ht="11.25" customHeight="1">
      <c r="A3912" s="172" t="s">
        <v>27611</v>
      </c>
      <c r="B3912" s="173" t="s">
        <v>27612</v>
      </c>
      <c r="C3912" s="215" t="s">
        <v>27613</v>
      </c>
      <c r="D3912" s="215"/>
      <c r="E3912" s="173" t="s">
        <v>159</v>
      </c>
      <c r="F3912" s="143">
        <v>237.42</v>
      </c>
      <c r="G3912" s="176">
        <v>240.71</v>
      </c>
      <c r="H3912" s="209">
        <f>IF(P.O.!$F$4 = "DESONERADO", SEINFRA!F3912, SEINFRA!G3912)</f>
        <v>240.71</v>
      </c>
    </row>
    <row r="3913" spans="1:8" ht="11.25" customHeight="1">
      <c r="A3913" s="172" t="s">
        <v>27614</v>
      </c>
      <c r="B3913" s="173" t="s">
        <v>27615</v>
      </c>
      <c r="C3913" s="215" t="s">
        <v>27616</v>
      </c>
      <c r="D3913" s="215"/>
      <c r="E3913" s="173" t="s">
        <v>159</v>
      </c>
      <c r="F3913" s="143">
        <v>386.27</v>
      </c>
      <c r="G3913" s="176">
        <v>389.56</v>
      </c>
      <c r="H3913" s="209">
        <f>IF(P.O.!$F$4 = "DESONERADO", SEINFRA!F3913, SEINFRA!G3913)</f>
        <v>389.56</v>
      </c>
    </row>
    <row r="3914" spans="1:8" ht="11.25" customHeight="1">
      <c r="A3914" s="172" t="s">
        <v>27617</v>
      </c>
      <c r="B3914" s="173" t="s">
        <v>27618</v>
      </c>
      <c r="C3914" s="215" t="s">
        <v>27619</v>
      </c>
      <c r="D3914" s="215"/>
      <c r="E3914" s="173" t="s">
        <v>159</v>
      </c>
      <c r="F3914" s="143">
        <v>484.61</v>
      </c>
      <c r="G3914" s="176">
        <v>488.37</v>
      </c>
      <c r="H3914" s="209">
        <f>IF(P.O.!$F$4 = "DESONERADO", SEINFRA!F3914, SEINFRA!G3914)</f>
        <v>488.37</v>
      </c>
    </row>
    <row r="3915" spans="1:8" ht="11.25" customHeight="1">
      <c r="A3915" s="172" t="s">
        <v>27620</v>
      </c>
      <c r="B3915" s="173" t="s">
        <v>27621</v>
      </c>
      <c r="C3915" s="215" t="s">
        <v>27622</v>
      </c>
      <c r="D3915" s="215"/>
      <c r="E3915" s="173" t="s">
        <v>159</v>
      </c>
      <c r="F3915" s="143">
        <v>944.16</v>
      </c>
      <c r="G3915" s="176">
        <v>944.16</v>
      </c>
      <c r="H3915" s="209">
        <f>IF(P.O.!$F$4 = "DESONERADO", SEINFRA!F3915, SEINFRA!G3915)</f>
        <v>944.16</v>
      </c>
    </row>
    <row r="3916" spans="1:8" ht="11.25" customHeight="1">
      <c r="A3916" s="172" t="s">
        <v>27623</v>
      </c>
      <c r="B3916" s="173" t="s">
        <v>27624</v>
      </c>
      <c r="C3916" s="215" t="s">
        <v>27625</v>
      </c>
      <c r="D3916" s="215"/>
      <c r="E3916" s="173" t="s">
        <v>159</v>
      </c>
      <c r="F3916" s="143">
        <v>727.6</v>
      </c>
      <c r="G3916" s="176">
        <v>727.6</v>
      </c>
      <c r="H3916" s="209">
        <f>IF(P.O.!$F$4 = "DESONERADO", SEINFRA!F3916, SEINFRA!G3916)</f>
        <v>727.6</v>
      </c>
    </row>
    <row r="3917" spans="1:8" ht="11.25" customHeight="1">
      <c r="A3917" s="172" t="s">
        <v>27626</v>
      </c>
      <c r="B3917" s="173" t="s">
        <v>27627</v>
      </c>
      <c r="C3917" s="215" t="s">
        <v>27628</v>
      </c>
      <c r="D3917" s="215"/>
      <c r="E3917" s="173" t="s">
        <v>159</v>
      </c>
      <c r="F3917" s="143">
        <v>144.41</v>
      </c>
      <c r="G3917" s="176">
        <v>144.41</v>
      </c>
      <c r="H3917" s="209">
        <f>IF(P.O.!$F$4 = "DESONERADO", SEINFRA!F3917, SEINFRA!G3917)</f>
        <v>144.41</v>
      </c>
    </row>
    <row r="3918" spans="1:8" ht="11.25" customHeight="1">
      <c r="A3918" s="172" t="s">
        <v>27629</v>
      </c>
      <c r="B3918" s="173" t="s">
        <v>27630</v>
      </c>
      <c r="C3918" s="215" t="s">
        <v>27631</v>
      </c>
      <c r="D3918" s="215"/>
      <c r="E3918" s="173" t="s">
        <v>159</v>
      </c>
      <c r="F3918" s="143">
        <v>24.06</v>
      </c>
      <c r="G3918" s="176">
        <v>25.47</v>
      </c>
      <c r="H3918" s="209">
        <f>IF(P.O.!$F$4 = "DESONERADO", SEINFRA!F3918, SEINFRA!G3918)</f>
        <v>25.47</v>
      </c>
    </row>
    <row r="3919" spans="1:8" ht="11.25" customHeight="1">
      <c r="A3919" s="172" t="s">
        <v>27632</v>
      </c>
      <c r="B3919" s="173" t="s">
        <v>27633</v>
      </c>
      <c r="C3919" s="215" t="s">
        <v>27634</v>
      </c>
      <c r="D3919" s="215"/>
      <c r="E3919" s="173" t="s">
        <v>159</v>
      </c>
      <c r="F3919" s="143">
        <v>24.06</v>
      </c>
      <c r="G3919" s="176">
        <v>25.47</v>
      </c>
      <c r="H3919" s="209">
        <f>IF(P.O.!$F$4 = "DESONERADO", SEINFRA!F3919, SEINFRA!G3919)</f>
        <v>25.47</v>
      </c>
    </row>
    <row r="3920" spans="1:8" ht="11.25" customHeight="1">
      <c r="A3920" s="172" t="s">
        <v>27635</v>
      </c>
      <c r="B3920" s="173" t="s">
        <v>27636</v>
      </c>
      <c r="C3920" s="215" t="s">
        <v>27637</v>
      </c>
      <c r="D3920" s="215"/>
      <c r="E3920" s="173" t="s">
        <v>159</v>
      </c>
      <c r="F3920" s="143">
        <v>24.06</v>
      </c>
      <c r="G3920" s="176">
        <v>25.47</v>
      </c>
      <c r="H3920" s="209">
        <f>IF(P.O.!$F$4 = "DESONERADO", SEINFRA!F3920, SEINFRA!G3920)</f>
        <v>25.47</v>
      </c>
    </row>
    <row r="3921" spans="1:8" ht="11.25" customHeight="1">
      <c r="A3921" s="172" t="s">
        <v>27638</v>
      </c>
      <c r="B3921" s="173" t="s">
        <v>27639</v>
      </c>
      <c r="C3921" s="215" t="s">
        <v>27640</v>
      </c>
      <c r="D3921" s="215"/>
      <c r="E3921" s="173" t="s">
        <v>159</v>
      </c>
      <c r="F3921" s="143">
        <v>24.06</v>
      </c>
      <c r="G3921" s="176">
        <v>25.47</v>
      </c>
      <c r="H3921" s="209">
        <f>IF(P.O.!$F$4 = "DESONERADO", SEINFRA!F3921, SEINFRA!G3921)</f>
        <v>25.47</v>
      </c>
    </row>
    <row r="3922" spans="1:8" ht="11.25" customHeight="1">
      <c r="A3922" s="172" t="s">
        <v>27641</v>
      </c>
      <c r="B3922" s="173" t="s">
        <v>27642</v>
      </c>
      <c r="C3922" s="215" t="s">
        <v>27643</v>
      </c>
      <c r="D3922" s="215"/>
      <c r="E3922" s="173" t="s">
        <v>159</v>
      </c>
      <c r="F3922" s="143">
        <v>31.57</v>
      </c>
      <c r="G3922" s="176">
        <v>32.979999999999997</v>
      </c>
      <c r="H3922" s="209">
        <f>IF(P.O.!$F$4 = "DESONERADO", SEINFRA!F3922, SEINFRA!G3922)</f>
        <v>32.979999999999997</v>
      </c>
    </row>
    <row r="3923" spans="1:8" ht="11.25" customHeight="1">
      <c r="A3923" s="172" t="s">
        <v>27644</v>
      </c>
      <c r="B3923" s="173" t="s">
        <v>27645</v>
      </c>
      <c r="C3923" s="215" t="s">
        <v>27646</v>
      </c>
      <c r="D3923" s="215"/>
      <c r="E3923" s="173" t="s">
        <v>159</v>
      </c>
      <c r="F3923" s="143">
        <v>31.57</v>
      </c>
      <c r="G3923" s="176">
        <v>32.979999999999997</v>
      </c>
      <c r="H3923" s="209">
        <f>IF(P.O.!$F$4 = "DESONERADO", SEINFRA!F3923, SEINFRA!G3923)</f>
        <v>32.979999999999997</v>
      </c>
    </row>
    <row r="3924" spans="1:8" ht="11.25" customHeight="1">
      <c r="A3924" s="172" t="s">
        <v>27647</v>
      </c>
      <c r="B3924" s="173" t="s">
        <v>27648</v>
      </c>
      <c r="C3924" s="215" t="s">
        <v>27649</v>
      </c>
      <c r="D3924" s="215"/>
      <c r="E3924" s="173" t="s">
        <v>159</v>
      </c>
      <c r="F3924" s="143">
        <v>31.57</v>
      </c>
      <c r="G3924" s="176">
        <v>32.979999999999997</v>
      </c>
      <c r="H3924" s="209">
        <f>IF(P.O.!$F$4 = "DESONERADO", SEINFRA!F3924, SEINFRA!G3924)</f>
        <v>32.979999999999997</v>
      </c>
    </row>
    <row r="3925" spans="1:8" ht="11.25" customHeight="1">
      <c r="A3925" s="172" t="s">
        <v>27650</v>
      </c>
      <c r="B3925" s="173" t="s">
        <v>27651</v>
      </c>
      <c r="C3925" s="215" t="s">
        <v>27652</v>
      </c>
      <c r="D3925" s="215"/>
      <c r="E3925" s="173" t="s">
        <v>159</v>
      </c>
      <c r="F3925" s="143">
        <v>77.08</v>
      </c>
      <c r="G3925" s="176">
        <v>79.900000000000006</v>
      </c>
      <c r="H3925" s="209">
        <f>IF(P.O.!$F$4 = "DESONERADO", SEINFRA!F3925, SEINFRA!G3925)</f>
        <v>79.900000000000006</v>
      </c>
    </row>
    <row r="3926" spans="1:8" ht="11.25" customHeight="1">
      <c r="A3926" s="172" t="s">
        <v>27653</v>
      </c>
      <c r="B3926" s="173" t="s">
        <v>27654</v>
      </c>
      <c r="C3926" s="215" t="s">
        <v>27655</v>
      </c>
      <c r="D3926" s="215"/>
      <c r="E3926" s="173" t="s">
        <v>159</v>
      </c>
      <c r="F3926" s="143">
        <v>77.08</v>
      </c>
      <c r="G3926" s="176">
        <v>79.900000000000006</v>
      </c>
      <c r="H3926" s="209">
        <f>IF(P.O.!$F$4 = "DESONERADO", SEINFRA!F3926, SEINFRA!G3926)</f>
        <v>79.900000000000006</v>
      </c>
    </row>
    <row r="3927" spans="1:8" ht="11.25" customHeight="1">
      <c r="A3927" s="172" t="s">
        <v>27656</v>
      </c>
      <c r="B3927" s="173" t="s">
        <v>27657</v>
      </c>
      <c r="C3927" s="215" t="s">
        <v>27658</v>
      </c>
      <c r="D3927" s="215"/>
      <c r="E3927" s="173" t="s">
        <v>159</v>
      </c>
      <c r="F3927" s="143">
        <v>77.08</v>
      </c>
      <c r="G3927" s="176">
        <v>79.900000000000006</v>
      </c>
      <c r="H3927" s="209">
        <f>IF(P.O.!$F$4 = "DESONERADO", SEINFRA!F3927, SEINFRA!G3927)</f>
        <v>79.900000000000006</v>
      </c>
    </row>
    <row r="3928" spans="1:8" ht="11.25" customHeight="1">
      <c r="A3928" s="172" t="s">
        <v>27659</v>
      </c>
      <c r="B3928" s="173" t="s">
        <v>27660</v>
      </c>
      <c r="C3928" s="215" t="s">
        <v>27661</v>
      </c>
      <c r="D3928" s="215"/>
      <c r="E3928" s="173" t="s">
        <v>159</v>
      </c>
      <c r="F3928" s="143">
        <v>77.08</v>
      </c>
      <c r="G3928" s="176">
        <v>79.900000000000006</v>
      </c>
      <c r="H3928" s="209">
        <f>IF(P.O.!$F$4 = "DESONERADO", SEINFRA!F3928, SEINFRA!G3928)</f>
        <v>79.900000000000006</v>
      </c>
    </row>
    <row r="3929" spans="1:8" ht="11.25" customHeight="1">
      <c r="A3929" s="172" t="s">
        <v>27662</v>
      </c>
      <c r="B3929" s="173" t="s">
        <v>27663</v>
      </c>
      <c r="C3929" s="215" t="s">
        <v>27664</v>
      </c>
      <c r="D3929" s="215"/>
      <c r="E3929" s="173" t="s">
        <v>159</v>
      </c>
      <c r="F3929" s="143">
        <v>77.91</v>
      </c>
      <c r="G3929" s="176">
        <v>80.73</v>
      </c>
      <c r="H3929" s="209">
        <f>IF(P.O.!$F$4 = "DESONERADO", SEINFRA!F3929, SEINFRA!G3929)</f>
        <v>80.73</v>
      </c>
    </row>
    <row r="3930" spans="1:8" ht="11.25" customHeight="1">
      <c r="A3930" s="172" t="s">
        <v>27665</v>
      </c>
      <c r="B3930" s="173" t="s">
        <v>27666</v>
      </c>
      <c r="C3930" s="215" t="s">
        <v>27667</v>
      </c>
      <c r="D3930" s="215"/>
      <c r="E3930" s="173" t="s">
        <v>159</v>
      </c>
      <c r="F3930" s="143">
        <v>78.150000000000006</v>
      </c>
      <c r="G3930" s="176">
        <v>80.97</v>
      </c>
      <c r="H3930" s="209">
        <f>IF(P.O.!$F$4 = "DESONERADO", SEINFRA!F3930, SEINFRA!G3930)</f>
        <v>80.97</v>
      </c>
    </row>
    <row r="3931" spans="1:8" ht="11.25" customHeight="1">
      <c r="A3931" s="172" t="s">
        <v>27668</v>
      </c>
      <c r="B3931" s="173" t="s">
        <v>27669</v>
      </c>
      <c r="C3931" s="215" t="s">
        <v>27670</v>
      </c>
      <c r="D3931" s="215"/>
      <c r="E3931" s="173" t="s">
        <v>159</v>
      </c>
      <c r="F3931" s="143">
        <v>81.2</v>
      </c>
      <c r="G3931" s="176">
        <v>84.02</v>
      </c>
      <c r="H3931" s="209">
        <f>IF(P.O.!$F$4 = "DESONERADO", SEINFRA!F3931, SEINFRA!G3931)</f>
        <v>84.02</v>
      </c>
    </row>
    <row r="3932" spans="1:8" ht="11.25" customHeight="1">
      <c r="A3932" s="172" t="s">
        <v>27671</v>
      </c>
      <c r="B3932" s="173" t="s">
        <v>27672</v>
      </c>
      <c r="C3932" s="215" t="s">
        <v>27673</v>
      </c>
      <c r="D3932" s="215"/>
      <c r="E3932" s="173" t="s">
        <v>159</v>
      </c>
      <c r="F3932" s="143">
        <v>160.13999999999999</v>
      </c>
      <c r="G3932" s="176">
        <v>162.96</v>
      </c>
      <c r="H3932" s="209">
        <f>IF(P.O.!$F$4 = "DESONERADO", SEINFRA!F3932, SEINFRA!G3932)</f>
        <v>162.96</v>
      </c>
    </row>
    <row r="3933" spans="1:8" ht="11.25" customHeight="1">
      <c r="A3933" s="172" t="s">
        <v>27674</v>
      </c>
      <c r="B3933" s="173" t="s">
        <v>27675</v>
      </c>
      <c r="C3933" s="215" t="s">
        <v>27676</v>
      </c>
      <c r="D3933" s="215"/>
      <c r="E3933" s="173" t="s">
        <v>159</v>
      </c>
      <c r="F3933" s="143">
        <v>270.64999999999998</v>
      </c>
      <c r="G3933" s="176">
        <v>273.47000000000003</v>
      </c>
      <c r="H3933" s="209">
        <f>IF(P.O.!$F$4 = "DESONERADO", SEINFRA!F3933, SEINFRA!G3933)</f>
        <v>273.47000000000003</v>
      </c>
    </row>
    <row r="3934" spans="1:8" ht="11.25" customHeight="1">
      <c r="A3934" s="216" t="s">
        <v>27677</v>
      </c>
      <c r="B3934" s="215" t="s">
        <v>27678</v>
      </c>
      <c r="C3934" s="215" t="s">
        <v>27679</v>
      </c>
      <c r="D3934" s="215"/>
      <c r="E3934" s="173" t="s">
        <v>159</v>
      </c>
      <c r="F3934" s="143">
        <v>414.51</v>
      </c>
      <c r="G3934" s="217">
        <v>423.91</v>
      </c>
      <c r="H3934" s="209">
        <f>IF(P.O.!$F$4 = "DESONERADO", SEINFRA!F3934, SEINFRA!G3934)</f>
        <v>423.91</v>
      </c>
    </row>
    <row r="3935" spans="1:8" ht="11.25" customHeight="1">
      <c r="A3935" s="216"/>
      <c r="B3935" s="215"/>
      <c r="C3935" s="215"/>
      <c r="D3935" s="215"/>
      <c r="E3935" s="173"/>
      <c r="F3935" s="143"/>
      <c r="G3935" s="217"/>
      <c r="H3935" s="209">
        <f>IF(P.O.!$F$4 = "DESONERADO", SEINFRA!F3935, SEINFRA!G3935)</f>
        <v>0</v>
      </c>
    </row>
    <row r="3936" spans="1:8" ht="11.25" customHeight="1">
      <c r="A3936" s="216" t="s">
        <v>27680</v>
      </c>
      <c r="B3936" s="215" t="s">
        <v>27681</v>
      </c>
      <c r="C3936" s="215" t="s">
        <v>27682</v>
      </c>
      <c r="D3936" s="215"/>
      <c r="E3936" s="173" t="s">
        <v>159</v>
      </c>
      <c r="F3936" s="143">
        <v>608.74</v>
      </c>
      <c r="G3936" s="217">
        <v>618.14</v>
      </c>
      <c r="H3936" s="209">
        <f>IF(P.O.!$F$4 = "DESONERADO", SEINFRA!F3936, SEINFRA!G3936)</f>
        <v>618.14</v>
      </c>
    </row>
    <row r="3937" spans="1:8" ht="11.25" customHeight="1">
      <c r="A3937" s="216"/>
      <c r="B3937" s="215"/>
      <c r="C3937" s="215"/>
      <c r="D3937" s="215"/>
      <c r="E3937" s="173"/>
      <c r="F3937" s="143"/>
      <c r="G3937" s="217"/>
      <c r="H3937" s="209">
        <f>IF(P.O.!$F$4 = "DESONERADO", SEINFRA!F3937, SEINFRA!G3937)</f>
        <v>0</v>
      </c>
    </row>
    <row r="3938" spans="1:8" ht="11.25" customHeight="1">
      <c r="A3938" s="216" t="s">
        <v>27683</v>
      </c>
      <c r="B3938" s="215" t="s">
        <v>27684</v>
      </c>
      <c r="C3938" s="215" t="s">
        <v>27685</v>
      </c>
      <c r="D3938" s="215"/>
      <c r="E3938" s="173" t="s">
        <v>159</v>
      </c>
      <c r="F3938" s="143">
        <v>961.05</v>
      </c>
      <c r="G3938" s="217">
        <v>970.45</v>
      </c>
      <c r="H3938" s="209">
        <f>IF(P.O.!$F$4 = "DESONERADO", SEINFRA!F3938, SEINFRA!G3938)</f>
        <v>970.45</v>
      </c>
    </row>
    <row r="3939" spans="1:8" ht="11.25" customHeight="1">
      <c r="A3939" s="216"/>
      <c r="B3939" s="215"/>
      <c r="C3939" s="215"/>
      <c r="D3939" s="215"/>
      <c r="E3939" s="173"/>
      <c r="F3939" s="143"/>
      <c r="G3939" s="217"/>
      <c r="H3939" s="209">
        <f>IF(P.O.!$F$4 = "DESONERADO", SEINFRA!F3939, SEINFRA!G3939)</f>
        <v>0</v>
      </c>
    </row>
    <row r="3940" spans="1:8" ht="11.25" customHeight="1">
      <c r="A3940" s="172" t="s">
        <v>27686</v>
      </c>
      <c r="B3940" s="173" t="s">
        <v>27687</v>
      </c>
      <c r="C3940" s="215" t="s">
        <v>27688</v>
      </c>
      <c r="D3940" s="215"/>
      <c r="E3940" s="173" t="s">
        <v>159</v>
      </c>
      <c r="F3940" s="143">
        <v>4268.74</v>
      </c>
      <c r="G3940" s="176">
        <v>4272.97</v>
      </c>
      <c r="H3940" s="209">
        <f>IF(P.O.!$F$4 = "DESONERADO", SEINFRA!F3940, SEINFRA!G3940)</f>
        <v>4272.97</v>
      </c>
    </row>
    <row r="3941" spans="1:8" ht="11.25" customHeight="1">
      <c r="A3941" s="216" t="s">
        <v>27689</v>
      </c>
      <c r="B3941" s="215" t="s">
        <v>27690</v>
      </c>
      <c r="C3941" s="215" t="s">
        <v>27691</v>
      </c>
      <c r="D3941" s="215"/>
      <c r="E3941" s="173" t="s">
        <v>159</v>
      </c>
      <c r="F3941" s="143">
        <v>1812.73</v>
      </c>
      <c r="G3941" s="217">
        <v>1822.13</v>
      </c>
      <c r="H3941" s="209">
        <f>IF(P.O.!$F$4 = "DESONERADO", SEINFRA!F3941, SEINFRA!G3941)</f>
        <v>1822.13</v>
      </c>
    </row>
    <row r="3942" spans="1:8" ht="11.25" customHeight="1">
      <c r="A3942" s="216"/>
      <c r="B3942" s="215"/>
      <c r="C3942" s="215"/>
      <c r="D3942" s="215"/>
      <c r="E3942" s="173"/>
      <c r="F3942" s="143"/>
      <c r="G3942" s="217"/>
      <c r="H3942" s="209">
        <f>IF(P.O.!$F$4 = "DESONERADO", SEINFRA!F3942, SEINFRA!G3942)</f>
        <v>0</v>
      </c>
    </row>
    <row r="3943" spans="1:8" ht="11.25" customHeight="1">
      <c r="A3943" s="216" t="s">
        <v>27692</v>
      </c>
      <c r="B3943" s="215" t="s">
        <v>27693</v>
      </c>
      <c r="C3943" s="215" t="s">
        <v>27694</v>
      </c>
      <c r="D3943" s="215"/>
      <c r="E3943" s="173" t="s">
        <v>159</v>
      </c>
      <c r="F3943" s="143">
        <v>4282.3999999999996</v>
      </c>
      <c r="G3943" s="217">
        <v>4309.2</v>
      </c>
      <c r="H3943" s="209">
        <f>IF(P.O.!$F$4 = "DESONERADO", SEINFRA!F3943, SEINFRA!G3943)</f>
        <v>4309.2</v>
      </c>
    </row>
    <row r="3944" spans="1:8" ht="11.25" customHeight="1">
      <c r="A3944" s="216"/>
      <c r="B3944" s="215"/>
      <c r="C3944" s="215"/>
      <c r="D3944" s="215"/>
      <c r="E3944" s="173"/>
      <c r="F3944" s="143"/>
      <c r="G3944" s="217"/>
      <c r="H3944" s="209">
        <f>IF(P.O.!$F$4 = "DESONERADO", SEINFRA!F3944, SEINFRA!G3944)</f>
        <v>0</v>
      </c>
    </row>
    <row r="3945" spans="1:8" ht="11.25" customHeight="1">
      <c r="A3945" s="172" t="s">
        <v>27695</v>
      </c>
      <c r="B3945" s="173" t="s">
        <v>27696</v>
      </c>
      <c r="C3945" s="215" t="s">
        <v>27697</v>
      </c>
      <c r="D3945" s="215"/>
      <c r="E3945" s="173" t="s">
        <v>159</v>
      </c>
      <c r="F3945" s="143">
        <v>103.67</v>
      </c>
      <c r="G3945" s="176">
        <v>108.37</v>
      </c>
      <c r="H3945" s="209">
        <f>IF(P.O.!$F$4 = "DESONERADO", SEINFRA!F3945, SEINFRA!G3945)</f>
        <v>108.37</v>
      </c>
    </row>
    <row r="3946" spans="1:8" ht="11.25" customHeight="1">
      <c r="A3946" s="172" t="s">
        <v>27698</v>
      </c>
      <c r="B3946" s="173" t="s">
        <v>27699</v>
      </c>
      <c r="C3946" s="215" t="s">
        <v>27700</v>
      </c>
      <c r="D3946" s="215"/>
      <c r="E3946" s="173" t="s">
        <v>159</v>
      </c>
      <c r="F3946" s="143">
        <v>103.67</v>
      </c>
      <c r="G3946" s="176">
        <v>108.37</v>
      </c>
      <c r="H3946" s="209">
        <f>IF(P.O.!$F$4 = "DESONERADO", SEINFRA!F3946, SEINFRA!G3946)</f>
        <v>108.37</v>
      </c>
    </row>
    <row r="3947" spans="1:8" ht="11.25" customHeight="1">
      <c r="A3947" s="172" t="s">
        <v>27701</v>
      </c>
      <c r="B3947" s="173" t="s">
        <v>27702</v>
      </c>
      <c r="C3947" s="215" t="s">
        <v>27703</v>
      </c>
      <c r="D3947" s="215"/>
      <c r="E3947" s="173" t="s">
        <v>159</v>
      </c>
      <c r="F3947" s="143">
        <v>115.07</v>
      </c>
      <c r="G3947" s="176">
        <v>119.77</v>
      </c>
      <c r="H3947" s="209">
        <f>IF(P.O.!$F$4 = "DESONERADO", SEINFRA!F3947, SEINFRA!G3947)</f>
        <v>119.77</v>
      </c>
    </row>
    <row r="3948" spans="1:8" ht="11.25" customHeight="1">
      <c r="A3948" s="172" t="s">
        <v>27704</v>
      </c>
      <c r="B3948" s="173" t="s">
        <v>27705</v>
      </c>
      <c r="C3948" s="215" t="s">
        <v>27706</v>
      </c>
      <c r="D3948" s="215"/>
      <c r="E3948" s="173" t="s">
        <v>159</v>
      </c>
      <c r="F3948" s="143">
        <v>248.43</v>
      </c>
      <c r="G3948" s="176">
        <v>257.83</v>
      </c>
      <c r="H3948" s="209">
        <f>IF(P.O.!$F$4 = "DESONERADO", SEINFRA!F3948, SEINFRA!G3948)</f>
        <v>257.83</v>
      </c>
    </row>
    <row r="3949" spans="1:8" ht="11.25" customHeight="1">
      <c r="A3949" s="172" t="s">
        <v>27707</v>
      </c>
      <c r="B3949" s="173" t="s">
        <v>27708</v>
      </c>
      <c r="C3949" s="215" t="s">
        <v>27709</v>
      </c>
      <c r="D3949" s="215"/>
      <c r="E3949" s="173" t="s">
        <v>159</v>
      </c>
      <c r="F3949" s="143">
        <v>308.60000000000002</v>
      </c>
      <c r="G3949" s="176">
        <v>318</v>
      </c>
      <c r="H3949" s="209">
        <f>IF(P.O.!$F$4 = "DESONERADO", SEINFRA!F3949, SEINFRA!G3949)</f>
        <v>318</v>
      </c>
    </row>
    <row r="3950" spans="1:8" ht="11.25" customHeight="1">
      <c r="A3950" s="172" t="s">
        <v>27710</v>
      </c>
      <c r="B3950" s="173" t="s">
        <v>27711</v>
      </c>
      <c r="C3950" s="215" t="s">
        <v>27712</v>
      </c>
      <c r="D3950" s="215"/>
      <c r="E3950" s="173" t="s">
        <v>159</v>
      </c>
      <c r="F3950" s="143">
        <v>2365.6799999999998</v>
      </c>
      <c r="G3950" s="176">
        <v>2375.08</v>
      </c>
      <c r="H3950" s="209">
        <f>IF(P.O.!$F$4 = "DESONERADO", SEINFRA!F3950, SEINFRA!G3950)</f>
        <v>2375.08</v>
      </c>
    </row>
    <row r="3951" spans="1:8" ht="11.25" customHeight="1">
      <c r="A3951" s="172" t="s">
        <v>27713</v>
      </c>
      <c r="B3951" s="173" t="s">
        <v>27714</v>
      </c>
      <c r="C3951" s="215" t="s">
        <v>27715</v>
      </c>
      <c r="D3951" s="215"/>
      <c r="E3951" s="173" t="s">
        <v>159</v>
      </c>
      <c r="F3951" s="143">
        <v>2621.3200000000002</v>
      </c>
      <c r="G3951" s="176">
        <v>2630.72</v>
      </c>
      <c r="H3951" s="209">
        <f>IF(P.O.!$F$4 = "DESONERADO", SEINFRA!F3951, SEINFRA!G3951)</f>
        <v>2630.72</v>
      </c>
    </row>
    <row r="3952" spans="1:8" ht="11.25" customHeight="1">
      <c r="A3952" s="172" t="s">
        <v>27716</v>
      </c>
      <c r="B3952" s="173" t="s">
        <v>27717</v>
      </c>
      <c r="C3952" s="215" t="s">
        <v>27718</v>
      </c>
      <c r="D3952" s="215"/>
      <c r="E3952" s="173" t="s">
        <v>159</v>
      </c>
      <c r="F3952" s="143">
        <v>3620.25</v>
      </c>
      <c r="G3952" s="176">
        <v>3647.05</v>
      </c>
      <c r="H3952" s="209">
        <f>IF(P.O.!$F$4 = "DESONERADO", SEINFRA!F3952, SEINFRA!G3952)</f>
        <v>3647.05</v>
      </c>
    </row>
    <row r="3953" spans="1:8" ht="11.25" customHeight="1">
      <c r="A3953" s="172" t="s">
        <v>27719</v>
      </c>
      <c r="B3953" s="173" t="s">
        <v>27720</v>
      </c>
      <c r="C3953" s="215" t="s">
        <v>27721</v>
      </c>
      <c r="D3953" s="215"/>
      <c r="E3953" s="173" t="s">
        <v>159</v>
      </c>
      <c r="F3953" s="143">
        <v>15450.89</v>
      </c>
      <c r="G3953" s="176">
        <v>15477.69</v>
      </c>
      <c r="H3953" s="209">
        <f>IF(P.O.!$F$4 = "DESONERADO", SEINFRA!F3953, SEINFRA!G3953)</f>
        <v>15477.69</v>
      </c>
    </row>
    <row r="3954" spans="1:8" ht="11.25" customHeight="1">
      <c r="A3954" s="172" t="s">
        <v>27722</v>
      </c>
      <c r="B3954" s="173" t="s">
        <v>27723</v>
      </c>
      <c r="C3954" s="215" t="s">
        <v>27724</v>
      </c>
      <c r="D3954" s="215"/>
      <c r="E3954" s="173" t="s">
        <v>159</v>
      </c>
      <c r="F3954" s="143">
        <v>15513.24</v>
      </c>
      <c r="G3954" s="176">
        <v>15546.74</v>
      </c>
      <c r="H3954" s="209">
        <f>IF(P.O.!$F$4 = "DESONERADO", SEINFRA!F3954, SEINFRA!G3954)</f>
        <v>15546.74</v>
      </c>
    </row>
    <row r="3955" spans="1:8" ht="11.25" customHeight="1">
      <c r="A3955" s="172" t="s">
        <v>27725</v>
      </c>
      <c r="B3955" s="173" t="s">
        <v>27726</v>
      </c>
      <c r="C3955" s="215" t="s">
        <v>27727</v>
      </c>
      <c r="D3955" s="215"/>
      <c r="E3955" s="173" t="s">
        <v>159</v>
      </c>
      <c r="F3955" s="143">
        <v>18823.8</v>
      </c>
      <c r="G3955" s="176">
        <v>18857.3</v>
      </c>
      <c r="H3955" s="209">
        <f>IF(P.O.!$F$4 = "DESONERADO", SEINFRA!F3955, SEINFRA!G3955)</f>
        <v>18857.3</v>
      </c>
    </row>
    <row r="3956" spans="1:8" ht="11.25" customHeight="1">
      <c r="A3956" s="172" t="s">
        <v>27728</v>
      </c>
      <c r="B3956" s="173" t="s">
        <v>27729</v>
      </c>
      <c r="C3956" s="215" t="s">
        <v>27730</v>
      </c>
      <c r="D3956" s="215"/>
      <c r="E3956" s="173" t="s">
        <v>159</v>
      </c>
      <c r="F3956" s="143">
        <v>34614.36</v>
      </c>
      <c r="G3956" s="176">
        <v>34667.96</v>
      </c>
      <c r="H3956" s="209">
        <f>IF(P.O.!$F$4 = "DESONERADO", SEINFRA!F3956, SEINFRA!G3956)</f>
        <v>34667.96</v>
      </c>
    </row>
    <row r="3957" spans="1:8" ht="11.25" customHeight="1">
      <c r="A3957" s="172" t="s">
        <v>27731</v>
      </c>
      <c r="B3957" s="173" t="s">
        <v>27732</v>
      </c>
      <c r="C3957" s="215" t="s">
        <v>27733</v>
      </c>
      <c r="D3957" s="215"/>
      <c r="E3957" s="173" t="s">
        <v>159</v>
      </c>
      <c r="F3957" s="143">
        <v>34944.53</v>
      </c>
      <c r="G3957" s="176">
        <v>34998.129999999997</v>
      </c>
      <c r="H3957" s="209">
        <f>IF(P.O.!$F$4 = "DESONERADO", SEINFRA!F3957, SEINFRA!G3957)</f>
        <v>34998.129999999997</v>
      </c>
    </row>
    <row r="3958" spans="1:8" ht="11.25" customHeight="1">
      <c r="A3958" s="172" t="s">
        <v>27734</v>
      </c>
      <c r="B3958" s="173" t="s">
        <v>27735</v>
      </c>
      <c r="C3958" s="215" t="s">
        <v>27736</v>
      </c>
      <c r="D3958" s="215"/>
      <c r="E3958" s="173" t="s">
        <v>159</v>
      </c>
      <c r="F3958" s="143">
        <v>308.60000000000002</v>
      </c>
      <c r="G3958" s="176">
        <v>318</v>
      </c>
      <c r="H3958" s="209">
        <f>IF(P.O.!$F$4 = "DESONERADO", SEINFRA!F3958, SEINFRA!G3958)</f>
        <v>318</v>
      </c>
    </row>
    <row r="3959" spans="1:8" ht="11.25" customHeight="1">
      <c r="A3959" s="172" t="s">
        <v>27737</v>
      </c>
      <c r="B3959" s="173" t="s">
        <v>27738</v>
      </c>
      <c r="C3959" s="215" t="s">
        <v>27739</v>
      </c>
      <c r="D3959" s="215"/>
      <c r="E3959" s="173" t="s">
        <v>159</v>
      </c>
      <c r="F3959" s="143">
        <v>99.06</v>
      </c>
      <c r="G3959" s="176">
        <v>103.29</v>
      </c>
      <c r="H3959" s="209">
        <f>IF(P.O.!$F$4 = "DESONERADO", SEINFRA!F3959, SEINFRA!G3959)</f>
        <v>103.29</v>
      </c>
    </row>
    <row r="3960" spans="1:8" ht="11.25" customHeight="1">
      <c r="A3960" s="172" t="s">
        <v>27740</v>
      </c>
      <c r="B3960" s="173" t="s">
        <v>27741</v>
      </c>
      <c r="C3960" s="215" t="s">
        <v>27742</v>
      </c>
      <c r="D3960" s="215"/>
      <c r="E3960" s="173" t="s">
        <v>159</v>
      </c>
      <c r="F3960" s="143">
        <v>99.06</v>
      </c>
      <c r="G3960" s="176">
        <v>103.29</v>
      </c>
      <c r="H3960" s="209">
        <f>IF(P.O.!$F$4 = "DESONERADO", SEINFRA!F3960, SEINFRA!G3960)</f>
        <v>103.29</v>
      </c>
    </row>
    <row r="3961" spans="1:8" ht="11.25" customHeight="1">
      <c r="A3961" s="172" t="s">
        <v>27743</v>
      </c>
      <c r="B3961" s="173" t="s">
        <v>27744</v>
      </c>
      <c r="C3961" s="215" t="s">
        <v>27745</v>
      </c>
      <c r="D3961" s="215"/>
      <c r="E3961" s="173" t="s">
        <v>159</v>
      </c>
      <c r="F3961" s="143">
        <v>99.06</v>
      </c>
      <c r="G3961" s="176">
        <v>103.29</v>
      </c>
      <c r="H3961" s="209">
        <f>IF(P.O.!$F$4 = "DESONERADO", SEINFRA!F3961, SEINFRA!G3961)</f>
        <v>103.29</v>
      </c>
    </row>
    <row r="3962" spans="1:8" ht="11.25" customHeight="1">
      <c r="A3962" s="172" t="s">
        <v>27746</v>
      </c>
      <c r="B3962" s="173" t="s">
        <v>27747</v>
      </c>
      <c r="C3962" s="215" t="s">
        <v>27748</v>
      </c>
      <c r="D3962" s="215"/>
      <c r="E3962" s="173" t="s">
        <v>159</v>
      </c>
      <c r="F3962" s="143">
        <v>99.06</v>
      </c>
      <c r="G3962" s="176">
        <v>103.29</v>
      </c>
      <c r="H3962" s="209">
        <f>IF(P.O.!$F$4 = "DESONERADO", SEINFRA!F3962, SEINFRA!G3962)</f>
        <v>103.29</v>
      </c>
    </row>
    <row r="3963" spans="1:8" ht="11.25" customHeight="1">
      <c r="A3963" s="172" t="s">
        <v>27749</v>
      </c>
      <c r="B3963" s="173" t="s">
        <v>27750</v>
      </c>
      <c r="C3963" s="215" t="s">
        <v>27751</v>
      </c>
      <c r="D3963" s="215"/>
      <c r="E3963" s="173" t="s">
        <v>159</v>
      </c>
      <c r="F3963" s="143">
        <v>99.06</v>
      </c>
      <c r="G3963" s="176">
        <v>103.29</v>
      </c>
      <c r="H3963" s="209">
        <f>IF(P.O.!$F$4 = "DESONERADO", SEINFRA!F3963, SEINFRA!G3963)</f>
        <v>103.29</v>
      </c>
    </row>
    <row r="3964" spans="1:8" ht="11.25" customHeight="1">
      <c r="A3964" s="172" t="s">
        <v>27752</v>
      </c>
      <c r="B3964" s="173" t="s">
        <v>27753</v>
      </c>
      <c r="C3964" s="215" t="s">
        <v>27754</v>
      </c>
      <c r="D3964" s="215"/>
      <c r="E3964" s="173" t="s">
        <v>159</v>
      </c>
      <c r="F3964" s="143">
        <v>99.06</v>
      </c>
      <c r="G3964" s="176">
        <v>103.29</v>
      </c>
      <c r="H3964" s="209">
        <f>IF(P.O.!$F$4 = "DESONERADO", SEINFRA!F3964, SEINFRA!G3964)</f>
        <v>103.29</v>
      </c>
    </row>
    <row r="3965" spans="1:8" ht="11.25" customHeight="1">
      <c r="A3965" s="172" t="s">
        <v>27755</v>
      </c>
      <c r="B3965" s="173" t="s">
        <v>27756</v>
      </c>
      <c r="C3965" s="215" t="s">
        <v>27757</v>
      </c>
      <c r="D3965" s="215"/>
      <c r="E3965" s="173" t="s">
        <v>159</v>
      </c>
      <c r="F3965" s="143">
        <v>99.06</v>
      </c>
      <c r="G3965" s="176">
        <v>103.29</v>
      </c>
      <c r="H3965" s="209">
        <f>IF(P.O.!$F$4 = "DESONERADO", SEINFRA!F3965, SEINFRA!G3965)</f>
        <v>103.29</v>
      </c>
    </row>
    <row r="3966" spans="1:8" ht="11.25" customHeight="1">
      <c r="A3966" s="172" t="s">
        <v>27758</v>
      </c>
      <c r="B3966" s="173" t="s">
        <v>27759</v>
      </c>
      <c r="C3966" s="215" t="s">
        <v>27760</v>
      </c>
      <c r="D3966" s="215"/>
      <c r="E3966" s="173" t="s">
        <v>159</v>
      </c>
      <c r="F3966" s="143">
        <v>110.75</v>
      </c>
      <c r="G3966" s="176">
        <v>114.98</v>
      </c>
      <c r="H3966" s="209">
        <f>IF(P.O.!$F$4 = "DESONERADO", SEINFRA!F3966, SEINFRA!G3966)</f>
        <v>114.98</v>
      </c>
    </row>
    <row r="3967" spans="1:8" ht="11.25" customHeight="1">
      <c r="A3967" s="172" t="s">
        <v>27761</v>
      </c>
      <c r="B3967" s="173" t="s">
        <v>27762</v>
      </c>
      <c r="C3967" s="215" t="s">
        <v>27763</v>
      </c>
      <c r="D3967" s="215"/>
      <c r="E3967" s="173" t="s">
        <v>159</v>
      </c>
      <c r="F3967" s="143">
        <v>143.81</v>
      </c>
      <c r="G3967" s="176">
        <v>148.04</v>
      </c>
      <c r="H3967" s="209">
        <f>IF(P.O.!$F$4 = "DESONERADO", SEINFRA!F3967, SEINFRA!G3967)</f>
        <v>148.04</v>
      </c>
    </row>
    <row r="3968" spans="1:8" ht="11.25" customHeight="1">
      <c r="A3968" s="172" t="s">
        <v>27764</v>
      </c>
      <c r="B3968" s="173" t="s">
        <v>27765</v>
      </c>
      <c r="C3968" s="215" t="s">
        <v>27766</v>
      </c>
      <c r="D3968" s="215"/>
      <c r="E3968" s="173" t="s">
        <v>159</v>
      </c>
      <c r="F3968" s="143">
        <v>143.81</v>
      </c>
      <c r="G3968" s="176">
        <v>148.04</v>
      </c>
      <c r="H3968" s="209">
        <f>IF(P.O.!$F$4 = "DESONERADO", SEINFRA!F3968, SEINFRA!G3968)</f>
        <v>148.04</v>
      </c>
    </row>
    <row r="3969" spans="1:8" ht="11.25" customHeight="1">
      <c r="A3969" s="172" t="s">
        <v>27767</v>
      </c>
      <c r="B3969" s="173" t="s">
        <v>27768</v>
      </c>
      <c r="C3969" s="215" t="s">
        <v>27769</v>
      </c>
      <c r="D3969" s="215"/>
      <c r="E3969" s="173" t="s">
        <v>159</v>
      </c>
      <c r="F3969" s="143">
        <v>143.81</v>
      </c>
      <c r="G3969" s="176">
        <v>148.04</v>
      </c>
      <c r="H3969" s="209">
        <f>IF(P.O.!$F$4 = "DESONERADO", SEINFRA!F3969, SEINFRA!G3969)</f>
        <v>148.04</v>
      </c>
    </row>
    <row r="3970" spans="1:8" ht="11.25" customHeight="1">
      <c r="A3970" s="172" t="s">
        <v>27770</v>
      </c>
      <c r="B3970" s="173" t="s">
        <v>27771</v>
      </c>
      <c r="C3970" s="215" t="s">
        <v>27772</v>
      </c>
      <c r="D3970" s="215"/>
      <c r="E3970" s="173" t="s">
        <v>159</v>
      </c>
      <c r="F3970" s="143">
        <v>18.329999999999998</v>
      </c>
      <c r="G3970" s="176">
        <v>19.14</v>
      </c>
      <c r="H3970" s="209">
        <f>IF(P.O.!$F$4 = "DESONERADO", SEINFRA!F3970, SEINFRA!G3970)</f>
        <v>19.14</v>
      </c>
    </row>
    <row r="3971" spans="1:8" ht="11.25" customHeight="1">
      <c r="A3971" s="172" t="s">
        <v>27773</v>
      </c>
      <c r="B3971" s="173" t="s">
        <v>27774</v>
      </c>
      <c r="C3971" s="215" t="s">
        <v>27775</v>
      </c>
      <c r="D3971" s="215"/>
      <c r="E3971" s="173" t="s">
        <v>159</v>
      </c>
      <c r="F3971" s="143">
        <v>113.83</v>
      </c>
      <c r="G3971" s="176">
        <v>118.53</v>
      </c>
      <c r="H3971" s="209">
        <f>IF(P.O.!$F$4 = "DESONERADO", SEINFRA!F3971, SEINFRA!G3971)</f>
        <v>118.53</v>
      </c>
    </row>
    <row r="3972" spans="1:8" ht="11.25" customHeight="1">
      <c r="A3972" s="172" t="s">
        <v>27776</v>
      </c>
      <c r="B3972" s="173" t="s">
        <v>27777</v>
      </c>
      <c r="C3972" s="215" t="s">
        <v>27778</v>
      </c>
      <c r="D3972" s="215"/>
      <c r="E3972" s="173" t="s">
        <v>159</v>
      </c>
      <c r="F3972" s="143">
        <v>168.46</v>
      </c>
      <c r="G3972" s="176">
        <v>173.16</v>
      </c>
      <c r="H3972" s="209">
        <f>IF(P.O.!$F$4 = "DESONERADO", SEINFRA!F3972, SEINFRA!G3972)</f>
        <v>173.16</v>
      </c>
    </row>
    <row r="3973" spans="1:8" ht="11.25" customHeight="1">
      <c r="A3973" s="172" t="s">
        <v>27779</v>
      </c>
      <c r="B3973" s="173" t="s">
        <v>27780</v>
      </c>
      <c r="C3973" s="215" t="s">
        <v>27781</v>
      </c>
      <c r="D3973" s="215"/>
      <c r="E3973" s="173" t="s">
        <v>159</v>
      </c>
      <c r="F3973" s="143">
        <v>310.16000000000003</v>
      </c>
      <c r="G3973" s="176">
        <v>317.20999999999998</v>
      </c>
      <c r="H3973" s="209">
        <f>IF(P.O.!$F$4 = "DESONERADO", SEINFRA!F3973, SEINFRA!G3973)</f>
        <v>317.20999999999998</v>
      </c>
    </row>
    <row r="3974" spans="1:8" ht="11.25" customHeight="1">
      <c r="A3974" s="172" t="s">
        <v>27782</v>
      </c>
      <c r="B3974" s="173" t="s">
        <v>27783</v>
      </c>
      <c r="C3974" s="215" t="s">
        <v>27784</v>
      </c>
      <c r="D3974" s="215"/>
      <c r="E3974" s="173" t="s">
        <v>159</v>
      </c>
      <c r="F3974" s="143">
        <v>315.3</v>
      </c>
      <c r="G3974" s="176">
        <v>322.35000000000002</v>
      </c>
      <c r="H3974" s="209">
        <f>IF(P.O.!$F$4 = "DESONERADO", SEINFRA!F3974, SEINFRA!G3974)</f>
        <v>322.35000000000002</v>
      </c>
    </row>
    <row r="3975" spans="1:8" ht="11.25" customHeight="1">
      <c r="A3975" s="172" t="s">
        <v>27785</v>
      </c>
      <c r="B3975" s="173" t="s">
        <v>27786</v>
      </c>
      <c r="C3975" s="215" t="s">
        <v>27787</v>
      </c>
      <c r="D3975" s="215"/>
      <c r="E3975" s="173" t="s">
        <v>159</v>
      </c>
      <c r="F3975" s="143">
        <v>298.24</v>
      </c>
      <c r="G3975" s="176">
        <v>307.64</v>
      </c>
      <c r="H3975" s="209">
        <f>IF(P.O.!$F$4 = "DESONERADO", SEINFRA!F3975, SEINFRA!G3975)</f>
        <v>307.64</v>
      </c>
    </row>
    <row r="3976" spans="1:8" ht="11.25" customHeight="1">
      <c r="A3976" s="172" t="s">
        <v>27788</v>
      </c>
      <c r="B3976" s="173" t="s">
        <v>27789</v>
      </c>
      <c r="C3976" s="215" t="s">
        <v>27790</v>
      </c>
      <c r="D3976" s="215"/>
      <c r="E3976" s="173" t="s">
        <v>159</v>
      </c>
      <c r="F3976" s="143">
        <v>365.77</v>
      </c>
      <c r="G3976" s="176">
        <v>374.23</v>
      </c>
      <c r="H3976" s="209">
        <f>IF(P.O.!$F$4 = "DESONERADO", SEINFRA!F3976, SEINFRA!G3976)</f>
        <v>374.23</v>
      </c>
    </row>
    <row r="3977" spans="1:8" ht="11.25" customHeight="1">
      <c r="A3977" s="172" t="s">
        <v>27791</v>
      </c>
      <c r="B3977" s="173" t="s">
        <v>27792</v>
      </c>
      <c r="C3977" s="215" t="s">
        <v>27793</v>
      </c>
      <c r="D3977" s="215"/>
      <c r="E3977" s="173" t="s">
        <v>159</v>
      </c>
      <c r="F3977" s="143">
        <v>684.94</v>
      </c>
      <c r="G3977" s="176">
        <v>694.81</v>
      </c>
      <c r="H3977" s="209">
        <f>IF(P.O.!$F$4 = "DESONERADO", SEINFRA!F3977, SEINFRA!G3977)</f>
        <v>694.81</v>
      </c>
    </row>
    <row r="3978" spans="1:8" ht="11.25" customHeight="1">
      <c r="A3978" s="172" t="s">
        <v>27794</v>
      </c>
      <c r="B3978" s="173" t="s">
        <v>27795</v>
      </c>
      <c r="C3978" s="215" t="s">
        <v>27796</v>
      </c>
      <c r="D3978" s="215"/>
      <c r="E3978" s="173" t="s">
        <v>159</v>
      </c>
      <c r="F3978" s="143">
        <v>684.94</v>
      </c>
      <c r="G3978" s="176">
        <v>694.81</v>
      </c>
      <c r="H3978" s="209">
        <f>IF(P.O.!$F$4 = "DESONERADO", SEINFRA!F3978, SEINFRA!G3978)</f>
        <v>694.81</v>
      </c>
    </row>
    <row r="3979" spans="1:8" ht="11.25" customHeight="1">
      <c r="A3979" s="172" t="s">
        <v>27797</v>
      </c>
      <c r="B3979" s="173" t="s">
        <v>27798</v>
      </c>
      <c r="C3979" s="215" t="s">
        <v>27799</v>
      </c>
      <c r="D3979" s="215"/>
      <c r="E3979" s="173" t="s">
        <v>159</v>
      </c>
      <c r="F3979" s="143">
        <v>961.68</v>
      </c>
      <c r="G3979" s="176">
        <v>972.96</v>
      </c>
      <c r="H3979" s="209">
        <f>IF(P.O.!$F$4 = "DESONERADO", SEINFRA!F3979, SEINFRA!G3979)</f>
        <v>972.96</v>
      </c>
    </row>
    <row r="3980" spans="1:8" ht="11.25" customHeight="1">
      <c r="A3980" s="172" t="s">
        <v>27800</v>
      </c>
      <c r="B3980" s="173" t="s">
        <v>27801</v>
      </c>
      <c r="C3980" s="215" t="s">
        <v>27802</v>
      </c>
      <c r="D3980" s="215"/>
      <c r="E3980" s="173" t="s">
        <v>159</v>
      </c>
      <c r="F3980" s="143">
        <v>1198.6600000000001</v>
      </c>
      <c r="G3980" s="176">
        <v>1211.3499999999999</v>
      </c>
      <c r="H3980" s="209">
        <f>IF(P.O.!$F$4 = "DESONERADO", SEINFRA!F3980, SEINFRA!G3980)</f>
        <v>1211.3499999999999</v>
      </c>
    </row>
    <row r="3981" spans="1:8" ht="11.25" customHeight="1">
      <c r="A3981" s="141" t="s">
        <v>27803</v>
      </c>
      <c r="B3981" s="214" t="s">
        <v>27804</v>
      </c>
      <c r="C3981" s="214"/>
      <c r="D3981" s="214"/>
      <c r="E3981" s="787"/>
      <c r="F3981" s="143">
        <v>2877.13</v>
      </c>
      <c r="G3981" s="175">
        <v>2986.13</v>
      </c>
      <c r="H3981" s="209">
        <f>IF(P.O.!$F$4 = "DESONERADO", SEINFRA!F3981, SEINFRA!G3981)</f>
        <v>2986.13</v>
      </c>
    </row>
    <row r="3982" spans="1:8" ht="11.25" customHeight="1">
      <c r="A3982" s="172" t="s">
        <v>27805</v>
      </c>
      <c r="B3982" s="173" t="s">
        <v>27806</v>
      </c>
      <c r="C3982" s="215" t="s">
        <v>27807</v>
      </c>
      <c r="D3982" s="215"/>
      <c r="E3982" s="173" t="s">
        <v>159</v>
      </c>
      <c r="F3982" s="143">
        <v>154.21</v>
      </c>
      <c r="G3982" s="176">
        <v>158.21</v>
      </c>
      <c r="H3982" s="209">
        <f>IF(P.O.!$F$4 = "DESONERADO", SEINFRA!F3982, SEINFRA!G3982)</f>
        <v>158.21</v>
      </c>
    </row>
    <row r="3983" spans="1:8" ht="11.25" customHeight="1">
      <c r="A3983" s="172" t="s">
        <v>27808</v>
      </c>
      <c r="B3983" s="173" t="s">
        <v>27809</v>
      </c>
      <c r="C3983" s="215" t="s">
        <v>27810</v>
      </c>
      <c r="D3983" s="215"/>
      <c r="E3983" s="173" t="s">
        <v>159</v>
      </c>
      <c r="F3983" s="143">
        <v>183.27</v>
      </c>
      <c r="G3983" s="176">
        <v>184.26</v>
      </c>
      <c r="H3983" s="209">
        <f>IF(P.O.!$F$4 = "DESONERADO", SEINFRA!F3983, SEINFRA!G3983)</f>
        <v>184.26</v>
      </c>
    </row>
    <row r="3984" spans="1:8" ht="11.25" customHeight="1">
      <c r="A3984" s="172" t="s">
        <v>27811</v>
      </c>
      <c r="B3984" s="173" t="s">
        <v>27812</v>
      </c>
      <c r="C3984" s="215" t="s">
        <v>27813</v>
      </c>
      <c r="D3984" s="215"/>
      <c r="E3984" s="173" t="s">
        <v>159</v>
      </c>
      <c r="F3984" s="143">
        <v>49.03</v>
      </c>
      <c r="G3984" s="176">
        <v>50.77</v>
      </c>
      <c r="H3984" s="209">
        <f>IF(P.O.!$F$4 = "DESONERADO", SEINFRA!F3984, SEINFRA!G3984)</f>
        <v>50.77</v>
      </c>
    </row>
    <row r="3985" spans="1:8" ht="11.25" customHeight="1">
      <c r="A3985" s="172" t="s">
        <v>27814</v>
      </c>
      <c r="B3985" s="173" t="s">
        <v>27815</v>
      </c>
      <c r="C3985" s="215" t="s">
        <v>27816</v>
      </c>
      <c r="D3985" s="215"/>
      <c r="E3985" s="173" t="s">
        <v>159</v>
      </c>
      <c r="F3985" s="143">
        <v>34.4</v>
      </c>
      <c r="G3985" s="176">
        <v>36.89</v>
      </c>
      <c r="H3985" s="209">
        <f>IF(P.O.!$F$4 = "DESONERADO", SEINFRA!F3985, SEINFRA!G3985)</f>
        <v>36.89</v>
      </c>
    </row>
    <row r="3986" spans="1:8" ht="11.25" customHeight="1">
      <c r="A3986" s="172" t="s">
        <v>27817</v>
      </c>
      <c r="B3986" s="173" t="s">
        <v>27818</v>
      </c>
      <c r="C3986" s="215" t="s">
        <v>27819</v>
      </c>
      <c r="D3986" s="215"/>
      <c r="E3986" s="173" t="s">
        <v>159</v>
      </c>
      <c r="F3986" s="143">
        <v>24.02</v>
      </c>
      <c r="G3986" s="176">
        <v>25.39</v>
      </c>
      <c r="H3986" s="209">
        <f>IF(P.O.!$F$4 = "DESONERADO", SEINFRA!F3986, SEINFRA!G3986)</f>
        <v>25.39</v>
      </c>
    </row>
    <row r="3987" spans="1:8" ht="11.25" customHeight="1">
      <c r="A3987" s="172" t="s">
        <v>27820</v>
      </c>
      <c r="B3987" s="173" t="s">
        <v>27821</v>
      </c>
      <c r="C3987" s="215" t="s">
        <v>27822</v>
      </c>
      <c r="D3987" s="215"/>
      <c r="E3987" s="173" t="s">
        <v>159</v>
      </c>
      <c r="F3987" s="143">
        <v>39.17</v>
      </c>
      <c r="G3987" s="176">
        <v>41.29</v>
      </c>
      <c r="H3987" s="209">
        <f>IF(P.O.!$F$4 = "DESONERADO", SEINFRA!F3987, SEINFRA!G3987)</f>
        <v>41.29</v>
      </c>
    </row>
    <row r="3988" spans="1:8" ht="11.25" customHeight="1">
      <c r="A3988" s="172" t="s">
        <v>27823</v>
      </c>
      <c r="B3988" s="173" t="s">
        <v>27824</v>
      </c>
      <c r="C3988" s="215" t="s">
        <v>27825</v>
      </c>
      <c r="D3988" s="215"/>
      <c r="E3988" s="173" t="s">
        <v>159</v>
      </c>
      <c r="F3988" s="143">
        <v>17.52</v>
      </c>
      <c r="G3988" s="176">
        <v>18.510000000000002</v>
      </c>
      <c r="H3988" s="209">
        <f>IF(P.O.!$F$4 = "DESONERADO", SEINFRA!F3988, SEINFRA!G3988)</f>
        <v>18.510000000000002</v>
      </c>
    </row>
    <row r="3989" spans="1:8" ht="11.25" customHeight="1">
      <c r="A3989" s="172" t="s">
        <v>27826</v>
      </c>
      <c r="B3989" s="173" t="s">
        <v>27827</v>
      </c>
      <c r="C3989" s="215" t="s">
        <v>27828</v>
      </c>
      <c r="D3989" s="215"/>
      <c r="E3989" s="173" t="s">
        <v>159</v>
      </c>
      <c r="F3989" s="143">
        <v>38.18</v>
      </c>
      <c r="G3989" s="176">
        <v>40.299999999999997</v>
      </c>
      <c r="H3989" s="209">
        <f>IF(P.O.!$F$4 = "DESONERADO", SEINFRA!F3989, SEINFRA!G3989)</f>
        <v>40.299999999999997</v>
      </c>
    </row>
    <row r="3990" spans="1:8" ht="11.25" customHeight="1">
      <c r="A3990" s="172" t="s">
        <v>27829</v>
      </c>
      <c r="B3990" s="173" t="s">
        <v>27830</v>
      </c>
      <c r="C3990" s="215" t="s">
        <v>27831</v>
      </c>
      <c r="D3990" s="215"/>
      <c r="E3990" s="173" t="s">
        <v>159</v>
      </c>
      <c r="F3990" s="143">
        <v>27.36</v>
      </c>
      <c r="G3990" s="176">
        <v>29.1</v>
      </c>
      <c r="H3990" s="209">
        <f>IF(P.O.!$F$4 = "DESONERADO", SEINFRA!F3990, SEINFRA!G3990)</f>
        <v>29.1</v>
      </c>
    </row>
    <row r="3991" spans="1:8" ht="11.25" customHeight="1">
      <c r="A3991" s="172" t="s">
        <v>27832</v>
      </c>
      <c r="B3991" s="173" t="s">
        <v>27833</v>
      </c>
      <c r="C3991" s="215" t="s">
        <v>27834</v>
      </c>
      <c r="D3991" s="215"/>
      <c r="E3991" s="173" t="s">
        <v>159</v>
      </c>
      <c r="F3991" s="143">
        <v>34.29</v>
      </c>
      <c r="G3991" s="176">
        <v>36.03</v>
      </c>
      <c r="H3991" s="209">
        <f>IF(P.O.!$F$4 = "DESONERADO", SEINFRA!F3991, SEINFRA!G3991)</f>
        <v>36.03</v>
      </c>
    </row>
    <row r="3992" spans="1:8" ht="11.25" customHeight="1">
      <c r="A3992" s="172" t="s">
        <v>27835</v>
      </c>
      <c r="B3992" s="173" t="s">
        <v>27836</v>
      </c>
      <c r="C3992" s="215" t="s">
        <v>27837</v>
      </c>
      <c r="D3992" s="215"/>
      <c r="E3992" s="173" t="s">
        <v>159</v>
      </c>
      <c r="F3992" s="143">
        <v>57.71</v>
      </c>
      <c r="G3992" s="176">
        <v>60.96</v>
      </c>
      <c r="H3992" s="209">
        <f>IF(P.O.!$F$4 = "DESONERADO", SEINFRA!F3992, SEINFRA!G3992)</f>
        <v>60.96</v>
      </c>
    </row>
    <row r="3993" spans="1:8" ht="11.25" customHeight="1">
      <c r="A3993" s="172" t="s">
        <v>27838</v>
      </c>
      <c r="B3993" s="173" t="s">
        <v>27839</v>
      </c>
      <c r="C3993" s="215" t="s">
        <v>27840</v>
      </c>
      <c r="D3993" s="215"/>
      <c r="E3993" s="173" t="s">
        <v>159</v>
      </c>
      <c r="F3993" s="143">
        <v>23.64</v>
      </c>
      <c r="G3993" s="176">
        <v>25.05</v>
      </c>
      <c r="H3993" s="209">
        <f>IF(P.O.!$F$4 = "DESONERADO", SEINFRA!F3993, SEINFRA!G3993)</f>
        <v>25.05</v>
      </c>
    </row>
    <row r="3994" spans="1:8" ht="11.25" customHeight="1">
      <c r="A3994" s="172" t="s">
        <v>27841</v>
      </c>
      <c r="B3994" s="173" t="s">
        <v>27842</v>
      </c>
      <c r="C3994" s="215" t="s">
        <v>27843</v>
      </c>
      <c r="D3994" s="215"/>
      <c r="E3994" s="173" t="s">
        <v>159</v>
      </c>
      <c r="F3994" s="143">
        <v>44.11</v>
      </c>
      <c r="G3994" s="176">
        <v>46.6</v>
      </c>
      <c r="H3994" s="209">
        <f>IF(P.O.!$F$4 = "DESONERADO", SEINFRA!F3994, SEINFRA!G3994)</f>
        <v>46.6</v>
      </c>
    </row>
    <row r="3995" spans="1:8" ht="11.25" customHeight="1">
      <c r="A3995" s="172" t="s">
        <v>27844</v>
      </c>
      <c r="B3995" s="173" t="s">
        <v>27845</v>
      </c>
      <c r="C3995" s="215" t="s">
        <v>27846</v>
      </c>
      <c r="D3995" s="215"/>
      <c r="E3995" s="173" t="s">
        <v>159</v>
      </c>
      <c r="F3995" s="143">
        <v>54.58</v>
      </c>
      <c r="G3995" s="176">
        <v>57.83</v>
      </c>
      <c r="H3995" s="209">
        <f>IF(P.O.!$F$4 = "DESONERADO", SEINFRA!F3995, SEINFRA!G3995)</f>
        <v>57.83</v>
      </c>
    </row>
    <row r="3996" spans="1:8" ht="11.25" customHeight="1">
      <c r="A3996" s="172" t="s">
        <v>27847</v>
      </c>
      <c r="B3996" s="173" t="s">
        <v>27848</v>
      </c>
      <c r="C3996" s="215" t="s">
        <v>27849</v>
      </c>
      <c r="D3996" s="215"/>
      <c r="E3996" s="173" t="s">
        <v>159</v>
      </c>
      <c r="F3996" s="143">
        <v>30.9</v>
      </c>
      <c r="G3996" s="176">
        <v>32.64</v>
      </c>
      <c r="H3996" s="209">
        <f>IF(P.O.!$F$4 = "DESONERADO", SEINFRA!F3996, SEINFRA!G3996)</f>
        <v>32.64</v>
      </c>
    </row>
    <row r="3997" spans="1:8" ht="11.25" customHeight="1">
      <c r="A3997" s="172" t="s">
        <v>27850</v>
      </c>
      <c r="B3997" s="173" t="s">
        <v>27851</v>
      </c>
      <c r="C3997" s="215" t="s">
        <v>27852</v>
      </c>
      <c r="D3997" s="215"/>
      <c r="E3997" s="173" t="s">
        <v>159</v>
      </c>
      <c r="F3997" s="143">
        <v>51.47</v>
      </c>
      <c r="G3997" s="176">
        <v>54.34</v>
      </c>
      <c r="H3997" s="209">
        <f>IF(P.O.!$F$4 = "DESONERADO", SEINFRA!F3997, SEINFRA!G3997)</f>
        <v>54.34</v>
      </c>
    </row>
    <row r="3998" spans="1:8" ht="11.25" customHeight="1">
      <c r="A3998" s="172" t="s">
        <v>27853</v>
      </c>
      <c r="B3998" s="173" t="s">
        <v>27854</v>
      </c>
      <c r="C3998" s="215" t="s">
        <v>27855</v>
      </c>
      <c r="D3998" s="215"/>
      <c r="E3998" s="173" t="s">
        <v>159</v>
      </c>
      <c r="F3998" s="143">
        <v>49.03</v>
      </c>
      <c r="G3998" s="176">
        <v>51.52</v>
      </c>
      <c r="H3998" s="209">
        <f>IF(P.O.!$F$4 = "DESONERADO", SEINFRA!F3998, SEINFRA!G3998)</f>
        <v>51.52</v>
      </c>
    </row>
    <row r="3999" spans="1:8" ht="11.25" customHeight="1">
      <c r="A3999" s="172" t="s">
        <v>27856</v>
      </c>
      <c r="B3999" s="173" t="s">
        <v>27857</v>
      </c>
      <c r="C3999" s="215" t="s">
        <v>27858</v>
      </c>
      <c r="D3999" s="215"/>
      <c r="E3999" s="173" t="s">
        <v>159</v>
      </c>
      <c r="F3999" s="143">
        <v>31.66</v>
      </c>
      <c r="G3999" s="176">
        <v>33.4</v>
      </c>
      <c r="H3999" s="209">
        <f>IF(P.O.!$F$4 = "DESONERADO", SEINFRA!F3999, SEINFRA!G3999)</f>
        <v>33.4</v>
      </c>
    </row>
    <row r="4000" spans="1:8" ht="11.25" customHeight="1">
      <c r="A4000" s="172" t="s">
        <v>27859</v>
      </c>
      <c r="B4000" s="173" t="s">
        <v>27860</v>
      </c>
      <c r="C4000" s="215" t="s">
        <v>27861</v>
      </c>
      <c r="D4000" s="215"/>
      <c r="E4000" s="173" t="s">
        <v>159</v>
      </c>
      <c r="F4000" s="143">
        <v>21.21</v>
      </c>
      <c r="G4000" s="176">
        <v>22.2</v>
      </c>
      <c r="H4000" s="209">
        <f>IF(P.O.!$F$4 = "DESONERADO", SEINFRA!F4000, SEINFRA!G4000)</f>
        <v>22.2</v>
      </c>
    </row>
    <row r="4001" spans="1:8" ht="11.25" customHeight="1">
      <c r="A4001" s="172" t="s">
        <v>27862</v>
      </c>
      <c r="B4001" s="173" t="s">
        <v>27863</v>
      </c>
      <c r="C4001" s="215" t="s">
        <v>27864</v>
      </c>
      <c r="D4001" s="215"/>
      <c r="E4001" s="173" t="s">
        <v>159</v>
      </c>
      <c r="F4001" s="143">
        <v>63.72</v>
      </c>
      <c r="G4001" s="176">
        <v>67.34</v>
      </c>
      <c r="H4001" s="209">
        <f>IF(P.O.!$F$4 = "DESONERADO", SEINFRA!F4001, SEINFRA!G4001)</f>
        <v>67.34</v>
      </c>
    </row>
    <row r="4002" spans="1:8" ht="11.25" customHeight="1">
      <c r="A4002" s="172" t="s">
        <v>27865</v>
      </c>
      <c r="B4002" s="173" t="s">
        <v>27866</v>
      </c>
      <c r="C4002" s="215" t="s">
        <v>27867</v>
      </c>
      <c r="D4002" s="215"/>
      <c r="E4002" s="173" t="s">
        <v>159</v>
      </c>
      <c r="F4002" s="143">
        <v>43.63</v>
      </c>
      <c r="G4002" s="176">
        <v>46.12</v>
      </c>
      <c r="H4002" s="209">
        <f>IF(P.O.!$F$4 = "DESONERADO", SEINFRA!F4002, SEINFRA!G4002)</f>
        <v>46.12</v>
      </c>
    </row>
    <row r="4003" spans="1:8" ht="11.25" customHeight="1">
      <c r="A4003" s="172" t="s">
        <v>27868</v>
      </c>
      <c r="B4003" s="173" t="s">
        <v>27869</v>
      </c>
      <c r="C4003" s="215" t="s">
        <v>27870</v>
      </c>
      <c r="D4003" s="215"/>
      <c r="E4003" s="173" t="s">
        <v>159</v>
      </c>
      <c r="F4003" s="143">
        <v>60.6</v>
      </c>
      <c r="G4003" s="176">
        <v>63.47</v>
      </c>
      <c r="H4003" s="209">
        <f>IF(P.O.!$F$4 = "DESONERADO", SEINFRA!F4003, SEINFRA!G4003)</f>
        <v>63.47</v>
      </c>
    </row>
    <row r="4004" spans="1:8" ht="11.25" customHeight="1">
      <c r="A4004" s="172" t="s">
        <v>27871</v>
      </c>
      <c r="B4004" s="173" t="s">
        <v>27872</v>
      </c>
      <c r="C4004" s="215" t="s">
        <v>27873</v>
      </c>
      <c r="D4004" s="215"/>
      <c r="E4004" s="173" t="s">
        <v>159</v>
      </c>
      <c r="F4004" s="143">
        <v>28.13</v>
      </c>
      <c r="G4004" s="176">
        <v>29.87</v>
      </c>
      <c r="H4004" s="209">
        <f>IF(P.O.!$F$4 = "DESONERADO", SEINFRA!F4004, SEINFRA!G4004)</f>
        <v>29.87</v>
      </c>
    </row>
    <row r="4005" spans="1:8" ht="11.25" customHeight="1">
      <c r="A4005" s="216" t="s">
        <v>27874</v>
      </c>
      <c r="B4005" s="215" t="s">
        <v>27875</v>
      </c>
      <c r="C4005" s="215" t="s">
        <v>27876</v>
      </c>
      <c r="D4005" s="215"/>
      <c r="E4005" s="173" t="s">
        <v>159</v>
      </c>
      <c r="F4005" s="143">
        <v>27.23</v>
      </c>
      <c r="G4005" s="217">
        <v>28.22</v>
      </c>
      <c r="H4005" s="209">
        <f>IF(P.O.!$F$4 = "DESONERADO", SEINFRA!F4005, SEINFRA!G4005)</f>
        <v>28.22</v>
      </c>
    </row>
    <row r="4006" spans="1:8" ht="11.25" customHeight="1">
      <c r="A4006" s="216"/>
      <c r="B4006" s="215"/>
      <c r="C4006" s="215"/>
      <c r="D4006" s="215"/>
      <c r="E4006" s="173"/>
      <c r="F4006" s="143"/>
      <c r="G4006" s="217"/>
      <c r="H4006" s="209">
        <f>IF(P.O.!$F$4 = "DESONERADO", SEINFRA!F4006, SEINFRA!G4006)</f>
        <v>0</v>
      </c>
    </row>
    <row r="4007" spans="1:8" ht="11.25" customHeight="1">
      <c r="A4007" s="172" t="s">
        <v>27877</v>
      </c>
      <c r="B4007" s="173" t="s">
        <v>27878</v>
      </c>
      <c r="C4007" s="215" t="s">
        <v>27879</v>
      </c>
      <c r="D4007" s="215"/>
      <c r="E4007" s="173" t="s">
        <v>159</v>
      </c>
      <c r="F4007" s="143">
        <v>6.62</v>
      </c>
      <c r="G4007" s="176">
        <v>7.03</v>
      </c>
      <c r="H4007" s="209">
        <f>IF(P.O.!$F$4 = "DESONERADO", SEINFRA!F4007, SEINFRA!G4007)</f>
        <v>7.03</v>
      </c>
    </row>
    <row r="4008" spans="1:8" ht="11.25" customHeight="1">
      <c r="A4008" s="172" t="s">
        <v>27880</v>
      </c>
      <c r="B4008" s="173" t="s">
        <v>27881</v>
      </c>
      <c r="C4008" s="215" t="s">
        <v>27882</v>
      </c>
      <c r="D4008" s="215"/>
      <c r="E4008" s="173" t="s">
        <v>159</v>
      </c>
      <c r="F4008" s="143">
        <v>5.0599999999999996</v>
      </c>
      <c r="G4008" s="176">
        <v>5.3</v>
      </c>
      <c r="H4008" s="209">
        <f>IF(P.O.!$F$4 = "DESONERADO", SEINFRA!F4008, SEINFRA!G4008)</f>
        <v>5.3</v>
      </c>
    </row>
    <row r="4009" spans="1:8" ht="11.25" customHeight="1">
      <c r="A4009" s="172" t="s">
        <v>27883</v>
      </c>
      <c r="B4009" s="173" t="s">
        <v>27884</v>
      </c>
      <c r="C4009" s="215" t="s">
        <v>27885</v>
      </c>
      <c r="D4009" s="215"/>
      <c r="E4009" s="173" t="s">
        <v>159</v>
      </c>
      <c r="F4009" s="143">
        <v>8.73</v>
      </c>
      <c r="G4009" s="176">
        <v>9.02</v>
      </c>
      <c r="H4009" s="209">
        <f>IF(P.O.!$F$4 = "DESONERADO", SEINFRA!F4009, SEINFRA!G4009)</f>
        <v>9.02</v>
      </c>
    </row>
    <row r="4010" spans="1:8" ht="11.25" customHeight="1">
      <c r="A4010" s="172" t="s">
        <v>27886</v>
      </c>
      <c r="B4010" s="173" t="s">
        <v>27887</v>
      </c>
      <c r="C4010" s="215" t="s">
        <v>27888</v>
      </c>
      <c r="D4010" s="215"/>
      <c r="E4010" s="173" t="s">
        <v>159</v>
      </c>
      <c r="F4010" s="143">
        <v>60.56</v>
      </c>
      <c r="G4010" s="176">
        <v>61.97</v>
      </c>
      <c r="H4010" s="209">
        <f>IF(P.O.!$F$4 = "DESONERADO", SEINFRA!F4010, SEINFRA!G4010)</f>
        <v>61.97</v>
      </c>
    </row>
    <row r="4011" spans="1:8" ht="11.25" customHeight="1">
      <c r="A4011" s="172" t="s">
        <v>27889</v>
      </c>
      <c r="B4011" s="173" t="s">
        <v>27890</v>
      </c>
      <c r="C4011" s="215" t="s">
        <v>27891</v>
      </c>
      <c r="D4011" s="215"/>
      <c r="E4011" s="173" t="s">
        <v>159</v>
      </c>
      <c r="F4011" s="143">
        <v>9.49</v>
      </c>
      <c r="G4011" s="176">
        <v>10.19</v>
      </c>
      <c r="H4011" s="209">
        <f>IF(P.O.!$F$4 = "DESONERADO", SEINFRA!F4011, SEINFRA!G4011)</f>
        <v>10.19</v>
      </c>
    </row>
    <row r="4012" spans="1:8" ht="11.25" customHeight="1">
      <c r="A4012" s="172" t="s">
        <v>27892</v>
      </c>
      <c r="B4012" s="173" t="s">
        <v>27893</v>
      </c>
      <c r="C4012" s="215" t="s">
        <v>27894</v>
      </c>
      <c r="D4012" s="215"/>
      <c r="E4012" s="173" t="s">
        <v>159</v>
      </c>
      <c r="F4012" s="143">
        <v>14.14</v>
      </c>
      <c r="G4012" s="176">
        <v>14.84</v>
      </c>
      <c r="H4012" s="209">
        <f>IF(P.O.!$F$4 = "DESONERADO", SEINFRA!F4012, SEINFRA!G4012)</f>
        <v>14.84</v>
      </c>
    </row>
    <row r="4013" spans="1:8" ht="11.25" customHeight="1">
      <c r="A4013" s="172" t="s">
        <v>27895</v>
      </c>
      <c r="B4013" s="173" t="s">
        <v>27896</v>
      </c>
      <c r="C4013" s="215" t="s">
        <v>27897</v>
      </c>
      <c r="D4013" s="215"/>
      <c r="E4013" s="173" t="s">
        <v>159</v>
      </c>
      <c r="F4013" s="143">
        <v>23.28</v>
      </c>
      <c r="G4013" s="176">
        <v>24.65</v>
      </c>
      <c r="H4013" s="209">
        <f>IF(P.O.!$F$4 = "DESONERADO", SEINFRA!F4013, SEINFRA!G4013)</f>
        <v>24.65</v>
      </c>
    </row>
    <row r="4014" spans="1:8" ht="11.25" customHeight="1">
      <c r="A4014" s="172" t="s">
        <v>27898</v>
      </c>
      <c r="B4014" s="173" t="s">
        <v>27899</v>
      </c>
      <c r="C4014" s="215" t="s">
        <v>27900</v>
      </c>
      <c r="D4014" s="215"/>
      <c r="E4014" s="173" t="s">
        <v>159</v>
      </c>
      <c r="F4014" s="143">
        <v>29.86</v>
      </c>
      <c r="G4014" s="176">
        <v>31.5</v>
      </c>
      <c r="H4014" s="209">
        <f>IF(P.O.!$F$4 = "DESONERADO", SEINFRA!F4014, SEINFRA!G4014)</f>
        <v>31.5</v>
      </c>
    </row>
    <row r="4015" spans="1:8" ht="11.25" customHeight="1">
      <c r="A4015" s="172" t="s">
        <v>27901</v>
      </c>
      <c r="B4015" s="173" t="s">
        <v>27902</v>
      </c>
      <c r="C4015" s="215" t="s">
        <v>27903</v>
      </c>
      <c r="D4015" s="215"/>
      <c r="E4015" s="173" t="s">
        <v>159</v>
      </c>
      <c r="F4015" s="143">
        <v>70.489999999999995</v>
      </c>
      <c r="G4015" s="176">
        <v>72.13</v>
      </c>
      <c r="H4015" s="209">
        <f>IF(P.O.!$F$4 = "DESONERADO", SEINFRA!F4015, SEINFRA!G4015)</f>
        <v>72.13</v>
      </c>
    </row>
    <row r="4016" spans="1:8" ht="11.25" customHeight="1">
      <c r="A4016" s="172" t="s">
        <v>27904</v>
      </c>
      <c r="B4016" s="173" t="s">
        <v>27905</v>
      </c>
      <c r="C4016" s="215" t="s">
        <v>27906</v>
      </c>
      <c r="D4016" s="215"/>
      <c r="E4016" s="173" t="s">
        <v>159</v>
      </c>
      <c r="F4016" s="143">
        <v>70.489999999999995</v>
      </c>
      <c r="G4016" s="176">
        <v>72.13</v>
      </c>
      <c r="H4016" s="209">
        <f>IF(P.O.!$F$4 = "DESONERADO", SEINFRA!F4016, SEINFRA!G4016)</f>
        <v>72.13</v>
      </c>
    </row>
    <row r="4017" spans="1:8" ht="11.25" customHeight="1">
      <c r="A4017" s="172" t="s">
        <v>27907</v>
      </c>
      <c r="B4017" s="173" t="s">
        <v>27908</v>
      </c>
      <c r="C4017" s="215" t="s">
        <v>27909</v>
      </c>
      <c r="D4017" s="215"/>
      <c r="E4017" s="173" t="s">
        <v>159</v>
      </c>
      <c r="F4017" s="143">
        <v>28.5</v>
      </c>
      <c r="G4017" s="176">
        <v>29.87</v>
      </c>
      <c r="H4017" s="209">
        <f>IF(P.O.!$F$4 = "DESONERADO", SEINFRA!F4017, SEINFRA!G4017)</f>
        <v>29.87</v>
      </c>
    </row>
    <row r="4018" spans="1:8" ht="11.25" customHeight="1">
      <c r="A4018" s="216" t="s">
        <v>27910</v>
      </c>
      <c r="B4018" s="215" t="s">
        <v>27911</v>
      </c>
      <c r="C4018" s="215" t="s">
        <v>27912</v>
      </c>
      <c r="D4018" s="215"/>
      <c r="E4018" s="173" t="s">
        <v>12222</v>
      </c>
      <c r="F4018" s="143">
        <v>110.8</v>
      </c>
      <c r="G4018" s="217">
        <v>112.21</v>
      </c>
      <c r="H4018" s="209">
        <f>IF(P.O.!$F$4 = "DESONERADO", SEINFRA!F4018, SEINFRA!G4018)</f>
        <v>112.21</v>
      </c>
    </row>
    <row r="4019" spans="1:8" ht="11.25" customHeight="1">
      <c r="A4019" s="216"/>
      <c r="B4019" s="215"/>
      <c r="C4019" s="215"/>
      <c r="D4019" s="215"/>
      <c r="E4019" s="173"/>
      <c r="F4019" s="143"/>
      <c r="G4019" s="217"/>
      <c r="H4019" s="209">
        <f>IF(P.O.!$F$4 = "DESONERADO", SEINFRA!F4019, SEINFRA!G4019)</f>
        <v>0</v>
      </c>
    </row>
    <row r="4020" spans="1:8" ht="11.25" customHeight="1">
      <c r="A4020" s="216" t="s">
        <v>27913</v>
      </c>
      <c r="B4020" s="215" t="s">
        <v>27914</v>
      </c>
      <c r="C4020" s="215" t="s">
        <v>27915</v>
      </c>
      <c r="D4020" s="215"/>
      <c r="E4020" s="173" t="s">
        <v>159</v>
      </c>
      <c r="F4020" s="143">
        <v>27.42</v>
      </c>
      <c r="G4020" s="217">
        <v>29.77</v>
      </c>
      <c r="H4020" s="209">
        <f>IF(P.O.!$F$4 = "DESONERADO", SEINFRA!F4020, SEINFRA!G4020)</f>
        <v>29.77</v>
      </c>
    </row>
    <row r="4021" spans="1:8" ht="11.25" customHeight="1">
      <c r="A4021" s="216"/>
      <c r="B4021" s="215"/>
      <c r="C4021" s="215"/>
      <c r="D4021" s="215"/>
      <c r="E4021" s="173"/>
      <c r="F4021" s="143"/>
      <c r="G4021" s="217"/>
      <c r="H4021" s="209">
        <f>IF(P.O.!$F$4 = "DESONERADO", SEINFRA!F4021, SEINFRA!G4021)</f>
        <v>0</v>
      </c>
    </row>
    <row r="4022" spans="1:8" ht="11.25" customHeight="1">
      <c r="A4022" s="172" t="s">
        <v>27916</v>
      </c>
      <c r="B4022" s="173" t="s">
        <v>27917</v>
      </c>
      <c r="C4022" s="215" t="s">
        <v>27918</v>
      </c>
      <c r="D4022" s="215"/>
      <c r="E4022" s="173" t="s">
        <v>159</v>
      </c>
      <c r="F4022" s="143">
        <v>33.01</v>
      </c>
      <c r="G4022" s="176">
        <v>34.75</v>
      </c>
      <c r="H4022" s="209">
        <f>IF(P.O.!$F$4 = "DESONERADO", SEINFRA!F4022, SEINFRA!G4022)</f>
        <v>34.75</v>
      </c>
    </row>
    <row r="4023" spans="1:8" ht="11.25" customHeight="1">
      <c r="A4023" s="172" t="s">
        <v>27919</v>
      </c>
      <c r="B4023" s="173" t="s">
        <v>27920</v>
      </c>
      <c r="C4023" s="215" t="s">
        <v>27921</v>
      </c>
      <c r="D4023" s="215"/>
      <c r="E4023" s="173" t="s">
        <v>159</v>
      </c>
      <c r="F4023" s="143">
        <v>35.72</v>
      </c>
      <c r="G4023" s="176">
        <v>37.36</v>
      </c>
      <c r="H4023" s="209">
        <f>IF(P.O.!$F$4 = "DESONERADO", SEINFRA!F4023, SEINFRA!G4023)</f>
        <v>37.36</v>
      </c>
    </row>
    <row r="4024" spans="1:8" ht="11.25" customHeight="1">
      <c r="A4024" s="172" t="s">
        <v>27922</v>
      </c>
      <c r="B4024" s="173" t="s">
        <v>27923</v>
      </c>
      <c r="C4024" s="215" t="s">
        <v>27924</v>
      </c>
      <c r="D4024" s="215"/>
      <c r="E4024" s="173" t="s">
        <v>159</v>
      </c>
      <c r="F4024" s="143">
        <v>27.48</v>
      </c>
      <c r="G4024" s="176">
        <v>28.85</v>
      </c>
      <c r="H4024" s="209">
        <f>IF(P.O.!$F$4 = "DESONERADO", SEINFRA!F4024, SEINFRA!G4024)</f>
        <v>28.85</v>
      </c>
    </row>
    <row r="4025" spans="1:8" ht="11.25" customHeight="1">
      <c r="A4025" s="172" t="s">
        <v>27925</v>
      </c>
      <c r="B4025" s="173" t="s">
        <v>27926</v>
      </c>
      <c r="C4025" s="215" t="s">
        <v>27927</v>
      </c>
      <c r="D4025" s="215"/>
      <c r="E4025" s="173" t="s">
        <v>159</v>
      </c>
      <c r="F4025" s="143">
        <v>33.549999999999997</v>
      </c>
      <c r="G4025" s="176">
        <v>34.96</v>
      </c>
      <c r="H4025" s="209">
        <f>IF(P.O.!$F$4 = "DESONERADO", SEINFRA!F4025, SEINFRA!G4025)</f>
        <v>34.96</v>
      </c>
    </row>
    <row r="4026" spans="1:8" ht="11.25" customHeight="1">
      <c r="A4026" s="216" t="s">
        <v>27928</v>
      </c>
      <c r="B4026" s="215" t="s">
        <v>27929</v>
      </c>
      <c r="C4026" s="215" t="s">
        <v>27930</v>
      </c>
      <c r="D4026" s="215"/>
      <c r="E4026" s="173" t="s">
        <v>159</v>
      </c>
      <c r="F4026" s="143">
        <v>51.67</v>
      </c>
      <c r="G4026" s="217">
        <v>52.64</v>
      </c>
      <c r="H4026" s="209">
        <f>IF(P.O.!$F$4 = "DESONERADO", SEINFRA!F4026, SEINFRA!G4026)</f>
        <v>52.64</v>
      </c>
    </row>
    <row r="4027" spans="1:8" ht="11.25" customHeight="1">
      <c r="A4027" s="216"/>
      <c r="B4027" s="215"/>
      <c r="C4027" s="215"/>
      <c r="D4027" s="215"/>
      <c r="E4027" s="173"/>
      <c r="F4027" s="143"/>
      <c r="G4027" s="217"/>
      <c r="H4027" s="209">
        <f>IF(P.O.!$F$4 = "DESONERADO", SEINFRA!F4027, SEINFRA!G4027)</f>
        <v>0</v>
      </c>
    </row>
    <row r="4028" spans="1:8" ht="11.25" customHeight="1">
      <c r="A4028" s="216" t="s">
        <v>27931</v>
      </c>
      <c r="B4028" s="215" t="s">
        <v>27932</v>
      </c>
      <c r="C4028" s="215" t="s">
        <v>27933</v>
      </c>
      <c r="D4028" s="215"/>
      <c r="E4028" s="173" t="s">
        <v>159</v>
      </c>
      <c r="F4028" s="143">
        <v>75.040000000000006</v>
      </c>
      <c r="G4028" s="217">
        <v>76.41</v>
      </c>
      <c r="H4028" s="209">
        <f>IF(P.O.!$F$4 = "DESONERADO", SEINFRA!F4028, SEINFRA!G4028)</f>
        <v>76.41</v>
      </c>
    </row>
    <row r="4029" spans="1:8" ht="11.25" customHeight="1">
      <c r="A4029" s="216"/>
      <c r="B4029" s="215"/>
      <c r="C4029" s="215"/>
      <c r="D4029" s="215"/>
      <c r="E4029" s="173"/>
      <c r="F4029" s="143"/>
      <c r="G4029" s="217"/>
      <c r="H4029" s="209">
        <f>IF(P.O.!$F$4 = "DESONERADO", SEINFRA!F4029, SEINFRA!G4029)</f>
        <v>0</v>
      </c>
    </row>
    <row r="4030" spans="1:8" ht="11.25" customHeight="1">
      <c r="A4030" s="216" t="s">
        <v>27934</v>
      </c>
      <c r="B4030" s="215" t="s">
        <v>27935</v>
      </c>
      <c r="C4030" s="215" t="s">
        <v>27936</v>
      </c>
      <c r="D4030" s="215"/>
      <c r="E4030" s="173" t="s">
        <v>159</v>
      </c>
      <c r="F4030" s="143">
        <v>45.66</v>
      </c>
      <c r="G4030" s="217">
        <v>46.63</v>
      </c>
      <c r="H4030" s="209">
        <f>IF(P.O.!$F$4 = "DESONERADO", SEINFRA!F4030, SEINFRA!G4030)</f>
        <v>46.63</v>
      </c>
    </row>
    <row r="4031" spans="1:8" ht="11.25" customHeight="1">
      <c r="A4031" s="216"/>
      <c r="B4031" s="215"/>
      <c r="C4031" s="215"/>
      <c r="D4031" s="215"/>
      <c r="E4031" s="173"/>
      <c r="F4031" s="143"/>
      <c r="G4031" s="217"/>
      <c r="H4031" s="209">
        <f>IF(P.O.!$F$4 = "DESONERADO", SEINFRA!F4031, SEINFRA!G4031)</f>
        <v>0</v>
      </c>
    </row>
    <row r="4032" spans="1:8" ht="11.25" customHeight="1">
      <c r="A4032" s="216" t="s">
        <v>27937</v>
      </c>
      <c r="B4032" s="215" t="s">
        <v>27938</v>
      </c>
      <c r="C4032" s="215" t="s">
        <v>27939</v>
      </c>
      <c r="D4032" s="215"/>
      <c r="E4032" s="173" t="s">
        <v>159</v>
      </c>
      <c r="F4032" s="143">
        <v>39.31</v>
      </c>
      <c r="G4032" s="217">
        <v>40.28</v>
      </c>
      <c r="H4032" s="209">
        <f>IF(P.O.!$F$4 = "DESONERADO", SEINFRA!F4032, SEINFRA!G4032)</f>
        <v>40.28</v>
      </c>
    </row>
    <row r="4033" spans="1:8" ht="11.25" customHeight="1">
      <c r="A4033" s="216"/>
      <c r="B4033" s="215"/>
      <c r="C4033" s="215"/>
      <c r="D4033" s="215"/>
      <c r="E4033" s="173"/>
      <c r="F4033" s="143"/>
      <c r="G4033" s="217"/>
      <c r="H4033" s="209">
        <f>IF(P.O.!$F$4 = "DESONERADO", SEINFRA!F4033, SEINFRA!G4033)</f>
        <v>0</v>
      </c>
    </row>
    <row r="4034" spans="1:8" ht="11.25" customHeight="1">
      <c r="A4034" s="216" t="s">
        <v>27940</v>
      </c>
      <c r="B4034" s="215" t="s">
        <v>27941</v>
      </c>
      <c r="C4034" s="215" t="s">
        <v>27942</v>
      </c>
      <c r="D4034" s="215"/>
      <c r="E4034" s="173" t="s">
        <v>159</v>
      </c>
      <c r="F4034" s="143">
        <v>57.74</v>
      </c>
      <c r="G4034" s="217">
        <v>59.11</v>
      </c>
      <c r="H4034" s="209">
        <f>IF(P.O.!$F$4 = "DESONERADO", SEINFRA!F4034, SEINFRA!G4034)</f>
        <v>59.11</v>
      </c>
    </row>
    <row r="4035" spans="1:8" ht="11.25" customHeight="1">
      <c r="A4035" s="216"/>
      <c r="B4035" s="215"/>
      <c r="C4035" s="215"/>
      <c r="D4035" s="215"/>
      <c r="E4035" s="173"/>
      <c r="F4035" s="143"/>
      <c r="G4035" s="217"/>
      <c r="H4035" s="209">
        <f>IF(P.O.!$F$4 = "DESONERADO", SEINFRA!F4035, SEINFRA!G4035)</f>
        <v>0</v>
      </c>
    </row>
    <row r="4036" spans="1:8" ht="11.25" customHeight="1">
      <c r="A4036" s="216" t="s">
        <v>27943</v>
      </c>
      <c r="B4036" s="215" t="s">
        <v>27944</v>
      </c>
      <c r="C4036" s="215" t="s">
        <v>27945</v>
      </c>
      <c r="D4036" s="215"/>
      <c r="E4036" s="173" t="s">
        <v>159</v>
      </c>
      <c r="F4036" s="143">
        <v>89.27</v>
      </c>
      <c r="G4036" s="217">
        <v>90.64</v>
      </c>
      <c r="H4036" s="209">
        <f>IF(P.O.!$F$4 = "DESONERADO", SEINFRA!F4036, SEINFRA!G4036)</f>
        <v>90.64</v>
      </c>
    </row>
    <row r="4037" spans="1:8" ht="11.25" customHeight="1">
      <c r="A4037" s="216"/>
      <c r="B4037" s="215"/>
      <c r="C4037" s="215"/>
      <c r="D4037" s="215"/>
      <c r="E4037" s="173"/>
      <c r="F4037" s="143"/>
      <c r="G4037" s="217"/>
      <c r="H4037" s="209">
        <f>IF(P.O.!$F$4 = "DESONERADO", SEINFRA!F4037, SEINFRA!G4037)</f>
        <v>0</v>
      </c>
    </row>
    <row r="4038" spans="1:8" ht="11.25" customHeight="1">
      <c r="A4038" s="172" t="s">
        <v>27946</v>
      </c>
      <c r="B4038" s="173" t="s">
        <v>27947</v>
      </c>
      <c r="C4038" s="215" t="s">
        <v>27948</v>
      </c>
      <c r="D4038" s="215"/>
      <c r="E4038" s="173" t="s">
        <v>159</v>
      </c>
      <c r="F4038" s="143">
        <v>83.88</v>
      </c>
      <c r="G4038" s="176">
        <v>87.64</v>
      </c>
      <c r="H4038" s="209">
        <f>IF(P.O.!$F$4 = "DESONERADO", SEINFRA!F4038, SEINFRA!G4038)</f>
        <v>87.64</v>
      </c>
    </row>
    <row r="4039" spans="1:8" ht="11.25" customHeight="1">
      <c r="A4039" s="216" t="s">
        <v>27949</v>
      </c>
      <c r="B4039" s="215" t="s">
        <v>27950</v>
      </c>
      <c r="C4039" s="215" t="s">
        <v>27951</v>
      </c>
      <c r="D4039" s="215"/>
      <c r="E4039" s="173" t="s">
        <v>159</v>
      </c>
      <c r="F4039" s="143">
        <v>60.01</v>
      </c>
      <c r="G4039" s="217">
        <v>63.53</v>
      </c>
      <c r="H4039" s="209">
        <f>IF(P.O.!$F$4 = "DESONERADO", SEINFRA!F4039, SEINFRA!G4039)</f>
        <v>63.53</v>
      </c>
    </row>
    <row r="4040" spans="1:8" ht="11.25" customHeight="1">
      <c r="A4040" s="216"/>
      <c r="B4040" s="215"/>
      <c r="C4040" s="215"/>
      <c r="D4040" s="215"/>
      <c r="E4040" s="173"/>
      <c r="F4040" s="143"/>
      <c r="G4040" s="217"/>
      <c r="H4040" s="209">
        <f>IF(P.O.!$F$4 = "DESONERADO", SEINFRA!F4040, SEINFRA!G4040)</f>
        <v>0</v>
      </c>
    </row>
    <row r="4041" spans="1:8" ht="11.25" customHeight="1">
      <c r="A4041" s="216" t="s">
        <v>27952</v>
      </c>
      <c r="B4041" s="215" t="s">
        <v>27953</v>
      </c>
      <c r="C4041" s="215" t="s">
        <v>27954</v>
      </c>
      <c r="D4041" s="215"/>
      <c r="E4041" s="173" t="s">
        <v>159</v>
      </c>
      <c r="F4041" s="143">
        <v>65.02</v>
      </c>
      <c r="G4041" s="217">
        <v>66.430000000000007</v>
      </c>
      <c r="H4041" s="209">
        <f>IF(P.O.!$F$4 = "DESONERADO", SEINFRA!F4041, SEINFRA!G4041)</f>
        <v>66.430000000000007</v>
      </c>
    </row>
    <row r="4042" spans="1:8" ht="11.25" customHeight="1">
      <c r="A4042" s="216"/>
      <c r="B4042" s="215"/>
      <c r="C4042" s="215"/>
      <c r="D4042" s="215"/>
      <c r="E4042" s="173"/>
      <c r="F4042" s="143"/>
      <c r="G4042" s="217"/>
      <c r="H4042" s="209">
        <f>IF(P.O.!$F$4 = "DESONERADO", SEINFRA!F4042, SEINFRA!G4042)</f>
        <v>0</v>
      </c>
    </row>
    <row r="4043" spans="1:8" ht="11.25" customHeight="1">
      <c r="A4043" s="172" t="s">
        <v>27955</v>
      </c>
      <c r="B4043" s="173" t="s">
        <v>27956</v>
      </c>
      <c r="C4043" s="215" t="s">
        <v>27957</v>
      </c>
      <c r="D4043" s="215"/>
      <c r="E4043" s="173" t="s">
        <v>159</v>
      </c>
      <c r="F4043" s="143">
        <v>74.61</v>
      </c>
      <c r="G4043" s="176">
        <v>78.37</v>
      </c>
      <c r="H4043" s="209">
        <f>IF(P.O.!$F$4 = "DESONERADO", SEINFRA!F4043, SEINFRA!G4043)</f>
        <v>78.37</v>
      </c>
    </row>
    <row r="4044" spans="1:8" ht="11.25" customHeight="1">
      <c r="A4044" s="172" t="s">
        <v>27958</v>
      </c>
      <c r="B4044" s="173" t="s">
        <v>27959</v>
      </c>
      <c r="C4044" s="215" t="s">
        <v>27960</v>
      </c>
      <c r="D4044" s="215"/>
      <c r="E4044" s="173" t="s">
        <v>159</v>
      </c>
      <c r="F4044" s="143">
        <v>88.71</v>
      </c>
      <c r="G4044" s="176">
        <v>92.47</v>
      </c>
      <c r="H4044" s="209">
        <f>IF(P.O.!$F$4 = "DESONERADO", SEINFRA!F4044, SEINFRA!G4044)</f>
        <v>92.47</v>
      </c>
    </row>
    <row r="4045" spans="1:8" ht="11.25" customHeight="1">
      <c r="A4045" s="172" t="s">
        <v>27961</v>
      </c>
      <c r="B4045" s="173" t="s">
        <v>27962</v>
      </c>
      <c r="C4045" s="215" t="s">
        <v>27963</v>
      </c>
      <c r="D4045" s="215"/>
      <c r="E4045" s="173" t="s">
        <v>159</v>
      </c>
      <c r="F4045" s="143">
        <v>79.75</v>
      </c>
      <c r="G4045" s="176">
        <v>83.51</v>
      </c>
      <c r="H4045" s="209">
        <f>IF(P.O.!$F$4 = "DESONERADO", SEINFRA!F4045, SEINFRA!G4045)</f>
        <v>83.51</v>
      </c>
    </row>
    <row r="4046" spans="1:8" ht="11.25" customHeight="1">
      <c r="A4046" s="172" t="s">
        <v>27964</v>
      </c>
      <c r="B4046" s="173" t="s">
        <v>27965</v>
      </c>
      <c r="C4046" s="215" t="s">
        <v>27966</v>
      </c>
      <c r="D4046" s="215"/>
      <c r="E4046" s="173" t="s">
        <v>159</v>
      </c>
      <c r="F4046" s="143">
        <v>18.43</v>
      </c>
      <c r="G4046" s="176">
        <v>19.420000000000002</v>
      </c>
      <c r="H4046" s="209">
        <f>IF(P.O.!$F$4 = "DESONERADO", SEINFRA!F4046, SEINFRA!G4046)</f>
        <v>19.420000000000002</v>
      </c>
    </row>
    <row r="4047" spans="1:8" ht="11.25" customHeight="1">
      <c r="A4047" s="172" t="s">
        <v>27967</v>
      </c>
      <c r="B4047" s="173" t="s">
        <v>27968</v>
      </c>
      <c r="C4047" s="215" t="s">
        <v>27969</v>
      </c>
      <c r="D4047" s="215"/>
      <c r="E4047" s="173" t="s">
        <v>159</v>
      </c>
      <c r="F4047" s="143">
        <v>29.73</v>
      </c>
      <c r="G4047" s="176">
        <v>31.14</v>
      </c>
      <c r="H4047" s="209">
        <f>IF(P.O.!$F$4 = "DESONERADO", SEINFRA!F4047, SEINFRA!G4047)</f>
        <v>31.14</v>
      </c>
    </row>
    <row r="4048" spans="1:8" ht="11.25" customHeight="1">
      <c r="A4048" s="172" t="s">
        <v>27970</v>
      </c>
      <c r="B4048" s="173" t="s">
        <v>27971</v>
      </c>
      <c r="C4048" s="215" t="s">
        <v>27972</v>
      </c>
      <c r="D4048" s="215"/>
      <c r="E4048" s="173" t="s">
        <v>159</v>
      </c>
      <c r="F4048" s="143">
        <v>85.8</v>
      </c>
      <c r="G4048" s="176">
        <v>89.32</v>
      </c>
      <c r="H4048" s="209">
        <f>IF(P.O.!$F$4 = "DESONERADO", SEINFRA!F4048, SEINFRA!G4048)</f>
        <v>89.32</v>
      </c>
    </row>
    <row r="4049" spans="1:8" ht="11.25" customHeight="1">
      <c r="A4049" s="172" t="s">
        <v>27973</v>
      </c>
      <c r="B4049" s="173" t="s">
        <v>27974</v>
      </c>
      <c r="C4049" s="215" t="s">
        <v>27975</v>
      </c>
      <c r="D4049" s="215"/>
      <c r="E4049" s="173" t="s">
        <v>159</v>
      </c>
      <c r="F4049" s="143">
        <v>148.22999999999999</v>
      </c>
      <c r="G4049" s="176">
        <v>151.75</v>
      </c>
      <c r="H4049" s="209">
        <f>IF(P.O.!$F$4 = "DESONERADO", SEINFRA!F4049, SEINFRA!G4049)</f>
        <v>151.75</v>
      </c>
    </row>
    <row r="4050" spans="1:8" ht="11.25" customHeight="1">
      <c r="A4050" s="141" t="s">
        <v>27976</v>
      </c>
      <c r="B4050" s="214" t="s">
        <v>27977</v>
      </c>
      <c r="C4050" s="214"/>
      <c r="D4050" s="214"/>
      <c r="E4050" s="787"/>
      <c r="F4050" s="143">
        <v>32669.919999999998</v>
      </c>
      <c r="G4050" s="175">
        <v>33517.760000000002</v>
      </c>
      <c r="H4050" s="209">
        <f>IF(P.O.!$F$4 = "DESONERADO", SEINFRA!F4050, SEINFRA!G4050)</f>
        <v>33517.760000000002</v>
      </c>
    </row>
    <row r="4051" spans="1:8" ht="11.25" customHeight="1">
      <c r="A4051" s="216" t="s">
        <v>27978</v>
      </c>
      <c r="B4051" s="215" t="s">
        <v>27979</v>
      </c>
      <c r="C4051" s="215" t="s">
        <v>27980</v>
      </c>
      <c r="D4051" s="215"/>
      <c r="E4051" s="173" t="s">
        <v>159</v>
      </c>
      <c r="F4051" s="143">
        <v>367.53</v>
      </c>
      <c r="G4051" s="217">
        <v>371.93</v>
      </c>
      <c r="H4051" s="209">
        <f>IF(P.O.!$F$4 = "DESONERADO", SEINFRA!F4051, SEINFRA!G4051)</f>
        <v>371.93</v>
      </c>
    </row>
    <row r="4052" spans="1:8" ht="11.25" customHeight="1">
      <c r="A4052" s="216"/>
      <c r="B4052" s="215"/>
      <c r="C4052" s="215"/>
      <c r="D4052" s="215"/>
      <c r="E4052" s="173"/>
      <c r="F4052" s="143"/>
      <c r="G4052" s="217"/>
      <c r="H4052" s="209">
        <f>IF(P.O.!$F$4 = "DESONERADO", SEINFRA!F4052, SEINFRA!G4052)</f>
        <v>0</v>
      </c>
    </row>
    <row r="4053" spans="1:8" ht="11.25" customHeight="1">
      <c r="A4053" s="216" t="s">
        <v>27981</v>
      </c>
      <c r="B4053" s="215" t="s">
        <v>27982</v>
      </c>
      <c r="C4053" s="215" t="s">
        <v>27983</v>
      </c>
      <c r="D4053" s="215"/>
      <c r="E4053" s="173" t="s">
        <v>159</v>
      </c>
      <c r="F4053" s="143">
        <v>109.21</v>
      </c>
      <c r="G4053" s="217">
        <v>114.85</v>
      </c>
      <c r="H4053" s="209">
        <f>IF(P.O.!$F$4 = "DESONERADO", SEINFRA!F4053, SEINFRA!G4053)</f>
        <v>114.85</v>
      </c>
    </row>
    <row r="4054" spans="1:8" ht="11.25" customHeight="1">
      <c r="A4054" s="216"/>
      <c r="B4054" s="215"/>
      <c r="C4054" s="215"/>
      <c r="D4054" s="215"/>
      <c r="E4054" s="173"/>
      <c r="F4054" s="143"/>
      <c r="G4054" s="217"/>
      <c r="H4054" s="209">
        <f>IF(P.O.!$F$4 = "DESONERADO", SEINFRA!F4054, SEINFRA!G4054)</f>
        <v>0</v>
      </c>
    </row>
    <row r="4055" spans="1:8" ht="11.25" customHeight="1">
      <c r="A4055" s="216" t="s">
        <v>27984</v>
      </c>
      <c r="B4055" s="215" t="s">
        <v>27985</v>
      </c>
      <c r="C4055" s="215" t="s">
        <v>27986</v>
      </c>
      <c r="D4055" s="215"/>
      <c r="E4055" s="173" t="s">
        <v>343</v>
      </c>
      <c r="F4055" s="143">
        <v>97.7</v>
      </c>
      <c r="G4055" s="217">
        <v>103.34</v>
      </c>
      <c r="H4055" s="209">
        <f>IF(P.O.!$F$4 = "DESONERADO", SEINFRA!F4055, SEINFRA!G4055)</f>
        <v>103.34</v>
      </c>
    </row>
    <row r="4056" spans="1:8" ht="11.25" customHeight="1">
      <c r="A4056" s="216"/>
      <c r="B4056" s="215"/>
      <c r="C4056" s="215"/>
      <c r="D4056" s="215"/>
      <c r="E4056" s="173"/>
      <c r="F4056" s="143"/>
      <c r="G4056" s="217"/>
      <c r="H4056" s="209">
        <f>IF(P.O.!$F$4 = "DESONERADO", SEINFRA!F4056, SEINFRA!G4056)</f>
        <v>0</v>
      </c>
    </row>
    <row r="4057" spans="1:8" ht="11.25" customHeight="1">
      <c r="A4057" s="216" t="s">
        <v>27987</v>
      </c>
      <c r="B4057" s="215" t="s">
        <v>27988</v>
      </c>
      <c r="C4057" s="215" t="s">
        <v>27989</v>
      </c>
      <c r="D4057" s="215"/>
      <c r="E4057" s="173" t="s">
        <v>159</v>
      </c>
      <c r="F4057" s="143">
        <v>89.54</v>
      </c>
      <c r="G4057" s="217">
        <v>95.18</v>
      </c>
      <c r="H4057" s="209">
        <f>IF(P.O.!$F$4 = "DESONERADO", SEINFRA!F4057, SEINFRA!G4057)</f>
        <v>95.18</v>
      </c>
    </row>
    <row r="4058" spans="1:8" ht="11.25" customHeight="1">
      <c r="A4058" s="216"/>
      <c r="B4058" s="215"/>
      <c r="C4058" s="215"/>
      <c r="D4058" s="215"/>
      <c r="E4058" s="173"/>
      <c r="F4058" s="143"/>
      <c r="G4058" s="217"/>
      <c r="H4058" s="209">
        <f>IF(P.O.!$F$4 = "DESONERADO", SEINFRA!F4058, SEINFRA!G4058)</f>
        <v>0</v>
      </c>
    </row>
    <row r="4059" spans="1:8" ht="11.25" customHeight="1">
      <c r="A4059" s="216" t="s">
        <v>27990</v>
      </c>
      <c r="B4059" s="215" t="s">
        <v>27991</v>
      </c>
      <c r="C4059" s="215" t="s">
        <v>27992</v>
      </c>
      <c r="D4059" s="215"/>
      <c r="E4059" s="173" t="s">
        <v>159</v>
      </c>
      <c r="F4059" s="143">
        <v>227.55</v>
      </c>
      <c r="G4059" s="217">
        <v>233.19</v>
      </c>
      <c r="H4059" s="209">
        <f>IF(P.O.!$F$4 = "DESONERADO", SEINFRA!F4059, SEINFRA!G4059)</f>
        <v>233.19</v>
      </c>
    </row>
    <row r="4060" spans="1:8" ht="11.25" customHeight="1">
      <c r="A4060" s="216"/>
      <c r="B4060" s="215"/>
      <c r="C4060" s="215"/>
      <c r="D4060" s="215"/>
      <c r="E4060" s="173"/>
      <c r="F4060" s="143"/>
      <c r="G4060" s="217"/>
      <c r="H4060" s="209">
        <f>IF(P.O.!$F$4 = "DESONERADO", SEINFRA!F4060, SEINFRA!G4060)</f>
        <v>0</v>
      </c>
    </row>
    <row r="4061" spans="1:8" ht="11.25" customHeight="1">
      <c r="A4061" s="216" t="s">
        <v>27993</v>
      </c>
      <c r="B4061" s="215" t="s">
        <v>27994</v>
      </c>
      <c r="C4061" s="215" t="s">
        <v>27995</v>
      </c>
      <c r="D4061" s="215"/>
      <c r="E4061" s="173" t="s">
        <v>159</v>
      </c>
      <c r="F4061" s="143">
        <v>260.58</v>
      </c>
      <c r="G4061" s="217">
        <v>266.22000000000003</v>
      </c>
      <c r="H4061" s="209">
        <f>IF(P.O.!$F$4 = "DESONERADO", SEINFRA!F4061, SEINFRA!G4061)</f>
        <v>266.22000000000003</v>
      </c>
    </row>
    <row r="4062" spans="1:8" ht="11.25" customHeight="1">
      <c r="A4062" s="216"/>
      <c r="B4062" s="215"/>
      <c r="C4062" s="215"/>
      <c r="D4062" s="215"/>
      <c r="E4062" s="173"/>
      <c r="F4062" s="143"/>
      <c r="G4062" s="217"/>
      <c r="H4062" s="209">
        <f>IF(P.O.!$F$4 = "DESONERADO", SEINFRA!F4062, SEINFRA!G4062)</f>
        <v>0</v>
      </c>
    </row>
    <row r="4063" spans="1:8" ht="11.25" customHeight="1">
      <c r="A4063" s="216" t="s">
        <v>27996</v>
      </c>
      <c r="B4063" s="215" t="s">
        <v>27997</v>
      </c>
      <c r="C4063" s="215" t="s">
        <v>27998</v>
      </c>
      <c r="D4063" s="215"/>
      <c r="E4063" s="173" t="s">
        <v>159</v>
      </c>
      <c r="F4063" s="143">
        <v>165.41</v>
      </c>
      <c r="G4063" s="217">
        <v>171.05</v>
      </c>
      <c r="H4063" s="209">
        <f>IF(P.O.!$F$4 = "DESONERADO", SEINFRA!F4063, SEINFRA!G4063)</f>
        <v>171.05</v>
      </c>
    </row>
    <row r="4064" spans="1:8" ht="11.25" customHeight="1">
      <c r="A4064" s="216"/>
      <c r="B4064" s="215"/>
      <c r="C4064" s="215"/>
      <c r="D4064" s="215"/>
      <c r="E4064" s="173"/>
      <c r="F4064" s="143"/>
      <c r="G4064" s="217"/>
      <c r="H4064" s="209">
        <f>IF(P.O.!$F$4 = "DESONERADO", SEINFRA!F4064, SEINFRA!G4064)</f>
        <v>0</v>
      </c>
    </row>
    <row r="4065" spans="1:8" ht="11.25" customHeight="1">
      <c r="A4065" s="216" t="s">
        <v>27999</v>
      </c>
      <c r="B4065" s="215" t="s">
        <v>28000</v>
      </c>
      <c r="C4065" s="215" t="s">
        <v>28001</v>
      </c>
      <c r="D4065" s="215"/>
      <c r="E4065" s="173" t="s">
        <v>159</v>
      </c>
      <c r="F4065" s="143">
        <v>110.78</v>
      </c>
      <c r="G4065" s="217">
        <v>116.42</v>
      </c>
      <c r="H4065" s="209">
        <f>IF(P.O.!$F$4 = "DESONERADO", SEINFRA!F4065, SEINFRA!G4065)</f>
        <v>116.42</v>
      </c>
    </row>
    <row r="4066" spans="1:8" ht="11.25" customHeight="1">
      <c r="A4066" s="216"/>
      <c r="B4066" s="215"/>
      <c r="C4066" s="215"/>
      <c r="D4066" s="215"/>
      <c r="E4066" s="173"/>
      <c r="F4066" s="143"/>
      <c r="G4066" s="217"/>
      <c r="H4066" s="209">
        <f>IF(P.O.!$F$4 = "DESONERADO", SEINFRA!F4066, SEINFRA!G4066)</f>
        <v>0</v>
      </c>
    </row>
    <row r="4067" spans="1:8" ht="11.25" customHeight="1">
      <c r="A4067" s="216" t="s">
        <v>28002</v>
      </c>
      <c r="B4067" s="215" t="s">
        <v>28003</v>
      </c>
      <c r="C4067" s="215" t="s">
        <v>28004</v>
      </c>
      <c r="D4067" s="215"/>
      <c r="E4067" s="173" t="s">
        <v>159</v>
      </c>
      <c r="F4067" s="143">
        <v>224.13</v>
      </c>
      <c r="G4067" s="217">
        <v>229.77</v>
      </c>
      <c r="H4067" s="209">
        <f>IF(P.O.!$F$4 = "DESONERADO", SEINFRA!F4067, SEINFRA!G4067)</f>
        <v>229.77</v>
      </c>
    </row>
    <row r="4068" spans="1:8" ht="11.25" customHeight="1">
      <c r="A4068" s="216"/>
      <c r="B4068" s="215"/>
      <c r="C4068" s="215"/>
      <c r="D4068" s="215"/>
      <c r="E4068" s="173"/>
      <c r="F4068" s="143"/>
      <c r="G4068" s="217"/>
      <c r="H4068" s="209">
        <f>IF(P.O.!$F$4 = "DESONERADO", SEINFRA!F4068, SEINFRA!G4068)</f>
        <v>0</v>
      </c>
    </row>
    <row r="4069" spans="1:8" ht="11.25" customHeight="1">
      <c r="A4069" s="216" t="s">
        <v>28005</v>
      </c>
      <c r="B4069" s="215" t="s">
        <v>28006</v>
      </c>
      <c r="C4069" s="215" t="s">
        <v>28007</v>
      </c>
      <c r="D4069" s="215"/>
      <c r="E4069" s="173" t="s">
        <v>159</v>
      </c>
      <c r="F4069" s="143">
        <v>370.85</v>
      </c>
      <c r="G4069" s="217">
        <v>376.49</v>
      </c>
      <c r="H4069" s="209">
        <f>IF(P.O.!$F$4 = "DESONERADO", SEINFRA!F4069, SEINFRA!G4069)</f>
        <v>376.49</v>
      </c>
    </row>
    <row r="4070" spans="1:8" ht="11.25" customHeight="1">
      <c r="A4070" s="216"/>
      <c r="B4070" s="215"/>
      <c r="C4070" s="215"/>
      <c r="D4070" s="215"/>
      <c r="E4070" s="173"/>
      <c r="F4070" s="143"/>
      <c r="G4070" s="217"/>
      <c r="H4070" s="209">
        <f>IF(P.O.!$F$4 = "DESONERADO", SEINFRA!F4070, SEINFRA!G4070)</f>
        <v>0</v>
      </c>
    </row>
    <row r="4071" spans="1:8" ht="11.25" customHeight="1">
      <c r="A4071" s="172" t="s">
        <v>28008</v>
      </c>
      <c r="B4071" s="173" t="s">
        <v>28009</v>
      </c>
      <c r="C4071" s="215" t="s">
        <v>28010</v>
      </c>
      <c r="D4071" s="215"/>
      <c r="E4071" s="173" t="s">
        <v>159</v>
      </c>
      <c r="F4071" s="143">
        <v>409.69</v>
      </c>
      <c r="G4071" s="176">
        <v>419.58</v>
      </c>
      <c r="H4071" s="209">
        <f>IF(P.O.!$F$4 = "DESONERADO", SEINFRA!F4071, SEINFRA!G4071)</f>
        <v>419.58</v>
      </c>
    </row>
    <row r="4072" spans="1:8" ht="11.25" customHeight="1">
      <c r="A4072" s="172" t="s">
        <v>28011</v>
      </c>
      <c r="B4072" s="173" t="s">
        <v>28012</v>
      </c>
      <c r="C4072" s="215" t="s">
        <v>28013</v>
      </c>
      <c r="D4072" s="215"/>
      <c r="E4072" s="173" t="s">
        <v>159</v>
      </c>
      <c r="F4072" s="143">
        <v>79.13</v>
      </c>
      <c r="G4072" s="176">
        <v>82.89</v>
      </c>
      <c r="H4072" s="209">
        <f>IF(P.O.!$F$4 = "DESONERADO", SEINFRA!F4072, SEINFRA!G4072)</f>
        <v>82.89</v>
      </c>
    </row>
    <row r="4073" spans="1:8" ht="11.25" customHeight="1">
      <c r="A4073" s="172" t="s">
        <v>28014</v>
      </c>
      <c r="B4073" s="173" t="s">
        <v>28015</v>
      </c>
      <c r="C4073" s="215" t="s">
        <v>28016</v>
      </c>
      <c r="D4073" s="215"/>
      <c r="E4073" s="173" t="s">
        <v>159</v>
      </c>
      <c r="F4073" s="143">
        <v>79.13</v>
      </c>
      <c r="G4073" s="176">
        <v>82.89</v>
      </c>
      <c r="H4073" s="209">
        <f>IF(P.O.!$F$4 = "DESONERADO", SEINFRA!F4073, SEINFRA!G4073)</f>
        <v>82.89</v>
      </c>
    </row>
    <row r="4074" spans="1:8" ht="11.25" customHeight="1">
      <c r="A4074" s="216" t="s">
        <v>28017</v>
      </c>
      <c r="B4074" s="215" t="s">
        <v>28018</v>
      </c>
      <c r="C4074" s="215" t="s">
        <v>28019</v>
      </c>
      <c r="D4074" s="215"/>
      <c r="E4074" s="173" t="s">
        <v>159</v>
      </c>
      <c r="F4074" s="143">
        <v>164.11</v>
      </c>
      <c r="G4074" s="217">
        <v>168.81</v>
      </c>
      <c r="H4074" s="209">
        <f>IF(P.O.!$F$4 = "DESONERADO", SEINFRA!F4074, SEINFRA!G4074)</f>
        <v>168.81</v>
      </c>
    </row>
    <row r="4075" spans="1:8" ht="11.25" customHeight="1">
      <c r="A4075" s="216"/>
      <c r="B4075" s="215"/>
      <c r="C4075" s="215"/>
      <c r="D4075" s="215"/>
      <c r="E4075" s="173"/>
      <c r="F4075" s="143"/>
      <c r="G4075" s="217"/>
      <c r="H4075" s="209">
        <f>IF(P.O.!$F$4 = "DESONERADO", SEINFRA!F4075, SEINFRA!G4075)</f>
        <v>0</v>
      </c>
    </row>
    <row r="4076" spans="1:8" ht="11.25" customHeight="1">
      <c r="A4076" s="172" t="s">
        <v>28020</v>
      </c>
      <c r="B4076" s="173" t="s">
        <v>28021</v>
      </c>
      <c r="C4076" s="215" t="s">
        <v>28022</v>
      </c>
      <c r="D4076" s="215"/>
      <c r="E4076" s="173" t="s">
        <v>159</v>
      </c>
      <c r="F4076" s="143">
        <v>323.8</v>
      </c>
      <c r="G4076" s="176">
        <v>327.89</v>
      </c>
      <c r="H4076" s="209">
        <f>IF(P.O.!$F$4 = "DESONERADO", SEINFRA!F4076, SEINFRA!G4076)</f>
        <v>327.89</v>
      </c>
    </row>
    <row r="4077" spans="1:8" ht="11.25" customHeight="1">
      <c r="A4077" s="172" t="s">
        <v>28023</v>
      </c>
      <c r="B4077" s="173" t="s">
        <v>28024</v>
      </c>
      <c r="C4077" s="215" t="s">
        <v>28025</v>
      </c>
      <c r="D4077" s="215"/>
      <c r="E4077" s="173" t="s">
        <v>159</v>
      </c>
      <c r="F4077" s="143">
        <v>417.5</v>
      </c>
      <c r="G4077" s="176">
        <v>421.59</v>
      </c>
      <c r="H4077" s="209">
        <f>IF(P.O.!$F$4 = "DESONERADO", SEINFRA!F4077, SEINFRA!G4077)</f>
        <v>421.59</v>
      </c>
    </row>
    <row r="4078" spans="1:8" ht="11.25" customHeight="1">
      <c r="A4078" s="172" t="s">
        <v>28026</v>
      </c>
      <c r="B4078" s="173" t="s">
        <v>28027</v>
      </c>
      <c r="C4078" s="215" t="s">
        <v>28028</v>
      </c>
      <c r="D4078" s="215"/>
      <c r="E4078" s="173" t="s">
        <v>159</v>
      </c>
      <c r="F4078" s="143">
        <v>264.5</v>
      </c>
      <c r="G4078" s="176">
        <v>268.58999999999997</v>
      </c>
      <c r="H4078" s="209">
        <f>IF(P.O.!$F$4 = "DESONERADO", SEINFRA!F4078, SEINFRA!G4078)</f>
        <v>268.58999999999997</v>
      </c>
    </row>
    <row r="4079" spans="1:8" ht="11.25" customHeight="1">
      <c r="A4079" s="172" t="s">
        <v>28029</v>
      </c>
      <c r="B4079" s="173" t="s">
        <v>28030</v>
      </c>
      <c r="C4079" s="215" t="s">
        <v>28031</v>
      </c>
      <c r="D4079" s="215"/>
      <c r="E4079" s="173" t="s">
        <v>159</v>
      </c>
      <c r="F4079" s="143">
        <v>137.76</v>
      </c>
      <c r="G4079" s="176">
        <v>140.28</v>
      </c>
      <c r="H4079" s="209">
        <f>IF(P.O.!$F$4 = "DESONERADO", SEINFRA!F4079, SEINFRA!G4079)</f>
        <v>140.28</v>
      </c>
    </row>
    <row r="4080" spans="1:8" ht="11.25" customHeight="1">
      <c r="A4080" s="172" t="s">
        <v>28032</v>
      </c>
      <c r="B4080" s="173" t="s">
        <v>28033</v>
      </c>
      <c r="C4080" s="215" t="s">
        <v>28034</v>
      </c>
      <c r="D4080" s="215"/>
      <c r="E4080" s="173" t="s">
        <v>159</v>
      </c>
      <c r="F4080" s="143">
        <v>137.76</v>
      </c>
      <c r="G4080" s="176">
        <v>140.28</v>
      </c>
      <c r="H4080" s="209">
        <f>IF(P.O.!$F$4 = "DESONERADO", SEINFRA!F4080, SEINFRA!G4080)</f>
        <v>140.28</v>
      </c>
    </row>
    <row r="4081" spans="1:8" ht="11.25" customHeight="1">
      <c r="A4081" s="216" t="s">
        <v>28035</v>
      </c>
      <c r="B4081" s="215" t="s">
        <v>28036</v>
      </c>
      <c r="C4081" s="215" t="s">
        <v>28037</v>
      </c>
      <c r="D4081" s="215"/>
      <c r="E4081" s="173" t="s">
        <v>159</v>
      </c>
      <c r="F4081" s="143">
        <v>51.88</v>
      </c>
      <c r="G4081" s="217">
        <v>54.23</v>
      </c>
      <c r="H4081" s="209">
        <f>IF(P.O.!$F$4 = "DESONERADO", SEINFRA!F4081, SEINFRA!G4081)</f>
        <v>54.23</v>
      </c>
    </row>
    <row r="4082" spans="1:8" ht="11.25" customHeight="1">
      <c r="A4082" s="216"/>
      <c r="B4082" s="215"/>
      <c r="C4082" s="215"/>
      <c r="D4082" s="215"/>
      <c r="E4082" s="173"/>
      <c r="F4082" s="143"/>
      <c r="G4082" s="217"/>
      <c r="H4082" s="209">
        <f>IF(P.O.!$F$4 = "DESONERADO", SEINFRA!F4082, SEINFRA!G4082)</f>
        <v>0</v>
      </c>
    </row>
    <row r="4083" spans="1:8" ht="11.25" customHeight="1">
      <c r="A4083" s="172" t="s">
        <v>28038</v>
      </c>
      <c r="B4083" s="173" t="s">
        <v>28039</v>
      </c>
      <c r="C4083" s="215" t="s">
        <v>28040</v>
      </c>
      <c r="D4083" s="215"/>
      <c r="E4083" s="173" t="s">
        <v>159</v>
      </c>
      <c r="F4083" s="143">
        <v>16.12</v>
      </c>
      <c r="G4083" s="176">
        <v>16.93</v>
      </c>
      <c r="H4083" s="209">
        <f>IF(P.O.!$F$4 = "DESONERADO", SEINFRA!F4083, SEINFRA!G4083)</f>
        <v>16.93</v>
      </c>
    </row>
    <row r="4084" spans="1:8" ht="11.25" customHeight="1">
      <c r="A4084" s="172" t="s">
        <v>28041</v>
      </c>
      <c r="B4084" s="173" t="s">
        <v>28042</v>
      </c>
      <c r="C4084" s="215" t="s">
        <v>28043</v>
      </c>
      <c r="D4084" s="215"/>
      <c r="E4084" s="173" t="s">
        <v>159</v>
      </c>
      <c r="F4084" s="143">
        <v>16.649999999999999</v>
      </c>
      <c r="G4084" s="176">
        <v>17.46</v>
      </c>
      <c r="H4084" s="209">
        <f>IF(P.O.!$F$4 = "DESONERADO", SEINFRA!F4084, SEINFRA!G4084)</f>
        <v>17.46</v>
      </c>
    </row>
    <row r="4085" spans="1:8" ht="11.25" customHeight="1">
      <c r="A4085" s="172" t="s">
        <v>28044</v>
      </c>
      <c r="B4085" s="173" t="s">
        <v>28045</v>
      </c>
      <c r="C4085" s="215" t="s">
        <v>28046</v>
      </c>
      <c r="D4085" s="215"/>
      <c r="E4085" s="173" t="s">
        <v>159</v>
      </c>
      <c r="F4085" s="143">
        <v>21.76</v>
      </c>
      <c r="G4085" s="176">
        <v>22.57</v>
      </c>
      <c r="H4085" s="209">
        <f>IF(P.O.!$F$4 = "DESONERADO", SEINFRA!F4085, SEINFRA!G4085)</f>
        <v>22.57</v>
      </c>
    </row>
    <row r="4086" spans="1:8" ht="11.25" customHeight="1">
      <c r="A4086" s="172" t="s">
        <v>28047</v>
      </c>
      <c r="B4086" s="173" t="s">
        <v>28048</v>
      </c>
      <c r="C4086" s="215" t="s">
        <v>28049</v>
      </c>
      <c r="D4086" s="215"/>
      <c r="E4086" s="173" t="s">
        <v>159</v>
      </c>
      <c r="F4086" s="143">
        <v>11.13</v>
      </c>
      <c r="G4086" s="176">
        <v>11.94</v>
      </c>
      <c r="H4086" s="209">
        <f>IF(P.O.!$F$4 = "DESONERADO", SEINFRA!F4086, SEINFRA!G4086)</f>
        <v>11.94</v>
      </c>
    </row>
    <row r="4087" spans="1:8" ht="11.25" customHeight="1">
      <c r="A4087" s="172" t="s">
        <v>28050</v>
      </c>
      <c r="B4087" s="173" t="s">
        <v>28051</v>
      </c>
      <c r="C4087" s="215" t="s">
        <v>28052</v>
      </c>
      <c r="D4087" s="215"/>
      <c r="E4087" s="173" t="s">
        <v>159</v>
      </c>
      <c r="F4087" s="143">
        <v>74.739999999999995</v>
      </c>
      <c r="G4087" s="176">
        <v>75.55</v>
      </c>
      <c r="H4087" s="209">
        <f>IF(P.O.!$F$4 = "DESONERADO", SEINFRA!F4087, SEINFRA!G4087)</f>
        <v>75.55</v>
      </c>
    </row>
    <row r="4088" spans="1:8" ht="11.25" customHeight="1">
      <c r="A4088" s="172" t="s">
        <v>28053</v>
      </c>
      <c r="B4088" s="173" t="s">
        <v>28054</v>
      </c>
      <c r="C4088" s="215" t="s">
        <v>28055</v>
      </c>
      <c r="D4088" s="215"/>
      <c r="E4088" s="173" t="s">
        <v>159</v>
      </c>
      <c r="F4088" s="143">
        <v>49.94</v>
      </c>
      <c r="G4088" s="176">
        <v>50.75</v>
      </c>
      <c r="H4088" s="209">
        <f>IF(P.O.!$F$4 = "DESONERADO", SEINFRA!F4088, SEINFRA!G4088)</f>
        <v>50.75</v>
      </c>
    </row>
    <row r="4089" spans="1:8" ht="11.25" customHeight="1">
      <c r="A4089" s="172" t="s">
        <v>28056</v>
      </c>
      <c r="B4089" s="173" t="s">
        <v>28057</v>
      </c>
      <c r="C4089" s="215" t="s">
        <v>28058</v>
      </c>
      <c r="D4089" s="215"/>
      <c r="E4089" s="173" t="s">
        <v>159</v>
      </c>
      <c r="F4089" s="143">
        <v>65.510000000000005</v>
      </c>
      <c r="G4089" s="176">
        <v>66.319999999999993</v>
      </c>
      <c r="H4089" s="209">
        <f>IF(P.O.!$F$4 = "DESONERADO", SEINFRA!F4089, SEINFRA!G4089)</f>
        <v>66.319999999999993</v>
      </c>
    </row>
    <row r="4090" spans="1:8" ht="11.25" customHeight="1">
      <c r="A4090" s="172" t="s">
        <v>28059</v>
      </c>
      <c r="B4090" s="173" t="s">
        <v>28060</v>
      </c>
      <c r="C4090" s="215" t="s">
        <v>28061</v>
      </c>
      <c r="D4090" s="215"/>
      <c r="E4090" s="173" t="s">
        <v>159</v>
      </c>
      <c r="F4090" s="143">
        <v>65.510000000000005</v>
      </c>
      <c r="G4090" s="176">
        <v>66.319999999999993</v>
      </c>
      <c r="H4090" s="209">
        <f>IF(P.O.!$F$4 = "DESONERADO", SEINFRA!F4090, SEINFRA!G4090)</f>
        <v>66.319999999999993</v>
      </c>
    </row>
    <row r="4091" spans="1:8" ht="11.25" customHeight="1">
      <c r="A4091" s="172" t="s">
        <v>28062</v>
      </c>
      <c r="B4091" s="173" t="s">
        <v>28063</v>
      </c>
      <c r="C4091" s="215" t="s">
        <v>28064</v>
      </c>
      <c r="D4091" s="215"/>
      <c r="E4091" s="173" t="s">
        <v>159</v>
      </c>
      <c r="F4091" s="143">
        <v>46.66</v>
      </c>
      <c r="G4091" s="176">
        <v>47.47</v>
      </c>
      <c r="H4091" s="209">
        <f>IF(P.O.!$F$4 = "DESONERADO", SEINFRA!F4091, SEINFRA!G4091)</f>
        <v>47.47</v>
      </c>
    </row>
    <row r="4092" spans="1:8" ht="11.25" customHeight="1">
      <c r="A4092" s="172" t="s">
        <v>28065</v>
      </c>
      <c r="B4092" s="173" t="s">
        <v>28066</v>
      </c>
      <c r="C4092" s="215" t="s">
        <v>28067</v>
      </c>
      <c r="D4092" s="215"/>
      <c r="E4092" s="173" t="s">
        <v>159</v>
      </c>
      <c r="F4092" s="143">
        <v>67.239999999999995</v>
      </c>
      <c r="G4092" s="176">
        <v>68.05</v>
      </c>
      <c r="H4092" s="209">
        <f>IF(P.O.!$F$4 = "DESONERADO", SEINFRA!F4092, SEINFRA!G4092)</f>
        <v>68.05</v>
      </c>
    </row>
    <row r="4093" spans="1:8" ht="11.25" customHeight="1">
      <c r="A4093" s="172" t="s">
        <v>28068</v>
      </c>
      <c r="B4093" s="173" t="s">
        <v>28069</v>
      </c>
      <c r="C4093" s="215" t="s">
        <v>28070</v>
      </c>
      <c r="D4093" s="215"/>
      <c r="E4093" s="173" t="s">
        <v>159</v>
      </c>
      <c r="F4093" s="143">
        <v>77.2</v>
      </c>
      <c r="G4093" s="176">
        <v>78.010000000000005</v>
      </c>
      <c r="H4093" s="209">
        <f>IF(P.O.!$F$4 = "DESONERADO", SEINFRA!F4093, SEINFRA!G4093)</f>
        <v>78.010000000000005</v>
      </c>
    </row>
    <row r="4094" spans="1:8" ht="11.25" customHeight="1">
      <c r="A4094" s="172" t="s">
        <v>28071</v>
      </c>
      <c r="B4094" s="173" t="s">
        <v>28072</v>
      </c>
      <c r="C4094" s="215" t="s">
        <v>28073</v>
      </c>
      <c r="D4094" s="215"/>
      <c r="E4094" s="173" t="s">
        <v>159</v>
      </c>
      <c r="F4094" s="143">
        <v>281.54000000000002</v>
      </c>
      <c r="G4094" s="176">
        <v>282.35000000000002</v>
      </c>
      <c r="H4094" s="209">
        <f>IF(P.O.!$F$4 = "DESONERADO", SEINFRA!F4094, SEINFRA!G4094)</f>
        <v>282.35000000000002</v>
      </c>
    </row>
    <row r="4095" spans="1:8" ht="11.25" customHeight="1">
      <c r="A4095" s="172" t="s">
        <v>28074</v>
      </c>
      <c r="B4095" s="173" t="s">
        <v>28075</v>
      </c>
      <c r="C4095" s="215" t="s">
        <v>28076</v>
      </c>
      <c r="D4095" s="215"/>
      <c r="E4095" s="173" t="s">
        <v>159</v>
      </c>
      <c r="F4095" s="143">
        <v>479.29</v>
      </c>
      <c r="G4095" s="176">
        <v>480.1</v>
      </c>
      <c r="H4095" s="209">
        <f>IF(P.O.!$F$4 = "DESONERADO", SEINFRA!F4095, SEINFRA!G4095)</f>
        <v>480.1</v>
      </c>
    </row>
    <row r="4096" spans="1:8" ht="11.25" customHeight="1">
      <c r="A4096" s="216" t="s">
        <v>28077</v>
      </c>
      <c r="B4096" s="215" t="s">
        <v>28078</v>
      </c>
      <c r="C4096" s="215" t="s">
        <v>28079</v>
      </c>
      <c r="D4096" s="215"/>
      <c r="E4096" s="173" t="s">
        <v>159</v>
      </c>
      <c r="F4096" s="143">
        <v>336.81</v>
      </c>
      <c r="G4096" s="217">
        <v>343.86</v>
      </c>
      <c r="H4096" s="209">
        <f>IF(P.O.!$F$4 = "DESONERADO", SEINFRA!F4096, SEINFRA!G4096)</f>
        <v>343.86</v>
      </c>
    </row>
    <row r="4097" spans="1:8" ht="11.25" customHeight="1">
      <c r="A4097" s="216"/>
      <c r="B4097" s="215"/>
      <c r="C4097" s="215"/>
      <c r="D4097" s="215"/>
      <c r="E4097" s="173"/>
      <c r="F4097" s="143"/>
      <c r="G4097" s="217"/>
      <c r="H4097" s="209">
        <f>IF(P.O.!$F$4 = "DESONERADO", SEINFRA!F4097, SEINFRA!G4097)</f>
        <v>0</v>
      </c>
    </row>
    <row r="4098" spans="1:8" ht="11.25" customHeight="1">
      <c r="A4098" s="216" t="s">
        <v>28080</v>
      </c>
      <c r="B4098" s="215" t="s">
        <v>28081</v>
      </c>
      <c r="C4098" s="215" t="s">
        <v>28082</v>
      </c>
      <c r="D4098" s="215"/>
      <c r="E4098" s="173" t="s">
        <v>159</v>
      </c>
      <c r="F4098" s="143">
        <v>93.43</v>
      </c>
      <c r="G4098" s="217">
        <v>100.48</v>
      </c>
      <c r="H4098" s="209">
        <f>IF(P.O.!$F$4 = "DESONERADO", SEINFRA!F4098, SEINFRA!G4098)</f>
        <v>100.48</v>
      </c>
    </row>
    <row r="4099" spans="1:8" ht="11.25" customHeight="1">
      <c r="A4099" s="216"/>
      <c r="B4099" s="215"/>
      <c r="C4099" s="215"/>
      <c r="D4099" s="215"/>
      <c r="E4099" s="173"/>
      <c r="F4099" s="143"/>
      <c r="G4099" s="217"/>
      <c r="H4099" s="209">
        <f>IF(P.O.!$F$4 = "DESONERADO", SEINFRA!F4099, SEINFRA!G4099)</f>
        <v>0</v>
      </c>
    </row>
    <row r="4100" spans="1:8" ht="11.25" customHeight="1">
      <c r="A4100" s="216" t="s">
        <v>28083</v>
      </c>
      <c r="B4100" s="215" t="s">
        <v>28084</v>
      </c>
      <c r="C4100" s="215" t="s">
        <v>28085</v>
      </c>
      <c r="D4100" s="215"/>
      <c r="E4100" s="173" t="s">
        <v>159</v>
      </c>
      <c r="F4100" s="143">
        <v>105.56</v>
      </c>
      <c r="G4100" s="217">
        <v>112.61</v>
      </c>
      <c r="H4100" s="209">
        <f>IF(P.O.!$F$4 = "DESONERADO", SEINFRA!F4100, SEINFRA!G4100)</f>
        <v>112.61</v>
      </c>
    </row>
    <row r="4101" spans="1:8" ht="11.25" customHeight="1">
      <c r="A4101" s="216"/>
      <c r="B4101" s="215"/>
      <c r="C4101" s="215"/>
      <c r="D4101" s="215"/>
      <c r="E4101" s="173"/>
      <c r="F4101" s="143"/>
      <c r="G4101" s="217"/>
      <c r="H4101" s="209">
        <f>IF(P.O.!$F$4 = "DESONERADO", SEINFRA!F4101, SEINFRA!G4101)</f>
        <v>0</v>
      </c>
    </row>
    <row r="4102" spans="1:8" ht="11.25" customHeight="1">
      <c r="A4102" s="172" t="s">
        <v>28086</v>
      </c>
      <c r="B4102" s="173" t="s">
        <v>28087</v>
      </c>
      <c r="C4102" s="215" t="s">
        <v>28088</v>
      </c>
      <c r="D4102" s="215"/>
      <c r="E4102" s="173" t="s">
        <v>159</v>
      </c>
      <c r="F4102" s="143">
        <v>190.31</v>
      </c>
      <c r="G4102" s="176">
        <v>193.47</v>
      </c>
      <c r="H4102" s="209">
        <f>IF(P.O.!$F$4 = "DESONERADO", SEINFRA!F4102, SEINFRA!G4102)</f>
        <v>193.47</v>
      </c>
    </row>
    <row r="4103" spans="1:8" ht="11.25" customHeight="1">
      <c r="A4103" s="172" t="s">
        <v>28089</v>
      </c>
      <c r="B4103" s="173" t="s">
        <v>28090</v>
      </c>
      <c r="C4103" s="215" t="s">
        <v>28091</v>
      </c>
      <c r="D4103" s="215"/>
      <c r="E4103" s="173" t="s">
        <v>159</v>
      </c>
      <c r="F4103" s="143">
        <v>210.41</v>
      </c>
      <c r="G4103" s="176">
        <v>226.86</v>
      </c>
      <c r="H4103" s="209">
        <f>IF(P.O.!$F$4 = "DESONERADO", SEINFRA!F4103, SEINFRA!G4103)</f>
        <v>226.86</v>
      </c>
    </row>
    <row r="4104" spans="1:8" ht="11.25" customHeight="1">
      <c r="A4104" s="172" t="s">
        <v>28092</v>
      </c>
      <c r="B4104" s="173" t="s">
        <v>28093</v>
      </c>
      <c r="C4104" s="215" t="s">
        <v>28094</v>
      </c>
      <c r="D4104" s="215"/>
      <c r="E4104" s="173" t="s">
        <v>159</v>
      </c>
      <c r="F4104" s="143">
        <v>117.17</v>
      </c>
      <c r="G4104" s="176">
        <v>120.46</v>
      </c>
      <c r="H4104" s="209">
        <f>IF(P.O.!$F$4 = "DESONERADO", SEINFRA!F4104, SEINFRA!G4104)</f>
        <v>120.46</v>
      </c>
    </row>
    <row r="4105" spans="1:8" ht="11.25" customHeight="1">
      <c r="A4105" s="216" t="s">
        <v>28095</v>
      </c>
      <c r="B4105" s="215" t="s">
        <v>28096</v>
      </c>
      <c r="C4105" s="215" t="s">
        <v>28097</v>
      </c>
      <c r="D4105" s="215"/>
      <c r="E4105" s="173" t="s">
        <v>159</v>
      </c>
      <c r="F4105" s="143">
        <v>699.12</v>
      </c>
      <c r="G4105" s="217">
        <v>708.52</v>
      </c>
      <c r="H4105" s="209">
        <f>IF(P.O.!$F$4 = "DESONERADO", SEINFRA!F4105, SEINFRA!G4105)</f>
        <v>708.52</v>
      </c>
    </row>
    <row r="4106" spans="1:8" ht="11.25" customHeight="1">
      <c r="A4106" s="216"/>
      <c r="B4106" s="215"/>
      <c r="C4106" s="215"/>
      <c r="D4106" s="215"/>
      <c r="E4106" s="173"/>
      <c r="F4106" s="143"/>
      <c r="G4106" s="217"/>
      <c r="H4106" s="209">
        <f>IF(P.O.!$F$4 = "DESONERADO", SEINFRA!F4106, SEINFRA!G4106)</f>
        <v>0</v>
      </c>
    </row>
    <row r="4107" spans="1:8" ht="11.25" customHeight="1">
      <c r="A4107" s="216" t="s">
        <v>28098</v>
      </c>
      <c r="B4107" s="215" t="s">
        <v>28099</v>
      </c>
      <c r="C4107" s="215" t="s">
        <v>28100</v>
      </c>
      <c r="D4107" s="215"/>
      <c r="E4107" s="173" t="s">
        <v>159</v>
      </c>
      <c r="F4107" s="143">
        <v>185.74</v>
      </c>
      <c r="G4107" s="217">
        <v>192.79</v>
      </c>
      <c r="H4107" s="209">
        <f>IF(P.O.!$F$4 = "DESONERADO", SEINFRA!F4107, SEINFRA!G4107)</f>
        <v>192.79</v>
      </c>
    </row>
    <row r="4108" spans="1:8" ht="11.25" customHeight="1">
      <c r="A4108" s="216"/>
      <c r="B4108" s="215"/>
      <c r="C4108" s="215"/>
      <c r="D4108" s="215"/>
      <c r="E4108" s="173"/>
      <c r="F4108" s="143"/>
      <c r="G4108" s="217"/>
      <c r="H4108" s="209">
        <f>IF(P.O.!$F$4 = "DESONERADO", SEINFRA!F4108, SEINFRA!G4108)</f>
        <v>0</v>
      </c>
    </row>
    <row r="4109" spans="1:8" ht="11.25" customHeight="1">
      <c r="A4109" s="216" t="s">
        <v>28101</v>
      </c>
      <c r="B4109" s="215" t="s">
        <v>28102</v>
      </c>
      <c r="C4109" s="215" t="s">
        <v>28103</v>
      </c>
      <c r="D4109" s="215"/>
      <c r="E4109" s="173" t="s">
        <v>159</v>
      </c>
      <c r="F4109" s="143">
        <v>209.44</v>
      </c>
      <c r="G4109" s="217">
        <v>216.49</v>
      </c>
      <c r="H4109" s="209">
        <f>IF(P.O.!$F$4 = "DESONERADO", SEINFRA!F4109, SEINFRA!G4109)</f>
        <v>216.49</v>
      </c>
    </row>
    <row r="4110" spans="1:8" ht="11.25" customHeight="1">
      <c r="A4110" s="216"/>
      <c r="B4110" s="215"/>
      <c r="C4110" s="215"/>
      <c r="D4110" s="215"/>
      <c r="E4110" s="173"/>
      <c r="F4110" s="143"/>
      <c r="G4110" s="217"/>
      <c r="H4110" s="209">
        <f>IF(P.O.!$F$4 = "DESONERADO", SEINFRA!F4110, SEINFRA!G4110)</f>
        <v>0</v>
      </c>
    </row>
    <row r="4111" spans="1:8" ht="11.25" customHeight="1">
      <c r="A4111" s="216" t="s">
        <v>28104</v>
      </c>
      <c r="B4111" s="215" t="s">
        <v>28105</v>
      </c>
      <c r="C4111" s="215" t="s">
        <v>28106</v>
      </c>
      <c r="D4111" s="215"/>
      <c r="E4111" s="173" t="s">
        <v>159</v>
      </c>
      <c r="F4111" s="143">
        <v>137.47999999999999</v>
      </c>
      <c r="G4111" s="217">
        <v>144.53</v>
      </c>
      <c r="H4111" s="209">
        <f>IF(P.O.!$F$4 = "DESONERADO", SEINFRA!F4111, SEINFRA!G4111)</f>
        <v>144.53</v>
      </c>
    </row>
    <row r="4112" spans="1:8" ht="11.25" customHeight="1">
      <c r="A4112" s="216"/>
      <c r="B4112" s="215"/>
      <c r="C4112" s="215"/>
      <c r="D4112" s="215"/>
      <c r="E4112" s="173"/>
      <c r="F4112" s="143"/>
      <c r="G4112" s="217"/>
      <c r="H4112" s="209">
        <f>IF(P.O.!$F$4 = "DESONERADO", SEINFRA!F4112, SEINFRA!G4112)</f>
        <v>0</v>
      </c>
    </row>
    <row r="4113" spans="1:8" ht="11.25" customHeight="1">
      <c r="A4113" s="216" t="s">
        <v>28107</v>
      </c>
      <c r="B4113" s="215" t="s">
        <v>28108</v>
      </c>
      <c r="C4113" s="215" t="s">
        <v>28109</v>
      </c>
      <c r="D4113" s="215"/>
      <c r="E4113" s="173" t="s">
        <v>159</v>
      </c>
      <c r="F4113" s="143">
        <v>168.36</v>
      </c>
      <c r="G4113" s="217">
        <v>175.41</v>
      </c>
      <c r="H4113" s="209">
        <f>IF(P.O.!$F$4 = "DESONERADO", SEINFRA!F4113, SEINFRA!G4113)</f>
        <v>175.41</v>
      </c>
    </row>
    <row r="4114" spans="1:8" ht="11.25" customHeight="1">
      <c r="A4114" s="216"/>
      <c r="B4114" s="215"/>
      <c r="C4114" s="215"/>
      <c r="D4114" s="215"/>
      <c r="E4114" s="173"/>
      <c r="F4114" s="143"/>
      <c r="G4114" s="217"/>
      <c r="H4114" s="209">
        <f>IF(P.O.!$F$4 = "DESONERADO", SEINFRA!F4114, SEINFRA!G4114)</f>
        <v>0</v>
      </c>
    </row>
    <row r="4115" spans="1:8" ht="11.25" customHeight="1">
      <c r="A4115" s="216" t="s">
        <v>28110</v>
      </c>
      <c r="B4115" s="215" t="s">
        <v>28111</v>
      </c>
      <c r="C4115" s="215" t="s">
        <v>28112</v>
      </c>
      <c r="D4115" s="215"/>
      <c r="E4115" s="173" t="s">
        <v>159</v>
      </c>
      <c r="F4115" s="143">
        <v>178.19</v>
      </c>
      <c r="G4115" s="217">
        <v>185.24</v>
      </c>
      <c r="H4115" s="209">
        <f>IF(P.O.!$F$4 = "DESONERADO", SEINFRA!F4115, SEINFRA!G4115)</f>
        <v>185.24</v>
      </c>
    </row>
    <row r="4116" spans="1:8" ht="11.25" customHeight="1">
      <c r="A4116" s="216"/>
      <c r="B4116" s="215"/>
      <c r="C4116" s="215"/>
      <c r="D4116" s="215"/>
      <c r="E4116" s="173"/>
      <c r="F4116" s="143"/>
      <c r="G4116" s="217"/>
      <c r="H4116" s="209">
        <f>IF(P.O.!$F$4 = "DESONERADO", SEINFRA!F4116, SEINFRA!G4116)</f>
        <v>0</v>
      </c>
    </row>
    <row r="4117" spans="1:8" ht="11.25" customHeight="1">
      <c r="A4117" s="216" t="s">
        <v>28113</v>
      </c>
      <c r="B4117" s="215" t="s">
        <v>28114</v>
      </c>
      <c r="C4117" s="215" t="s">
        <v>28115</v>
      </c>
      <c r="D4117" s="215"/>
      <c r="E4117" s="173" t="s">
        <v>159</v>
      </c>
      <c r="F4117" s="143">
        <v>159.4</v>
      </c>
      <c r="G4117" s="217">
        <v>166.45</v>
      </c>
      <c r="H4117" s="209">
        <f>IF(P.O.!$F$4 = "DESONERADO", SEINFRA!F4117, SEINFRA!G4117)</f>
        <v>166.45</v>
      </c>
    </row>
    <row r="4118" spans="1:8" ht="11.25" customHeight="1">
      <c r="A4118" s="216"/>
      <c r="B4118" s="215"/>
      <c r="C4118" s="215"/>
      <c r="D4118" s="215"/>
      <c r="E4118" s="173"/>
      <c r="F4118" s="143"/>
      <c r="G4118" s="217"/>
      <c r="H4118" s="209">
        <f>IF(P.O.!$F$4 = "DESONERADO", SEINFRA!F4118, SEINFRA!G4118)</f>
        <v>0</v>
      </c>
    </row>
    <row r="4119" spans="1:8" ht="11.25" customHeight="1">
      <c r="A4119" s="216" t="s">
        <v>28116</v>
      </c>
      <c r="B4119" s="215" t="s">
        <v>28117</v>
      </c>
      <c r="C4119" s="215" t="s">
        <v>28118</v>
      </c>
      <c r="D4119" s="215"/>
      <c r="E4119" s="173" t="s">
        <v>159</v>
      </c>
      <c r="F4119" s="143">
        <v>278.26</v>
      </c>
      <c r="G4119" s="217">
        <v>285.31</v>
      </c>
      <c r="H4119" s="209">
        <f>IF(P.O.!$F$4 = "DESONERADO", SEINFRA!F4119, SEINFRA!G4119)</f>
        <v>285.31</v>
      </c>
    </row>
    <row r="4120" spans="1:8" ht="11.25" customHeight="1">
      <c r="A4120" s="216"/>
      <c r="B4120" s="215"/>
      <c r="C4120" s="215"/>
      <c r="D4120" s="215"/>
      <c r="E4120" s="173"/>
      <c r="F4120" s="143"/>
      <c r="G4120" s="217"/>
      <c r="H4120" s="209">
        <f>IF(P.O.!$F$4 = "DESONERADO", SEINFRA!F4120, SEINFRA!G4120)</f>
        <v>0</v>
      </c>
    </row>
    <row r="4121" spans="1:8" ht="11.25" customHeight="1">
      <c r="A4121" s="216" t="s">
        <v>28119</v>
      </c>
      <c r="B4121" s="215" t="s">
        <v>28120</v>
      </c>
      <c r="C4121" s="215" t="s">
        <v>28121</v>
      </c>
      <c r="D4121" s="215"/>
      <c r="E4121" s="173" t="s">
        <v>159</v>
      </c>
      <c r="F4121" s="143">
        <v>166.63</v>
      </c>
      <c r="G4121" s="217">
        <v>173.68</v>
      </c>
      <c r="H4121" s="209">
        <f>IF(P.O.!$F$4 = "DESONERADO", SEINFRA!F4121, SEINFRA!G4121)</f>
        <v>173.68</v>
      </c>
    </row>
    <row r="4122" spans="1:8" ht="11.25" customHeight="1">
      <c r="A4122" s="216"/>
      <c r="B4122" s="215"/>
      <c r="C4122" s="215"/>
      <c r="D4122" s="215"/>
      <c r="E4122" s="173"/>
      <c r="F4122" s="143"/>
      <c r="G4122" s="217"/>
      <c r="H4122" s="209">
        <f>IF(P.O.!$F$4 = "DESONERADO", SEINFRA!F4122, SEINFRA!G4122)</f>
        <v>0</v>
      </c>
    </row>
    <row r="4123" spans="1:8" ht="11.25" customHeight="1">
      <c r="A4123" s="216" t="s">
        <v>28122</v>
      </c>
      <c r="B4123" s="215" t="s">
        <v>28123</v>
      </c>
      <c r="C4123" s="215" t="s">
        <v>28124</v>
      </c>
      <c r="D4123" s="215"/>
      <c r="E4123" s="173" t="s">
        <v>159</v>
      </c>
      <c r="F4123" s="143">
        <v>184.15</v>
      </c>
      <c r="G4123" s="217">
        <v>191.2</v>
      </c>
      <c r="H4123" s="209">
        <f>IF(P.O.!$F$4 = "DESONERADO", SEINFRA!F4123, SEINFRA!G4123)</f>
        <v>191.2</v>
      </c>
    </row>
    <row r="4124" spans="1:8" ht="11.25" customHeight="1">
      <c r="A4124" s="216"/>
      <c r="B4124" s="215"/>
      <c r="C4124" s="215"/>
      <c r="D4124" s="215"/>
      <c r="E4124" s="173"/>
      <c r="F4124" s="143"/>
      <c r="G4124" s="217"/>
      <c r="H4124" s="209">
        <f>IF(P.O.!$F$4 = "DESONERADO", SEINFRA!F4124, SEINFRA!G4124)</f>
        <v>0</v>
      </c>
    </row>
    <row r="4125" spans="1:8" ht="11.25" customHeight="1">
      <c r="A4125" s="216" t="s">
        <v>28125</v>
      </c>
      <c r="B4125" s="215" t="s">
        <v>28126</v>
      </c>
      <c r="C4125" s="215" t="s">
        <v>28127</v>
      </c>
      <c r="D4125" s="215"/>
      <c r="E4125" s="173" t="s">
        <v>159</v>
      </c>
      <c r="F4125" s="143">
        <v>432.88</v>
      </c>
      <c r="G4125" s="217">
        <v>439.93</v>
      </c>
      <c r="H4125" s="209">
        <f>IF(P.O.!$F$4 = "DESONERADO", SEINFRA!F4125, SEINFRA!G4125)</f>
        <v>439.93</v>
      </c>
    </row>
    <row r="4126" spans="1:8" ht="11.25" customHeight="1">
      <c r="A4126" s="216"/>
      <c r="B4126" s="215"/>
      <c r="C4126" s="215"/>
      <c r="D4126" s="215"/>
      <c r="E4126" s="173"/>
      <c r="F4126" s="143"/>
      <c r="G4126" s="217"/>
      <c r="H4126" s="209">
        <f>IF(P.O.!$F$4 = "DESONERADO", SEINFRA!F4126, SEINFRA!G4126)</f>
        <v>0</v>
      </c>
    </row>
    <row r="4127" spans="1:8" ht="11.25" customHeight="1">
      <c r="A4127" s="216" t="s">
        <v>28128</v>
      </c>
      <c r="B4127" s="215" t="s">
        <v>28129</v>
      </c>
      <c r="C4127" s="215" t="s">
        <v>28130</v>
      </c>
      <c r="D4127" s="215"/>
      <c r="E4127" s="173" t="s">
        <v>159</v>
      </c>
      <c r="F4127" s="143">
        <v>193.05</v>
      </c>
      <c r="G4127" s="217">
        <v>200.1</v>
      </c>
      <c r="H4127" s="209">
        <f>IF(P.O.!$F$4 = "DESONERADO", SEINFRA!F4127, SEINFRA!G4127)</f>
        <v>200.1</v>
      </c>
    </row>
    <row r="4128" spans="1:8" ht="11.25" customHeight="1">
      <c r="A4128" s="216"/>
      <c r="B4128" s="215"/>
      <c r="C4128" s="215"/>
      <c r="D4128" s="215"/>
      <c r="E4128" s="173"/>
      <c r="F4128" s="143"/>
      <c r="G4128" s="217"/>
      <c r="H4128" s="209">
        <f>IF(P.O.!$F$4 = "DESONERADO", SEINFRA!F4128, SEINFRA!G4128)</f>
        <v>0</v>
      </c>
    </row>
    <row r="4129" spans="1:8" ht="11.25" customHeight="1">
      <c r="A4129" s="216" t="s">
        <v>28131</v>
      </c>
      <c r="B4129" s="215" t="s">
        <v>28132</v>
      </c>
      <c r="C4129" s="215" t="s">
        <v>28133</v>
      </c>
      <c r="D4129" s="215"/>
      <c r="E4129" s="173" t="s">
        <v>159</v>
      </c>
      <c r="F4129" s="143">
        <v>286.20999999999998</v>
      </c>
      <c r="G4129" s="217">
        <v>293.26</v>
      </c>
      <c r="H4129" s="209">
        <f>IF(P.O.!$F$4 = "DESONERADO", SEINFRA!F4129, SEINFRA!G4129)</f>
        <v>293.26</v>
      </c>
    </row>
    <row r="4130" spans="1:8" ht="11.25" customHeight="1">
      <c r="A4130" s="216"/>
      <c r="B4130" s="215"/>
      <c r="C4130" s="215"/>
      <c r="D4130" s="215"/>
      <c r="E4130" s="173"/>
      <c r="F4130" s="143"/>
      <c r="G4130" s="217"/>
      <c r="H4130" s="209">
        <f>IF(P.O.!$F$4 = "DESONERADO", SEINFRA!F4130, SEINFRA!G4130)</f>
        <v>0</v>
      </c>
    </row>
    <row r="4131" spans="1:8" ht="11.25" customHeight="1">
      <c r="A4131" s="216" t="s">
        <v>28134</v>
      </c>
      <c r="B4131" s="215" t="s">
        <v>28135</v>
      </c>
      <c r="C4131" s="215" t="s">
        <v>28136</v>
      </c>
      <c r="D4131" s="215"/>
      <c r="E4131" s="173" t="s">
        <v>159</v>
      </c>
      <c r="F4131" s="143">
        <v>278.77</v>
      </c>
      <c r="G4131" s="217">
        <v>285.82</v>
      </c>
      <c r="H4131" s="209">
        <f>IF(P.O.!$F$4 = "DESONERADO", SEINFRA!F4131, SEINFRA!G4131)</f>
        <v>285.82</v>
      </c>
    </row>
    <row r="4132" spans="1:8" ht="11.25" customHeight="1">
      <c r="A4132" s="216"/>
      <c r="B4132" s="215"/>
      <c r="C4132" s="215"/>
      <c r="D4132" s="215"/>
      <c r="E4132" s="173"/>
      <c r="F4132" s="143"/>
      <c r="G4132" s="217"/>
      <c r="H4132" s="209">
        <f>IF(P.O.!$F$4 = "DESONERADO", SEINFRA!F4132, SEINFRA!G4132)</f>
        <v>0</v>
      </c>
    </row>
    <row r="4133" spans="1:8" ht="11.25" customHeight="1">
      <c r="A4133" s="172" t="s">
        <v>28137</v>
      </c>
      <c r="B4133" s="173" t="s">
        <v>28138</v>
      </c>
      <c r="C4133" s="215" t="s">
        <v>28139</v>
      </c>
      <c r="D4133" s="215"/>
      <c r="E4133" s="173" t="s">
        <v>159</v>
      </c>
      <c r="F4133" s="143">
        <v>261.01</v>
      </c>
      <c r="G4133" s="176">
        <v>263.26</v>
      </c>
      <c r="H4133" s="209">
        <f>IF(P.O.!$F$4 = "DESONERADO", SEINFRA!F4133, SEINFRA!G4133)</f>
        <v>263.26</v>
      </c>
    </row>
    <row r="4134" spans="1:8" ht="11.25" customHeight="1">
      <c r="A4134" s="216" t="s">
        <v>28140</v>
      </c>
      <c r="B4134" s="215" t="s">
        <v>28141</v>
      </c>
      <c r="C4134" s="215" t="s">
        <v>28142</v>
      </c>
      <c r="D4134" s="215"/>
      <c r="E4134" s="173" t="s">
        <v>159</v>
      </c>
      <c r="F4134" s="143">
        <v>217.23</v>
      </c>
      <c r="G4134" s="217">
        <v>224.28</v>
      </c>
      <c r="H4134" s="209">
        <f>IF(P.O.!$F$4 = "DESONERADO", SEINFRA!F4134, SEINFRA!G4134)</f>
        <v>224.28</v>
      </c>
    </row>
    <row r="4135" spans="1:8" ht="11.25" customHeight="1">
      <c r="A4135" s="216"/>
      <c r="B4135" s="215"/>
      <c r="C4135" s="215"/>
      <c r="D4135" s="215"/>
      <c r="E4135" s="173"/>
      <c r="F4135" s="143"/>
      <c r="G4135" s="217"/>
      <c r="H4135" s="209">
        <f>IF(P.O.!$F$4 = "DESONERADO", SEINFRA!F4135, SEINFRA!G4135)</f>
        <v>0</v>
      </c>
    </row>
    <row r="4136" spans="1:8" ht="11.25" customHeight="1">
      <c r="A4136" s="216" t="s">
        <v>28143</v>
      </c>
      <c r="B4136" s="215" t="s">
        <v>28144</v>
      </c>
      <c r="C4136" s="215" t="s">
        <v>28145</v>
      </c>
      <c r="D4136" s="215"/>
      <c r="E4136" s="173" t="s">
        <v>159</v>
      </c>
      <c r="F4136" s="143">
        <v>143.16</v>
      </c>
      <c r="G4136" s="217">
        <v>150.21</v>
      </c>
      <c r="H4136" s="209">
        <f>IF(P.O.!$F$4 = "DESONERADO", SEINFRA!F4136, SEINFRA!G4136)</f>
        <v>150.21</v>
      </c>
    </row>
    <row r="4137" spans="1:8" ht="11.25" customHeight="1">
      <c r="A4137" s="216"/>
      <c r="B4137" s="215"/>
      <c r="C4137" s="215"/>
      <c r="D4137" s="215"/>
      <c r="E4137" s="173"/>
      <c r="F4137" s="143"/>
      <c r="G4137" s="217"/>
      <c r="H4137" s="209">
        <f>IF(P.O.!$F$4 = "DESONERADO", SEINFRA!F4137, SEINFRA!G4137)</f>
        <v>0</v>
      </c>
    </row>
    <row r="4138" spans="1:8" ht="11.25" customHeight="1">
      <c r="A4138" s="216" t="s">
        <v>28146</v>
      </c>
      <c r="B4138" s="215" t="s">
        <v>28147</v>
      </c>
      <c r="C4138" s="215" t="s">
        <v>28148</v>
      </c>
      <c r="D4138" s="215"/>
      <c r="E4138" s="173" t="s">
        <v>159</v>
      </c>
      <c r="F4138" s="143">
        <v>499.88</v>
      </c>
      <c r="G4138" s="217">
        <v>506.93</v>
      </c>
      <c r="H4138" s="209">
        <f>IF(P.O.!$F$4 = "DESONERADO", SEINFRA!F4138, SEINFRA!G4138)</f>
        <v>506.93</v>
      </c>
    </row>
    <row r="4139" spans="1:8" ht="11.25" customHeight="1">
      <c r="A4139" s="216"/>
      <c r="B4139" s="215"/>
      <c r="C4139" s="215"/>
      <c r="D4139" s="215"/>
      <c r="E4139" s="173"/>
      <c r="F4139" s="143"/>
      <c r="G4139" s="217"/>
      <c r="H4139" s="209">
        <f>IF(P.O.!$F$4 = "DESONERADO", SEINFRA!F4139, SEINFRA!G4139)</f>
        <v>0</v>
      </c>
    </row>
    <row r="4140" spans="1:8" ht="11.25" customHeight="1">
      <c r="A4140" s="216" t="s">
        <v>28149</v>
      </c>
      <c r="B4140" s="215" t="s">
        <v>28150</v>
      </c>
      <c r="C4140" s="215" t="s">
        <v>28151</v>
      </c>
      <c r="D4140" s="215"/>
      <c r="E4140" s="173" t="s">
        <v>159</v>
      </c>
      <c r="F4140" s="143">
        <v>132.94</v>
      </c>
      <c r="G4140" s="217">
        <v>139.99</v>
      </c>
      <c r="H4140" s="209">
        <f>IF(P.O.!$F$4 = "DESONERADO", SEINFRA!F4140, SEINFRA!G4140)</f>
        <v>139.99</v>
      </c>
    </row>
    <row r="4141" spans="1:8" ht="11.25" customHeight="1">
      <c r="A4141" s="216"/>
      <c r="B4141" s="215"/>
      <c r="C4141" s="215"/>
      <c r="D4141" s="215"/>
      <c r="E4141" s="173"/>
      <c r="F4141" s="143"/>
      <c r="G4141" s="217"/>
      <c r="H4141" s="209">
        <f>IF(P.O.!$F$4 = "DESONERADO", SEINFRA!F4141, SEINFRA!G4141)</f>
        <v>0</v>
      </c>
    </row>
    <row r="4142" spans="1:8" ht="11.25" customHeight="1">
      <c r="A4142" s="216" t="s">
        <v>28152</v>
      </c>
      <c r="B4142" s="215" t="s">
        <v>28153</v>
      </c>
      <c r="C4142" s="215" t="s">
        <v>28154</v>
      </c>
      <c r="D4142" s="215"/>
      <c r="E4142" s="173" t="s">
        <v>159</v>
      </c>
      <c r="F4142" s="143">
        <v>165</v>
      </c>
      <c r="G4142" s="217">
        <v>172.05</v>
      </c>
      <c r="H4142" s="209">
        <f>IF(P.O.!$F$4 = "DESONERADO", SEINFRA!F4142, SEINFRA!G4142)</f>
        <v>172.05</v>
      </c>
    </row>
    <row r="4143" spans="1:8" ht="11.25" customHeight="1">
      <c r="A4143" s="216"/>
      <c r="B4143" s="215"/>
      <c r="C4143" s="215"/>
      <c r="D4143" s="215"/>
      <c r="E4143" s="173"/>
      <c r="F4143" s="143"/>
      <c r="G4143" s="217"/>
      <c r="H4143" s="209">
        <f>IF(P.O.!$F$4 = "DESONERADO", SEINFRA!F4143, SEINFRA!G4143)</f>
        <v>0</v>
      </c>
    </row>
    <row r="4144" spans="1:8" ht="11.25" customHeight="1">
      <c r="A4144" s="216" t="s">
        <v>28155</v>
      </c>
      <c r="B4144" s="215" t="s">
        <v>28156</v>
      </c>
      <c r="C4144" s="215" t="s">
        <v>28157</v>
      </c>
      <c r="D4144" s="215"/>
      <c r="E4144" s="173" t="s">
        <v>159</v>
      </c>
      <c r="F4144" s="143">
        <v>189.79</v>
      </c>
      <c r="G4144" s="217">
        <v>196.84</v>
      </c>
      <c r="H4144" s="209">
        <f>IF(P.O.!$F$4 = "DESONERADO", SEINFRA!F4144, SEINFRA!G4144)</f>
        <v>196.84</v>
      </c>
    </row>
    <row r="4145" spans="1:8" ht="11.25" customHeight="1">
      <c r="A4145" s="216"/>
      <c r="B4145" s="215"/>
      <c r="C4145" s="215"/>
      <c r="D4145" s="215"/>
      <c r="E4145" s="173"/>
      <c r="F4145" s="143"/>
      <c r="G4145" s="217"/>
      <c r="H4145" s="209">
        <f>IF(P.O.!$F$4 = "DESONERADO", SEINFRA!F4145, SEINFRA!G4145)</f>
        <v>0</v>
      </c>
    </row>
    <row r="4146" spans="1:8" ht="11.25" customHeight="1">
      <c r="A4146" s="216" t="s">
        <v>28158</v>
      </c>
      <c r="B4146" s="215" t="s">
        <v>28159</v>
      </c>
      <c r="C4146" s="215" t="s">
        <v>28160</v>
      </c>
      <c r="D4146" s="215"/>
      <c r="E4146" s="173" t="s">
        <v>159</v>
      </c>
      <c r="F4146" s="143">
        <v>499.88</v>
      </c>
      <c r="G4146" s="217">
        <v>506.93</v>
      </c>
      <c r="H4146" s="209">
        <f>IF(P.O.!$F$4 = "DESONERADO", SEINFRA!F4146, SEINFRA!G4146)</f>
        <v>506.93</v>
      </c>
    </row>
    <row r="4147" spans="1:8" ht="11.25" customHeight="1">
      <c r="A4147" s="216"/>
      <c r="B4147" s="215"/>
      <c r="C4147" s="215"/>
      <c r="D4147" s="215"/>
      <c r="E4147" s="173"/>
      <c r="F4147" s="143"/>
      <c r="G4147" s="217"/>
      <c r="H4147" s="209">
        <f>IF(P.O.!$F$4 = "DESONERADO", SEINFRA!F4147, SEINFRA!G4147)</f>
        <v>0</v>
      </c>
    </row>
    <row r="4148" spans="1:8" ht="11.25" customHeight="1">
      <c r="A4148" s="216" t="s">
        <v>28161</v>
      </c>
      <c r="B4148" s="215" t="s">
        <v>28162</v>
      </c>
      <c r="C4148" s="215" t="s">
        <v>28163</v>
      </c>
      <c r="D4148" s="215"/>
      <c r="E4148" s="173" t="s">
        <v>159</v>
      </c>
      <c r="F4148" s="143">
        <v>499.88</v>
      </c>
      <c r="G4148" s="217">
        <v>506.93</v>
      </c>
      <c r="H4148" s="209">
        <f>IF(P.O.!$F$4 = "DESONERADO", SEINFRA!F4148, SEINFRA!G4148)</f>
        <v>506.93</v>
      </c>
    </row>
    <row r="4149" spans="1:8" ht="11.25" customHeight="1">
      <c r="A4149" s="216"/>
      <c r="B4149" s="215"/>
      <c r="C4149" s="215"/>
      <c r="D4149" s="215"/>
      <c r="E4149" s="173"/>
      <c r="F4149" s="143"/>
      <c r="G4149" s="217"/>
      <c r="H4149" s="209">
        <f>IF(P.O.!$F$4 = "DESONERADO", SEINFRA!F4149, SEINFRA!G4149)</f>
        <v>0</v>
      </c>
    </row>
    <row r="4150" spans="1:8" ht="11.25" customHeight="1">
      <c r="A4150" s="216" t="s">
        <v>28164</v>
      </c>
      <c r="B4150" s="215" t="s">
        <v>28165</v>
      </c>
      <c r="C4150" s="215" t="s">
        <v>28166</v>
      </c>
      <c r="D4150" s="215"/>
      <c r="E4150" s="173" t="s">
        <v>159</v>
      </c>
      <c r="F4150" s="143">
        <v>540.65</v>
      </c>
      <c r="G4150" s="217">
        <v>550.04999999999995</v>
      </c>
      <c r="H4150" s="209">
        <f>IF(P.O.!$F$4 = "DESONERADO", SEINFRA!F4150, SEINFRA!G4150)</f>
        <v>550.04999999999995</v>
      </c>
    </row>
    <row r="4151" spans="1:8" ht="11.25" customHeight="1">
      <c r="A4151" s="216"/>
      <c r="B4151" s="215"/>
      <c r="C4151" s="215"/>
      <c r="D4151" s="215"/>
      <c r="E4151" s="173"/>
      <c r="F4151" s="143"/>
      <c r="G4151" s="217"/>
      <c r="H4151" s="209">
        <f>IF(P.O.!$F$4 = "DESONERADO", SEINFRA!F4151, SEINFRA!G4151)</f>
        <v>0</v>
      </c>
    </row>
    <row r="4152" spans="1:8" ht="11.25" customHeight="1">
      <c r="A4152" s="172" t="s">
        <v>28167</v>
      </c>
      <c r="B4152" s="173" t="s">
        <v>28168</v>
      </c>
      <c r="C4152" s="215" t="s">
        <v>28169</v>
      </c>
      <c r="D4152" s="215"/>
      <c r="E4152" s="173" t="s">
        <v>159</v>
      </c>
      <c r="F4152" s="143">
        <v>424.02</v>
      </c>
      <c r="G4152" s="176">
        <v>441.61</v>
      </c>
      <c r="H4152" s="209">
        <f>IF(P.O.!$F$4 = "DESONERADO", SEINFRA!F4152, SEINFRA!G4152)</f>
        <v>441.61</v>
      </c>
    </row>
    <row r="4153" spans="1:8" ht="11.25" customHeight="1">
      <c r="A4153" s="216" t="s">
        <v>28170</v>
      </c>
      <c r="B4153" s="215" t="s">
        <v>28171</v>
      </c>
      <c r="C4153" s="215" t="s">
        <v>28172</v>
      </c>
      <c r="D4153" s="215"/>
      <c r="E4153" s="173" t="s">
        <v>159</v>
      </c>
      <c r="F4153" s="143">
        <v>450.54</v>
      </c>
      <c r="G4153" s="217">
        <v>457.59</v>
      </c>
      <c r="H4153" s="209">
        <f>IF(P.O.!$F$4 = "DESONERADO", SEINFRA!F4153, SEINFRA!G4153)</f>
        <v>457.59</v>
      </c>
    </row>
    <row r="4154" spans="1:8" ht="11.25" customHeight="1">
      <c r="A4154" s="216"/>
      <c r="B4154" s="215"/>
      <c r="C4154" s="215"/>
      <c r="D4154" s="215"/>
      <c r="E4154" s="173"/>
      <c r="F4154" s="143"/>
      <c r="G4154" s="217"/>
      <c r="H4154" s="209">
        <f>IF(P.O.!$F$4 = "DESONERADO", SEINFRA!F4154, SEINFRA!G4154)</f>
        <v>0</v>
      </c>
    </row>
    <row r="4155" spans="1:8" ht="11.25" customHeight="1">
      <c r="A4155" s="216" t="s">
        <v>28173</v>
      </c>
      <c r="B4155" s="215" t="s">
        <v>28174</v>
      </c>
      <c r="C4155" s="215" t="s">
        <v>28175</v>
      </c>
      <c r="D4155" s="215"/>
      <c r="E4155" s="173" t="s">
        <v>159</v>
      </c>
      <c r="F4155" s="143">
        <v>482.5</v>
      </c>
      <c r="G4155" s="217">
        <v>489.55</v>
      </c>
      <c r="H4155" s="209">
        <f>IF(P.O.!$F$4 = "DESONERADO", SEINFRA!F4155, SEINFRA!G4155)</f>
        <v>489.55</v>
      </c>
    </row>
    <row r="4156" spans="1:8" ht="11.25" customHeight="1">
      <c r="A4156" s="216"/>
      <c r="B4156" s="215"/>
      <c r="C4156" s="215"/>
      <c r="D4156" s="215"/>
      <c r="E4156" s="173"/>
      <c r="F4156" s="143"/>
      <c r="G4156" s="217"/>
      <c r="H4156" s="209">
        <f>IF(P.O.!$F$4 = "DESONERADO", SEINFRA!F4156, SEINFRA!G4156)</f>
        <v>0</v>
      </c>
    </row>
    <row r="4157" spans="1:8" ht="11.25" customHeight="1">
      <c r="A4157" s="172" t="s">
        <v>28176</v>
      </c>
      <c r="B4157" s="173" t="s">
        <v>28177</v>
      </c>
      <c r="C4157" s="215" t="s">
        <v>28178</v>
      </c>
      <c r="D4157" s="215"/>
      <c r="E4157" s="173" t="s">
        <v>159</v>
      </c>
      <c r="F4157" s="143">
        <v>569.41999999999996</v>
      </c>
      <c r="G4157" s="176">
        <v>576.47</v>
      </c>
      <c r="H4157" s="209">
        <f>IF(P.O.!$F$4 = "DESONERADO", SEINFRA!F4157, SEINFRA!G4157)</f>
        <v>576.47</v>
      </c>
    </row>
    <row r="4158" spans="1:8" ht="11.25" customHeight="1">
      <c r="A4158" s="172" t="s">
        <v>28179</v>
      </c>
      <c r="B4158" s="173" t="s">
        <v>28180</v>
      </c>
      <c r="C4158" s="215" t="s">
        <v>28181</v>
      </c>
      <c r="D4158" s="215"/>
      <c r="E4158" s="173" t="s">
        <v>159</v>
      </c>
      <c r="F4158" s="143">
        <v>98.92</v>
      </c>
      <c r="G4158" s="176">
        <v>104.09</v>
      </c>
      <c r="H4158" s="209">
        <f>IF(P.O.!$F$4 = "DESONERADO", SEINFRA!F4158, SEINFRA!G4158)</f>
        <v>104.09</v>
      </c>
    </row>
    <row r="4159" spans="1:8" ht="11.25" customHeight="1">
      <c r="A4159" s="172" t="s">
        <v>28182</v>
      </c>
      <c r="B4159" s="173" t="s">
        <v>28183</v>
      </c>
      <c r="C4159" s="215" t="s">
        <v>28184</v>
      </c>
      <c r="D4159" s="215"/>
      <c r="E4159" s="173" t="s">
        <v>159</v>
      </c>
      <c r="F4159" s="143">
        <v>100.16</v>
      </c>
      <c r="G4159" s="176">
        <v>105.33</v>
      </c>
      <c r="H4159" s="209">
        <f>IF(P.O.!$F$4 = "DESONERADO", SEINFRA!F4159, SEINFRA!G4159)</f>
        <v>105.33</v>
      </c>
    </row>
    <row r="4160" spans="1:8" ht="11.25" customHeight="1">
      <c r="A4160" s="172" t="s">
        <v>28185</v>
      </c>
      <c r="B4160" s="173" t="s">
        <v>28186</v>
      </c>
      <c r="C4160" s="215" t="s">
        <v>28187</v>
      </c>
      <c r="D4160" s="215"/>
      <c r="E4160" s="173" t="s">
        <v>159</v>
      </c>
      <c r="F4160" s="143">
        <v>112.29</v>
      </c>
      <c r="G4160" s="176">
        <v>117.46</v>
      </c>
      <c r="H4160" s="209">
        <f>IF(P.O.!$F$4 = "DESONERADO", SEINFRA!F4160, SEINFRA!G4160)</f>
        <v>117.46</v>
      </c>
    </row>
    <row r="4161" spans="1:8" ht="11.25" customHeight="1">
      <c r="A4161" s="172" t="s">
        <v>28188</v>
      </c>
      <c r="B4161" s="173" t="s">
        <v>28189</v>
      </c>
      <c r="C4161" s="215" t="s">
        <v>28190</v>
      </c>
      <c r="D4161" s="215"/>
      <c r="E4161" s="173" t="s">
        <v>159</v>
      </c>
      <c r="F4161" s="143">
        <v>128.84</v>
      </c>
      <c r="G4161" s="176">
        <v>134.01</v>
      </c>
      <c r="H4161" s="209">
        <f>IF(P.O.!$F$4 = "DESONERADO", SEINFRA!F4161, SEINFRA!G4161)</f>
        <v>134.01</v>
      </c>
    </row>
    <row r="4162" spans="1:8" ht="11.25" customHeight="1">
      <c r="A4162" s="172" t="s">
        <v>28191</v>
      </c>
      <c r="B4162" s="173" t="s">
        <v>28192</v>
      </c>
      <c r="C4162" s="215" t="s">
        <v>28193</v>
      </c>
      <c r="D4162" s="215"/>
      <c r="E4162" s="173" t="s">
        <v>159</v>
      </c>
      <c r="F4162" s="143">
        <v>187.71</v>
      </c>
      <c r="G4162" s="176">
        <v>194.76</v>
      </c>
      <c r="H4162" s="209">
        <f>IF(P.O.!$F$4 = "DESONERADO", SEINFRA!F4162, SEINFRA!G4162)</f>
        <v>194.76</v>
      </c>
    </row>
    <row r="4163" spans="1:8" ht="11.25" customHeight="1">
      <c r="A4163" s="172" t="s">
        <v>28194</v>
      </c>
      <c r="B4163" s="173" t="s">
        <v>28195</v>
      </c>
      <c r="C4163" s="215" t="s">
        <v>28196</v>
      </c>
      <c r="D4163" s="215"/>
      <c r="E4163" s="173" t="s">
        <v>159</v>
      </c>
      <c r="F4163" s="143">
        <v>233.77</v>
      </c>
      <c r="G4163" s="176">
        <v>240.82</v>
      </c>
      <c r="H4163" s="209">
        <f>IF(P.O.!$F$4 = "DESONERADO", SEINFRA!F4163, SEINFRA!G4163)</f>
        <v>240.82</v>
      </c>
    </row>
    <row r="4164" spans="1:8" ht="11.25" customHeight="1">
      <c r="A4164" s="172" t="s">
        <v>28197</v>
      </c>
      <c r="B4164" s="173" t="s">
        <v>28198</v>
      </c>
      <c r="C4164" s="215" t="s">
        <v>28199</v>
      </c>
      <c r="D4164" s="215"/>
      <c r="E4164" s="173" t="s">
        <v>159</v>
      </c>
      <c r="F4164" s="143">
        <v>85.04</v>
      </c>
      <c r="G4164" s="176">
        <v>88.74</v>
      </c>
      <c r="H4164" s="209">
        <f>IF(P.O.!$F$4 = "DESONERADO", SEINFRA!F4164, SEINFRA!G4164)</f>
        <v>88.74</v>
      </c>
    </row>
    <row r="4165" spans="1:8" ht="11.25" customHeight="1">
      <c r="A4165" s="172" t="s">
        <v>28200</v>
      </c>
      <c r="B4165" s="173" t="s">
        <v>28201</v>
      </c>
      <c r="C4165" s="215" t="s">
        <v>28202</v>
      </c>
      <c r="D4165" s="215"/>
      <c r="E4165" s="173" t="s">
        <v>159</v>
      </c>
      <c r="F4165" s="143">
        <v>86.28</v>
      </c>
      <c r="G4165" s="176">
        <v>89.98</v>
      </c>
      <c r="H4165" s="209">
        <f>IF(P.O.!$F$4 = "DESONERADO", SEINFRA!F4165, SEINFRA!G4165)</f>
        <v>89.98</v>
      </c>
    </row>
    <row r="4166" spans="1:8" ht="11.25" customHeight="1">
      <c r="A4166" s="172" t="s">
        <v>28203</v>
      </c>
      <c r="B4166" s="173" t="s">
        <v>28204</v>
      </c>
      <c r="C4166" s="215" t="s">
        <v>28205</v>
      </c>
      <c r="D4166" s="215"/>
      <c r="E4166" s="173" t="s">
        <v>159</v>
      </c>
      <c r="F4166" s="143">
        <v>112.29</v>
      </c>
      <c r="G4166" s="176">
        <v>117.46</v>
      </c>
      <c r="H4166" s="209">
        <f>IF(P.O.!$F$4 = "DESONERADO", SEINFRA!F4166, SEINFRA!G4166)</f>
        <v>117.46</v>
      </c>
    </row>
    <row r="4167" spans="1:8" ht="11.25" customHeight="1">
      <c r="A4167" s="172" t="s">
        <v>28206</v>
      </c>
      <c r="B4167" s="173" t="s">
        <v>28207</v>
      </c>
      <c r="C4167" s="215" t="s">
        <v>28208</v>
      </c>
      <c r="D4167" s="215"/>
      <c r="E4167" s="173" t="s">
        <v>159</v>
      </c>
      <c r="F4167" s="143">
        <v>128.84</v>
      </c>
      <c r="G4167" s="176">
        <v>134.01</v>
      </c>
      <c r="H4167" s="209">
        <f>IF(P.O.!$F$4 = "DESONERADO", SEINFRA!F4167, SEINFRA!G4167)</f>
        <v>134.01</v>
      </c>
    </row>
    <row r="4168" spans="1:8" ht="11.25" customHeight="1">
      <c r="A4168" s="172" t="s">
        <v>28209</v>
      </c>
      <c r="B4168" s="173" t="s">
        <v>28210</v>
      </c>
      <c r="C4168" s="215" t="s">
        <v>28211</v>
      </c>
      <c r="D4168" s="215"/>
      <c r="E4168" s="173" t="s">
        <v>159</v>
      </c>
      <c r="F4168" s="143">
        <v>147.83000000000001</v>
      </c>
      <c r="G4168" s="176">
        <v>153</v>
      </c>
      <c r="H4168" s="209">
        <f>IF(P.O.!$F$4 = "DESONERADO", SEINFRA!F4168, SEINFRA!G4168)</f>
        <v>153</v>
      </c>
    </row>
    <row r="4169" spans="1:8" ht="11.25" customHeight="1">
      <c r="A4169" s="172" t="s">
        <v>28212</v>
      </c>
      <c r="B4169" s="173" t="s">
        <v>28213</v>
      </c>
      <c r="C4169" s="215" t="s">
        <v>28214</v>
      </c>
      <c r="D4169" s="215"/>
      <c r="E4169" s="173" t="s">
        <v>159</v>
      </c>
      <c r="F4169" s="143">
        <v>156.47999999999999</v>
      </c>
      <c r="G4169" s="176">
        <v>162.59</v>
      </c>
      <c r="H4169" s="209">
        <f>IF(P.O.!$F$4 = "DESONERADO", SEINFRA!F4169, SEINFRA!G4169)</f>
        <v>162.59</v>
      </c>
    </row>
    <row r="4170" spans="1:8" ht="11.25" customHeight="1">
      <c r="A4170" s="172" t="s">
        <v>28215</v>
      </c>
      <c r="B4170" s="173" t="s">
        <v>28216</v>
      </c>
      <c r="C4170" s="215" t="s">
        <v>28217</v>
      </c>
      <c r="D4170" s="215"/>
      <c r="E4170" s="173" t="s">
        <v>159</v>
      </c>
      <c r="F4170" s="143">
        <v>187.71</v>
      </c>
      <c r="G4170" s="176">
        <v>194.76</v>
      </c>
      <c r="H4170" s="209">
        <f>IF(P.O.!$F$4 = "DESONERADO", SEINFRA!F4170, SEINFRA!G4170)</f>
        <v>194.76</v>
      </c>
    </row>
    <row r="4171" spans="1:8" ht="11.25" customHeight="1">
      <c r="A4171" s="172" t="s">
        <v>28218</v>
      </c>
      <c r="B4171" s="173" t="s">
        <v>28219</v>
      </c>
      <c r="C4171" s="215" t="s">
        <v>28220</v>
      </c>
      <c r="D4171" s="215"/>
      <c r="E4171" s="173" t="s">
        <v>159</v>
      </c>
      <c r="F4171" s="143">
        <v>233.77</v>
      </c>
      <c r="G4171" s="176">
        <v>240.82</v>
      </c>
      <c r="H4171" s="209">
        <f>IF(P.O.!$F$4 = "DESONERADO", SEINFRA!F4171, SEINFRA!G4171)</f>
        <v>240.82</v>
      </c>
    </row>
    <row r="4172" spans="1:8" ht="11.25" customHeight="1">
      <c r="A4172" s="216" t="s">
        <v>28221</v>
      </c>
      <c r="B4172" s="215" t="s">
        <v>28222</v>
      </c>
      <c r="C4172" s="215" t="s">
        <v>28223</v>
      </c>
      <c r="D4172" s="215"/>
      <c r="E4172" s="173" t="s">
        <v>159</v>
      </c>
      <c r="F4172" s="143">
        <v>257.77999999999997</v>
      </c>
      <c r="G4172" s="217">
        <v>264.83</v>
      </c>
      <c r="H4172" s="209">
        <f>IF(P.O.!$F$4 = "DESONERADO", SEINFRA!F4172, SEINFRA!G4172)</f>
        <v>264.83</v>
      </c>
    </row>
    <row r="4173" spans="1:8" ht="11.25" customHeight="1">
      <c r="A4173" s="216"/>
      <c r="B4173" s="215"/>
      <c r="C4173" s="215"/>
      <c r="D4173" s="215"/>
      <c r="E4173" s="173"/>
      <c r="F4173" s="143"/>
      <c r="G4173" s="217"/>
      <c r="H4173" s="209">
        <f>IF(P.O.!$F$4 = "DESONERADO", SEINFRA!F4173, SEINFRA!G4173)</f>
        <v>0</v>
      </c>
    </row>
    <row r="4174" spans="1:8" ht="11.25" customHeight="1">
      <c r="A4174" s="172" t="s">
        <v>28224</v>
      </c>
      <c r="B4174" s="173" t="s">
        <v>28225</v>
      </c>
      <c r="C4174" s="215" t="s">
        <v>28226</v>
      </c>
      <c r="D4174" s="215"/>
      <c r="E4174" s="173" t="s">
        <v>159</v>
      </c>
      <c r="F4174" s="143">
        <v>108.07</v>
      </c>
      <c r="G4174" s="176">
        <v>113.24</v>
      </c>
      <c r="H4174" s="209">
        <f>IF(P.O.!$F$4 = "DESONERADO", SEINFRA!F4174, SEINFRA!G4174)</f>
        <v>113.24</v>
      </c>
    </row>
    <row r="4175" spans="1:8" ht="11.25" customHeight="1">
      <c r="A4175" s="172" t="s">
        <v>28227</v>
      </c>
      <c r="B4175" s="173" t="s">
        <v>28228</v>
      </c>
      <c r="C4175" s="215" t="s">
        <v>28229</v>
      </c>
      <c r="D4175" s="215"/>
      <c r="E4175" s="173" t="s">
        <v>159</v>
      </c>
      <c r="F4175" s="143">
        <v>76.05</v>
      </c>
      <c r="G4175" s="176">
        <v>79.81</v>
      </c>
      <c r="H4175" s="209">
        <f>IF(P.O.!$F$4 = "DESONERADO", SEINFRA!F4175, SEINFRA!G4175)</f>
        <v>79.81</v>
      </c>
    </row>
    <row r="4176" spans="1:8" ht="11.25" customHeight="1">
      <c r="A4176" s="216" t="s">
        <v>28230</v>
      </c>
      <c r="B4176" s="215" t="s">
        <v>28231</v>
      </c>
      <c r="C4176" s="215" t="s">
        <v>28232</v>
      </c>
      <c r="D4176" s="215"/>
      <c r="E4176" s="173" t="s">
        <v>159</v>
      </c>
      <c r="F4176" s="143">
        <v>776.5</v>
      </c>
      <c r="G4176" s="217">
        <v>785.9</v>
      </c>
      <c r="H4176" s="209">
        <f>IF(P.O.!$F$4 = "DESONERADO", SEINFRA!F4176, SEINFRA!G4176)</f>
        <v>785.9</v>
      </c>
    </row>
    <row r="4177" spans="1:8" ht="11.25" customHeight="1">
      <c r="A4177" s="216"/>
      <c r="B4177" s="215"/>
      <c r="C4177" s="215"/>
      <c r="D4177" s="215"/>
      <c r="E4177" s="173"/>
      <c r="F4177" s="143"/>
      <c r="G4177" s="217"/>
      <c r="H4177" s="209">
        <f>IF(P.O.!$F$4 = "DESONERADO", SEINFRA!F4177, SEINFRA!G4177)</f>
        <v>0</v>
      </c>
    </row>
    <row r="4178" spans="1:8" ht="11.25" customHeight="1">
      <c r="A4178" s="216" t="s">
        <v>28233</v>
      </c>
      <c r="B4178" s="215" t="s">
        <v>28234</v>
      </c>
      <c r="C4178" s="215" t="s">
        <v>28235</v>
      </c>
      <c r="D4178" s="215"/>
      <c r="E4178" s="173" t="s">
        <v>159</v>
      </c>
      <c r="F4178" s="143">
        <v>516.5</v>
      </c>
      <c r="G4178" s="217">
        <v>525.9</v>
      </c>
      <c r="H4178" s="209">
        <f>IF(P.O.!$F$4 = "DESONERADO", SEINFRA!F4178, SEINFRA!G4178)</f>
        <v>525.9</v>
      </c>
    </row>
    <row r="4179" spans="1:8" ht="11.25" customHeight="1">
      <c r="A4179" s="216"/>
      <c r="B4179" s="215"/>
      <c r="C4179" s="215"/>
      <c r="D4179" s="215"/>
      <c r="E4179" s="173"/>
      <c r="F4179" s="143"/>
      <c r="G4179" s="217"/>
      <c r="H4179" s="209">
        <f>IF(P.O.!$F$4 = "DESONERADO", SEINFRA!F4179, SEINFRA!G4179)</f>
        <v>0</v>
      </c>
    </row>
    <row r="4180" spans="1:8" ht="11.25" customHeight="1">
      <c r="A4180" s="216" t="s">
        <v>28236</v>
      </c>
      <c r="B4180" s="215" t="s">
        <v>28237</v>
      </c>
      <c r="C4180" s="215" t="s">
        <v>28238</v>
      </c>
      <c r="D4180" s="215"/>
      <c r="E4180" s="173" t="s">
        <v>159</v>
      </c>
      <c r="F4180" s="143">
        <v>214.71</v>
      </c>
      <c r="G4180" s="217">
        <v>221.76</v>
      </c>
      <c r="H4180" s="209">
        <f>IF(P.O.!$F$4 = "DESONERADO", SEINFRA!F4180, SEINFRA!G4180)</f>
        <v>221.76</v>
      </c>
    </row>
    <row r="4181" spans="1:8" ht="11.25" customHeight="1">
      <c r="A4181" s="216"/>
      <c r="B4181" s="215"/>
      <c r="C4181" s="215"/>
      <c r="D4181" s="215"/>
      <c r="E4181" s="173"/>
      <c r="F4181" s="143"/>
      <c r="G4181" s="217"/>
      <c r="H4181" s="209">
        <f>IF(P.O.!$F$4 = "DESONERADO", SEINFRA!F4181, SEINFRA!G4181)</f>
        <v>0</v>
      </c>
    </row>
    <row r="4182" spans="1:8" ht="11.25" customHeight="1">
      <c r="A4182" s="216" t="s">
        <v>28239</v>
      </c>
      <c r="B4182" s="215" t="s">
        <v>28240</v>
      </c>
      <c r="C4182" s="215" t="s">
        <v>28241</v>
      </c>
      <c r="D4182" s="215"/>
      <c r="E4182" s="173" t="s">
        <v>159</v>
      </c>
      <c r="F4182" s="143">
        <v>455.39</v>
      </c>
      <c r="G4182" s="217">
        <v>462.44</v>
      </c>
      <c r="H4182" s="209">
        <f>IF(P.O.!$F$4 = "DESONERADO", SEINFRA!F4182, SEINFRA!G4182)</f>
        <v>462.44</v>
      </c>
    </row>
    <row r="4183" spans="1:8" ht="11.25" customHeight="1">
      <c r="A4183" s="216"/>
      <c r="B4183" s="215"/>
      <c r="C4183" s="215"/>
      <c r="D4183" s="215"/>
      <c r="E4183" s="173"/>
      <c r="F4183" s="143"/>
      <c r="G4183" s="217"/>
      <c r="H4183" s="209">
        <f>IF(P.O.!$F$4 = "DESONERADO", SEINFRA!F4183, SEINFRA!G4183)</f>
        <v>0</v>
      </c>
    </row>
    <row r="4184" spans="1:8" ht="11.25" customHeight="1">
      <c r="A4184" s="172" t="s">
        <v>28242</v>
      </c>
      <c r="B4184" s="173" t="s">
        <v>28243</v>
      </c>
      <c r="C4184" s="215" t="s">
        <v>28244</v>
      </c>
      <c r="D4184" s="215"/>
      <c r="E4184" s="173" t="s">
        <v>159</v>
      </c>
      <c r="F4184" s="143">
        <v>60.84</v>
      </c>
      <c r="G4184" s="176">
        <v>64</v>
      </c>
      <c r="H4184" s="209">
        <f>IF(P.O.!$F$4 = "DESONERADO", SEINFRA!F4184, SEINFRA!G4184)</f>
        <v>64</v>
      </c>
    </row>
    <row r="4185" spans="1:8" ht="11.25" customHeight="1">
      <c r="A4185" s="172" t="s">
        <v>28245</v>
      </c>
      <c r="B4185" s="173" t="s">
        <v>28246</v>
      </c>
      <c r="C4185" s="215" t="s">
        <v>28247</v>
      </c>
      <c r="D4185" s="215"/>
      <c r="E4185" s="173" t="s">
        <v>159</v>
      </c>
      <c r="F4185" s="143">
        <v>87.52</v>
      </c>
      <c r="G4185" s="176">
        <v>90.68</v>
      </c>
      <c r="H4185" s="209">
        <f>IF(P.O.!$F$4 = "DESONERADO", SEINFRA!F4185, SEINFRA!G4185)</f>
        <v>90.68</v>
      </c>
    </row>
    <row r="4186" spans="1:8" ht="11.25" customHeight="1">
      <c r="A4186" s="172" t="s">
        <v>28248</v>
      </c>
      <c r="B4186" s="173" t="s">
        <v>28249</v>
      </c>
      <c r="C4186" s="215" t="s">
        <v>28250</v>
      </c>
      <c r="D4186" s="215"/>
      <c r="E4186" s="173" t="s">
        <v>159</v>
      </c>
      <c r="F4186" s="143">
        <v>155.18</v>
      </c>
      <c r="G4186" s="176">
        <v>158.94</v>
      </c>
      <c r="H4186" s="209">
        <f>IF(P.O.!$F$4 = "DESONERADO", SEINFRA!F4186, SEINFRA!G4186)</f>
        <v>158.94</v>
      </c>
    </row>
    <row r="4187" spans="1:8" ht="11.25" customHeight="1">
      <c r="A4187" s="172" t="s">
        <v>28251</v>
      </c>
      <c r="B4187" s="173" t="s">
        <v>28252</v>
      </c>
      <c r="C4187" s="215" t="s">
        <v>28253</v>
      </c>
      <c r="D4187" s="215"/>
      <c r="E4187" s="173" t="s">
        <v>159</v>
      </c>
      <c r="F4187" s="143">
        <v>163.83000000000001</v>
      </c>
      <c r="G4187" s="176">
        <v>168.53</v>
      </c>
      <c r="H4187" s="209">
        <f>IF(P.O.!$F$4 = "DESONERADO", SEINFRA!F4187, SEINFRA!G4187)</f>
        <v>168.53</v>
      </c>
    </row>
    <row r="4188" spans="1:8" ht="11.25" customHeight="1">
      <c r="A4188" s="216" t="s">
        <v>28254</v>
      </c>
      <c r="B4188" s="215" t="s">
        <v>28255</v>
      </c>
      <c r="C4188" s="215" t="s">
        <v>28256</v>
      </c>
      <c r="D4188" s="215"/>
      <c r="E4188" s="173" t="s">
        <v>159</v>
      </c>
      <c r="F4188" s="143">
        <v>70.5</v>
      </c>
      <c r="G4188" s="217">
        <v>75.2</v>
      </c>
      <c r="H4188" s="209">
        <f>IF(P.O.!$F$4 = "DESONERADO", SEINFRA!F4188, SEINFRA!G4188)</f>
        <v>75.2</v>
      </c>
    </row>
    <row r="4189" spans="1:8" ht="11.25" customHeight="1">
      <c r="A4189" s="216"/>
      <c r="B4189" s="215"/>
      <c r="C4189" s="215"/>
      <c r="D4189" s="215"/>
      <c r="E4189" s="173"/>
      <c r="F4189" s="143"/>
      <c r="G4189" s="217"/>
      <c r="H4189" s="209">
        <f>IF(P.O.!$F$4 = "DESONERADO", SEINFRA!F4189, SEINFRA!G4189)</f>
        <v>0</v>
      </c>
    </row>
    <row r="4190" spans="1:8" ht="11.25" customHeight="1">
      <c r="A4190" s="172" t="s">
        <v>28257</v>
      </c>
      <c r="B4190" s="173" t="s">
        <v>28258</v>
      </c>
      <c r="C4190" s="215" t="s">
        <v>28259</v>
      </c>
      <c r="D4190" s="215"/>
      <c r="E4190" s="173" t="s">
        <v>159</v>
      </c>
      <c r="F4190" s="143">
        <v>73.510000000000005</v>
      </c>
      <c r="G4190" s="176">
        <v>77.27</v>
      </c>
      <c r="H4190" s="209">
        <f>IF(P.O.!$F$4 = "DESONERADO", SEINFRA!F4190, SEINFRA!G4190)</f>
        <v>77.27</v>
      </c>
    </row>
    <row r="4191" spans="1:8" ht="11.25" customHeight="1">
      <c r="A4191" s="172" t="s">
        <v>28260</v>
      </c>
      <c r="B4191" s="173" t="s">
        <v>28261</v>
      </c>
      <c r="C4191" s="215" t="s">
        <v>28262</v>
      </c>
      <c r="D4191" s="215"/>
      <c r="E4191" s="173" t="s">
        <v>159</v>
      </c>
      <c r="F4191" s="143">
        <v>107.94</v>
      </c>
      <c r="G4191" s="176">
        <v>111.7</v>
      </c>
      <c r="H4191" s="209">
        <f>IF(P.O.!$F$4 = "DESONERADO", SEINFRA!F4191, SEINFRA!G4191)</f>
        <v>111.7</v>
      </c>
    </row>
    <row r="4192" spans="1:8" ht="11.25" customHeight="1">
      <c r="A4192" s="172" t="s">
        <v>28263</v>
      </c>
      <c r="B4192" s="173" t="s">
        <v>28264</v>
      </c>
      <c r="C4192" s="215" t="s">
        <v>28265</v>
      </c>
      <c r="D4192" s="215"/>
      <c r="E4192" s="173" t="s">
        <v>159</v>
      </c>
      <c r="F4192" s="143">
        <v>130.91</v>
      </c>
      <c r="G4192" s="176">
        <v>134.66999999999999</v>
      </c>
      <c r="H4192" s="209">
        <f>IF(P.O.!$F$4 = "DESONERADO", SEINFRA!F4192, SEINFRA!G4192)</f>
        <v>134.66999999999999</v>
      </c>
    </row>
    <row r="4193" spans="1:8" ht="11.25" customHeight="1">
      <c r="A4193" s="172" t="s">
        <v>28266</v>
      </c>
      <c r="B4193" s="173" t="s">
        <v>28267</v>
      </c>
      <c r="C4193" s="215" t="s">
        <v>28268</v>
      </c>
      <c r="D4193" s="215"/>
      <c r="E4193" s="173" t="s">
        <v>159</v>
      </c>
      <c r="F4193" s="143">
        <v>171.55</v>
      </c>
      <c r="G4193" s="176">
        <v>175.31</v>
      </c>
      <c r="H4193" s="209">
        <f>IF(P.O.!$F$4 = "DESONERADO", SEINFRA!F4193, SEINFRA!G4193)</f>
        <v>175.31</v>
      </c>
    </row>
    <row r="4194" spans="1:8" ht="11.25" customHeight="1">
      <c r="A4194" s="172" t="s">
        <v>28269</v>
      </c>
      <c r="B4194" s="173" t="s">
        <v>28270</v>
      </c>
      <c r="C4194" s="215" t="s">
        <v>28271</v>
      </c>
      <c r="D4194" s="215"/>
      <c r="E4194" s="173" t="s">
        <v>159</v>
      </c>
      <c r="F4194" s="143">
        <v>90.81</v>
      </c>
      <c r="G4194" s="176">
        <v>94.57</v>
      </c>
      <c r="H4194" s="209">
        <f>IF(P.O.!$F$4 = "DESONERADO", SEINFRA!F4194, SEINFRA!G4194)</f>
        <v>94.57</v>
      </c>
    </row>
    <row r="4195" spans="1:8" ht="11.25" customHeight="1">
      <c r="A4195" s="172" t="s">
        <v>28272</v>
      </c>
      <c r="B4195" s="173" t="s">
        <v>28273</v>
      </c>
      <c r="C4195" s="215" t="s">
        <v>28274</v>
      </c>
      <c r="D4195" s="215"/>
      <c r="E4195" s="173" t="s">
        <v>159</v>
      </c>
      <c r="F4195" s="143">
        <v>54.11</v>
      </c>
      <c r="G4195" s="176">
        <v>57.87</v>
      </c>
      <c r="H4195" s="209">
        <f>IF(P.O.!$F$4 = "DESONERADO", SEINFRA!F4195, SEINFRA!G4195)</f>
        <v>57.87</v>
      </c>
    </row>
    <row r="4196" spans="1:8" ht="11.25" customHeight="1">
      <c r="A4196" s="172" t="s">
        <v>28275</v>
      </c>
      <c r="B4196" s="173" t="s">
        <v>28276</v>
      </c>
      <c r="C4196" s="215" t="s">
        <v>28277</v>
      </c>
      <c r="D4196" s="215"/>
      <c r="E4196" s="173" t="s">
        <v>159</v>
      </c>
      <c r="F4196" s="143">
        <v>53.97</v>
      </c>
      <c r="G4196" s="176">
        <v>57.73</v>
      </c>
      <c r="H4196" s="209">
        <f>IF(P.O.!$F$4 = "DESONERADO", SEINFRA!F4196, SEINFRA!G4196)</f>
        <v>57.73</v>
      </c>
    </row>
    <row r="4197" spans="1:8" ht="11.25" customHeight="1">
      <c r="A4197" s="172" t="s">
        <v>28278</v>
      </c>
      <c r="B4197" s="173" t="s">
        <v>28279</v>
      </c>
      <c r="C4197" s="215" t="s">
        <v>28280</v>
      </c>
      <c r="D4197" s="215"/>
      <c r="E4197" s="173" t="s">
        <v>159</v>
      </c>
      <c r="F4197" s="143">
        <v>345.51</v>
      </c>
      <c r="G4197" s="176">
        <v>364.32</v>
      </c>
      <c r="H4197" s="209">
        <f>IF(P.O.!$F$4 = "DESONERADO", SEINFRA!F4197, SEINFRA!G4197)</f>
        <v>364.32</v>
      </c>
    </row>
    <row r="4198" spans="1:8" ht="11.25" customHeight="1">
      <c r="A4198" s="172" t="s">
        <v>28281</v>
      </c>
      <c r="B4198" s="173" t="s">
        <v>28282</v>
      </c>
      <c r="C4198" s="215" t="s">
        <v>28283</v>
      </c>
      <c r="D4198" s="215"/>
      <c r="E4198" s="173" t="s">
        <v>159</v>
      </c>
      <c r="F4198" s="143">
        <v>474.05</v>
      </c>
      <c r="G4198" s="176">
        <v>485.21</v>
      </c>
      <c r="H4198" s="209">
        <f>IF(P.O.!$F$4 = "DESONERADO", SEINFRA!F4198, SEINFRA!G4198)</f>
        <v>485.21</v>
      </c>
    </row>
    <row r="4199" spans="1:8" ht="11.25" customHeight="1">
      <c r="A4199" s="172" t="s">
        <v>28284</v>
      </c>
      <c r="B4199" s="173" t="s">
        <v>28285</v>
      </c>
      <c r="C4199" s="215" t="s">
        <v>28286</v>
      </c>
      <c r="D4199" s="215"/>
      <c r="E4199" s="173" t="s">
        <v>159</v>
      </c>
      <c r="F4199" s="143">
        <v>355.36</v>
      </c>
      <c r="G4199" s="176">
        <v>365.11</v>
      </c>
      <c r="H4199" s="209">
        <f>IF(P.O.!$F$4 = "DESONERADO", SEINFRA!F4199, SEINFRA!G4199)</f>
        <v>365.11</v>
      </c>
    </row>
    <row r="4200" spans="1:8" ht="11.25" customHeight="1">
      <c r="A4200" s="216" t="s">
        <v>28287</v>
      </c>
      <c r="B4200" s="215" t="s">
        <v>28288</v>
      </c>
      <c r="C4200" s="215" t="s">
        <v>28289</v>
      </c>
      <c r="D4200" s="215"/>
      <c r="E4200" s="173" t="s">
        <v>159</v>
      </c>
      <c r="F4200" s="143">
        <v>1537.15</v>
      </c>
      <c r="G4200" s="217">
        <v>1595.7</v>
      </c>
      <c r="H4200" s="209">
        <f>IF(P.O.!$F$4 = "DESONERADO", SEINFRA!F4200, SEINFRA!G4200)</f>
        <v>1595.7</v>
      </c>
    </row>
    <row r="4201" spans="1:8" ht="11.25" customHeight="1">
      <c r="A4201" s="216"/>
      <c r="B4201" s="215"/>
      <c r="C4201" s="215"/>
      <c r="D4201" s="215"/>
      <c r="E4201" s="173"/>
      <c r="F4201" s="143"/>
      <c r="G4201" s="217"/>
      <c r="H4201" s="209">
        <f>IF(P.O.!$F$4 = "DESONERADO", SEINFRA!F4201, SEINFRA!G4201)</f>
        <v>0</v>
      </c>
    </row>
    <row r="4202" spans="1:8" ht="11.25" customHeight="1">
      <c r="A4202" s="216" t="s">
        <v>28290</v>
      </c>
      <c r="B4202" s="215" t="s">
        <v>28291</v>
      </c>
      <c r="C4202" s="215" t="s">
        <v>28292</v>
      </c>
      <c r="D4202" s="215"/>
      <c r="E4202" s="173" t="s">
        <v>159</v>
      </c>
      <c r="F4202" s="143">
        <v>1310.8</v>
      </c>
      <c r="G4202" s="217">
        <v>1369.34</v>
      </c>
      <c r="H4202" s="209">
        <f>IF(P.O.!$F$4 = "DESONERADO", SEINFRA!F4202, SEINFRA!G4202)</f>
        <v>1369.34</v>
      </c>
    </row>
    <row r="4203" spans="1:8" ht="11.25" customHeight="1">
      <c r="A4203" s="216"/>
      <c r="B4203" s="215"/>
      <c r="C4203" s="215"/>
      <c r="D4203" s="215"/>
      <c r="E4203" s="173"/>
      <c r="F4203" s="143"/>
      <c r="G4203" s="217"/>
      <c r="H4203" s="209">
        <f>IF(P.O.!$F$4 = "DESONERADO", SEINFRA!F4203, SEINFRA!G4203)</f>
        <v>0</v>
      </c>
    </row>
    <row r="4204" spans="1:8" ht="11.25" customHeight="1">
      <c r="A4204" s="216" t="s">
        <v>28293</v>
      </c>
      <c r="B4204" s="215" t="s">
        <v>28294</v>
      </c>
      <c r="C4204" s="215" t="s">
        <v>28295</v>
      </c>
      <c r="D4204" s="215"/>
      <c r="E4204" s="173" t="s">
        <v>159</v>
      </c>
      <c r="F4204" s="143">
        <v>331.62</v>
      </c>
      <c r="G4204" s="217">
        <v>341.02</v>
      </c>
      <c r="H4204" s="209">
        <f>IF(P.O.!$F$4 = "DESONERADO", SEINFRA!F4204, SEINFRA!G4204)</f>
        <v>341.02</v>
      </c>
    </row>
    <row r="4205" spans="1:8" ht="11.25" customHeight="1">
      <c r="A4205" s="216"/>
      <c r="B4205" s="215"/>
      <c r="C4205" s="215"/>
      <c r="D4205" s="215"/>
      <c r="E4205" s="173"/>
      <c r="F4205" s="143"/>
      <c r="G4205" s="217"/>
      <c r="H4205" s="209">
        <f>IF(P.O.!$F$4 = "DESONERADO", SEINFRA!F4205, SEINFRA!G4205)</f>
        <v>0</v>
      </c>
    </row>
    <row r="4206" spans="1:8" ht="11.25" customHeight="1">
      <c r="A4206" s="172" t="s">
        <v>28296</v>
      </c>
      <c r="B4206" s="173" t="s">
        <v>28297</v>
      </c>
      <c r="C4206" s="215" t="s">
        <v>28298</v>
      </c>
      <c r="D4206" s="215"/>
      <c r="E4206" s="173" t="s">
        <v>159</v>
      </c>
      <c r="F4206" s="143">
        <v>244.04</v>
      </c>
      <c r="G4206" s="176">
        <v>249.92</v>
      </c>
      <c r="H4206" s="209">
        <f>IF(P.O.!$F$4 = "DESONERADO", SEINFRA!F4206, SEINFRA!G4206)</f>
        <v>249.92</v>
      </c>
    </row>
    <row r="4207" spans="1:8" ht="11.25" customHeight="1">
      <c r="A4207" s="172" t="s">
        <v>28299</v>
      </c>
      <c r="B4207" s="173" t="s">
        <v>28300</v>
      </c>
      <c r="C4207" s="215" t="s">
        <v>28301</v>
      </c>
      <c r="D4207" s="215"/>
      <c r="E4207" s="173" t="s">
        <v>159</v>
      </c>
      <c r="F4207" s="143">
        <v>376.15</v>
      </c>
      <c r="G4207" s="176">
        <v>385.55</v>
      </c>
      <c r="H4207" s="209">
        <f>IF(P.O.!$F$4 = "DESONERADO", SEINFRA!F4207, SEINFRA!G4207)</f>
        <v>385.55</v>
      </c>
    </row>
    <row r="4208" spans="1:8" ht="11.25" customHeight="1">
      <c r="A4208" s="172" t="s">
        <v>28302</v>
      </c>
      <c r="B4208" s="173" t="s">
        <v>28303</v>
      </c>
      <c r="C4208" s="215" t="s">
        <v>28304</v>
      </c>
      <c r="D4208" s="215"/>
      <c r="E4208" s="173" t="s">
        <v>159</v>
      </c>
      <c r="F4208" s="143">
        <v>905.23</v>
      </c>
      <c r="G4208" s="176">
        <v>914.63</v>
      </c>
      <c r="H4208" s="209">
        <f>IF(P.O.!$F$4 = "DESONERADO", SEINFRA!F4208, SEINFRA!G4208)</f>
        <v>914.63</v>
      </c>
    </row>
    <row r="4209" spans="1:8" ht="11.25" customHeight="1">
      <c r="A4209" s="172" t="s">
        <v>28305</v>
      </c>
      <c r="B4209" s="173" t="s">
        <v>28306</v>
      </c>
      <c r="C4209" s="215" t="s">
        <v>28307</v>
      </c>
      <c r="D4209" s="215"/>
      <c r="E4209" s="173" t="s">
        <v>159</v>
      </c>
      <c r="F4209" s="143">
        <v>376.15</v>
      </c>
      <c r="G4209" s="176">
        <v>385.55</v>
      </c>
      <c r="H4209" s="209">
        <f>IF(P.O.!$F$4 = "DESONERADO", SEINFRA!F4209, SEINFRA!G4209)</f>
        <v>385.55</v>
      </c>
    </row>
    <row r="4210" spans="1:8" ht="11.25" customHeight="1">
      <c r="A4210" s="172" t="s">
        <v>28308</v>
      </c>
      <c r="B4210" s="173" t="s">
        <v>28309</v>
      </c>
      <c r="C4210" s="215" t="s">
        <v>28310</v>
      </c>
      <c r="D4210" s="215"/>
      <c r="E4210" s="173" t="s">
        <v>159</v>
      </c>
      <c r="F4210" s="143">
        <v>150.57</v>
      </c>
      <c r="G4210" s="176">
        <v>155.91</v>
      </c>
      <c r="H4210" s="209">
        <f>IF(P.O.!$F$4 = "DESONERADO", SEINFRA!F4210, SEINFRA!G4210)</f>
        <v>155.91</v>
      </c>
    </row>
    <row r="4211" spans="1:8" ht="11.25" customHeight="1">
      <c r="A4211" s="172" t="s">
        <v>28311</v>
      </c>
      <c r="B4211" s="173" t="s">
        <v>28312</v>
      </c>
      <c r="C4211" s="215" t="s">
        <v>28313</v>
      </c>
      <c r="D4211" s="215"/>
      <c r="E4211" s="173" t="s">
        <v>159</v>
      </c>
      <c r="F4211" s="143">
        <v>150.94</v>
      </c>
      <c r="G4211" s="176">
        <v>156.28</v>
      </c>
      <c r="H4211" s="209">
        <f>IF(P.O.!$F$4 = "DESONERADO", SEINFRA!F4211, SEINFRA!G4211)</f>
        <v>156.28</v>
      </c>
    </row>
    <row r="4212" spans="1:8" ht="11.25" customHeight="1">
      <c r="A4212" s="172" t="s">
        <v>28314</v>
      </c>
      <c r="B4212" s="173" t="s">
        <v>28315</v>
      </c>
      <c r="C4212" s="215" t="s">
        <v>28316</v>
      </c>
      <c r="D4212" s="215"/>
      <c r="E4212" s="173" t="s">
        <v>159</v>
      </c>
      <c r="F4212" s="143">
        <v>358.77</v>
      </c>
      <c r="G4212" s="176">
        <v>368.17</v>
      </c>
      <c r="H4212" s="209">
        <f>IF(P.O.!$F$4 = "DESONERADO", SEINFRA!F4212, SEINFRA!G4212)</f>
        <v>368.17</v>
      </c>
    </row>
    <row r="4213" spans="1:8" ht="11.25" customHeight="1">
      <c r="A4213" s="216" t="s">
        <v>28317</v>
      </c>
      <c r="B4213" s="215" t="s">
        <v>28318</v>
      </c>
      <c r="C4213" s="215" t="s">
        <v>28319</v>
      </c>
      <c r="D4213" s="215"/>
      <c r="E4213" s="173" t="s">
        <v>159</v>
      </c>
      <c r="F4213" s="143">
        <v>436.64</v>
      </c>
      <c r="G4213" s="217">
        <v>446.04</v>
      </c>
      <c r="H4213" s="209">
        <f>IF(P.O.!$F$4 = "DESONERADO", SEINFRA!F4213, SEINFRA!G4213)</f>
        <v>446.04</v>
      </c>
    </row>
    <row r="4214" spans="1:8" ht="11.25" customHeight="1">
      <c r="A4214" s="216"/>
      <c r="B4214" s="215"/>
      <c r="C4214" s="215"/>
      <c r="D4214" s="215"/>
      <c r="E4214" s="173"/>
      <c r="F4214" s="143"/>
      <c r="G4214" s="217"/>
      <c r="H4214" s="209">
        <f>IF(P.O.!$F$4 = "DESONERADO", SEINFRA!F4214, SEINFRA!G4214)</f>
        <v>0</v>
      </c>
    </row>
    <row r="4215" spans="1:8" ht="11.25" customHeight="1">
      <c r="A4215" s="216" t="s">
        <v>28320</v>
      </c>
      <c r="B4215" s="215" t="s">
        <v>28321</v>
      </c>
      <c r="C4215" s="215" t="s">
        <v>28322</v>
      </c>
      <c r="D4215" s="215"/>
      <c r="E4215" s="173" t="s">
        <v>159</v>
      </c>
      <c r="F4215" s="143">
        <v>972.16</v>
      </c>
      <c r="G4215" s="217">
        <v>981.56</v>
      </c>
      <c r="H4215" s="209">
        <f>IF(P.O.!$F$4 = "DESONERADO", SEINFRA!F4215, SEINFRA!G4215)</f>
        <v>981.56</v>
      </c>
    </row>
    <row r="4216" spans="1:8" ht="11.25" customHeight="1">
      <c r="A4216" s="216"/>
      <c r="B4216" s="215"/>
      <c r="C4216" s="215"/>
      <c r="D4216" s="215"/>
      <c r="E4216" s="173"/>
      <c r="F4216" s="143"/>
      <c r="G4216" s="217"/>
      <c r="H4216" s="209">
        <f>IF(P.O.!$F$4 = "DESONERADO", SEINFRA!F4216, SEINFRA!G4216)</f>
        <v>0</v>
      </c>
    </row>
    <row r="4217" spans="1:8" ht="11.25" customHeight="1">
      <c r="A4217" s="216" t="s">
        <v>28323</v>
      </c>
      <c r="B4217" s="215" t="s">
        <v>28324</v>
      </c>
      <c r="C4217" s="215" t="s">
        <v>28325</v>
      </c>
      <c r="D4217" s="215"/>
      <c r="E4217" s="173" t="s">
        <v>159</v>
      </c>
      <c r="F4217" s="143">
        <v>718</v>
      </c>
      <c r="G4217" s="217">
        <v>727.4</v>
      </c>
      <c r="H4217" s="209">
        <f>IF(P.O.!$F$4 = "DESONERADO", SEINFRA!F4217, SEINFRA!G4217)</f>
        <v>727.4</v>
      </c>
    </row>
    <row r="4218" spans="1:8" ht="11.25" customHeight="1">
      <c r="A4218" s="216"/>
      <c r="B4218" s="215"/>
      <c r="C4218" s="215"/>
      <c r="D4218" s="215"/>
      <c r="E4218" s="173"/>
      <c r="F4218" s="143"/>
      <c r="G4218" s="217"/>
      <c r="H4218" s="209">
        <f>IF(P.O.!$F$4 = "DESONERADO", SEINFRA!F4218, SEINFRA!G4218)</f>
        <v>0</v>
      </c>
    </row>
    <row r="4219" spans="1:8" ht="11.25" customHeight="1">
      <c r="A4219" s="216" t="s">
        <v>28326</v>
      </c>
      <c r="B4219" s="215" t="s">
        <v>28327</v>
      </c>
      <c r="C4219" s="215" t="s">
        <v>28328</v>
      </c>
      <c r="D4219" s="215"/>
      <c r="E4219" s="173" t="s">
        <v>159</v>
      </c>
      <c r="F4219" s="143">
        <v>542.53</v>
      </c>
      <c r="G4219" s="217">
        <v>551.92999999999995</v>
      </c>
      <c r="H4219" s="209">
        <f>IF(P.O.!$F$4 = "DESONERADO", SEINFRA!F4219, SEINFRA!G4219)</f>
        <v>551.92999999999995</v>
      </c>
    </row>
    <row r="4220" spans="1:8" ht="11.25" customHeight="1">
      <c r="A4220" s="216"/>
      <c r="B4220" s="215"/>
      <c r="C4220" s="215"/>
      <c r="D4220" s="215"/>
      <c r="E4220" s="173"/>
      <c r="F4220" s="143"/>
      <c r="G4220" s="217"/>
      <c r="H4220" s="209">
        <f>IF(P.O.!$F$4 = "DESONERADO", SEINFRA!F4220, SEINFRA!G4220)</f>
        <v>0</v>
      </c>
    </row>
    <row r="4221" spans="1:8" ht="11.25" customHeight="1">
      <c r="A4221" s="216" t="s">
        <v>28329</v>
      </c>
      <c r="B4221" s="215" t="s">
        <v>28330</v>
      </c>
      <c r="C4221" s="215" t="s">
        <v>28331</v>
      </c>
      <c r="D4221" s="215"/>
      <c r="E4221" s="173" t="s">
        <v>159</v>
      </c>
      <c r="F4221" s="143">
        <v>577.79</v>
      </c>
      <c r="G4221" s="217">
        <v>593.08000000000004</v>
      </c>
      <c r="H4221" s="209">
        <f>IF(P.O.!$F$4 = "DESONERADO", SEINFRA!F4221, SEINFRA!G4221)</f>
        <v>593.08000000000004</v>
      </c>
    </row>
    <row r="4222" spans="1:8" ht="11.25" customHeight="1">
      <c r="A4222" s="216"/>
      <c r="B4222" s="215"/>
      <c r="C4222" s="215"/>
      <c r="D4222" s="215"/>
      <c r="E4222" s="173"/>
      <c r="F4222" s="143"/>
      <c r="G4222" s="217"/>
      <c r="H4222" s="209">
        <f>IF(P.O.!$F$4 = "DESONERADO", SEINFRA!F4222, SEINFRA!G4222)</f>
        <v>0</v>
      </c>
    </row>
    <row r="4223" spans="1:8" ht="11.25" customHeight="1">
      <c r="A4223" s="216" t="s">
        <v>28332</v>
      </c>
      <c r="B4223" s="215" t="s">
        <v>28333</v>
      </c>
      <c r="C4223" s="215" t="s">
        <v>28334</v>
      </c>
      <c r="D4223" s="215"/>
      <c r="E4223" s="173" t="s">
        <v>159</v>
      </c>
      <c r="F4223" s="143">
        <v>363.58</v>
      </c>
      <c r="G4223" s="217">
        <v>372.98</v>
      </c>
      <c r="H4223" s="209">
        <f>IF(P.O.!$F$4 = "DESONERADO", SEINFRA!F4223, SEINFRA!G4223)</f>
        <v>372.98</v>
      </c>
    </row>
    <row r="4224" spans="1:8" ht="11.25" customHeight="1">
      <c r="A4224" s="216"/>
      <c r="B4224" s="215"/>
      <c r="C4224" s="215"/>
      <c r="D4224" s="215"/>
      <c r="E4224" s="173"/>
      <c r="F4224" s="143"/>
      <c r="G4224" s="217"/>
      <c r="H4224" s="209">
        <f>IF(P.O.!$F$4 = "DESONERADO", SEINFRA!F4224, SEINFRA!G4224)</f>
        <v>0</v>
      </c>
    </row>
    <row r="4225" spans="1:8" ht="11.25" customHeight="1">
      <c r="A4225" s="172" t="s">
        <v>28335</v>
      </c>
      <c r="B4225" s="173" t="s">
        <v>28336</v>
      </c>
      <c r="C4225" s="215" t="s">
        <v>28337</v>
      </c>
      <c r="D4225" s="215"/>
      <c r="E4225" s="173" t="s">
        <v>159</v>
      </c>
      <c r="F4225" s="143">
        <v>39.700000000000003</v>
      </c>
      <c r="G4225" s="176">
        <v>41.05</v>
      </c>
      <c r="H4225" s="209">
        <f>IF(P.O.!$F$4 = "DESONERADO", SEINFRA!F4225, SEINFRA!G4225)</f>
        <v>41.05</v>
      </c>
    </row>
    <row r="4226" spans="1:8" ht="11.25" customHeight="1">
      <c r="A4226" s="172" t="s">
        <v>28338</v>
      </c>
      <c r="B4226" s="173" t="s">
        <v>28339</v>
      </c>
      <c r="C4226" s="215" t="s">
        <v>28340</v>
      </c>
      <c r="D4226" s="215"/>
      <c r="E4226" s="173" t="s">
        <v>159</v>
      </c>
      <c r="F4226" s="143">
        <v>50.3</v>
      </c>
      <c r="G4226" s="176">
        <v>51.65</v>
      </c>
      <c r="H4226" s="209">
        <f>IF(P.O.!$F$4 = "DESONERADO", SEINFRA!F4226, SEINFRA!G4226)</f>
        <v>51.65</v>
      </c>
    </row>
    <row r="4227" spans="1:8" ht="11.25" customHeight="1">
      <c r="A4227" s="172" t="s">
        <v>28341</v>
      </c>
      <c r="B4227" s="173" t="s">
        <v>28342</v>
      </c>
      <c r="C4227" s="215" t="s">
        <v>28343</v>
      </c>
      <c r="D4227" s="215"/>
      <c r="E4227" s="173" t="s">
        <v>159</v>
      </c>
      <c r="F4227" s="143">
        <v>272.89</v>
      </c>
      <c r="G4227" s="176">
        <v>277.58999999999997</v>
      </c>
      <c r="H4227" s="209">
        <f>IF(P.O.!$F$4 = "DESONERADO", SEINFRA!F4227, SEINFRA!G4227)</f>
        <v>277.58999999999997</v>
      </c>
    </row>
    <row r="4228" spans="1:8" ht="11.25" customHeight="1">
      <c r="A4228" s="216" t="s">
        <v>28344</v>
      </c>
      <c r="B4228" s="215" t="s">
        <v>28345</v>
      </c>
      <c r="C4228" s="215" t="s">
        <v>28346</v>
      </c>
      <c r="D4228" s="215"/>
      <c r="E4228" s="173" t="s">
        <v>111</v>
      </c>
      <c r="F4228" s="143">
        <v>829.02</v>
      </c>
      <c r="G4228" s="217">
        <v>843.12</v>
      </c>
      <c r="H4228" s="209">
        <f>IF(P.O.!$F$4 = "DESONERADO", SEINFRA!F4228, SEINFRA!G4228)</f>
        <v>843.12</v>
      </c>
    </row>
    <row r="4229" spans="1:8" ht="11.25" customHeight="1">
      <c r="A4229" s="216"/>
      <c r="B4229" s="215"/>
      <c r="C4229" s="215"/>
      <c r="D4229" s="215"/>
      <c r="E4229" s="173"/>
      <c r="F4229" s="143"/>
      <c r="G4229" s="217"/>
      <c r="H4229" s="209">
        <f>IF(P.O.!$F$4 = "DESONERADO", SEINFRA!F4229, SEINFRA!G4229)</f>
        <v>0</v>
      </c>
    </row>
    <row r="4230" spans="1:8" ht="11.25" customHeight="1">
      <c r="A4230" s="172" t="s">
        <v>28347</v>
      </c>
      <c r="B4230" s="173" t="s">
        <v>28348</v>
      </c>
      <c r="C4230" s="215" t="s">
        <v>28349</v>
      </c>
      <c r="D4230" s="215"/>
      <c r="E4230" s="173" t="s">
        <v>159</v>
      </c>
      <c r="F4230" s="143">
        <v>194.4</v>
      </c>
      <c r="G4230" s="176">
        <v>201.45</v>
      </c>
      <c r="H4230" s="209">
        <f>IF(P.O.!$F$4 = "DESONERADO", SEINFRA!F4230, SEINFRA!G4230)</f>
        <v>201.45</v>
      </c>
    </row>
    <row r="4231" spans="1:8" ht="11.25" customHeight="1">
      <c r="A4231" s="172" t="s">
        <v>28350</v>
      </c>
      <c r="B4231" s="173" t="s">
        <v>28351</v>
      </c>
      <c r="C4231" s="215" t="s">
        <v>28352</v>
      </c>
      <c r="D4231" s="215"/>
      <c r="E4231" s="173" t="s">
        <v>159</v>
      </c>
      <c r="F4231" s="143">
        <v>81.87</v>
      </c>
      <c r="G4231" s="176">
        <v>86.57</v>
      </c>
      <c r="H4231" s="209">
        <f>IF(P.O.!$F$4 = "DESONERADO", SEINFRA!F4231, SEINFRA!G4231)</f>
        <v>86.57</v>
      </c>
    </row>
    <row r="4232" spans="1:8" ht="11.25" customHeight="1">
      <c r="A4232" s="141" t="s">
        <v>28353</v>
      </c>
      <c r="B4232" s="214" t="s">
        <v>28354</v>
      </c>
      <c r="C4232" s="214"/>
      <c r="D4232" s="214"/>
      <c r="E4232" s="787"/>
      <c r="F4232" s="143">
        <v>57305.440000000002</v>
      </c>
      <c r="G4232" s="175">
        <v>58129.29</v>
      </c>
      <c r="H4232" s="209">
        <f>IF(P.O.!$F$4 = "DESONERADO", SEINFRA!F4232, SEINFRA!G4232)</f>
        <v>58129.29</v>
      </c>
    </row>
    <row r="4233" spans="1:8" ht="11.25" customHeight="1">
      <c r="A4233" s="216" t="s">
        <v>28355</v>
      </c>
      <c r="B4233" s="215" t="s">
        <v>28356</v>
      </c>
      <c r="C4233" s="215" t="s">
        <v>28357</v>
      </c>
      <c r="D4233" s="215"/>
      <c r="E4233" s="173" t="s">
        <v>159</v>
      </c>
      <c r="F4233" s="143">
        <v>3256.34</v>
      </c>
      <c r="G4233" s="217">
        <v>3296.05</v>
      </c>
      <c r="H4233" s="209">
        <f>IF(P.O.!$F$4 = "DESONERADO", SEINFRA!F4233, SEINFRA!G4233)</f>
        <v>3296.05</v>
      </c>
    </row>
    <row r="4234" spans="1:8" ht="11.25" customHeight="1">
      <c r="A4234" s="216"/>
      <c r="B4234" s="215"/>
      <c r="C4234" s="215"/>
      <c r="D4234" s="215"/>
      <c r="E4234" s="173"/>
      <c r="F4234" s="143"/>
      <c r="G4234" s="217"/>
      <c r="H4234" s="209">
        <f>IF(P.O.!$F$4 = "DESONERADO", SEINFRA!F4234, SEINFRA!G4234)</f>
        <v>0</v>
      </c>
    </row>
    <row r="4235" spans="1:8" ht="11.25" customHeight="1">
      <c r="A4235" s="216" t="s">
        <v>28358</v>
      </c>
      <c r="B4235" s="215" t="s">
        <v>28359</v>
      </c>
      <c r="C4235" s="215" t="s">
        <v>28360</v>
      </c>
      <c r="D4235" s="215"/>
      <c r="E4235" s="173" t="s">
        <v>159</v>
      </c>
      <c r="F4235" s="143">
        <v>3349.54</v>
      </c>
      <c r="G4235" s="217">
        <v>3389.25</v>
      </c>
      <c r="H4235" s="209">
        <f>IF(P.O.!$F$4 = "DESONERADO", SEINFRA!F4235, SEINFRA!G4235)</f>
        <v>3389.25</v>
      </c>
    </row>
    <row r="4236" spans="1:8" ht="11.25" customHeight="1">
      <c r="A4236" s="216"/>
      <c r="B4236" s="215"/>
      <c r="C4236" s="215"/>
      <c r="D4236" s="215"/>
      <c r="E4236" s="173"/>
      <c r="F4236" s="143"/>
      <c r="G4236" s="217"/>
      <c r="H4236" s="209">
        <f>IF(P.O.!$F$4 = "DESONERADO", SEINFRA!F4236, SEINFRA!G4236)</f>
        <v>0</v>
      </c>
    </row>
    <row r="4237" spans="1:8" ht="11.25" customHeight="1">
      <c r="A4237" s="216" t="s">
        <v>28361</v>
      </c>
      <c r="B4237" s="215" t="s">
        <v>28362</v>
      </c>
      <c r="C4237" s="215" t="s">
        <v>28363</v>
      </c>
      <c r="D4237" s="215"/>
      <c r="E4237" s="173" t="s">
        <v>159</v>
      </c>
      <c r="F4237" s="143">
        <v>3889.58</v>
      </c>
      <c r="G4237" s="217">
        <v>3936.29</v>
      </c>
      <c r="H4237" s="209">
        <f>IF(P.O.!$F$4 = "DESONERADO", SEINFRA!F4237, SEINFRA!G4237)</f>
        <v>3936.29</v>
      </c>
    </row>
    <row r="4238" spans="1:8" ht="11.25" customHeight="1">
      <c r="A4238" s="216"/>
      <c r="B4238" s="215"/>
      <c r="C4238" s="215"/>
      <c r="D4238" s="215"/>
      <c r="E4238" s="173"/>
      <c r="F4238" s="143"/>
      <c r="G4238" s="217"/>
      <c r="H4238" s="209">
        <f>IF(P.O.!$F$4 = "DESONERADO", SEINFRA!F4238, SEINFRA!G4238)</f>
        <v>0</v>
      </c>
    </row>
    <row r="4239" spans="1:8" ht="11.25" customHeight="1">
      <c r="A4239" s="216" t="s">
        <v>28364</v>
      </c>
      <c r="B4239" s="215" t="s">
        <v>28365</v>
      </c>
      <c r="C4239" s="215" t="s">
        <v>28366</v>
      </c>
      <c r="D4239" s="215"/>
      <c r="E4239" s="173" t="s">
        <v>159</v>
      </c>
      <c r="F4239" s="143">
        <v>4522.3999999999996</v>
      </c>
      <c r="G4239" s="217">
        <v>4575.7299999999996</v>
      </c>
      <c r="H4239" s="209">
        <f>IF(P.O.!$F$4 = "DESONERADO", SEINFRA!F4239, SEINFRA!G4239)</f>
        <v>4575.7299999999996</v>
      </c>
    </row>
    <row r="4240" spans="1:8" ht="11.25" customHeight="1">
      <c r="A4240" s="216"/>
      <c r="B4240" s="215"/>
      <c r="C4240" s="215"/>
      <c r="D4240" s="215"/>
      <c r="E4240" s="173"/>
      <c r="F4240" s="143"/>
      <c r="G4240" s="217"/>
      <c r="H4240" s="209">
        <f>IF(P.O.!$F$4 = "DESONERADO", SEINFRA!F4240, SEINFRA!G4240)</f>
        <v>0</v>
      </c>
    </row>
    <row r="4241" spans="1:8" ht="11.25" customHeight="1">
      <c r="A4241" s="216" t="s">
        <v>28367</v>
      </c>
      <c r="B4241" s="215" t="s">
        <v>28368</v>
      </c>
      <c r="C4241" s="215" t="s">
        <v>28369</v>
      </c>
      <c r="D4241" s="215"/>
      <c r="E4241" s="173" t="s">
        <v>159</v>
      </c>
      <c r="F4241" s="143">
        <v>5170.51</v>
      </c>
      <c r="G4241" s="217">
        <v>5230.6400000000003</v>
      </c>
      <c r="H4241" s="209">
        <f>IF(P.O.!$F$4 = "DESONERADO", SEINFRA!F4241, SEINFRA!G4241)</f>
        <v>5230.6400000000003</v>
      </c>
    </row>
    <row r="4242" spans="1:8" ht="11.25" customHeight="1">
      <c r="A4242" s="216"/>
      <c r="B4242" s="215"/>
      <c r="C4242" s="215"/>
      <c r="D4242" s="215"/>
      <c r="E4242" s="173"/>
      <c r="F4242" s="143"/>
      <c r="G4242" s="217"/>
      <c r="H4242" s="209">
        <f>IF(P.O.!$F$4 = "DESONERADO", SEINFRA!F4242, SEINFRA!G4242)</f>
        <v>0</v>
      </c>
    </row>
    <row r="4243" spans="1:8" ht="11.25" customHeight="1">
      <c r="A4243" s="216" t="s">
        <v>28370</v>
      </c>
      <c r="B4243" s="215" t="s">
        <v>28371</v>
      </c>
      <c r="C4243" s="215" t="s">
        <v>28372</v>
      </c>
      <c r="D4243" s="215"/>
      <c r="E4243" s="173" t="s">
        <v>159</v>
      </c>
      <c r="F4243" s="143">
        <v>5758.41</v>
      </c>
      <c r="G4243" s="217">
        <v>5823.17</v>
      </c>
      <c r="H4243" s="209">
        <f>IF(P.O.!$F$4 = "DESONERADO", SEINFRA!F4243, SEINFRA!G4243)</f>
        <v>5823.17</v>
      </c>
    </row>
    <row r="4244" spans="1:8" ht="11.25" customHeight="1">
      <c r="A4244" s="216"/>
      <c r="B4244" s="215"/>
      <c r="C4244" s="215"/>
      <c r="D4244" s="215"/>
      <c r="E4244" s="173"/>
      <c r="F4244" s="143"/>
      <c r="G4244" s="217"/>
      <c r="H4244" s="209">
        <f>IF(P.O.!$F$4 = "DESONERADO", SEINFRA!F4244, SEINFRA!G4244)</f>
        <v>0</v>
      </c>
    </row>
    <row r="4245" spans="1:8" ht="11.25" customHeight="1">
      <c r="A4245" s="216" t="s">
        <v>28373</v>
      </c>
      <c r="B4245" s="215" t="s">
        <v>28374</v>
      </c>
      <c r="C4245" s="215" t="s">
        <v>28375</v>
      </c>
      <c r="D4245" s="215"/>
      <c r="E4245" s="173" t="s">
        <v>159</v>
      </c>
      <c r="F4245" s="143">
        <v>2078.96</v>
      </c>
      <c r="G4245" s="217">
        <v>2112.3200000000002</v>
      </c>
      <c r="H4245" s="209">
        <f>IF(P.O.!$F$4 = "DESONERADO", SEINFRA!F4245, SEINFRA!G4245)</f>
        <v>2112.3200000000002</v>
      </c>
    </row>
    <row r="4246" spans="1:8" ht="11.25" customHeight="1">
      <c r="A4246" s="216"/>
      <c r="B4246" s="215"/>
      <c r="C4246" s="215"/>
      <c r="D4246" s="215"/>
      <c r="E4246" s="173"/>
      <c r="F4246" s="143"/>
      <c r="G4246" s="217"/>
      <c r="H4246" s="209">
        <f>IF(P.O.!$F$4 = "DESONERADO", SEINFRA!F4246, SEINFRA!G4246)</f>
        <v>0</v>
      </c>
    </row>
    <row r="4247" spans="1:8" ht="11.25" customHeight="1">
      <c r="A4247" s="216" t="s">
        <v>28376</v>
      </c>
      <c r="B4247" s="215" t="s">
        <v>28377</v>
      </c>
      <c r="C4247" s="215" t="s">
        <v>28378</v>
      </c>
      <c r="D4247" s="215"/>
      <c r="E4247" s="173" t="s">
        <v>159</v>
      </c>
      <c r="F4247" s="143">
        <v>2725.84</v>
      </c>
      <c r="G4247" s="217">
        <v>2766.2</v>
      </c>
      <c r="H4247" s="209">
        <f>IF(P.O.!$F$4 = "DESONERADO", SEINFRA!F4247, SEINFRA!G4247)</f>
        <v>2766.2</v>
      </c>
    </row>
    <row r="4248" spans="1:8" ht="11.25" customHeight="1">
      <c r="A4248" s="216"/>
      <c r="B4248" s="215"/>
      <c r="C4248" s="215"/>
      <c r="D4248" s="215"/>
      <c r="E4248" s="173"/>
      <c r="F4248" s="143"/>
      <c r="G4248" s="217"/>
      <c r="H4248" s="209">
        <f>IF(P.O.!$F$4 = "DESONERADO", SEINFRA!F4248, SEINFRA!G4248)</f>
        <v>0</v>
      </c>
    </row>
    <row r="4249" spans="1:8" ht="11.25" customHeight="1">
      <c r="A4249" s="216" t="s">
        <v>28379</v>
      </c>
      <c r="B4249" s="215" t="s">
        <v>28380</v>
      </c>
      <c r="C4249" s="215" t="s">
        <v>28381</v>
      </c>
      <c r="D4249" s="215"/>
      <c r="E4249" s="173" t="s">
        <v>159</v>
      </c>
      <c r="F4249" s="143">
        <v>2207.5100000000002</v>
      </c>
      <c r="G4249" s="217">
        <v>2240.87</v>
      </c>
      <c r="H4249" s="209">
        <f>IF(P.O.!$F$4 = "DESONERADO", SEINFRA!F4249, SEINFRA!G4249)</f>
        <v>2240.87</v>
      </c>
    </row>
    <row r="4250" spans="1:8" ht="11.25" customHeight="1">
      <c r="A4250" s="216"/>
      <c r="B4250" s="215"/>
      <c r="C4250" s="215"/>
      <c r="D4250" s="215"/>
      <c r="E4250" s="173"/>
      <c r="F4250" s="143"/>
      <c r="G4250" s="217"/>
      <c r="H4250" s="209">
        <f>IF(P.O.!$F$4 = "DESONERADO", SEINFRA!F4250, SEINFRA!G4250)</f>
        <v>0</v>
      </c>
    </row>
    <row r="4251" spans="1:8" ht="11.25" customHeight="1">
      <c r="A4251" s="216" t="s">
        <v>28382</v>
      </c>
      <c r="B4251" s="215" t="s">
        <v>28383</v>
      </c>
      <c r="C4251" s="215" t="s">
        <v>28384</v>
      </c>
      <c r="D4251" s="215"/>
      <c r="E4251" s="173" t="s">
        <v>159</v>
      </c>
      <c r="F4251" s="143">
        <v>2561.59</v>
      </c>
      <c r="G4251" s="217">
        <v>2601.9499999999998</v>
      </c>
      <c r="H4251" s="209">
        <f>IF(P.O.!$F$4 = "DESONERADO", SEINFRA!F4251, SEINFRA!G4251)</f>
        <v>2601.9499999999998</v>
      </c>
    </row>
    <row r="4252" spans="1:8" ht="11.25" customHeight="1">
      <c r="A4252" s="216"/>
      <c r="B4252" s="215"/>
      <c r="C4252" s="215"/>
      <c r="D4252" s="215"/>
      <c r="E4252" s="173"/>
      <c r="F4252" s="143"/>
      <c r="G4252" s="217"/>
      <c r="H4252" s="209">
        <f>IF(P.O.!$F$4 = "DESONERADO", SEINFRA!F4252, SEINFRA!G4252)</f>
        <v>0</v>
      </c>
    </row>
    <row r="4253" spans="1:8" ht="11.25" customHeight="1">
      <c r="A4253" s="216" t="s">
        <v>28385</v>
      </c>
      <c r="B4253" s="215" t="s">
        <v>28386</v>
      </c>
      <c r="C4253" s="215" t="s">
        <v>28387</v>
      </c>
      <c r="D4253" s="215"/>
      <c r="E4253" s="173" t="s">
        <v>159</v>
      </c>
      <c r="F4253" s="143">
        <v>1603.16</v>
      </c>
      <c r="G4253" s="217">
        <v>1633.55</v>
      </c>
      <c r="H4253" s="209">
        <f>IF(P.O.!$F$4 = "DESONERADO", SEINFRA!F4253, SEINFRA!G4253)</f>
        <v>1633.55</v>
      </c>
    </row>
    <row r="4254" spans="1:8" ht="11.25" customHeight="1">
      <c r="A4254" s="216"/>
      <c r="B4254" s="215"/>
      <c r="C4254" s="215"/>
      <c r="D4254" s="215"/>
      <c r="E4254" s="173"/>
      <c r="F4254" s="143"/>
      <c r="G4254" s="217"/>
      <c r="H4254" s="209">
        <f>IF(P.O.!$F$4 = "DESONERADO", SEINFRA!F4254, SEINFRA!G4254)</f>
        <v>0</v>
      </c>
    </row>
    <row r="4255" spans="1:8" ht="11.25" customHeight="1">
      <c r="A4255" s="216" t="s">
        <v>28388</v>
      </c>
      <c r="B4255" s="215" t="s">
        <v>28389</v>
      </c>
      <c r="C4255" s="215" t="s">
        <v>28390</v>
      </c>
      <c r="D4255" s="215"/>
      <c r="E4255" s="173" t="s">
        <v>159</v>
      </c>
      <c r="F4255" s="143">
        <v>1909.33</v>
      </c>
      <c r="G4255" s="217">
        <v>1945.4</v>
      </c>
      <c r="H4255" s="209">
        <f>IF(P.O.!$F$4 = "DESONERADO", SEINFRA!F4255, SEINFRA!G4255)</f>
        <v>1945.4</v>
      </c>
    </row>
    <row r="4256" spans="1:8" ht="11.25" customHeight="1">
      <c r="A4256" s="216"/>
      <c r="B4256" s="215"/>
      <c r="C4256" s="215"/>
      <c r="D4256" s="215"/>
      <c r="E4256" s="173"/>
      <c r="F4256" s="143"/>
      <c r="G4256" s="217"/>
      <c r="H4256" s="209">
        <f>IF(P.O.!$F$4 = "DESONERADO", SEINFRA!F4256, SEINFRA!G4256)</f>
        <v>0</v>
      </c>
    </row>
    <row r="4257" spans="1:8" ht="11.25" customHeight="1">
      <c r="A4257" s="216" t="s">
        <v>28391</v>
      </c>
      <c r="B4257" s="215" t="s">
        <v>28392</v>
      </c>
      <c r="C4257" s="215" t="s">
        <v>28393</v>
      </c>
      <c r="D4257" s="215"/>
      <c r="E4257" s="173" t="s">
        <v>159</v>
      </c>
      <c r="F4257" s="143">
        <v>2092.5300000000002</v>
      </c>
      <c r="G4257" s="217">
        <v>2127.37</v>
      </c>
      <c r="H4257" s="209">
        <f>IF(P.O.!$F$4 = "DESONERADO", SEINFRA!F4257, SEINFRA!G4257)</f>
        <v>2127.37</v>
      </c>
    </row>
    <row r="4258" spans="1:8" ht="11.25" customHeight="1">
      <c r="A4258" s="216"/>
      <c r="B4258" s="215"/>
      <c r="C4258" s="215"/>
      <c r="D4258" s="215"/>
      <c r="E4258" s="173"/>
      <c r="F4258" s="143"/>
      <c r="G4258" s="217"/>
      <c r="H4258" s="209">
        <f>IF(P.O.!$F$4 = "DESONERADO", SEINFRA!F4258, SEINFRA!G4258)</f>
        <v>0</v>
      </c>
    </row>
    <row r="4259" spans="1:8" ht="11.25" customHeight="1">
      <c r="A4259" s="216" t="s">
        <v>28394</v>
      </c>
      <c r="B4259" s="215" t="s">
        <v>28395</v>
      </c>
      <c r="C4259" s="215" t="s">
        <v>28396</v>
      </c>
      <c r="D4259" s="215"/>
      <c r="E4259" s="173" t="s">
        <v>159</v>
      </c>
      <c r="F4259" s="143">
        <v>2115.16</v>
      </c>
      <c r="G4259" s="217">
        <v>2150</v>
      </c>
      <c r="H4259" s="209">
        <f>IF(P.O.!$F$4 = "DESONERADO", SEINFRA!F4259, SEINFRA!G4259)</f>
        <v>2150</v>
      </c>
    </row>
    <row r="4260" spans="1:8" ht="11.25" customHeight="1">
      <c r="A4260" s="216"/>
      <c r="B4260" s="215"/>
      <c r="C4260" s="215"/>
      <c r="D4260" s="215"/>
      <c r="E4260" s="173"/>
      <c r="F4260" s="143"/>
      <c r="G4260" s="217"/>
      <c r="H4260" s="209">
        <f>IF(P.O.!$F$4 = "DESONERADO", SEINFRA!F4260, SEINFRA!G4260)</f>
        <v>0</v>
      </c>
    </row>
    <row r="4261" spans="1:8" ht="11.25" customHeight="1">
      <c r="A4261" s="216" t="s">
        <v>28397</v>
      </c>
      <c r="B4261" s="215" t="s">
        <v>28398</v>
      </c>
      <c r="C4261" s="215" t="s">
        <v>28399</v>
      </c>
      <c r="D4261" s="215"/>
      <c r="E4261" s="173" t="s">
        <v>159</v>
      </c>
      <c r="F4261" s="143">
        <v>2441</v>
      </c>
      <c r="G4261" s="217">
        <v>2482.86</v>
      </c>
      <c r="H4261" s="209">
        <f>IF(P.O.!$F$4 = "DESONERADO", SEINFRA!F4261, SEINFRA!G4261)</f>
        <v>2482.86</v>
      </c>
    </row>
    <row r="4262" spans="1:8" ht="11.25" customHeight="1">
      <c r="A4262" s="216"/>
      <c r="B4262" s="215"/>
      <c r="C4262" s="215"/>
      <c r="D4262" s="215"/>
      <c r="E4262" s="173"/>
      <c r="F4262" s="143"/>
      <c r="G4262" s="217"/>
      <c r="H4262" s="209">
        <f>IF(P.O.!$F$4 = "DESONERADO", SEINFRA!F4262, SEINFRA!G4262)</f>
        <v>0</v>
      </c>
    </row>
    <row r="4263" spans="1:8" ht="11.25" customHeight="1">
      <c r="A4263" s="216" t="s">
        <v>28400</v>
      </c>
      <c r="B4263" s="215" t="s">
        <v>28401</v>
      </c>
      <c r="C4263" s="215" t="s">
        <v>28402</v>
      </c>
      <c r="D4263" s="215"/>
      <c r="E4263" s="173" t="s">
        <v>159</v>
      </c>
      <c r="F4263" s="143">
        <v>2486.2600000000002</v>
      </c>
      <c r="G4263" s="217">
        <v>2528.12</v>
      </c>
      <c r="H4263" s="209">
        <f>IF(P.O.!$F$4 = "DESONERADO", SEINFRA!F4263, SEINFRA!G4263)</f>
        <v>2528.12</v>
      </c>
    </row>
    <row r="4264" spans="1:8" ht="11.25" customHeight="1">
      <c r="A4264" s="216"/>
      <c r="B4264" s="215"/>
      <c r="C4264" s="215"/>
      <c r="D4264" s="215"/>
      <c r="E4264" s="173"/>
      <c r="F4264" s="143"/>
      <c r="G4264" s="217"/>
      <c r="H4264" s="209">
        <f>IF(P.O.!$F$4 = "DESONERADO", SEINFRA!F4264, SEINFRA!G4264)</f>
        <v>0</v>
      </c>
    </row>
    <row r="4265" spans="1:8" ht="11.25" customHeight="1">
      <c r="A4265" s="216" t="s">
        <v>28403</v>
      </c>
      <c r="B4265" s="215" t="s">
        <v>28404</v>
      </c>
      <c r="C4265" s="215" t="s">
        <v>28405</v>
      </c>
      <c r="D4265" s="215"/>
      <c r="E4265" s="173" t="s">
        <v>159</v>
      </c>
      <c r="F4265" s="143">
        <v>2889.95</v>
      </c>
      <c r="G4265" s="217">
        <v>2938.41</v>
      </c>
      <c r="H4265" s="209">
        <f>IF(P.O.!$F$4 = "DESONERADO", SEINFRA!F4265, SEINFRA!G4265)</f>
        <v>2938.41</v>
      </c>
    </row>
    <row r="4266" spans="1:8" ht="11.25" customHeight="1">
      <c r="A4266" s="216"/>
      <c r="B4266" s="215"/>
      <c r="C4266" s="215"/>
      <c r="D4266" s="215"/>
      <c r="E4266" s="173"/>
      <c r="F4266" s="143"/>
      <c r="G4266" s="217"/>
      <c r="H4266" s="209">
        <f>IF(P.O.!$F$4 = "DESONERADO", SEINFRA!F4266, SEINFRA!G4266)</f>
        <v>0</v>
      </c>
    </row>
    <row r="4267" spans="1:8" ht="11.25" customHeight="1">
      <c r="A4267" s="216" t="s">
        <v>28406</v>
      </c>
      <c r="B4267" s="215" t="s">
        <v>28407</v>
      </c>
      <c r="C4267" s="215" t="s">
        <v>28408</v>
      </c>
      <c r="D4267" s="215"/>
      <c r="E4267" s="173" t="s">
        <v>159</v>
      </c>
      <c r="F4267" s="143">
        <v>2967.13</v>
      </c>
      <c r="G4267" s="217">
        <v>3015.59</v>
      </c>
      <c r="H4267" s="209">
        <f>IF(P.O.!$F$4 = "DESONERADO", SEINFRA!F4267, SEINFRA!G4267)</f>
        <v>3015.59</v>
      </c>
    </row>
    <row r="4268" spans="1:8" ht="11.25" customHeight="1">
      <c r="A4268" s="216"/>
      <c r="B4268" s="215"/>
      <c r="C4268" s="215"/>
      <c r="D4268" s="215"/>
      <c r="E4268" s="173"/>
      <c r="F4268" s="143"/>
      <c r="G4268" s="217"/>
      <c r="H4268" s="209">
        <f>IF(P.O.!$F$4 = "DESONERADO", SEINFRA!F4268, SEINFRA!G4268)</f>
        <v>0</v>
      </c>
    </row>
    <row r="4269" spans="1:8" ht="11.25" customHeight="1">
      <c r="A4269" s="216" t="s">
        <v>28409</v>
      </c>
      <c r="B4269" s="215" t="s">
        <v>28410</v>
      </c>
      <c r="C4269" s="215" t="s">
        <v>28411</v>
      </c>
      <c r="D4269" s="215"/>
      <c r="E4269" s="173" t="s">
        <v>159</v>
      </c>
      <c r="F4269" s="143">
        <v>3280.24</v>
      </c>
      <c r="G4269" s="217">
        <v>3335.52</v>
      </c>
      <c r="H4269" s="209">
        <f>IF(P.O.!$F$4 = "DESONERADO", SEINFRA!F4269, SEINFRA!G4269)</f>
        <v>3335.52</v>
      </c>
    </row>
    <row r="4270" spans="1:8" ht="11.25" customHeight="1">
      <c r="A4270" s="216"/>
      <c r="B4270" s="215"/>
      <c r="C4270" s="215"/>
      <c r="D4270" s="215"/>
      <c r="E4270" s="173"/>
      <c r="F4270" s="143"/>
      <c r="G4270" s="217"/>
      <c r="H4270" s="209">
        <f>IF(P.O.!$F$4 = "DESONERADO", SEINFRA!F4270, SEINFRA!G4270)</f>
        <v>0</v>
      </c>
    </row>
    <row r="4271" spans="1:8" ht="11.25" customHeight="1">
      <c r="A4271" s="141" t="s">
        <v>28412</v>
      </c>
      <c r="B4271" s="214" t="s">
        <v>28413</v>
      </c>
      <c r="C4271" s="214"/>
      <c r="D4271" s="214"/>
      <c r="E4271" s="787"/>
      <c r="F4271" s="143">
        <v>323350.78999999998</v>
      </c>
      <c r="G4271" s="175">
        <v>324424.69</v>
      </c>
      <c r="H4271" s="209">
        <f>IF(P.O.!$F$4 = "DESONERADO", SEINFRA!F4271, SEINFRA!G4271)</f>
        <v>324424.69</v>
      </c>
    </row>
    <row r="4272" spans="1:8" ht="11.25" customHeight="1">
      <c r="A4272" s="172" t="s">
        <v>28414</v>
      </c>
      <c r="B4272" s="173" t="s">
        <v>28415</v>
      </c>
      <c r="C4272" s="215" t="s">
        <v>28416</v>
      </c>
      <c r="D4272" s="215"/>
      <c r="E4272" s="173" t="s">
        <v>159</v>
      </c>
      <c r="F4272" s="143">
        <v>165.27</v>
      </c>
      <c r="G4272" s="176">
        <v>170.44</v>
      </c>
      <c r="H4272" s="209">
        <f>IF(P.O.!$F$4 = "DESONERADO", SEINFRA!F4272, SEINFRA!G4272)</f>
        <v>170.44</v>
      </c>
    </row>
    <row r="4273" spans="1:8" ht="11.25" customHeight="1">
      <c r="A4273" s="172" t="s">
        <v>28417</v>
      </c>
      <c r="B4273" s="173" t="s">
        <v>28418</v>
      </c>
      <c r="C4273" s="215" t="s">
        <v>28419</v>
      </c>
      <c r="D4273" s="215"/>
      <c r="E4273" s="173" t="s">
        <v>159</v>
      </c>
      <c r="F4273" s="143">
        <v>177.71</v>
      </c>
      <c r="G4273" s="176">
        <v>182.88</v>
      </c>
      <c r="H4273" s="209">
        <f>IF(P.O.!$F$4 = "DESONERADO", SEINFRA!F4273, SEINFRA!G4273)</f>
        <v>182.88</v>
      </c>
    </row>
    <row r="4274" spans="1:8" ht="11.25" customHeight="1">
      <c r="A4274" s="172" t="s">
        <v>28420</v>
      </c>
      <c r="B4274" s="173" t="s">
        <v>28421</v>
      </c>
      <c r="C4274" s="215" t="s">
        <v>28422</v>
      </c>
      <c r="D4274" s="215"/>
      <c r="E4274" s="173" t="s">
        <v>159</v>
      </c>
      <c r="F4274" s="143">
        <v>291</v>
      </c>
      <c r="G4274" s="176">
        <v>296.17</v>
      </c>
      <c r="H4274" s="209">
        <f>IF(P.O.!$F$4 = "DESONERADO", SEINFRA!F4274, SEINFRA!G4274)</f>
        <v>296.17</v>
      </c>
    </row>
    <row r="4275" spans="1:8" ht="11.25" customHeight="1">
      <c r="A4275" s="172" t="s">
        <v>28423</v>
      </c>
      <c r="B4275" s="173" t="s">
        <v>28424</v>
      </c>
      <c r="C4275" s="215" t="s">
        <v>28425</v>
      </c>
      <c r="D4275" s="215"/>
      <c r="E4275" s="173" t="s">
        <v>159</v>
      </c>
      <c r="F4275" s="143">
        <v>1178.21</v>
      </c>
      <c r="G4275" s="176">
        <v>1186.67</v>
      </c>
      <c r="H4275" s="209">
        <f>IF(P.O.!$F$4 = "DESONERADO", SEINFRA!F4275, SEINFRA!G4275)</f>
        <v>1186.67</v>
      </c>
    </row>
    <row r="4276" spans="1:8" ht="11.25" customHeight="1">
      <c r="A4276" s="172" t="s">
        <v>28426</v>
      </c>
      <c r="B4276" s="173" t="s">
        <v>28427</v>
      </c>
      <c r="C4276" s="215" t="s">
        <v>28428</v>
      </c>
      <c r="D4276" s="215"/>
      <c r="E4276" s="173" t="s">
        <v>159</v>
      </c>
      <c r="F4276" s="143">
        <v>4746.43</v>
      </c>
      <c r="G4276" s="176">
        <v>4768.5200000000004</v>
      </c>
      <c r="H4276" s="209">
        <f>IF(P.O.!$F$4 = "DESONERADO", SEINFRA!F4276, SEINFRA!G4276)</f>
        <v>4768.5200000000004</v>
      </c>
    </row>
    <row r="4277" spans="1:8" ht="11.25" customHeight="1">
      <c r="A4277" s="172" t="s">
        <v>28429</v>
      </c>
      <c r="B4277" s="173" t="s">
        <v>28430</v>
      </c>
      <c r="C4277" s="215" t="s">
        <v>28431</v>
      </c>
      <c r="D4277" s="215"/>
      <c r="E4277" s="173" t="s">
        <v>159</v>
      </c>
      <c r="F4277" s="143">
        <v>26.02</v>
      </c>
      <c r="G4277" s="176">
        <v>28.84</v>
      </c>
      <c r="H4277" s="209">
        <f>IF(P.O.!$F$4 = "DESONERADO", SEINFRA!F4277, SEINFRA!G4277)</f>
        <v>28.84</v>
      </c>
    </row>
    <row r="4278" spans="1:8" ht="11.25" customHeight="1">
      <c r="A4278" s="172" t="s">
        <v>28432</v>
      </c>
      <c r="B4278" s="173" t="s">
        <v>28433</v>
      </c>
      <c r="C4278" s="215" t="s">
        <v>28434</v>
      </c>
      <c r="D4278" s="215"/>
      <c r="E4278" s="173" t="s">
        <v>159</v>
      </c>
      <c r="F4278" s="143">
        <v>179.46</v>
      </c>
      <c r="G4278" s="176">
        <v>181.81</v>
      </c>
      <c r="H4278" s="209">
        <f>IF(P.O.!$F$4 = "DESONERADO", SEINFRA!F4278, SEINFRA!G4278)</f>
        <v>181.81</v>
      </c>
    </row>
    <row r="4279" spans="1:8" ht="11.25" customHeight="1">
      <c r="A4279" s="172" t="s">
        <v>28435</v>
      </c>
      <c r="B4279" s="173" t="s">
        <v>28436</v>
      </c>
      <c r="C4279" s="215" t="s">
        <v>28437</v>
      </c>
      <c r="D4279" s="215"/>
      <c r="E4279" s="173" t="s">
        <v>159</v>
      </c>
      <c r="F4279" s="143">
        <v>288.63</v>
      </c>
      <c r="G4279" s="176">
        <v>290.98</v>
      </c>
      <c r="H4279" s="209">
        <f>IF(P.O.!$F$4 = "DESONERADO", SEINFRA!F4279, SEINFRA!G4279)</f>
        <v>290.98</v>
      </c>
    </row>
    <row r="4280" spans="1:8" ht="11.25" customHeight="1">
      <c r="A4280" s="172" t="s">
        <v>28438</v>
      </c>
      <c r="B4280" s="173" t="s">
        <v>28439</v>
      </c>
      <c r="C4280" s="215" t="s">
        <v>28440</v>
      </c>
      <c r="D4280" s="215"/>
      <c r="E4280" s="173" t="s">
        <v>159</v>
      </c>
      <c r="F4280" s="143">
        <v>680.43</v>
      </c>
      <c r="G4280" s="176">
        <v>683.95</v>
      </c>
      <c r="H4280" s="209">
        <f>IF(P.O.!$F$4 = "DESONERADO", SEINFRA!F4280, SEINFRA!G4280)</f>
        <v>683.95</v>
      </c>
    </row>
    <row r="4281" spans="1:8" ht="11.25" customHeight="1">
      <c r="A4281" s="172" t="s">
        <v>28441</v>
      </c>
      <c r="B4281" s="173" t="s">
        <v>28442</v>
      </c>
      <c r="C4281" s="215" t="s">
        <v>28443</v>
      </c>
      <c r="D4281" s="215"/>
      <c r="E4281" s="173" t="s">
        <v>159</v>
      </c>
      <c r="F4281" s="143">
        <v>1006.27</v>
      </c>
      <c r="G4281" s="176">
        <v>1010.97</v>
      </c>
      <c r="H4281" s="209">
        <f>IF(P.O.!$F$4 = "DESONERADO", SEINFRA!F4281, SEINFRA!G4281)</f>
        <v>1010.97</v>
      </c>
    </row>
    <row r="4282" spans="1:8" ht="11.25" customHeight="1">
      <c r="A4282" s="172" t="s">
        <v>28444</v>
      </c>
      <c r="B4282" s="173" t="s">
        <v>28445</v>
      </c>
      <c r="C4282" s="215" t="s">
        <v>28446</v>
      </c>
      <c r="D4282" s="215"/>
      <c r="E4282" s="173" t="s">
        <v>159</v>
      </c>
      <c r="F4282" s="143">
        <v>1194.24</v>
      </c>
      <c r="G4282" s="176">
        <v>1201.29</v>
      </c>
      <c r="H4282" s="209">
        <f>IF(P.O.!$F$4 = "DESONERADO", SEINFRA!F4282, SEINFRA!G4282)</f>
        <v>1201.29</v>
      </c>
    </row>
    <row r="4283" spans="1:8" ht="11.25" customHeight="1">
      <c r="A4283" s="172" t="s">
        <v>28447</v>
      </c>
      <c r="B4283" s="173" t="s">
        <v>28448</v>
      </c>
      <c r="C4283" s="215" t="s">
        <v>28449</v>
      </c>
      <c r="D4283" s="215"/>
      <c r="E4283" s="173" t="s">
        <v>159</v>
      </c>
      <c r="F4283" s="143">
        <v>2713.88</v>
      </c>
      <c r="G4283" s="176">
        <v>2725.63</v>
      </c>
      <c r="H4283" s="209">
        <f>IF(P.O.!$F$4 = "DESONERADO", SEINFRA!F4283, SEINFRA!G4283)</f>
        <v>2725.63</v>
      </c>
    </row>
    <row r="4284" spans="1:8" ht="11.25" customHeight="1">
      <c r="A4284" s="172" t="s">
        <v>28450</v>
      </c>
      <c r="B4284" s="173" t="s">
        <v>28451</v>
      </c>
      <c r="C4284" s="215" t="s">
        <v>28452</v>
      </c>
      <c r="D4284" s="215"/>
      <c r="E4284" s="173" t="s">
        <v>159</v>
      </c>
      <c r="F4284" s="143">
        <v>1238.5</v>
      </c>
      <c r="G4284" s="176">
        <v>1242.26</v>
      </c>
      <c r="H4284" s="209">
        <f>IF(P.O.!$F$4 = "DESONERADO", SEINFRA!F4284, SEINFRA!G4284)</f>
        <v>1242.26</v>
      </c>
    </row>
    <row r="4285" spans="1:8" ht="11.25" customHeight="1">
      <c r="A4285" s="172" t="s">
        <v>28453</v>
      </c>
      <c r="B4285" s="173" t="s">
        <v>28454</v>
      </c>
      <c r="C4285" s="215" t="s">
        <v>28455</v>
      </c>
      <c r="D4285" s="215"/>
      <c r="E4285" s="173" t="s">
        <v>159</v>
      </c>
      <c r="F4285" s="143">
        <v>257.06</v>
      </c>
      <c r="G4285" s="176">
        <v>260.82</v>
      </c>
      <c r="H4285" s="209">
        <f>IF(P.O.!$F$4 = "DESONERADO", SEINFRA!F4285, SEINFRA!G4285)</f>
        <v>260.82</v>
      </c>
    </row>
    <row r="4286" spans="1:8" ht="11.25" customHeight="1">
      <c r="A4286" s="172" t="s">
        <v>28456</v>
      </c>
      <c r="B4286" s="173" t="s">
        <v>28457</v>
      </c>
      <c r="C4286" s="215" t="s">
        <v>28458</v>
      </c>
      <c r="D4286" s="215"/>
      <c r="E4286" s="173" t="s">
        <v>159</v>
      </c>
      <c r="F4286" s="143">
        <v>300.99</v>
      </c>
      <c r="G4286" s="176">
        <v>304.27999999999997</v>
      </c>
      <c r="H4286" s="209">
        <f>IF(P.O.!$F$4 = "DESONERADO", SEINFRA!F4286, SEINFRA!G4286)</f>
        <v>304.27999999999997</v>
      </c>
    </row>
    <row r="4287" spans="1:8" ht="11.25" customHeight="1">
      <c r="A4287" s="172" t="s">
        <v>28459</v>
      </c>
      <c r="B4287" s="173" t="s">
        <v>28460</v>
      </c>
      <c r="C4287" s="215" t="s">
        <v>28461</v>
      </c>
      <c r="D4287" s="215"/>
      <c r="E4287" s="173" t="s">
        <v>159</v>
      </c>
      <c r="F4287" s="143">
        <v>317.36</v>
      </c>
      <c r="G4287" s="176">
        <v>318.54000000000002</v>
      </c>
      <c r="H4287" s="209">
        <f>IF(P.O.!$F$4 = "DESONERADO", SEINFRA!F4287, SEINFRA!G4287)</f>
        <v>318.54000000000002</v>
      </c>
    </row>
    <row r="4288" spans="1:8" ht="11.25" customHeight="1">
      <c r="A4288" s="172" t="s">
        <v>28462</v>
      </c>
      <c r="B4288" s="173" t="s">
        <v>28463</v>
      </c>
      <c r="C4288" s="215" t="s">
        <v>28464</v>
      </c>
      <c r="D4288" s="215"/>
      <c r="E4288" s="173" t="s">
        <v>159</v>
      </c>
      <c r="F4288" s="143">
        <v>170.77</v>
      </c>
      <c r="G4288" s="176">
        <v>173.12</v>
      </c>
      <c r="H4288" s="209">
        <f>IF(P.O.!$F$4 = "DESONERADO", SEINFRA!F4288, SEINFRA!G4288)</f>
        <v>173.12</v>
      </c>
    </row>
    <row r="4289" spans="1:8" ht="11.25" customHeight="1">
      <c r="A4289" s="172" t="s">
        <v>28465</v>
      </c>
      <c r="B4289" s="173" t="s">
        <v>28466</v>
      </c>
      <c r="C4289" s="215" t="s">
        <v>28467</v>
      </c>
      <c r="D4289" s="215"/>
      <c r="E4289" s="173" t="s">
        <v>159</v>
      </c>
      <c r="F4289" s="143">
        <v>173.64</v>
      </c>
      <c r="G4289" s="176">
        <v>175.99</v>
      </c>
      <c r="H4289" s="209">
        <f>IF(P.O.!$F$4 = "DESONERADO", SEINFRA!F4289, SEINFRA!G4289)</f>
        <v>175.99</v>
      </c>
    </row>
    <row r="4290" spans="1:8" ht="11.25" customHeight="1">
      <c r="A4290" s="172" t="s">
        <v>28468</v>
      </c>
      <c r="B4290" s="173" t="s">
        <v>28469</v>
      </c>
      <c r="C4290" s="215" t="s">
        <v>28470</v>
      </c>
      <c r="D4290" s="215"/>
      <c r="E4290" s="173" t="s">
        <v>159</v>
      </c>
      <c r="F4290" s="143">
        <v>183.2</v>
      </c>
      <c r="G4290" s="176">
        <v>185.55</v>
      </c>
      <c r="H4290" s="209">
        <f>IF(P.O.!$F$4 = "DESONERADO", SEINFRA!F4290, SEINFRA!G4290)</f>
        <v>185.55</v>
      </c>
    </row>
    <row r="4291" spans="1:8" ht="11.25" customHeight="1">
      <c r="A4291" s="172" t="s">
        <v>28471</v>
      </c>
      <c r="B4291" s="173" t="s">
        <v>28472</v>
      </c>
      <c r="C4291" s="215" t="s">
        <v>28473</v>
      </c>
      <c r="D4291" s="215"/>
      <c r="E4291" s="173" t="s">
        <v>159</v>
      </c>
      <c r="F4291" s="143">
        <v>207.99</v>
      </c>
      <c r="G4291" s="176">
        <v>210.34</v>
      </c>
      <c r="H4291" s="209">
        <f>IF(P.O.!$F$4 = "DESONERADO", SEINFRA!F4291, SEINFRA!G4291)</f>
        <v>210.34</v>
      </c>
    </row>
    <row r="4292" spans="1:8" ht="11.25" customHeight="1">
      <c r="A4292" s="172" t="s">
        <v>28474</v>
      </c>
      <c r="B4292" s="173" t="s">
        <v>28475</v>
      </c>
      <c r="C4292" s="215" t="s">
        <v>28476</v>
      </c>
      <c r="D4292" s="215"/>
      <c r="E4292" s="173" t="s">
        <v>159</v>
      </c>
      <c r="F4292" s="143">
        <v>1175.25</v>
      </c>
      <c r="G4292" s="176">
        <v>1175.25</v>
      </c>
      <c r="H4292" s="209">
        <f>IF(P.O.!$F$4 = "DESONERADO", SEINFRA!F4292, SEINFRA!G4292)</f>
        <v>1175.25</v>
      </c>
    </row>
    <row r="4293" spans="1:8" ht="11.25" customHeight="1">
      <c r="A4293" s="216" t="s">
        <v>28477</v>
      </c>
      <c r="B4293" s="215" t="s">
        <v>28478</v>
      </c>
      <c r="C4293" s="215" t="s">
        <v>28479</v>
      </c>
      <c r="D4293" s="215"/>
      <c r="E4293" s="173" t="s">
        <v>159</v>
      </c>
      <c r="F4293" s="143">
        <v>67649.59</v>
      </c>
      <c r="G4293" s="217">
        <v>67649.59</v>
      </c>
      <c r="H4293" s="209">
        <f>IF(P.O.!$F$4 = "DESONERADO", SEINFRA!F4293, SEINFRA!G4293)</f>
        <v>67649.59</v>
      </c>
    </row>
    <row r="4294" spans="1:8" ht="11.25" customHeight="1">
      <c r="A4294" s="216"/>
      <c r="B4294" s="215"/>
      <c r="C4294" s="215"/>
      <c r="D4294" s="215"/>
      <c r="E4294" s="173"/>
      <c r="F4294" s="143"/>
      <c r="G4294" s="217"/>
      <c r="H4294" s="209">
        <f>IF(P.O.!$F$4 = "DESONERADO", SEINFRA!F4294, SEINFRA!G4294)</f>
        <v>0</v>
      </c>
    </row>
    <row r="4295" spans="1:8" ht="11.25" customHeight="1">
      <c r="A4295" s="216" t="s">
        <v>28480</v>
      </c>
      <c r="B4295" s="215" t="s">
        <v>28481</v>
      </c>
      <c r="C4295" s="215" t="s">
        <v>28482</v>
      </c>
      <c r="D4295" s="215"/>
      <c r="E4295" s="173" t="s">
        <v>159</v>
      </c>
      <c r="F4295" s="143">
        <v>168214.97</v>
      </c>
      <c r="G4295" s="217">
        <v>168214.97</v>
      </c>
      <c r="H4295" s="209">
        <f>IF(P.O.!$F$4 = "DESONERADO", SEINFRA!F4295, SEINFRA!G4295)</f>
        <v>168214.97</v>
      </c>
    </row>
    <row r="4296" spans="1:8" ht="11.25" customHeight="1">
      <c r="A4296" s="216"/>
      <c r="B4296" s="215"/>
      <c r="C4296" s="215"/>
      <c r="D4296" s="215"/>
      <c r="E4296" s="173"/>
      <c r="F4296" s="143"/>
      <c r="G4296" s="217"/>
      <c r="H4296" s="209">
        <f>IF(P.O.!$F$4 = "DESONERADO", SEINFRA!F4296, SEINFRA!G4296)</f>
        <v>0</v>
      </c>
    </row>
    <row r="4297" spans="1:8" ht="11.25" customHeight="1">
      <c r="A4297" s="172" t="s">
        <v>28483</v>
      </c>
      <c r="B4297" s="173" t="s">
        <v>28484</v>
      </c>
      <c r="C4297" s="215" t="s">
        <v>28485</v>
      </c>
      <c r="D4297" s="215"/>
      <c r="E4297" s="173" t="s">
        <v>159</v>
      </c>
      <c r="F4297" s="143">
        <v>1091.32</v>
      </c>
      <c r="G4297" s="176">
        <v>1091.32</v>
      </c>
      <c r="H4297" s="209">
        <f>IF(P.O.!$F$4 = "DESONERADO", SEINFRA!F4297, SEINFRA!G4297)</f>
        <v>1091.32</v>
      </c>
    </row>
    <row r="4298" spans="1:8" ht="11.25" customHeight="1">
      <c r="A4298" s="172" t="s">
        <v>28486</v>
      </c>
      <c r="B4298" s="173" t="s">
        <v>28487</v>
      </c>
      <c r="C4298" s="215" t="s">
        <v>28488</v>
      </c>
      <c r="D4298" s="215"/>
      <c r="E4298" s="173" t="s">
        <v>159</v>
      </c>
      <c r="F4298" s="143">
        <v>1633.6</v>
      </c>
      <c r="G4298" s="176">
        <v>1633.6</v>
      </c>
      <c r="H4298" s="209">
        <f>IF(P.O.!$F$4 = "DESONERADO", SEINFRA!F4298, SEINFRA!G4298)</f>
        <v>1633.6</v>
      </c>
    </row>
    <row r="4299" spans="1:8" ht="11.25" customHeight="1">
      <c r="A4299" s="172" t="s">
        <v>28489</v>
      </c>
      <c r="B4299" s="173" t="s">
        <v>28490</v>
      </c>
      <c r="C4299" s="215" t="s">
        <v>28491</v>
      </c>
      <c r="D4299" s="215"/>
      <c r="E4299" s="173" t="s">
        <v>159</v>
      </c>
      <c r="F4299" s="143">
        <v>66929.100000000006</v>
      </c>
      <c r="G4299" s="176">
        <v>67877.98</v>
      </c>
      <c r="H4299" s="209">
        <f>IF(P.O.!$F$4 = "DESONERADO", SEINFRA!F4299, SEINFRA!G4299)</f>
        <v>67877.98</v>
      </c>
    </row>
    <row r="4300" spans="1:8" ht="11.25" customHeight="1">
      <c r="A4300" s="172" t="s">
        <v>28492</v>
      </c>
      <c r="B4300" s="173" t="s">
        <v>28493</v>
      </c>
      <c r="C4300" s="215" t="s">
        <v>28494</v>
      </c>
      <c r="D4300" s="215"/>
      <c r="E4300" s="173" t="s">
        <v>159</v>
      </c>
      <c r="F4300" s="143">
        <v>293.05</v>
      </c>
      <c r="G4300" s="176">
        <v>296.81</v>
      </c>
      <c r="H4300" s="209">
        <f>IF(P.O.!$F$4 = "DESONERADO", SEINFRA!F4300, SEINFRA!G4300)</f>
        <v>296.81</v>
      </c>
    </row>
    <row r="4301" spans="1:8" ht="11.25" customHeight="1">
      <c r="A4301" s="172" t="s">
        <v>28495</v>
      </c>
      <c r="B4301" s="173" t="s">
        <v>28496</v>
      </c>
      <c r="C4301" s="215" t="s">
        <v>28497</v>
      </c>
      <c r="D4301" s="215"/>
      <c r="E4301" s="173" t="s">
        <v>159</v>
      </c>
      <c r="F4301" s="143">
        <v>280.75</v>
      </c>
      <c r="G4301" s="176">
        <v>284.51</v>
      </c>
      <c r="H4301" s="209">
        <f>IF(P.O.!$F$4 = "DESONERADO", SEINFRA!F4301, SEINFRA!G4301)</f>
        <v>284.51</v>
      </c>
    </row>
    <row r="4302" spans="1:8" ht="11.25" customHeight="1">
      <c r="A4302" s="172" t="s">
        <v>28498</v>
      </c>
      <c r="B4302" s="173" t="s">
        <v>28499</v>
      </c>
      <c r="C4302" s="215" t="s">
        <v>28500</v>
      </c>
      <c r="D4302" s="215"/>
      <c r="E4302" s="173" t="s">
        <v>159</v>
      </c>
      <c r="F4302" s="143">
        <v>165.03</v>
      </c>
      <c r="G4302" s="176">
        <v>170.2</v>
      </c>
      <c r="H4302" s="209">
        <f>IF(P.O.!$F$4 = "DESONERADO", SEINFRA!F4302, SEINFRA!G4302)</f>
        <v>170.2</v>
      </c>
    </row>
    <row r="4303" spans="1:8" ht="11.25" customHeight="1">
      <c r="A4303" s="172" t="s">
        <v>28501</v>
      </c>
      <c r="B4303" s="173" t="s">
        <v>28502</v>
      </c>
      <c r="C4303" s="215" t="s">
        <v>28503</v>
      </c>
      <c r="D4303" s="215"/>
      <c r="E4303" s="173" t="s">
        <v>159</v>
      </c>
      <c r="F4303" s="143">
        <v>191.83</v>
      </c>
      <c r="G4303" s="176">
        <v>197</v>
      </c>
      <c r="H4303" s="209">
        <f>IF(P.O.!$F$4 = "DESONERADO", SEINFRA!F4303, SEINFRA!G4303)</f>
        <v>197</v>
      </c>
    </row>
    <row r="4304" spans="1:8" ht="11.25" customHeight="1">
      <c r="A4304" s="172" t="s">
        <v>28504</v>
      </c>
      <c r="B4304" s="173" t="s">
        <v>28505</v>
      </c>
      <c r="C4304" s="215" t="s">
        <v>28506</v>
      </c>
      <c r="D4304" s="215"/>
      <c r="E4304" s="173" t="s">
        <v>159</v>
      </c>
      <c r="F4304" s="143">
        <v>229.24</v>
      </c>
      <c r="G4304" s="176">
        <v>234.41</v>
      </c>
      <c r="H4304" s="209">
        <f>IF(P.O.!$F$4 = "DESONERADO", SEINFRA!F4304, SEINFRA!G4304)</f>
        <v>234.41</v>
      </c>
    </row>
    <row r="4305" spans="1:8" ht="11.25" customHeight="1">
      <c r="A4305" s="141" t="s">
        <v>28507</v>
      </c>
      <c r="B4305" s="214" t="s">
        <v>25441</v>
      </c>
      <c r="C4305" s="214"/>
      <c r="D4305" s="214"/>
      <c r="E4305" s="787"/>
      <c r="F4305" s="143">
        <v>5389926.1399999997</v>
      </c>
      <c r="G4305" s="175">
        <v>5397124.54</v>
      </c>
      <c r="H4305" s="209">
        <f>IF(P.O.!$F$4 = "DESONERADO", SEINFRA!F4305, SEINFRA!G4305)</f>
        <v>5397124.54</v>
      </c>
    </row>
    <row r="4306" spans="1:8" ht="11.25" customHeight="1">
      <c r="A4306" s="172" t="s">
        <v>28508</v>
      </c>
      <c r="B4306" s="173" t="s">
        <v>28509</v>
      </c>
      <c r="C4306" s="215" t="s">
        <v>28510</v>
      </c>
      <c r="D4306" s="215"/>
      <c r="E4306" s="173" t="s">
        <v>159</v>
      </c>
      <c r="F4306" s="143">
        <v>186588</v>
      </c>
      <c r="G4306" s="176">
        <v>186588</v>
      </c>
      <c r="H4306" s="209">
        <f>IF(P.O.!$F$4 = "DESONERADO", SEINFRA!F4306, SEINFRA!G4306)</f>
        <v>186588</v>
      </c>
    </row>
    <row r="4307" spans="1:8" ht="11.25" customHeight="1">
      <c r="A4307" s="172" t="s">
        <v>28511</v>
      </c>
      <c r="B4307" s="173" t="s">
        <v>28512</v>
      </c>
      <c r="C4307" s="215" t="s">
        <v>28513</v>
      </c>
      <c r="D4307" s="215"/>
      <c r="E4307" s="173" t="s">
        <v>159</v>
      </c>
      <c r="F4307" s="143">
        <v>838467.89</v>
      </c>
      <c r="G4307" s="176">
        <v>839122.29</v>
      </c>
      <c r="H4307" s="209">
        <f>IF(P.O.!$F$4 = "DESONERADO", SEINFRA!F4307, SEINFRA!G4307)</f>
        <v>839122.29</v>
      </c>
    </row>
    <row r="4308" spans="1:8" ht="11.25" customHeight="1">
      <c r="A4308" s="172" t="s">
        <v>28514</v>
      </c>
      <c r="B4308" s="173" t="s">
        <v>28515</v>
      </c>
      <c r="C4308" s="215" t="s">
        <v>28516</v>
      </c>
      <c r="D4308" s="215"/>
      <c r="E4308" s="173" t="s">
        <v>159</v>
      </c>
      <c r="F4308" s="143">
        <v>800244.21</v>
      </c>
      <c r="G4308" s="176">
        <v>800898.61</v>
      </c>
      <c r="H4308" s="209">
        <f>IF(P.O.!$F$4 = "DESONERADO", SEINFRA!F4308, SEINFRA!G4308)</f>
        <v>800898.61</v>
      </c>
    </row>
    <row r="4309" spans="1:8" ht="11.25" customHeight="1">
      <c r="A4309" s="172" t="s">
        <v>28517</v>
      </c>
      <c r="B4309" s="173" t="s">
        <v>28518</v>
      </c>
      <c r="C4309" s="215" t="s">
        <v>28519</v>
      </c>
      <c r="D4309" s="215"/>
      <c r="E4309" s="173" t="s">
        <v>159</v>
      </c>
      <c r="F4309" s="143">
        <v>660261.69999999995</v>
      </c>
      <c r="G4309" s="176">
        <v>660834.30000000005</v>
      </c>
      <c r="H4309" s="209">
        <f>IF(P.O.!$F$4 = "DESONERADO", SEINFRA!F4309, SEINFRA!G4309)</f>
        <v>660834.30000000005</v>
      </c>
    </row>
    <row r="4310" spans="1:8" ht="11.25" customHeight="1">
      <c r="A4310" s="172" t="s">
        <v>28520</v>
      </c>
      <c r="B4310" s="173" t="s">
        <v>28521</v>
      </c>
      <c r="C4310" s="215" t="s">
        <v>28522</v>
      </c>
      <c r="D4310" s="215"/>
      <c r="E4310" s="173" t="s">
        <v>159</v>
      </c>
      <c r="F4310" s="143">
        <v>421835.02</v>
      </c>
      <c r="G4310" s="176">
        <v>422325.82</v>
      </c>
      <c r="H4310" s="209">
        <f>IF(P.O.!$F$4 = "DESONERADO", SEINFRA!F4310, SEINFRA!G4310)</f>
        <v>422325.82</v>
      </c>
    </row>
    <row r="4311" spans="1:8" ht="11.25" customHeight="1">
      <c r="A4311" s="172" t="s">
        <v>28523</v>
      </c>
      <c r="B4311" s="173" t="s">
        <v>28524</v>
      </c>
      <c r="C4311" s="215" t="s">
        <v>28525</v>
      </c>
      <c r="D4311" s="215"/>
      <c r="E4311" s="173" t="s">
        <v>159</v>
      </c>
      <c r="F4311" s="143">
        <v>316926.67</v>
      </c>
      <c r="G4311" s="176">
        <v>317417.46999999997</v>
      </c>
      <c r="H4311" s="209">
        <f>IF(P.O.!$F$4 = "DESONERADO", SEINFRA!F4311, SEINFRA!G4311)</f>
        <v>317417.46999999997</v>
      </c>
    </row>
    <row r="4312" spans="1:8" ht="11.25" customHeight="1">
      <c r="A4312" s="172" t="s">
        <v>28526</v>
      </c>
      <c r="B4312" s="173" t="s">
        <v>28527</v>
      </c>
      <c r="C4312" s="215" t="s">
        <v>28528</v>
      </c>
      <c r="D4312" s="215"/>
      <c r="E4312" s="173" t="s">
        <v>159</v>
      </c>
      <c r="F4312" s="143">
        <v>302439.55</v>
      </c>
      <c r="G4312" s="176">
        <v>302889.45</v>
      </c>
      <c r="H4312" s="209">
        <f>IF(P.O.!$F$4 = "DESONERADO", SEINFRA!F4312, SEINFRA!G4312)</f>
        <v>302889.45</v>
      </c>
    </row>
    <row r="4313" spans="1:8" ht="11.25" customHeight="1">
      <c r="A4313" s="172" t="s">
        <v>28529</v>
      </c>
      <c r="B4313" s="173" t="s">
        <v>28530</v>
      </c>
      <c r="C4313" s="215" t="s">
        <v>28531</v>
      </c>
      <c r="D4313" s="215"/>
      <c r="E4313" s="173" t="s">
        <v>159</v>
      </c>
      <c r="F4313" s="143">
        <v>266982.49</v>
      </c>
      <c r="G4313" s="176">
        <v>267432.39</v>
      </c>
      <c r="H4313" s="209">
        <f>IF(P.O.!$F$4 = "DESONERADO", SEINFRA!F4313, SEINFRA!G4313)</f>
        <v>267432.39</v>
      </c>
    </row>
    <row r="4314" spans="1:8" ht="11.25" customHeight="1">
      <c r="A4314" s="172" t="s">
        <v>28532</v>
      </c>
      <c r="B4314" s="173" t="s">
        <v>28533</v>
      </c>
      <c r="C4314" s="215" t="s">
        <v>28534</v>
      </c>
      <c r="D4314" s="215"/>
      <c r="E4314" s="173" t="s">
        <v>159</v>
      </c>
      <c r="F4314" s="143">
        <v>241250.87</v>
      </c>
      <c r="G4314" s="176">
        <v>241659.87</v>
      </c>
      <c r="H4314" s="209">
        <f>IF(P.O.!$F$4 = "DESONERADO", SEINFRA!F4314, SEINFRA!G4314)</f>
        <v>241659.87</v>
      </c>
    </row>
    <row r="4315" spans="1:8" ht="11.25" customHeight="1">
      <c r="A4315" s="172" t="s">
        <v>28535</v>
      </c>
      <c r="B4315" s="173" t="s">
        <v>28536</v>
      </c>
      <c r="C4315" s="215" t="s">
        <v>28537</v>
      </c>
      <c r="D4315" s="215"/>
      <c r="E4315" s="173" t="s">
        <v>159</v>
      </c>
      <c r="F4315" s="143">
        <v>217172.85</v>
      </c>
      <c r="G4315" s="176">
        <v>217540.95</v>
      </c>
      <c r="H4315" s="209">
        <f>IF(P.O.!$F$4 = "DESONERADO", SEINFRA!F4315, SEINFRA!G4315)</f>
        <v>217540.95</v>
      </c>
    </row>
    <row r="4316" spans="1:8" ht="11.25" customHeight="1">
      <c r="A4316" s="172" t="s">
        <v>28538</v>
      </c>
      <c r="B4316" s="173" t="s">
        <v>28539</v>
      </c>
      <c r="C4316" s="215" t="s">
        <v>28540</v>
      </c>
      <c r="D4316" s="215"/>
      <c r="E4316" s="173" t="s">
        <v>159</v>
      </c>
      <c r="F4316" s="143">
        <v>213063.66</v>
      </c>
      <c r="G4316" s="176">
        <v>213431.76</v>
      </c>
      <c r="H4316" s="209">
        <f>IF(P.O.!$F$4 = "DESONERADO", SEINFRA!F4316, SEINFRA!G4316)</f>
        <v>213431.76</v>
      </c>
    </row>
    <row r="4317" spans="1:8" ht="11.25" customHeight="1">
      <c r="A4317" s="172" t="s">
        <v>28541</v>
      </c>
      <c r="B4317" s="173" t="s">
        <v>28542</v>
      </c>
      <c r="C4317" s="215" t="s">
        <v>28543</v>
      </c>
      <c r="D4317" s="215"/>
      <c r="E4317" s="173" t="s">
        <v>159</v>
      </c>
      <c r="F4317" s="143">
        <v>185940.38</v>
      </c>
      <c r="G4317" s="176">
        <v>186308.48000000001</v>
      </c>
      <c r="H4317" s="209">
        <f>IF(P.O.!$F$4 = "DESONERADO", SEINFRA!F4317, SEINFRA!G4317)</f>
        <v>186308.48000000001</v>
      </c>
    </row>
    <row r="4318" spans="1:8" ht="11.25" customHeight="1">
      <c r="A4318" s="172" t="s">
        <v>28544</v>
      </c>
      <c r="B4318" s="173" t="s">
        <v>28545</v>
      </c>
      <c r="C4318" s="215" t="s">
        <v>28546</v>
      </c>
      <c r="D4318" s="215"/>
      <c r="E4318" s="173" t="s">
        <v>159</v>
      </c>
      <c r="F4318" s="143">
        <v>167573.95000000001</v>
      </c>
      <c r="G4318" s="176">
        <v>167942.05</v>
      </c>
      <c r="H4318" s="209">
        <f>IF(P.O.!$F$4 = "DESONERADO", SEINFRA!F4318, SEINFRA!G4318)</f>
        <v>167942.05</v>
      </c>
    </row>
    <row r="4319" spans="1:8" ht="11.25" customHeight="1">
      <c r="A4319" s="172" t="s">
        <v>28547</v>
      </c>
      <c r="B4319" s="173" t="s">
        <v>28548</v>
      </c>
      <c r="C4319" s="215" t="s">
        <v>28549</v>
      </c>
      <c r="D4319" s="215"/>
      <c r="E4319" s="173" t="s">
        <v>159</v>
      </c>
      <c r="F4319" s="143">
        <v>144332.4</v>
      </c>
      <c r="G4319" s="176">
        <v>144659.6</v>
      </c>
      <c r="H4319" s="209">
        <f>IF(P.O.!$F$4 = "DESONERADO", SEINFRA!F4319, SEINFRA!G4319)</f>
        <v>144659.6</v>
      </c>
    </row>
    <row r="4320" spans="1:8" ht="11.25" customHeight="1">
      <c r="A4320" s="172" t="s">
        <v>28550</v>
      </c>
      <c r="B4320" s="173" t="s">
        <v>28551</v>
      </c>
      <c r="C4320" s="215" t="s">
        <v>28552</v>
      </c>
      <c r="D4320" s="215"/>
      <c r="E4320" s="173" t="s">
        <v>159</v>
      </c>
      <c r="F4320" s="143">
        <v>127692.4</v>
      </c>
      <c r="G4320" s="176">
        <v>128019.6</v>
      </c>
      <c r="H4320" s="209">
        <f>IF(P.O.!$F$4 = "DESONERADO", SEINFRA!F4320, SEINFRA!G4320)</f>
        <v>128019.6</v>
      </c>
    </row>
    <row r="4321" spans="1:8" ht="11.25" customHeight="1">
      <c r="A4321" s="172" t="s">
        <v>28553</v>
      </c>
      <c r="B4321" s="173" t="s">
        <v>28554</v>
      </c>
      <c r="C4321" s="215" t="s">
        <v>28555</v>
      </c>
      <c r="D4321" s="215"/>
      <c r="E4321" s="173" t="s">
        <v>159</v>
      </c>
      <c r="F4321" s="143">
        <v>114172.4</v>
      </c>
      <c r="G4321" s="176">
        <v>114499.6</v>
      </c>
      <c r="H4321" s="209">
        <f>IF(P.O.!$F$4 = "DESONERADO", SEINFRA!F4321, SEINFRA!G4321)</f>
        <v>114499.6</v>
      </c>
    </row>
    <row r="4322" spans="1:8" ht="11.25" customHeight="1">
      <c r="A4322" s="172" t="s">
        <v>28556</v>
      </c>
      <c r="B4322" s="173" t="s">
        <v>28557</v>
      </c>
      <c r="C4322" s="215" t="s">
        <v>28558</v>
      </c>
      <c r="D4322" s="215"/>
      <c r="E4322" s="173" t="s">
        <v>159</v>
      </c>
      <c r="F4322" s="143">
        <v>99250.85</v>
      </c>
      <c r="G4322" s="176">
        <v>99537.15</v>
      </c>
      <c r="H4322" s="209">
        <f>IF(P.O.!$F$4 = "DESONERADO", SEINFRA!F4322, SEINFRA!G4322)</f>
        <v>99537.15</v>
      </c>
    </row>
    <row r="4323" spans="1:8" ht="11.25" customHeight="1">
      <c r="A4323" s="172" t="s">
        <v>28559</v>
      </c>
      <c r="B4323" s="173" t="s">
        <v>28560</v>
      </c>
      <c r="C4323" s="215" t="s">
        <v>28561</v>
      </c>
      <c r="D4323" s="215"/>
      <c r="E4323" s="173" t="s">
        <v>159</v>
      </c>
      <c r="F4323" s="143">
        <v>85730.85</v>
      </c>
      <c r="G4323" s="176">
        <v>86017.15</v>
      </c>
      <c r="H4323" s="209">
        <f>IF(P.O.!$F$4 = "DESONERADO", SEINFRA!F4323, SEINFRA!G4323)</f>
        <v>86017.15</v>
      </c>
    </row>
    <row r="4324" spans="1:8" ht="11.25" customHeight="1">
      <c r="A4324" s="141" t="s">
        <v>28562</v>
      </c>
      <c r="B4324" s="214" t="s">
        <v>28563</v>
      </c>
      <c r="C4324" s="214"/>
      <c r="D4324" s="214"/>
      <c r="E4324" s="787"/>
      <c r="F4324" s="143">
        <v>20947.439999999999</v>
      </c>
      <c r="G4324" s="175">
        <v>21479.85</v>
      </c>
      <c r="H4324" s="209">
        <f>IF(P.O.!$F$4 = "DESONERADO", SEINFRA!F4324, SEINFRA!G4324)</f>
        <v>21479.85</v>
      </c>
    </row>
    <row r="4325" spans="1:8" ht="11.25" customHeight="1">
      <c r="A4325" s="172" t="s">
        <v>28564</v>
      </c>
      <c r="B4325" s="173" t="s">
        <v>28565</v>
      </c>
      <c r="C4325" s="215" t="s">
        <v>28566</v>
      </c>
      <c r="D4325" s="215"/>
      <c r="E4325" s="173" t="s">
        <v>159</v>
      </c>
      <c r="F4325" s="143">
        <v>39.68</v>
      </c>
      <c r="G4325" s="176">
        <v>41.03</v>
      </c>
      <c r="H4325" s="209">
        <f>IF(P.O.!$F$4 = "DESONERADO", SEINFRA!F4325, SEINFRA!G4325)</f>
        <v>41.03</v>
      </c>
    </row>
    <row r="4326" spans="1:8" ht="11.25" customHeight="1">
      <c r="A4326" s="172" t="s">
        <v>28567</v>
      </c>
      <c r="B4326" s="173" t="s">
        <v>28568</v>
      </c>
      <c r="C4326" s="215" t="s">
        <v>28569</v>
      </c>
      <c r="D4326" s="215"/>
      <c r="E4326" s="173" t="s">
        <v>159</v>
      </c>
      <c r="F4326" s="143">
        <v>11706.13</v>
      </c>
      <c r="G4326" s="176">
        <v>11926.99</v>
      </c>
      <c r="H4326" s="209">
        <f>IF(P.O.!$F$4 = "DESONERADO", SEINFRA!F4326, SEINFRA!G4326)</f>
        <v>11926.99</v>
      </c>
    </row>
    <row r="4327" spans="1:8" ht="11.25" customHeight="1">
      <c r="A4327" s="172" t="s">
        <v>28570</v>
      </c>
      <c r="B4327" s="173" t="s">
        <v>28571</v>
      </c>
      <c r="C4327" s="215" t="s">
        <v>28572</v>
      </c>
      <c r="D4327" s="215"/>
      <c r="E4327" s="173" t="s">
        <v>159</v>
      </c>
      <c r="F4327" s="143">
        <v>715.78</v>
      </c>
      <c r="G4327" s="176">
        <v>739.28</v>
      </c>
      <c r="H4327" s="209">
        <f>IF(P.O.!$F$4 = "DESONERADO", SEINFRA!F4327, SEINFRA!G4327)</f>
        <v>739.28</v>
      </c>
    </row>
    <row r="4328" spans="1:8" ht="11.25" customHeight="1">
      <c r="A4328" s="172" t="s">
        <v>28573</v>
      </c>
      <c r="B4328" s="173" t="s">
        <v>28574</v>
      </c>
      <c r="C4328" s="215" t="s">
        <v>28575</v>
      </c>
      <c r="D4328" s="215"/>
      <c r="E4328" s="173" t="s">
        <v>159</v>
      </c>
      <c r="F4328" s="143">
        <v>830.99</v>
      </c>
      <c r="G4328" s="176">
        <v>859.19</v>
      </c>
      <c r="H4328" s="209">
        <f>IF(P.O.!$F$4 = "DESONERADO", SEINFRA!F4328, SEINFRA!G4328)</f>
        <v>859.19</v>
      </c>
    </row>
    <row r="4329" spans="1:8" ht="11.25" customHeight="1">
      <c r="A4329" s="172" t="s">
        <v>28576</v>
      </c>
      <c r="B4329" s="173" t="s">
        <v>28577</v>
      </c>
      <c r="C4329" s="215" t="s">
        <v>28578</v>
      </c>
      <c r="D4329" s="215"/>
      <c r="E4329" s="173" t="s">
        <v>159</v>
      </c>
      <c r="F4329" s="143">
        <v>1143.1300000000001</v>
      </c>
      <c r="G4329" s="176">
        <v>1190.1300000000001</v>
      </c>
      <c r="H4329" s="209">
        <f>IF(P.O.!$F$4 = "DESONERADO", SEINFRA!F4329, SEINFRA!G4329)</f>
        <v>1190.1300000000001</v>
      </c>
    </row>
    <row r="4330" spans="1:8" ht="11.25" customHeight="1">
      <c r="A4330" s="172" t="s">
        <v>28579</v>
      </c>
      <c r="B4330" s="173" t="s">
        <v>28580</v>
      </c>
      <c r="C4330" s="215" t="s">
        <v>28581</v>
      </c>
      <c r="D4330" s="215"/>
      <c r="E4330" s="173" t="s">
        <v>159</v>
      </c>
      <c r="F4330" s="143">
        <v>1305.0899999999999</v>
      </c>
      <c r="G4330" s="176">
        <v>1361.49</v>
      </c>
      <c r="H4330" s="209">
        <f>IF(P.O.!$F$4 = "DESONERADO", SEINFRA!F4330, SEINFRA!G4330)</f>
        <v>1361.49</v>
      </c>
    </row>
    <row r="4331" spans="1:8" ht="11.25" customHeight="1">
      <c r="A4331" s="172" t="s">
        <v>28582</v>
      </c>
      <c r="B4331" s="173" t="s">
        <v>28583</v>
      </c>
      <c r="C4331" s="215" t="s">
        <v>28584</v>
      </c>
      <c r="D4331" s="215"/>
      <c r="E4331" s="173" t="s">
        <v>159</v>
      </c>
      <c r="F4331" s="143">
        <v>2306.9299999999998</v>
      </c>
      <c r="G4331" s="176">
        <v>2377.4299999999998</v>
      </c>
      <c r="H4331" s="209">
        <f>IF(P.O.!$F$4 = "DESONERADO", SEINFRA!F4331, SEINFRA!G4331)</f>
        <v>2377.4299999999998</v>
      </c>
    </row>
    <row r="4332" spans="1:8" ht="11.25" customHeight="1">
      <c r="A4332" s="172" t="s">
        <v>28585</v>
      </c>
      <c r="B4332" s="173" t="s">
        <v>28586</v>
      </c>
      <c r="C4332" s="215" t="s">
        <v>28587</v>
      </c>
      <c r="D4332" s="215"/>
      <c r="E4332" s="173" t="s">
        <v>159</v>
      </c>
      <c r="F4332" s="143">
        <v>2899.71</v>
      </c>
      <c r="G4332" s="176">
        <v>2984.31</v>
      </c>
      <c r="H4332" s="209">
        <f>IF(P.O.!$F$4 = "DESONERADO", SEINFRA!F4332, SEINFRA!G4332)</f>
        <v>2984.31</v>
      </c>
    </row>
    <row r="4333" spans="1:8" ht="11.25" customHeight="1">
      <c r="A4333" s="141" t="s">
        <v>28588</v>
      </c>
      <c r="B4333" s="214" t="s">
        <v>28589</v>
      </c>
      <c r="C4333" s="214"/>
      <c r="D4333" s="214"/>
      <c r="E4333" s="787"/>
      <c r="F4333" s="143">
        <v>36973.199999999997</v>
      </c>
      <c r="G4333" s="175">
        <v>37525.9</v>
      </c>
      <c r="H4333" s="209">
        <f>IF(P.O.!$F$4 = "DESONERADO", SEINFRA!F4333, SEINFRA!G4333)</f>
        <v>37525.9</v>
      </c>
    </row>
    <row r="4334" spans="1:8" ht="11.25" customHeight="1">
      <c r="A4334" s="216" t="s">
        <v>28590</v>
      </c>
      <c r="B4334" s="215" t="s">
        <v>28591</v>
      </c>
      <c r="C4334" s="215" t="s">
        <v>28592</v>
      </c>
      <c r="D4334" s="215"/>
      <c r="E4334" s="173" t="s">
        <v>159</v>
      </c>
      <c r="F4334" s="143">
        <v>979.89</v>
      </c>
      <c r="G4334" s="217">
        <v>997.39</v>
      </c>
      <c r="H4334" s="209">
        <f>IF(P.O.!$F$4 = "DESONERADO", SEINFRA!F4334, SEINFRA!G4334)</f>
        <v>997.39</v>
      </c>
    </row>
    <row r="4335" spans="1:8" ht="11.25" customHeight="1">
      <c r="A4335" s="216"/>
      <c r="B4335" s="215"/>
      <c r="C4335" s="215"/>
      <c r="D4335" s="215"/>
      <c r="E4335" s="173"/>
      <c r="F4335" s="143"/>
      <c r="G4335" s="217"/>
      <c r="H4335" s="209">
        <f>IF(P.O.!$F$4 = "DESONERADO", SEINFRA!F4335, SEINFRA!G4335)</f>
        <v>0</v>
      </c>
    </row>
    <row r="4336" spans="1:8" ht="11.25" customHeight="1">
      <c r="A4336" s="216" t="s">
        <v>28593</v>
      </c>
      <c r="B4336" s="215" t="s">
        <v>28594</v>
      </c>
      <c r="C4336" s="215" t="s">
        <v>28595</v>
      </c>
      <c r="D4336" s="215"/>
      <c r="E4336" s="173" t="s">
        <v>159</v>
      </c>
      <c r="F4336" s="143">
        <v>1129.69</v>
      </c>
      <c r="G4336" s="217">
        <v>1149.28</v>
      </c>
      <c r="H4336" s="209">
        <f>IF(P.O.!$F$4 = "DESONERADO", SEINFRA!F4336, SEINFRA!G4336)</f>
        <v>1149.28</v>
      </c>
    </row>
    <row r="4337" spans="1:8" ht="11.25" customHeight="1">
      <c r="A4337" s="216"/>
      <c r="B4337" s="215"/>
      <c r="C4337" s="215"/>
      <c r="D4337" s="215"/>
      <c r="E4337" s="173"/>
      <c r="F4337" s="143"/>
      <c r="G4337" s="217"/>
      <c r="H4337" s="209">
        <f>IF(P.O.!$F$4 = "DESONERADO", SEINFRA!F4337, SEINFRA!G4337)</f>
        <v>0</v>
      </c>
    </row>
    <row r="4338" spans="1:8" ht="11.25" customHeight="1">
      <c r="A4338" s="216" t="s">
        <v>28596</v>
      </c>
      <c r="B4338" s="215" t="s">
        <v>28597</v>
      </c>
      <c r="C4338" s="215" t="s">
        <v>28598</v>
      </c>
      <c r="D4338" s="215"/>
      <c r="E4338" s="173" t="s">
        <v>159</v>
      </c>
      <c r="F4338" s="143">
        <v>1286.6400000000001</v>
      </c>
      <c r="G4338" s="217">
        <v>1308.7</v>
      </c>
      <c r="H4338" s="209">
        <f>IF(P.O.!$F$4 = "DESONERADO", SEINFRA!F4338, SEINFRA!G4338)</f>
        <v>1308.7</v>
      </c>
    </row>
    <row r="4339" spans="1:8" ht="11.25" customHeight="1">
      <c r="A4339" s="216"/>
      <c r="B4339" s="215"/>
      <c r="C4339" s="215"/>
      <c r="D4339" s="215"/>
      <c r="E4339" s="173"/>
      <c r="F4339" s="143"/>
      <c r="G4339" s="217"/>
      <c r="H4339" s="209">
        <f>IF(P.O.!$F$4 = "DESONERADO", SEINFRA!F4339, SEINFRA!G4339)</f>
        <v>0</v>
      </c>
    </row>
    <row r="4340" spans="1:8" ht="11.25" customHeight="1">
      <c r="A4340" s="216" t="s">
        <v>28599</v>
      </c>
      <c r="B4340" s="215" t="s">
        <v>28600</v>
      </c>
      <c r="C4340" s="215" t="s">
        <v>28601</v>
      </c>
      <c r="D4340" s="215"/>
      <c r="E4340" s="173" t="s">
        <v>159</v>
      </c>
      <c r="F4340" s="143">
        <v>1567.13</v>
      </c>
      <c r="G4340" s="217">
        <v>1591.17</v>
      </c>
      <c r="H4340" s="209">
        <f>IF(P.O.!$F$4 = "DESONERADO", SEINFRA!F4340, SEINFRA!G4340)</f>
        <v>1591.17</v>
      </c>
    </row>
    <row r="4341" spans="1:8" ht="11.25" customHeight="1">
      <c r="A4341" s="216"/>
      <c r="B4341" s="215"/>
      <c r="C4341" s="215"/>
      <c r="D4341" s="215"/>
      <c r="E4341" s="173"/>
      <c r="F4341" s="143"/>
      <c r="G4341" s="217"/>
      <c r="H4341" s="209">
        <f>IF(P.O.!$F$4 = "DESONERADO", SEINFRA!F4341, SEINFRA!G4341)</f>
        <v>0</v>
      </c>
    </row>
    <row r="4342" spans="1:8" ht="11.25" customHeight="1">
      <c r="A4342" s="216" t="s">
        <v>28602</v>
      </c>
      <c r="B4342" s="215" t="s">
        <v>28603</v>
      </c>
      <c r="C4342" s="215" t="s">
        <v>28604</v>
      </c>
      <c r="D4342" s="215"/>
      <c r="E4342" s="173" t="s">
        <v>159</v>
      </c>
      <c r="F4342" s="143">
        <v>1698.5</v>
      </c>
      <c r="G4342" s="217">
        <v>1724.76</v>
      </c>
      <c r="H4342" s="209">
        <f>IF(P.O.!$F$4 = "DESONERADO", SEINFRA!F4342, SEINFRA!G4342)</f>
        <v>1724.76</v>
      </c>
    </row>
    <row r="4343" spans="1:8" ht="11.25" customHeight="1">
      <c r="A4343" s="216"/>
      <c r="B4343" s="215"/>
      <c r="C4343" s="215"/>
      <c r="D4343" s="215"/>
      <c r="E4343" s="173"/>
      <c r="F4343" s="143"/>
      <c r="G4343" s="217"/>
      <c r="H4343" s="209">
        <f>IF(P.O.!$F$4 = "DESONERADO", SEINFRA!F4343, SEINFRA!G4343)</f>
        <v>0</v>
      </c>
    </row>
    <row r="4344" spans="1:8" ht="11.25" customHeight="1">
      <c r="A4344" s="216" t="s">
        <v>28605</v>
      </c>
      <c r="B4344" s="215" t="s">
        <v>28606</v>
      </c>
      <c r="C4344" s="215" t="s">
        <v>28607</v>
      </c>
      <c r="D4344" s="215"/>
      <c r="E4344" s="173" t="s">
        <v>159</v>
      </c>
      <c r="F4344" s="143">
        <v>1117.8</v>
      </c>
      <c r="G4344" s="217">
        <v>1135.69</v>
      </c>
      <c r="H4344" s="209">
        <f>IF(P.O.!$F$4 = "DESONERADO", SEINFRA!F4344, SEINFRA!G4344)</f>
        <v>1135.69</v>
      </c>
    </row>
    <row r="4345" spans="1:8" ht="11.25" customHeight="1">
      <c r="A4345" s="216"/>
      <c r="B4345" s="215"/>
      <c r="C4345" s="215"/>
      <c r="D4345" s="215"/>
      <c r="E4345" s="173"/>
      <c r="F4345" s="143"/>
      <c r="G4345" s="217"/>
      <c r="H4345" s="209">
        <f>IF(P.O.!$F$4 = "DESONERADO", SEINFRA!F4345, SEINFRA!G4345)</f>
        <v>0</v>
      </c>
    </row>
    <row r="4346" spans="1:8" ht="11.25" customHeight="1">
      <c r="A4346" s="216" t="s">
        <v>28608</v>
      </c>
      <c r="B4346" s="215" t="s">
        <v>28609</v>
      </c>
      <c r="C4346" s="215" t="s">
        <v>28610</v>
      </c>
      <c r="D4346" s="215"/>
      <c r="E4346" s="173" t="s">
        <v>159</v>
      </c>
      <c r="F4346" s="143">
        <v>1393.13</v>
      </c>
      <c r="G4346" s="217">
        <v>1415.58</v>
      </c>
      <c r="H4346" s="209">
        <f>IF(P.O.!$F$4 = "DESONERADO", SEINFRA!F4346, SEINFRA!G4346)</f>
        <v>1415.58</v>
      </c>
    </row>
    <row r="4347" spans="1:8" ht="11.25" customHeight="1">
      <c r="A4347" s="216"/>
      <c r="B4347" s="215"/>
      <c r="C4347" s="215"/>
      <c r="D4347" s="215"/>
      <c r="E4347" s="173"/>
      <c r="F4347" s="143"/>
      <c r="G4347" s="217"/>
      <c r="H4347" s="209">
        <f>IF(P.O.!$F$4 = "DESONERADO", SEINFRA!F4347, SEINFRA!G4347)</f>
        <v>0</v>
      </c>
    </row>
    <row r="4348" spans="1:8" ht="11.25" customHeight="1">
      <c r="A4348" s="216" t="s">
        <v>28611</v>
      </c>
      <c r="B4348" s="215" t="s">
        <v>28612</v>
      </c>
      <c r="C4348" s="215" t="s">
        <v>28613</v>
      </c>
      <c r="D4348" s="215"/>
      <c r="E4348" s="173" t="s">
        <v>159</v>
      </c>
      <c r="F4348" s="143">
        <v>1702.86</v>
      </c>
      <c r="G4348" s="217">
        <v>1729.22</v>
      </c>
      <c r="H4348" s="209">
        <f>IF(P.O.!$F$4 = "DESONERADO", SEINFRA!F4348, SEINFRA!G4348)</f>
        <v>1729.22</v>
      </c>
    </row>
    <row r="4349" spans="1:8" ht="11.25" customHeight="1">
      <c r="A4349" s="216"/>
      <c r="B4349" s="215"/>
      <c r="C4349" s="215"/>
      <c r="D4349" s="215"/>
      <c r="E4349" s="173"/>
      <c r="F4349" s="143"/>
      <c r="G4349" s="217"/>
      <c r="H4349" s="209">
        <f>IF(P.O.!$F$4 = "DESONERADO", SEINFRA!F4349, SEINFRA!G4349)</f>
        <v>0</v>
      </c>
    </row>
    <row r="4350" spans="1:8" ht="11.25" customHeight="1">
      <c r="A4350" s="216" t="s">
        <v>28614</v>
      </c>
      <c r="B4350" s="215" t="s">
        <v>28615</v>
      </c>
      <c r="C4350" s="215" t="s">
        <v>28616</v>
      </c>
      <c r="D4350" s="215"/>
      <c r="E4350" s="173" t="s">
        <v>159</v>
      </c>
      <c r="F4350" s="143">
        <v>1566.41</v>
      </c>
      <c r="G4350" s="217">
        <v>1588.95</v>
      </c>
      <c r="H4350" s="209">
        <f>IF(P.O.!$F$4 = "DESONERADO", SEINFRA!F4350, SEINFRA!G4350)</f>
        <v>1588.95</v>
      </c>
    </row>
    <row r="4351" spans="1:8" ht="11.25" customHeight="1">
      <c r="A4351" s="216"/>
      <c r="B4351" s="215"/>
      <c r="C4351" s="215"/>
      <c r="D4351" s="215"/>
      <c r="E4351" s="173"/>
      <c r="F4351" s="143"/>
      <c r="G4351" s="217"/>
      <c r="H4351" s="209">
        <f>IF(P.O.!$F$4 = "DESONERADO", SEINFRA!F4351, SEINFRA!G4351)</f>
        <v>0</v>
      </c>
    </row>
    <row r="4352" spans="1:8" ht="11.25" customHeight="1">
      <c r="A4352" s="216" t="s">
        <v>28617</v>
      </c>
      <c r="B4352" s="215" t="s">
        <v>28618</v>
      </c>
      <c r="C4352" s="215" t="s">
        <v>28619</v>
      </c>
      <c r="D4352" s="215"/>
      <c r="E4352" s="173" t="s">
        <v>159</v>
      </c>
      <c r="F4352" s="143">
        <v>2012.79</v>
      </c>
      <c r="G4352" s="217">
        <v>2039.59</v>
      </c>
      <c r="H4352" s="209">
        <f>IF(P.O.!$F$4 = "DESONERADO", SEINFRA!F4352, SEINFRA!G4352)</f>
        <v>2039.59</v>
      </c>
    </row>
    <row r="4353" spans="1:8" ht="11.25" customHeight="1">
      <c r="A4353" s="216"/>
      <c r="B4353" s="215"/>
      <c r="C4353" s="215"/>
      <c r="D4353" s="215"/>
      <c r="E4353" s="173"/>
      <c r="F4353" s="143"/>
      <c r="G4353" s="217"/>
      <c r="H4353" s="209">
        <f>IF(P.O.!$F$4 = "DESONERADO", SEINFRA!F4353, SEINFRA!G4353)</f>
        <v>0</v>
      </c>
    </row>
    <row r="4354" spans="1:8" ht="11.25" customHeight="1">
      <c r="A4354" s="216" t="s">
        <v>28620</v>
      </c>
      <c r="B4354" s="215" t="s">
        <v>28621</v>
      </c>
      <c r="C4354" s="215" t="s">
        <v>28622</v>
      </c>
      <c r="D4354" s="215"/>
      <c r="E4354" s="173" t="s">
        <v>159</v>
      </c>
      <c r="F4354" s="143">
        <v>2525.44</v>
      </c>
      <c r="G4354" s="217">
        <v>2554.33</v>
      </c>
      <c r="H4354" s="209">
        <f>IF(P.O.!$F$4 = "DESONERADO", SEINFRA!F4354, SEINFRA!G4354)</f>
        <v>2554.33</v>
      </c>
    </row>
    <row r="4355" spans="1:8" ht="11.25" customHeight="1">
      <c r="A4355" s="216"/>
      <c r="B4355" s="215"/>
      <c r="C4355" s="215"/>
      <c r="D4355" s="215"/>
      <c r="E4355" s="173"/>
      <c r="F4355" s="143"/>
      <c r="G4355" s="217"/>
      <c r="H4355" s="209">
        <f>IF(P.O.!$F$4 = "DESONERADO", SEINFRA!F4355, SEINFRA!G4355)</f>
        <v>0</v>
      </c>
    </row>
    <row r="4356" spans="1:8" ht="11.25" customHeight="1">
      <c r="A4356" s="216" t="s">
        <v>28623</v>
      </c>
      <c r="B4356" s="215" t="s">
        <v>28624</v>
      </c>
      <c r="C4356" s="215" t="s">
        <v>28625</v>
      </c>
      <c r="D4356" s="215"/>
      <c r="E4356" s="173" t="s">
        <v>159</v>
      </c>
      <c r="F4356" s="143">
        <v>3086.84</v>
      </c>
      <c r="G4356" s="217">
        <v>3120.36</v>
      </c>
      <c r="H4356" s="209">
        <f>IF(P.O.!$F$4 = "DESONERADO", SEINFRA!F4356, SEINFRA!G4356)</f>
        <v>3120.36</v>
      </c>
    </row>
    <row r="4357" spans="1:8" ht="11.25" customHeight="1">
      <c r="A4357" s="216"/>
      <c r="B4357" s="215"/>
      <c r="C4357" s="215"/>
      <c r="D4357" s="215"/>
      <c r="E4357" s="173"/>
      <c r="F4357" s="143"/>
      <c r="G4357" s="217"/>
      <c r="H4357" s="209">
        <f>IF(P.O.!$F$4 = "DESONERADO", SEINFRA!F4357, SEINFRA!G4357)</f>
        <v>0</v>
      </c>
    </row>
    <row r="4358" spans="1:8" ht="11.25" customHeight="1">
      <c r="A4358" s="216" t="s">
        <v>28626</v>
      </c>
      <c r="B4358" s="215" t="s">
        <v>28627</v>
      </c>
      <c r="C4358" s="215" t="s">
        <v>28628</v>
      </c>
      <c r="D4358" s="215"/>
      <c r="E4358" s="173" t="s">
        <v>159</v>
      </c>
      <c r="F4358" s="143">
        <v>1076.74</v>
      </c>
      <c r="G4358" s="217">
        <v>1096.95</v>
      </c>
      <c r="H4358" s="209">
        <f>IF(P.O.!$F$4 = "DESONERADO", SEINFRA!F4358, SEINFRA!G4358)</f>
        <v>1096.95</v>
      </c>
    </row>
    <row r="4359" spans="1:8" ht="11.25" customHeight="1">
      <c r="A4359" s="216"/>
      <c r="B4359" s="215"/>
      <c r="C4359" s="215"/>
      <c r="D4359" s="215"/>
      <c r="E4359" s="173"/>
      <c r="F4359" s="143"/>
      <c r="G4359" s="217"/>
      <c r="H4359" s="209">
        <f>IF(P.O.!$F$4 = "DESONERADO", SEINFRA!F4359, SEINFRA!G4359)</f>
        <v>0</v>
      </c>
    </row>
    <row r="4360" spans="1:8" ht="11.25" customHeight="1">
      <c r="A4360" s="216" t="s">
        <v>28629</v>
      </c>
      <c r="B4360" s="215" t="s">
        <v>28630</v>
      </c>
      <c r="C4360" s="215" t="s">
        <v>28631</v>
      </c>
      <c r="D4360" s="215"/>
      <c r="E4360" s="173" t="s">
        <v>159</v>
      </c>
      <c r="F4360" s="143">
        <v>912.8</v>
      </c>
      <c r="G4360" s="217">
        <v>930.98</v>
      </c>
      <c r="H4360" s="209">
        <f>IF(P.O.!$F$4 = "DESONERADO", SEINFRA!F4360, SEINFRA!G4360)</f>
        <v>930.98</v>
      </c>
    </row>
    <row r="4361" spans="1:8" ht="11.25" customHeight="1">
      <c r="A4361" s="216"/>
      <c r="B4361" s="215"/>
      <c r="C4361" s="215"/>
      <c r="D4361" s="215"/>
      <c r="E4361" s="173"/>
      <c r="F4361" s="143"/>
      <c r="G4361" s="217"/>
      <c r="H4361" s="209">
        <f>IF(P.O.!$F$4 = "DESONERADO", SEINFRA!F4361, SEINFRA!G4361)</f>
        <v>0</v>
      </c>
    </row>
    <row r="4362" spans="1:8" ht="11.25" customHeight="1">
      <c r="A4362" s="216" t="s">
        <v>28632</v>
      </c>
      <c r="B4362" s="215" t="s">
        <v>28633</v>
      </c>
      <c r="C4362" s="215" t="s">
        <v>28634</v>
      </c>
      <c r="D4362" s="215"/>
      <c r="E4362" s="173" t="s">
        <v>159</v>
      </c>
      <c r="F4362" s="143">
        <v>1076.74</v>
      </c>
      <c r="G4362" s="217">
        <v>1096.95</v>
      </c>
      <c r="H4362" s="209">
        <f>IF(P.O.!$F$4 = "DESONERADO", SEINFRA!F4362, SEINFRA!G4362)</f>
        <v>1096.95</v>
      </c>
    </row>
    <row r="4363" spans="1:8" ht="11.25" customHeight="1">
      <c r="A4363" s="216"/>
      <c r="B4363" s="215"/>
      <c r="C4363" s="215"/>
      <c r="D4363" s="215"/>
      <c r="E4363" s="173"/>
      <c r="F4363" s="143"/>
      <c r="G4363" s="217"/>
      <c r="H4363" s="209">
        <f>IF(P.O.!$F$4 = "DESONERADO", SEINFRA!F4363, SEINFRA!G4363)</f>
        <v>0</v>
      </c>
    </row>
    <row r="4364" spans="1:8" ht="11.25" customHeight="1">
      <c r="A4364" s="216" t="s">
        <v>28635</v>
      </c>
      <c r="B4364" s="215" t="s">
        <v>28636</v>
      </c>
      <c r="C4364" s="215" t="s">
        <v>28637</v>
      </c>
      <c r="D4364" s="215"/>
      <c r="E4364" s="173" t="s">
        <v>159</v>
      </c>
      <c r="F4364" s="143">
        <v>1311.17</v>
      </c>
      <c r="G4364" s="217">
        <v>1335.11</v>
      </c>
      <c r="H4364" s="209">
        <f>IF(P.O.!$F$4 = "DESONERADO", SEINFRA!F4364, SEINFRA!G4364)</f>
        <v>1335.11</v>
      </c>
    </row>
    <row r="4365" spans="1:8" ht="11.25" customHeight="1">
      <c r="A4365" s="216"/>
      <c r="B4365" s="215"/>
      <c r="C4365" s="215"/>
      <c r="D4365" s="215"/>
      <c r="E4365" s="173"/>
      <c r="F4365" s="143"/>
      <c r="G4365" s="217"/>
      <c r="H4365" s="209">
        <f>IF(P.O.!$F$4 = "DESONERADO", SEINFRA!F4365, SEINFRA!G4365)</f>
        <v>0</v>
      </c>
    </row>
    <row r="4366" spans="1:8" ht="11.25" customHeight="1">
      <c r="A4366" s="216" t="s">
        <v>28638</v>
      </c>
      <c r="B4366" s="215" t="s">
        <v>28639</v>
      </c>
      <c r="C4366" s="215" t="s">
        <v>28640</v>
      </c>
      <c r="D4366" s="215"/>
      <c r="E4366" s="173" t="s">
        <v>159</v>
      </c>
      <c r="F4366" s="143">
        <v>1333.91</v>
      </c>
      <c r="G4366" s="217">
        <v>1358.11</v>
      </c>
      <c r="H4366" s="209">
        <f>IF(P.O.!$F$4 = "DESONERADO", SEINFRA!F4366, SEINFRA!G4366)</f>
        <v>1358.11</v>
      </c>
    </row>
    <row r="4367" spans="1:8" ht="11.25" customHeight="1">
      <c r="A4367" s="216"/>
      <c r="B4367" s="215"/>
      <c r="C4367" s="215"/>
      <c r="D4367" s="215"/>
      <c r="E4367" s="173"/>
      <c r="F4367" s="143"/>
      <c r="G4367" s="217"/>
      <c r="H4367" s="209">
        <f>IF(P.O.!$F$4 = "DESONERADO", SEINFRA!F4367, SEINFRA!G4367)</f>
        <v>0</v>
      </c>
    </row>
    <row r="4368" spans="1:8" ht="11.25" customHeight="1">
      <c r="A4368" s="216" t="s">
        <v>28641</v>
      </c>
      <c r="B4368" s="215" t="s">
        <v>28642</v>
      </c>
      <c r="C4368" s="215" t="s">
        <v>28643</v>
      </c>
      <c r="D4368" s="215"/>
      <c r="E4368" s="173" t="s">
        <v>159</v>
      </c>
      <c r="F4368" s="143">
        <v>1524.13</v>
      </c>
      <c r="G4368" s="217">
        <v>1551.15</v>
      </c>
      <c r="H4368" s="209">
        <f>IF(P.O.!$F$4 = "DESONERADO", SEINFRA!F4368, SEINFRA!G4368)</f>
        <v>1551.15</v>
      </c>
    </row>
    <row r="4369" spans="1:8" ht="11.25" customHeight="1">
      <c r="A4369" s="216"/>
      <c r="B4369" s="215"/>
      <c r="C4369" s="215"/>
      <c r="D4369" s="215"/>
      <c r="E4369" s="173"/>
      <c r="F4369" s="143"/>
      <c r="G4369" s="217"/>
      <c r="H4369" s="209">
        <f>IF(P.O.!$F$4 = "DESONERADO", SEINFRA!F4369, SEINFRA!G4369)</f>
        <v>0</v>
      </c>
    </row>
    <row r="4370" spans="1:8" ht="11.25" customHeight="1">
      <c r="A4370" s="216" t="s">
        <v>28644</v>
      </c>
      <c r="B4370" s="215" t="s">
        <v>28645</v>
      </c>
      <c r="C4370" s="215" t="s">
        <v>28646</v>
      </c>
      <c r="D4370" s="215"/>
      <c r="E4370" s="173" t="s">
        <v>159</v>
      </c>
      <c r="F4370" s="143">
        <v>1998.96</v>
      </c>
      <c r="G4370" s="217">
        <v>2031.26</v>
      </c>
      <c r="H4370" s="209">
        <f>IF(P.O.!$F$4 = "DESONERADO", SEINFRA!F4370, SEINFRA!G4370)</f>
        <v>2031.26</v>
      </c>
    </row>
    <row r="4371" spans="1:8" ht="11.25" customHeight="1">
      <c r="A4371" s="216"/>
      <c r="B4371" s="215"/>
      <c r="C4371" s="215"/>
      <c r="D4371" s="215"/>
      <c r="E4371" s="173"/>
      <c r="F4371" s="143"/>
      <c r="G4371" s="217"/>
      <c r="H4371" s="209">
        <f>IF(P.O.!$F$4 = "DESONERADO", SEINFRA!F4371, SEINFRA!G4371)</f>
        <v>0</v>
      </c>
    </row>
    <row r="4372" spans="1:8" ht="11.25" customHeight="1">
      <c r="A4372" s="216" t="s">
        <v>28647</v>
      </c>
      <c r="B4372" s="215" t="s">
        <v>28648</v>
      </c>
      <c r="C4372" s="215" t="s">
        <v>28649</v>
      </c>
      <c r="D4372" s="215"/>
      <c r="E4372" s="173" t="s">
        <v>159</v>
      </c>
      <c r="F4372" s="143">
        <v>1998.96</v>
      </c>
      <c r="G4372" s="217">
        <v>2031.26</v>
      </c>
      <c r="H4372" s="209">
        <f>IF(P.O.!$F$4 = "DESONERADO", SEINFRA!F4372, SEINFRA!G4372)</f>
        <v>2031.26</v>
      </c>
    </row>
    <row r="4373" spans="1:8" ht="11.25" customHeight="1">
      <c r="A4373" s="216"/>
      <c r="B4373" s="215"/>
      <c r="C4373" s="215"/>
      <c r="D4373" s="215"/>
      <c r="E4373" s="173"/>
      <c r="F4373" s="143"/>
      <c r="G4373" s="217"/>
      <c r="H4373" s="209">
        <f>IF(P.O.!$F$4 = "DESONERADO", SEINFRA!F4373, SEINFRA!G4373)</f>
        <v>0</v>
      </c>
    </row>
    <row r="4374" spans="1:8" ht="11.25" customHeight="1">
      <c r="A4374" s="216" t="s">
        <v>28650</v>
      </c>
      <c r="B4374" s="215" t="s">
        <v>28651</v>
      </c>
      <c r="C4374" s="215" t="s">
        <v>28652</v>
      </c>
      <c r="D4374" s="215"/>
      <c r="E4374" s="173" t="s">
        <v>159</v>
      </c>
      <c r="F4374" s="143">
        <v>2070.94</v>
      </c>
      <c r="G4374" s="217">
        <v>2103.2399999999998</v>
      </c>
      <c r="H4374" s="209">
        <f>IF(P.O.!$F$4 = "DESONERADO", SEINFRA!F4374, SEINFRA!G4374)</f>
        <v>2103.2399999999998</v>
      </c>
    </row>
    <row r="4375" spans="1:8" ht="11.25" customHeight="1">
      <c r="A4375" s="216"/>
      <c r="B4375" s="215"/>
      <c r="C4375" s="215"/>
      <c r="D4375" s="215"/>
      <c r="E4375" s="173"/>
      <c r="F4375" s="143"/>
      <c r="G4375" s="217"/>
      <c r="H4375" s="209">
        <f>IF(P.O.!$F$4 = "DESONERADO", SEINFRA!F4375, SEINFRA!G4375)</f>
        <v>0</v>
      </c>
    </row>
    <row r="4376" spans="1:8" ht="11.25" customHeight="1">
      <c r="A4376" s="216" t="s">
        <v>28653</v>
      </c>
      <c r="B4376" s="215" t="s">
        <v>28654</v>
      </c>
      <c r="C4376" s="215" t="s">
        <v>28655</v>
      </c>
      <c r="D4376" s="215"/>
      <c r="E4376" s="173" t="s">
        <v>159</v>
      </c>
      <c r="F4376" s="143">
        <v>3601.73</v>
      </c>
      <c r="G4376" s="217">
        <v>3635.87</v>
      </c>
      <c r="H4376" s="209">
        <f>IF(P.O.!$F$4 = "DESONERADO", SEINFRA!F4376, SEINFRA!G4376)</f>
        <v>3635.87</v>
      </c>
    </row>
    <row r="4377" spans="1:8" ht="11.25" customHeight="1">
      <c r="A4377" s="216"/>
      <c r="B4377" s="215"/>
      <c r="C4377" s="215"/>
      <c r="D4377" s="215"/>
      <c r="E4377" s="173"/>
      <c r="F4377" s="143"/>
      <c r="G4377" s="217"/>
      <c r="H4377" s="209">
        <f>IF(P.O.!$F$4 = "DESONERADO", SEINFRA!F4377, SEINFRA!G4377)</f>
        <v>0</v>
      </c>
    </row>
    <row r="4378" spans="1:8" ht="11.25" customHeight="1">
      <c r="A4378" s="141" t="s">
        <v>28656</v>
      </c>
      <c r="B4378" s="214" t="s">
        <v>28657</v>
      </c>
      <c r="C4378" s="214"/>
      <c r="D4378" s="214"/>
      <c r="E4378" s="787"/>
      <c r="F4378" s="143">
        <v>335818.05</v>
      </c>
      <c r="G4378" s="175">
        <v>340495.84</v>
      </c>
      <c r="H4378" s="209">
        <f>IF(P.O.!$F$4 = "DESONERADO", SEINFRA!F4378, SEINFRA!G4378)</f>
        <v>340495.84</v>
      </c>
    </row>
    <row r="4379" spans="1:8" ht="11.25" customHeight="1">
      <c r="A4379" s="216" t="s">
        <v>28658</v>
      </c>
      <c r="B4379" s="215" t="s">
        <v>28659</v>
      </c>
      <c r="C4379" s="215" t="s">
        <v>28660</v>
      </c>
      <c r="D4379" s="215"/>
      <c r="E4379" s="173" t="s">
        <v>159</v>
      </c>
      <c r="F4379" s="143">
        <v>25141.39</v>
      </c>
      <c r="G4379" s="217">
        <v>25600.37</v>
      </c>
      <c r="H4379" s="209">
        <f>IF(P.O.!$F$4 = "DESONERADO", SEINFRA!F4379, SEINFRA!G4379)</f>
        <v>25600.37</v>
      </c>
    </row>
    <row r="4380" spans="1:8" ht="11.25" customHeight="1">
      <c r="A4380" s="216"/>
      <c r="B4380" s="215"/>
      <c r="C4380" s="215"/>
      <c r="D4380" s="215"/>
      <c r="E4380" s="173"/>
      <c r="F4380" s="143"/>
      <c r="G4380" s="217"/>
      <c r="H4380" s="209">
        <f>IF(P.O.!$F$4 = "DESONERADO", SEINFRA!F4380, SEINFRA!G4380)</f>
        <v>0</v>
      </c>
    </row>
    <row r="4381" spans="1:8" ht="11.25" customHeight="1">
      <c r="A4381" s="216" t="s">
        <v>28661</v>
      </c>
      <c r="B4381" s="215" t="s">
        <v>28662</v>
      </c>
      <c r="C4381" s="215" t="s">
        <v>28663</v>
      </c>
      <c r="D4381" s="215"/>
      <c r="E4381" s="173" t="s">
        <v>159</v>
      </c>
      <c r="F4381" s="143">
        <v>27204.63</v>
      </c>
      <c r="G4381" s="217">
        <v>27674.240000000002</v>
      </c>
      <c r="H4381" s="209">
        <f>IF(P.O.!$F$4 = "DESONERADO", SEINFRA!F4381, SEINFRA!G4381)</f>
        <v>27674.240000000002</v>
      </c>
    </row>
    <row r="4382" spans="1:8" ht="11.25" customHeight="1">
      <c r="A4382" s="216"/>
      <c r="B4382" s="215"/>
      <c r="C4382" s="215"/>
      <c r="D4382" s="215"/>
      <c r="E4382" s="173"/>
      <c r="F4382" s="143"/>
      <c r="G4382" s="217"/>
      <c r="H4382" s="209">
        <f>IF(P.O.!$F$4 = "DESONERADO", SEINFRA!F4382, SEINFRA!G4382)</f>
        <v>0</v>
      </c>
    </row>
    <row r="4383" spans="1:8" ht="11.25" customHeight="1">
      <c r="A4383" s="216" t="s">
        <v>28664</v>
      </c>
      <c r="B4383" s="215" t="s">
        <v>28665</v>
      </c>
      <c r="C4383" s="215" t="s">
        <v>28666</v>
      </c>
      <c r="D4383" s="215"/>
      <c r="E4383" s="173" t="s">
        <v>159</v>
      </c>
      <c r="F4383" s="143">
        <v>29094.55</v>
      </c>
      <c r="G4383" s="217">
        <v>29583.62</v>
      </c>
      <c r="H4383" s="209">
        <f>IF(P.O.!$F$4 = "DESONERADO", SEINFRA!F4383, SEINFRA!G4383)</f>
        <v>29583.62</v>
      </c>
    </row>
    <row r="4384" spans="1:8" ht="11.25" customHeight="1">
      <c r="A4384" s="216"/>
      <c r="B4384" s="215"/>
      <c r="C4384" s="215"/>
      <c r="D4384" s="215"/>
      <c r="E4384" s="173"/>
      <c r="F4384" s="143"/>
      <c r="G4384" s="217"/>
      <c r="H4384" s="209">
        <f>IF(P.O.!$F$4 = "DESONERADO", SEINFRA!F4384, SEINFRA!G4384)</f>
        <v>0</v>
      </c>
    </row>
    <row r="4385" spans="1:8" ht="11.25" customHeight="1">
      <c r="A4385" s="216" t="s">
        <v>28667</v>
      </c>
      <c r="B4385" s="215" t="s">
        <v>28668</v>
      </c>
      <c r="C4385" s="215" t="s">
        <v>28669</v>
      </c>
      <c r="D4385" s="215"/>
      <c r="E4385" s="173" t="s">
        <v>159</v>
      </c>
      <c r="F4385" s="143">
        <v>34515.699999999997</v>
      </c>
      <c r="G4385" s="217">
        <v>35058.25</v>
      </c>
      <c r="H4385" s="209">
        <f>IF(P.O.!$F$4 = "DESONERADO", SEINFRA!F4385, SEINFRA!G4385)</f>
        <v>35058.25</v>
      </c>
    </row>
    <row r="4386" spans="1:8" ht="11.25" customHeight="1">
      <c r="A4386" s="216"/>
      <c r="B4386" s="215"/>
      <c r="C4386" s="215"/>
      <c r="D4386" s="215"/>
      <c r="E4386" s="173"/>
      <c r="F4386" s="143"/>
      <c r="G4386" s="217"/>
      <c r="H4386" s="209">
        <f>IF(P.O.!$F$4 = "DESONERADO", SEINFRA!F4386, SEINFRA!G4386)</f>
        <v>0</v>
      </c>
    </row>
    <row r="4387" spans="1:8" ht="11.25" customHeight="1">
      <c r="A4387" s="216" t="s">
        <v>28670</v>
      </c>
      <c r="B4387" s="215" t="s">
        <v>28671</v>
      </c>
      <c r="C4387" s="215" t="s">
        <v>28672</v>
      </c>
      <c r="D4387" s="215"/>
      <c r="E4387" s="173" t="s">
        <v>159</v>
      </c>
      <c r="F4387" s="143">
        <v>38926.01</v>
      </c>
      <c r="G4387" s="217">
        <v>39486.61</v>
      </c>
      <c r="H4387" s="209">
        <f>IF(P.O.!$F$4 = "DESONERADO", SEINFRA!F4387, SEINFRA!G4387)</f>
        <v>39486.61</v>
      </c>
    </row>
    <row r="4388" spans="1:8" ht="11.25" customHeight="1">
      <c r="A4388" s="216"/>
      <c r="B4388" s="215"/>
      <c r="C4388" s="215"/>
      <c r="D4388" s="215"/>
      <c r="E4388" s="173"/>
      <c r="F4388" s="143"/>
      <c r="G4388" s="217"/>
      <c r="H4388" s="209">
        <f>IF(P.O.!$F$4 = "DESONERADO", SEINFRA!F4388, SEINFRA!G4388)</f>
        <v>0</v>
      </c>
    </row>
    <row r="4389" spans="1:8" ht="11.25" customHeight="1">
      <c r="A4389" s="216" t="s">
        <v>28673</v>
      </c>
      <c r="B4389" s="215" t="s">
        <v>28674</v>
      </c>
      <c r="C4389" s="215" t="s">
        <v>28675</v>
      </c>
      <c r="D4389" s="215"/>
      <c r="E4389" s="173" t="s">
        <v>159</v>
      </c>
      <c r="F4389" s="143">
        <v>47662.25</v>
      </c>
      <c r="G4389" s="217">
        <v>48314.03</v>
      </c>
      <c r="H4389" s="209">
        <f>IF(P.O.!$F$4 = "DESONERADO", SEINFRA!F4389, SEINFRA!G4389)</f>
        <v>48314.03</v>
      </c>
    </row>
    <row r="4390" spans="1:8" ht="11.25" customHeight="1">
      <c r="A4390" s="216"/>
      <c r="B4390" s="215"/>
      <c r="C4390" s="215"/>
      <c r="D4390" s="215"/>
      <c r="E4390" s="173"/>
      <c r="F4390" s="143"/>
      <c r="G4390" s="217"/>
      <c r="H4390" s="209">
        <f>IF(P.O.!$F$4 = "DESONERADO", SEINFRA!F4390, SEINFRA!G4390)</f>
        <v>0</v>
      </c>
    </row>
    <row r="4391" spans="1:8" ht="11.25" customHeight="1">
      <c r="A4391" s="216" t="s">
        <v>28676</v>
      </c>
      <c r="B4391" s="215" t="s">
        <v>28677</v>
      </c>
      <c r="C4391" s="215" t="s">
        <v>28678</v>
      </c>
      <c r="D4391" s="215"/>
      <c r="E4391" s="173" t="s">
        <v>159</v>
      </c>
      <c r="F4391" s="143">
        <v>59268.35</v>
      </c>
      <c r="G4391" s="217">
        <v>59953.97</v>
      </c>
      <c r="H4391" s="209">
        <f>IF(P.O.!$F$4 = "DESONERADO", SEINFRA!F4391, SEINFRA!G4391)</f>
        <v>59953.97</v>
      </c>
    </row>
    <row r="4392" spans="1:8" ht="11.25" customHeight="1">
      <c r="A4392" s="216"/>
      <c r="B4392" s="215"/>
      <c r="C4392" s="215"/>
      <c r="D4392" s="215"/>
      <c r="E4392" s="173"/>
      <c r="F4392" s="143"/>
      <c r="G4392" s="217"/>
      <c r="H4392" s="209">
        <f>IF(P.O.!$F$4 = "DESONERADO", SEINFRA!F4392, SEINFRA!G4392)</f>
        <v>0</v>
      </c>
    </row>
    <row r="4393" spans="1:8" ht="11.25" customHeight="1">
      <c r="A4393" s="216" t="s">
        <v>28679</v>
      </c>
      <c r="B4393" s="215" t="s">
        <v>28680</v>
      </c>
      <c r="C4393" s="215" t="s">
        <v>28681</v>
      </c>
      <c r="D4393" s="215"/>
      <c r="E4393" s="173" t="s">
        <v>159</v>
      </c>
      <c r="F4393" s="143">
        <v>74005.17</v>
      </c>
      <c r="G4393" s="217">
        <v>74824.75</v>
      </c>
      <c r="H4393" s="209">
        <f>IF(P.O.!$F$4 = "DESONERADO", SEINFRA!F4393, SEINFRA!G4393)</f>
        <v>74824.75</v>
      </c>
    </row>
    <row r="4394" spans="1:8" ht="11.25" customHeight="1">
      <c r="A4394" s="216"/>
      <c r="B4394" s="215"/>
      <c r="C4394" s="215"/>
      <c r="D4394" s="215"/>
      <c r="E4394" s="173"/>
      <c r="F4394" s="143"/>
      <c r="G4394" s="217"/>
      <c r="H4394" s="209">
        <f>IF(P.O.!$F$4 = "DESONERADO", SEINFRA!F4394, SEINFRA!G4394)</f>
        <v>0</v>
      </c>
    </row>
    <row r="4395" spans="1:8" ht="11.25" customHeight="1">
      <c r="A4395" s="141" t="s">
        <v>28682</v>
      </c>
      <c r="B4395" s="214" t="s">
        <v>28683</v>
      </c>
      <c r="C4395" s="214"/>
      <c r="D4395" s="214"/>
      <c r="E4395" s="787"/>
      <c r="F4395" s="143">
        <v>526858.72</v>
      </c>
      <c r="G4395" s="175">
        <v>528845.57999999996</v>
      </c>
      <c r="H4395" s="209">
        <f>IF(P.O.!$F$4 = "DESONERADO", SEINFRA!F4395, SEINFRA!G4395)</f>
        <v>528845.57999999996</v>
      </c>
    </row>
    <row r="4396" spans="1:8" ht="11.25" customHeight="1">
      <c r="A4396" s="172" t="s">
        <v>28684</v>
      </c>
      <c r="B4396" s="173" t="s">
        <v>28685</v>
      </c>
      <c r="C4396" s="215" t="s">
        <v>28686</v>
      </c>
      <c r="D4396" s="215"/>
      <c r="E4396" s="173" t="s">
        <v>159</v>
      </c>
      <c r="F4396" s="143">
        <v>40.82</v>
      </c>
      <c r="G4396" s="176">
        <v>41.49</v>
      </c>
      <c r="H4396" s="209">
        <f>IF(P.O.!$F$4 = "DESONERADO", SEINFRA!F4396, SEINFRA!G4396)</f>
        <v>41.49</v>
      </c>
    </row>
    <row r="4397" spans="1:8" ht="11.25" customHeight="1">
      <c r="A4397" s="216" t="s">
        <v>28687</v>
      </c>
      <c r="B4397" s="215" t="s">
        <v>28688</v>
      </c>
      <c r="C4397" s="215" t="s">
        <v>28689</v>
      </c>
      <c r="D4397" s="215"/>
      <c r="E4397" s="173" t="s">
        <v>159</v>
      </c>
      <c r="F4397" s="143">
        <v>224.4</v>
      </c>
      <c r="G4397" s="217">
        <v>224.4</v>
      </c>
      <c r="H4397" s="209">
        <f>IF(P.O.!$F$4 = "DESONERADO", SEINFRA!F4397, SEINFRA!G4397)</f>
        <v>224.4</v>
      </c>
    </row>
    <row r="4398" spans="1:8" ht="11.25" customHeight="1">
      <c r="A4398" s="216"/>
      <c r="B4398" s="215"/>
      <c r="C4398" s="215"/>
      <c r="D4398" s="215"/>
      <c r="E4398" s="173"/>
      <c r="F4398" s="143"/>
      <c r="G4398" s="217"/>
      <c r="H4398" s="209">
        <f>IF(P.O.!$F$4 = "DESONERADO", SEINFRA!F4398, SEINFRA!G4398)</f>
        <v>0</v>
      </c>
    </row>
    <row r="4399" spans="1:8" ht="11.25" customHeight="1">
      <c r="A4399" s="172" t="s">
        <v>28690</v>
      </c>
      <c r="B4399" s="173" t="s">
        <v>28691</v>
      </c>
      <c r="C4399" s="215" t="s">
        <v>28692</v>
      </c>
      <c r="D4399" s="215"/>
      <c r="E4399" s="173" t="s">
        <v>159</v>
      </c>
      <c r="F4399" s="143">
        <v>154.44999999999999</v>
      </c>
      <c r="G4399" s="176">
        <v>161.5</v>
      </c>
      <c r="H4399" s="209">
        <f>IF(P.O.!$F$4 = "DESONERADO", SEINFRA!F4399, SEINFRA!G4399)</f>
        <v>161.5</v>
      </c>
    </row>
    <row r="4400" spans="1:8" ht="11.25" customHeight="1">
      <c r="A4400" s="172" t="s">
        <v>28693</v>
      </c>
      <c r="B4400" s="173" t="s">
        <v>28694</v>
      </c>
      <c r="C4400" s="215" t="s">
        <v>28695</v>
      </c>
      <c r="D4400" s="215"/>
      <c r="E4400" s="173" t="s">
        <v>159</v>
      </c>
      <c r="F4400" s="143">
        <v>68.81</v>
      </c>
      <c r="G4400" s="176">
        <v>72.33</v>
      </c>
      <c r="H4400" s="209">
        <f>IF(P.O.!$F$4 = "DESONERADO", SEINFRA!F4400, SEINFRA!G4400)</f>
        <v>72.33</v>
      </c>
    </row>
    <row r="4401" spans="1:8" ht="11.25" customHeight="1">
      <c r="A4401" s="172" t="s">
        <v>28696</v>
      </c>
      <c r="B4401" s="173" t="s">
        <v>28697</v>
      </c>
      <c r="C4401" s="215" t="s">
        <v>28698</v>
      </c>
      <c r="D4401" s="215"/>
      <c r="E4401" s="173" t="s">
        <v>159</v>
      </c>
      <c r="F4401" s="143">
        <v>17.78</v>
      </c>
      <c r="G4401" s="176">
        <v>19.190000000000001</v>
      </c>
      <c r="H4401" s="209">
        <f>IF(P.O.!$F$4 = "DESONERADO", SEINFRA!F4401, SEINFRA!G4401)</f>
        <v>19.190000000000001</v>
      </c>
    </row>
    <row r="4402" spans="1:8" ht="11.25" customHeight="1">
      <c r="A4402" s="172" t="s">
        <v>28699</v>
      </c>
      <c r="B4402" s="173" t="s">
        <v>28700</v>
      </c>
      <c r="C4402" s="215" t="s">
        <v>28701</v>
      </c>
      <c r="D4402" s="215"/>
      <c r="E4402" s="173" t="s">
        <v>159</v>
      </c>
      <c r="F4402" s="143">
        <v>323.51</v>
      </c>
      <c r="G4402" s="176">
        <v>324.69</v>
      </c>
      <c r="H4402" s="209">
        <f>IF(P.O.!$F$4 = "DESONERADO", SEINFRA!F4402, SEINFRA!G4402)</f>
        <v>324.69</v>
      </c>
    </row>
    <row r="4403" spans="1:8" ht="11.25" customHeight="1">
      <c r="A4403" s="216" t="s">
        <v>28702</v>
      </c>
      <c r="B4403" s="215" t="s">
        <v>28703</v>
      </c>
      <c r="C4403" s="215" t="s">
        <v>28704</v>
      </c>
      <c r="D4403" s="215"/>
      <c r="E4403" s="173" t="s">
        <v>159</v>
      </c>
      <c r="F4403" s="143">
        <v>2771.72</v>
      </c>
      <c r="G4403" s="217">
        <v>2771.72</v>
      </c>
      <c r="H4403" s="209">
        <f>IF(P.O.!$F$4 = "DESONERADO", SEINFRA!F4403, SEINFRA!G4403)</f>
        <v>2771.72</v>
      </c>
    </row>
    <row r="4404" spans="1:8" ht="11.25" customHeight="1">
      <c r="A4404" s="216"/>
      <c r="B4404" s="215"/>
      <c r="C4404" s="215"/>
      <c r="D4404" s="215"/>
      <c r="E4404" s="173"/>
      <c r="F4404" s="143"/>
      <c r="G4404" s="217"/>
      <c r="H4404" s="209">
        <f>IF(P.O.!$F$4 = "DESONERADO", SEINFRA!F4404, SEINFRA!G4404)</f>
        <v>0</v>
      </c>
    </row>
    <row r="4405" spans="1:8" ht="11.25" customHeight="1">
      <c r="A4405" s="172" t="s">
        <v>28705</v>
      </c>
      <c r="B4405" s="173" t="s">
        <v>28706</v>
      </c>
      <c r="C4405" s="215" t="s">
        <v>28707</v>
      </c>
      <c r="D4405" s="215"/>
      <c r="E4405" s="173" t="s">
        <v>159</v>
      </c>
      <c r="F4405" s="143">
        <v>3843.53</v>
      </c>
      <c r="G4405" s="176">
        <v>3843.53</v>
      </c>
      <c r="H4405" s="209">
        <f>IF(P.O.!$F$4 = "DESONERADO", SEINFRA!F4405, SEINFRA!G4405)</f>
        <v>3843.53</v>
      </c>
    </row>
    <row r="4406" spans="1:8" ht="11.25" customHeight="1">
      <c r="A4406" s="172" t="s">
        <v>28708</v>
      </c>
      <c r="B4406" s="173" t="s">
        <v>28709</v>
      </c>
      <c r="C4406" s="215" t="s">
        <v>28710</v>
      </c>
      <c r="D4406" s="215"/>
      <c r="E4406" s="173" t="s">
        <v>159</v>
      </c>
      <c r="F4406" s="143">
        <v>6690</v>
      </c>
      <c r="G4406" s="176">
        <v>6690</v>
      </c>
      <c r="H4406" s="209">
        <f>IF(P.O.!$F$4 = "DESONERADO", SEINFRA!F4406, SEINFRA!G4406)</f>
        <v>6690</v>
      </c>
    </row>
    <row r="4407" spans="1:8" ht="11.25" customHeight="1">
      <c r="A4407" s="172" t="s">
        <v>28711</v>
      </c>
      <c r="B4407" s="173" t="s">
        <v>28712</v>
      </c>
      <c r="C4407" s="215" t="s">
        <v>28713</v>
      </c>
      <c r="D4407" s="215"/>
      <c r="E4407" s="173" t="s">
        <v>159</v>
      </c>
      <c r="F4407" s="143">
        <v>23510</v>
      </c>
      <c r="G4407" s="176">
        <v>23510</v>
      </c>
      <c r="H4407" s="209">
        <f>IF(P.O.!$F$4 = "DESONERADO", SEINFRA!F4407, SEINFRA!G4407)</f>
        <v>23510</v>
      </c>
    </row>
    <row r="4408" spans="1:8" ht="11.25" customHeight="1">
      <c r="A4408" s="216" t="s">
        <v>28714</v>
      </c>
      <c r="B4408" s="215" t="s">
        <v>28715</v>
      </c>
      <c r="C4408" s="215" t="s">
        <v>28716</v>
      </c>
      <c r="D4408" s="215"/>
      <c r="E4408" s="173" t="s">
        <v>159</v>
      </c>
      <c r="F4408" s="143">
        <v>985.19</v>
      </c>
      <c r="G4408" s="217">
        <v>985.19</v>
      </c>
      <c r="H4408" s="209">
        <f>IF(P.O.!$F$4 = "DESONERADO", SEINFRA!F4408, SEINFRA!G4408)</f>
        <v>985.19</v>
      </c>
    </row>
    <row r="4409" spans="1:8" ht="11.25" customHeight="1">
      <c r="A4409" s="216"/>
      <c r="B4409" s="215"/>
      <c r="C4409" s="215"/>
      <c r="D4409" s="215"/>
      <c r="E4409" s="173"/>
      <c r="F4409" s="143"/>
      <c r="G4409" s="217"/>
      <c r="H4409" s="209">
        <f>IF(P.O.!$F$4 = "DESONERADO", SEINFRA!F4409, SEINFRA!G4409)</f>
        <v>0</v>
      </c>
    </row>
    <row r="4410" spans="1:8" ht="11.25" customHeight="1">
      <c r="A4410" s="216" t="s">
        <v>28717</v>
      </c>
      <c r="B4410" s="215" t="s">
        <v>28718</v>
      </c>
      <c r="C4410" s="215" t="s">
        <v>28719</v>
      </c>
      <c r="D4410" s="215"/>
      <c r="E4410" s="173" t="s">
        <v>159</v>
      </c>
      <c r="F4410" s="143">
        <v>357.06</v>
      </c>
      <c r="G4410" s="217">
        <v>357.06</v>
      </c>
      <c r="H4410" s="209">
        <f>IF(P.O.!$F$4 = "DESONERADO", SEINFRA!F4410, SEINFRA!G4410)</f>
        <v>357.06</v>
      </c>
    </row>
    <row r="4411" spans="1:8" ht="11.25" customHeight="1">
      <c r="A4411" s="216"/>
      <c r="B4411" s="215"/>
      <c r="C4411" s="215"/>
      <c r="D4411" s="215"/>
      <c r="E4411" s="173"/>
      <c r="F4411" s="143"/>
      <c r="G4411" s="217"/>
      <c r="H4411" s="209">
        <f>IF(P.O.!$F$4 = "DESONERADO", SEINFRA!F4411, SEINFRA!G4411)</f>
        <v>0</v>
      </c>
    </row>
    <row r="4412" spans="1:8" ht="11.25" customHeight="1">
      <c r="A4412" s="216" t="s">
        <v>28720</v>
      </c>
      <c r="B4412" s="215" t="s">
        <v>28721</v>
      </c>
      <c r="C4412" s="215" t="s">
        <v>28722</v>
      </c>
      <c r="D4412" s="215"/>
      <c r="E4412" s="173" t="s">
        <v>159</v>
      </c>
      <c r="F4412" s="143">
        <v>230.9</v>
      </c>
      <c r="G4412" s="217">
        <v>230.9</v>
      </c>
      <c r="H4412" s="209">
        <f>IF(P.O.!$F$4 = "DESONERADO", SEINFRA!F4412, SEINFRA!G4412)</f>
        <v>230.9</v>
      </c>
    </row>
    <row r="4413" spans="1:8" ht="11.25" customHeight="1">
      <c r="A4413" s="216"/>
      <c r="B4413" s="215"/>
      <c r="C4413" s="215"/>
      <c r="D4413" s="215"/>
      <c r="E4413" s="173"/>
      <c r="F4413" s="143"/>
      <c r="G4413" s="217"/>
      <c r="H4413" s="209">
        <f>IF(P.O.!$F$4 = "DESONERADO", SEINFRA!F4413, SEINFRA!G4413)</f>
        <v>0</v>
      </c>
    </row>
    <row r="4414" spans="1:8" ht="11.25" customHeight="1">
      <c r="A4414" s="172" t="s">
        <v>28723</v>
      </c>
      <c r="B4414" s="173" t="s">
        <v>28724</v>
      </c>
      <c r="C4414" s="215" t="s">
        <v>28725</v>
      </c>
      <c r="D4414" s="215"/>
      <c r="E4414" s="173" t="s">
        <v>159</v>
      </c>
      <c r="F4414" s="143">
        <v>807.13</v>
      </c>
      <c r="G4414" s="176">
        <v>818.88</v>
      </c>
      <c r="H4414" s="209">
        <f>IF(P.O.!$F$4 = "DESONERADO", SEINFRA!F4414, SEINFRA!G4414)</f>
        <v>818.88</v>
      </c>
    </row>
    <row r="4415" spans="1:8" ht="11.25" customHeight="1">
      <c r="A4415" s="216" t="s">
        <v>28726</v>
      </c>
      <c r="B4415" s="215" t="s">
        <v>28727</v>
      </c>
      <c r="C4415" s="215" t="s">
        <v>28728</v>
      </c>
      <c r="D4415" s="215"/>
      <c r="E4415" s="173" t="s">
        <v>159</v>
      </c>
      <c r="F4415" s="143">
        <v>520.57000000000005</v>
      </c>
      <c r="G4415" s="217">
        <v>532.32000000000005</v>
      </c>
      <c r="H4415" s="209">
        <f>IF(P.O.!$F$4 = "DESONERADO", SEINFRA!F4415, SEINFRA!G4415)</f>
        <v>532.32000000000005</v>
      </c>
    </row>
    <row r="4416" spans="1:8" ht="11.25" customHeight="1">
      <c r="A4416" s="216"/>
      <c r="B4416" s="215"/>
      <c r="C4416" s="215"/>
      <c r="D4416" s="215"/>
      <c r="E4416" s="173"/>
      <c r="F4416" s="143"/>
      <c r="G4416" s="217"/>
      <c r="H4416" s="209">
        <f>IF(P.O.!$F$4 = "DESONERADO", SEINFRA!F4416, SEINFRA!G4416)</f>
        <v>0</v>
      </c>
    </row>
    <row r="4417" spans="1:8" ht="11.25" customHeight="1">
      <c r="A4417" s="216" t="s">
        <v>28729</v>
      </c>
      <c r="B4417" s="215" t="s">
        <v>28730</v>
      </c>
      <c r="C4417" s="215" t="s">
        <v>28731</v>
      </c>
      <c r="D4417" s="215"/>
      <c r="E4417" s="173" t="s">
        <v>159</v>
      </c>
      <c r="F4417" s="143">
        <v>807.13</v>
      </c>
      <c r="G4417" s="217">
        <v>818.88</v>
      </c>
      <c r="H4417" s="209">
        <f>IF(P.O.!$F$4 = "DESONERADO", SEINFRA!F4417, SEINFRA!G4417)</f>
        <v>818.88</v>
      </c>
    </row>
    <row r="4418" spans="1:8" ht="11.25" customHeight="1">
      <c r="A4418" s="216"/>
      <c r="B4418" s="215"/>
      <c r="C4418" s="215"/>
      <c r="D4418" s="215"/>
      <c r="E4418" s="173"/>
      <c r="F4418" s="143"/>
      <c r="G4418" s="217"/>
      <c r="H4418" s="209">
        <f>IF(P.O.!$F$4 = "DESONERADO", SEINFRA!F4418, SEINFRA!G4418)</f>
        <v>0</v>
      </c>
    </row>
    <row r="4419" spans="1:8" ht="11.25" customHeight="1">
      <c r="A4419" s="172" t="s">
        <v>28732</v>
      </c>
      <c r="B4419" s="173" t="s">
        <v>28733</v>
      </c>
      <c r="C4419" s="215" t="s">
        <v>28734</v>
      </c>
      <c r="D4419" s="215"/>
      <c r="E4419" s="173" t="s">
        <v>159</v>
      </c>
      <c r="F4419" s="143">
        <v>1628.3</v>
      </c>
      <c r="G4419" s="176">
        <v>1628.3</v>
      </c>
      <c r="H4419" s="209">
        <f>IF(P.O.!$F$4 = "DESONERADO", SEINFRA!F4419, SEINFRA!G4419)</f>
        <v>1628.3</v>
      </c>
    </row>
    <row r="4420" spans="1:8" ht="11.25" customHeight="1">
      <c r="A4420" s="172" t="s">
        <v>28735</v>
      </c>
      <c r="B4420" s="173" t="s">
        <v>28736</v>
      </c>
      <c r="C4420" s="215" t="s">
        <v>28737</v>
      </c>
      <c r="D4420" s="215"/>
      <c r="E4420" s="173" t="s">
        <v>159</v>
      </c>
      <c r="F4420" s="143">
        <v>2089.0300000000002</v>
      </c>
      <c r="G4420" s="176">
        <v>2154.4699999999998</v>
      </c>
      <c r="H4420" s="209">
        <f>IF(P.O.!$F$4 = "DESONERADO", SEINFRA!F4420, SEINFRA!G4420)</f>
        <v>2154.4699999999998</v>
      </c>
    </row>
    <row r="4421" spans="1:8" ht="11.25" customHeight="1">
      <c r="A4421" s="172" t="s">
        <v>28738</v>
      </c>
      <c r="B4421" s="173" t="s">
        <v>28739</v>
      </c>
      <c r="C4421" s="215" t="s">
        <v>28740</v>
      </c>
      <c r="D4421" s="215"/>
      <c r="E4421" s="173" t="s">
        <v>159</v>
      </c>
      <c r="F4421" s="143">
        <v>2293.86</v>
      </c>
      <c r="G4421" s="176">
        <v>2293.86</v>
      </c>
      <c r="H4421" s="209">
        <f>IF(P.O.!$F$4 = "DESONERADO", SEINFRA!F4421, SEINFRA!G4421)</f>
        <v>2293.86</v>
      </c>
    </row>
    <row r="4422" spans="1:8" ht="11.25" customHeight="1">
      <c r="A4422" s="216" t="s">
        <v>28741</v>
      </c>
      <c r="B4422" s="215" t="s">
        <v>28742</v>
      </c>
      <c r="C4422" s="215" t="s">
        <v>28743</v>
      </c>
      <c r="D4422" s="215"/>
      <c r="E4422" s="173" t="s">
        <v>159</v>
      </c>
      <c r="F4422" s="143">
        <v>1430.46</v>
      </c>
      <c r="G4422" s="217">
        <v>1430.46</v>
      </c>
      <c r="H4422" s="209">
        <f>IF(P.O.!$F$4 = "DESONERADO", SEINFRA!F4422, SEINFRA!G4422)</f>
        <v>1430.46</v>
      </c>
    </row>
    <row r="4423" spans="1:8" ht="11.25" customHeight="1">
      <c r="A4423" s="216"/>
      <c r="B4423" s="215"/>
      <c r="C4423" s="215"/>
      <c r="D4423" s="215"/>
      <c r="E4423" s="173"/>
      <c r="F4423" s="143"/>
      <c r="G4423" s="217"/>
      <c r="H4423" s="209">
        <f>IF(P.O.!$F$4 = "DESONERADO", SEINFRA!F4423, SEINFRA!G4423)</f>
        <v>0</v>
      </c>
    </row>
    <row r="4424" spans="1:8" ht="11.25" customHeight="1">
      <c r="A4424" s="216" t="s">
        <v>28744</v>
      </c>
      <c r="B4424" s="215" t="s">
        <v>28745</v>
      </c>
      <c r="C4424" s="215" t="s">
        <v>28746</v>
      </c>
      <c r="D4424" s="215"/>
      <c r="E4424" s="173" t="s">
        <v>159</v>
      </c>
      <c r="F4424" s="143">
        <v>816.76</v>
      </c>
      <c r="G4424" s="217">
        <v>816.76</v>
      </c>
      <c r="H4424" s="209">
        <f>IF(P.O.!$F$4 = "DESONERADO", SEINFRA!F4424, SEINFRA!G4424)</f>
        <v>816.76</v>
      </c>
    </row>
    <row r="4425" spans="1:8" ht="11.25" customHeight="1">
      <c r="A4425" s="216"/>
      <c r="B4425" s="215"/>
      <c r="C4425" s="215"/>
      <c r="D4425" s="215"/>
      <c r="E4425" s="173"/>
      <c r="F4425" s="143"/>
      <c r="G4425" s="217"/>
      <c r="H4425" s="209">
        <f>IF(P.O.!$F$4 = "DESONERADO", SEINFRA!F4425, SEINFRA!G4425)</f>
        <v>0</v>
      </c>
    </row>
    <row r="4426" spans="1:8" ht="11.25" customHeight="1">
      <c r="A4426" s="216" t="s">
        <v>28747</v>
      </c>
      <c r="B4426" s="215" t="s">
        <v>28748</v>
      </c>
      <c r="C4426" s="215" t="s">
        <v>28749</v>
      </c>
      <c r="D4426" s="215"/>
      <c r="E4426" s="173" t="s">
        <v>12109</v>
      </c>
      <c r="F4426" s="143">
        <v>2887.62</v>
      </c>
      <c r="G4426" s="217">
        <v>2887.62</v>
      </c>
      <c r="H4426" s="209">
        <f>IF(P.O.!$F$4 = "DESONERADO", SEINFRA!F4426, SEINFRA!G4426)</f>
        <v>2887.62</v>
      </c>
    </row>
    <row r="4427" spans="1:8" ht="11.25" customHeight="1">
      <c r="A4427" s="216"/>
      <c r="B4427" s="215"/>
      <c r="C4427" s="215"/>
      <c r="D4427" s="215"/>
      <c r="E4427" s="173"/>
      <c r="F4427" s="143"/>
      <c r="G4427" s="217"/>
      <c r="H4427" s="209">
        <f>IF(P.O.!$F$4 = "DESONERADO", SEINFRA!F4427, SEINFRA!G4427)</f>
        <v>0</v>
      </c>
    </row>
    <row r="4428" spans="1:8" ht="11.25" customHeight="1">
      <c r="A4428" s="172" t="s">
        <v>28750</v>
      </c>
      <c r="B4428" s="173" t="s">
        <v>28751</v>
      </c>
      <c r="C4428" s="215" t="s">
        <v>28752</v>
      </c>
      <c r="D4428" s="215"/>
      <c r="E4428" s="173" t="s">
        <v>159</v>
      </c>
      <c r="F4428" s="143">
        <v>39.68</v>
      </c>
      <c r="G4428" s="176">
        <v>40.18</v>
      </c>
      <c r="H4428" s="209">
        <f>IF(P.O.!$F$4 = "DESONERADO", SEINFRA!F4428, SEINFRA!G4428)</f>
        <v>40.18</v>
      </c>
    </row>
    <row r="4429" spans="1:8" ht="11.25" customHeight="1">
      <c r="A4429" s="216" t="s">
        <v>28753</v>
      </c>
      <c r="B4429" s="215" t="s">
        <v>28754</v>
      </c>
      <c r="C4429" s="215" t="s">
        <v>28755</v>
      </c>
      <c r="D4429" s="215"/>
      <c r="E4429" s="173" t="s">
        <v>159</v>
      </c>
      <c r="F4429" s="143">
        <v>18921.21</v>
      </c>
      <c r="G4429" s="217">
        <v>19003.03</v>
      </c>
      <c r="H4429" s="209">
        <f>IF(P.O.!$F$4 = "DESONERADO", SEINFRA!F4429, SEINFRA!G4429)</f>
        <v>19003.03</v>
      </c>
    </row>
    <row r="4430" spans="1:8" ht="11.25" customHeight="1">
      <c r="A4430" s="216"/>
      <c r="B4430" s="215"/>
      <c r="C4430" s="215"/>
      <c r="D4430" s="215"/>
      <c r="E4430" s="173"/>
      <c r="F4430" s="143"/>
      <c r="G4430" s="217"/>
      <c r="H4430" s="209">
        <f>IF(P.O.!$F$4 = "DESONERADO", SEINFRA!F4430, SEINFRA!G4430)</f>
        <v>0</v>
      </c>
    </row>
    <row r="4431" spans="1:8" ht="11.25" customHeight="1">
      <c r="A4431" s="216" t="s">
        <v>28756</v>
      </c>
      <c r="B4431" s="215" t="s">
        <v>28757</v>
      </c>
      <c r="C4431" s="215" t="s">
        <v>28758</v>
      </c>
      <c r="D4431" s="215"/>
      <c r="E4431" s="173" t="s">
        <v>159</v>
      </c>
      <c r="F4431" s="143">
        <v>19219.25</v>
      </c>
      <c r="G4431" s="217">
        <v>19301.07</v>
      </c>
      <c r="H4431" s="209">
        <f>IF(P.O.!$F$4 = "DESONERADO", SEINFRA!F4431, SEINFRA!G4431)</f>
        <v>19301.07</v>
      </c>
    </row>
    <row r="4432" spans="1:8" ht="11.25" customHeight="1">
      <c r="A4432" s="216"/>
      <c r="B4432" s="215"/>
      <c r="C4432" s="215"/>
      <c r="D4432" s="215"/>
      <c r="E4432" s="173"/>
      <c r="F4432" s="143"/>
      <c r="G4432" s="217"/>
      <c r="H4432" s="209">
        <f>IF(P.O.!$F$4 = "DESONERADO", SEINFRA!F4432, SEINFRA!G4432)</f>
        <v>0</v>
      </c>
    </row>
    <row r="4433" spans="1:8" ht="11.25" customHeight="1">
      <c r="A4433" s="216" t="s">
        <v>28759</v>
      </c>
      <c r="B4433" s="215" t="s">
        <v>28760</v>
      </c>
      <c r="C4433" s="215" t="s">
        <v>28761</v>
      </c>
      <c r="D4433" s="215"/>
      <c r="E4433" s="173" t="s">
        <v>159</v>
      </c>
      <c r="F4433" s="143">
        <v>20203.060000000001</v>
      </c>
      <c r="G4433" s="217">
        <v>20284.88</v>
      </c>
      <c r="H4433" s="209">
        <f>IF(P.O.!$F$4 = "DESONERADO", SEINFRA!F4433, SEINFRA!G4433)</f>
        <v>20284.88</v>
      </c>
    </row>
    <row r="4434" spans="1:8" ht="11.25" customHeight="1">
      <c r="A4434" s="216"/>
      <c r="B4434" s="215"/>
      <c r="C4434" s="215"/>
      <c r="D4434" s="215"/>
      <c r="E4434" s="173"/>
      <c r="F4434" s="143"/>
      <c r="G4434" s="217"/>
      <c r="H4434" s="209">
        <f>IF(P.O.!$F$4 = "DESONERADO", SEINFRA!F4434, SEINFRA!G4434)</f>
        <v>0</v>
      </c>
    </row>
    <row r="4435" spans="1:8" ht="11.25" customHeight="1">
      <c r="A4435" s="216" t="s">
        <v>28762</v>
      </c>
      <c r="B4435" s="215" t="s">
        <v>28763</v>
      </c>
      <c r="C4435" s="215" t="s">
        <v>28764</v>
      </c>
      <c r="D4435" s="215"/>
      <c r="E4435" s="173" t="s">
        <v>159</v>
      </c>
      <c r="F4435" s="143">
        <v>19459.28</v>
      </c>
      <c r="G4435" s="217">
        <v>19541.099999999999</v>
      </c>
      <c r="H4435" s="209">
        <f>IF(P.O.!$F$4 = "DESONERADO", SEINFRA!F4435, SEINFRA!G4435)</f>
        <v>19541.099999999999</v>
      </c>
    </row>
    <row r="4436" spans="1:8" ht="11.25" customHeight="1">
      <c r="A4436" s="216"/>
      <c r="B4436" s="215"/>
      <c r="C4436" s="215"/>
      <c r="D4436" s="215"/>
      <c r="E4436" s="173"/>
      <c r="F4436" s="143"/>
      <c r="G4436" s="217"/>
      <c r="H4436" s="209">
        <f>IF(P.O.!$F$4 = "DESONERADO", SEINFRA!F4436, SEINFRA!G4436)</f>
        <v>0</v>
      </c>
    </row>
    <row r="4437" spans="1:8" ht="11.25" customHeight="1">
      <c r="A4437" s="216" t="s">
        <v>28765</v>
      </c>
      <c r="B4437" s="215" t="s">
        <v>28766</v>
      </c>
      <c r="C4437" s="215" t="s">
        <v>28767</v>
      </c>
      <c r="D4437" s="215"/>
      <c r="E4437" s="173" t="s">
        <v>159</v>
      </c>
      <c r="F4437" s="143">
        <v>20092.29</v>
      </c>
      <c r="G4437" s="217">
        <v>20174.11</v>
      </c>
      <c r="H4437" s="209">
        <f>IF(P.O.!$F$4 = "DESONERADO", SEINFRA!F4437, SEINFRA!G4437)</f>
        <v>20174.11</v>
      </c>
    </row>
    <row r="4438" spans="1:8" ht="11.25" customHeight="1">
      <c r="A4438" s="216"/>
      <c r="B4438" s="215"/>
      <c r="C4438" s="215"/>
      <c r="D4438" s="215"/>
      <c r="E4438" s="173"/>
      <c r="F4438" s="143"/>
      <c r="G4438" s="217"/>
      <c r="H4438" s="209">
        <f>IF(P.O.!$F$4 = "DESONERADO", SEINFRA!F4438, SEINFRA!G4438)</f>
        <v>0</v>
      </c>
    </row>
    <row r="4439" spans="1:8" ht="11.25" customHeight="1">
      <c r="A4439" s="216" t="s">
        <v>28768</v>
      </c>
      <c r="B4439" s="215" t="s">
        <v>28769</v>
      </c>
      <c r="C4439" s="215" t="s">
        <v>28770</v>
      </c>
      <c r="D4439" s="215"/>
      <c r="E4439" s="173" t="s">
        <v>159</v>
      </c>
      <c r="F4439" s="143">
        <v>21105.119999999999</v>
      </c>
      <c r="G4439" s="217">
        <v>21186.94</v>
      </c>
      <c r="H4439" s="209">
        <f>IF(P.O.!$F$4 = "DESONERADO", SEINFRA!F4439, SEINFRA!G4439)</f>
        <v>21186.94</v>
      </c>
    </row>
    <row r="4440" spans="1:8" ht="11.25" customHeight="1">
      <c r="A4440" s="216"/>
      <c r="B4440" s="215"/>
      <c r="C4440" s="215"/>
      <c r="D4440" s="215"/>
      <c r="E4440" s="173"/>
      <c r="F4440" s="143"/>
      <c r="G4440" s="217"/>
      <c r="H4440" s="209">
        <f>IF(P.O.!$F$4 = "DESONERADO", SEINFRA!F4440, SEINFRA!G4440)</f>
        <v>0</v>
      </c>
    </row>
    <row r="4441" spans="1:8" ht="11.25" customHeight="1">
      <c r="A4441" s="216" t="s">
        <v>28771</v>
      </c>
      <c r="B4441" s="215" t="s">
        <v>28772</v>
      </c>
      <c r="C4441" s="215" t="s">
        <v>28773</v>
      </c>
      <c r="D4441" s="215"/>
      <c r="E4441" s="173" t="s">
        <v>159</v>
      </c>
      <c r="F4441" s="143">
        <v>21817.26</v>
      </c>
      <c r="G4441" s="217">
        <v>21899.08</v>
      </c>
      <c r="H4441" s="209">
        <f>IF(P.O.!$F$4 = "DESONERADO", SEINFRA!F4441, SEINFRA!G4441)</f>
        <v>21899.08</v>
      </c>
    </row>
    <row r="4442" spans="1:8" ht="11.25" customHeight="1">
      <c r="A4442" s="216"/>
      <c r="B4442" s="215"/>
      <c r="C4442" s="215"/>
      <c r="D4442" s="215"/>
      <c r="E4442" s="173"/>
      <c r="F4442" s="143"/>
      <c r="G4442" s="217"/>
      <c r="H4442" s="209">
        <f>IF(P.O.!$F$4 = "DESONERADO", SEINFRA!F4442, SEINFRA!G4442)</f>
        <v>0</v>
      </c>
    </row>
    <row r="4443" spans="1:8" ht="11.25" customHeight="1">
      <c r="A4443" s="216" t="s">
        <v>28774</v>
      </c>
      <c r="B4443" s="215" t="s">
        <v>28775</v>
      </c>
      <c r="C4443" s="215" t="s">
        <v>28776</v>
      </c>
      <c r="D4443" s="215"/>
      <c r="E4443" s="173" t="s">
        <v>159</v>
      </c>
      <c r="F4443" s="143">
        <v>22086.3</v>
      </c>
      <c r="G4443" s="217">
        <v>22168.12</v>
      </c>
      <c r="H4443" s="209">
        <f>IF(P.O.!$F$4 = "DESONERADO", SEINFRA!F4443, SEINFRA!G4443)</f>
        <v>22168.12</v>
      </c>
    </row>
    <row r="4444" spans="1:8" ht="11.25" customHeight="1">
      <c r="A4444" s="216"/>
      <c r="B4444" s="215"/>
      <c r="C4444" s="215"/>
      <c r="D4444" s="215"/>
      <c r="E4444" s="173"/>
      <c r="F4444" s="143"/>
      <c r="G4444" s="217"/>
      <c r="H4444" s="209">
        <f>IF(P.O.!$F$4 = "DESONERADO", SEINFRA!F4444, SEINFRA!G4444)</f>
        <v>0</v>
      </c>
    </row>
    <row r="4445" spans="1:8" ht="11.25" customHeight="1">
      <c r="A4445" s="216" t="s">
        <v>28777</v>
      </c>
      <c r="B4445" s="215" t="s">
        <v>28778</v>
      </c>
      <c r="C4445" s="215" t="s">
        <v>28779</v>
      </c>
      <c r="D4445" s="215"/>
      <c r="E4445" s="173" t="s">
        <v>159</v>
      </c>
      <c r="F4445" s="143">
        <v>22003</v>
      </c>
      <c r="G4445" s="217">
        <v>22108.16</v>
      </c>
      <c r="H4445" s="209">
        <f>IF(P.O.!$F$4 = "DESONERADO", SEINFRA!F4445, SEINFRA!G4445)</f>
        <v>22108.16</v>
      </c>
    </row>
    <row r="4446" spans="1:8" ht="11.25" customHeight="1">
      <c r="A4446" s="216"/>
      <c r="B4446" s="215"/>
      <c r="C4446" s="215"/>
      <c r="D4446" s="215"/>
      <c r="E4446" s="173"/>
      <c r="F4446" s="143"/>
      <c r="G4446" s="217"/>
      <c r="H4446" s="209">
        <f>IF(P.O.!$F$4 = "DESONERADO", SEINFRA!F4446, SEINFRA!G4446)</f>
        <v>0</v>
      </c>
    </row>
    <row r="4447" spans="1:8" ht="11.25" customHeight="1">
      <c r="A4447" s="216" t="s">
        <v>28780</v>
      </c>
      <c r="B4447" s="215" t="s">
        <v>28781</v>
      </c>
      <c r="C4447" s="215" t="s">
        <v>28782</v>
      </c>
      <c r="D4447" s="215"/>
      <c r="E4447" s="173" t="s">
        <v>159</v>
      </c>
      <c r="F4447" s="143">
        <v>22244.55</v>
      </c>
      <c r="G4447" s="217">
        <v>22326.37</v>
      </c>
      <c r="H4447" s="209">
        <f>IF(P.O.!$F$4 = "DESONERADO", SEINFRA!F4447, SEINFRA!G4447)</f>
        <v>22326.37</v>
      </c>
    </row>
    <row r="4448" spans="1:8" ht="11.25" customHeight="1">
      <c r="A4448" s="216"/>
      <c r="B4448" s="215"/>
      <c r="C4448" s="215"/>
      <c r="D4448" s="215"/>
      <c r="E4448" s="173"/>
      <c r="F4448" s="143"/>
      <c r="G4448" s="217"/>
      <c r="H4448" s="209">
        <f>IF(P.O.!$F$4 = "DESONERADO", SEINFRA!F4448, SEINFRA!G4448)</f>
        <v>0</v>
      </c>
    </row>
    <row r="4449" spans="1:8" ht="11.25" customHeight="1">
      <c r="A4449" s="216" t="s">
        <v>28783</v>
      </c>
      <c r="B4449" s="215" t="s">
        <v>28784</v>
      </c>
      <c r="C4449" s="215" t="s">
        <v>28785</v>
      </c>
      <c r="D4449" s="215"/>
      <c r="E4449" s="173" t="s">
        <v>159</v>
      </c>
      <c r="F4449" s="143">
        <v>22703.49</v>
      </c>
      <c r="G4449" s="217">
        <v>22785.31</v>
      </c>
      <c r="H4449" s="209">
        <f>IF(P.O.!$F$4 = "DESONERADO", SEINFRA!F4449, SEINFRA!G4449)</f>
        <v>22785.31</v>
      </c>
    </row>
    <row r="4450" spans="1:8" ht="11.25" customHeight="1">
      <c r="A4450" s="216"/>
      <c r="B4450" s="215"/>
      <c r="C4450" s="215"/>
      <c r="D4450" s="215"/>
      <c r="E4450" s="173"/>
      <c r="F4450" s="143"/>
      <c r="G4450" s="217"/>
      <c r="H4450" s="209">
        <f>IF(P.O.!$F$4 = "DESONERADO", SEINFRA!F4450, SEINFRA!G4450)</f>
        <v>0</v>
      </c>
    </row>
    <row r="4451" spans="1:8" ht="11.25" customHeight="1">
      <c r="A4451" s="216" t="s">
        <v>28786</v>
      </c>
      <c r="B4451" s="215" t="s">
        <v>28787</v>
      </c>
      <c r="C4451" s="215" t="s">
        <v>28788</v>
      </c>
      <c r="D4451" s="215"/>
      <c r="E4451" s="173" t="s">
        <v>159</v>
      </c>
      <c r="F4451" s="143">
        <v>23320.68</v>
      </c>
      <c r="G4451" s="217">
        <v>23402.5</v>
      </c>
      <c r="H4451" s="209">
        <f>IF(P.O.!$F$4 = "DESONERADO", SEINFRA!F4451, SEINFRA!G4451)</f>
        <v>23402.5</v>
      </c>
    </row>
    <row r="4452" spans="1:8" ht="11.25" customHeight="1">
      <c r="A4452" s="216"/>
      <c r="B4452" s="215"/>
      <c r="C4452" s="215"/>
      <c r="D4452" s="215"/>
      <c r="E4452" s="173"/>
      <c r="F4452" s="143"/>
      <c r="G4452" s="217"/>
      <c r="H4452" s="209">
        <f>IF(P.O.!$F$4 = "DESONERADO", SEINFRA!F4452, SEINFRA!G4452)</f>
        <v>0</v>
      </c>
    </row>
    <row r="4453" spans="1:8" ht="11.25" customHeight="1">
      <c r="A4453" s="216" t="s">
        <v>28789</v>
      </c>
      <c r="B4453" s="215" t="s">
        <v>28790</v>
      </c>
      <c r="C4453" s="215" t="s">
        <v>28791</v>
      </c>
      <c r="D4453" s="215"/>
      <c r="E4453" s="173" t="s">
        <v>159</v>
      </c>
      <c r="F4453" s="143">
        <v>23842.93</v>
      </c>
      <c r="G4453" s="217">
        <v>23924.75</v>
      </c>
      <c r="H4453" s="209">
        <f>IF(P.O.!$F$4 = "DESONERADO", SEINFRA!F4453, SEINFRA!G4453)</f>
        <v>23924.75</v>
      </c>
    </row>
    <row r="4454" spans="1:8" ht="11.25" customHeight="1">
      <c r="A4454" s="216"/>
      <c r="B4454" s="215"/>
      <c r="C4454" s="215"/>
      <c r="D4454" s="215"/>
      <c r="E4454" s="173"/>
      <c r="F4454" s="143"/>
      <c r="G4454" s="217"/>
      <c r="H4454" s="209">
        <f>IF(P.O.!$F$4 = "DESONERADO", SEINFRA!F4454, SEINFRA!G4454)</f>
        <v>0</v>
      </c>
    </row>
    <row r="4455" spans="1:8" ht="11.25" customHeight="1">
      <c r="A4455" s="216" t="s">
        <v>28792</v>
      </c>
      <c r="B4455" s="215" t="s">
        <v>28793</v>
      </c>
      <c r="C4455" s="215" t="s">
        <v>28794</v>
      </c>
      <c r="D4455" s="215"/>
      <c r="E4455" s="173" t="s">
        <v>159</v>
      </c>
      <c r="F4455" s="143">
        <v>24096.14</v>
      </c>
      <c r="G4455" s="217">
        <v>24177.96</v>
      </c>
      <c r="H4455" s="209">
        <f>IF(P.O.!$F$4 = "DESONERADO", SEINFRA!F4455, SEINFRA!G4455)</f>
        <v>24177.96</v>
      </c>
    </row>
    <row r="4456" spans="1:8" ht="11.25" customHeight="1">
      <c r="A4456" s="216"/>
      <c r="B4456" s="215"/>
      <c r="C4456" s="215"/>
      <c r="D4456" s="215"/>
      <c r="E4456" s="173"/>
      <c r="F4456" s="143"/>
      <c r="G4456" s="217"/>
      <c r="H4456" s="209">
        <f>IF(P.O.!$F$4 = "DESONERADO", SEINFRA!F4456, SEINFRA!G4456)</f>
        <v>0</v>
      </c>
    </row>
    <row r="4457" spans="1:8" ht="11.25" customHeight="1">
      <c r="A4457" s="216" t="s">
        <v>28795</v>
      </c>
      <c r="B4457" s="215" t="s">
        <v>28796</v>
      </c>
      <c r="C4457" s="215" t="s">
        <v>28797</v>
      </c>
      <c r="D4457" s="215"/>
      <c r="E4457" s="173" t="s">
        <v>159</v>
      </c>
      <c r="F4457" s="143">
        <v>24238.560000000001</v>
      </c>
      <c r="G4457" s="217">
        <v>24320.38</v>
      </c>
      <c r="H4457" s="209">
        <f>IF(P.O.!$F$4 = "DESONERADO", SEINFRA!F4457, SEINFRA!G4457)</f>
        <v>24320.38</v>
      </c>
    </row>
    <row r="4458" spans="1:8" ht="11.25" customHeight="1">
      <c r="A4458" s="216"/>
      <c r="B4458" s="215"/>
      <c r="C4458" s="215"/>
      <c r="D4458" s="215"/>
      <c r="E4458" s="173"/>
      <c r="F4458" s="143"/>
      <c r="G4458" s="217"/>
      <c r="H4458" s="209">
        <f>IF(P.O.!$F$4 = "DESONERADO", SEINFRA!F4458, SEINFRA!G4458)</f>
        <v>0</v>
      </c>
    </row>
    <row r="4459" spans="1:8" ht="11.25" customHeight="1">
      <c r="A4459" s="216" t="s">
        <v>28798</v>
      </c>
      <c r="B4459" s="215" t="s">
        <v>28799</v>
      </c>
      <c r="C4459" s="215" t="s">
        <v>28800</v>
      </c>
      <c r="D4459" s="215"/>
      <c r="E4459" s="173" t="s">
        <v>159</v>
      </c>
      <c r="F4459" s="143">
        <v>24951.67</v>
      </c>
      <c r="G4459" s="217">
        <v>25033.49</v>
      </c>
      <c r="H4459" s="209">
        <f>IF(P.O.!$F$4 = "DESONERADO", SEINFRA!F4459, SEINFRA!G4459)</f>
        <v>25033.49</v>
      </c>
    </row>
    <row r="4460" spans="1:8" ht="11.25" customHeight="1">
      <c r="A4460" s="216"/>
      <c r="B4460" s="215"/>
      <c r="C4460" s="215"/>
      <c r="D4460" s="215"/>
      <c r="E4460" s="173"/>
      <c r="F4460" s="143"/>
      <c r="G4460" s="217"/>
      <c r="H4460" s="209">
        <f>IF(P.O.!$F$4 = "DESONERADO", SEINFRA!F4460, SEINFRA!G4460)</f>
        <v>0</v>
      </c>
    </row>
    <row r="4461" spans="1:8" ht="11.25" customHeight="1">
      <c r="A4461" s="216" t="s">
        <v>28801</v>
      </c>
      <c r="B4461" s="215" t="s">
        <v>28802</v>
      </c>
      <c r="C4461" s="215" t="s">
        <v>28803</v>
      </c>
      <c r="D4461" s="215"/>
      <c r="E4461" s="173" t="s">
        <v>159</v>
      </c>
      <c r="F4461" s="143">
        <v>25362.17</v>
      </c>
      <c r="G4461" s="217">
        <v>25443.99</v>
      </c>
      <c r="H4461" s="209">
        <f>IF(P.O.!$F$4 = "DESONERADO", SEINFRA!F4461, SEINFRA!G4461)</f>
        <v>25443.99</v>
      </c>
    </row>
    <row r="4462" spans="1:8" ht="11.25" customHeight="1">
      <c r="A4462" s="216"/>
      <c r="B4462" s="215"/>
      <c r="C4462" s="215"/>
      <c r="D4462" s="215"/>
      <c r="E4462" s="173"/>
      <c r="F4462" s="143"/>
      <c r="G4462" s="217"/>
      <c r="H4462" s="209">
        <f>IF(P.O.!$F$4 = "DESONERADO", SEINFRA!F4462, SEINFRA!G4462)</f>
        <v>0</v>
      </c>
    </row>
    <row r="4463" spans="1:8" ht="11.25" customHeight="1">
      <c r="A4463" s="216" t="s">
        <v>28804</v>
      </c>
      <c r="B4463" s="215" t="s">
        <v>28805</v>
      </c>
      <c r="C4463" s="215" t="s">
        <v>28806</v>
      </c>
      <c r="D4463" s="215"/>
      <c r="E4463" s="173" t="s">
        <v>159</v>
      </c>
      <c r="F4463" s="143">
        <v>28163.279999999999</v>
      </c>
      <c r="G4463" s="217">
        <v>28245.1</v>
      </c>
      <c r="H4463" s="209">
        <f>IF(P.O.!$F$4 = "DESONERADO", SEINFRA!F4463, SEINFRA!G4463)</f>
        <v>28245.1</v>
      </c>
    </row>
    <row r="4464" spans="1:8" ht="11.25" customHeight="1">
      <c r="A4464" s="216"/>
      <c r="B4464" s="215"/>
      <c r="C4464" s="215"/>
      <c r="D4464" s="215"/>
      <c r="E4464" s="173"/>
      <c r="F4464" s="143"/>
      <c r="G4464" s="217"/>
      <c r="H4464" s="209">
        <f>IF(P.O.!$F$4 = "DESONERADO", SEINFRA!F4464, SEINFRA!G4464)</f>
        <v>0</v>
      </c>
    </row>
    <row r="4465" spans="1:8" ht="11.25" customHeight="1">
      <c r="A4465" s="216" t="s">
        <v>28807</v>
      </c>
      <c r="B4465" s="215" t="s">
        <v>28808</v>
      </c>
      <c r="C4465" s="215" t="s">
        <v>28809</v>
      </c>
      <c r="D4465" s="215"/>
      <c r="E4465" s="173" t="s">
        <v>159</v>
      </c>
      <c r="F4465" s="143">
        <v>30093.99</v>
      </c>
      <c r="G4465" s="217">
        <v>30175.81</v>
      </c>
      <c r="H4465" s="209">
        <f>IF(P.O.!$F$4 = "DESONERADO", SEINFRA!F4465, SEINFRA!G4465)</f>
        <v>30175.81</v>
      </c>
    </row>
    <row r="4466" spans="1:8" ht="11.25" customHeight="1">
      <c r="A4466" s="216"/>
      <c r="B4466" s="215"/>
      <c r="C4466" s="215"/>
      <c r="D4466" s="215"/>
      <c r="E4466" s="173"/>
      <c r="F4466" s="143"/>
      <c r="G4466" s="217"/>
      <c r="H4466" s="209">
        <f>IF(P.O.!$F$4 = "DESONERADO", SEINFRA!F4466, SEINFRA!G4466)</f>
        <v>0</v>
      </c>
    </row>
    <row r="4467" spans="1:8" ht="11.25" customHeight="1">
      <c r="A4467" s="172" t="s">
        <v>28810</v>
      </c>
      <c r="B4467" s="173" t="s">
        <v>28811</v>
      </c>
      <c r="C4467" s="215" t="s">
        <v>28812</v>
      </c>
      <c r="D4467" s="215"/>
      <c r="E4467" s="173" t="s">
        <v>159</v>
      </c>
      <c r="F4467" s="143">
        <v>18.79</v>
      </c>
      <c r="G4467" s="176">
        <v>19.36</v>
      </c>
      <c r="H4467" s="209">
        <f>IF(P.O.!$F$4 = "DESONERADO", SEINFRA!F4467, SEINFRA!G4467)</f>
        <v>19.36</v>
      </c>
    </row>
    <row r="4468" spans="1:8" ht="11.25" customHeight="1">
      <c r="A4468" s="172" t="s">
        <v>28813</v>
      </c>
      <c r="B4468" s="173" t="s">
        <v>28814</v>
      </c>
      <c r="C4468" s="215" t="s">
        <v>28815</v>
      </c>
      <c r="D4468" s="215"/>
      <c r="E4468" s="173" t="s">
        <v>159</v>
      </c>
      <c r="F4468" s="143">
        <v>19.96</v>
      </c>
      <c r="G4468" s="176">
        <v>20.53</v>
      </c>
      <c r="H4468" s="209">
        <f>IF(P.O.!$F$4 = "DESONERADO", SEINFRA!F4468, SEINFRA!G4468)</f>
        <v>20.53</v>
      </c>
    </row>
    <row r="4469" spans="1:8" ht="11.25" customHeight="1">
      <c r="A4469" s="172" t="s">
        <v>28816</v>
      </c>
      <c r="B4469" s="173" t="s">
        <v>28817</v>
      </c>
      <c r="C4469" s="215" t="s">
        <v>28818</v>
      </c>
      <c r="D4469" s="215"/>
      <c r="E4469" s="173" t="s">
        <v>159</v>
      </c>
      <c r="F4469" s="143">
        <v>1056.8699999999999</v>
      </c>
      <c r="G4469" s="176">
        <v>1086.01</v>
      </c>
      <c r="H4469" s="209">
        <f>IF(P.O.!$F$4 = "DESONERADO", SEINFRA!F4469, SEINFRA!G4469)</f>
        <v>1086.01</v>
      </c>
    </row>
    <row r="4470" spans="1:8" ht="11.25" customHeight="1">
      <c r="A4470" s="172" t="s">
        <v>28819</v>
      </c>
      <c r="B4470" s="173" t="s">
        <v>28820</v>
      </c>
      <c r="C4470" s="215" t="s">
        <v>28821</v>
      </c>
      <c r="D4470" s="215"/>
      <c r="E4470" s="173" t="s">
        <v>159</v>
      </c>
      <c r="F4470" s="143">
        <v>3312.76</v>
      </c>
      <c r="G4470" s="176">
        <v>3370.68</v>
      </c>
      <c r="H4470" s="209">
        <f>IF(P.O.!$F$4 = "DESONERADO", SEINFRA!F4470, SEINFRA!G4470)</f>
        <v>3370.68</v>
      </c>
    </row>
    <row r="4471" spans="1:8" ht="11.25" customHeight="1">
      <c r="A4471" s="172" t="s">
        <v>28822</v>
      </c>
      <c r="B4471" s="173" t="s">
        <v>28823</v>
      </c>
      <c r="C4471" s="215" t="s">
        <v>28824</v>
      </c>
      <c r="D4471" s="215"/>
      <c r="E4471" s="173" t="s">
        <v>159</v>
      </c>
      <c r="F4471" s="143">
        <v>2366</v>
      </c>
      <c r="G4471" s="176">
        <v>2431.44</v>
      </c>
      <c r="H4471" s="209">
        <f>IF(P.O.!$F$4 = "DESONERADO", SEINFRA!F4471, SEINFRA!G4471)</f>
        <v>2431.44</v>
      </c>
    </row>
    <row r="4472" spans="1:8" ht="11.25" customHeight="1">
      <c r="A4472" s="172" t="s">
        <v>28825</v>
      </c>
      <c r="B4472" s="173" t="s">
        <v>28826</v>
      </c>
      <c r="C4472" s="215" t="s">
        <v>28827</v>
      </c>
      <c r="D4472" s="215"/>
      <c r="E4472" s="173" t="s">
        <v>159</v>
      </c>
      <c r="F4472" s="143">
        <v>2493.84</v>
      </c>
      <c r="G4472" s="176">
        <v>2559.2800000000002</v>
      </c>
      <c r="H4472" s="209">
        <f>IF(P.O.!$F$4 = "DESONERADO", SEINFRA!F4472, SEINFRA!G4472)</f>
        <v>2559.2800000000002</v>
      </c>
    </row>
    <row r="4473" spans="1:8" ht="11.25" customHeight="1">
      <c r="A4473" s="172" t="s">
        <v>28828</v>
      </c>
      <c r="B4473" s="173" t="s">
        <v>28829</v>
      </c>
      <c r="C4473" s="215" t="s">
        <v>28830</v>
      </c>
      <c r="D4473" s="215"/>
      <c r="E4473" s="173" t="s">
        <v>159</v>
      </c>
      <c r="F4473" s="143">
        <v>2864.11</v>
      </c>
      <c r="G4473" s="176">
        <v>2929.55</v>
      </c>
      <c r="H4473" s="209">
        <f>IF(P.O.!$F$4 = "DESONERADO", SEINFRA!F4473, SEINFRA!G4473)</f>
        <v>2929.55</v>
      </c>
    </row>
    <row r="4474" spans="1:8" ht="11.25" customHeight="1">
      <c r="A4474" s="172" t="s">
        <v>28831</v>
      </c>
      <c r="B4474" s="173" t="s">
        <v>28832</v>
      </c>
      <c r="C4474" s="215" t="s">
        <v>28833</v>
      </c>
      <c r="D4474" s="215"/>
      <c r="E4474" s="173" t="s">
        <v>159</v>
      </c>
      <c r="F4474" s="143">
        <v>123.75</v>
      </c>
      <c r="G4474" s="176">
        <v>123.75</v>
      </c>
      <c r="H4474" s="209">
        <f>IF(P.O.!$F$4 = "DESONERADO", SEINFRA!F4474, SEINFRA!G4474)</f>
        <v>123.75</v>
      </c>
    </row>
    <row r="4475" spans="1:8" ht="11.25" customHeight="1">
      <c r="A4475" s="172" t="s">
        <v>28834</v>
      </c>
      <c r="B4475" s="173" t="s">
        <v>28835</v>
      </c>
      <c r="C4475" s="215" t="s">
        <v>28836</v>
      </c>
      <c r="D4475" s="215"/>
      <c r="E4475" s="173" t="s">
        <v>159</v>
      </c>
      <c r="F4475" s="143">
        <v>170.02</v>
      </c>
      <c r="G4475" s="176">
        <v>174.72</v>
      </c>
      <c r="H4475" s="209">
        <f>IF(P.O.!$F$4 = "DESONERADO", SEINFRA!F4475, SEINFRA!G4475)</f>
        <v>174.72</v>
      </c>
    </row>
    <row r="4476" spans="1:8" ht="11.25" customHeight="1">
      <c r="A4476" s="172" t="s">
        <v>28837</v>
      </c>
      <c r="B4476" s="173" t="s">
        <v>28838</v>
      </c>
      <c r="C4476" s="215" t="s">
        <v>28839</v>
      </c>
      <c r="D4476" s="215"/>
      <c r="E4476" s="173" t="s">
        <v>159</v>
      </c>
      <c r="F4476" s="143">
        <v>187.24</v>
      </c>
      <c r="G4476" s="176">
        <v>191.94</v>
      </c>
      <c r="H4476" s="209">
        <f>IF(P.O.!$F$4 = "DESONERADO", SEINFRA!F4476, SEINFRA!G4476)</f>
        <v>191.94</v>
      </c>
    </row>
    <row r="4477" spans="1:8" ht="11.25" customHeight="1">
      <c r="A4477" s="216" t="s">
        <v>28840</v>
      </c>
      <c r="B4477" s="215" t="s">
        <v>28841</v>
      </c>
      <c r="C4477" s="215" t="s">
        <v>28842</v>
      </c>
      <c r="D4477" s="215"/>
      <c r="E4477" s="173" t="s">
        <v>159</v>
      </c>
      <c r="F4477" s="143">
        <v>5451.74</v>
      </c>
      <c r="G4477" s="217">
        <v>5451.74</v>
      </c>
      <c r="H4477" s="209">
        <f>IF(P.O.!$F$4 = "DESONERADO", SEINFRA!F4477, SEINFRA!G4477)</f>
        <v>5451.74</v>
      </c>
    </row>
    <row r="4478" spans="1:8" ht="11.25" customHeight="1">
      <c r="A4478" s="216"/>
      <c r="B4478" s="215"/>
      <c r="C4478" s="215"/>
      <c r="D4478" s="215"/>
      <c r="E4478" s="173"/>
      <c r="F4478" s="143"/>
      <c r="G4478" s="217"/>
      <c r="H4478" s="209">
        <f>IF(P.O.!$F$4 = "DESONERADO", SEINFRA!F4478, SEINFRA!G4478)</f>
        <v>0</v>
      </c>
    </row>
    <row r="4479" spans="1:8" ht="11.25" customHeight="1">
      <c r="A4479" s="216" t="s">
        <v>28843</v>
      </c>
      <c r="B4479" s="215" t="s">
        <v>28844</v>
      </c>
      <c r="C4479" s="215" t="s">
        <v>28845</v>
      </c>
      <c r="D4479" s="215"/>
      <c r="E4479" s="173" t="s">
        <v>159</v>
      </c>
      <c r="F4479" s="143">
        <v>145.38</v>
      </c>
      <c r="G4479" s="217">
        <v>145.38</v>
      </c>
      <c r="H4479" s="209">
        <f>IF(P.O.!$F$4 = "DESONERADO", SEINFRA!F4479, SEINFRA!G4479)</f>
        <v>145.38</v>
      </c>
    </row>
    <row r="4480" spans="1:8" ht="11.25" customHeight="1">
      <c r="A4480" s="216"/>
      <c r="B4480" s="215"/>
      <c r="C4480" s="215"/>
      <c r="D4480" s="215"/>
      <c r="E4480" s="173"/>
      <c r="F4480" s="143"/>
      <c r="G4480" s="217"/>
      <c r="H4480" s="209">
        <f>IF(P.O.!$F$4 = "DESONERADO", SEINFRA!F4480, SEINFRA!G4480)</f>
        <v>0</v>
      </c>
    </row>
    <row r="4481" spans="1:8" ht="11.25" customHeight="1">
      <c r="A4481" s="216" t="s">
        <v>28846</v>
      </c>
      <c r="B4481" s="215" t="s">
        <v>28847</v>
      </c>
      <c r="C4481" s="215" t="s">
        <v>28848</v>
      </c>
      <c r="D4481" s="215"/>
      <c r="E4481" s="173" t="s">
        <v>159</v>
      </c>
      <c r="F4481" s="143">
        <v>787.99</v>
      </c>
      <c r="G4481" s="217">
        <v>787.99</v>
      </c>
      <c r="H4481" s="209">
        <f>IF(P.O.!$F$4 = "DESONERADO", SEINFRA!F4481, SEINFRA!G4481)</f>
        <v>787.99</v>
      </c>
    </row>
    <row r="4482" spans="1:8" ht="11.25" customHeight="1">
      <c r="A4482" s="216"/>
      <c r="B4482" s="215"/>
      <c r="C4482" s="215"/>
      <c r="D4482" s="215"/>
      <c r="E4482" s="173"/>
      <c r="F4482" s="143"/>
      <c r="G4482" s="217"/>
      <c r="H4482" s="209">
        <f>IF(P.O.!$F$4 = "DESONERADO", SEINFRA!F4482, SEINFRA!G4482)</f>
        <v>0</v>
      </c>
    </row>
    <row r="4483" spans="1:8" ht="11.25" customHeight="1">
      <c r="A4483" s="172" t="s">
        <v>28849</v>
      </c>
      <c r="B4483" s="173" t="s">
        <v>28850</v>
      </c>
      <c r="C4483" s="215" t="s">
        <v>28851</v>
      </c>
      <c r="D4483" s="215"/>
      <c r="E4483" s="173" t="s">
        <v>159</v>
      </c>
      <c r="F4483" s="143">
        <v>2740.48</v>
      </c>
      <c r="G4483" s="176">
        <v>2740.48</v>
      </c>
      <c r="H4483" s="209">
        <f>IF(P.O.!$F$4 = "DESONERADO", SEINFRA!F4483, SEINFRA!G4483)</f>
        <v>2740.48</v>
      </c>
    </row>
    <row r="4484" spans="1:8" ht="11.25" customHeight="1">
      <c r="A4484" s="216" t="s">
        <v>28852</v>
      </c>
      <c r="B4484" s="215" t="s">
        <v>28853</v>
      </c>
      <c r="C4484" s="215" t="s">
        <v>28854</v>
      </c>
      <c r="D4484" s="215"/>
      <c r="E4484" s="173" t="s">
        <v>159</v>
      </c>
      <c r="F4484" s="143">
        <v>6912.16</v>
      </c>
      <c r="G4484" s="217">
        <v>6912.16</v>
      </c>
      <c r="H4484" s="209">
        <f>IF(P.O.!$F$4 = "DESONERADO", SEINFRA!F4484, SEINFRA!G4484)</f>
        <v>6912.16</v>
      </c>
    </row>
    <row r="4485" spans="1:8" ht="11.25" customHeight="1">
      <c r="A4485" s="216"/>
      <c r="B4485" s="215"/>
      <c r="C4485" s="215"/>
      <c r="D4485" s="215"/>
      <c r="E4485" s="173"/>
      <c r="F4485" s="143"/>
      <c r="G4485" s="217"/>
      <c r="H4485" s="209">
        <f>IF(P.O.!$F$4 = "DESONERADO", SEINFRA!F4485, SEINFRA!G4485)</f>
        <v>0</v>
      </c>
    </row>
    <row r="4486" spans="1:8" ht="11.25" customHeight="1">
      <c r="A4486" s="172" t="s">
        <v>28855</v>
      </c>
      <c r="B4486" s="173" t="s">
        <v>28856</v>
      </c>
      <c r="C4486" s="215" t="s">
        <v>28857</v>
      </c>
      <c r="D4486" s="215"/>
      <c r="E4486" s="173" t="s">
        <v>159</v>
      </c>
      <c r="F4486" s="143">
        <v>4795.8599999999997</v>
      </c>
      <c r="G4486" s="176">
        <v>4795.8599999999997</v>
      </c>
      <c r="H4486" s="209">
        <f>IF(P.O.!$F$4 = "DESONERADO", SEINFRA!F4486, SEINFRA!G4486)</f>
        <v>4795.8599999999997</v>
      </c>
    </row>
    <row r="4487" spans="1:8" ht="11.25" customHeight="1">
      <c r="A4487" s="216" t="s">
        <v>28858</v>
      </c>
      <c r="B4487" s="215" t="s">
        <v>28859</v>
      </c>
      <c r="C4487" s="215" t="s">
        <v>28860</v>
      </c>
      <c r="D4487" s="215"/>
      <c r="E4487" s="173" t="s">
        <v>159</v>
      </c>
      <c r="F4487" s="143">
        <v>4316.2700000000004</v>
      </c>
      <c r="G4487" s="217">
        <v>4316.2700000000004</v>
      </c>
      <c r="H4487" s="209">
        <f>IF(P.O.!$F$4 = "DESONERADO", SEINFRA!F4487, SEINFRA!G4487)</f>
        <v>4316.2700000000004</v>
      </c>
    </row>
    <row r="4488" spans="1:8" ht="11.25" customHeight="1">
      <c r="A4488" s="216"/>
      <c r="B4488" s="215"/>
      <c r="C4488" s="215"/>
      <c r="D4488" s="215"/>
      <c r="E4488" s="173"/>
      <c r="F4488" s="143"/>
      <c r="G4488" s="217"/>
      <c r="H4488" s="209">
        <f>IF(P.O.!$F$4 = "DESONERADO", SEINFRA!F4488, SEINFRA!G4488)</f>
        <v>0</v>
      </c>
    </row>
    <row r="4489" spans="1:8" ht="11.25" customHeight="1">
      <c r="A4489" s="216" t="s">
        <v>28861</v>
      </c>
      <c r="B4489" s="215" t="s">
        <v>28862</v>
      </c>
      <c r="C4489" s="215" t="s">
        <v>28863</v>
      </c>
      <c r="D4489" s="215"/>
      <c r="E4489" s="173" t="s">
        <v>159</v>
      </c>
      <c r="F4489" s="143">
        <v>2632.56</v>
      </c>
      <c r="G4489" s="217">
        <v>2632.56</v>
      </c>
      <c r="H4489" s="209">
        <f>IF(P.O.!$F$4 = "DESONERADO", SEINFRA!F4489, SEINFRA!G4489)</f>
        <v>2632.56</v>
      </c>
    </row>
    <row r="4490" spans="1:8" ht="11.25" customHeight="1">
      <c r="A4490" s="216"/>
      <c r="B4490" s="215"/>
      <c r="C4490" s="215"/>
      <c r="D4490" s="215"/>
      <c r="E4490" s="173"/>
      <c r="F4490" s="143"/>
      <c r="G4490" s="217"/>
      <c r="H4490" s="209">
        <f>IF(P.O.!$F$4 = "DESONERADO", SEINFRA!F4490, SEINFRA!G4490)</f>
        <v>0</v>
      </c>
    </row>
    <row r="4491" spans="1:8" ht="11.25" customHeight="1">
      <c r="A4491" s="141" t="s">
        <v>28864</v>
      </c>
      <c r="B4491" s="214" t="s">
        <v>20479</v>
      </c>
      <c r="C4491" s="214"/>
      <c r="D4491" s="214"/>
      <c r="E4491" s="787"/>
      <c r="F4491" s="143">
        <v>88588.06</v>
      </c>
      <c r="G4491" s="175">
        <v>94832.960000000006</v>
      </c>
      <c r="H4491" s="209">
        <f>IF(P.O.!$F$4 = "DESONERADO", SEINFRA!F4491, SEINFRA!G4491)</f>
        <v>94832.960000000006</v>
      </c>
    </row>
    <row r="4492" spans="1:8" ht="11.25" customHeight="1">
      <c r="A4492" s="172" t="s">
        <v>28865</v>
      </c>
      <c r="B4492" s="173" t="s">
        <v>28866</v>
      </c>
      <c r="C4492" s="215" t="s">
        <v>28867</v>
      </c>
      <c r="D4492" s="215"/>
      <c r="E4492" s="173" t="s">
        <v>12109</v>
      </c>
      <c r="F4492" s="143">
        <v>950.52</v>
      </c>
      <c r="G4492" s="176">
        <v>981.07</v>
      </c>
      <c r="H4492" s="209">
        <f>IF(P.O.!$F$4 = "DESONERADO", SEINFRA!F4492, SEINFRA!G4492)</f>
        <v>981.07</v>
      </c>
    </row>
    <row r="4493" spans="1:8" ht="11.25" customHeight="1">
      <c r="A4493" s="172" t="s">
        <v>28868</v>
      </c>
      <c r="B4493" s="173" t="s">
        <v>28869</v>
      </c>
      <c r="C4493" s="215" t="s">
        <v>28870</v>
      </c>
      <c r="D4493" s="215"/>
      <c r="E4493" s="173" t="s">
        <v>159</v>
      </c>
      <c r="F4493" s="143">
        <v>324.91000000000003</v>
      </c>
      <c r="G4493" s="176">
        <v>335.96</v>
      </c>
      <c r="H4493" s="209">
        <f>IF(P.O.!$F$4 = "DESONERADO", SEINFRA!F4493, SEINFRA!G4493)</f>
        <v>335.96</v>
      </c>
    </row>
    <row r="4494" spans="1:8" ht="11.25" customHeight="1">
      <c r="A4494" s="172" t="s">
        <v>28871</v>
      </c>
      <c r="B4494" s="173" t="s">
        <v>28872</v>
      </c>
      <c r="C4494" s="215" t="s">
        <v>28873</v>
      </c>
      <c r="D4494" s="215"/>
      <c r="E4494" s="173" t="s">
        <v>159</v>
      </c>
      <c r="F4494" s="143">
        <v>374.78</v>
      </c>
      <c r="G4494" s="176">
        <v>385.83</v>
      </c>
      <c r="H4494" s="209">
        <f>IF(P.O.!$F$4 = "DESONERADO", SEINFRA!F4494, SEINFRA!G4494)</f>
        <v>385.83</v>
      </c>
    </row>
    <row r="4495" spans="1:8" ht="11.25" customHeight="1">
      <c r="A4495" s="172" t="s">
        <v>28874</v>
      </c>
      <c r="B4495" s="173" t="s">
        <v>28875</v>
      </c>
      <c r="C4495" s="215" t="s">
        <v>28876</v>
      </c>
      <c r="D4495" s="215"/>
      <c r="E4495" s="173" t="s">
        <v>159</v>
      </c>
      <c r="F4495" s="143">
        <v>329.79</v>
      </c>
      <c r="G4495" s="176">
        <v>340.84</v>
      </c>
      <c r="H4495" s="209">
        <f>IF(P.O.!$F$4 = "DESONERADO", SEINFRA!F4495, SEINFRA!G4495)</f>
        <v>340.84</v>
      </c>
    </row>
    <row r="4496" spans="1:8" ht="11.25" customHeight="1">
      <c r="A4496" s="172" t="s">
        <v>28877</v>
      </c>
      <c r="B4496" s="173" t="s">
        <v>28878</v>
      </c>
      <c r="C4496" s="215" t="s">
        <v>28879</v>
      </c>
      <c r="D4496" s="215"/>
      <c r="E4496" s="173" t="s">
        <v>159</v>
      </c>
      <c r="F4496" s="143">
        <v>133.83000000000001</v>
      </c>
      <c r="G4496" s="176">
        <v>133.83000000000001</v>
      </c>
      <c r="H4496" s="209">
        <f>IF(P.O.!$F$4 = "DESONERADO", SEINFRA!F4496, SEINFRA!G4496)</f>
        <v>133.83000000000001</v>
      </c>
    </row>
    <row r="4497" spans="1:8" ht="11.25" customHeight="1">
      <c r="A4497" s="172" t="s">
        <v>28880</v>
      </c>
      <c r="B4497" s="173" t="s">
        <v>28881</v>
      </c>
      <c r="C4497" s="215" t="s">
        <v>28882</v>
      </c>
      <c r="D4497" s="215"/>
      <c r="E4497" s="173" t="s">
        <v>111</v>
      </c>
      <c r="F4497" s="143">
        <v>142.41999999999999</v>
      </c>
      <c r="G4497" s="176">
        <v>144.77000000000001</v>
      </c>
      <c r="H4497" s="209">
        <f>IF(P.O.!$F$4 = "DESONERADO", SEINFRA!F4497, SEINFRA!G4497)</f>
        <v>144.77000000000001</v>
      </c>
    </row>
    <row r="4498" spans="1:8" ht="11.25" customHeight="1">
      <c r="A4498" s="216" t="s">
        <v>28883</v>
      </c>
      <c r="B4498" s="215" t="s">
        <v>28884</v>
      </c>
      <c r="C4498" s="215" t="s">
        <v>28885</v>
      </c>
      <c r="D4498" s="215"/>
      <c r="E4498" s="173" t="s">
        <v>159</v>
      </c>
      <c r="F4498" s="143">
        <v>128.1</v>
      </c>
      <c r="G4498" s="217">
        <v>136.13999999999999</v>
      </c>
      <c r="H4498" s="209">
        <f>IF(P.O.!$F$4 = "DESONERADO", SEINFRA!F4498, SEINFRA!G4498)</f>
        <v>136.13999999999999</v>
      </c>
    </row>
    <row r="4499" spans="1:8" ht="11.25" customHeight="1">
      <c r="A4499" s="216"/>
      <c r="B4499" s="215"/>
      <c r="C4499" s="215"/>
      <c r="D4499" s="215"/>
      <c r="E4499" s="173"/>
      <c r="F4499" s="143"/>
      <c r="G4499" s="217"/>
      <c r="H4499" s="209">
        <f>IF(P.O.!$F$4 = "DESONERADO", SEINFRA!F4499, SEINFRA!G4499)</f>
        <v>0</v>
      </c>
    </row>
    <row r="4500" spans="1:8" ht="11.25" customHeight="1">
      <c r="A4500" s="172" t="s">
        <v>28886</v>
      </c>
      <c r="B4500" s="173" t="s">
        <v>28887</v>
      </c>
      <c r="C4500" s="215" t="s">
        <v>28888</v>
      </c>
      <c r="D4500" s="215"/>
      <c r="E4500" s="173" t="s">
        <v>159</v>
      </c>
      <c r="F4500" s="143">
        <v>103.26</v>
      </c>
      <c r="G4500" s="176">
        <v>111.3</v>
      </c>
      <c r="H4500" s="209">
        <f>IF(P.O.!$F$4 = "DESONERADO", SEINFRA!F4500, SEINFRA!G4500)</f>
        <v>111.3</v>
      </c>
    </row>
    <row r="4501" spans="1:8" ht="11.25" customHeight="1">
      <c r="A4501" s="172" t="s">
        <v>28889</v>
      </c>
      <c r="B4501" s="173" t="s">
        <v>28890</v>
      </c>
      <c r="C4501" s="215" t="s">
        <v>28891</v>
      </c>
      <c r="D4501" s="215"/>
      <c r="E4501" s="173" t="s">
        <v>159</v>
      </c>
      <c r="F4501" s="143">
        <v>38.369999999999997</v>
      </c>
      <c r="G4501" s="176">
        <v>40.72</v>
      </c>
      <c r="H4501" s="209">
        <f>IF(P.O.!$F$4 = "DESONERADO", SEINFRA!F4501, SEINFRA!G4501)</f>
        <v>40.72</v>
      </c>
    </row>
    <row r="4502" spans="1:8" ht="11.25" customHeight="1">
      <c r="A4502" s="172" t="s">
        <v>28892</v>
      </c>
      <c r="B4502" s="173" t="s">
        <v>28893</v>
      </c>
      <c r="C4502" s="215" t="s">
        <v>28894</v>
      </c>
      <c r="D4502" s="215"/>
      <c r="E4502" s="173" t="s">
        <v>159</v>
      </c>
      <c r="F4502" s="143">
        <v>155.15</v>
      </c>
      <c r="G4502" s="176">
        <v>162.71</v>
      </c>
      <c r="H4502" s="209">
        <f>IF(P.O.!$F$4 = "DESONERADO", SEINFRA!F4502, SEINFRA!G4502)</f>
        <v>162.71</v>
      </c>
    </row>
    <row r="4503" spans="1:8" ht="11.25" customHeight="1">
      <c r="A4503" s="172" t="s">
        <v>28895</v>
      </c>
      <c r="B4503" s="173" t="s">
        <v>28896</v>
      </c>
      <c r="C4503" s="215" t="s">
        <v>28897</v>
      </c>
      <c r="D4503" s="215"/>
      <c r="E4503" s="173" t="s">
        <v>159</v>
      </c>
      <c r="F4503" s="143">
        <v>3281.64</v>
      </c>
      <c r="G4503" s="176">
        <v>3390.68</v>
      </c>
      <c r="H4503" s="209">
        <f>IF(P.O.!$F$4 = "DESONERADO", SEINFRA!F4503, SEINFRA!G4503)</f>
        <v>3390.68</v>
      </c>
    </row>
    <row r="4504" spans="1:8" ht="11.25" customHeight="1">
      <c r="A4504" s="172" t="s">
        <v>28898</v>
      </c>
      <c r="B4504" s="173" t="s">
        <v>28899</v>
      </c>
      <c r="C4504" s="215" t="s">
        <v>28900</v>
      </c>
      <c r="D4504" s="215"/>
      <c r="E4504" s="173" t="s">
        <v>159</v>
      </c>
      <c r="F4504" s="143">
        <v>916.4</v>
      </c>
      <c r="G4504" s="176">
        <v>954</v>
      </c>
      <c r="H4504" s="209">
        <f>IF(P.O.!$F$4 = "DESONERADO", SEINFRA!F4504, SEINFRA!G4504)</f>
        <v>954</v>
      </c>
    </row>
    <row r="4505" spans="1:8" ht="11.25" customHeight="1">
      <c r="A4505" s="172" t="s">
        <v>28901</v>
      </c>
      <c r="B4505" s="173" t="s">
        <v>28902</v>
      </c>
      <c r="C4505" s="215" t="s">
        <v>28903</v>
      </c>
      <c r="D4505" s="215"/>
      <c r="E4505" s="173" t="s">
        <v>159</v>
      </c>
      <c r="F4505" s="143">
        <v>2828.32</v>
      </c>
      <c r="G4505" s="176">
        <v>2889.66</v>
      </c>
      <c r="H4505" s="209">
        <f>IF(P.O.!$F$4 = "DESONERADO", SEINFRA!F4505, SEINFRA!G4505)</f>
        <v>2889.66</v>
      </c>
    </row>
    <row r="4506" spans="1:8" ht="11.25" customHeight="1">
      <c r="A4506" s="172" t="s">
        <v>28904</v>
      </c>
      <c r="B4506" s="173" t="s">
        <v>28905</v>
      </c>
      <c r="C4506" s="215" t="s">
        <v>28906</v>
      </c>
      <c r="D4506" s="215"/>
      <c r="E4506" s="173" t="s">
        <v>159</v>
      </c>
      <c r="F4506" s="143">
        <v>112.39</v>
      </c>
      <c r="G4506" s="176">
        <v>112.39</v>
      </c>
      <c r="H4506" s="209">
        <f>IF(P.O.!$F$4 = "DESONERADO", SEINFRA!F4506, SEINFRA!G4506)</f>
        <v>112.39</v>
      </c>
    </row>
    <row r="4507" spans="1:8" ht="11.25" customHeight="1">
      <c r="A4507" s="172" t="s">
        <v>28907</v>
      </c>
      <c r="B4507" s="173" t="s">
        <v>28908</v>
      </c>
      <c r="C4507" s="215" t="s">
        <v>28909</v>
      </c>
      <c r="D4507" s="215"/>
      <c r="E4507" s="173" t="s">
        <v>159</v>
      </c>
      <c r="F4507" s="143">
        <v>49.23</v>
      </c>
      <c r="G4507" s="176">
        <v>51.58</v>
      </c>
      <c r="H4507" s="209">
        <f>IF(P.O.!$F$4 = "DESONERADO", SEINFRA!F4507, SEINFRA!G4507)</f>
        <v>51.58</v>
      </c>
    </row>
    <row r="4508" spans="1:8" ht="11.25" customHeight="1">
      <c r="A4508" s="172" t="s">
        <v>28910</v>
      </c>
      <c r="B4508" s="173" t="s">
        <v>28911</v>
      </c>
      <c r="C4508" s="215" t="s">
        <v>28912</v>
      </c>
      <c r="D4508" s="215"/>
      <c r="E4508" s="173" t="s">
        <v>159</v>
      </c>
      <c r="F4508" s="143">
        <v>2677.12</v>
      </c>
      <c r="G4508" s="176">
        <v>2963.52</v>
      </c>
      <c r="H4508" s="209">
        <f>IF(P.O.!$F$4 = "DESONERADO", SEINFRA!F4508, SEINFRA!G4508)</f>
        <v>2963.52</v>
      </c>
    </row>
    <row r="4509" spans="1:8" ht="11.25" customHeight="1">
      <c r="A4509" s="172" t="s">
        <v>28913</v>
      </c>
      <c r="B4509" s="173" t="s">
        <v>28914</v>
      </c>
      <c r="C4509" s="215" t="s">
        <v>28915</v>
      </c>
      <c r="D4509" s="215"/>
      <c r="E4509" s="173" t="s">
        <v>159</v>
      </c>
      <c r="F4509" s="143">
        <v>4015.68</v>
      </c>
      <c r="G4509" s="176">
        <v>4445.28</v>
      </c>
      <c r="H4509" s="209">
        <f>IF(P.O.!$F$4 = "DESONERADO", SEINFRA!F4509, SEINFRA!G4509)</f>
        <v>4445.28</v>
      </c>
    </row>
    <row r="4510" spans="1:8" ht="11.25" customHeight="1">
      <c r="A4510" s="172" t="s">
        <v>28916</v>
      </c>
      <c r="B4510" s="173" t="s">
        <v>28917</v>
      </c>
      <c r="C4510" s="215" t="s">
        <v>28918</v>
      </c>
      <c r="D4510" s="215"/>
      <c r="E4510" s="173" t="s">
        <v>159</v>
      </c>
      <c r="F4510" s="143">
        <v>7008.48</v>
      </c>
      <c r="G4510" s="176">
        <v>7759.68</v>
      </c>
      <c r="H4510" s="209">
        <f>IF(P.O.!$F$4 = "DESONERADO", SEINFRA!F4510, SEINFRA!G4510)</f>
        <v>7759.68</v>
      </c>
    </row>
    <row r="4511" spans="1:8" ht="11.25" customHeight="1">
      <c r="A4511" s="172" t="s">
        <v>28919</v>
      </c>
      <c r="B4511" s="173" t="s">
        <v>28920</v>
      </c>
      <c r="C4511" s="215" t="s">
        <v>28921</v>
      </c>
      <c r="D4511" s="215"/>
      <c r="E4511" s="173" t="s">
        <v>159</v>
      </c>
      <c r="F4511" s="143">
        <v>13676</v>
      </c>
      <c r="G4511" s="176">
        <v>15142.4</v>
      </c>
      <c r="H4511" s="209">
        <f>IF(P.O.!$F$4 = "DESONERADO", SEINFRA!F4511, SEINFRA!G4511)</f>
        <v>15142.4</v>
      </c>
    </row>
    <row r="4512" spans="1:8" ht="11.25" customHeight="1">
      <c r="A4512" s="172" t="s">
        <v>28922</v>
      </c>
      <c r="B4512" s="173" t="s">
        <v>28923</v>
      </c>
      <c r="C4512" s="215" t="s">
        <v>28924</v>
      </c>
      <c r="D4512" s="215"/>
      <c r="E4512" s="173" t="s">
        <v>159</v>
      </c>
      <c r="F4512" s="143">
        <v>19661.599999999999</v>
      </c>
      <c r="G4512" s="176">
        <v>21771.200000000001</v>
      </c>
      <c r="H4512" s="209">
        <f>IF(P.O.!$F$4 = "DESONERADO", SEINFRA!F4512, SEINFRA!G4512)</f>
        <v>21771.200000000001</v>
      </c>
    </row>
    <row r="4513" spans="1:8" ht="11.25" customHeight="1">
      <c r="A4513" s="172" t="s">
        <v>28925</v>
      </c>
      <c r="B4513" s="173" t="s">
        <v>28926</v>
      </c>
      <c r="C4513" s="215" t="s">
        <v>28927</v>
      </c>
      <c r="D4513" s="215"/>
      <c r="E4513" s="173" t="s">
        <v>159</v>
      </c>
      <c r="F4513" s="143">
        <v>3977.05</v>
      </c>
      <c r="G4513" s="176">
        <v>4426.95</v>
      </c>
      <c r="H4513" s="209">
        <f>IF(P.O.!$F$4 = "DESONERADO", SEINFRA!F4513, SEINFRA!G4513)</f>
        <v>4426.95</v>
      </c>
    </row>
    <row r="4514" spans="1:8" ht="11.25" customHeight="1">
      <c r="A4514" s="172" t="s">
        <v>28928</v>
      </c>
      <c r="B4514" s="173" t="s">
        <v>28929</v>
      </c>
      <c r="C4514" s="215" t="s">
        <v>28930</v>
      </c>
      <c r="D4514" s="215"/>
      <c r="E4514" s="173" t="s">
        <v>159</v>
      </c>
      <c r="F4514" s="143">
        <v>257.39</v>
      </c>
      <c r="G4514" s="176">
        <v>264.44</v>
      </c>
      <c r="H4514" s="209">
        <f>IF(P.O.!$F$4 = "DESONERADO", SEINFRA!F4514, SEINFRA!G4514)</f>
        <v>264.44</v>
      </c>
    </row>
    <row r="4515" spans="1:8" ht="11.25" customHeight="1">
      <c r="A4515" s="172" t="s">
        <v>28931</v>
      </c>
      <c r="B4515" s="173" t="s">
        <v>28932</v>
      </c>
      <c r="C4515" s="215" t="s">
        <v>28933</v>
      </c>
      <c r="D4515" s="215"/>
      <c r="E4515" s="173" t="s">
        <v>159</v>
      </c>
      <c r="F4515" s="143">
        <v>157.31</v>
      </c>
      <c r="G4515" s="176">
        <v>164.36</v>
      </c>
      <c r="H4515" s="209">
        <f>IF(P.O.!$F$4 = "DESONERADO", SEINFRA!F4515, SEINFRA!G4515)</f>
        <v>164.36</v>
      </c>
    </row>
    <row r="4516" spans="1:8" ht="11.25" customHeight="1">
      <c r="A4516" s="172" t="s">
        <v>28934</v>
      </c>
      <c r="B4516" s="173" t="s">
        <v>28935</v>
      </c>
      <c r="C4516" s="215" t="s">
        <v>28936</v>
      </c>
      <c r="D4516" s="215"/>
      <c r="E4516" s="173" t="s">
        <v>159</v>
      </c>
      <c r="F4516" s="143">
        <v>882.53</v>
      </c>
      <c r="G4516" s="176">
        <v>946.26</v>
      </c>
      <c r="H4516" s="209">
        <f>IF(P.O.!$F$4 = "DESONERADO", SEINFRA!F4516, SEINFRA!G4516)</f>
        <v>946.26</v>
      </c>
    </row>
    <row r="4517" spans="1:8" ht="11.25" customHeight="1">
      <c r="A4517" s="172" t="s">
        <v>28937</v>
      </c>
      <c r="B4517" s="173" t="s">
        <v>28938</v>
      </c>
      <c r="C4517" s="215" t="s">
        <v>28939</v>
      </c>
      <c r="D4517" s="215"/>
      <c r="E4517" s="173" t="s">
        <v>25977</v>
      </c>
      <c r="F4517" s="143">
        <v>264.14999999999998</v>
      </c>
      <c r="G4517" s="176">
        <v>282.75</v>
      </c>
      <c r="H4517" s="209">
        <f>IF(P.O.!$F$4 = "DESONERADO", SEINFRA!F4517, SEINFRA!G4517)</f>
        <v>282.75</v>
      </c>
    </row>
    <row r="4518" spans="1:8" ht="11.25" customHeight="1">
      <c r="A4518" s="172" t="s">
        <v>28940</v>
      </c>
      <c r="B4518" s="173" t="s">
        <v>28941</v>
      </c>
      <c r="C4518" s="215" t="s">
        <v>28942</v>
      </c>
      <c r="D4518" s="215"/>
      <c r="E4518" s="173" t="s">
        <v>25977</v>
      </c>
      <c r="F4518" s="143">
        <v>207.57</v>
      </c>
      <c r="G4518" s="176">
        <v>226.17</v>
      </c>
      <c r="H4518" s="209">
        <f>IF(P.O.!$F$4 = "DESONERADO", SEINFRA!F4518, SEINFRA!G4518)</f>
        <v>226.17</v>
      </c>
    </row>
    <row r="4519" spans="1:8" ht="11.25" customHeight="1">
      <c r="A4519" s="172" t="s">
        <v>28943</v>
      </c>
      <c r="B4519" s="173" t="s">
        <v>28944</v>
      </c>
      <c r="C4519" s="215" t="s">
        <v>28945</v>
      </c>
      <c r="D4519" s="215"/>
      <c r="E4519" s="173" t="s">
        <v>25977</v>
      </c>
      <c r="F4519" s="143">
        <v>414.65</v>
      </c>
      <c r="G4519" s="176">
        <v>447.37</v>
      </c>
      <c r="H4519" s="209">
        <f>IF(P.O.!$F$4 = "DESONERADO", SEINFRA!F4519, SEINFRA!G4519)</f>
        <v>447.37</v>
      </c>
    </row>
    <row r="4520" spans="1:8" ht="11.25" customHeight="1">
      <c r="A4520" s="172" t="s">
        <v>28946</v>
      </c>
      <c r="B4520" s="173" t="s">
        <v>28947</v>
      </c>
      <c r="C4520" s="215" t="s">
        <v>28948</v>
      </c>
      <c r="D4520" s="215"/>
      <c r="E4520" s="173" t="s">
        <v>25977</v>
      </c>
      <c r="F4520" s="143">
        <v>233.34</v>
      </c>
      <c r="G4520" s="176">
        <v>251.94</v>
      </c>
      <c r="H4520" s="209">
        <f>IF(P.O.!$F$4 = "DESONERADO", SEINFRA!F4520, SEINFRA!G4520)</f>
        <v>251.94</v>
      </c>
    </row>
    <row r="4521" spans="1:8" ht="11.25" customHeight="1">
      <c r="A4521" s="172" t="s">
        <v>28949</v>
      </c>
      <c r="B4521" s="173" t="s">
        <v>28950</v>
      </c>
      <c r="C4521" s="215" t="s">
        <v>28951</v>
      </c>
      <c r="D4521" s="215"/>
      <c r="E4521" s="173" t="s">
        <v>159</v>
      </c>
      <c r="F4521" s="143">
        <v>209.17</v>
      </c>
      <c r="G4521" s="176">
        <v>216.22</v>
      </c>
      <c r="H4521" s="209">
        <f>IF(P.O.!$F$4 = "DESONERADO", SEINFRA!F4521, SEINFRA!G4521)</f>
        <v>216.22</v>
      </c>
    </row>
    <row r="4522" spans="1:8" ht="11.25" customHeight="1">
      <c r="A4522" s="172" t="s">
        <v>28952</v>
      </c>
      <c r="B4522" s="173" t="s">
        <v>28953</v>
      </c>
      <c r="C4522" s="215" t="s">
        <v>28954</v>
      </c>
      <c r="D4522" s="215"/>
      <c r="E4522" s="173" t="s">
        <v>159</v>
      </c>
      <c r="F4522" s="143">
        <v>11704.18</v>
      </c>
      <c r="G4522" s="176">
        <v>11909.6</v>
      </c>
      <c r="H4522" s="209">
        <f>IF(P.O.!$F$4 = "DESONERADO", SEINFRA!F4522, SEINFRA!G4522)</f>
        <v>11909.6</v>
      </c>
    </row>
    <row r="4523" spans="1:8" ht="11.25" customHeight="1">
      <c r="A4523" s="172" t="s">
        <v>28955</v>
      </c>
      <c r="B4523" s="173" t="s">
        <v>28956</v>
      </c>
      <c r="C4523" s="215" t="s">
        <v>28957</v>
      </c>
      <c r="D4523" s="215"/>
      <c r="E4523" s="173" t="s">
        <v>159</v>
      </c>
      <c r="F4523" s="143">
        <v>39.74</v>
      </c>
      <c r="G4523" s="176">
        <v>40.1</v>
      </c>
      <c r="H4523" s="209">
        <f>IF(P.O.!$F$4 = "DESONERADO", SEINFRA!F4523, SEINFRA!G4523)</f>
        <v>40.1</v>
      </c>
    </row>
    <row r="4524" spans="1:8" ht="11.25" customHeight="1">
      <c r="A4524" s="172" t="s">
        <v>28958</v>
      </c>
      <c r="B4524" s="173" t="s">
        <v>28959</v>
      </c>
      <c r="C4524" s="215" t="s">
        <v>28960</v>
      </c>
      <c r="D4524" s="215"/>
      <c r="E4524" s="173" t="s">
        <v>159</v>
      </c>
      <c r="F4524" s="143">
        <v>13240.91</v>
      </c>
      <c r="G4524" s="176">
        <v>13309.99</v>
      </c>
      <c r="H4524" s="209">
        <f>IF(P.O.!$F$4 = "DESONERADO", SEINFRA!F4524, SEINFRA!G4524)</f>
        <v>13309.99</v>
      </c>
    </row>
    <row r="4525" spans="1:8" ht="11.25" customHeight="1">
      <c r="A4525" s="172" t="s">
        <v>28961</v>
      </c>
      <c r="B4525" s="173" t="s">
        <v>28962</v>
      </c>
      <c r="C4525" s="215" t="s">
        <v>28963</v>
      </c>
      <c r="D4525" s="215"/>
      <c r="E4525" s="173" t="s">
        <v>159</v>
      </c>
      <c r="F4525" s="143">
        <v>92.08</v>
      </c>
      <c r="G4525" s="176">
        <v>93.25</v>
      </c>
      <c r="H4525" s="209">
        <f>IF(P.O.!$F$4 = "DESONERADO", SEINFRA!F4525, SEINFRA!G4525)</f>
        <v>93.25</v>
      </c>
    </row>
    <row r="4526" spans="1:8" ht="11.25" customHeight="1">
      <c r="A4526" s="141" t="s">
        <v>28964</v>
      </c>
      <c r="B4526" s="214" t="s">
        <v>28965</v>
      </c>
      <c r="C4526" s="214"/>
      <c r="D4526" s="214"/>
      <c r="E4526" s="787"/>
      <c r="F4526" s="143">
        <v>2862.57</v>
      </c>
      <c r="G4526" s="175">
        <v>3071.51</v>
      </c>
      <c r="H4526" s="209">
        <f>IF(P.O.!$F$4 = "DESONERADO", SEINFRA!F4526, SEINFRA!G4526)</f>
        <v>3071.51</v>
      </c>
    </row>
    <row r="4527" spans="1:8" ht="11.25" customHeight="1">
      <c r="A4527" s="141" t="s">
        <v>28966</v>
      </c>
      <c r="B4527" s="214" t="s">
        <v>28967</v>
      </c>
      <c r="C4527" s="214"/>
      <c r="D4527" s="214"/>
      <c r="E4527" s="787"/>
      <c r="F4527" s="143">
        <v>847.38</v>
      </c>
      <c r="G4527" s="175">
        <v>911.4</v>
      </c>
      <c r="H4527" s="209">
        <f>IF(P.O.!$F$4 = "DESONERADO", SEINFRA!F4527, SEINFRA!G4527)</f>
        <v>911.4</v>
      </c>
    </row>
    <row r="4528" spans="1:8" ht="11.25" customHeight="1">
      <c r="A4528" s="172" t="s">
        <v>28968</v>
      </c>
      <c r="B4528" s="173" t="s">
        <v>28969</v>
      </c>
      <c r="C4528" s="215" t="s">
        <v>28970</v>
      </c>
      <c r="D4528" s="215"/>
      <c r="E4528" s="173" t="s">
        <v>343</v>
      </c>
      <c r="F4528" s="143">
        <v>19.47</v>
      </c>
      <c r="G4528" s="176">
        <v>20.37</v>
      </c>
      <c r="H4528" s="209">
        <f>IF(P.O.!$F$4 = "DESONERADO", SEINFRA!F4528, SEINFRA!G4528)</f>
        <v>20.37</v>
      </c>
    </row>
    <row r="4529" spans="1:8" ht="11.25" customHeight="1">
      <c r="A4529" s="172" t="s">
        <v>28971</v>
      </c>
      <c r="B4529" s="173" t="s">
        <v>28972</v>
      </c>
      <c r="C4529" s="215" t="s">
        <v>28973</v>
      </c>
      <c r="D4529" s="215"/>
      <c r="E4529" s="173" t="s">
        <v>343</v>
      </c>
      <c r="F4529" s="143">
        <v>5.27</v>
      </c>
      <c r="G4529" s="176">
        <v>5.81</v>
      </c>
      <c r="H4529" s="209">
        <f>IF(P.O.!$F$4 = "DESONERADO", SEINFRA!F4529, SEINFRA!G4529)</f>
        <v>5.81</v>
      </c>
    </row>
    <row r="4530" spans="1:8" ht="11.25" customHeight="1">
      <c r="A4530" s="172" t="s">
        <v>28974</v>
      </c>
      <c r="B4530" s="173" t="s">
        <v>28975</v>
      </c>
      <c r="C4530" s="215" t="s">
        <v>28976</v>
      </c>
      <c r="D4530" s="215"/>
      <c r="E4530" s="173" t="s">
        <v>343</v>
      </c>
      <c r="F4530" s="143">
        <v>7.91</v>
      </c>
      <c r="G4530" s="176">
        <v>8.7200000000000006</v>
      </c>
      <c r="H4530" s="209">
        <f>IF(P.O.!$F$4 = "DESONERADO", SEINFRA!F4530, SEINFRA!G4530)</f>
        <v>8.7200000000000006</v>
      </c>
    </row>
    <row r="4531" spans="1:8" ht="11.25" customHeight="1">
      <c r="A4531" s="172" t="s">
        <v>28977</v>
      </c>
      <c r="B4531" s="173" t="s">
        <v>28978</v>
      </c>
      <c r="C4531" s="215" t="s">
        <v>28979</v>
      </c>
      <c r="D4531" s="215"/>
      <c r="E4531" s="173" t="s">
        <v>343</v>
      </c>
      <c r="F4531" s="143">
        <v>14.56</v>
      </c>
      <c r="G4531" s="176">
        <v>16.04</v>
      </c>
      <c r="H4531" s="209">
        <f>IF(P.O.!$F$4 = "DESONERADO", SEINFRA!F4531, SEINFRA!G4531)</f>
        <v>16.04</v>
      </c>
    </row>
    <row r="4532" spans="1:8" ht="11.25" customHeight="1">
      <c r="A4532" s="172" t="s">
        <v>28980</v>
      </c>
      <c r="B4532" s="173" t="s">
        <v>28981</v>
      </c>
      <c r="C4532" s="215" t="s">
        <v>28982</v>
      </c>
      <c r="D4532" s="215"/>
      <c r="E4532" s="173" t="s">
        <v>343</v>
      </c>
      <c r="F4532" s="143">
        <v>23.48</v>
      </c>
      <c r="G4532" s="176">
        <v>25.9</v>
      </c>
      <c r="H4532" s="209">
        <f>IF(P.O.!$F$4 = "DESONERADO", SEINFRA!F4532, SEINFRA!G4532)</f>
        <v>25.9</v>
      </c>
    </row>
    <row r="4533" spans="1:8" ht="11.25" customHeight="1">
      <c r="A4533" s="172" t="s">
        <v>28983</v>
      </c>
      <c r="B4533" s="173" t="s">
        <v>28984</v>
      </c>
      <c r="C4533" s="215" t="s">
        <v>28985</v>
      </c>
      <c r="D4533" s="215"/>
      <c r="E4533" s="173" t="s">
        <v>343</v>
      </c>
      <c r="F4533" s="143">
        <v>16.25</v>
      </c>
      <c r="G4533" s="176">
        <v>17.690000000000001</v>
      </c>
      <c r="H4533" s="209">
        <f>IF(P.O.!$F$4 = "DESONERADO", SEINFRA!F4533, SEINFRA!G4533)</f>
        <v>17.690000000000001</v>
      </c>
    </row>
    <row r="4534" spans="1:8" ht="11.25" customHeight="1">
      <c r="A4534" s="172" t="s">
        <v>28986</v>
      </c>
      <c r="B4534" s="173" t="s">
        <v>28987</v>
      </c>
      <c r="C4534" s="215" t="s">
        <v>28988</v>
      </c>
      <c r="D4534" s="215"/>
      <c r="E4534" s="173" t="s">
        <v>343</v>
      </c>
      <c r="F4534" s="143">
        <v>12.83</v>
      </c>
      <c r="G4534" s="176">
        <v>14.04</v>
      </c>
      <c r="H4534" s="209">
        <f>IF(P.O.!$F$4 = "DESONERADO", SEINFRA!F4534, SEINFRA!G4534)</f>
        <v>14.04</v>
      </c>
    </row>
    <row r="4535" spans="1:8" ht="11.25" customHeight="1">
      <c r="A4535" s="172" t="s">
        <v>28989</v>
      </c>
      <c r="B4535" s="173" t="s">
        <v>28990</v>
      </c>
      <c r="C4535" s="215" t="s">
        <v>28991</v>
      </c>
      <c r="D4535" s="215"/>
      <c r="E4535" s="173" t="s">
        <v>343</v>
      </c>
      <c r="F4535" s="143">
        <v>17.79</v>
      </c>
      <c r="G4535" s="176">
        <v>19.23</v>
      </c>
      <c r="H4535" s="209">
        <f>IF(P.O.!$F$4 = "DESONERADO", SEINFRA!F4535, SEINFRA!G4535)</f>
        <v>19.23</v>
      </c>
    </row>
    <row r="4536" spans="1:8" ht="11.25" customHeight="1">
      <c r="A4536" s="172" t="s">
        <v>28992</v>
      </c>
      <c r="B4536" s="173" t="s">
        <v>28993</v>
      </c>
      <c r="C4536" s="215" t="s">
        <v>28994</v>
      </c>
      <c r="D4536" s="215"/>
      <c r="E4536" s="173" t="s">
        <v>343</v>
      </c>
      <c r="F4536" s="143">
        <v>13.18</v>
      </c>
      <c r="G4536" s="176">
        <v>13.87</v>
      </c>
      <c r="H4536" s="209">
        <f>IF(P.O.!$F$4 = "DESONERADO", SEINFRA!F4536, SEINFRA!G4536)</f>
        <v>13.87</v>
      </c>
    </row>
    <row r="4537" spans="1:8" ht="11.25" customHeight="1">
      <c r="A4537" s="172" t="s">
        <v>28995</v>
      </c>
      <c r="B4537" s="173" t="s">
        <v>28996</v>
      </c>
      <c r="C4537" s="215" t="s">
        <v>28997</v>
      </c>
      <c r="D4537" s="215"/>
      <c r="E4537" s="173" t="s">
        <v>343</v>
      </c>
      <c r="F4537" s="143">
        <v>32.44</v>
      </c>
      <c r="G4537" s="176">
        <v>35.44</v>
      </c>
      <c r="H4537" s="209">
        <f>IF(P.O.!$F$4 = "DESONERADO", SEINFRA!F4537, SEINFRA!G4537)</f>
        <v>35.44</v>
      </c>
    </row>
    <row r="4538" spans="1:8" ht="11.25" customHeight="1">
      <c r="A4538" s="172" t="s">
        <v>28998</v>
      </c>
      <c r="B4538" s="173" t="s">
        <v>28999</v>
      </c>
      <c r="C4538" s="215" t="s">
        <v>29000</v>
      </c>
      <c r="D4538" s="215"/>
      <c r="E4538" s="173" t="s">
        <v>343</v>
      </c>
      <c r="F4538" s="143">
        <v>26.67</v>
      </c>
      <c r="G4538" s="176">
        <v>28.82</v>
      </c>
      <c r="H4538" s="209">
        <f>IF(P.O.!$F$4 = "DESONERADO", SEINFRA!F4538, SEINFRA!G4538)</f>
        <v>28.82</v>
      </c>
    </row>
    <row r="4539" spans="1:8" ht="11.25" customHeight="1">
      <c r="A4539" s="172" t="s">
        <v>29001</v>
      </c>
      <c r="B4539" s="173" t="s">
        <v>29002</v>
      </c>
      <c r="C4539" s="215" t="s">
        <v>29003</v>
      </c>
      <c r="D4539" s="215"/>
      <c r="E4539" s="173" t="s">
        <v>343</v>
      </c>
      <c r="F4539" s="143">
        <v>22.85</v>
      </c>
      <c r="G4539" s="176">
        <v>24.63</v>
      </c>
      <c r="H4539" s="209">
        <f>IF(P.O.!$F$4 = "DESONERADO", SEINFRA!F4539, SEINFRA!G4539)</f>
        <v>24.63</v>
      </c>
    </row>
    <row r="4540" spans="1:8" ht="11.25" customHeight="1">
      <c r="A4540" s="172" t="s">
        <v>29004</v>
      </c>
      <c r="B4540" s="173" t="s">
        <v>29005</v>
      </c>
      <c r="C4540" s="215" t="s">
        <v>29006</v>
      </c>
      <c r="D4540" s="215"/>
      <c r="E4540" s="173" t="s">
        <v>343</v>
      </c>
      <c r="F4540" s="143">
        <v>21.07</v>
      </c>
      <c r="G4540" s="176">
        <v>22.85</v>
      </c>
      <c r="H4540" s="209">
        <f>IF(P.O.!$F$4 = "DESONERADO", SEINFRA!F4540, SEINFRA!G4540)</f>
        <v>22.85</v>
      </c>
    </row>
    <row r="4541" spans="1:8" ht="11.25" customHeight="1">
      <c r="A4541" s="172" t="s">
        <v>29007</v>
      </c>
      <c r="B4541" s="173" t="s">
        <v>29008</v>
      </c>
      <c r="C4541" s="215" t="s">
        <v>29009</v>
      </c>
      <c r="D4541" s="215"/>
      <c r="E4541" s="173" t="s">
        <v>343</v>
      </c>
      <c r="F4541" s="143">
        <v>27.77</v>
      </c>
      <c r="G4541" s="176">
        <v>29.92</v>
      </c>
      <c r="H4541" s="209">
        <f>IF(P.O.!$F$4 = "DESONERADO", SEINFRA!F4541, SEINFRA!G4541)</f>
        <v>29.92</v>
      </c>
    </row>
    <row r="4542" spans="1:8" ht="11.25" customHeight="1">
      <c r="A4542" s="172" t="s">
        <v>29010</v>
      </c>
      <c r="B4542" s="173" t="s">
        <v>29011</v>
      </c>
      <c r="C4542" s="215" t="s">
        <v>29012</v>
      </c>
      <c r="D4542" s="215"/>
      <c r="E4542" s="173" t="s">
        <v>343</v>
      </c>
      <c r="F4542" s="143">
        <v>25.72</v>
      </c>
      <c r="G4542" s="176">
        <v>27.87</v>
      </c>
      <c r="H4542" s="209">
        <f>IF(P.O.!$F$4 = "DESONERADO", SEINFRA!F4542, SEINFRA!G4542)</f>
        <v>27.87</v>
      </c>
    </row>
    <row r="4543" spans="1:8" ht="11.25" customHeight="1">
      <c r="A4543" s="172" t="s">
        <v>29013</v>
      </c>
      <c r="B4543" s="173" t="s">
        <v>29014</v>
      </c>
      <c r="C4543" s="215" t="s">
        <v>29015</v>
      </c>
      <c r="D4543" s="215"/>
      <c r="E4543" s="173" t="s">
        <v>343</v>
      </c>
      <c r="F4543" s="143">
        <v>8.6300000000000008</v>
      </c>
      <c r="G4543" s="176">
        <v>9.52</v>
      </c>
      <c r="H4543" s="209">
        <f>IF(P.O.!$F$4 = "DESONERADO", SEINFRA!F4543, SEINFRA!G4543)</f>
        <v>9.52</v>
      </c>
    </row>
    <row r="4544" spans="1:8" ht="11.25" customHeight="1">
      <c r="A4544" s="172" t="s">
        <v>29016</v>
      </c>
      <c r="B4544" s="173" t="s">
        <v>29017</v>
      </c>
      <c r="C4544" s="215" t="s">
        <v>29018</v>
      </c>
      <c r="D4544" s="215"/>
      <c r="E4544" s="173" t="s">
        <v>343</v>
      </c>
      <c r="F4544" s="143">
        <v>133.38</v>
      </c>
      <c r="G4544" s="176">
        <v>142.31</v>
      </c>
      <c r="H4544" s="209">
        <f>IF(P.O.!$F$4 = "DESONERADO", SEINFRA!F4544, SEINFRA!G4544)</f>
        <v>142.31</v>
      </c>
    </row>
    <row r="4545" spans="1:8" ht="11.25" customHeight="1">
      <c r="A4545" s="172" t="s">
        <v>29019</v>
      </c>
      <c r="B4545" s="173" t="s">
        <v>29020</v>
      </c>
      <c r="C4545" s="215" t="s">
        <v>29021</v>
      </c>
      <c r="D4545" s="215"/>
      <c r="E4545" s="173" t="s">
        <v>343</v>
      </c>
      <c r="F4545" s="143">
        <v>8.24</v>
      </c>
      <c r="G4545" s="176">
        <v>8.9600000000000009</v>
      </c>
      <c r="H4545" s="209">
        <f>IF(P.O.!$F$4 = "DESONERADO", SEINFRA!F4545, SEINFRA!G4545)</f>
        <v>8.9600000000000009</v>
      </c>
    </row>
    <row r="4546" spans="1:8" ht="11.25" customHeight="1">
      <c r="A4546" s="172" t="s">
        <v>29022</v>
      </c>
      <c r="B4546" s="173" t="s">
        <v>29023</v>
      </c>
      <c r="C4546" s="215" t="s">
        <v>29024</v>
      </c>
      <c r="D4546" s="215"/>
      <c r="E4546" s="173" t="s">
        <v>343</v>
      </c>
      <c r="F4546" s="143">
        <v>24.38</v>
      </c>
      <c r="G4546" s="176">
        <v>26.16</v>
      </c>
      <c r="H4546" s="209">
        <f>IF(P.O.!$F$4 = "DESONERADO", SEINFRA!F4546, SEINFRA!G4546)</f>
        <v>26.16</v>
      </c>
    </row>
    <row r="4547" spans="1:8" ht="11.25" customHeight="1">
      <c r="A4547" s="172" t="s">
        <v>29025</v>
      </c>
      <c r="B4547" s="173" t="s">
        <v>29026</v>
      </c>
      <c r="C4547" s="215" t="s">
        <v>29027</v>
      </c>
      <c r="D4547" s="215"/>
      <c r="E4547" s="173" t="s">
        <v>343</v>
      </c>
      <c r="F4547" s="143">
        <v>11.4</v>
      </c>
      <c r="G4547" s="176">
        <v>12.56</v>
      </c>
      <c r="H4547" s="209">
        <f>IF(P.O.!$F$4 = "DESONERADO", SEINFRA!F4547, SEINFRA!G4547)</f>
        <v>12.56</v>
      </c>
    </row>
    <row r="4548" spans="1:8" ht="11.25" customHeight="1">
      <c r="A4548" s="172" t="s">
        <v>29028</v>
      </c>
      <c r="B4548" s="173" t="s">
        <v>29029</v>
      </c>
      <c r="C4548" s="215" t="s">
        <v>29030</v>
      </c>
      <c r="D4548" s="215"/>
      <c r="E4548" s="173" t="s">
        <v>343</v>
      </c>
      <c r="F4548" s="143">
        <v>13.7</v>
      </c>
      <c r="G4548" s="176">
        <v>14.38</v>
      </c>
      <c r="H4548" s="209">
        <f>IF(P.O.!$F$4 = "DESONERADO", SEINFRA!F4548, SEINFRA!G4548)</f>
        <v>14.38</v>
      </c>
    </row>
    <row r="4549" spans="1:8" ht="11.25" customHeight="1">
      <c r="A4549" s="172" t="s">
        <v>29031</v>
      </c>
      <c r="B4549" s="173" t="s">
        <v>29032</v>
      </c>
      <c r="C4549" s="215" t="s">
        <v>29033</v>
      </c>
      <c r="D4549" s="215"/>
      <c r="E4549" s="173" t="s">
        <v>343</v>
      </c>
      <c r="F4549" s="143">
        <v>51.39</v>
      </c>
      <c r="G4549" s="176">
        <v>53.4</v>
      </c>
      <c r="H4549" s="209">
        <f>IF(P.O.!$F$4 = "DESONERADO", SEINFRA!F4549, SEINFRA!G4549)</f>
        <v>53.4</v>
      </c>
    </row>
    <row r="4550" spans="1:8" ht="11.25" customHeight="1">
      <c r="A4550" s="172" t="s">
        <v>29034</v>
      </c>
      <c r="B4550" s="173" t="s">
        <v>29035</v>
      </c>
      <c r="C4550" s="215" t="s">
        <v>29036</v>
      </c>
      <c r="D4550" s="215"/>
      <c r="E4550" s="173" t="s">
        <v>343</v>
      </c>
      <c r="F4550" s="143">
        <v>30.64</v>
      </c>
      <c r="G4550" s="176">
        <v>32.65</v>
      </c>
      <c r="H4550" s="209">
        <f>IF(P.O.!$F$4 = "DESONERADO", SEINFRA!F4550, SEINFRA!G4550)</f>
        <v>32.65</v>
      </c>
    </row>
    <row r="4551" spans="1:8" ht="11.25" customHeight="1">
      <c r="A4551" s="172" t="s">
        <v>29037</v>
      </c>
      <c r="B4551" s="173" t="s">
        <v>29038</v>
      </c>
      <c r="C4551" s="215" t="s">
        <v>29039</v>
      </c>
      <c r="D4551" s="215"/>
      <c r="E4551" s="173" t="s">
        <v>343</v>
      </c>
      <c r="F4551" s="143">
        <v>28.35</v>
      </c>
      <c r="G4551" s="176">
        <v>29.76</v>
      </c>
      <c r="H4551" s="209">
        <f>IF(P.O.!$F$4 = "DESONERADO", SEINFRA!F4551, SEINFRA!G4551)</f>
        <v>29.76</v>
      </c>
    </row>
    <row r="4552" spans="1:8" ht="11.25" customHeight="1">
      <c r="A4552" s="172" t="s">
        <v>29040</v>
      </c>
      <c r="B4552" s="173" t="s">
        <v>29041</v>
      </c>
      <c r="C4552" s="215" t="s">
        <v>29042</v>
      </c>
      <c r="D4552" s="215"/>
      <c r="E4552" s="173" t="s">
        <v>343</v>
      </c>
      <c r="F4552" s="143">
        <v>21.93</v>
      </c>
      <c r="G4552" s="176">
        <v>24.22</v>
      </c>
      <c r="H4552" s="209">
        <f>IF(P.O.!$F$4 = "DESONERADO", SEINFRA!F4552, SEINFRA!G4552)</f>
        <v>24.22</v>
      </c>
    </row>
    <row r="4553" spans="1:8" ht="11.25" customHeight="1">
      <c r="A4553" s="172" t="s">
        <v>29043</v>
      </c>
      <c r="B4553" s="173" t="s">
        <v>29044</v>
      </c>
      <c r="C4553" s="215" t="s">
        <v>29045</v>
      </c>
      <c r="D4553" s="215"/>
      <c r="E4553" s="173" t="s">
        <v>343</v>
      </c>
      <c r="F4553" s="143">
        <v>13.81</v>
      </c>
      <c r="G4553" s="176">
        <v>15.02</v>
      </c>
      <c r="H4553" s="209">
        <f>IF(P.O.!$F$4 = "DESONERADO", SEINFRA!F4553, SEINFRA!G4553)</f>
        <v>15.02</v>
      </c>
    </row>
    <row r="4554" spans="1:8" ht="11.25" customHeight="1">
      <c r="A4554" s="172" t="s">
        <v>29046</v>
      </c>
      <c r="B4554" s="173" t="s">
        <v>29047</v>
      </c>
      <c r="C4554" s="215" t="s">
        <v>29048</v>
      </c>
      <c r="D4554" s="215"/>
      <c r="E4554" s="173" t="s">
        <v>343</v>
      </c>
      <c r="F4554" s="143">
        <v>14.7</v>
      </c>
      <c r="G4554" s="176">
        <v>15.91</v>
      </c>
      <c r="H4554" s="209">
        <f>IF(P.O.!$F$4 = "DESONERADO", SEINFRA!F4554, SEINFRA!G4554)</f>
        <v>15.91</v>
      </c>
    </row>
    <row r="4555" spans="1:8" ht="11.25" customHeight="1">
      <c r="A4555" s="172" t="s">
        <v>29049</v>
      </c>
      <c r="B4555" s="173" t="s">
        <v>29050</v>
      </c>
      <c r="C4555" s="215" t="s">
        <v>29051</v>
      </c>
      <c r="D4555" s="215"/>
      <c r="E4555" s="173" t="s">
        <v>343</v>
      </c>
      <c r="F4555" s="143">
        <v>22.54</v>
      </c>
      <c r="G4555" s="176">
        <v>24.32</v>
      </c>
      <c r="H4555" s="209">
        <f>IF(P.O.!$F$4 = "DESONERADO", SEINFRA!F4555, SEINFRA!G4555)</f>
        <v>24.32</v>
      </c>
    </row>
    <row r="4556" spans="1:8" ht="11.25" customHeight="1">
      <c r="A4556" s="172" t="s">
        <v>29052</v>
      </c>
      <c r="B4556" s="173" t="s">
        <v>29053</v>
      </c>
      <c r="C4556" s="215" t="s">
        <v>29054</v>
      </c>
      <c r="D4556" s="215"/>
      <c r="E4556" s="173" t="s">
        <v>343</v>
      </c>
      <c r="F4556" s="143">
        <v>27.29</v>
      </c>
      <c r="G4556" s="176">
        <v>29.44</v>
      </c>
      <c r="H4556" s="209">
        <f>IF(P.O.!$F$4 = "DESONERADO", SEINFRA!F4556, SEINFRA!G4556)</f>
        <v>29.44</v>
      </c>
    </row>
    <row r="4557" spans="1:8" ht="11.25" customHeight="1">
      <c r="A4557" s="172" t="s">
        <v>29055</v>
      </c>
      <c r="B4557" s="173" t="s">
        <v>29056</v>
      </c>
      <c r="C4557" s="215" t="s">
        <v>29057</v>
      </c>
      <c r="D4557" s="215"/>
      <c r="E4557" s="173" t="s">
        <v>343</v>
      </c>
      <c r="F4557" s="143">
        <v>21.77</v>
      </c>
      <c r="G4557" s="176">
        <v>23.55</v>
      </c>
      <c r="H4557" s="209">
        <f>IF(P.O.!$F$4 = "DESONERADO", SEINFRA!F4557, SEINFRA!G4557)</f>
        <v>23.55</v>
      </c>
    </row>
    <row r="4558" spans="1:8" ht="11.25" customHeight="1">
      <c r="A4558" s="172" t="s">
        <v>29058</v>
      </c>
      <c r="B4558" s="173" t="s">
        <v>29059</v>
      </c>
      <c r="C4558" s="215" t="s">
        <v>29060</v>
      </c>
      <c r="D4558" s="215"/>
      <c r="E4558" s="173" t="s">
        <v>343</v>
      </c>
      <c r="F4558" s="143">
        <v>116.53</v>
      </c>
      <c r="G4558" s="176">
        <v>125.46</v>
      </c>
      <c r="H4558" s="209">
        <f>IF(P.O.!$F$4 = "DESONERADO", SEINFRA!F4558, SEINFRA!G4558)</f>
        <v>125.46</v>
      </c>
    </row>
    <row r="4559" spans="1:8" ht="11.25" customHeight="1">
      <c r="A4559" s="172" t="s">
        <v>29061</v>
      </c>
      <c r="B4559" s="173" t="s">
        <v>29062</v>
      </c>
      <c r="C4559" s="215" t="s">
        <v>29063</v>
      </c>
      <c r="D4559" s="215"/>
      <c r="E4559" s="173" t="s">
        <v>343</v>
      </c>
      <c r="F4559" s="143">
        <v>11.44</v>
      </c>
      <c r="G4559" s="176">
        <v>12.58</v>
      </c>
      <c r="H4559" s="209">
        <f>IF(P.O.!$F$4 = "DESONERADO", SEINFRA!F4559, SEINFRA!G4559)</f>
        <v>12.58</v>
      </c>
    </row>
    <row r="4560" spans="1:8" ht="11.25" customHeight="1">
      <c r="A4560" s="141" t="s">
        <v>29064</v>
      </c>
      <c r="B4560" s="214" t="s">
        <v>29065</v>
      </c>
      <c r="C4560" s="214"/>
      <c r="D4560" s="214"/>
      <c r="E4560" s="787"/>
      <c r="F4560" s="143">
        <v>339.37</v>
      </c>
      <c r="G4560" s="175">
        <v>369.23</v>
      </c>
      <c r="H4560" s="209">
        <f>IF(P.O.!$F$4 = "DESONERADO", SEINFRA!F4560, SEINFRA!G4560)</f>
        <v>369.23</v>
      </c>
    </row>
    <row r="4561" spans="1:8" ht="11.25" customHeight="1">
      <c r="A4561" s="172" t="s">
        <v>29066</v>
      </c>
      <c r="B4561" s="173" t="s">
        <v>29067</v>
      </c>
      <c r="C4561" s="215" t="s">
        <v>29068</v>
      </c>
      <c r="D4561" s="215"/>
      <c r="E4561" s="173" t="s">
        <v>111</v>
      </c>
      <c r="F4561" s="143">
        <v>34.14</v>
      </c>
      <c r="G4561" s="176">
        <v>37.840000000000003</v>
      </c>
      <c r="H4561" s="209">
        <f>IF(P.O.!$F$4 = "DESONERADO", SEINFRA!F4561, SEINFRA!G4561)</f>
        <v>37.840000000000003</v>
      </c>
    </row>
    <row r="4562" spans="1:8" ht="11.25" customHeight="1">
      <c r="A4562" s="172" t="s">
        <v>29069</v>
      </c>
      <c r="B4562" s="173" t="s">
        <v>29070</v>
      </c>
      <c r="C4562" s="215" t="s">
        <v>29071</v>
      </c>
      <c r="D4562" s="215"/>
      <c r="E4562" s="173" t="s">
        <v>111</v>
      </c>
      <c r="F4562" s="143">
        <v>34.08</v>
      </c>
      <c r="G4562" s="176">
        <v>37.78</v>
      </c>
      <c r="H4562" s="209">
        <f>IF(P.O.!$F$4 = "DESONERADO", SEINFRA!F4562, SEINFRA!G4562)</f>
        <v>37.78</v>
      </c>
    </row>
    <row r="4563" spans="1:8" ht="11.25" customHeight="1">
      <c r="A4563" s="172" t="s">
        <v>29072</v>
      </c>
      <c r="B4563" s="173" t="s">
        <v>29073</v>
      </c>
      <c r="C4563" s="215" t="s">
        <v>29074</v>
      </c>
      <c r="D4563" s="215"/>
      <c r="E4563" s="173" t="s">
        <v>111</v>
      </c>
      <c r="F4563" s="143">
        <v>14.87</v>
      </c>
      <c r="G4563" s="176">
        <v>16.350000000000001</v>
      </c>
      <c r="H4563" s="209">
        <f>IF(P.O.!$F$4 = "DESONERADO", SEINFRA!F4563, SEINFRA!G4563)</f>
        <v>16.350000000000001</v>
      </c>
    </row>
    <row r="4564" spans="1:8" ht="11.25" customHeight="1">
      <c r="A4564" s="216" t="s">
        <v>29075</v>
      </c>
      <c r="B4564" s="215" t="s">
        <v>29076</v>
      </c>
      <c r="C4564" s="215" t="s">
        <v>29077</v>
      </c>
      <c r="D4564" s="215"/>
      <c r="E4564" s="173" t="s">
        <v>343</v>
      </c>
      <c r="F4564" s="143">
        <v>22.26</v>
      </c>
      <c r="G4564" s="217">
        <v>24.33</v>
      </c>
      <c r="H4564" s="209">
        <f>IF(P.O.!$F$4 = "DESONERADO", SEINFRA!F4564, SEINFRA!G4564)</f>
        <v>24.33</v>
      </c>
    </row>
    <row r="4565" spans="1:8" ht="11.25" customHeight="1">
      <c r="A4565" s="216"/>
      <c r="B4565" s="215"/>
      <c r="C4565" s="215"/>
      <c r="D4565" s="215"/>
      <c r="E4565" s="173"/>
      <c r="F4565" s="143"/>
      <c r="G4565" s="217"/>
      <c r="H4565" s="209">
        <f>IF(P.O.!$F$4 = "DESONERADO", SEINFRA!F4565, SEINFRA!G4565)</f>
        <v>0</v>
      </c>
    </row>
    <row r="4566" spans="1:8" ht="11.25" customHeight="1">
      <c r="A4566" s="172" t="s">
        <v>29078</v>
      </c>
      <c r="B4566" s="173" t="s">
        <v>29079</v>
      </c>
      <c r="C4566" s="215" t="s">
        <v>29080</v>
      </c>
      <c r="D4566" s="215"/>
      <c r="E4566" s="173" t="s">
        <v>343</v>
      </c>
      <c r="F4566" s="143">
        <v>25.57</v>
      </c>
      <c r="G4566" s="176">
        <v>27.64</v>
      </c>
      <c r="H4566" s="209">
        <f>IF(P.O.!$F$4 = "DESONERADO", SEINFRA!F4566, SEINFRA!G4566)</f>
        <v>27.64</v>
      </c>
    </row>
    <row r="4567" spans="1:8" ht="11.25" customHeight="1">
      <c r="A4567" s="172" t="s">
        <v>29081</v>
      </c>
      <c r="B4567" s="173" t="s">
        <v>29082</v>
      </c>
      <c r="C4567" s="215" t="s">
        <v>29083</v>
      </c>
      <c r="D4567" s="215"/>
      <c r="E4567" s="173" t="s">
        <v>343</v>
      </c>
      <c r="F4567" s="143">
        <v>41.38</v>
      </c>
      <c r="G4567" s="176">
        <v>45.22</v>
      </c>
      <c r="H4567" s="209">
        <f>IF(P.O.!$F$4 = "DESONERADO", SEINFRA!F4567, SEINFRA!G4567)</f>
        <v>45.22</v>
      </c>
    </row>
    <row r="4568" spans="1:8" ht="11.25" customHeight="1">
      <c r="A4568" s="172" t="s">
        <v>29084</v>
      </c>
      <c r="B4568" s="173" t="s">
        <v>29085</v>
      </c>
      <c r="C4568" s="215" t="s">
        <v>29086</v>
      </c>
      <c r="D4568" s="215"/>
      <c r="E4568" s="173" t="s">
        <v>343</v>
      </c>
      <c r="F4568" s="143">
        <v>22.05</v>
      </c>
      <c r="G4568" s="176">
        <v>23.83</v>
      </c>
      <c r="H4568" s="209">
        <f>IF(P.O.!$F$4 = "DESONERADO", SEINFRA!F4568, SEINFRA!G4568)</f>
        <v>23.83</v>
      </c>
    </row>
    <row r="4569" spans="1:8" ht="11.25" customHeight="1">
      <c r="A4569" s="172" t="s">
        <v>29087</v>
      </c>
      <c r="B4569" s="173" t="s">
        <v>29088</v>
      </c>
      <c r="C4569" s="215" t="s">
        <v>29089</v>
      </c>
      <c r="D4569" s="215"/>
      <c r="E4569" s="173" t="s">
        <v>343</v>
      </c>
      <c r="F4569" s="143">
        <v>16.64</v>
      </c>
      <c r="G4569" s="176">
        <v>17.989999999999998</v>
      </c>
      <c r="H4569" s="209">
        <f>IF(P.O.!$F$4 = "DESONERADO", SEINFRA!F4569, SEINFRA!G4569)</f>
        <v>17.989999999999998</v>
      </c>
    </row>
    <row r="4570" spans="1:8" ht="11.25" customHeight="1">
      <c r="A4570" s="172" t="s">
        <v>29090</v>
      </c>
      <c r="B4570" s="173" t="s">
        <v>29091</v>
      </c>
      <c r="C4570" s="215" t="s">
        <v>29092</v>
      </c>
      <c r="D4570" s="215"/>
      <c r="E4570" s="173" t="s">
        <v>343</v>
      </c>
      <c r="F4570" s="143">
        <v>128.38</v>
      </c>
      <c r="G4570" s="176">
        <v>138.25</v>
      </c>
      <c r="H4570" s="209">
        <f>IF(P.O.!$F$4 = "DESONERADO", SEINFRA!F4570, SEINFRA!G4570)</f>
        <v>138.25</v>
      </c>
    </row>
    <row r="4571" spans="1:8" ht="11.25" customHeight="1">
      <c r="A4571" s="141" t="s">
        <v>29093</v>
      </c>
      <c r="B4571" s="214" t="s">
        <v>20885</v>
      </c>
      <c r="C4571" s="214"/>
      <c r="D4571" s="214"/>
      <c r="E4571" s="787"/>
      <c r="F4571" s="143">
        <v>172.93</v>
      </c>
      <c r="G4571" s="175">
        <v>184.91</v>
      </c>
      <c r="H4571" s="209">
        <f>IF(P.O.!$F$4 = "DESONERADO", SEINFRA!F4571, SEINFRA!G4571)</f>
        <v>184.91</v>
      </c>
    </row>
    <row r="4572" spans="1:8" ht="11.25" customHeight="1">
      <c r="A4572" s="172" t="s">
        <v>29094</v>
      </c>
      <c r="B4572" s="173" t="s">
        <v>29095</v>
      </c>
      <c r="C4572" s="215" t="s">
        <v>29096</v>
      </c>
      <c r="D4572" s="215"/>
      <c r="E4572" s="173" t="s">
        <v>343</v>
      </c>
      <c r="F4572" s="143">
        <v>17.8</v>
      </c>
      <c r="G4572" s="176">
        <v>19.34</v>
      </c>
      <c r="H4572" s="209">
        <f>IF(P.O.!$F$4 = "DESONERADO", SEINFRA!F4572, SEINFRA!G4572)</f>
        <v>19.34</v>
      </c>
    </row>
    <row r="4573" spans="1:8" ht="11.25" customHeight="1">
      <c r="A4573" s="172" t="s">
        <v>29097</v>
      </c>
      <c r="B4573" s="173" t="s">
        <v>29098</v>
      </c>
      <c r="C4573" s="215" t="s">
        <v>29099</v>
      </c>
      <c r="D4573" s="215"/>
      <c r="E4573" s="173" t="s">
        <v>343</v>
      </c>
      <c r="F4573" s="143">
        <v>24.64</v>
      </c>
      <c r="G4573" s="176">
        <v>26.42</v>
      </c>
      <c r="H4573" s="209">
        <f>IF(P.O.!$F$4 = "DESONERADO", SEINFRA!F4573, SEINFRA!G4573)</f>
        <v>26.42</v>
      </c>
    </row>
    <row r="4574" spans="1:8" ht="11.25" customHeight="1">
      <c r="A4574" s="172" t="s">
        <v>29100</v>
      </c>
      <c r="B4574" s="173" t="s">
        <v>29101</v>
      </c>
      <c r="C4574" s="215" t="s">
        <v>29102</v>
      </c>
      <c r="D4574" s="215"/>
      <c r="E4574" s="173" t="s">
        <v>343</v>
      </c>
      <c r="F4574" s="143">
        <v>17.96</v>
      </c>
      <c r="G4574" s="176">
        <v>19.04</v>
      </c>
      <c r="H4574" s="209">
        <f>IF(P.O.!$F$4 = "DESONERADO", SEINFRA!F4574, SEINFRA!G4574)</f>
        <v>19.04</v>
      </c>
    </row>
    <row r="4575" spans="1:8" ht="11.25" customHeight="1">
      <c r="A4575" s="172" t="s">
        <v>29103</v>
      </c>
      <c r="B4575" s="173" t="s">
        <v>29104</v>
      </c>
      <c r="C4575" s="215" t="s">
        <v>29105</v>
      </c>
      <c r="D4575" s="215"/>
      <c r="E4575" s="173" t="s">
        <v>343</v>
      </c>
      <c r="F4575" s="143">
        <v>21.69</v>
      </c>
      <c r="G4575" s="176">
        <v>23.47</v>
      </c>
      <c r="H4575" s="209">
        <f>IF(P.O.!$F$4 = "DESONERADO", SEINFRA!F4575, SEINFRA!G4575)</f>
        <v>23.47</v>
      </c>
    </row>
    <row r="4576" spans="1:8" ht="11.25" customHeight="1">
      <c r="A4576" s="172" t="s">
        <v>29106</v>
      </c>
      <c r="B4576" s="173" t="s">
        <v>29107</v>
      </c>
      <c r="C4576" s="215" t="s">
        <v>29108</v>
      </c>
      <c r="D4576" s="215"/>
      <c r="E4576" s="173" t="s">
        <v>343</v>
      </c>
      <c r="F4576" s="143">
        <v>8.14</v>
      </c>
      <c r="G4576" s="176">
        <v>8.82</v>
      </c>
      <c r="H4576" s="209">
        <f>IF(P.O.!$F$4 = "DESONERADO", SEINFRA!F4576, SEINFRA!G4576)</f>
        <v>8.82</v>
      </c>
    </row>
    <row r="4577" spans="1:8" ht="11.25" customHeight="1">
      <c r="A4577" s="172" t="s">
        <v>29109</v>
      </c>
      <c r="B4577" s="173" t="s">
        <v>29110</v>
      </c>
      <c r="C4577" s="215" t="s">
        <v>29111</v>
      </c>
      <c r="D4577" s="215"/>
      <c r="E4577" s="173" t="s">
        <v>343</v>
      </c>
      <c r="F4577" s="143">
        <v>56.66</v>
      </c>
      <c r="G4577" s="176">
        <v>60.1</v>
      </c>
      <c r="H4577" s="209">
        <f>IF(P.O.!$F$4 = "DESONERADO", SEINFRA!F4577, SEINFRA!G4577)</f>
        <v>60.1</v>
      </c>
    </row>
    <row r="4578" spans="1:8" ht="11.25" customHeight="1">
      <c r="A4578" s="172" t="s">
        <v>29112</v>
      </c>
      <c r="B4578" s="173" t="s">
        <v>29113</v>
      </c>
      <c r="C4578" s="215" t="s">
        <v>29114</v>
      </c>
      <c r="D4578" s="215"/>
      <c r="E4578" s="173" t="s">
        <v>343</v>
      </c>
      <c r="F4578" s="143">
        <v>26.04</v>
      </c>
      <c r="G4578" s="176">
        <v>27.72</v>
      </c>
      <c r="H4578" s="209">
        <f>IF(P.O.!$F$4 = "DESONERADO", SEINFRA!F4578, SEINFRA!G4578)</f>
        <v>27.72</v>
      </c>
    </row>
    <row r="4579" spans="1:8" ht="11.25" customHeight="1">
      <c r="A4579" s="141" t="s">
        <v>29115</v>
      </c>
      <c r="B4579" s="214" t="s">
        <v>29116</v>
      </c>
      <c r="C4579" s="214"/>
      <c r="D4579" s="214"/>
      <c r="E4579" s="787"/>
      <c r="F4579" s="143">
        <v>707.66</v>
      </c>
      <c r="G4579" s="175">
        <v>747.36</v>
      </c>
      <c r="H4579" s="209">
        <f>IF(P.O.!$F$4 = "DESONERADO", SEINFRA!F4579, SEINFRA!G4579)</f>
        <v>747.36</v>
      </c>
    </row>
    <row r="4580" spans="1:8" ht="11.25" customHeight="1">
      <c r="A4580" s="172" t="s">
        <v>29117</v>
      </c>
      <c r="B4580" s="173" t="s">
        <v>29118</v>
      </c>
      <c r="C4580" s="215" t="s">
        <v>29119</v>
      </c>
      <c r="D4580" s="215"/>
      <c r="E4580" s="173" t="s">
        <v>343</v>
      </c>
      <c r="F4580" s="143">
        <v>13.01</v>
      </c>
      <c r="G4580" s="176">
        <v>13.5</v>
      </c>
      <c r="H4580" s="209">
        <f>IF(P.O.!$F$4 = "DESONERADO", SEINFRA!F4580, SEINFRA!G4580)</f>
        <v>13.5</v>
      </c>
    </row>
    <row r="4581" spans="1:8" ht="11.25" customHeight="1">
      <c r="A4581" s="172" t="s">
        <v>29120</v>
      </c>
      <c r="B4581" s="173" t="s">
        <v>29121</v>
      </c>
      <c r="C4581" s="215" t="s">
        <v>29122</v>
      </c>
      <c r="D4581" s="215"/>
      <c r="E4581" s="173" t="s">
        <v>343</v>
      </c>
      <c r="F4581" s="143">
        <v>20.94</v>
      </c>
      <c r="G4581" s="176">
        <v>22.42</v>
      </c>
      <c r="H4581" s="209">
        <f>IF(P.O.!$F$4 = "DESONERADO", SEINFRA!F4581, SEINFRA!G4581)</f>
        <v>22.42</v>
      </c>
    </row>
    <row r="4582" spans="1:8" ht="11.25" customHeight="1">
      <c r="A4582" s="172" t="s">
        <v>29123</v>
      </c>
      <c r="B4582" s="173" t="s">
        <v>29124</v>
      </c>
      <c r="C4582" s="215" t="s">
        <v>29125</v>
      </c>
      <c r="D4582" s="215"/>
      <c r="E4582" s="173" t="s">
        <v>343</v>
      </c>
      <c r="F4582" s="143">
        <v>18.010000000000002</v>
      </c>
      <c r="G4582" s="176">
        <v>18.5</v>
      </c>
      <c r="H4582" s="209">
        <f>IF(P.O.!$F$4 = "DESONERADO", SEINFRA!F4582, SEINFRA!G4582)</f>
        <v>18.5</v>
      </c>
    </row>
    <row r="4583" spans="1:8" ht="11.25" customHeight="1">
      <c r="A4583" s="172" t="s">
        <v>29126</v>
      </c>
      <c r="B4583" s="173" t="s">
        <v>29127</v>
      </c>
      <c r="C4583" s="215" t="s">
        <v>29128</v>
      </c>
      <c r="D4583" s="215"/>
      <c r="E4583" s="173" t="s">
        <v>343</v>
      </c>
      <c r="F4583" s="143">
        <v>23.78</v>
      </c>
      <c r="G4583" s="176">
        <v>25.26</v>
      </c>
      <c r="H4583" s="209">
        <f>IF(P.O.!$F$4 = "DESONERADO", SEINFRA!F4583, SEINFRA!G4583)</f>
        <v>25.26</v>
      </c>
    </row>
    <row r="4584" spans="1:8" ht="11.25" customHeight="1">
      <c r="A4584" s="172" t="s">
        <v>29129</v>
      </c>
      <c r="B4584" s="173" t="s">
        <v>29130</v>
      </c>
      <c r="C4584" s="215" t="s">
        <v>29131</v>
      </c>
      <c r="D4584" s="215"/>
      <c r="E4584" s="173" t="s">
        <v>343</v>
      </c>
      <c r="F4584" s="143">
        <v>44.42</v>
      </c>
      <c r="G4584" s="176">
        <v>48.18</v>
      </c>
      <c r="H4584" s="209">
        <f>IF(P.O.!$F$4 = "DESONERADO", SEINFRA!F4584, SEINFRA!G4584)</f>
        <v>48.18</v>
      </c>
    </row>
    <row r="4585" spans="1:8" ht="11.25" customHeight="1">
      <c r="A4585" s="172" t="s">
        <v>29132</v>
      </c>
      <c r="B4585" s="173" t="s">
        <v>29133</v>
      </c>
      <c r="C4585" s="215" t="s">
        <v>29134</v>
      </c>
      <c r="D4585" s="215"/>
      <c r="E4585" s="173" t="s">
        <v>343</v>
      </c>
      <c r="F4585" s="143">
        <v>11.35</v>
      </c>
      <c r="G4585" s="176">
        <v>11.84</v>
      </c>
      <c r="H4585" s="209">
        <f>IF(P.O.!$F$4 = "DESONERADO", SEINFRA!F4585, SEINFRA!G4585)</f>
        <v>11.84</v>
      </c>
    </row>
    <row r="4586" spans="1:8" ht="11.25" customHeight="1">
      <c r="A4586" s="172" t="s">
        <v>29135</v>
      </c>
      <c r="B4586" s="173" t="s">
        <v>29136</v>
      </c>
      <c r="C4586" s="215" t="s">
        <v>29137</v>
      </c>
      <c r="D4586" s="215"/>
      <c r="E4586" s="173" t="s">
        <v>343</v>
      </c>
      <c r="F4586" s="143">
        <v>19.53</v>
      </c>
      <c r="G4586" s="176">
        <v>21.01</v>
      </c>
      <c r="H4586" s="209">
        <f>IF(P.O.!$F$4 = "DESONERADO", SEINFRA!F4586, SEINFRA!G4586)</f>
        <v>21.01</v>
      </c>
    </row>
    <row r="4587" spans="1:8" ht="11.25" customHeight="1">
      <c r="A4587" s="172" t="s">
        <v>29138</v>
      </c>
      <c r="B4587" s="173" t="s">
        <v>29139</v>
      </c>
      <c r="C4587" s="215" t="s">
        <v>29140</v>
      </c>
      <c r="D4587" s="215"/>
      <c r="E4587" s="173" t="s">
        <v>343</v>
      </c>
      <c r="F4587" s="143">
        <v>46.47</v>
      </c>
      <c r="G4587" s="176">
        <v>50.23</v>
      </c>
      <c r="H4587" s="209">
        <f>IF(P.O.!$F$4 = "DESONERADO", SEINFRA!F4587, SEINFRA!G4587)</f>
        <v>50.23</v>
      </c>
    </row>
    <row r="4588" spans="1:8" ht="11.25" customHeight="1">
      <c r="A4588" s="172" t="s">
        <v>29141</v>
      </c>
      <c r="B4588" s="173" t="s">
        <v>29142</v>
      </c>
      <c r="C4588" s="215" t="s">
        <v>29143</v>
      </c>
      <c r="D4588" s="215"/>
      <c r="E4588" s="173" t="s">
        <v>343</v>
      </c>
      <c r="F4588" s="143">
        <v>89.31</v>
      </c>
      <c r="G4588" s="176">
        <v>93.36</v>
      </c>
      <c r="H4588" s="209">
        <f>IF(P.O.!$F$4 = "DESONERADO", SEINFRA!F4588, SEINFRA!G4588)</f>
        <v>93.36</v>
      </c>
    </row>
    <row r="4589" spans="1:8" ht="11.25" customHeight="1">
      <c r="A4589" s="172" t="s">
        <v>29144</v>
      </c>
      <c r="B4589" s="173" t="s">
        <v>29145</v>
      </c>
      <c r="C4589" s="215" t="s">
        <v>29146</v>
      </c>
      <c r="D4589" s="215"/>
      <c r="E4589" s="173" t="s">
        <v>343</v>
      </c>
      <c r="F4589" s="143">
        <v>31.44</v>
      </c>
      <c r="G4589" s="176">
        <v>33.17</v>
      </c>
      <c r="H4589" s="209">
        <f>IF(P.O.!$F$4 = "DESONERADO", SEINFRA!F4589, SEINFRA!G4589)</f>
        <v>33.17</v>
      </c>
    </row>
    <row r="4590" spans="1:8" ht="11.25" customHeight="1">
      <c r="A4590" s="172" t="s">
        <v>29147</v>
      </c>
      <c r="B4590" s="173" t="s">
        <v>29148</v>
      </c>
      <c r="C4590" s="215" t="s">
        <v>29149</v>
      </c>
      <c r="D4590" s="215"/>
      <c r="E4590" s="173" t="s">
        <v>343</v>
      </c>
      <c r="F4590" s="143">
        <v>37.869999999999997</v>
      </c>
      <c r="G4590" s="176">
        <v>39.31</v>
      </c>
      <c r="H4590" s="209">
        <f>IF(P.O.!$F$4 = "DESONERADO", SEINFRA!F4590, SEINFRA!G4590)</f>
        <v>39.31</v>
      </c>
    </row>
    <row r="4591" spans="1:8" ht="11.25" customHeight="1">
      <c r="A4591" s="172" t="s">
        <v>29150</v>
      </c>
      <c r="B4591" s="173" t="s">
        <v>29151</v>
      </c>
      <c r="C4591" s="215" t="s">
        <v>29152</v>
      </c>
      <c r="D4591" s="215"/>
      <c r="E4591" s="173" t="s">
        <v>343</v>
      </c>
      <c r="F4591" s="143">
        <v>20.36</v>
      </c>
      <c r="G4591" s="176">
        <v>22.18</v>
      </c>
      <c r="H4591" s="209">
        <f>IF(P.O.!$F$4 = "DESONERADO", SEINFRA!F4591, SEINFRA!G4591)</f>
        <v>22.18</v>
      </c>
    </row>
    <row r="4592" spans="1:8" ht="11.25" customHeight="1">
      <c r="A4592" s="172" t="s">
        <v>29153</v>
      </c>
      <c r="B4592" s="173" t="s">
        <v>29154</v>
      </c>
      <c r="C4592" s="215" t="s">
        <v>29155</v>
      </c>
      <c r="D4592" s="215"/>
      <c r="E4592" s="173" t="s">
        <v>343</v>
      </c>
      <c r="F4592" s="143">
        <v>20.54</v>
      </c>
      <c r="G4592" s="176">
        <v>22.02</v>
      </c>
      <c r="H4592" s="209">
        <f>IF(P.O.!$F$4 = "DESONERADO", SEINFRA!F4592, SEINFRA!G4592)</f>
        <v>22.02</v>
      </c>
    </row>
    <row r="4593" spans="1:8" ht="11.25" customHeight="1">
      <c r="A4593" s="172" t="s">
        <v>29156</v>
      </c>
      <c r="B4593" s="173" t="s">
        <v>29157</v>
      </c>
      <c r="C4593" s="215" t="s">
        <v>29158</v>
      </c>
      <c r="D4593" s="215"/>
      <c r="E4593" s="173" t="s">
        <v>343</v>
      </c>
      <c r="F4593" s="143">
        <v>11.81</v>
      </c>
      <c r="G4593" s="176">
        <v>12.11</v>
      </c>
      <c r="H4593" s="209">
        <f>IF(P.O.!$F$4 = "DESONERADO", SEINFRA!F4593, SEINFRA!G4593)</f>
        <v>12.11</v>
      </c>
    </row>
    <row r="4594" spans="1:8" ht="11.25" customHeight="1">
      <c r="A4594" s="172" t="s">
        <v>29159</v>
      </c>
      <c r="B4594" s="173" t="s">
        <v>29160</v>
      </c>
      <c r="C4594" s="215" t="s">
        <v>29161</v>
      </c>
      <c r="D4594" s="215"/>
      <c r="E4594" s="173" t="s">
        <v>343</v>
      </c>
      <c r="F4594" s="143">
        <v>20.38</v>
      </c>
      <c r="G4594" s="176">
        <v>20.87</v>
      </c>
      <c r="H4594" s="209">
        <f>IF(P.O.!$F$4 = "DESONERADO", SEINFRA!F4594, SEINFRA!G4594)</f>
        <v>20.87</v>
      </c>
    </row>
    <row r="4595" spans="1:8" ht="11.25" customHeight="1">
      <c r="A4595" s="172" t="s">
        <v>29162</v>
      </c>
      <c r="B4595" s="173" t="s">
        <v>29163</v>
      </c>
      <c r="C4595" s="215" t="s">
        <v>29164</v>
      </c>
      <c r="D4595" s="215"/>
      <c r="E4595" s="173" t="s">
        <v>343</v>
      </c>
      <c r="F4595" s="143">
        <v>25.15</v>
      </c>
      <c r="G4595" s="176">
        <v>26.13</v>
      </c>
      <c r="H4595" s="209">
        <f>IF(P.O.!$F$4 = "DESONERADO", SEINFRA!F4595, SEINFRA!G4595)</f>
        <v>26.13</v>
      </c>
    </row>
    <row r="4596" spans="1:8" ht="11.25" customHeight="1">
      <c r="A4596" s="172" t="s">
        <v>29165</v>
      </c>
      <c r="B4596" s="173" t="s">
        <v>29166</v>
      </c>
      <c r="C4596" s="215" t="s">
        <v>29167</v>
      </c>
      <c r="D4596" s="215"/>
      <c r="E4596" s="173" t="s">
        <v>343</v>
      </c>
      <c r="F4596" s="143">
        <v>13.71</v>
      </c>
      <c r="G4596" s="176">
        <v>14.35</v>
      </c>
      <c r="H4596" s="209">
        <f>IF(P.O.!$F$4 = "DESONERADO", SEINFRA!F4596, SEINFRA!G4596)</f>
        <v>14.35</v>
      </c>
    </row>
    <row r="4597" spans="1:8" ht="11.25" customHeight="1">
      <c r="A4597" s="216" t="s">
        <v>29168</v>
      </c>
      <c r="B4597" s="215" t="s">
        <v>29169</v>
      </c>
      <c r="C4597" s="215" t="s">
        <v>29170</v>
      </c>
      <c r="D4597" s="215"/>
      <c r="E4597" s="173" t="s">
        <v>343</v>
      </c>
      <c r="F4597" s="143">
        <v>11.39</v>
      </c>
      <c r="G4597" s="217">
        <v>11.68</v>
      </c>
      <c r="H4597" s="209">
        <f>IF(P.O.!$F$4 = "DESONERADO", SEINFRA!F4597, SEINFRA!G4597)</f>
        <v>11.68</v>
      </c>
    </row>
    <row r="4598" spans="1:8" ht="11.25" customHeight="1">
      <c r="A4598" s="216"/>
      <c r="B4598" s="215"/>
      <c r="C4598" s="215"/>
      <c r="D4598" s="215"/>
      <c r="E4598" s="173"/>
      <c r="F4598" s="143"/>
      <c r="G4598" s="217"/>
      <c r="H4598" s="209">
        <f>IF(P.O.!$F$4 = "DESONERADO", SEINFRA!F4598, SEINFRA!G4598)</f>
        <v>0</v>
      </c>
    </row>
    <row r="4599" spans="1:8" ht="11.25" customHeight="1">
      <c r="A4599" s="216" t="s">
        <v>29171</v>
      </c>
      <c r="B4599" s="215" t="s">
        <v>29172</v>
      </c>
      <c r="C4599" s="215" t="s">
        <v>29173</v>
      </c>
      <c r="D4599" s="215"/>
      <c r="E4599" s="173" t="s">
        <v>343</v>
      </c>
      <c r="F4599" s="143">
        <v>13.02</v>
      </c>
      <c r="G4599" s="217">
        <v>13.76</v>
      </c>
      <c r="H4599" s="209">
        <f>IF(P.O.!$F$4 = "DESONERADO", SEINFRA!F4599, SEINFRA!G4599)</f>
        <v>13.76</v>
      </c>
    </row>
    <row r="4600" spans="1:8" ht="11.25" customHeight="1">
      <c r="A4600" s="216"/>
      <c r="B4600" s="215"/>
      <c r="C4600" s="215"/>
      <c r="D4600" s="215"/>
      <c r="E4600" s="173"/>
      <c r="F4600" s="143"/>
      <c r="G4600" s="217"/>
      <c r="H4600" s="209">
        <f>IF(P.O.!$F$4 = "DESONERADO", SEINFRA!F4600, SEINFRA!G4600)</f>
        <v>0</v>
      </c>
    </row>
    <row r="4601" spans="1:8" ht="11.25" customHeight="1">
      <c r="A4601" s="172" t="s">
        <v>29174</v>
      </c>
      <c r="B4601" s="173" t="s">
        <v>29175</v>
      </c>
      <c r="C4601" s="215" t="s">
        <v>29176</v>
      </c>
      <c r="D4601" s="215"/>
      <c r="E4601" s="173" t="s">
        <v>343</v>
      </c>
      <c r="F4601" s="143">
        <v>6.85</v>
      </c>
      <c r="G4601" s="176">
        <v>7.15</v>
      </c>
      <c r="H4601" s="209">
        <f>IF(P.O.!$F$4 = "DESONERADO", SEINFRA!F4601, SEINFRA!G4601)</f>
        <v>7.15</v>
      </c>
    </row>
    <row r="4602" spans="1:8" ht="11.25" customHeight="1">
      <c r="A4602" s="172" t="s">
        <v>29177</v>
      </c>
      <c r="B4602" s="173" t="s">
        <v>29178</v>
      </c>
      <c r="C4602" s="215" t="s">
        <v>29179</v>
      </c>
      <c r="D4602" s="215"/>
      <c r="E4602" s="173" t="s">
        <v>343</v>
      </c>
      <c r="F4602" s="143">
        <v>10.34</v>
      </c>
      <c r="G4602" s="176">
        <v>11.08</v>
      </c>
      <c r="H4602" s="209">
        <f>IF(P.O.!$F$4 = "DESONERADO", SEINFRA!F4602, SEINFRA!G4602)</f>
        <v>11.08</v>
      </c>
    </row>
    <row r="4603" spans="1:8" ht="11.25" customHeight="1">
      <c r="A4603" s="172" t="s">
        <v>29180</v>
      </c>
      <c r="B4603" s="173" t="s">
        <v>29181</v>
      </c>
      <c r="C4603" s="215" t="s">
        <v>29182</v>
      </c>
      <c r="D4603" s="215"/>
      <c r="E4603" s="173" t="s">
        <v>343</v>
      </c>
      <c r="F4603" s="143">
        <v>13.37</v>
      </c>
      <c r="G4603" s="176">
        <v>14.11</v>
      </c>
      <c r="H4603" s="209">
        <f>IF(P.O.!$F$4 = "DESONERADO", SEINFRA!F4603, SEINFRA!G4603)</f>
        <v>14.11</v>
      </c>
    </row>
    <row r="4604" spans="1:8" ht="11.25" customHeight="1">
      <c r="A4604" s="172" t="s">
        <v>29183</v>
      </c>
      <c r="B4604" s="173" t="s">
        <v>29184</v>
      </c>
      <c r="C4604" s="215" t="s">
        <v>29185</v>
      </c>
      <c r="D4604" s="215"/>
      <c r="E4604" s="173" t="s">
        <v>343</v>
      </c>
      <c r="F4604" s="143">
        <v>9.31</v>
      </c>
      <c r="G4604" s="176">
        <v>9.61</v>
      </c>
      <c r="H4604" s="209">
        <f>IF(P.O.!$F$4 = "DESONERADO", SEINFRA!F4604, SEINFRA!G4604)</f>
        <v>9.61</v>
      </c>
    </row>
    <row r="4605" spans="1:8" ht="11.25" customHeight="1">
      <c r="A4605" s="172" t="s">
        <v>29186</v>
      </c>
      <c r="B4605" s="173" t="s">
        <v>29187</v>
      </c>
      <c r="C4605" s="215" t="s">
        <v>29188</v>
      </c>
      <c r="D4605" s="215"/>
      <c r="E4605" s="173" t="s">
        <v>343</v>
      </c>
      <c r="F4605" s="143">
        <v>15.17</v>
      </c>
      <c r="G4605" s="176">
        <v>16.45</v>
      </c>
      <c r="H4605" s="209">
        <f>IF(P.O.!$F$4 = "DESONERADO", SEINFRA!F4605, SEINFRA!G4605)</f>
        <v>16.45</v>
      </c>
    </row>
    <row r="4606" spans="1:8" ht="11.25" customHeight="1">
      <c r="A4606" s="172" t="s">
        <v>29189</v>
      </c>
      <c r="B4606" s="173" t="s">
        <v>29190</v>
      </c>
      <c r="C4606" s="215" t="s">
        <v>29191</v>
      </c>
      <c r="D4606" s="215"/>
      <c r="E4606" s="173" t="s">
        <v>343</v>
      </c>
      <c r="F4606" s="143">
        <v>81.8</v>
      </c>
      <c r="G4606" s="176">
        <v>85.51</v>
      </c>
      <c r="H4606" s="209">
        <f>IF(P.O.!$F$4 = "DESONERADO", SEINFRA!F4606, SEINFRA!G4606)</f>
        <v>85.51</v>
      </c>
    </row>
    <row r="4607" spans="1:8" ht="11.25" customHeight="1">
      <c r="A4607" s="172" t="s">
        <v>29192</v>
      </c>
      <c r="B4607" s="173" t="s">
        <v>29193</v>
      </c>
      <c r="C4607" s="215" t="s">
        <v>29194</v>
      </c>
      <c r="D4607" s="215"/>
      <c r="E4607" s="173" t="s">
        <v>343</v>
      </c>
      <c r="F4607" s="143">
        <v>52.74</v>
      </c>
      <c r="G4607" s="176">
        <v>56.5</v>
      </c>
      <c r="H4607" s="209">
        <f>IF(P.O.!$F$4 = "DESONERADO", SEINFRA!F4607, SEINFRA!G4607)</f>
        <v>56.5</v>
      </c>
    </row>
    <row r="4608" spans="1:8" ht="11.25" customHeight="1">
      <c r="A4608" s="172" t="s">
        <v>29195</v>
      </c>
      <c r="B4608" s="173" t="s">
        <v>29196</v>
      </c>
      <c r="C4608" s="215" t="s">
        <v>29197</v>
      </c>
      <c r="D4608" s="215"/>
      <c r="E4608" s="173" t="s">
        <v>343</v>
      </c>
      <c r="F4608" s="143">
        <v>25.59</v>
      </c>
      <c r="G4608" s="176">
        <v>27.07</v>
      </c>
      <c r="H4608" s="209">
        <f>IF(P.O.!$F$4 = "DESONERADO", SEINFRA!F4608, SEINFRA!G4608)</f>
        <v>27.07</v>
      </c>
    </row>
    <row r="4609" spans="1:8" ht="11.25" customHeight="1">
      <c r="A4609" s="141" t="s">
        <v>29198</v>
      </c>
      <c r="B4609" s="214" t="s">
        <v>29199</v>
      </c>
      <c r="C4609" s="214"/>
      <c r="D4609" s="214"/>
      <c r="E4609" s="787"/>
      <c r="F4609" s="143">
        <v>216.34</v>
      </c>
      <c r="G4609" s="175">
        <v>234.52</v>
      </c>
      <c r="H4609" s="209">
        <f>IF(P.O.!$F$4 = "DESONERADO", SEINFRA!F4609, SEINFRA!G4609)</f>
        <v>234.52</v>
      </c>
    </row>
    <row r="4610" spans="1:8" ht="11.25" customHeight="1">
      <c r="A4610" s="172" t="s">
        <v>29200</v>
      </c>
      <c r="B4610" s="173" t="s">
        <v>29201</v>
      </c>
      <c r="C4610" s="215" t="s">
        <v>29202</v>
      </c>
      <c r="D4610" s="215"/>
      <c r="E4610" s="173" t="s">
        <v>343</v>
      </c>
      <c r="F4610" s="143">
        <v>37.840000000000003</v>
      </c>
      <c r="G4610" s="176">
        <v>40.840000000000003</v>
      </c>
      <c r="H4610" s="209">
        <f>IF(P.O.!$F$4 = "DESONERADO", SEINFRA!F4610, SEINFRA!G4610)</f>
        <v>40.840000000000003</v>
      </c>
    </row>
    <row r="4611" spans="1:8" ht="11.25" customHeight="1">
      <c r="A4611" s="172" t="s">
        <v>29203</v>
      </c>
      <c r="B4611" s="173" t="s">
        <v>29204</v>
      </c>
      <c r="C4611" s="215" t="s">
        <v>29205</v>
      </c>
      <c r="D4611" s="215"/>
      <c r="E4611" s="173" t="s">
        <v>343</v>
      </c>
      <c r="F4611" s="143">
        <v>88.43</v>
      </c>
      <c r="G4611" s="176">
        <v>97.03</v>
      </c>
      <c r="H4611" s="209">
        <f>IF(P.O.!$F$4 = "DESONERADO", SEINFRA!F4611, SEINFRA!G4611)</f>
        <v>97.03</v>
      </c>
    </row>
    <row r="4612" spans="1:8" ht="11.25" customHeight="1">
      <c r="A4612" s="172" t="s">
        <v>29206</v>
      </c>
      <c r="B4612" s="173" t="s">
        <v>29207</v>
      </c>
      <c r="C4612" s="215" t="s">
        <v>29208</v>
      </c>
      <c r="D4612" s="215"/>
      <c r="E4612" s="173" t="s">
        <v>343</v>
      </c>
      <c r="F4612" s="143">
        <v>12.36</v>
      </c>
      <c r="G4612" s="176">
        <v>13.53</v>
      </c>
      <c r="H4612" s="209">
        <f>IF(P.O.!$F$4 = "DESONERADO", SEINFRA!F4612, SEINFRA!G4612)</f>
        <v>13.53</v>
      </c>
    </row>
    <row r="4613" spans="1:8" ht="11.25" customHeight="1">
      <c r="A4613" s="172" t="s">
        <v>29209</v>
      </c>
      <c r="B4613" s="173" t="s">
        <v>29210</v>
      </c>
      <c r="C4613" s="215" t="s">
        <v>29211</v>
      </c>
      <c r="D4613" s="215"/>
      <c r="E4613" s="173" t="s">
        <v>343</v>
      </c>
      <c r="F4613" s="143">
        <v>15.73</v>
      </c>
      <c r="G4613" s="176">
        <v>16.61</v>
      </c>
      <c r="H4613" s="209">
        <f>IF(P.O.!$F$4 = "DESONERADO", SEINFRA!F4613, SEINFRA!G4613)</f>
        <v>16.61</v>
      </c>
    </row>
    <row r="4614" spans="1:8" ht="11.25" customHeight="1">
      <c r="A4614" s="172" t="s">
        <v>29212</v>
      </c>
      <c r="B4614" s="173" t="s">
        <v>29213</v>
      </c>
      <c r="C4614" s="215" t="s">
        <v>29214</v>
      </c>
      <c r="D4614" s="215"/>
      <c r="E4614" s="173" t="s">
        <v>343</v>
      </c>
      <c r="F4614" s="143">
        <v>19</v>
      </c>
      <c r="G4614" s="176">
        <v>20.76</v>
      </c>
      <c r="H4614" s="209">
        <f>IF(P.O.!$F$4 = "DESONERADO", SEINFRA!F4614, SEINFRA!G4614)</f>
        <v>20.76</v>
      </c>
    </row>
    <row r="4615" spans="1:8" ht="11.25" customHeight="1">
      <c r="A4615" s="172" t="s">
        <v>29215</v>
      </c>
      <c r="B4615" s="173" t="s">
        <v>29216</v>
      </c>
      <c r="C4615" s="215" t="s">
        <v>29217</v>
      </c>
      <c r="D4615" s="215"/>
      <c r="E4615" s="173" t="s">
        <v>343</v>
      </c>
      <c r="F4615" s="143">
        <v>11.64</v>
      </c>
      <c r="G4615" s="176">
        <v>12.25</v>
      </c>
      <c r="H4615" s="209">
        <f>IF(P.O.!$F$4 = "DESONERADO", SEINFRA!F4615, SEINFRA!G4615)</f>
        <v>12.25</v>
      </c>
    </row>
    <row r="4616" spans="1:8" ht="11.25" customHeight="1">
      <c r="A4616" s="172" t="s">
        <v>29218</v>
      </c>
      <c r="B4616" s="173" t="s">
        <v>29219</v>
      </c>
      <c r="C4616" s="215" t="s">
        <v>29220</v>
      </c>
      <c r="D4616" s="215"/>
      <c r="E4616" s="173" t="s">
        <v>343</v>
      </c>
      <c r="F4616" s="143">
        <v>31.34</v>
      </c>
      <c r="G4616" s="176">
        <v>33.5</v>
      </c>
      <c r="H4616" s="209">
        <f>IF(P.O.!$F$4 = "DESONERADO", SEINFRA!F4616, SEINFRA!G4616)</f>
        <v>33.5</v>
      </c>
    </row>
    <row r="4617" spans="1:8" ht="11.25" customHeight="1">
      <c r="A4617" s="141" t="s">
        <v>29221</v>
      </c>
      <c r="B4617" s="214" t="s">
        <v>20479</v>
      </c>
      <c r="C4617" s="214"/>
      <c r="D4617" s="214"/>
      <c r="E4617" s="787"/>
      <c r="F4617" s="143">
        <v>578.89</v>
      </c>
      <c r="G4617" s="175">
        <v>624.09</v>
      </c>
      <c r="H4617" s="209">
        <f>IF(P.O.!$F$4 = "DESONERADO", SEINFRA!F4617, SEINFRA!G4617)</f>
        <v>624.09</v>
      </c>
    </row>
    <row r="4618" spans="1:8" ht="11.25" customHeight="1">
      <c r="A4618" s="172" t="s">
        <v>29222</v>
      </c>
      <c r="B4618" s="173" t="s">
        <v>29223</v>
      </c>
      <c r="C4618" s="215" t="s">
        <v>29224</v>
      </c>
      <c r="D4618" s="215"/>
      <c r="E4618" s="173" t="s">
        <v>343</v>
      </c>
      <c r="F4618" s="143">
        <v>69.7</v>
      </c>
      <c r="G4618" s="176">
        <v>74.48</v>
      </c>
      <c r="H4618" s="209">
        <f>IF(P.O.!$F$4 = "DESONERADO", SEINFRA!F4618, SEINFRA!G4618)</f>
        <v>74.48</v>
      </c>
    </row>
    <row r="4619" spans="1:8" ht="11.25" customHeight="1">
      <c r="A4619" s="172" t="s">
        <v>29225</v>
      </c>
      <c r="B4619" s="173" t="s">
        <v>29226</v>
      </c>
      <c r="C4619" s="215" t="s">
        <v>29227</v>
      </c>
      <c r="D4619" s="215"/>
      <c r="E4619" s="173" t="s">
        <v>343</v>
      </c>
      <c r="F4619" s="143">
        <v>24.65</v>
      </c>
      <c r="G4619" s="176">
        <v>26.8</v>
      </c>
      <c r="H4619" s="209">
        <f>IF(P.O.!$F$4 = "DESONERADO", SEINFRA!F4619, SEINFRA!G4619)</f>
        <v>26.8</v>
      </c>
    </row>
    <row r="4620" spans="1:8" ht="11.25" customHeight="1">
      <c r="A4620" s="172" t="s">
        <v>29228</v>
      </c>
      <c r="B4620" s="173" t="s">
        <v>29229</v>
      </c>
      <c r="C4620" s="215" t="s">
        <v>29230</v>
      </c>
      <c r="D4620" s="215"/>
      <c r="E4620" s="173" t="s">
        <v>159</v>
      </c>
      <c r="F4620" s="143">
        <v>96.39</v>
      </c>
      <c r="G4620" s="176">
        <v>104.08</v>
      </c>
      <c r="H4620" s="209">
        <f>IF(P.O.!$F$4 = "DESONERADO", SEINFRA!F4620, SEINFRA!G4620)</f>
        <v>104.08</v>
      </c>
    </row>
    <row r="4621" spans="1:8" ht="11.25" customHeight="1">
      <c r="A4621" s="172" t="s">
        <v>29231</v>
      </c>
      <c r="B4621" s="173" t="s">
        <v>29232</v>
      </c>
      <c r="C4621" s="215" t="s">
        <v>29233</v>
      </c>
      <c r="D4621" s="215"/>
      <c r="E4621" s="173" t="s">
        <v>159</v>
      </c>
      <c r="F4621" s="143">
        <v>16.52</v>
      </c>
      <c r="G4621" s="176">
        <v>17.97</v>
      </c>
      <c r="H4621" s="209">
        <f>IF(P.O.!$F$4 = "DESONERADO", SEINFRA!F4621, SEINFRA!G4621)</f>
        <v>17.97</v>
      </c>
    </row>
    <row r="4622" spans="1:8" ht="11.25" customHeight="1">
      <c r="A4622" s="172" t="s">
        <v>29234</v>
      </c>
      <c r="B4622" s="173" t="s">
        <v>29235</v>
      </c>
      <c r="C4622" s="215" t="s">
        <v>29236</v>
      </c>
      <c r="D4622" s="215"/>
      <c r="E4622" s="173" t="s">
        <v>343</v>
      </c>
      <c r="F4622" s="143">
        <v>45.29</v>
      </c>
      <c r="G4622" s="176">
        <v>48.61</v>
      </c>
      <c r="H4622" s="209">
        <f>IF(P.O.!$F$4 = "DESONERADO", SEINFRA!F4622, SEINFRA!G4622)</f>
        <v>48.61</v>
      </c>
    </row>
    <row r="4623" spans="1:8" ht="11.25" customHeight="1">
      <c r="A4623" s="172" t="s">
        <v>29237</v>
      </c>
      <c r="B4623" s="173" t="s">
        <v>29238</v>
      </c>
      <c r="C4623" s="215" t="s">
        <v>29239</v>
      </c>
      <c r="D4623" s="215"/>
      <c r="E4623" s="173" t="s">
        <v>111</v>
      </c>
      <c r="F4623" s="143">
        <v>19.07</v>
      </c>
      <c r="G4623" s="176">
        <v>20.48</v>
      </c>
      <c r="H4623" s="209">
        <f>IF(P.O.!$F$4 = "DESONERADO", SEINFRA!F4623, SEINFRA!G4623)</f>
        <v>20.48</v>
      </c>
    </row>
    <row r="4624" spans="1:8" ht="11.25" customHeight="1">
      <c r="A4624" s="172" t="s">
        <v>29240</v>
      </c>
      <c r="B4624" s="173" t="s">
        <v>29241</v>
      </c>
      <c r="C4624" s="215" t="s">
        <v>29242</v>
      </c>
      <c r="D4624" s="215"/>
      <c r="E4624" s="173" t="s">
        <v>343</v>
      </c>
      <c r="F4624" s="143">
        <v>14.1</v>
      </c>
      <c r="G4624" s="176">
        <v>15</v>
      </c>
      <c r="H4624" s="209">
        <f>IF(P.O.!$F$4 = "DESONERADO", SEINFRA!F4624, SEINFRA!G4624)</f>
        <v>15</v>
      </c>
    </row>
    <row r="4625" spans="1:8" ht="11.25" customHeight="1">
      <c r="A4625" s="172" t="s">
        <v>29243</v>
      </c>
      <c r="B4625" s="173" t="s">
        <v>29244</v>
      </c>
      <c r="C4625" s="215" t="s">
        <v>29245</v>
      </c>
      <c r="D4625" s="215"/>
      <c r="E4625" s="173" t="s">
        <v>159</v>
      </c>
      <c r="F4625" s="143">
        <v>293.17</v>
      </c>
      <c r="G4625" s="176">
        <v>316.67</v>
      </c>
      <c r="H4625" s="209">
        <f>IF(P.O.!$F$4 = "DESONERADO", SEINFRA!F4625, SEINFRA!G4625)</f>
        <v>316.67</v>
      </c>
    </row>
    <row r="4626" spans="1:8" ht="11.25" customHeight="1">
      <c r="A4626" s="141" t="s">
        <v>29246</v>
      </c>
      <c r="B4626" s="214" t="s">
        <v>29247</v>
      </c>
      <c r="C4626" s="214"/>
      <c r="D4626" s="214"/>
      <c r="E4626" s="787"/>
      <c r="F4626" s="143">
        <v>3654.1</v>
      </c>
      <c r="G4626" s="175">
        <v>3737.29</v>
      </c>
      <c r="H4626" s="209">
        <f>IF(P.O.!$F$4 = "DESONERADO", SEINFRA!F4626, SEINFRA!G4626)</f>
        <v>3737.29</v>
      </c>
    </row>
    <row r="4627" spans="1:8" ht="11.25" customHeight="1">
      <c r="A4627" s="141" t="s">
        <v>29248</v>
      </c>
      <c r="B4627" s="214" t="s">
        <v>29249</v>
      </c>
      <c r="C4627" s="214"/>
      <c r="D4627" s="214"/>
      <c r="E4627" s="787"/>
      <c r="F4627" s="143">
        <v>2.9</v>
      </c>
      <c r="G4627" s="175">
        <v>2.97</v>
      </c>
      <c r="H4627" s="209">
        <f>IF(P.O.!$F$4 = "DESONERADO", SEINFRA!F4627, SEINFRA!G4627)</f>
        <v>2.97</v>
      </c>
    </row>
    <row r="4628" spans="1:8" ht="11.25" customHeight="1">
      <c r="A4628" s="172" t="s">
        <v>29250</v>
      </c>
      <c r="B4628" s="173" t="s">
        <v>29251</v>
      </c>
      <c r="C4628" s="215" t="s">
        <v>29249</v>
      </c>
      <c r="D4628" s="215"/>
      <c r="E4628" s="173" t="s">
        <v>343</v>
      </c>
      <c r="F4628" s="143">
        <v>2.9</v>
      </c>
      <c r="G4628" s="176">
        <v>2.97</v>
      </c>
      <c r="H4628" s="209">
        <f>IF(P.O.!$F$4 = "DESONERADO", SEINFRA!F4628, SEINFRA!G4628)</f>
        <v>2.97</v>
      </c>
    </row>
    <row r="4629" spans="1:8" ht="11.25" customHeight="1">
      <c r="A4629" s="141" t="s">
        <v>29252</v>
      </c>
      <c r="B4629" s="214" t="s">
        <v>29253</v>
      </c>
      <c r="C4629" s="214"/>
      <c r="D4629" s="214"/>
      <c r="E4629" s="787"/>
      <c r="F4629" s="143">
        <v>1161.27</v>
      </c>
      <c r="G4629" s="175">
        <v>1185.4100000000001</v>
      </c>
      <c r="H4629" s="209">
        <f>IF(P.O.!$F$4 = "DESONERADO", SEINFRA!F4629, SEINFRA!G4629)</f>
        <v>1185.4100000000001</v>
      </c>
    </row>
    <row r="4630" spans="1:8" ht="11.25" customHeight="1">
      <c r="A4630" s="172" t="s">
        <v>29254</v>
      </c>
      <c r="B4630" s="173" t="s">
        <v>29255</v>
      </c>
      <c r="C4630" s="215" t="s">
        <v>29256</v>
      </c>
      <c r="D4630" s="215"/>
      <c r="E4630" s="173" t="s">
        <v>1238</v>
      </c>
      <c r="F4630" s="143">
        <v>152.02000000000001</v>
      </c>
      <c r="G4630" s="176">
        <v>156.18</v>
      </c>
      <c r="H4630" s="209">
        <f>IF(P.O.!$F$4 = "DESONERADO", SEINFRA!F4630, SEINFRA!G4630)</f>
        <v>156.18</v>
      </c>
    </row>
    <row r="4631" spans="1:8" ht="11.25" customHeight="1">
      <c r="A4631" s="172" t="s">
        <v>29257</v>
      </c>
      <c r="B4631" s="173" t="s">
        <v>29258</v>
      </c>
      <c r="C4631" s="215" t="s">
        <v>29259</v>
      </c>
      <c r="D4631" s="215"/>
      <c r="E4631" s="173" t="s">
        <v>1238</v>
      </c>
      <c r="F4631" s="143">
        <v>128.05000000000001</v>
      </c>
      <c r="G4631" s="176">
        <v>131.59</v>
      </c>
      <c r="H4631" s="209">
        <f>IF(P.O.!$F$4 = "DESONERADO", SEINFRA!F4631, SEINFRA!G4631)</f>
        <v>131.59</v>
      </c>
    </row>
    <row r="4632" spans="1:8" ht="11.25" customHeight="1">
      <c r="A4632" s="172" t="s">
        <v>29260</v>
      </c>
      <c r="B4632" s="173" t="s">
        <v>29261</v>
      </c>
      <c r="C4632" s="215" t="s">
        <v>29262</v>
      </c>
      <c r="D4632" s="215"/>
      <c r="E4632" s="173" t="s">
        <v>1238</v>
      </c>
      <c r="F4632" s="143">
        <v>65.03</v>
      </c>
      <c r="G4632" s="176">
        <v>66.650000000000006</v>
      </c>
      <c r="H4632" s="209">
        <f>IF(P.O.!$F$4 = "DESONERADO", SEINFRA!F4632, SEINFRA!G4632)</f>
        <v>66.650000000000006</v>
      </c>
    </row>
    <row r="4633" spans="1:8" ht="11.25" customHeight="1">
      <c r="A4633" s="172" t="s">
        <v>29263</v>
      </c>
      <c r="B4633" s="173" t="s">
        <v>29264</v>
      </c>
      <c r="C4633" s="215" t="s">
        <v>29265</v>
      </c>
      <c r="D4633" s="215"/>
      <c r="E4633" s="173" t="s">
        <v>1238</v>
      </c>
      <c r="F4633" s="143">
        <v>78.64</v>
      </c>
      <c r="G4633" s="176">
        <v>80.67</v>
      </c>
      <c r="H4633" s="209">
        <f>IF(P.O.!$F$4 = "DESONERADO", SEINFRA!F4633, SEINFRA!G4633)</f>
        <v>80.67</v>
      </c>
    </row>
    <row r="4634" spans="1:8" ht="11.25" customHeight="1">
      <c r="A4634" s="172" t="s">
        <v>29266</v>
      </c>
      <c r="B4634" s="173" t="s">
        <v>29267</v>
      </c>
      <c r="C4634" s="215" t="s">
        <v>29268</v>
      </c>
      <c r="D4634" s="215"/>
      <c r="E4634" s="173" t="s">
        <v>1238</v>
      </c>
      <c r="F4634" s="143">
        <v>92.17</v>
      </c>
      <c r="G4634" s="176">
        <v>94.59</v>
      </c>
      <c r="H4634" s="209">
        <f>IF(P.O.!$F$4 = "DESONERADO", SEINFRA!F4634, SEINFRA!G4634)</f>
        <v>94.59</v>
      </c>
    </row>
    <row r="4635" spans="1:8" ht="11.25" customHeight="1">
      <c r="A4635" s="172" t="s">
        <v>29269</v>
      </c>
      <c r="B4635" s="173" t="s">
        <v>29270</v>
      </c>
      <c r="C4635" s="215" t="s">
        <v>29271</v>
      </c>
      <c r="D4635" s="215"/>
      <c r="E4635" s="173" t="s">
        <v>1238</v>
      </c>
      <c r="F4635" s="143">
        <v>105.8</v>
      </c>
      <c r="G4635" s="176">
        <v>108.61</v>
      </c>
      <c r="H4635" s="209">
        <f>IF(P.O.!$F$4 = "DESONERADO", SEINFRA!F4635, SEINFRA!G4635)</f>
        <v>108.61</v>
      </c>
    </row>
    <row r="4636" spans="1:8" ht="11.25" customHeight="1">
      <c r="A4636" s="172" t="s">
        <v>29272</v>
      </c>
      <c r="B4636" s="173" t="s">
        <v>29273</v>
      </c>
      <c r="C4636" s="215" t="s">
        <v>29274</v>
      </c>
      <c r="D4636" s="215"/>
      <c r="E4636" s="173" t="s">
        <v>1238</v>
      </c>
      <c r="F4636" s="143">
        <v>119.32</v>
      </c>
      <c r="G4636" s="176">
        <v>122.53</v>
      </c>
      <c r="H4636" s="209">
        <f>IF(P.O.!$F$4 = "DESONERADO", SEINFRA!F4636, SEINFRA!G4636)</f>
        <v>122.53</v>
      </c>
    </row>
    <row r="4637" spans="1:8" ht="11.25" customHeight="1">
      <c r="A4637" s="172" t="s">
        <v>29275</v>
      </c>
      <c r="B4637" s="173" t="s">
        <v>29276</v>
      </c>
      <c r="C4637" s="215" t="s">
        <v>29277</v>
      </c>
      <c r="D4637" s="215"/>
      <c r="E4637" s="173" t="s">
        <v>1238</v>
      </c>
      <c r="F4637" s="143">
        <v>27.96</v>
      </c>
      <c r="G4637" s="176">
        <v>28.64</v>
      </c>
      <c r="H4637" s="209">
        <f>IF(P.O.!$F$4 = "DESONERADO", SEINFRA!F4637, SEINFRA!G4637)</f>
        <v>28.64</v>
      </c>
    </row>
    <row r="4638" spans="1:8" ht="11.25" customHeight="1">
      <c r="A4638" s="172" t="s">
        <v>29278</v>
      </c>
      <c r="B4638" s="173" t="s">
        <v>29279</v>
      </c>
      <c r="C4638" s="215" t="s">
        <v>29280</v>
      </c>
      <c r="D4638" s="215"/>
      <c r="E4638" s="173" t="s">
        <v>1238</v>
      </c>
      <c r="F4638" s="143">
        <v>33.840000000000003</v>
      </c>
      <c r="G4638" s="176">
        <v>34.75</v>
      </c>
      <c r="H4638" s="209">
        <f>IF(P.O.!$F$4 = "DESONERADO", SEINFRA!F4638, SEINFRA!G4638)</f>
        <v>34.75</v>
      </c>
    </row>
    <row r="4639" spans="1:8" ht="11.25" customHeight="1">
      <c r="A4639" s="172" t="s">
        <v>29281</v>
      </c>
      <c r="B4639" s="173" t="s">
        <v>29282</v>
      </c>
      <c r="C4639" s="215" t="s">
        <v>29283</v>
      </c>
      <c r="D4639" s="215"/>
      <c r="E4639" s="173" t="s">
        <v>1238</v>
      </c>
      <c r="F4639" s="143">
        <v>42.02</v>
      </c>
      <c r="G4639" s="176">
        <v>42.9</v>
      </c>
      <c r="H4639" s="209">
        <f>IF(P.O.!$F$4 = "DESONERADO", SEINFRA!F4639, SEINFRA!G4639)</f>
        <v>42.9</v>
      </c>
    </row>
    <row r="4640" spans="1:8" ht="11.25" customHeight="1">
      <c r="A4640" s="172" t="s">
        <v>29284</v>
      </c>
      <c r="B4640" s="173" t="s">
        <v>29285</v>
      </c>
      <c r="C4640" s="215" t="s">
        <v>29286</v>
      </c>
      <c r="D4640" s="215"/>
      <c r="E4640" s="173" t="s">
        <v>1238</v>
      </c>
      <c r="F4640" s="143">
        <v>87.06</v>
      </c>
      <c r="G4640" s="176">
        <v>87.69</v>
      </c>
      <c r="H4640" s="209">
        <f>IF(P.O.!$F$4 = "DESONERADO", SEINFRA!F4640, SEINFRA!G4640)</f>
        <v>87.69</v>
      </c>
    </row>
    <row r="4641" spans="1:8" ht="11.25" customHeight="1">
      <c r="A4641" s="172" t="s">
        <v>29287</v>
      </c>
      <c r="B4641" s="173" t="s">
        <v>29288</v>
      </c>
      <c r="C4641" s="215" t="s">
        <v>29289</v>
      </c>
      <c r="D4641" s="215"/>
      <c r="E4641" s="173" t="s">
        <v>1238</v>
      </c>
      <c r="F4641" s="143">
        <v>105.47</v>
      </c>
      <c r="G4641" s="176">
        <v>106.1</v>
      </c>
      <c r="H4641" s="209">
        <f>IF(P.O.!$F$4 = "DESONERADO", SEINFRA!F4641, SEINFRA!G4641)</f>
        <v>106.1</v>
      </c>
    </row>
    <row r="4642" spans="1:8" ht="11.25" customHeight="1">
      <c r="A4642" s="172" t="s">
        <v>29290</v>
      </c>
      <c r="B4642" s="173" t="s">
        <v>29291</v>
      </c>
      <c r="C4642" s="215" t="s">
        <v>29292</v>
      </c>
      <c r="D4642" s="215"/>
      <c r="E4642" s="173" t="s">
        <v>1238</v>
      </c>
      <c r="F4642" s="143">
        <v>123.89</v>
      </c>
      <c r="G4642" s="176">
        <v>124.51</v>
      </c>
      <c r="H4642" s="209">
        <f>IF(P.O.!$F$4 = "DESONERADO", SEINFRA!F4642, SEINFRA!G4642)</f>
        <v>124.51</v>
      </c>
    </row>
    <row r="4643" spans="1:8" ht="11.25" customHeight="1">
      <c r="A4643" s="141" t="s">
        <v>29293</v>
      </c>
      <c r="B4643" s="214" t="s">
        <v>29294</v>
      </c>
      <c r="C4643" s="214"/>
      <c r="D4643" s="214"/>
      <c r="E4643" s="787"/>
      <c r="F4643" s="143">
        <v>726.45</v>
      </c>
      <c r="G4643" s="175">
        <v>741.12</v>
      </c>
      <c r="H4643" s="209">
        <f>IF(P.O.!$F$4 = "DESONERADO", SEINFRA!F4643, SEINFRA!G4643)</f>
        <v>741.12</v>
      </c>
    </row>
    <row r="4644" spans="1:8" ht="11.25" customHeight="1">
      <c r="A4644" s="216" t="s">
        <v>29295</v>
      </c>
      <c r="B4644" s="215" t="s">
        <v>29296</v>
      </c>
      <c r="C4644" s="215" t="s">
        <v>29297</v>
      </c>
      <c r="D4644" s="215"/>
      <c r="E4644" s="173" t="s">
        <v>1238</v>
      </c>
      <c r="F4644" s="143">
        <v>4.8099999999999996</v>
      </c>
      <c r="G4644" s="217">
        <v>4.9000000000000004</v>
      </c>
      <c r="H4644" s="209">
        <f>IF(P.O.!$F$4 = "DESONERADO", SEINFRA!F4644, SEINFRA!G4644)</f>
        <v>4.9000000000000004</v>
      </c>
    </row>
    <row r="4645" spans="1:8" ht="11.25" customHeight="1">
      <c r="A4645" s="216"/>
      <c r="B4645" s="215"/>
      <c r="C4645" s="215"/>
      <c r="D4645" s="215"/>
      <c r="E4645" s="173"/>
      <c r="F4645" s="143"/>
      <c r="G4645" s="217"/>
      <c r="H4645" s="209">
        <f>IF(P.O.!$F$4 = "DESONERADO", SEINFRA!F4645, SEINFRA!G4645)</f>
        <v>0</v>
      </c>
    </row>
    <row r="4646" spans="1:8" ht="11.25" customHeight="1">
      <c r="A4646" s="172" t="s">
        <v>29298</v>
      </c>
      <c r="B4646" s="173" t="s">
        <v>29299</v>
      </c>
      <c r="C4646" s="215" t="s">
        <v>29300</v>
      </c>
      <c r="D4646" s="215"/>
      <c r="E4646" s="173" t="s">
        <v>1238</v>
      </c>
      <c r="F4646" s="143">
        <v>6.54</v>
      </c>
      <c r="G4646" s="176">
        <v>6.66</v>
      </c>
      <c r="H4646" s="209">
        <f>IF(P.O.!$F$4 = "DESONERADO", SEINFRA!F4646, SEINFRA!G4646)</f>
        <v>6.66</v>
      </c>
    </row>
    <row r="4647" spans="1:8" ht="11.25" customHeight="1">
      <c r="A4647" s="172" t="s">
        <v>29301</v>
      </c>
      <c r="B4647" s="173" t="s">
        <v>29302</v>
      </c>
      <c r="C4647" s="215" t="s">
        <v>29303</v>
      </c>
      <c r="D4647" s="215"/>
      <c r="E4647" s="173" t="s">
        <v>1238</v>
      </c>
      <c r="F4647" s="143">
        <v>66.69</v>
      </c>
      <c r="G4647" s="176">
        <v>67.61</v>
      </c>
      <c r="H4647" s="209">
        <f>IF(P.O.!$F$4 = "DESONERADO", SEINFRA!F4647, SEINFRA!G4647)</f>
        <v>67.61</v>
      </c>
    </row>
    <row r="4648" spans="1:8" ht="11.25" customHeight="1">
      <c r="A4648" s="216" t="s">
        <v>29304</v>
      </c>
      <c r="B4648" s="215" t="s">
        <v>29305</v>
      </c>
      <c r="C4648" s="215" t="s">
        <v>29306</v>
      </c>
      <c r="D4648" s="215"/>
      <c r="E4648" s="173" t="s">
        <v>1238</v>
      </c>
      <c r="F4648" s="143">
        <v>95.74</v>
      </c>
      <c r="G4648" s="217">
        <v>97.48</v>
      </c>
      <c r="H4648" s="209">
        <f>IF(P.O.!$F$4 = "DESONERADO", SEINFRA!F4648, SEINFRA!G4648)</f>
        <v>97.48</v>
      </c>
    </row>
    <row r="4649" spans="1:8" ht="11.25" customHeight="1">
      <c r="A4649" s="216"/>
      <c r="B4649" s="215"/>
      <c r="C4649" s="215"/>
      <c r="D4649" s="215"/>
      <c r="E4649" s="173"/>
      <c r="F4649" s="143"/>
      <c r="G4649" s="217"/>
      <c r="H4649" s="209">
        <f>IF(P.O.!$F$4 = "DESONERADO", SEINFRA!F4649, SEINFRA!G4649)</f>
        <v>0</v>
      </c>
    </row>
    <row r="4650" spans="1:8" ht="11.25" customHeight="1">
      <c r="A4650" s="216" t="s">
        <v>29307</v>
      </c>
      <c r="B4650" s="215" t="s">
        <v>29308</v>
      </c>
      <c r="C4650" s="215" t="s">
        <v>29309</v>
      </c>
      <c r="D4650" s="215"/>
      <c r="E4650" s="173" t="s">
        <v>1238</v>
      </c>
      <c r="F4650" s="143">
        <v>110.17</v>
      </c>
      <c r="G4650" s="217">
        <v>112.31</v>
      </c>
      <c r="H4650" s="209">
        <f>IF(P.O.!$F$4 = "DESONERADO", SEINFRA!F4650, SEINFRA!G4650)</f>
        <v>112.31</v>
      </c>
    </row>
    <row r="4651" spans="1:8" ht="11.25" customHeight="1">
      <c r="A4651" s="216"/>
      <c r="B4651" s="215"/>
      <c r="C4651" s="215"/>
      <c r="D4651" s="215"/>
      <c r="E4651" s="173"/>
      <c r="F4651" s="143"/>
      <c r="G4651" s="217"/>
      <c r="H4651" s="209">
        <f>IF(P.O.!$F$4 = "DESONERADO", SEINFRA!F4651, SEINFRA!G4651)</f>
        <v>0</v>
      </c>
    </row>
    <row r="4652" spans="1:8" ht="11.25" customHeight="1">
      <c r="A4652" s="216" t="s">
        <v>29310</v>
      </c>
      <c r="B4652" s="215" t="s">
        <v>29311</v>
      </c>
      <c r="C4652" s="215" t="s">
        <v>29312</v>
      </c>
      <c r="D4652" s="215"/>
      <c r="E4652" s="173" t="s">
        <v>1238</v>
      </c>
      <c r="F4652" s="143">
        <v>124.5</v>
      </c>
      <c r="G4652" s="217">
        <v>127.06</v>
      </c>
      <c r="H4652" s="209">
        <f>IF(P.O.!$F$4 = "DESONERADO", SEINFRA!F4652, SEINFRA!G4652)</f>
        <v>127.06</v>
      </c>
    </row>
    <row r="4653" spans="1:8" ht="11.25" customHeight="1">
      <c r="A4653" s="216"/>
      <c r="B4653" s="215"/>
      <c r="C4653" s="215"/>
      <c r="D4653" s="215"/>
      <c r="E4653" s="173"/>
      <c r="F4653" s="143"/>
      <c r="G4653" s="217"/>
      <c r="H4653" s="209">
        <f>IF(P.O.!$F$4 = "DESONERADO", SEINFRA!F4653, SEINFRA!G4653)</f>
        <v>0</v>
      </c>
    </row>
    <row r="4654" spans="1:8" ht="11.25" customHeight="1">
      <c r="A4654" s="216" t="s">
        <v>29313</v>
      </c>
      <c r="B4654" s="215" t="s">
        <v>29314</v>
      </c>
      <c r="C4654" s="215" t="s">
        <v>29315</v>
      </c>
      <c r="D4654" s="215"/>
      <c r="E4654" s="173" t="s">
        <v>1238</v>
      </c>
      <c r="F4654" s="143">
        <v>138.93</v>
      </c>
      <c r="G4654" s="217">
        <v>141.88999999999999</v>
      </c>
      <c r="H4654" s="209">
        <f>IF(P.O.!$F$4 = "DESONERADO", SEINFRA!F4654, SEINFRA!G4654)</f>
        <v>141.88999999999999</v>
      </c>
    </row>
    <row r="4655" spans="1:8" ht="11.25" customHeight="1">
      <c r="A4655" s="216"/>
      <c r="B4655" s="215"/>
      <c r="C4655" s="215"/>
      <c r="D4655" s="215"/>
      <c r="E4655" s="173"/>
      <c r="F4655" s="143"/>
      <c r="G4655" s="217"/>
      <c r="H4655" s="209">
        <f>IF(P.O.!$F$4 = "DESONERADO", SEINFRA!F4655, SEINFRA!G4655)</f>
        <v>0</v>
      </c>
    </row>
    <row r="4656" spans="1:8" ht="11.25" customHeight="1">
      <c r="A4656" s="216" t="s">
        <v>29316</v>
      </c>
      <c r="B4656" s="215" t="s">
        <v>29317</v>
      </c>
      <c r="C4656" s="215" t="s">
        <v>29318</v>
      </c>
      <c r="D4656" s="215"/>
      <c r="E4656" s="173" t="s">
        <v>1238</v>
      </c>
      <c r="F4656" s="143">
        <v>153.26</v>
      </c>
      <c r="G4656" s="217">
        <v>156.63</v>
      </c>
      <c r="H4656" s="209">
        <f>IF(P.O.!$F$4 = "DESONERADO", SEINFRA!F4656, SEINFRA!G4656)</f>
        <v>156.63</v>
      </c>
    </row>
    <row r="4657" spans="1:8" ht="11.25" customHeight="1">
      <c r="A4657" s="216"/>
      <c r="B4657" s="215"/>
      <c r="C4657" s="215"/>
      <c r="D4657" s="215"/>
      <c r="E4657" s="173"/>
      <c r="F4657" s="143"/>
      <c r="G4657" s="217"/>
      <c r="H4657" s="209">
        <f>IF(P.O.!$F$4 = "DESONERADO", SEINFRA!F4657, SEINFRA!G4657)</f>
        <v>0</v>
      </c>
    </row>
    <row r="4658" spans="1:8" ht="11.25" customHeight="1">
      <c r="A4658" s="216" t="s">
        <v>29319</v>
      </c>
      <c r="B4658" s="215" t="s">
        <v>29320</v>
      </c>
      <c r="C4658" s="215" t="s">
        <v>29321</v>
      </c>
      <c r="D4658" s="215"/>
      <c r="E4658" s="173" t="s">
        <v>1238</v>
      </c>
      <c r="F4658" s="143">
        <v>25.81</v>
      </c>
      <c r="G4658" s="217">
        <v>26.58</v>
      </c>
      <c r="H4658" s="209">
        <f>IF(P.O.!$F$4 = "DESONERADO", SEINFRA!F4658, SEINFRA!G4658)</f>
        <v>26.58</v>
      </c>
    </row>
    <row r="4659" spans="1:8" ht="11.25" customHeight="1">
      <c r="A4659" s="216"/>
      <c r="B4659" s="215"/>
      <c r="C4659" s="215"/>
      <c r="D4659" s="215"/>
      <c r="E4659" s="173"/>
      <c r="F4659" s="143"/>
      <c r="G4659" s="217"/>
      <c r="H4659" s="209">
        <f>IF(P.O.!$F$4 = "DESONERADO", SEINFRA!F4659, SEINFRA!G4659)</f>
        <v>0</v>
      </c>
    </row>
    <row r="4660" spans="1:8" ht="11.25" customHeight="1">
      <c r="A4660" s="141" t="s">
        <v>29322</v>
      </c>
      <c r="B4660" s="214" t="s">
        <v>29323</v>
      </c>
      <c r="C4660" s="214"/>
      <c r="D4660" s="214"/>
      <c r="E4660" s="787"/>
      <c r="F4660" s="143">
        <v>0.49</v>
      </c>
      <c r="G4660" s="175">
        <v>0.51</v>
      </c>
      <c r="H4660" s="209">
        <f>IF(P.O.!$F$4 = "DESONERADO", SEINFRA!F4660, SEINFRA!G4660)</f>
        <v>0.51</v>
      </c>
    </row>
    <row r="4661" spans="1:8" ht="11.25" customHeight="1">
      <c r="A4661" s="172" t="s">
        <v>29324</v>
      </c>
      <c r="B4661" s="173" t="s">
        <v>29325</v>
      </c>
      <c r="C4661" s="215" t="s">
        <v>29326</v>
      </c>
      <c r="D4661" s="215"/>
      <c r="E4661" s="173" t="s">
        <v>343</v>
      </c>
      <c r="F4661" s="143">
        <v>0.49</v>
      </c>
      <c r="G4661" s="176">
        <v>0.51</v>
      </c>
      <c r="H4661" s="209">
        <f>IF(P.O.!$F$4 = "DESONERADO", SEINFRA!F4661, SEINFRA!G4661)</f>
        <v>0.51</v>
      </c>
    </row>
    <row r="4662" spans="1:8" ht="11.25" customHeight="1">
      <c r="A4662" s="141" t="s">
        <v>29327</v>
      </c>
      <c r="B4662" s="214" t="s">
        <v>29328</v>
      </c>
      <c r="C4662" s="214"/>
      <c r="D4662" s="214"/>
      <c r="E4662" s="787"/>
      <c r="F4662" s="143">
        <v>0.28999999999999998</v>
      </c>
      <c r="G4662" s="175">
        <v>0.3</v>
      </c>
      <c r="H4662" s="209">
        <f>IF(P.O.!$F$4 = "DESONERADO", SEINFRA!F4662, SEINFRA!G4662)</f>
        <v>0.3</v>
      </c>
    </row>
    <row r="4663" spans="1:8" ht="11.25" customHeight="1">
      <c r="A4663" s="172" t="s">
        <v>29329</v>
      </c>
      <c r="B4663" s="173" t="s">
        <v>29330</v>
      </c>
      <c r="C4663" s="215" t="s">
        <v>29331</v>
      </c>
      <c r="D4663" s="215"/>
      <c r="E4663" s="173" t="s">
        <v>343</v>
      </c>
      <c r="F4663" s="143">
        <v>0.28999999999999998</v>
      </c>
      <c r="G4663" s="176">
        <v>0.3</v>
      </c>
      <c r="H4663" s="209">
        <f>IF(P.O.!$F$4 = "DESONERADO", SEINFRA!F4663, SEINFRA!G4663)</f>
        <v>0.3</v>
      </c>
    </row>
    <row r="4664" spans="1:8" ht="11.25" customHeight="1">
      <c r="A4664" s="141" t="s">
        <v>29332</v>
      </c>
      <c r="B4664" s="214" t="s">
        <v>29333</v>
      </c>
      <c r="C4664" s="214"/>
      <c r="D4664" s="214"/>
      <c r="E4664" s="787"/>
      <c r="F4664" s="143">
        <v>779.36</v>
      </c>
      <c r="G4664" s="175">
        <v>796.47</v>
      </c>
      <c r="H4664" s="209">
        <f>IF(P.O.!$F$4 = "DESONERADO", SEINFRA!F4664, SEINFRA!G4664)</f>
        <v>796.47</v>
      </c>
    </row>
    <row r="4665" spans="1:8" ht="11.25" customHeight="1">
      <c r="A4665" s="216" t="s">
        <v>29334</v>
      </c>
      <c r="B4665" s="215" t="s">
        <v>29335</v>
      </c>
      <c r="C4665" s="215" t="s">
        <v>29336</v>
      </c>
      <c r="D4665" s="215"/>
      <c r="E4665" s="173" t="s">
        <v>1238</v>
      </c>
      <c r="F4665" s="143">
        <v>143.37</v>
      </c>
      <c r="G4665" s="217">
        <v>146.13</v>
      </c>
      <c r="H4665" s="209">
        <f>IF(P.O.!$F$4 = "DESONERADO", SEINFRA!F4665, SEINFRA!G4665)</f>
        <v>146.13</v>
      </c>
    </row>
    <row r="4666" spans="1:8" ht="11.25" customHeight="1">
      <c r="A4666" s="216"/>
      <c r="B4666" s="215"/>
      <c r="C4666" s="215"/>
      <c r="D4666" s="215"/>
      <c r="E4666" s="173"/>
      <c r="F4666" s="143"/>
      <c r="G4666" s="217"/>
      <c r="H4666" s="209">
        <f>IF(P.O.!$F$4 = "DESONERADO", SEINFRA!F4666, SEINFRA!G4666)</f>
        <v>0</v>
      </c>
    </row>
    <row r="4667" spans="1:8" ht="11.25" customHeight="1">
      <c r="A4667" s="172" t="s">
        <v>29337</v>
      </c>
      <c r="B4667" s="173" t="s">
        <v>29338</v>
      </c>
      <c r="C4667" s="215" t="s">
        <v>29339</v>
      </c>
      <c r="D4667" s="215"/>
      <c r="E4667" s="173" t="s">
        <v>1238</v>
      </c>
      <c r="F4667" s="143">
        <v>145.04</v>
      </c>
      <c r="G4667" s="176">
        <v>147.93</v>
      </c>
      <c r="H4667" s="209">
        <f>IF(P.O.!$F$4 = "DESONERADO", SEINFRA!F4667, SEINFRA!G4667)</f>
        <v>147.93</v>
      </c>
    </row>
    <row r="4668" spans="1:8" ht="11.25" customHeight="1">
      <c r="A4668" s="172" t="s">
        <v>29340</v>
      </c>
      <c r="B4668" s="173" t="s">
        <v>29341</v>
      </c>
      <c r="C4668" s="215" t="s">
        <v>29342</v>
      </c>
      <c r="D4668" s="215"/>
      <c r="E4668" s="173" t="s">
        <v>1238</v>
      </c>
      <c r="F4668" s="143">
        <v>225.12</v>
      </c>
      <c r="G4668" s="176">
        <v>230.19</v>
      </c>
      <c r="H4668" s="209">
        <f>IF(P.O.!$F$4 = "DESONERADO", SEINFRA!F4668, SEINFRA!G4668)</f>
        <v>230.19</v>
      </c>
    </row>
    <row r="4669" spans="1:8" ht="11.25" customHeight="1">
      <c r="A4669" s="172" t="s">
        <v>29343</v>
      </c>
      <c r="B4669" s="173" t="s">
        <v>29344</v>
      </c>
      <c r="C4669" s="215" t="s">
        <v>29345</v>
      </c>
      <c r="D4669" s="215"/>
      <c r="E4669" s="173" t="s">
        <v>1238</v>
      </c>
      <c r="F4669" s="143">
        <v>265.83</v>
      </c>
      <c r="G4669" s="176">
        <v>272.22000000000003</v>
      </c>
      <c r="H4669" s="209">
        <f>IF(P.O.!$F$4 = "DESONERADO", SEINFRA!F4669, SEINFRA!G4669)</f>
        <v>272.22000000000003</v>
      </c>
    </row>
    <row r="4670" spans="1:8" ht="11.25" customHeight="1">
      <c r="A4670" s="141" t="s">
        <v>29346</v>
      </c>
      <c r="B4670" s="214" t="s">
        <v>29347</v>
      </c>
      <c r="C4670" s="214"/>
      <c r="D4670" s="214"/>
      <c r="E4670" s="787"/>
      <c r="F4670" s="143">
        <v>290.97000000000003</v>
      </c>
      <c r="G4670" s="175">
        <v>301.44</v>
      </c>
      <c r="H4670" s="209">
        <f>IF(P.O.!$F$4 = "DESONERADO", SEINFRA!F4670, SEINFRA!G4670)</f>
        <v>301.44</v>
      </c>
    </row>
    <row r="4671" spans="1:8" ht="11.25" customHeight="1">
      <c r="A4671" s="172" t="s">
        <v>29348</v>
      </c>
      <c r="B4671" s="173" t="s">
        <v>29349</v>
      </c>
      <c r="C4671" s="215" t="s">
        <v>29350</v>
      </c>
      <c r="D4671" s="215"/>
      <c r="E4671" s="173" t="s">
        <v>1238</v>
      </c>
      <c r="F4671" s="143">
        <v>90.99</v>
      </c>
      <c r="G4671" s="176">
        <v>94.62</v>
      </c>
      <c r="H4671" s="209">
        <f>IF(P.O.!$F$4 = "DESONERADO", SEINFRA!F4671, SEINFRA!G4671)</f>
        <v>94.62</v>
      </c>
    </row>
    <row r="4672" spans="1:8" ht="11.25" customHeight="1">
      <c r="A4672" s="172" t="s">
        <v>29351</v>
      </c>
      <c r="B4672" s="173" t="s">
        <v>29352</v>
      </c>
      <c r="C4672" s="215" t="s">
        <v>29353</v>
      </c>
      <c r="D4672" s="215"/>
      <c r="E4672" s="173" t="s">
        <v>1238</v>
      </c>
      <c r="F4672" s="143">
        <v>199.98</v>
      </c>
      <c r="G4672" s="176">
        <v>206.82</v>
      </c>
      <c r="H4672" s="209">
        <f>IF(P.O.!$F$4 = "DESONERADO", SEINFRA!F4672, SEINFRA!G4672)</f>
        <v>206.82</v>
      </c>
    </row>
    <row r="4673" spans="1:8" ht="11.25" customHeight="1">
      <c r="A4673" s="141" t="s">
        <v>29354</v>
      </c>
      <c r="B4673" s="214" t="s">
        <v>29355</v>
      </c>
      <c r="C4673" s="214"/>
      <c r="D4673" s="214"/>
      <c r="E4673" s="787"/>
      <c r="F4673" s="143">
        <v>415.89</v>
      </c>
      <c r="G4673" s="175">
        <v>430.99</v>
      </c>
      <c r="H4673" s="209">
        <f>IF(P.O.!$F$4 = "DESONERADO", SEINFRA!F4673, SEINFRA!G4673)</f>
        <v>430.99</v>
      </c>
    </row>
    <row r="4674" spans="1:8" ht="11.25" customHeight="1">
      <c r="A4674" s="172" t="s">
        <v>29356</v>
      </c>
      <c r="B4674" s="173" t="s">
        <v>29357</v>
      </c>
      <c r="C4674" s="215" t="s">
        <v>29358</v>
      </c>
      <c r="D4674" s="215"/>
      <c r="E4674" s="173" t="s">
        <v>343</v>
      </c>
      <c r="F4674" s="143">
        <v>86.96</v>
      </c>
      <c r="G4674" s="176">
        <v>90.64</v>
      </c>
      <c r="H4674" s="209">
        <f>IF(P.O.!$F$4 = "DESONERADO", SEINFRA!F4674, SEINFRA!G4674)</f>
        <v>90.64</v>
      </c>
    </row>
    <row r="4675" spans="1:8" ht="11.25" customHeight="1">
      <c r="A4675" s="172" t="s">
        <v>29359</v>
      </c>
      <c r="B4675" s="173" t="s">
        <v>29360</v>
      </c>
      <c r="C4675" s="215" t="s">
        <v>29361</v>
      </c>
      <c r="D4675" s="215"/>
      <c r="E4675" s="173" t="s">
        <v>343</v>
      </c>
      <c r="F4675" s="143">
        <v>64.91</v>
      </c>
      <c r="G4675" s="176">
        <v>66.430000000000007</v>
      </c>
      <c r="H4675" s="209">
        <f>IF(P.O.!$F$4 = "DESONERADO", SEINFRA!F4675, SEINFRA!G4675)</f>
        <v>66.430000000000007</v>
      </c>
    </row>
    <row r="4676" spans="1:8" ht="11.25" customHeight="1">
      <c r="A4676" s="216" t="s">
        <v>29362</v>
      </c>
      <c r="B4676" s="215" t="s">
        <v>29363</v>
      </c>
      <c r="C4676" s="215" t="s">
        <v>29364</v>
      </c>
      <c r="D4676" s="215"/>
      <c r="E4676" s="173" t="s">
        <v>343</v>
      </c>
      <c r="F4676" s="143">
        <v>53.91</v>
      </c>
      <c r="G4676" s="217">
        <v>55.45</v>
      </c>
      <c r="H4676" s="209">
        <f>IF(P.O.!$F$4 = "DESONERADO", SEINFRA!F4676, SEINFRA!G4676)</f>
        <v>55.45</v>
      </c>
    </row>
    <row r="4677" spans="1:8" ht="11.25" customHeight="1">
      <c r="A4677" s="216"/>
      <c r="B4677" s="215"/>
      <c r="C4677" s="215"/>
      <c r="D4677" s="215"/>
      <c r="E4677" s="173"/>
      <c r="F4677" s="143"/>
      <c r="G4677" s="217"/>
      <c r="H4677" s="209">
        <f>IF(P.O.!$F$4 = "DESONERADO", SEINFRA!F4677, SEINFRA!G4677)</f>
        <v>0</v>
      </c>
    </row>
    <row r="4678" spans="1:8" ht="11.25" customHeight="1">
      <c r="A4678" s="172" t="s">
        <v>29365</v>
      </c>
      <c r="B4678" s="173" t="s">
        <v>29366</v>
      </c>
      <c r="C4678" s="215" t="s">
        <v>29367</v>
      </c>
      <c r="D4678" s="215"/>
      <c r="E4678" s="173" t="s">
        <v>343</v>
      </c>
      <c r="F4678" s="143">
        <v>61.44</v>
      </c>
      <c r="G4678" s="176">
        <v>62.6</v>
      </c>
      <c r="H4678" s="209">
        <f>IF(P.O.!$F$4 = "DESONERADO", SEINFRA!F4678, SEINFRA!G4678)</f>
        <v>62.6</v>
      </c>
    </row>
    <row r="4679" spans="1:8" ht="11.25" customHeight="1">
      <c r="A4679" s="172" t="s">
        <v>29368</v>
      </c>
      <c r="B4679" s="173" t="s">
        <v>29369</v>
      </c>
      <c r="C4679" s="215" t="s">
        <v>29370</v>
      </c>
      <c r="D4679" s="215"/>
      <c r="E4679" s="173" t="s">
        <v>343</v>
      </c>
      <c r="F4679" s="143">
        <v>71.78</v>
      </c>
      <c r="G4679" s="176">
        <v>74.599999999999994</v>
      </c>
      <c r="H4679" s="209">
        <f>IF(P.O.!$F$4 = "DESONERADO", SEINFRA!F4679, SEINFRA!G4679)</f>
        <v>74.599999999999994</v>
      </c>
    </row>
    <row r="4680" spans="1:8" ht="11.25" customHeight="1">
      <c r="A4680" s="172" t="s">
        <v>29371</v>
      </c>
      <c r="B4680" s="173" t="s">
        <v>29372</v>
      </c>
      <c r="C4680" s="215" t="s">
        <v>29373</v>
      </c>
      <c r="D4680" s="215"/>
      <c r="E4680" s="173" t="s">
        <v>343</v>
      </c>
      <c r="F4680" s="143">
        <v>28.56</v>
      </c>
      <c r="G4680" s="176">
        <v>30.9</v>
      </c>
      <c r="H4680" s="209">
        <f>IF(P.O.!$F$4 = "DESONERADO", SEINFRA!F4680, SEINFRA!G4680)</f>
        <v>30.9</v>
      </c>
    </row>
    <row r="4681" spans="1:8" ht="11.25" customHeight="1">
      <c r="A4681" s="172" t="s">
        <v>29374</v>
      </c>
      <c r="B4681" s="173" t="s">
        <v>29375</v>
      </c>
      <c r="C4681" s="215" t="s">
        <v>29376</v>
      </c>
      <c r="D4681" s="215"/>
      <c r="E4681" s="173" t="s">
        <v>343</v>
      </c>
      <c r="F4681" s="143">
        <v>48.33</v>
      </c>
      <c r="G4681" s="176">
        <v>50.37</v>
      </c>
      <c r="H4681" s="209">
        <f>IF(P.O.!$F$4 = "DESONERADO", SEINFRA!F4681, SEINFRA!G4681)</f>
        <v>50.37</v>
      </c>
    </row>
    <row r="4682" spans="1:8" ht="11.25" customHeight="1">
      <c r="A4682" s="141" t="s">
        <v>29377</v>
      </c>
      <c r="B4682" s="214" t="s">
        <v>29378</v>
      </c>
      <c r="C4682" s="214"/>
      <c r="D4682" s="214"/>
      <c r="E4682" s="787"/>
      <c r="F4682" s="143">
        <v>244.36</v>
      </c>
      <c r="G4682" s="175">
        <v>244.76</v>
      </c>
      <c r="H4682" s="209">
        <f>IF(P.O.!$F$4 = "DESONERADO", SEINFRA!F4682, SEINFRA!G4682)</f>
        <v>244.76</v>
      </c>
    </row>
    <row r="4683" spans="1:8" ht="11.25" customHeight="1">
      <c r="A4683" s="172" t="s">
        <v>29379</v>
      </c>
      <c r="B4683" s="173" t="s">
        <v>29380</v>
      </c>
      <c r="C4683" s="215" t="s">
        <v>29381</v>
      </c>
      <c r="D4683" s="215"/>
      <c r="E4683" s="173" t="s">
        <v>1238</v>
      </c>
      <c r="F4683" s="143">
        <v>120.71</v>
      </c>
      <c r="G4683" s="176">
        <v>120.85</v>
      </c>
      <c r="H4683" s="209">
        <f>IF(P.O.!$F$4 = "DESONERADO", SEINFRA!F4683, SEINFRA!G4683)</f>
        <v>120.85</v>
      </c>
    </row>
    <row r="4684" spans="1:8" ht="11.25" customHeight="1">
      <c r="A4684" s="172" t="s">
        <v>29382</v>
      </c>
      <c r="B4684" s="173" t="s">
        <v>29383</v>
      </c>
      <c r="C4684" s="215" t="s">
        <v>29384</v>
      </c>
      <c r="D4684" s="215"/>
      <c r="E4684" s="173" t="s">
        <v>1238</v>
      </c>
      <c r="F4684" s="143">
        <v>111.47</v>
      </c>
      <c r="G4684" s="176">
        <v>111.49</v>
      </c>
      <c r="H4684" s="209">
        <f>IF(P.O.!$F$4 = "DESONERADO", SEINFRA!F4684, SEINFRA!G4684)</f>
        <v>111.49</v>
      </c>
    </row>
    <row r="4685" spans="1:8" ht="11.25" customHeight="1">
      <c r="A4685" s="172" t="s">
        <v>29385</v>
      </c>
      <c r="B4685" s="173" t="s">
        <v>29386</v>
      </c>
      <c r="C4685" s="215" t="s">
        <v>29387</v>
      </c>
      <c r="D4685" s="215"/>
      <c r="E4685" s="173" t="s">
        <v>1238</v>
      </c>
      <c r="F4685" s="143">
        <v>12.18</v>
      </c>
      <c r="G4685" s="176">
        <v>12.42</v>
      </c>
      <c r="H4685" s="209">
        <f>IF(P.O.!$F$4 = "DESONERADO", SEINFRA!F4685, SEINFRA!G4685)</f>
        <v>12.42</v>
      </c>
    </row>
    <row r="4686" spans="1:8" ht="11.25" customHeight="1">
      <c r="A4686" s="141" t="s">
        <v>29388</v>
      </c>
      <c r="B4686" s="214" t="s">
        <v>29389</v>
      </c>
      <c r="C4686" s="214"/>
      <c r="D4686" s="214"/>
      <c r="E4686" s="787"/>
      <c r="F4686" s="143">
        <v>32.119999999999997</v>
      </c>
      <c r="G4686" s="175">
        <v>33.32</v>
      </c>
      <c r="H4686" s="209">
        <f>IF(P.O.!$F$4 = "DESONERADO", SEINFRA!F4686, SEINFRA!G4686)</f>
        <v>33.32</v>
      </c>
    </row>
    <row r="4687" spans="1:8" ht="11.25" customHeight="1">
      <c r="A4687" s="216" t="s">
        <v>29390</v>
      </c>
      <c r="B4687" s="215" t="s">
        <v>29391</v>
      </c>
      <c r="C4687" s="215" t="s">
        <v>29392</v>
      </c>
      <c r="D4687" s="215"/>
      <c r="E4687" s="173" t="s">
        <v>343</v>
      </c>
      <c r="F4687" s="143">
        <v>0.36</v>
      </c>
      <c r="G4687" s="217">
        <v>0.37</v>
      </c>
      <c r="H4687" s="209">
        <f>IF(P.O.!$F$4 = "DESONERADO", SEINFRA!F4687, SEINFRA!G4687)</f>
        <v>0.37</v>
      </c>
    </row>
    <row r="4688" spans="1:8" ht="11.25" customHeight="1">
      <c r="A4688" s="216"/>
      <c r="B4688" s="215"/>
      <c r="C4688" s="215"/>
      <c r="D4688" s="215"/>
      <c r="E4688" s="173"/>
      <c r="F4688" s="143"/>
      <c r="G4688" s="217"/>
      <c r="H4688" s="209">
        <f>IF(P.O.!$F$4 = "DESONERADO", SEINFRA!F4688, SEINFRA!G4688)</f>
        <v>0</v>
      </c>
    </row>
    <row r="4689" spans="1:8" ht="11.25" customHeight="1">
      <c r="A4689" s="172" t="s">
        <v>29393</v>
      </c>
      <c r="B4689" s="173" t="s">
        <v>29394</v>
      </c>
      <c r="C4689" s="215" t="s">
        <v>29395</v>
      </c>
      <c r="D4689" s="215"/>
      <c r="E4689" s="173" t="s">
        <v>343</v>
      </c>
      <c r="F4689" s="143">
        <v>2.5299999999999998</v>
      </c>
      <c r="G4689" s="176">
        <v>2.62</v>
      </c>
      <c r="H4689" s="209">
        <f>IF(P.O.!$F$4 = "DESONERADO", SEINFRA!F4689, SEINFRA!G4689)</f>
        <v>2.62</v>
      </c>
    </row>
    <row r="4690" spans="1:8" ht="11.25" customHeight="1">
      <c r="A4690" s="172" t="s">
        <v>29396</v>
      </c>
      <c r="B4690" s="173" t="s">
        <v>29397</v>
      </c>
      <c r="C4690" s="215" t="s">
        <v>29398</v>
      </c>
      <c r="D4690" s="215"/>
      <c r="E4690" s="173" t="s">
        <v>343</v>
      </c>
      <c r="F4690" s="143">
        <v>7.56</v>
      </c>
      <c r="G4690" s="176">
        <v>7.85</v>
      </c>
      <c r="H4690" s="209">
        <f>IF(P.O.!$F$4 = "DESONERADO", SEINFRA!F4690, SEINFRA!G4690)</f>
        <v>7.85</v>
      </c>
    </row>
    <row r="4691" spans="1:8" ht="11.25" customHeight="1">
      <c r="A4691" s="172" t="s">
        <v>29399</v>
      </c>
      <c r="B4691" s="173" t="s">
        <v>29400</v>
      </c>
      <c r="C4691" s="215" t="s">
        <v>29401</v>
      </c>
      <c r="D4691" s="215"/>
      <c r="E4691" s="173" t="s">
        <v>343</v>
      </c>
      <c r="F4691" s="143">
        <v>9.4700000000000006</v>
      </c>
      <c r="G4691" s="176">
        <v>9.82</v>
      </c>
      <c r="H4691" s="209">
        <f>IF(P.O.!$F$4 = "DESONERADO", SEINFRA!F4691, SEINFRA!G4691)</f>
        <v>9.82</v>
      </c>
    </row>
    <row r="4692" spans="1:8" ht="11.25" customHeight="1">
      <c r="A4692" s="172" t="s">
        <v>29402</v>
      </c>
      <c r="B4692" s="173" t="s">
        <v>29403</v>
      </c>
      <c r="C4692" s="215" t="s">
        <v>29404</v>
      </c>
      <c r="D4692" s="215"/>
      <c r="E4692" s="173" t="s">
        <v>343</v>
      </c>
      <c r="F4692" s="143">
        <v>12.2</v>
      </c>
      <c r="G4692" s="176">
        <v>12.66</v>
      </c>
      <c r="H4692" s="209">
        <f>IF(P.O.!$F$4 = "DESONERADO", SEINFRA!F4692, SEINFRA!G4692)</f>
        <v>12.66</v>
      </c>
    </row>
    <row r="4693" spans="1:8" ht="11.25" customHeight="1">
      <c r="A4693" s="141" t="s">
        <v>29405</v>
      </c>
      <c r="B4693" s="214" t="s">
        <v>29406</v>
      </c>
      <c r="C4693" s="214"/>
      <c r="D4693" s="214"/>
      <c r="E4693" s="787"/>
      <c r="F4693" s="143">
        <v>110800.52</v>
      </c>
      <c r="G4693" s="175">
        <v>121633.86</v>
      </c>
      <c r="H4693" s="209">
        <f>IF(P.O.!$F$4 = "DESONERADO", SEINFRA!F4693, SEINFRA!G4693)</f>
        <v>121633.86</v>
      </c>
    </row>
    <row r="4694" spans="1:8" ht="11.25" customHeight="1">
      <c r="A4694" s="141" t="s">
        <v>29407</v>
      </c>
      <c r="B4694" s="214" t="s">
        <v>29408</v>
      </c>
      <c r="C4694" s="214"/>
      <c r="D4694" s="214"/>
      <c r="E4694" s="787"/>
      <c r="F4694" s="143">
        <v>104009.48</v>
      </c>
      <c r="G4694" s="175">
        <v>114380.4</v>
      </c>
      <c r="H4694" s="209">
        <f>IF(P.O.!$F$4 = "DESONERADO", SEINFRA!F4694, SEINFRA!G4694)</f>
        <v>114380.4</v>
      </c>
    </row>
    <row r="4695" spans="1:8" ht="11.25" customHeight="1">
      <c r="A4695" s="216" t="s">
        <v>29409</v>
      </c>
      <c r="B4695" s="215" t="s">
        <v>29410</v>
      </c>
      <c r="C4695" s="215" t="s">
        <v>29411</v>
      </c>
      <c r="D4695" s="215"/>
      <c r="E4695" s="173" t="s">
        <v>111</v>
      </c>
      <c r="F4695" s="143">
        <v>6.06</v>
      </c>
      <c r="G4695" s="217">
        <v>6.67</v>
      </c>
      <c r="H4695" s="209">
        <f>IF(P.O.!$F$4 = "DESONERADO", SEINFRA!F4695, SEINFRA!G4695)</f>
        <v>6.67</v>
      </c>
    </row>
    <row r="4696" spans="1:8" ht="11.25" customHeight="1">
      <c r="A4696" s="216"/>
      <c r="B4696" s="215"/>
      <c r="C4696" s="215"/>
      <c r="D4696" s="215"/>
      <c r="E4696" s="173"/>
      <c r="F4696" s="143"/>
      <c r="G4696" s="217"/>
      <c r="H4696" s="209">
        <f>IF(P.O.!$F$4 = "DESONERADO", SEINFRA!F4696, SEINFRA!G4696)</f>
        <v>0</v>
      </c>
    </row>
    <row r="4697" spans="1:8" ht="11.25" customHeight="1">
      <c r="A4697" s="172" t="s">
        <v>29412</v>
      </c>
      <c r="B4697" s="173" t="s">
        <v>29413</v>
      </c>
      <c r="C4697" s="215" t="s">
        <v>29414</v>
      </c>
      <c r="D4697" s="215"/>
      <c r="E4697" s="173" t="s">
        <v>1238</v>
      </c>
      <c r="F4697" s="143">
        <v>56.58</v>
      </c>
      <c r="G4697" s="176">
        <v>62.23</v>
      </c>
      <c r="H4697" s="209">
        <f>IF(P.O.!$F$4 = "DESONERADO", SEINFRA!F4697, SEINFRA!G4697)</f>
        <v>62.23</v>
      </c>
    </row>
    <row r="4698" spans="1:8" ht="11.25" customHeight="1">
      <c r="A4698" s="172" t="s">
        <v>29415</v>
      </c>
      <c r="B4698" s="173" t="s">
        <v>29416</v>
      </c>
      <c r="C4698" s="215" t="s">
        <v>29417</v>
      </c>
      <c r="D4698" s="215"/>
      <c r="E4698" s="173" t="s">
        <v>159</v>
      </c>
      <c r="F4698" s="143">
        <v>1.01</v>
      </c>
      <c r="G4698" s="176">
        <v>1.1100000000000001</v>
      </c>
      <c r="H4698" s="209">
        <f>IF(P.O.!$F$4 = "DESONERADO", SEINFRA!F4698, SEINFRA!G4698)</f>
        <v>1.1100000000000001</v>
      </c>
    </row>
    <row r="4699" spans="1:8" ht="11.25" customHeight="1">
      <c r="A4699" s="172" t="s">
        <v>29418</v>
      </c>
      <c r="B4699" s="173" t="s">
        <v>29419</v>
      </c>
      <c r="C4699" s="215" t="s">
        <v>29420</v>
      </c>
      <c r="D4699" s="215"/>
      <c r="E4699" s="173" t="s">
        <v>159</v>
      </c>
      <c r="F4699" s="143">
        <v>30.31</v>
      </c>
      <c r="G4699" s="176">
        <v>33.340000000000003</v>
      </c>
      <c r="H4699" s="209">
        <f>IF(P.O.!$F$4 = "DESONERADO", SEINFRA!F4699, SEINFRA!G4699)</f>
        <v>33.340000000000003</v>
      </c>
    </row>
    <row r="4700" spans="1:8" ht="11.25" customHeight="1">
      <c r="A4700" s="216" t="s">
        <v>29421</v>
      </c>
      <c r="B4700" s="215" t="s">
        <v>29422</v>
      </c>
      <c r="C4700" s="215" t="s">
        <v>29423</v>
      </c>
      <c r="D4700" s="215"/>
      <c r="E4700" s="173" t="s">
        <v>5422</v>
      </c>
      <c r="F4700" s="143">
        <v>32.74</v>
      </c>
      <c r="G4700" s="217">
        <v>36</v>
      </c>
      <c r="H4700" s="209">
        <f>IF(P.O.!$F$4 = "DESONERADO", SEINFRA!F4700, SEINFRA!G4700)</f>
        <v>36</v>
      </c>
    </row>
    <row r="4701" spans="1:8" ht="11.25" customHeight="1">
      <c r="A4701" s="216"/>
      <c r="B4701" s="215"/>
      <c r="C4701" s="215"/>
      <c r="D4701" s="215"/>
      <c r="E4701" s="173"/>
      <c r="F4701" s="143"/>
      <c r="G4701" s="217"/>
      <c r="H4701" s="209">
        <f>IF(P.O.!$F$4 = "DESONERADO", SEINFRA!F4701, SEINFRA!G4701)</f>
        <v>0</v>
      </c>
    </row>
    <row r="4702" spans="1:8" ht="11.25" customHeight="1">
      <c r="A4702" s="216" t="s">
        <v>29424</v>
      </c>
      <c r="B4702" s="215" t="s">
        <v>29425</v>
      </c>
      <c r="C4702" s="215" t="s">
        <v>29426</v>
      </c>
      <c r="D4702" s="215"/>
      <c r="E4702" s="173" t="s">
        <v>159</v>
      </c>
      <c r="F4702" s="143">
        <v>6.87</v>
      </c>
      <c r="G4702" s="217">
        <v>7.56</v>
      </c>
      <c r="H4702" s="209">
        <f>IF(P.O.!$F$4 = "DESONERADO", SEINFRA!F4702, SEINFRA!G4702)</f>
        <v>7.56</v>
      </c>
    </row>
    <row r="4703" spans="1:8" ht="11.25" customHeight="1">
      <c r="A4703" s="216"/>
      <c r="B4703" s="215"/>
      <c r="C4703" s="215"/>
      <c r="D4703" s="215"/>
      <c r="E4703" s="173"/>
      <c r="F4703" s="143"/>
      <c r="G4703" s="217"/>
      <c r="H4703" s="209">
        <f>IF(P.O.!$F$4 = "DESONERADO", SEINFRA!F4703, SEINFRA!G4703)</f>
        <v>0</v>
      </c>
    </row>
    <row r="4704" spans="1:8" ht="11.25" customHeight="1">
      <c r="A4704" s="216" t="s">
        <v>29427</v>
      </c>
      <c r="B4704" s="215" t="s">
        <v>29428</v>
      </c>
      <c r="C4704" s="215" t="s">
        <v>29429</v>
      </c>
      <c r="D4704" s="215"/>
      <c r="E4704" s="173" t="s">
        <v>5422</v>
      </c>
      <c r="F4704" s="143">
        <v>34.35</v>
      </c>
      <c r="G4704" s="217">
        <v>37.78</v>
      </c>
      <c r="H4704" s="209">
        <f>IF(P.O.!$F$4 = "DESONERADO", SEINFRA!F4704, SEINFRA!G4704)</f>
        <v>37.78</v>
      </c>
    </row>
    <row r="4705" spans="1:8" ht="11.25" customHeight="1">
      <c r="A4705" s="216"/>
      <c r="B4705" s="215"/>
      <c r="C4705" s="215"/>
      <c r="D4705" s="215"/>
      <c r="E4705" s="173"/>
      <c r="F4705" s="143"/>
      <c r="G4705" s="217"/>
      <c r="H4705" s="209">
        <f>IF(P.O.!$F$4 = "DESONERADO", SEINFRA!F4705, SEINFRA!G4705)</f>
        <v>0</v>
      </c>
    </row>
    <row r="4706" spans="1:8" ht="11.25" customHeight="1">
      <c r="A4706" s="216" t="s">
        <v>29430</v>
      </c>
      <c r="B4706" s="215" t="s">
        <v>29431</v>
      </c>
      <c r="C4706" s="215" t="s">
        <v>29432</v>
      </c>
      <c r="D4706" s="215"/>
      <c r="E4706" s="173" t="s">
        <v>159</v>
      </c>
      <c r="F4706" s="143">
        <v>3.84</v>
      </c>
      <c r="G4706" s="217">
        <v>4.22</v>
      </c>
      <c r="H4706" s="209">
        <f>IF(P.O.!$F$4 = "DESONERADO", SEINFRA!F4706, SEINFRA!G4706)</f>
        <v>4.22</v>
      </c>
    </row>
    <row r="4707" spans="1:8" ht="11.25" customHeight="1">
      <c r="A4707" s="216"/>
      <c r="B4707" s="215"/>
      <c r="C4707" s="215"/>
      <c r="D4707" s="215"/>
      <c r="E4707" s="173"/>
      <c r="F4707" s="143"/>
      <c r="G4707" s="217"/>
      <c r="H4707" s="209">
        <f>IF(P.O.!$F$4 = "DESONERADO", SEINFRA!F4707, SEINFRA!G4707)</f>
        <v>0</v>
      </c>
    </row>
    <row r="4708" spans="1:8" ht="11.25" customHeight="1">
      <c r="A4708" s="216" t="s">
        <v>29433</v>
      </c>
      <c r="B4708" s="215" t="s">
        <v>29434</v>
      </c>
      <c r="C4708" s="215" t="s">
        <v>29435</v>
      </c>
      <c r="D4708" s="215"/>
      <c r="E4708" s="173" t="s">
        <v>159</v>
      </c>
      <c r="F4708" s="143">
        <v>4.45</v>
      </c>
      <c r="G4708" s="217">
        <v>4.8899999999999997</v>
      </c>
      <c r="H4708" s="209">
        <f>IF(P.O.!$F$4 = "DESONERADO", SEINFRA!F4708, SEINFRA!G4708)</f>
        <v>4.8899999999999997</v>
      </c>
    </row>
    <row r="4709" spans="1:8" ht="11.25" customHeight="1">
      <c r="A4709" s="216"/>
      <c r="B4709" s="215"/>
      <c r="C4709" s="215"/>
      <c r="D4709" s="215"/>
      <c r="E4709" s="173"/>
      <c r="F4709" s="143"/>
      <c r="G4709" s="217"/>
      <c r="H4709" s="209">
        <f>IF(P.O.!$F$4 = "DESONERADO", SEINFRA!F4709, SEINFRA!G4709)</f>
        <v>0</v>
      </c>
    </row>
    <row r="4710" spans="1:8" ht="11.25" customHeight="1">
      <c r="A4710" s="216" t="s">
        <v>29436</v>
      </c>
      <c r="B4710" s="215" t="s">
        <v>29437</v>
      </c>
      <c r="C4710" s="215" t="s">
        <v>29438</v>
      </c>
      <c r="D4710" s="215"/>
      <c r="E4710" s="173" t="s">
        <v>5422</v>
      </c>
      <c r="F4710" s="143">
        <v>38.39</v>
      </c>
      <c r="G4710" s="217">
        <v>42.23</v>
      </c>
      <c r="H4710" s="209">
        <f>IF(P.O.!$F$4 = "DESONERADO", SEINFRA!F4710, SEINFRA!G4710)</f>
        <v>42.23</v>
      </c>
    </row>
    <row r="4711" spans="1:8" ht="11.25" customHeight="1">
      <c r="A4711" s="216"/>
      <c r="B4711" s="215"/>
      <c r="C4711" s="215"/>
      <c r="D4711" s="215"/>
      <c r="E4711" s="173"/>
      <c r="F4711" s="143"/>
      <c r="G4711" s="217"/>
      <c r="H4711" s="209">
        <f>IF(P.O.!$F$4 = "DESONERADO", SEINFRA!F4711, SEINFRA!G4711)</f>
        <v>0</v>
      </c>
    </row>
    <row r="4712" spans="1:8" ht="11.25" customHeight="1">
      <c r="A4712" s="216" t="s">
        <v>29439</v>
      </c>
      <c r="B4712" s="215" t="s">
        <v>29440</v>
      </c>
      <c r="C4712" s="215" t="s">
        <v>29441</v>
      </c>
      <c r="D4712" s="215"/>
      <c r="E4712" s="173" t="s">
        <v>159</v>
      </c>
      <c r="F4712" s="143">
        <v>17.78</v>
      </c>
      <c r="G4712" s="217">
        <v>19.559999999999999</v>
      </c>
      <c r="H4712" s="209">
        <f>IF(P.O.!$F$4 = "DESONERADO", SEINFRA!F4712, SEINFRA!G4712)</f>
        <v>19.559999999999999</v>
      </c>
    </row>
    <row r="4713" spans="1:8" ht="11.25" customHeight="1">
      <c r="A4713" s="216"/>
      <c r="B4713" s="215"/>
      <c r="C4713" s="215"/>
      <c r="D4713" s="215"/>
      <c r="E4713" s="173"/>
      <c r="F4713" s="143"/>
      <c r="G4713" s="217"/>
      <c r="H4713" s="209">
        <f>IF(P.O.!$F$4 = "DESONERADO", SEINFRA!F4713, SEINFRA!G4713)</f>
        <v>0</v>
      </c>
    </row>
    <row r="4714" spans="1:8" ht="11.25" customHeight="1">
      <c r="A4714" s="172" t="s">
        <v>29442</v>
      </c>
      <c r="B4714" s="173" t="s">
        <v>29443</v>
      </c>
      <c r="C4714" s="215" t="s">
        <v>29444</v>
      </c>
      <c r="D4714" s="215"/>
      <c r="E4714" s="173" t="s">
        <v>159</v>
      </c>
      <c r="F4714" s="143">
        <v>0.81</v>
      </c>
      <c r="G4714" s="176">
        <v>0.89</v>
      </c>
      <c r="H4714" s="209">
        <f>IF(P.O.!$F$4 = "DESONERADO", SEINFRA!F4714, SEINFRA!G4714)</f>
        <v>0.89</v>
      </c>
    </row>
    <row r="4715" spans="1:8" ht="11.25" customHeight="1">
      <c r="A4715" s="216" t="s">
        <v>29445</v>
      </c>
      <c r="B4715" s="215" t="s">
        <v>29446</v>
      </c>
      <c r="C4715" s="215" t="s">
        <v>29447</v>
      </c>
      <c r="D4715" s="215"/>
      <c r="E4715" s="173" t="s">
        <v>159</v>
      </c>
      <c r="F4715" s="143">
        <v>1.82</v>
      </c>
      <c r="G4715" s="217">
        <v>2</v>
      </c>
      <c r="H4715" s="209">
        <f>IF(P.O.!$F$4 = "DESONERADO", SEINFRA!F4715, SEINFRA!G4715)</f>
        <v>2</v>
      </c>
    </row>
    <row r="4716" spans="1:8" ht="11.25" customHeight="1">
      <c r="A4716" s="216"/>
      <c r="B4716" s="215"/>
      <c r="C4716" s="215"/>
      <c r="D4716" s="215"/>
      <c r="E4716" s="173"/>
      <c r="F4716" s="143"/>
      <c r="G4716" s="217"/>
      <c r="H4716" s="209">
        <f>IF(P.O.!$F$4 = "DESONERADO", SEINFRA!F4716, SEINFRA!G4716)</f>
        <v>0</v>
      </c>
    </row>
    <row r="4717" spans="1:8" ht="11.25" customHeight="1">
      <c r="A4717" s="216" t="s">
        <v>29448</v>
      </c>
      <c r="B4717" s="215" t="s">
        <v>29449</v>
      </c>
      <c r="C4717" s="215" t="s">
        <v>29450</v>
      </c>
      <c r="D4717" s="215"/>
      <c r="E4717" s="173" t="s">
        <v>159</v>
      </c>
      <c r="F4717" s="143">
        <v>1.82</v>
      </c>
      <c r="G4717" s="217">
        <v>2</v>
      </c>
      <c r="H4717" s="209">
        <f>IF(P.O.!$F$4 = "DESONERADO", SEINFRA!F4717, SEINFRA!G4717)</f>
        <v>2</v>
      </c>
    </row>
    <row r="4718" spans="1:8" ht="11.25" customHeight="1">
      <c r="A4718" s="216"/>
      <c r="B4718" s="215"/>
      <c r="C4718" s="215"/>
      <c r="D4718" s="215"/>
      <c r="E4718" s="173"/>
      <c r="F4718" s="143"/>
      <c r="G4718" s="217"/>
      <c r="H4718" s="209">
        <f>IF(P.O.!$F$4 = "DESONERADO", SEINFRA!F4718, SEINFRA!G4718)</f>
        <v>0</v>
      </c>
    </row>
    <row r="4719" spans="1:8" ht="11.25" customHeight="1">
      <c r="A4719" s="216" t="s">
        <v>29451</v>
      </c>
      <c r="B4719" s="215" t="s">
        <v>29452</v>
      </c>
      <c r="C4719" s="215" t="s">
        <v>29453</v>
      </c>
      <c r="D4719" s="215"/>
      <c r="E4719" s="173" t="s">
        <v>159</v>
      </c>
      <c r="F4719" s="143">
        <v>909.35</v>
      </c>
      <c r="G4719" s="217">
        <v>1000.13</v>
      </c>
      <c r="H4719" s="209">
        <f>IF(P.O.!$F$4 = "DESONERADO", SEINFRA!F4719, SEINFRA!G4719)</f>
        <v>1000.13</v>
      </c>
    </row>
    <row r="4720" spans="1:8" ht="11.25" customHeight="1">
      <c r="A4720" s="216"/>
      <c r="B4720" s="215"/>
      <c r="C4720" s="215"/>
      <c r="D4720" s="215"/>
      <c r="E4720" s="173"/>
      <c r="F4720" s="143"/>
      <c r="G4720" s="217"/>
      <c r="H4720" s="209">
        <f>IF(P.O.!$F$4 = "DESONERADO", SEINFRA!F4720, SEINFRA!G4720)</f>
        <v>0</v>
      </c>
    </row>
    <row r="4721" spans="1:8" ht="11.25" customHeight="1">
      <c r="A4721" s="216" t="s">
        <v>29454</v>
      </c>
      <c r="B4721" s="215" t="s">
        <v>29455</v>
      </c>
      <c r="C4721" s="215" t="s">
        <v>29456</v>
      </c>
      <c r="D4721" s="215"/>
      <c r="E4721" s="173" t="s">
        <v>159</v>
      </c>
      <c r="F4721" s="143">
        <v>707.27</v>
      </c>
      <c r="G4721" s="217">
        <v>777.87</v>
      </c>
      <c r="H4721" s="209">
        <f>IF(P.O.!$F$4 = "DESONERADO", SEINFRA!F4721, SEINFRA!G4721)</f>
        <v>777.87</v>
      </c>
    </row>
    <row r="4722" spans="1:8" ht="11.25" customHeight="1">
      <c r="A4722" s="216"/>
      <c r="B4722" s="215"/>
      <c r="C4722" s="215"/>
      <c r="D4722" s="215"/>
      <c r="E4722" s="173"/>
      <c r="F4722" s="143"/>
      <c r="G4722" s="217"/>
      <c r="H4722" s="209">
        <f>IF(P.O.!$F$4 = "DESONERADO", SEINFRA!F4722, SEINFRA!G4722)</f>
        <v>0</v>
      </c>
    </row>
    <row r="4723" spans="1:8" ht="11.25" customHeight="1">
      <c r="A4723" s="172" t="s">
        <v>29457</v>
      </c>
      <c r="B4723" s="173" t="s">
        <v>29458</v>
      </c>
      <c r="C4723" s="215" t="s">
        <v>29459</v>
      </c>
      <c r="D4723" s="215"/>
      <c r="E4723" s="173" t="s">
        <v>111</v>
      </c>
      <c r="F4723" s="143">
        <v>8.08</v>
      </c>
      <c r="G4723" s="176">
        <v>8.89</v>
      </c>
      <c r="H4723" s="209">
        <f>IF(P.O.!$F$4 = "DESONERADO", SEINFRA!F4723, SEINFRA!G4723)</f>
        <v>8.89</v>
      </c>
    </row>
    <row r="4724" spans="1:8" ht="11.25" customHeight="1">
      <c r="A4724" s="216" t="s">
        <v>29460</v>
      </c>
      <c r="B4724" s="215" t="s">
        <v>29461</v>
      </c>
      <c r="C4724" s="215" t="s">
        <v>29462</v>
      </c>
      <c r="D4724" s="215"/>
      <c r="E4724" s="173" t="s">
        <v>159</v>
      </c>
      <c r="F4724" s="143">
        <v>2424.94</v>
      </c>
      <c r="G4724" s="217">
        <v>2667</v>
      </c>
      <c r="H4724" s="209">
        <f>IF(P.O.!$F$4 = "DESONERADO", SEINFRA!F4724, SEINFRA!G4724)</f>
        <v>2667</v>
      </c>
    </row>
    <row r="4725" spans="1:8" ht="11.25" customHeight="1">
      <c r="A4725" s="216"/>
      <c r="B4725" s="215"/>
      <c r="C4725" s="215"/>
      <c r="D4725" s="215"/>
      <c r="E4725" s="173"/>
      <c r="F4725" s="143"/>
      <c r="G4725" s="217"/>
      <c r="H4725" s="209">
        <f>IF(P.O.!$F$4 = "DESONERADO", SEINFRA!F4725, SEINFRA!G4725)</f>
        <v>0</v>
      </c>
    </row>
    <row r="4726" spans="1:8" ht="11.25" customHeight="1">
      <c r="A4726" s="216" t="s">
        <v>29463</v>
      </c>
      <c r="B4726" s="215" t="s">
        <v>29464</v>
      </c>
      <c r="C4726" s="215" t="s">
        <v>29465</v>
      </c>
      <c r="D4726" s="215"/>
      <c r="E4726" s="173" t="s">
        <v>159</v>
      </c>
      <c r="F4726" s="143">
        <v>2788.68</v>
      </c>
      <c r="G4726" s="217">
        <v>3067.05</v>
      </c>
      <c r="H4726" s="209">
        <f>IF(P.O.!$F$4 = "DESONERADO", SEINFRA!F4726, SEINFRA!G4726)</f>
        <v>3067.05</v>
      </c>
    </row>
    <row r="4727" spans="1:8" ht="11.25" customHeight="1">
      <c r="A4727" s="216"/>
      <c r="B4727" s="215"/>
      <c r="C4727" s="215"/>
      <c r="D4727" s="215"/>
      <c r="E4727" s="173"/>
      <c r="F4727" s="143"/>
      <c r="G4727" s="217"/>
      <c r="H4727" s="209">
        <f>IF(P.O.!$F$4 = "DESONERADO", SEINFRA!F4727, SEINFRA!G4727)</f>
        <v>0</v>
      </c>
    </row>
    <row r="4728" spans="1:8" ht="11.25" customHeight="1">
      <c r="A4728" s="216" t="s">
        <v>29466</v>
      </c>
      <c r="B4728" s="215" t="s">
        <v>29467</v>
      </c>
      <c r="C4728" s="215" t="s">
        <v>29468</v>
      </c>
      <c r="D4728" s="215"/>
      <c r="E4728" s="173" t="s">
        <v>159</v>
      </c>
      <c r="F4728" s="143">
        <v>3206.98</v>
      </c>
      <c r="G4728" s="217">
        <v>3527.11</v>
      </c>
      <c r="H4728" s="209">
        <f>IF(P.O.!$F$4 = "DESONERADO", SEINFRA!F4728, SEINFRA!G4728)</f>
        <v>3527.11</v>
      </c>
    </row>
    <row r="4729" spans="1:8" ht="11.25" customHeight="1">
      <c r="A4729" s="216"/>
      <c r="B4729" s="215"/>
      <c r="C4729" s="215"/>
      <c r="D4729" s="215"/>
      <c r="E4729" s="173"/>
      <c r="F4729" s="143"/>
      <c r="G4729" s="217"/>
      <c r="H4729" s="209">
        <f>IF(P.O.!$F$4 = "DESONERADO", SEINFRA!F4729, SEINFRA!G4729)</f>
        <v>0</v>
      </c>
    </row>
    <row r="4730" spans="1:8" ht="11.25" customHeight="1">
      <c r="A4730" s="216" t="s">
        <v>29469</v>
      </c>
      <c r="B4730" s="215" t="s">
        <v>29470</v>
      </c>
      <c r="C4730" s="215" t="s">
        <v>29471</v>
      </c>
      <c r="D4730" s="215"/>
      <c r="E4730" s="173" t="s">
        <v>17745</v>
      </c>
      <c r="F4730" s="143">
        <v>36374.04</v>
      </c>
      <c r="G4730" s="217">
        <v>40005</v>
      </c>
      <c r="H4730" s="209">
        <f>IF(P.O.!$F$4 = "DESONERADO", SEINFRA!F4730, SEINFRA!G4730)</f>
        <v>40005</v>
      </c>
    </row>
    <row r="4731" spans="1:8" ht="11.25" customHeight="1">
      <c r="A4731" s="216"/>
      <c r="B4731" s="215"/>
      <c r="C4731" s="215"/>
      <c r="D4731" s="215"/>
      <c r="E4731" s="173"/>
      <c r="F4731" s="143"/>
      <c r="G4731" s="217"/>
      <c r="H4731" s="209">
        <f>IF(P.O.!$F$4 = "DESONERADO", SEINFRA!F4731, SEINFRA!G4731)</f>
        <v>0</v>
      </c>
    </row>
    <row r="4732" spans="1:8" ht="11.25" customHeight="1">
      <c r="A4732" s="216" t="s">
        <v>29472</v>
      </c>
      <c r="B4732" s="215" t="s">
        <v>29473</v>
      </c>
      <c r="C4732" s="215" t="s">
        <v>29474</v>
      </c>
      <c r="D4732" s="215"/>
      <c r="E4732" s="173" t="s">
        <v>5422</v>
      </c>
      <c r="F4732" s="143">
        <v>27.89</v>
      </c>
      <c r="G4732" s="217">
        <v>30.67</v>
      </c>
      <c r="H4732" s="209">
        <f>IF(P.O.!$F$4 = "DESONERADO", SEINFRA!F4732, SEINFRA!G4732)</f>
        <v>30.67</v>
      </c>
    </row>
    <row r="4733" spans="1:8" ht="11.25" customHeight="1">
      <c r="A4733" s="216"/>
      <c r="B4733" s="215"/>
      <c r="C4733" s="215"/>
      <c r="D4733" s="215"/>
      <c r="E4733" s="173"/>
      <c r="F4733" s="143"/>
      <c r="G4733" s="217"/>
      <c r="H4733" s="209">
        <f>IF(P.O.!$F$4 = "DESONERADO", SEINFRA!F4733, SEINFRA!G4733)</f>
        <v>0</v>
      </c>
    </row>
    <row r="4734" spans="1:8" ht="11.25" customHeight="1">
      <c r="A4734" s="216" t="s">
        <v>29475</v>
      </c>
      <c r="B4734" s="215" t="s">
        <v>29476</v>
      </c>
      <c r="C4734" s="215" t="s">
        <v>29477</v>
      </c>
      <c r="D4734" s="215"/>
      <c r="E4734" s="173" t="s">
        <v>5422</v>
      </c>
      <c r="F4734" s="143">
        <v>30.31</v>
      </c>
      <c r="G4734" s="217">
        <v>33.340000000000003</v>
      </c>
      <c r="H4734" s="209">
        <f>IF(P.O.!$F$4 = "DESONERADO", SEINFRA!F4734, SEINFRA!G4734)</f>
        <v>33.340000000000003</v>
      </c>
    </row>
    <row r="4735" spans="1:8" ht="11.25" customHeight="1">
      <c r="A4735" s="216"/>
      <c r="B4735" s="215"/>
      <c r="C4735" s="215"/>
      <c r="D4735" s="215"/>
      <c r="E4735" s="173"/>
      <c r="F4735" s="143"/>
      <c r="G4735" s="217"/>
      <c r="H4735" s="209">
        <f>IF(P.O.!$F$4 = "DESONERADO", SEINFRA!F4735, SEINFRA!G4735)</f>
        <v>0</v>
      </c>
    </row>
    <row r="4736" spans="1:8" ht="11.25" customHeight="1">
      <c r="A4736" s="216" t="s">
        <v>29478</v>
      </c>
      <c r="B4736" s="215" t="s">
        <v>29479</v>
      </c>
      <c r="C4736" s="215" t="s">
        <v>29480</v>
      </c>
      <c r="D4736" s="215"/>
      <c r="E4736" s="173" t="s">
        <v>159</v>
      </c>
      <c r="F4736" s="143">
        <v>3.23</v>
      </c>
      <c r="G4736" s="217">
        <v>3.56</v>
      </c>
      <c r="H4736" s="209">
        <f>IF(P.O.!$F$4 = "DESONERADO", SEINFRA!F4736, SEINFRA!G4736)</f>
        <v>3.56</v>
      </c>
    </row>
    <row r="4737" spans="1:8" ht="11.25" customHeight="1">
      <c r="A4737" s="216"/>
      <c r="B4737" s="215"/>
      <c r="C4737" s="215"/>
      <c r="D4737" s="215"/>
      <c r="E4737" s="173"/>
      <c r="F4737" s="143"/>
      <c r="G4737" s="217"/>
      <c r="H4737" s="209">
        <f>IF(P.O.!$F$4 = "DESONERADO", SEINFRA!F4737, SEINFRA!G4737)</f>
        <v>0</v>
      </c>
    </row>
    <row r="4738" spans="1:8" ht="11.25" customHeight="1">
      <c r="A4738" s="216" t="s">
        <v>29481</v>
      </c>
      <c r="B4738" s="215" t="s">
        <v>29482</v>
      </c>
      <c r="C4738" s="215" t="s">
        <v>29483</v>
      </c>
      <c r="D4738" s="215"/>
      <c r="E4738" s="173" t="s">
        <v>5422</v>
      </c>
      <c r="F4738" s="143">
        <v>32.33</v>
      </c>
      <c r="G4738" s="217">
        <v>35.56</v>
      </c>
      <c r="H4738" s="209">
        <f>IF(P.O.!$F$4 = "DESONERADO", SEINFRA!F4738, SEINFRA!G4738)</f>
        <v>35.56</v>
      </c>
    </row>
    <row r="4739" spans="1:8" ht="11.25" customHeight="1">
      <c r="A4739" s="216"/>
      <c r="B4739" s="215"/>
      <c r="C4739" s="215"/>
      <c r="D4739" s="215"/>
      <c r="E4739" s="173"/>
      <c r="F4739" s="143"/>
      <c r="G4739" s="217"/>
      <c r="H4739" s="209">
        <f>IF(P.O.!$F$4 = "DESONERADO", SEINFRA!F4739, SEINFRA!G4739)</f>
        <v>0</v>
      </c>
    </row>
    <row r="4740" spans="1:8" ht="11.25" customHeight="1">
      <c r="A4740" s="216" t="s">
        <v>29484</v>
      </c>
      <c r="B4740" s="215" t="s">
        <v>29485</v>
      </c>
      <c r="C4740" s="215" t="s">
        <v>29486</v>
      </c>
      <c r="D4740" s="215"/>
      <c r="E4740" s="173" t="s">
        <v>111</v>
      </c>
      <c r="F4740" s="143">
        <v>26.27</v>
      </c>
      <c r="G4740" s="217">
        <v>28.89</v>
      </c>
      <c r="H4740" s="209">
        <f>IF(P.O.!$F$4 = "DESONERADO", SEINFRA!F4740, SEINFRA!G4740)</f>
        <v>28.89</v>
      </c>
    </row>
    <row r="4741" spans="1:8" ht="11.25" customHeight="1">
      <c r="A4741" s="216"/>
      <c r="B4741" s="215"/>
      <c r="C4741" s="215"/>
      <c r="D4741" s="215"/>
      <c r="E4741" s="173"/>
      <c r="F4741" s="143"/>
      <c r="G4741" s="217"/>
      <c r="H4741" s="209">
        <f>IF(P.O.!$F$4 = "DESONERADO", SEINFRA!F4741, SEINFRA!G4741)</f>
        <v>0</v>
      </c>
    </row>
    <row r="4742" spans="1:8" ht="11.25" customHeight="1">
      <c r="A4742" s="216" t="s">
        <v>29487</v>
      </c>
      <c r="B4742" s="215" t="s">
        <v>29488</v>
      </c>
      <c r="C4742" s="215" t="s">
        <v>29489</v>
      </c>
      <c r="D4742" s="215"/>
      <c r="E4742" s="173" t="s">
        <v>111</v>
      </c>
      <c r="F4742" s="143">
        <v>10.51</v>
      </c>
      <c r="G4742" s="217">
        <v>11.56</v>
      </c>
      <c r="H4742" s="209">
        <f>IF(P.O.!$F$4 = "DESONERADO", SEINFRA!F4742, SEINFRA!G4742)</f>
        <v>11.56</v>
      </c>
    </row>
    <row r="4743" spans="1:8" ht="11.25" customHeight="1">
      <c r="A4743" s="216"/>
      <c r="B4743" s="215"/>
      <c r="C4743" s="215"/>
      <c r="D4743" s="215"/>
      <c r="E4743" s="173"/>
      <c r="F4743" s="143"/>
      <c r="G4743" s="217"/>
      <c r="H4743" s="209">
        <f>IF(P.O.!$F$4 = "DESONERADO", SEINFRA!F4743, SEINFRA!G4743)</f>
        <v>0</v>
      </c>
    </row>
    <row r="4744" spans="1:8" ht="11.25" customHeight="1">
      <c r="A4744" s="172" t="s">
        <v>29490</v>
      </c>
      <c r="B4744" s="173" t="s">
        <v>29491</v>
      </c>
      <c r="C4744" s="215" t="s">
        <v>29492</v>
      </c>
      <c r="D4744" s="215"/>
      <c r="E4744" s="173" t="s">
        <v>159</v>
      </c>
      <c r="F4744" s="143">
        <v>1.01</v>
      </c>
      <c r="G4744" s="176">
        <v>1.1100000000000001</v>
      </c>
      <c r="H4744" s="209">
        <f>IF(P.O.!$F$4 = "DESONERADO", SEINFRA!F4744, SEINFRA!G4744)</f>
        <v>1.1100000000000001</v>
      </c>
    </row>
    <row r="4745" spans="1:8" ht="11.25" customHeight="1">
      <c r="A4745" s="172" t="s">
        <v>29493</v>
      </c>
      <c r="B4745" s="173" t="s">
        <v>29494</v>
      </c>
      <c r="C4745" s="215" t="s">
        <v>29495</v>
      </c>
      <c r="D4745" s="215"/>
      <c r="E4745" s="173" t="s">
        <v>1238</v>
      </c>
      <c r="F4745" s="143">
        <v>163</v>
      </c>
      <c r="G4745" s="176">
        <v>167.65</v>
      </c>
      <c r="H4745" s="209">
        <f>IF(P.O.!$F$4 = "DESONERADO", SEINFRA!F4745, SEINFRA!G4745)</f>
        <v>167.65</v>
      </c>
    </row>
    <row r="4746" spans="1:8" ht="11.25" customHeight="1">
      <c r="A4746" s="172" t="s">
        <v>29496</v>
      </c>
      <c r="B4746" s="173" t="s">
        <v>29497</v>
      </c>
      <c r="C4746" s="215" t="s">
        <v>29498</v>
      </c>
      <c r="D4746" s="215"/>
      <c r="E4746" s="173" t="s">
        <v>1238</v>
      </c>
      <c r="F4746" s="143">
        <v>10.51</v>
      </c>
      <c r="G4746" s="176">
        <v>11.56</v>
      </c>
      <c r="H4746" s="209">
        <f>IF(P.O.!$F$4 = "DESONERADO", SEINFRA!F4746, SEINFRA!G4746)</f>
        <v>11.56</v>
      </c>
    </row>
    <row r="4747" spans="1:8" ht="11.25" customHeight="1">
      <c r="A4747" s="216" t="s">
        <v>29499</v>
      </c>
      <c r="B4747" s="215" t="s">
        <v>29500</v>
      </c>
      <c r="C4747" s="215" t="s">
        <v>29501</v>
      </c>
      <c r="D4747" s="215"/>
      <c r="E4747" s="173" t="s">
        <v>17745</v>
      </c>
      <c r="F4747" s="143">
        <v>27280.53</v>
      </c>
      <c r="G4747" s="217">
        <v>30003.75</v>
      </c>
      <c r="H4747" s="209">
        <f>IF(P.O.!$F$4 = "DESONERADO", SEINFRA!F4747, SEINFRA!G4747)</f>
        <v>30003.75</v>
      </c>
    </row>
    <row r="4748" spans="1:8" ht="11.25" customHeight="1">
      <c r="A4748" s="216"/>
      <c r="B4748" s="215"/>
      <c r="C4748" s="215"/>
      <c r="D4748" s="215"/>
      <c r="E4748" s="173"/>
      <c r="F4748" s="143"/>
      <c r="G4748" s="217"/>
      <c r="H4748" s="209">
        <f>IF(P.O.!$F$4 = "DESONERADO", SEINFRA!F4748, SEINFRA!G4748)</f>
        <v>0</v>
      </c>
    </row>
    <row r="4749" spans="1:8" ht="11.25" customHeight="1">
      <c r="A4749" s="216" t="s">
        <v>29502</v>
      </c>
      <c r="B4749" s="215" t="s">
        <v>29503</v>
      </c>
      <c r="C4749" s="215" t="s">
        <v>29504</v>
      </c>
      <c r="D4749" s="215"/>
      <c r="E4749" s="173" t="s">
        <v>17745</v>
      </c>
      <c r="F4749" s="143">
        <v>21824.42</v>
      </c>
      <c r="G4749" s="217">
        <v>24003</v>
      </c>
      <c r="H4749" s="209">
        <f>IF(P.O.!$F$4 = "DESONERADO", SEINFRA!F4749, SEINFRA!G4749)</f>
        <v>24003</v>
      </c>
    </row>
    <row r="4750" spans="1:8" ht="11.25" customHeight="1">
      <c r="A4750" s="216"/>
      <c r="B4750" s="215"/>
      <c r="C4750" s="215"/>
      <c r="D4750" s="215"/>
      <c r="E4750" s="173"/>
      <c r="F4750" s="143"/>
      <c r="G4750" s="217"/>
      <c r="H4750" s="209">
        <f>IF(P.O.!$F$4 = "DESONERADO", SEINFRA!F4750, SEINFRA!G4750)</f>
        <v>0</v>
      </c>
    </row>
    <row r="4751" spans="1:8" ht="11.25" customHeight="1">
      <c r="A4751" s="172" t="s">
        <v>29505</v>
      </c>
      <c r="B4751" s="173" t="s">
        <v>29506</v>
      </c>
      <c r="C4751" s="215" t="s">
        <v>29507</v>
      </c>
      <c r="D4751" s="215"/>
      <c r="E4751" s="173" t="s">
        <v>1238</v>
      </c>
      <c r="F4751" s="143">
        <v>50.52</v>
      </c>
      <c r="G4751" s="176">
        <v>55.56</v>
      </c>
      <c r="H4751" s="209">
        <f>IF(P.O.!$F$4 = "DESONERADO", SEINFRA!F4751, SEINFRA!G4751)</f>
        <v>55.56</v>
      </c>
    </row>
    <row r="4752" spans="1:8" ht="11.25" customHeight="1">
      <c r="A4752" s="172" t="s">
        <v>29508</v>
      </c>
      <c r="B4752" s="173" t="s">
        <v>29509</v>
      </c>
      <c r="C4752" s="215" t="s">
        <v>29510</v>
      </c>
      <c r="D4752" s="215"/>
      <c r="E4752" s="173" t="s">
        <v>111</v>
      </c>
      <c r="F4752" s="143">
        <v>5.05</v>
      </c>
      <c r="G4752" s="176">
        <v>5.56</v>
      </c>
      <c r="H4752" s="209">
        <f>IF(P.O.!$F$4 = "DESONERADO", SEINFRA!F4752, SEINFRA!G4752)</f>
        <v>5.56</v>
      </c>
    </row>
    <row r="4753" spans="1:8" ht="11.25" customHeight="1">
      <c r="A4753" s="172" t="s">
        <v>29511</v>
      </c>
      <c r="B4753" s="173" t="s">
        <v>29512</v>
      </c>
      <c r="C4753" s="215" t="s">
        <v>29513</v>
      </c>
      <c r="D4753" s="215"/>
      <c r="E4753" s="173" t="s">
        <v>111</v>
      </c>
      <c r="F4753" s="143">
        <v>22.23</v>
      </c>
      <c r="G4753" s="176">
        <v>24.45</v>
      </c>
      <c r="H4753" s="209">
        <f>IF(P.O.!$F$4 = "DESONERADO", SEINFRA!F4753, SEINFRA!G4753)</f>
        <v>24.45</v>
      </c>
    </row>
    <row r="4754" spans="1:8" ht="11.25" customHeight="1">
      <c r="A4754" s="216" t="s">
        <v>29514</v>
      </c>
      <c r="B4754" s="215" t="s">
        <v>29515</v>
      </c>
      <c r="C4754" s="215" t="s">
        <v>29516</v>
      </c>
      <c r="D4754" s="215"/>
      <c r="E4754" s="173" t="s">
        <v>111</v>
      </c>
      <c r="F4754" s="143">
        <v>33.950000000000003</v>
      </c>
      <c r="G4754" s="217">
        <v>37.340000000000003</v>
      </c>
      <c r="H4754" s="209">
        <f>IF(P.O.!$F$4 = "DESONERADO", SEINFRA!F4754, SEINFRA!G4754)</f>
        <v>37.340000000000003</v>
      </c>
    </row>
    <row r="4755" spans="1:8" ht="11.25" customHeight="1">
      <c r="A4755" s="216"/>
      <c r="B4755" s="215"/>
      <c r="C4755" s="215"/>
      <c r="D4755" s="215"/>
      <c r="E4755" s="173"/>
      <c r="F4755" s="143"/>
      <c r="G4755" s="217"/>
      <c r="H4755" s="209">
        <f>IF(P.O.!$F$4 = "DESONERADO", SEINFRA!F4755, SEINFRA!G4755)</f>
        <v>0</v>
      </c>
    </row>
    <row r="4756" spans="1:8" ht="11.25" customHeight="1">
      <c r="A4756" s="216" t="s">
        <v>29517</v>
      </c>
      <c r="B4756" s="215" t="s">
        <v>29518</v>
      </c>
      <c r="C4756" s="215" t="s">
        <v>29519</v>
      </c>
      <c r="D4756" s="215"/>
      <c r="E4756" s="173" t="s">
        <v>111</v>
      </c>
      <c r="F4756" s="143">
        <v>20.21</v>
      </c>
      <c r="G4756" s="217">
        <v>22.23</v>
      </c>
      <c r="H4756" s="209">
        <f>IF(P.O.!$F$4 = "DESONERADO", SEINFRA!F4756, SEINFRA!G4756)</f>
        <v>22.23</v>
      </c>
    </row>
    <row r="4757" spans="1:8" ht="11.25" customHeight="1">
      <c r="A4757" s="216"/>
      <c r="B4757" s="215"/>
      <c r="C4757" s="215"/>
      <c r="D4757" s="215"/>
      <c r="E4757" s="173"/>
      <c r="F4757" s="143"/>
      <c r="G4757" s="217"/>
      <c r="H4757" s="209">
        <f>IF(P.O.!$F$4 = "DESONERADO", SEINFRA!F4757, SEINFRA!G4757)</f>
        <v>0</v>
      </c>
    </row>
    <row r="4758" spans="1:8" ht="11.25" customHeight="1">
      <c r="A4758" s="216" t="s">
        <v>29520</v>
      </c>
      <c r="B4758" s="215" t="s">
        <v>29521</v>
      </c>
      <c r="C4758" s="215" t="s">
        <v>29522</v>
      </c>
      <c r="D4758" s="215"/>
      <c r="E4758" s="173" t="s">
        <v>111</v>
      </c>
      <c r="F4758" s="143">
        <v>17.18</v>
      </c>
      <c r="G4758" s="217">
        <v>18.89</v>
      </c>
      <c r="H4758" s="209">
        <f>IF(P.O.!$F$4 = "DESONERADO", SEINFRA!F4758, SEINFRA!G4758)</f>
        <v>18.89</v>
      </c>
    </row>
    <row r="4759" spans="1:8" ht="11.25" customHeight="1">
      <c r="A4759" s="216"/>
      <c r="B4759" s="215"/>
      <c r="C4759" s="215"/>
      <c r="D4759" s="215"/>
      <c r="E4759" s="173"/>
      <c r="F4759" s="143"/>
      <c r="G4759" s="217"/>
      <c r="H4759" s="209">
        <f>IF(P.O.!$F$4 = "DESONERADO", SEINFRA!F4759, SEINFRA!G4759)</f>
        <v>0</v>
      </c>
    </row>
    <row r="4760" spans="1:8" ht="11.25" customHeight="1">
      <c r="A4760" s="216" t="s">
        <v>29523</v>
      </c>
      <c r="B4760" s="215" t="s">
        <v>29524</v>
      </c>
      <c r="C4760" s="215" t="s">
        <v>29525</v>
      </c>
      <c r="D4760" s="215"/>
      <c r="E4760" s="173" t="s">
        <v>111</v>
      </c>
      <c r="F4760" s="143">
        <v>20.21</v>
      </c>
      <c r="G4760" s="217">
        <v>22.23</v>
      </c>
      <c r="H4760" s="209">
        <f>IF(P.O.!$F$4 = "DESONERADO", SEINFRA!F4760, SEINFRA!G4760)</f>
        <v>22.23</v>
      </c>
    </row>
    <row r="4761" spans="1:8" ht="11.25" customHeight="1">
      <c r="A4761" s="216"/>
      <c r="B4761" s="215"/>
      <c r="C4761" s="215"/>
      <c r="D4761" s="215"/>
      <c r="E4761" s="173"/>
      <c r="F4761" s="143"/>
      <c r="G4761" s="217"/>
      <c r="H4761" s="209">
        <f>IF(P.O.!$F$4 = "DESONERADO", SEINFRA!F4761, SEINFRA!G4761)</f>
        <v>0</v>
      </c>
    </row>
    <row r="4762" spans="1:8" ht="11.25" customHeight="1">
      <c r="A4762" s="216" t="s">
        <v>29526</v>
      </c>
      <c r="B4762" s="215" t="s">
        <v>29527</v>
      </c>
      <c r="C4762" s="215" t="s">
        <v>29528</v>
      </c>
      <c r="D4762" s="215"/>
      <c r="E4762" s="173" t="s">
        <v>159</v>
      </c>
      <c r="F4762" s="143">
        <v>20.21</v>
      </c>
      <c r="G4762" s="217">
        <v>22.23</v>
      </c>
      <c r="H4762" s="209">
        <f>IF(P.O.!$F$4 = "DESONERADO", SEINFRA!F4762, SEINFRA!G4762)</f>
        <v>22.23</v>
      </c>
    </row>
    <row r="4763" spans="1:8" ht="11.25" customHeight="1">
      <c r="A4763" s="216"/>
      <c r="B4763" s="215"/>
      <c r="C4763" s="215"/>
      <c r="D4763" s="215"/>
      <c r="E4763" s="173"/>
      <c r="F4763" s="143"/>
      <c r="G4763" s="217"/>
      <c r="H4763" s="209">
        <f>IF(P.O.!$F$4 = "DESONERADO", SEINFRA!F4763, SEINFRA!G4763)</f>
        <v>0</v>
      </c>
    </row>
    <row r="4764" spans="1:8" ht="11.25" customHeight="1">
      <c r="A4764" s="216" t="s">
        <v>29529</v>
      </c>
      <c r="B4764" s="215" t="s">
        <v>29530</v>
      </c>
      <c r="C4764" s="215" t="s">
        <v>29531</v>
      </c>
      <c r="D4764" s="215"/>
      <c r="E4764" s="173" t="s">
        <v>111</v>
      </c>
      <c r="F4764" s="143">
        <v>18.190000000000001</v>
      </c>
      <c r="G4764" s="217">
        <v>20</v>
      </c>
      <c r="H4764" s="209">
        <f>IF(P.O.!$F$4 = "DESONERADO", SEINFRA!F4764, SEINFRA!G4764)</f>
        <v>20</v>
      </c>
    </row>
    <row r="4765" spans="1:8" ht="11.25" customHeight="1">
      <c r="A4765" s="216"/>
      <c r="B4765" s="215"/>
      <c r="C4765" s="215"/>
      <c r="D4765" s="215"/>
      <c r="E4765" s="173"/>
      <c r="F4765" s="143"/>
      <c r="G4765" s="217"/>
      <c r="H4765" s="209">
        <f>IF(P.O.!$F$4 = "DESONERADO", SEINFRA!F4765, SEINFRA!G4765)</f>
        <v>0</v>
      </c>
    </row>
    <row r="4766" spans="1:8" ht="11.25" customHeight="1">
      <c r="A4766" s="172" t="s">
        <v>29532</v>
      </c>
      <c r="B4766" s="173" t="s">
        <v>29533</v>
      </c>
      <c r="C4766" s="215" t="s">
        <v>29534</v>
      </c>
      <c r="D4766" s="215"/>
      <c r="E4766" s="173" t="s">
        <v>1238</v>
      </c>
      <c r="F4766" s="143">
        <v>40.42</v>
      </c>
      <c r="G4766" s="176">
        <v>44.45</v>
      </c>
      <c r="H4766" s="209">
        <f>IF(P.O.!$F$4 = "DESONERADO", SEINFRA!F4766, SEINFRA!G4766)</f>
        <v>44.45</v>
      </c>
    </row>
    <row r="4767" spans="1:8" ht="11.25" customHeight="1">
      <c r="A4767" s="216" t="s">
        <v>29535</v>
      </c>
      <c r="B4767" s="215" t="s">
        <v>29536</v>
      </c>
      <c r="C4767" s="215" t="s">
        <v>29537</v>
      </c>
      <c r="D4767" s="215"/>
      <c r="E4767" s="173" t="s">
        <v>1238</v>
      </c>
      <c r="F4767" s="143">
        <v>20.21</v>
      </c>
      <c r="G4767" s="217">
        <v>22.23</v>
      </c>
      <c r="H4767" s="209">
        <f>IF(P.O.!$F$4 = "DESONERADO", SEINFRA!F4767, SEINFRA!G4767)</f>
        <v>22.23</v>
      </c>
    </row>
    <row r="4768" spans="1:8" ht="11.25" customHeight="1">
      <c r="A4768" s="216"/>
      <c r="B4768" s="215"/>
      <c r="C4768" s="215"/>
      <c r="D4768" s="215"/>
      <c r="E4768" s="173"/>
      <c r="F4768" s="143"/>
      <c r="G4768" s="217"/>
      <c r="H4768" s="209">
        <f>IF(P.O.!$F$4 = "DESONERADO", SEINFRA!F4768, SEINFRA!G4768)</f>
        <v>0</v>
      </c>
    </row>
    <row r="4769" spans="1:8" ht="11.25" customHeight="1">
      <c r="A4769" s="216" t="s">
        <v>29538</v>
      </c>
      <c r="B4769" s="215" t="s">
        <v>29539</v>
      </c>
      <c r="C4769" s="215" t="s">
        <v>29540</v>
      </c>
      <c r="D4769" s="215"/>
      <c r="E4769" s="173" t="s">
        <v>159</v>
      </c>
      <c r="F4769" s="143">
        <v>50.72</v>
      </c>
      <c r="G4769" s="217">
        <v>55.78</v>
      </c>
      <c r="H4769" s="209">
        <f>IF(P.O.!$F$4 = "DESONERADO", SEINFRA!F4769, SEINFRA!G4769)</f>
        <v>55.78</v>
      </c>
    </row>
    <row r="4770" spans="1:8" ht="11.25" customHeight="1">
      <c r="A4770" s="216"/>
      <c r="B4770" s="215"/>
      <c r="C4770" s="215"/>
      <c r="D4770" s="215"/>
      <c r="E4770" s="173"/>
      <c r="F4770" s="143"/>
      <c r="G4770" s="217"/>
      <c r="H4770" s="209">
        <f>IF(P.O.!$F$4 = "DESONERADO", SEINFRA!F4770, SEINFRA!G4770)</f>
        <v>0</v>
      </c>
    </row>
    <row r="4771" spans="1:8" ht="11.25" customHeight="1">
      <c r="A4771" s="172" t="s">
        <v>29541</v>
      </c>
      <c r="B4771" s="173" t="s">
        <v>29542</v>
      </c>
      <c r="C4771" s="215" t="s">
        <v>29543</v>
      </c>
      <c r="D4771" s="215"/>
      <c r="E4771" s="173" t="s">
        <v>1238</v>
      </c>
      <c r="F4771" s="143">
        <v>20.21</v>
      </c>
      <c r="G4771" s="176">
        <v>22.23</v>
      </c>
      <c r="H4771" s="209">
        <f>IF(P.O.!$F$4 = "DESONERADO", SEINFRA!F4771, SEINFRA!G4771)</f>
        <v>22.23</v>
      </c>
    </row>
    <row r="4772" spans="1:8" ht="11.25" customHeight="1">
      <c r="A4772" s="216" t="s">
        <v>29544</v>
      </c>
      <c r="B4772" s="215" t="s">
        <v>29545</v>
      </c>
      <c r="C4772" s="215" t="s">
        <v>29546</v>
      </c>
      <c r="D4772" s="215"/>
      <c r="E4772" s="173" t="s">
        <v>17745</v>
      </c>
      <c r="F4772" s="143">
        <v>6062.34</v>
      </c>
      <c r="G4772" s="217">
        <v>6667.5</v>
      </c>
      <c r="H4772" s="209">
        <f>IF(P.O.!$F$4 = "DESONERADO", SEINFRA!F4772, SEINFRA!G4772)</f>
        <v>6667.5</v>
      </c>
    </row>
    <row r="4773" spans="1:8" ht="11.25" customHeight="1">
      <c r="A4773" s="216"/>
      <c r="B4773" s="215"/>
      <c r="C4773" s="215"/>
      <c r="D4773" s="215"/>
      <c r="E4773" s="173"/>
      <c r="F4773" s="143"/>
      <c r="G4773" s="217"/>
      <c r="H4773" s="209">
        <f>IF(P.O.!$F$4 = "DESONERADO", SEINFRA!F4773, SEINFRA!G4773)</f>
        <v>0</v>
      </c>
    </row>
    <row r="4774" spans="1:8" ht="11.25" customHeight="1">
      <c r="A4774" s="216" t="s">
        <v>29547</v>
      </c>
      <c r="B4774" s="215" t="s">
        <v>29548</v>
      </c>
      <c r="C4774" s="215" t="s">
        <v>29549</v>
      </c>
      <c r="D4774" s="215"/>
      <c r="E4774" s="173" t="s">
        <v>111</v>
      </c>
      <c r="F4774" s="143">
        <v>1.01</v>
      </c>
      <c r="G4774" s="217">
        <v>1.1100000000000001</v>
      </c>
      <c r="H4774" s="209">
        <f>IF(P.O.!$F$4 = "DESONERADO", SEINFRA!F4774, SEINFRA!G4774)</f>
        <v>1.1100000000000001</v>
      </c>
    </row>
    <row r="4775" spans="1:8" ht="11.25" customHeight="1">
      <c r="A4775" s="216"/>
      <c r="B4775" s="215"/>
      <c r="C4775" s="215"/>
      <c r="D4775" s="215"/>
      <c r="E4775" s="173"/>
      <c r="F4775" s="143"/>
      <c r="G4775" s="217"/>
      <c r="H4775" s="209">
        <f>IF(P.O.!$F$4 = "DESONERADO", SEINFRA!F4775, SEINFRA!G4775)</f>
        <v>0</v>
      </c>
    </row>
    <row r="4776" spans="1:8" ht="11.25" customHeight="1">
      <c r="A4776" s="172" t="s">
        <v>29550</v>
      </c>
      <c r="B4776" s="173" t="s">
        <v>29551</v>
      </c>
      <c r="C4776" s="215" t="s">
        <v>29552</v>
      </c>
      <c r="D4776" s="215"/>
      <c r="E4776" s="173" t="s">
        <v>343</v>
      </c>
      <c r="F4776" s="143">
        <v>0.4</v>
      </c>
      <c r="G4776" s="176">
        <v>0.44</v>
      </c>
      <c r="H4776" s="209">
        <f>IF(P.O.!$F$4 = "DESONERADO", SEINFRA!F4776, SEINFRA!G4776)</f>
        <v>0.44</v>
      </c>
    </row>
    <row r="4777" spans="1:8" ht="11.25" customHeight="1">
      <c r="A4777" s="172" t="s">
        <v>29553</v>
      </c>
      <c r="B4777" s="173" t="s">
        <v>29554</v>
      </c>
      <c r="C4777" s="215" t="s">
        <v>29555</v>
      </c>
      <c r="D4777" s="215"/>
      <c r="E4777" s="173" t="s">
        <v>159</v>
      </c>
      <c r="F4777" s="143">
        <v>161.66</v>
      </c>
      <c r="G4777" s="176">
        <v>177.8</v>
      </c>
      <c r="H4777" s="209">
        <f>IF(P.O.!$F$4 = "DESONERADO", SEINFRA!F4777, SEINFRA!G4777)</f>
        <v>177.8</v>
      </c>
    </row>
    <row r="4778" spans="1:8" ht="11.25" customHeight="1">
      <c r="A4778" s="172" t="s">
        <v>29556</v>
      </c>
      <c r="B4778" s="173" t="s">
        <v>29557</v>
      </c>
      <c r="C4778" s="215" t="s">
        <v>29558</v>
      </c>
      <c r="D4778" s="215"/>
      <c r="E4778" s="173" t="s">
        <v>159</v>
      </c>
      <c r="F4778" s="143">
        <v>161.66</v>
      </c>
      <c r="G4778" s="176">
        <v>177.8</v>
      </c>
      <c r="H4778" s="209">
        <f>IF(P.O.!$F$4 = "DESONERADO", SEINFRA!F4778, SEINFRA!G4778)</f>
        <v>177.8</v>
      </c>
    </row>
    <row r="4779" spans="1:8" ht="11.25" customHeight="1">
      <c r="A4779" s="216" t="s">
        <v>29559</v>
      </c>
      <c r="B4779" s="215" t="s">
        <v>29560</v>
      </c>
      <c r="C4779" s="215" t="s">
        <v>29561</v>
      </c>
      <c r="D4779" s="215"/>
      <c r="E4779" s="173" t="s">
        <v>29562</v>
      </c>
      <c r="F4779" s="143">
        <v>1212.47</v>
      </c>
      <c r="G4779" s="217">
        <v>1333.5</v>
      </c>
      <c r="H4779" s="209">
        <f>IF(P.O.!$F$4 = "DESONERADO", SEINFRA!F4779, SEINFRA!G4779)</f>
        <v>1333.5</v>
      </c>
    </row>
    <row r="4780" spans="1:8" ht="11.25" customHeight="1">
      <c r="A4780" s="216"/>
      <c r="B4780" s="215"/>
      <c r="C4780" s="215"/>
      <c r="D4780" s="215"/>
      <c r="E4780" s="173"/>
      <c r="F4780" s="143"/>
      <c r="G4780" s="217"/>
      <c r="H4780" s="209">
        <f>IF(P.O.!$F$4 = "DESONERADO", SEINFRA!F4780, SEINFRA!G4780)</f>
        <v>0</v>
      </c>
    </row>
    <row r="4781" spans="1:8" ht="11.25" customHeight="1">
      <c r="A4781" s="216" t="s">
        <v>29563</v>
      </c>
      <c r="B4781" s="215" t="s">
        <v>29564</v>
      </c>
      <c r="C4781" s="215" t="s">
        <v>29565</v>
      </c>
      <c r="D4781" s="215"/>
      <c r="E4781" s="173" t="s">
        <v>159</v>
      </c>
      <c r="F4781" s="143">
        <v>3.84</v>
      </c>
      <c r="G4781" s="217">
        <v>4.22</v>
      </c>
      <c r="H4781" s="209">
        <f>IF(P.O.!$F$4 = "DESONERADO", SEINFRA!F4781, SEINFRA!G4781)</f>
        <v>4.22</v>
      </c>
    </row>
    <row r="4782" spans="1:8" ht="11.25" customHeight="1">
      <c r="A4782" s="216"/>
      <c r="B4782" s="215"/>
      <c r="C4782" s="215"/>
      <c r="D4782" s="215"/>
      <c r="E4782" s="173"/>
      <c r="F4782" s="143"/>
      <c r="G4782" s="217"/>
      <c r="H4782" s="209">
        <f>IF(P.O.!$F$4 = "DESONERADO", SEINFRA!F4782, SEINFRA!G4782)</f>
        <v>0</v>
      </c>
    </row>
    <row r="4783" spans="1:8" ht="11.25" customHeight="1">
      <c r="A4783" s="172" t="s">
        <v>29566</v>
      </c>
      <c r="B4783" s="173" t="s">
        <v>29567</v>
      </c>
      <c r="C4783" s="215" t="s">
        <v>29568</v>
      </c>
      <c r="D4783" s="215"/>
      <c r="E4783" s="173" t="s">
        <v>159</v>
      </c>
      <c r="F4783" s="143">
        <v>0.61</v>
      </c>
      <c r="G4783" s="176">
        <v>0.67</v>
      </c>
      <c r="H4783" s="209">
        <f>IF(P.O.!$F$4 = "DESONERADO", SEINFRA!F4783, SEINFRA!G4783)</f>
        <v>0.67</v>
      </c>
    </row>
    <row r="4784" spans="1:8" ht="11.25" customHeight="1">
      <c r="A4784" s="141" t="s">
        <v>29569</v>
      </c>
      <c r="B4784" s="214" t="s">
        <v>29570</v>
      </c>
      <c r="C4784" s="214"/>
      <c r="D4784" s="214"/>
      <c r="E4784" s="787"/>
      <c r="F4784" s="143">
        <v>6345.1</v>
      </c>
      <c r="G4784" s="175">
        <v>6779.92</v>
      </c>
      <c r="H4784" s="209">
        <f>IF(P.O.!$F$4 = "DESONERADO", SEINFRA!F4784, SEINFRA!G4784)</f>
        <v>6779.92</v>
      </c>
    </row>
    <row r="4785" spans="1:8" ht="11.25" customHeight="1">
      <c r="A4785" s="172" t="s">
        <v>29571</v>
      </c>
      <c r="B4785" s="173" t="s">
        <v>29572</v>
      </c>
      <c r="C4785" s="215" t="s">
        <v>29573</v>
      </c>
      <c r="D4785" s="215"/>
      <c r="E4785" s="173" t="s">
        <v>343</v>
      </c>
      <c r="F4785" s="143">
        <v>16.329999999999998</v>
      </c>
      <c r="G4785" s="176">
        <v>16.34</v>
      </c>
      <c r="H4785" s="209">
        <f>IF(P.O.!$F$4 = "DESONERADO", SEINFRA!F4785, SEINFRA!G4785)</f>
        <v>16.34</v>
      </c>
    </row>
    <row r="4786" spans="1:8" ht="11.25" customHeight="1">
      <c r="A4786" s="172" t="s">
        <v>29574</v>
      </c>
      <c r="B4786" s="173" t="s">
        <v>29575</v>
      </c>
      <c r="C4786" s="215" t="s">
        <v>29576</v>
      </c>
      <c r="D4786" s="215"/>
      <c r="E4786" s="173" t="s">
        <v>1238</v>
      </c>
      <c r="F4786" s="143">
        <v>160.80000000000001</v>
      </c>
      <c r="G4786" s="176">
        <v>160.80000000000001</v>
      </c>
      <c r="H4786" s="209">
        <f>IF(P.O.!$F$4 = "DESONERADO", SEINFRA!F4786, SEINFRA!G4786)</f>
        <v>160.80000000000001</v>
      </c>
    </row>
    <row r="4787" spans="1:8" ht="11.25" customHeight="1">
      <c r="A4787" s="172" t="s">
        <v>29577</v>
      </c>
      <c r="B4787" s="173" t="s">
        <v>29578</v>
      </c>
      <c r="C4787" s="215" t="s">
        <v>29579</v>
      </c>
      <c r="D4787" s="215"/>
      <c r="E4787" s="173" t="s">
        <v>343</v>
      </c>
      <c r="F4787" s="143">
        <v>0.71</v>
      </c>
      <c r="G4787" s="176">
        <v>0.78</v>
      </c>
      <c r="H4787" s="209">
        <f>IF(P.O.!$F$4 = "DESONERADO", SEINFRA!F4787, SEINFRA!G4787)</f>
        <v>0.78</v>
      </c>
    </row>
    <row r="4788" spans="1:8" ht="11.25" customHeight="1">
      <c r="A4788" s="172" t="s">
        <v>29580</v>
      </c>
      <c r="B4788" s="173" t="s">
        <v>29581</v>
      </c>
      <c r="C4788" s="215" t="s">
        <v>29582</v>
      </c>
      <c r="D4788" s="215"/>
      <c r="E4788" s="173" t="s">
        <v>343</v>
      </c>
      <c r="F4788" s="143">
        <v>1.38</v>
      </c>
      <c r="G4788" s="176">
        <v>1.42</v>
      </c>
      <c r="H4788" s="209">
        <f>IF(P.O.!$F$4 = "DESONERADO", SEINFRA!F4788, SEINFRA!G4788)</f>
        <v>1.42</v>
      </c>
    </row>
    <row r="4789" spans="1:8" ht="11.25" customHeight="1">
      <c r="A4789" s="172" t="s">
        <v>29583</v>
      </c>
      <c r="B4789" s="173" t="s">
        <v>29584</v>
      </c>
      <c r="C4789" s="215" t="s">
        <v>29585</v>
      </c>
      <c r="D4789" s="215"/>
      <c r="E4789" s="173" t="s">
        <v>343</v>
      </c>
      <c r="F4789" s="143">
        <v>1.06</v>
      </c>
      <c r="G4789" s="176">
        <v>1.1000000000000001</v>
      </c>
      <c r="H4789" s="209">
        <f>IF(P.O.!$F$4 = "DESONERADO", SEINFRA!F4789, SEINFRA!G4789)</f>
        <v>1.1000000000000001</v>
      </c>
    </row>
    <row r="4790" spans="1:8" ht="11.25" customHeight="1">
      <c r="A4790" s="172" t="s">
        <v>29586</v>
      </c>
      <c r="B4790" s="173" t="s">
        <v>29587</v>
      </c>
      <c r="C4790" s="215" t="s">
        <v>29588</v>
      </c>
      <c r="D4790" s="215"/>
      <c r="E4790" s="173" t="s">
        <v>343</v>
      </c>
      <c r="F4790" s="143">
        <v>0.76</v>
      </c>
      <c r="G4790" s="176">
        <v>0.79</v>
      </c>
      <c r="H4790" s="209">
        <f>IF(P.O.!$F$4 = "DESONERADO", SEINFRA!F4790, SEINFRA!G4790)</f>
        <v>0.79</v>
      </c>
    </row>
    <row r="4791" spans="1:8" ht="11.25" customHeight="1">
      <c r="A4791" s="172" t="s">
        <v>29589</v>
      </c>
      <c r="B4791" s="173" t="s">
        <v>29590</v>
      </c>
      <c r="C4791" s="215" t="s">
        <v>29591</v>
      </c>
      <c r="D4791" s="215"/>
      <c r="E4791" s="173" t="s">
        <v>343</v>
      </c>
      <c r="F4791" s="143">
        <v>1.36</v>
      </c>
      <c r="G4791" s="176">
        <v>1.41</v>
      </c>
      <c r="H4791" s="209">
        <f>IF(P.O.!$F$4 = "DESONERADO", SEINFRA!F4791, SEINFRA!G4791)</f>
        <v>1.41</v>
      </c>
    </row>
    <row r="4792" spans="1:8" ht="11.25" customHeight="1">
      <c r="A4792" s="216" t="s">
        <v>29592</v>
      </c>
      <c r="B4792" s="215" t="s">
        <v>29593</v>
      </c>
      <c r="C4792" s="215" t="s">
        <v>29594</v>
      </c>
      <c r="D4792" s="215"/>
      <c r="E4792" s="173" t="s">
        <v>1238</v>
      </c>
      <c r="F4792" s="143">
        <v>231.46</v>
      </c>
      <c r="G4792" s="217">
        <v>242.4</v>
      </c>
      <c r="H4792" s="209">
        <f>IF(P.O.!$F$4 = "DESONERADO", SEINFRA!F4792, SEINFRA!G4792)</f>
        <v>242.4</v>
      </c>
    </row>
    <row r="4793" spans="1:8" ht="11.25" customHeight="1">
      <c r="A4793" s="216"/>
      <c r="B4793" s="215"/>
      <c r="C4793" s="215"/>
      <c r="D4793" s="215"/>
      <c r="E4793" s="173"/>
      <c r="F4793" s="143"/>
      <c r="G4793" s="217"/>
      <c r="H4793" s="209">
        <f>IF(P.O.!$F$4 = "DESONERADO", SEINFRA!F4793, SEINFRA!G4793)</f>
        <v>0</v>
      </c>
    </row>
    <row r="4794" spans="1:8" ht="11.25" customHeight="1">
      <c r="A4794" s="172" t="s">
        <v>29595</v>
      </c>
      <c r="B4794" s="173" t="s">
        <v>29596</v>
      </c>
      <c r="C4794" s="215" t="s">
        <v>29597</v>
      </c>
      <c r="D4794" s="215"/>
      <c r="E4794" s="173" t="s">
        <v>343</v>
      </c>
      <c r="F4794" s="143">
        <v>0.17</v>
      </c>
      <c r="G4794" s="176">
        <v>0.17</v>
      </c>
      <c r="H4794" s="209">
        <f>IF(P.O.!$F$4 = "DESONERADO", SEINFRA!F4794, SEINFRA!G4794)</f>
        <v>0.17</v>
      </c>
    </row>
    <row r="4795" spans="1:8" ht="11.25" customHeight="1">
      <c r="A4795" s="172" t="s">
        <v>29598</v>
      </c>
      <c r="B4795" s="173" t="s">
        <v>29599</v>
      </c>
      <c r="C4795" s="215" t="s">
        <v>29600</v>
      </c>
      <c r="D4795" s="215"/>
      <c r="E4795" s="173" t="s">
        <v>1238</v>
      </c>
      <c r="F4795" s="143">
        <v>475.47</v>
      </c>
      <c r="G4795" s="176">
        <v>515.04999999999995</v>
      </c>
      <c r="H4795" s="209">
        <f>IF(P.O.!$F$4 = "DESONERADO", SEINFRA!F4795, SEINFRA!G4795)</f>
        <v>515.04999999999995</v>
      </c>
    </row>
    <row r="4796" spans="1:8" ht="11.25" customHeight="1">
      <c r="A4796" s="216" t="s">
        <v>29601</v>
      </c>
      <c r="B4796" s="215" t="s">
        <v>29602</v>
      </c>
      <c r="C4796" s="215" t="s">
        <v>29603</v>
      </c>
      <c r="D4796" s="215"/>
      <c r="E4796" s="173" t="s">
        <v>1238</v>
      </c>
      <c r="F4796" s="143">
        <v>43.38</v>
      </c>
      <c r="G4796" s="217">
        <v>45.55</v>
      </c>
      <c r="H4796" s="209">
        <f>IF(P.O.!$F$4 = "DESONERADO", SEINFRA!F4796, SEINFRA!G4796)</f>
        <v>45.55</v>
      </c>
    </row>
    <row r="4797" spans="1:8" ht="11.25" customHeight="1">
      <c r="A4797" s="216"/>
      <c r="B4797" s="215"/>
      <c r="C4797" s="215"/>
      <c r="D4797" s="215"/>
      <c r="E4797" s="173"/>
      <c r="F4797" s="143"/>
      <c r="G4797" s="217"/>
      <c r="H4797" s="209">
        <f>IF(P.O.!$F$4 = "DESONERADO", SEINFRA!F4797, SEINFRA!G4797)</f>
        <v>0</v>
      </c>
    </row>
    <row r="4798" spans="1:8" ht="11.25" customHeight="1">
      <c r="A4798" s="216" t="s">
        <v>29604</v>
      </c>
      <c r="B4798" s="215" t="s">
        <v>29605</v>
      </c>
      <c r="C4798" s="215" t="s">
        <v>29606</v>
      </c>
      <c r="D4798" s="215"/>
      <c r="E4798" s="173" t="s">
        <v>1238</v>
      </c>
      <c r="F4798" s="143">
        <v>32.270000000000003</v>
      </c>
      <c r="G4798" s="217">
        <v>33.81</v>
      </c>
      <c r="H4798" s="209">
        <f>IF(P.O.!$F$4 = "DESONERADO", SEINFRA!F4798, SEINFRA!G4798)</f>
        <v>33.81</v>
      </c>
    </row>
    <row r="4799" spans="1:8" ht="11.25" customHeight="1">
      <c r="A4799" s="216"/>
      <c r="B4799" s="215"/>
      <c r="C4799" s="215"/>
      <c r="D4799" s="215"/>
      <c r="E4799" s="173"/>
      <c r="F4799" s="143"/>
      <c r="G4799" s="217"/>
      <c r="H4799" s="209">
        <f>IF(P.O.!$F$4 = "DESONERADO", SEINFRA!F4799, SEINFRA!G4799)</f>
        <v>0</v>
      </c>
    </row>
    <row r="4800" spans="1:8" ht="11.25" customHeight="1">
      <c r="A4800" s="216" t="s">
        <v>29607</v>
      </c>
      <c r="B4800" s="215" t="s">
        <v>29608</v>
      </c>
      <c r="C4800" s="215" t="s">
        <v>29609</v>
      </c>
      <c r="D4800" s="215"/>
      <c r="E4800" s="173" t="s">
        <v>1238</v>
      </c>
      <c r="F4800" s="143">
        <v>32.270000000000003</v>
      </c>
      <c r="G4800" s="217">
        <v>33.81</v>
      </c>
      <c r="H4800" s="209">
        <f>IF(P.O.!$F$4 = "DESONERADO", SEINFRA!F4800, SEINFRA!G4800)</f>
        <v>33.81</v>
      </c>
    </row>
    <row r="4801" spans="1:8" ht="11.25" customHeight="1">
      <c r="A4801" s="216"/>
      <c r="B4801" s="215"/>
      <c r="C4801" s="215"/>
      <c r="D4801" s="215"/>
      <c r="E4801" s="173"/>
      <c r="F4801" s="143"/>
      <c r="G4801" s="217"/>
      <c r="H4801" s="209">
        <f>IF(P.O.!$F$4 = "DESONERADO", SEINFRA!F4801, SEINFRA!G4801)</f>
        <v>0</v>
      </c>
    </row>
    <row r="4802" spans="1:8" ht="11.25" customHeight="1">
      <c r="A4802" s="172" t="s">
        <v>29610</v>
      </c>
      <c r="B4802" s="173" t="s">
        <v>29611</v>
      </c>
      <c r="C4802" s="215" t="s">
        <v>29612</v>
      </c>
      <c r="D4802" s="215"/>
      <c r="E4802" s="173" t="s">
        <v>1238</v>
      </c>
      <c r="F4802" s="143">
        <v>42.88</v>
      </c>
      <c r="G4802" s="176">
        <v>45.05</v>
      </c>
      <c r="H4802" s="209">
        <f>IF(P.O.!$F$4 = "DESONERADO", SEINFRA!F4802, SEINFRA!G4802)</f>
        <v>45.05</v>
      </c>
    </row>
    <row r="4803" spans="1:8" ht="11.25" customHeight="1">
      <c r="A4803" s="172" t="s">
        <v>29613</v>
      </c>
      <c r="B4803" s="173" t="s">
        <v>29614</v>
      </c>
      <c r="C4803" s="215" t="s">
        <v>29615</v>
      </c>
      <c r="D4803" s="215"/>
      <c r="E4803" s="173" t="s">
        <v>1238</v>
      </c>
      <c r="F4803" s="143">
        <v>52.65</v>
      </c>
      <c r="G4803" s="176">
        <v>53.56</v>
      </c>
      <c r="H4803" s="209">
        <f>IF(P.O.!$F$4 = "DESONERADO", SEINFRA!F4803, SEINFRA!G4803)</f>
        <v>53.56</v>
      </c>
    </row>
    <row r="4804" spans="1:8" ht="11.25" customHeight="1">
      <c r="A4804" s="172" t="s">
        <v>29616</v>
      </c>
      <c r="B4804" s="173" t="s">
        <v>29617</v>
      </c>
      <c r="C4804" s="215" t="s">
        <v>29618</v>
      </c>
      <c r="D4804" s="215"/>
      <c r="E4804" s="173" t="s">
        <v>1238</v>
      </c>
      <c r="F4804" s="143">
        <v>83.36</v>
      </c>
      <c r="G4804" s="176">
        <v>85.43</v>
      </c>
      <c r="H4804" s="209">
        <f>IF(P.O.!$F$4 = "DESONERADO", SEINFRA!F4804, SEINFRA!G4804)</f>
        <v>85.43</v>
      </c>
    </row>
    <row r="4805" spans="1:8" ht="11.25" customHeight="1">
      <c r="A4805" s="172" t="s">
        <v>29619</v>
      </c>
      <c r="B4805" s="173" t="s">
        <v>29620</v>
      </c>
      <c r="C4805" s="215" t="s">
        <v>29621</v>
      </c>
      <c r="D4805" s="215"/>
      <c r="E4805" s="173" t="s">
        <v>343</v>
      </c>
      <c r="F4805" s="143">
        <v>1.38</v>
      </c>
      <c r="G4805" s="176">
        <v>1.43</v>
      </c>
      <c r="H4805" s="209">
        <f>IF(P.O.!$F$4 = "DESONERADO", SEINFRA!F4805, SEINFRA!G4805)</f>
        <v>1.43</v>
      </c>
    </row>
    <row r="4806" spans="1:8" ht="11.25" customHeight="1">
      <c r="A4806" s="172" t="s">
        <v>29622</v>
      </c>
      <c r="B4806" s="173" t="s">
        <v>29623</v>
      </c>
      <c r="C4806" s="215" t="s">
        <v>29624</v>
      </c>
      <c r="D4806" s="215"/>
      <c r="E4806" s="173" t="s">
        <v>343</v>
      </c>
      <c r="F4806" s="143">
        <v>15.17</v>
      </c>
      <c r="G4806" s="176">
        <v>15.47</v>
      </c>
      <c r="H4806" s="209">
        <f>IF(P.O.!$F$4 = "DESONERADO", SEINFRA!F4806, SEINFRA!G4806)</f>
        <v>15.47</v>
      </c>
    </row>
    <row r="4807" spans="1:8" ht="11.25" customHeight="1">
      <c r="A4807" s="172" t="s">
        <v>29625</v>
      </c>
      <c r="B4807" s="173" t="s">
        <v>29626</v>
      </c>
      <c r="C4807" s="215" t="s">
        <v>29627</v>
      </c>
      <c r="D4807" s="215"/>
      <c r="E4807" s="173" t="s">
        <v>343</v>
      </c>
      <c r="F4807" s="143">
        <v>3.52</v>
      </c>
      <c r="G4807" s="176">
        <v>3.73</v>
      </c>
      <c r="H4807" s="209">
        <f>IF(P.O.!$F$4 = "DESONERADO", SEINFRA!F4807, SEINFRA!G4807)</f>
        <v>3.73</v>
      </c>
    </row>
    <row r="4808" spans="1:8" ht="11.25" customHeight="1">
      <c r="A4808" s="172" t="s">
        <v>29628</v>
      </c>
      <c r="B4808" s="173" t="s">
        <v>29629</v>
      </c>
      <c r="C4808" s="215" t="s">
        <v>29630</v>
      </c>
      <c r="D4808" s="215"/>
      <c r="E4808" s="173" t="s">
        <v>343</v>
      </c>
      <c r="F4808" s="143">
        <v>2.98</v>
      </c>
      <c r="G4808" s="176">
        <v>3.03</v>
      </c>
      <c r="H4808" s="209">
        <f>IF(P.O.!$F$4 = "DESONERADO", SEINFRA!F4808, SEINFRA!G4808)</f>
        <v>3.03</v>
      </c>
    </row>
    <row r="4809" spans="1:8" ht="11.25" customHeight="1">
      <c r="A4809" s="172" t="s">
        <v>29631</v>
      </c>
      <c r="B4809" s="173" t="s">
        <v>29632</v>
      </c>
      <c r="C4809" s="215" t="s">
        <v>29633</v>
      </c>
      <c r="D4809" s="215"/>
      <c r="E4809" s="173" t="s">
        <v>343</v>
      </c>
      <c r="F4809" s="143">
        <v>5.69</v>
      </c>
      <c r="G4809" s="176">
        <v>5.84</v>
      </c>
      <c r="H4809" s="209">
        <f>IF(P.O.!$F$4 = "DESONERADO", SEINFRA!F4809, SEINFRA!G4809)</f>
        <v>5.84</v>
      </c>
    </row>
    <row r="4810" spans="1:8" ht="11.25" customHeight="1">
      <c r="A4810" s="172" t="s">
        <v>29634</v>
      </c>
      <c r="B4810" s="173" t="s">
        <v>29635</v>
      </c>
      <c r="C4810" s="215" t="s">
        <v>29636</v>
      </c>
      <c r="D4810" s="215"/>
      <c r="E4810" s="173" t="s">
        <v>1238</v>
      </c>
      <c r="F4810" s="143">
        <v>21.37</v>
      </c>
      <c r="G4810" s="176">
        <v>23.54</v>
      </c>
      <c r="H4810" s="209">
        <f>IF(P.O.!$F$4 = "DESONERADO", SEINFRA!F4810, SEINFRA!G4810)</f>
        <v>23.54</v>
      </c>
    </row>
    <row r="4811" spans="1:8" ht="11.25" customHeight="1">
      <c r="A4811" s="172" t="s">
        <v>29637</v>
      </c>
      <c r="B4811" s="173" t="s">
        <v>29638</v>
      </c>
      <c r="C4811" s="215" t="s">
        <v>29639</v>
      </c>
      <c r="D4811" s="215"/>
      <c r="E4811" s="173" t="s">
        <v>111</v>
      </c>
      <c r="F4811" s="143">
        <v>1.33</v>
      </c>
      <c r="G4811" s="176">
        <v>1.46</v>
      </c>
      <c r="H4811" s="209">
        <f>IF(P.O.!$F$4 = "DESONERADO", SEINFRA!F4811, SEINFRA!G4811)</f>
        <v>1.46</v>
      </c>
    </row>
    <row r="4812" spans="1:8" ht="11.25" customHeight="1">
      <c r="A4812" s="172" t="s">
        <v>29640</v>
      </c>
      <c r="B4812" s="173" t="s">
        <v>29641</v>
      </c>
      <c r="C4812" s="215" t="s">
        <v>29642</v>
      </c>
      <c r="D4812" s="215"/>
      <c r="E4812" s="173" t="s">
        <v>343</v>
      </c>
      <c r="F4812" s="143">
        <v>9.0299999999999994</v>
      </c>
      <c r="G4812" s="176">
        <v>9.6300000000000008</v>
      </c>
      <c r="H4812" s="209">
        <f>IF(P.O.!$F$4 = "DESONERADO", SEINFRA!F4812, SEINFRA!G4812)</f>
        <v>9.6300000000000008</v>
      </c>
    </row>
    <row r="4813" spans="1:8" ht="11.25" customHeight="1">
      <c r="A4813" s="172" t="s">
        <v>29643</v>
      </c>
      <c r="B4813" s="173" t="s">
        <v>29644</v>
      </c>
      <c r="C4813" s="215" t="s">
        <v>29645</v>
      </c>
      <c r="D4813" s="215"/>
      <c r="E4813" s="173" t="s">
        <v>111</v>
      </c>
      <c r="F4813" s="143">
        <v>8.01</v>
      </c>
      <c r="G4813" s="176">
        <v>8.61</v>
      </c>
      <c r="H4813" s="209">
        <f>IF(P.O.!$F$4 = "DESONERADO", SEINFRA!F4813, SEINFRA!G4813)</f>
        <v>8.61</v>
      </c>
    </row>
    <row r="4814" spans="1:8" ht="11.25" customHeight="1">
      <c r="A4814" s="172" t="s">
        <v>29646</v>
      </c>
      <c r="B4814" s="173" t="s">
        <v>29647</v>
      </c>
      <c r="C4814" s="215" t="s">
        <v>29648</v>
      </c>
      <c r="D4814" s="215"/>
      <c r="E4814" s="173" t="s">
        <v>111</v>
      </c>
      <c r="F4814" s="143">
        <v>0.66</v>
      </c>
      <c r="G4814" s="176">
        <v>0.73</v>
      </c>
      <c r="H4814" s="209">
        <f>IF(P.O.!$F$4 = "DESONERADO", SEINFRA!F4814, SEINFRA!G4814)</f>
        <v>0.73</v>
      </c>
    </row>
    <row r="4815" spans="1:8" ht="11.25" customHeight="1">
      <c r="A4815" s="172" t="s">
        <v>29649</v>
      </c>
      <c r="B4815" s="173" t="s">
        <v>29650</v>
      </c>
      <c r="C4815" s="215" t="s">
        <v>29651</v>
      </c>
      <c r="D4815" s="215"/>
      <c r="E4815" s="173" t="s">
        <v>111</v>
      </c>
      <c r="F4815" s="143">
        <v>3.98</v>
      </c>
      <c r="G4815" s="176">
        <v>4.38</v>
      </c>
      <c r="H4815" s="209">
        <f>IF(P.O.!$F$4 = "DESONERADO", SEINFRA!F4815, SEINFRA!G4815)</f>
        <v>4.38</v>
      </c>
    </row>
    <row r="4816" spans="1:8" ht="11.25" customHeight="1">
      <c r="A4816" s="172" t="s">
        <v>29652</v>
      </c>
      <c r="B4816" s="173" t="s">
        <v>29653</v>
      </c>
      <c r="C4816" s="215" t="s">
        <v>29654</v>
      </c>
      <c r="D4816" s="215"/>
      <c r="E4816" s="173" t="s">
        <v>111</v>
      </c>
      <c r="F4816" s="143">
        <v>1</v>
      </c>
      <c r="G4816" s="176">
        <v>1.0900000000000001</v>
      </c>
      <c r="H4816" s="209">
        <f>IF(P.O.!$F$4 = "DESONERADO", SEINFRA!F4816, SEINFRA!G4816)</f>
        <v>1.0900000000000001</v>
      </c>
    </row>
    <row r="4817" spans="1:8" ht="11.25" customHeight="1">
      <c r="A4817" s="172" t="s">
        <v>29655</v>
      </c>
      <c r="B4817" s="173" t="s">
        <v>29656</v>
      </c>
      <c r="C4817" s="215" t="s">
        <v>29657</v>
      </c>
      <c r="D4817" s="215"/>
      <c r="E4817" s="173" t="s">
        <v>1238</v>
      </c>
      <c r="F4817" s="143">
        <v>191.37</v>
      </c>
      <c r="G4817" s="176">
        <v>198.54</v>
      </c>
      <c r="H4817" s="209">
        <f>IF(P.O.!$F$4 = "DESONERADO", SEINFRA!F4817, SEINFRA!G4817)</f>
        <v>198.54</v>
      </c>
    </row>
    <row r="4818" spans="1:8" ht="11.25" customHeight="1">
      <c r="A4818" s="172" t="s">
        <v>29658</v>
      </c>
      <c r="B4818" s="173" t="s">
        <v>29659</v>
      </c>
      <c r="C4818" s="215" t="s">
        <v>29660</v>
      </c>
      <c r="D4818" s="215"/>
      <c r="E4818" s="173" t="s">
        <v>1238</v>
      </c>
      <c r="F4818" s="143">
        <v>167.08</v>
      </c>
      <c r="G4818" s="176">
        <v>171.86</v>
      </c>
      <c r="H4818" s="209">
        <f>IF(P.O.!$F$4 = "DESONERADO", SEINFRA!F4818, SEINFRA!G4818)</f>
        <v>171.86</v>
      </c>
    </row>
    <row r="4819" spans="1:8" ht="11.25" customHeight="1">
      <c r="A4819" s="172" t="s">
        <v>29661</v>
      </c>
      <c r="B4819" s="173" t="s">
        <v>29662</v>
      </c>
      <c r="C4819" s="215" t="s">
        <v>29663</v>
      </c>
      <c r="D4819" s="215"/>
      <c r="E4819" s="173" t="s">
        <v>1238</v>
      </c>
      <c r="F4819" s="143">
        <v>223.85</v>
      </c>
      <c r="G4819" s="176">
        <v>228.05</v>
      </c>
      <c r="H4819" s="209">
        <f>IF(P.O.!$F$4 = "DESONERADO", SEINFRA!F4819, SEINFRA!G4819)</f>
        <v>228.05</v>
      </c>
    </row>
    <row r="4820" spans="1:8" ht="11.25" customHeight="1">
      <c r="A4820" s="172" t="s">
        <v>29664</v>
      </c>
      <c r="B4820" s="173" t="s">
        <v>29665</v>
      </c>
      <c r="C4820" s="215" t="s">
        <v>29666</v>
      </c>
      <c r="D4820" s="215"/>
      <c r="E4820" s="173" t="s">
        <v>1238</v>
      </c>
      <c r="F4820" s="143">
        <v>108.28</v>
      </c>
      <c r="G4820" s="176">
        <v>109.56</v>
      </c>
      <c r="H4820" s="209">
        <f>IF(P.O.!$F$4 = "DESONERADO", SEINFRA!F4820, SEINFRA!G4820)</f>
        <v>109.56</v>
      </c>
    </row>
    <row r="4821" spans="1:8" ht="11.25" customHeight="1">
      <c r="A4821" s="172" t="s">
        <v>29667</v>
      </c>
      <c r="B4821" s="173" t="s">
        <v>29668</v>
      </c>
      <c r="C4821" s="215" t="s">
        <v>29669</v>
      </c>
      <c r="D4821" s="215"/>
      <c r="E4821" s="173" t="s">
        <v>1238</v>
      </c>
      <c r="F4821" s="143">
        <v>71.52</v>
      </c>
      <c r="G4821" s="176">
        <v>75.459999999999994</v>
      </c>
      <c r="H4821" s="209">
        <f>IF(P.O.!$F$4 = "DESONERADO", SEINFRA!F4821, SEINFRA!G4821)</f>
        <v>75.459999999999994</v>
      </c>
    </row>
    <row r="4822" spans="1:8" ht="11.25" customHeight="1">
      <c r="A4822" s="172" t="s">
        <v>29670</v>
      </c>
      <c r="B4822" s="173" t="s">
        <v>29671</v>
      </c>
      <c r="C4822" s="215" t="s">
        <v>29672</v>
      </c>
      <c r="D4822" s="215"/>
      <c r="E4822" s="173" t="s">
        <v>1238</v>
      </c>
      <c r="F4822" s="143">
        <v>47.23</v>
      </c>
      <c r="G4822" s="176">
        <v>48.78</v>
      </c>
      <c r="H4822" s="209">
        <f>IF(P.O.!$F$4 = "DESONERADO", SEINFRA!F4822, SEINFRA!G4822)</f>
        <v>48.78</v>
      </c>
    </row>
    <row r="4823" spans="1:8" ht="11.25" customHeight="1">
      <c r="A4823" s="172" t="s">
        <v>29673</v>
      </c>
      <c r="B4823" s="173" t="s">
        <v>29674</v>
      </c>
      <c r="C4823" s="215" t="s">
        <v>29675</v>
      </c>
      <c r="D4823" s="215"/>
      <c r="E4823" s="173" t="s">
        <v>1238</v>
      </c>
      <c r="F4823" s="143">
        <v>33.03</v>
      </c>
      <c r="G4823" s="176">
        <v>36.64</v>
      </c>
      <c r="H4823" s="209">
        <f>IF(P.O.!$F$4 = "DESONERADO", SEINFRA!F4823, SEINFRA!G4823)</f>
        <v>36.64</v>
      </c>
    </row>
    <row r="4824" spans="1:8" ht="11.25" customHeight="1">
      <c r="A4824" s="172" t="s">
        <v>29676</v>
      </c>
      <c r="B4824" s="173" t="s">
        <v>29677</v>
      </c>
      <c r="C4824" s="215" t="s">
        <v>29678</v>
      </c>
      <c r="D4824" s="215"/>
      <c r="E4824" s="173" t="s">
        <v>1238</v>
      </c>
      <c r="F4824" s="143">
        <v>49.06</v>
      </c>
      <c r="G4824" s="176">
        <v>53.93</v>
      </c>
      <c r="H4824" s="209">
        <f>IF(P.O.!$F$4 = "DESONERADO", SEINFRA!F4824, SEINFRA!G4824)</f>
        <v>53.93</v>
      </c>
    </row>
    <row r="4825" spans="1:8" ht="11.25" customHeight="1">
      <c r="A4825" s="172" t="s">
        <v>29679</v>
      </c>
      <c r="B4825" s="173" t="s">
        <v>29680</v>
      </c>
      <c r="C4825" s="215" t="s">
        <v>29681</v>
      </c>
      <c r="D4825" s="215"/>
      <c r="E4825" s="173" t="s">
        <v>1238</v>
      </c>
      <c r="F4825" s="143">
        <v>38.86</v>
      </c>
      <c r="G4825" s="176">
        <v>42.52</v>
      </c>
      <c r="H4825" s="209">
        <f>IF(P.O.!$F$4 = "DESONERADO", SEINFRA!F4825, SEINFRA!G4825)</f>
        <v>42.52</v>
      </c>
    </row>
    <row r="4826" spans="1:8" ht="11.25" customHeight="1">
      <c r="A4826" s="172" t="s">
        <v>29682</v>
      </c>
      <c r="B4826" s="173" t="s">
        <v>29683</v>
      </c>
      <c r="C4826" s="215" t="s">
        <v>29684</v>
      </c>
      <c r="D4826" s="215"/>
      <c r="E4826" s="173" t="s">
        <v>343</v>
      </c>
      <c r="F4826" s="143">
        <v>24.29</v>
      </c>
      <c r="G4826" s="176">
        <v>26.75</v>
      </c>
      <c r="H4826" s="209">
        <f>IF(P.O.!$F$4 = "DESONERADO", SEINFRA!F4826, SEINFRA!G4826)</f>
        <v>26.75</v>
      </c>
    </row>
    <row r="4827" spans="1:8" ht="11.25" customHeight="1">
      <c r="A4827" s="172" t="s">
        <v>29685</v>
      </c>
      <c r="B4827" s="173" t="s">
        <v>29686</v>
      </c>
      <c r="C4827" s="215" t="s">
        <v>29687</v>
      </c>
      <c r="D4827" s="215"/>
      <c r="E4827" s="173" t="s">
        <v>343</v>
      </c>
      <c r="F4827" s="143">
        <v>17.649999999999999</v>
      </c>
      <c r="G4827" s="176">
        <v>19.239999999999998</v>
      </c>
      <c r="H4827" s="209">
        <f>IF(P.O.!$F$4 = "DESONERADO", SEINFRA!F4827, SEINFRA!G4827)</f>
        <v>19.239999999999998</v>
      </c>
    </row>
    <row r="4828" spans="1:8" ht="11.25" customHeight="1">
      <c r="A4828" s="172" t="s">
        <v>29688</v>
      </c>
      <c r="B4828" s="173" t="s">
        <v>29689</v>
      </c>
      <c r="C4828" s="215" t="s">
        <v>29690</v>
      </c>
      <c r="D4828" s="215"/>
      <c r="E4828" s="173" t="s">
        <v>343</v>
      </c>
      <c r="F4828" s="143">
        <v>37.880000000000003</v>
      </c>
      <c r="G4828" s="176">
        <v>40.64</v>
      </c>
      <c r="H4828" s="209">
        <f>IF(P.O.!$F$4 = "DESONERADO", SEINFRA!F4828, SEINFRA!G4828)</f>
        <v>40.64</v>
      </c>
    </row>
    <row r="4829" spans="1:8" ht="11.25" customHeight="1">
      <c r="A4829" s="172" t="s">
        <v>29691</v>
      </c>
      <c r="B4829" s="173" t="s">
        <v>29692</v>
      </c>
      <c r="C4829" s="215" t="s">
        <v>29693</v>
      </c>
      <c r="D4829" s="215"/>
      <c r="E4829" s="173" t="s">
        <v>1238</v>
      </c>
      <c r="F4829" s="143">
        <v>11.27</v>
      </c>
      <c r="G4829" s="176">
        <v>11.53</v>
      </c>
      <c r="H4829" s="209">
        <f>IF(P.O.!$F$4 = "DESONERADO", SEINFRA!F4829, SEINFRA!G4829)</f>
        <v>11.53</v>
      </c>
    </row>
    <row r="4830" spans="1:8" ht="11.25" customHeight="1">
      <c r="A4830" s="172" t="s">
        <v>29694</v>
      </c>
      <c r="B4830" s="173" t="s">
        <v>29695</v>
      </c>
      <c r="C4830" s="215" t="s">
        <v>29696</v>
      </c>
      <c r="D4830" s="215"/>
      <c r="E4830" s="173" t="s">
        <v>1238</v>
      </c>
      <c r="F4830" s="143">
        <v>157.38</v>
      </c>
      <c r="G4830" s="176">
        <v>167.09</v>
      </c>
      <c r="H4830" s="209">
        <f>IF(P.O.!$F$4 = "DESONERADO", SEINFRA!F4830, SEINFRA!G4830)</f>
        <v>167.09</v>
      </c>
    </row>
    <row r="4831" spans="1:8" ht="11.25" customHeight="1">
      <c r="A4831" s="172" t="s">
        <v>29697</v>
      </c>
      <c r="B4831" s="173" t="s">
        <v>29698</v>
      </c>
      <c r="C4831" s="215" t="s">
        <v>29699</v>
      </c>
      <c r="D4831" s="215"/>
      <c r="E4831" s="173" t="s">
        <v>1238</v>
      </c>
      <c r="F4831" s="143">
        <v>22.29</v>
      </c>
      <c r="G4831" s="176">
        <v>22.83</v>
      </c>
      <c r="H4831" s="209">
        <f>IF(P.O.!$F$4 = "DESONERADO", SEINFRA!F4831, SEINFRA!G4831)</f>
        <v>22.83</v>
      </c>
    </row>
    <row r="4832" spans="1:8" ht="11.25" customHeight="1">
      <c r="A4832" s="172" t="s">
        <v>29700</v>
      </c>
      <c r="B4832" s="173" t="s">
        <v>29701</v>
      </c>
      <c r="C4832" s="215" t="s">
        <v>29702</v>
      </c>
      <c r="D4832" s="215"/>
      <c r="E4832" s="173" t="s">
        <v>159</v>
      </c>
      <c r="F4832" s="143">
        <v>64.510000000000005</v>
      </c>
      <c r="G4832" s="176">
        <v>68.34</v>
      </c>
      <c r="H4832" s="209">
        <f>IF(P.O.!$F$4 = "DESONERADO", SEINFRA!F4832, SEINFRA!G4832)</f>
        <v>68.34</v>
      </c>
    </row>
    <row r="4833" spans="1:8" ht="11.25" customHeight="1">
      <c r="A4833" s="216" t="s">
        <v>29703</v>
      </c>
      <c r="B4833" s="215" t="s">
        <v>29704</v>
      </c>
      <c r="C4833" s="215" t="s">
        <v>29705</v>
      </c>
      <c r="D4833" s="215"/>
      <c r="E4833" s="173" t="s">
        <v>111</v>
      </c>
      <c r="F4833" s="143">
        <v>2.94</v>
      </c>
      <c r="G4833" s="217">
        <v>3.09</v>
      </c>
      <c r="H4833" s="209">
        <f>IF(P.O.!$F$4 = "DESONERADO", SEINFRA!F4833, SEINFRA!G4833)</f>
        <v>3.09</v>
      </c>
    </row>
    <row r="4834" spans="1:8" ht="11.25" customHeight="1">
      <c r="A4834" s="216"/>
      <c r="B4834" s="215"/>
      <c r="C4834" s="215"/>
      <c r="D4834" s="215"/>
      <c r="E4834" s="173"/>
      <c r="F4834" s="143"/>
      <c r="G4834" s="217"/>
      <c r="H4834" s="209">
        <f>IF(P.O.!$F$4 = "DESONERADO", SEINFRA!F4834, SEINFRA!G4834)</f>
        <v>0</v>
      </c>
    </row>
    <row r="4835" spans="1:8" ht="11.25" customHeight="1">
      <c r="A4835" s="216" t="s">
        <v>29706</v>
      </c>
      <c r="B4835" s="215" t="s">
        <v>29707</v>
      </c>
      <c r="C4835" s="215" t="s">
        <v>29708</v>
      </c>
      <c r="D4835" s="215"/>
      <c r="E4835" s="173" t="s">
        <v>111</v>
      </c>
      <c r="F4835" s="143">
        <v>2.27</v>
      </c>
      <c r="G4835" s="217">
        <v>2.38</v>
      </c>
      <c r="H4835" s="209">
        <f>IF(P.O.!$F$4 = "DESONERADO", SEINFRA!F4835, SEINFRA!G4835)</f>
        <v>2.38</v>
      </c>
    </row>
    <row r="4836" spans="1:8" ht="11.25" customHeight="1">
      <c r="A4836" s="216"/>
      <c r="B4836" s="215"/>
      <c r="C4836" s="215"/>
      <c r="D4836" s="215"/>
      <c r="E4836" s="173"/>
      <c r="F4836" s="143"/>
      <c r="G4836" s="217"/>
      <c r="H4836" s="209">
        <f>IF(P.O.!$F$4 = "DESONERADO", SEINFRA!F4836, SEINFRA!G4836)</f>
        <v>0</v>
      </c>
    </row>
    <row r="4837" spans="1:8" ht="11.25" customHeight="1">
      <c r="A4837" s="172" t="s">
        <v>29709</v>
      </c>
      <c r="B4837" s="173" t="s">
        <v>29710</v>
      </c>
      <c r="C4837" s="215" t="s">
        <v>29711</v>
      </c>
      <c r="D4837" s="215"/>
      <c r="E4837" s="173" t="s">
        <v>159</v>
      </c>
      <c r="F4837" s="143">
        <v>144.84</v>
      </c>
      <c r="G4837" s="176">
        <v>154.76</v>
      </c>
      <c r="H4837" s="209">
        <f>IF(P.O.!$F$4 = "DESONERADO", SEINFRA!F4837, SEINFRA!G4837)</f>
        <v>154.76</v>
      </c>
    </row>
    <row r="4838" spans="1:8" ht="11.25" customHeight="1">
      <c r="A4838" s="172" t="s">
        <v>29712</v>
      </c>
      <c r="B4838" s="173" t="s">
        <v>29713</v>
      </c>
      <c r="C4838" s="215" t="s">
        <v>29714</v>
      </c>
      <c r="D4838" s="215"/>
      <c r="E4838" s="173" t="s">
        <v>343</v>
      </c>
      <c r="F4838" s="143">
        <v>0.1</v>
      </c>
      <c r="G4838" s="176">
        <v>0.1</v>
      </c>
      <c r="H4838" s="209">
        <f>IF(P.O.!$F$4 = "DESONERADO", SEINFRA!F4838, SEINFRA!G4838)</f>
        <v>0.1</v>
      </c>
    </row>
    <row r="4839" spans="1:8" ht="11.25" customHeight="1">
      <c r="A4839" s="216" t="s">
        <v>29715</v>
      </c>
      <c r="B4839" s="215" t="s">
        <v>29716</v>
      </c>
      <c r="C4839" s="215" t="s">
        <v>29717</v>
      </c>
      <c r="D4839" s="215"/>
      <c r="E4839" s="173" t="s">
        <v>1238</v>
      </c>
      <c r="F4839" s="143">
        <v>469.25</v>
      </c>
      <c r="G4839" s="217">
        <v>508.5</v>
      </c>
      <c r="H4839" s="209">
        <f>IF(P.O.!$F$4 = "DESONERADO", SEINFRA!F4839, SEINFRA!G4839)</f>
        <v>508.5</v>
      </c>
    </row>
    <row r="4840" spans="1:8" ht="11.25" customHeight="1">
      <c r="A4840" s="216"/>
      <c r="B4840" s="215"/>
      <c r="C4840" s="215"/>
      <c r="D4840" s="215"/>
      <c r="E4840" s="173"/>
      <c r="F4840" s="143"/>
      <c r="G4840" s="217"/>
      <c r="H4840" s="209">
        <f>IF(P.O.!$F$4 = "DESONERADO", SEINFRA!F4840, SEINFRA!G4840)</f>
        <v>0</v>
      </c>
    </row>
    <row r="4841" spans="1:8" ht="11.25" customHeight="1">
      <c r="A4841" s="216" t="s">
        <v>29718</v>
      </c>
      <c r="B4841" s="215" t="s">
        <v>29719</v>
      </c>
      <c r="C4841" s="215" t="s">
        <v>29720</v>
      </c>
      <c r="D4841" s="215"/>
      <c r="E4841" s="173" t="s">
        <v>1238</v>
      </c>
      <c r="F4841" s="143">
        <v>334.45</v>
      </c>
      <c r="G4841" s="217">
        <v>359.08</v>
      </c>
      <c r="H4841" s="209">
        <f>IF(P.O.!$F$4 = "DESONERADO", SEINFRA!F4841, SEINFRA!G4841)</f>
        <v>359.08</v>
      </c>
    </row>
    <row r="4842" spans="1:8" ht="11.25" customHeight="1">
      <c r="A4842" s="216"/>
      <c r="B4842" s="215"/>
      <c r="C4842" s="215"/>
      <c r="D4842" s="215"/>
      <c r="E4842" s="173"/>
      <c r="F4842" s="143"/>
      <c r="G4842" s="217"/>
      <c r="H4842" s="209">
        <f>IF(P.O.!$F$4 = "DESONERADO", SEINFRA!F4842, SEINFRA!G4842)</f>
        <v>0</v>
      </c>
    </row>
    <row r="4843" spans="1:8" ht="11.25" customHeight="1">
      <c r="A4843" s="172" t="s">
        <v>29721</v>
      </c>
      <c r="B4843" s="173" t="s">
        <v>29722</v>
      </c>
      <c r="C4843" s="215" t="s">
        <v>29723</v>
      </c>
      <c r="D4843" s="215"/>
      <c r="E4843" s="173" t="s">
        <v>1238</v>
      </c>
      <c r="F4843" s="143">
        <v>139.68</v>
      </c>
      <c r="G4843" s="176">
        <v>143.97</v>
      </c>
      <c r="H4843" s="209">
        <f>IF(P.O.!$F$4 = "DESONERADO", SEINFRA!F4843, SEINFRA!G4843)</f>
        <v>143.97</v>
      </c>
    </row>
    <row r="4844" spans="1:8" ht="11.25" customHeight="1">
      <c r="A4844" s="172" t="s">
        <v>29724</v>
      </c>
      <c r="B4844" s="173" t="s">
        <v>29725</v>
      </c>
      <c r="C4844" s="215" t="s">
        <v>29726</v>
      </c>
      <c r="D4844" s="215"/>
      <c r="E4844" s="173" t="s">
        <v>1238</v>
      </c>
      <c r="F4844" s="143">
        <v>125.33</v>
      </c>
      <c r="G4844" s="176">
        <v>137.94</v>
      </c>
      <c r="H4844" s="209">
        <f>IF(P.O.!$F$4 = "DESONERADO", SEINFRA!F4844, SEINFRA!G4844)</f>
        <v>137.94</v>
      </c>
    </row>
    <row r="4845" spans="1:8" ht="11.25" customHeight="1">
      <c r="A4845" s="172" t="s">
        <v>29727</v>
      </c>
      <c r="B4845" s="173" t="s">
        <v>29728</v>
      </c>
      <c r="C4845" s="215" t="s">
        <v>29729</v>
      </c>
      <c r="D4845" s="215"/>
      <c r="E4845" s="173" t="s">
        <v>1238</v>
      </c>
      <c r="F4845" s="143">
        <v>47.06</v>
      </c>
      <c r="G4845" s="176">
        <v>49.6</v>
      </c>
      <c r="H4845" s="209">
        <f>IF(P.O.!$F$4 = "DESONERADO", SEINFRA!F4845, SEINFRA!G4845)</f>
        <v>49.6</v>
      </c>
    </row>
    <row r="4846" spans="1:8" ht="11.25" customHeight="1">
      <c r="A4846" s="172" t="s">
        <v>29730</v>
      </c>
      <c r="B4846" s="173" t="s">
        <v>29731</v>
      </c>
      <c r="C4846" s="215" t="s">
        <v>29732</v>
      </c>
      <c r="D4846" s="215"/>
      <c r="E4846" s="173" t="s">
        <v>1238</v>
      </c>
      <c r="F4846" s="143">
        <v>31.37</v>
      </c>
      <c r="G4846" s="176">
        <v>33.06</v>
      </c>
      <c r="H4846" s="209">
        <f>IF(P.O.!$F$4 = "DESONERADO", SEINFRA!F4846, SEINFRA!G4846)</f>
        <v>33.06</v>
      </c>
    </row>
    <row r="4847" spans="1:8" ht="11.25" customHeight="1">
      <c r="A4847" s="172" t="s">
        <v>29733</v>
      </c>
      <c r="B4847" s="173" t="s">
        <v>29734</v>
      </c>
      <c r="C4847" s="215" t="s">
        <v>29735</v>
      </c>
      <c r="D4847" s="215"/>
      <c r="E4847" s="173" t="s">
        <v>1238</v>
      </c>
      <c r="F4847" s="143">
        <v>199.17</v>
      </c>
      <c r="G4847" s="176">
        <v>218.98</v>
      </c>
      <c r="H4847" s="209">
        <f>IF(P.O.!$F$4 = "DESONERADO", SEINFRA!F4847, SEINFRA!G4847)</f>
        <v>218.98</v>
      </c>
    </row>
    <row r="4848" spans="1:8" ht="11.25" customHeight="1">
      <c r="A4848" s="172" t="s">
        <v>29736</v>
      </c>
      <c r="B4848" s="173" t="s">
        <v>29737</v>
      </c>
      <c r="C4848" s="215" t="s">
        <v>29738</v>
      </c>
      <c r="D4848" s="215"/>
      <c r="E4848" s="173" t="s">
        <v>1238</v>
      </c>
      <c r="F4848" s="143">
        <v>10.07</v>
      </c>
      <c r="G4848" s="176">
        <v>10.35</v>
      </c>
      <c r="H4848" s="209">
        <f>IF(P.O.!$F$4 = "DESONERADO", SEINFRA!F4848, SEINFRA!G4848)</f>
        <v>10.35</v>
      </c>
    </row>
    <row r="4849" spans="1:8" ht="11.25" customHeight="1">
      <c r="A4849" s="172" t="s">
        <v>29739</v>
      </c>
      <c r="B4849" s="173" t="s">
        <v>29740</v>
      </c>
      <c r="C4849" s="215" t="s">
        <v>29741</v>
      </c>
      <c r="D4849" s="215"/>
      <c r="E4849" s="173" t="s">
        <v>1238</v>
      </c>
      <c r="F4849" s="143">
        <v>12.05</v>
      </c>
      <c r="G4849" s="176">
        <v>12.31</v>
      </c>
      <c r="H4849" s="209">
        <f>IF(P.O.!$F$4 = "DESONERADO", SEINFRA!F4849, SEINFRA!G4849)</f>
        <v>12.31</v>
      </c>
    </row>
    <row r="4850" spans="1:8" ht="11.25" customHeight="1">
      <c r="A4850" s="172" t="s">
        <v>29742</v>
      </c>
      <c r="B4850" s="173" t="s">
        <v>29743</v>
      </c>
      <c r="C4850" s="215" t="s">
        <v>29744</v>
      </c>
      <c r="D4850" s="215"/>
      <c r="E4850" s="173" t="s">
        <v>1238</v>
      </c>
      <c r="F4850" s="143">
        <v>7.87</v>
      </c>
      <c r="G4850" s="176">
        <v>8.0399999999999991</v>
      </c>
      <c r="H4850" s="209">
        <f>IF(P.O.!$F$4 = "DESONERADO", SEINFRA!F4850, SEINFRA!G4850)</f>
        <v>8.0399999999999991</v>
      </c>
    </row>
    <row r="4851" spans="1:8" ht="11.25" customHeight="1">
      <c r="A4851" s="172" t="s">
        <v>29745</v>
      </c>
      <c r="B4851" s="173" t="s">
        <v>29746</v>
      </c>
      <c r="C4851" s="215" t="s">
        <v>29747</v>
      </c>
      <c r="D4851" s="215"/>
      <c r="E4851" s="173" t="s">
        <v>1238</v>
      </c>
      <c r="F4851" s="143">
        <v>20.149999999999999</v>
      </c>
      <c r="G4851" s="176">
        <v>20.57</v>
      </c>
      <c r="H4851" s="209">
        <f>IF(P.O.!$F$4 = "DESONERADO", SEINFRA!F4851, SEINFRA!G4851)</f>
        <v>20.57</v>
      </c>
    </row>
    <row r="4852" spans="1:8" ht="11.25" customHeight="1">
      <c r="A4852" s="172" t="s">
        <v>29748</v>
      </c>
      <c r="B4852" s="173" t="s">
        <v>29749</v>
      </c>
      <c r="C4852" s="215" t="s">
        <v>29750</v>
      </c>
      <c r="D4852" s="215"/>
      <c r="E4852" s="173" t="s">
        <v>17820</v>
      </c>
      <c r="F4852" s="143">
        <v>1781.08</v>
      </c>
      <c r="G4852" s="176">
        <v>1961.25</v>
      </c>
      <c r="H4852" s="209">
        <f>IF(P.O.!$F$4 = "DESONERADO", SEINFRA!F4852, SEINFRA!G4852)</f>
        <v>1961.25</v>
      </c>
    </row>
    <row r="4853" spans="1:8" ht="11.25" customHeight="1">
      <c r="A4853" s="172" t="s">
        <v>29751</v>
      </c>
      <c r="B4853" s="173" t="s">
        <v>29752</v>
      </c>
      <c r="C4853" s="215" t="s">
        <v>29753</v>
      </c>
      <c r="D4853" s="215"/>
      <c r="E4853" s="173" t="s">
        <v>17820</v>
      </c>
      <c r="F4853" s="143">
        <v>430.54</v>
      </c>
      <c r="G4853" s="176">
        <v>446.5</v>
      </c>
      <c r="H4853" s="209">
        <f>IF(P.O.!$F$4 = "DESONERADO", SEINFRA!F4853, SEINFRA!G4853)</f>
        <v>446.5</v>
      </c>
    </row>
    <row r="4854" spans="1:8" ht="11.25" customHeight="1">
      <c r="A4854" s="172" t="s">
        <v>29754</v>
      </c>
      <c r="B4854" s="173" t="s">
        <v>29755</v>
      </c>
      <c r="C4854" s="215" t="s">
        <v>29756</v>
      </c>
      <c r="D4854" s="215"/>
      <c r="E4854" s="173" t="s">
        <v>33</v>
      </c>
      <c r="F4854" s="143">
        <v>3.78</v>
      </c>
      <c r="G4854" s="176">
        <v>3.96</v>
      </c>
      <c r="H4854" s="209">
        <f>IF(P.O.!$F$4 = "DESONERADO", SEINFRA!F4854, SEINFRA!G4854)</f>
        <v>3.96</v>
      </c>
    </row>
    <row r="4855" spans="1:8" ht="11.25" customHeight="1">
      <c r="A4855" s="172" t="s">
        <v>29757</v>
      </c>
      <c r="B4855" s="173" t="s">
        <v>29758</v>
      </c>
      <c r="C4855" s="215" t="s">
        <v>29759</v>
      </c>
      <c r="D4855" s="215"/>
      <c r="E4855" s="173" t="s">
        <v>1238</v>
      </c>
      <c r="F4855" s="143">
        <v>58.6</v>
      </c>
      <c r="G4855" s="176">
        <v>58.67</v>
      </c>
      <c r="H4855" s="209">
        <f>IF(P.O.!$F$4 = "DESONERADO", SEINFRA!F4855, SEINFRA!G4855)</f>
        <v>58.67</v>
      </c>
    </row>
    <row r="4856" spans="1:8" ht="11.25" customHeight="1">
      <c r="A4856" s="172" t="s">
        <v>29760</v>
      </c>
      <c r="B4856" s="173" t="s">
        <v>29761</v>
      </c>
      <c r="C4856" s="215" t="s">
        <v>29762</v>
      </c>
      <c r="D4856" s="215"/>
      <c r="E4856" s="173" t="s">
        <v>1238</v>
      </c>
      <c r="F4856" s="143">
        <v>8.52</v>
      </c>
      <c r="G4856" s="176">
        <v>8.64</v>
      </c>
      <c r="H4856" s="209">
        <f>IF(P.O.!$F$4 = "DESONERADO", SEINFRA!F4856, SEINFRA!G4856)</f>
        <v>8.64</v>
      </c>
    </row>
    <row r="4857" spans="1:8" ht="11.25" customHeight="1">
      <c r="A4857" s="141" t="s">
        <v>29763</v>
      </c>
      <c r="B4857" s="214" t="s">
        <v>29764</v>
      </c>
      <c r="C4857" s="214"/>
      <c r="D4857" s="214"/>
      <c r="E4857" s="787"/>
      <c r="F4857" s="143">
        <v>445.94</v>
      </c>
      <c r="G4857" s="175">
        <v>473.54</v>
      </c>
      <c r="H4857" s="209">
        <f>IF(P.O.!$F$4 = "DESONERADO", SEINFRA!F4857, SEINFRA!G4857)</f>
        <v>473.54</v>
      </c>
    </row>
    <row r="4858" spans="1:8" ht="11.25" customHeight="1">
      <c r="A4858" s="172" t="s">
        <v>29765</v>
      </c>
      <c r="B4858" s="173" t="s">
        <v>29766</v>
      </c>
      <c r="C4858" s="215" t="s">
        <v>29767</v>
      </c>
      <c r="D4858" s="215"/>
      <c r="E4858" s="173" t="s">
        <v>343</v>
      </c>
      <c r="F4858" s="143">
        <v>62.84</v>
      </c>
      <c r="G4858" s="176">
        <v>63.97</v>
      </c>
      <c r="H4858" s="209">
        <f>IF(P.O.!$F$4 = "DESONERADO", SEINFRA!F4858, SEINFRA!G4858)</f>
        <v>63.97</v>
      </c>
    </row>
    <row r="4859" spans="1:8" ht="11.25" customHeight="1">
      <c r="A4859" s="172" t="s">
        <v>29768</v>
      </c>
      <c r="B4859" s="173" t="s">
        <v>29769</v>
      </c>
      <c r="C4859" s="215" t="s">
        <v>29770</v>
      </c>
      <c r="D4859" s="215"/>
      <c r="E4859" s="173" t="s">
        <v>343</v>
      </c>
      <c r="F4859" s="143">
        <v>60.69</v>
      </c>
      <c r="G4859" s="176">
        <v>61.82</v>
      </c>
      <c r="H4859" s="209">
        <f>IF(P.O.!$F$4 = "DESONERADO", SEINFRA!F4859, SEINFRA!G4859)</f>
        <v>61.82</v>
      </c>
    </row>
    <row r="4860" spans="1:8" ht="11.25" customHeight="1">
      <c r="A4860" s="172" t="s">
        <v>29771</v>
      </c>
      <c r="B4860" s="173" t="s">
        <v>29772</v>
      </c>
      <c r="C4860" s="215" t="s">
        <v>29773</v>
      </c>
      <c r="D4860" s="215"/>
      <c r="E4860" s="173" t="s">
        <v>111</v>
      </c>
      <c r="F4860" s="143">
        <v>39.15</v>
      </c>
      <c r="G4860" s="176">
        <v>41.61</v>
      </c>
      <c r="H4860" s="209">
        <f>IF(P.O.!$F$4 = "DESONERADO", SEINFRA!F4860, SEINFRA!G4860)</f>
        <v>41.61</v>
      </c>
    </row>
    <row r="4861" spans="1:8" ht="11.25" customHeight="1">
      <c r="A4861" s="172" t="s">
        <v>29774</v>
      </c>
      <c r="B4861" s="173" t="s">
        <v>29775</v>
      </c>
      <c r="C4861" s="215" t="s">
        <v>29776</v>
      </c>
      <c r="D4861" s="215"/>
      <c r="E4861" s="173" t="s">
        <v>111</v>
      </c>
      <c r="F4861" s="143">
        <v>20.47</v>
      </c>
      <c r="G4861" s="176">
        <v>22.51</v>
      </c>
      <c r="H4861" s="209">
        <f>IF(P.O.!$F$4 = "DESONERADO", SEINFRA!F4861, SEINFRA!G4861)</f>
        <v>22.51</v>
      </c>
    </row>
    <row r="4862" spans="1:8" ht="11.25" customHeight="1">
      <c r="A4862" s="172" t="s">
        <v>29777</v>
      </c>
      <c r="B4862" s="173" t="s">
        <v>29778</v>
      </c>
      <c r="C4862" s="215" t="s">
        <v>29779</v>
      </c>
      <c r="D4862" s="215"/>
      <c r="E4862" s="173" t="s">
        <v>111</v>
      </c>
      <c r="F4862" s="143">
        <v>20</v>
      </c>
      <c r="G4862" s="176">
        <v>22.03</v>
      </c>
      <c r="H4862" s="209">
        <f>IF(P.O.!$F$4 = "DESONERADO", SEINFRA!F4862, SEINFRA!G4862)</f>
        <v>22.03</v>
      </c>
    </row>
    <row r="4863" spans="1:8" ht="11.25" customHeight="1">
      <c r="A4863" s="172" t="s">
        <v>29780</v>
      </c>
      <c r="B4863" s="173" t="s">
        <v>29781</v>
      </c>
      <c r="C4863" s="215" t="s">
        <v>29782</v>
      </c>
      <c r="D4863" s="215"/>
      <c r="E4863" s="173" t="s">
        <v>343</v>
      </c>
      <c r="F4863" s="143">
        <v>20.63</v>
      </c>
      <c r="G4863" s="176">
        <v>22.07</v>
      </c>
      <c r="H4863" s="209">
        <f>IF(P.O.!$F$4 = "DESONERADO", SEINFRA!F4863, SEINFRA!G4863)</f>
        <v>22.07</v>
      </c>
    </row>
    <row r="4864" spans="1:8" ht="11.25" customHeight="1">
      <c r="A4864" s="172" t="s">
        <v>29783</v>
      </c>
      <c r="B4864" s="173" t="s">
        <v>29784</v>
      </c>
      <c r="C4864" s="215" t="s">
        <v>29785</v>
      </c>
      <c r="D4864" s="215"/>
      <c r="E4864" s="173" t="s">
        <v>343</v>
      </c>
      <c r="F4864" s="143">
        <v>40.08</v>
      </c>
      <c r="G4864" s="176">
        <v>42.96</v>
      </c>
      <c r="H4864" s="209">
        <f>IF(P.O.!$F$4 = "DESONERADO", SEINFRA!F4864, SEINFRA!G4864)</f>
        <v>42.96</v>
      </c>
    </row>
    <row r="4865" spans="1:8" ht="11.25" customHeight="1">
      <c r="A4865" s="172" t="s">
        <v>29786</v>
      </c>
      <c r="B4865" s="173" t="s">
        <v>29787</v>
      </c>
      <c r="C4865" s="215" t="s">
        <v>29788</v>
      </c>
      <c r="D4865" s="215"/>
      <c r="E4865" s="173" t="s">
        <v>343</v>
      </c>
      <c r="F4865" s="143">
        <v>52.29</v>
      </c>
      <c r="G4865" s="176">
        <v>56.61</v>
      </c>
      <c r="H4865" s="209">
        <f>IF(P.O.!$F$4 = "DESONERADO", SEINFRA!F4865, SEINFRA!G4865)</f>
        <v>56.61</v>
      </c>
    </row>
    <row r="4866" spans="1:8" ht="11.25" customHeight="1">
      <c r="A4866" s="172" t="s">
        <v>29789</v>
      </c>
      <c r="B4866" s="173" t="s">
        <v>29790</v>
      </c>
      <c r="C4866" s="215" t="s">
        <v>29791</v>
      </c>
      <c r="D4866" s="215"/>
      <c r="E4866" s="173" t="s">
        <v>343</v>
      </c>
      <c r="F4866" s="143">
        <v>35.25</v>
      </c>
      <c r="G4866" s="176">
        <v>38.04</v>
      </c>
      <c r="H4866" s="209">
        <f>IF(P.O.!$F$4 = "DESONERADO", SEINFRA!F4866, SEINFRA!G4866)</f>
        <v>38.04</v>
      </c>
    </row>
    <row r="4867" spans="1:8" ht="11.25" customHeight="1">
      <c r="A4867" s="172" t="s">
        <v>29792</v>
      </c>
      <c r="B4867" s="173" t="s">
        <v>29793</v>
      </c>
      <c r="C4867" s="215" t="s">
        <v>29794</v>
      </c>
      <c r="D4867" s="215"/>
      <c r="E4867" s="173" t="s">
        <v>343</v>
      </c>
      <c r="F4867" s="143">
        <v>41.57</v>
      </c>
      <c r="G4867" s="176">
        <v>45.17</v>
      </c>
      <c r="H4867" s="209">
        <f>IF(P.O.!$F$4 = "DESONERADO", SEINFRA!F4867, SEINFRA!G4867)</f>
        <v>45.17</v>
      </c>
    </row>
    <row r="4868" spans="1:8" ht="11.25" customHeight="1">
      <c r="A4868" s="172" t="s">
        <v>29795</v>
      </c>
      <c r="B4868" s="173" t="s">
        <v>29796</v>
      </c>
      <c r="C4868" s="215" t="s">
        <v>29797</v>
      </c>
      <c r="D4868" s="215"/>
      <c r="E4868" s="173" t="s">
        <v>343</v>
      </c>
      <c r="F4868" s="143">
        <v>32.17</v>
      </c>
      <c r="G4868" s="176">
        <v>34.33</v>
      </c>
      <c r="H4868" s="209">
        <f>IF(P.O.!$F$4 = "DESONERADO", SEINFRA!F4868, SEINFRA!G4868)</f>
        <v>34.33</v>
      </c>
    </row>
    <row r="4869" spans="1:8" ht="11.25" customHeight="1">
      <c r="A4869" s="172" t="s">
        <v>29798</v>
      </c>
      <c r="B4869" s="173" t="s">
        <v>29799</v>
      </c>
      <c r="C4869" s="215" t="s">
        <v>29800</v>
      </c>
      <c r="D4869" s="215"/>
      <c r="E4869" s="173" t="s">
        <v>343</v>
      </c>
      <c r="F4869" s="143">
        <v>20.8</v>
      </c>
      <c r="G4869" s="176">
        <v>22.42</v>
      </c>
      <c r="H4869" s="209">
        <f>IF(P.O.!$F$4 = "DESONERADO", SEINFRA!F4869, SEINFRA!G4869)</f>
        <v>22.42</v>
      </c>
    </row>
    <row r="4870" spans="1:8" ht="11.25" customHeight="1">
      <c r="A4870" s="141" t="s">
        <v>29801</v>
      </c>
      <c r="B4870" s="214" t="s">
        <v>29802</v>
      </c>
      <c r="C4870" s="214"/>
      <c r="D4870" s="214"/>
      <c r="E4870" s="787"/>
      <c r="F4870" s="143">
        <v>127973.75999999999</v>
      </c>
      <c r="G4870" s="175">
        <v>128796.29</v>
      </c>
      <c r="H4870" s="209">
        <f>IF(P.O.!$F$4 = "DESONERADO", SEINFRA!F4870, SEINFRA!G4870)</f>
        <v>128796.29</v>
      </c>
    </row>
    <row r="4871" spans="1:8" ht="11.25" customHeight="1">
      <c r="A4871" s="141" t="s">
        <v>29803</v>
      </c>
      <c r="B4871" s="214" t="s">
        <v>12230</v>
      </c>
      <c r="C4871" s="214"/>
      <c r="D4871" s="214"/>
      <c r="E4871" s="787"/>
      <c r="F4871" s="143">
        <v>125264.46</v>
      </c>
      <c r="G4871" s="175">
        <v>126058.95</v>
      </c>
      <c r="H4871" s="209">
        <f>IF(P.O.!$F$4 = "DESONERADO", SEINFRA!F4871, SEINFRA!G4871)</f>
        <v>126058.95</v>
      </c>
    </row>
    <row r="4872" spans="1:8" ht="11.25" customHeight="1">
      <c r="A4872" s="216" t="s">
        <v>29804</v>
      </c>
      <c r="B4872" s="215" t="s">
        <v>29805</v>
      </c>
      <c r="C4872" s="215" t="s">
        <v>29806</v>
      </c>
      <c r="D4872" s="215"/>
      <c r="E4872" s="173" t="s">
        <v>111</v>
      </c>
      <c r="F4872" s="143">
        <v>993.93</v>
      </c>
      <c r="G4872" s="217">
        <v>1001.19</v>
      </c>
      <c r="H4872" s="209">
        <f>IF(P.O.!$F$4 = "DESONERADO", SEINFRA!F4872, SEINFRA!G4872)</f>
        <v>1001.19</v>
      </c>
    </row>
    <row r="4873" spans="1:8" ht="11.25" customHeight="1">
      <c r="A4873" s="216"/>
      <c r="B4873" s="215"/>
      <c r="C4873" s="215"/>
      <c r="D4873" s="215"/>
      <c r="E4873" s="173"/>
      <c r="F4873" s="143"/>
      <c r="G4873" s="217"/>
      <c r="H4873" s="209">
        <f>IF(P.O.!$F$4 = "DESONERADO", SEINFRA!F4873, SEINFRA!G4873)</f>
        <v>0</v>
      </c>
    </row>
    <row r="4874" spans="1:8" ht="11.25" customHeight="1">
      <c r="A4874" s="172" t="s">
        <v>29807</v>
      </c>
      <c r="B4874" s="173" t="s">
        <v>29808</v>
      </c>
      <c r="C4874" s="215" t="s">
        <v>29809</v>
      </c>
      <c r="D4874" s="215"/>
      <c r="E4874" s="173" t="s">
        <v>111</v>
      </c>
      <c r="F4874" s="143">
        <v>1152.95</v>
      </c>
      <c r="G4874" s="176">
        <v>1161.21</v>
      </c>
      <c r="H4874" s="209">
        <f>IF(P.O.!$F$4 = "DESONERADO", SEINFRA!F4874, SEINFRA!G4874)</f>
        <v>1161.21</v>
      </c>
    </row>
    <row r="4875" spans="1:8" ht="11.25" customHeight="1">
      <c r="A4875" s="172" t="s">
        <v>29810</v>
      </c>
      <c r="B4875" s="173" t="s">
        <v>29811</v>
      </c>
      <c r="C4875" s="215" t="s">
        <v>29812</v>
      </c>
      <c r="D4875" s="215"/>
      <c r="E4875" s="173" t="s">
        <v>111</v>
      </c>
      <c r="F4875" s="143">
        <v>1312.02</v>
      </c>
      <c r="G4875" s="176">
        <v>1321.29</v>
      </c>
      <c r="H4875" s="209">
        <f>IF(P.O.!$F$4 = "DESONERADO", SEINFRA!F4875, SEINFRA!G4875)</f>
        <v>1321.29</v>
      </c>
    </row>
    <row r="4876" spans="1:8" ht="11.25" customHeight="1">
      <c r="A4876" s="172" t="s">
        <v>29813</v>
      </c>
      <c r="B4876" s="173" t="s">
        <v>29814</v>
      </c>
      <c r="C4876" s="215" t="s">
        <v>29815</v>
      </c>
      <c r="D4876" s="215"/>
      <c r="E4876" s="173" t="s">
        <v>111</v>
      </c>
      <c r="F4876" s="143">
        <v>1471.04</v>
      </c>
      <c r="G4876" s="176">
        <v>1481.3</v>
      </c>
      <c r="H4876" s="209">
        <f>IF(P.O.!$F$4 = "DESONERADO", SEINFRA!F4876, SEINFRA!G4876)</f>
        <v>1481.3</v>
      </c>
    </row>
    <row r="4877" spans="1:8" ht="11.25" customHeight="1">
      <c r="A4877" s="172" t="s">
        <v>29816</v>
      </c>
      <c r="B4877" s="173" t="s">
        <v>29817</v>
      </c>
      <c r="C4877" s="215" t="s">
        <v>29818</v>
      </c>
      <c r="D4877" s="215"/>
      <c r="E4877" s="173" t="s">
        <v>111</v>
      </c>
      <c r="F4877" s="143">
        <v>1630.11</v>
      </c>
      <c r="G4877" s="176">
        <v>1641.38</v>
      </c>
      <c r="H4877" s="209">
        <f>IF(P.O.!$F$4 = "DESONERADO", SEINFRA!F4877, SEINFRA!G4877)</f>
        <v>1641.38</v>
      </c>
    </row>
    <row r="4878" spans="1:8" ht="11.25" customHeight="1">
      <c r="A4878" s="172" t="s">
        <v>29819</v>
      </c>
      <c r="B4878" s="173" t="s">
        <v>29820</v>
      </c>
      <c r="C4878" s="215" t="s">
        <v>29821</v>
      </c>
      <c r="D4878" s="215"/>
      <c r="E4878" s="173" t="s">
        <v>111</v>
      </c>
      <c r="F4878" s="143">
        <v>1483.04</v>
      </c>
      <c r="G4878" s="176">
        <v>1494</v>
      </c>
      <c r="H4878" s="209">
        <f>IF(P.O.!$F$4 = "DESONERADO", SEINFRA!F4878, SEINFRA!G4878)</f>
        <v>1494</v>
      </c>
    </row>
    <row r="4879" spans="1:8" ht="11.25" customHeight="1">
      <c r="A4879" s="172" t="s">
        <v>29822</v>
      </c>
      <c r="B4879" s="173" t="s">
        <v>29823</v>
      </c>
      <c r="C4879" s="215" t="s">
        <v>29824</v>
      </c>
      <c r="D4879" s="215"/>
      <c r="E4879" s="173" t="s">
        <v>111</v>
      </c>
      <c r="F4879" s="143">
        <v>1685.02</v>
      </c>
      <c r="G4879" s="176">
        <v>1697.26</v>
      </c>
      <c r="H4879" s="209">
        <f>IF(P.O.!$F$4 = "DESONERADO", SEINFRA!F4879, SEINFRA!G4879)</f>
        <v>1697.26</v>
      </c>
    </row>
    <row r="4880" spans="1:8" ht="11.25" customHeight="1">
      <c r="A4880" s="172" t="s">
        <v>29825</v>
      </c>
      <c r="B4880" s="173" t="s">
        <v>29826</v>
      </c>
      <c r="C4880" s="215" t="s">
        <v>29827</v>
      </c>
      <c r="D4880" s="215"/>
      <c r="E4880" s="173" t="s">
        <v>111</v>
      </c>
      <c r="F4880" s="143">
        <v>1886.99</v>
      </c>
      <c r="G4880" s="176">
        <v>1900.5</v>
      </c>
      <c r="H4880" s="209">
        <f>IF(P.O.!$F$4 = "DESONERADO", SEINFRA!F4880, SEINFRA!G4880)</f>
        <v>1900.5</v>
      </c>
    </row>
    <row r="4881" spans="1:8" ht="11.25" customHeight="1">
      <c r="A4881" s="172" t="s">
        <v>29828</v>
      </c>
      <c r="B4881" s="173" t="s">
        <v>29829</v>
      </c>
      <c r="C4881" s="215" t="s">
        <v>29830</v>
      </c>
      <c r="D4881" s="215"/>
      <c r="E4881" s="173" t="s">
        <v>111</v>
      </c>
      <c r="F4881" s="143">
        <v>2088.9699999999998</v>
      </c>
      <c r="G4881" s="176">
        <v>2103.7600000000002</v>
      </c>
      <c r="H4881" s="209">
        <f>IF(P.O.!$F$4 = "DESONERADO", SEINFRA!F4881, SEINFRA!G4881)</f>
        <v>2103.7600000000002</v>
      </c>
    </row>
    <row r="4882" spans="1:8" ht="11.25" customHeight="1">
      <c r="A4882" s="172" t="s">
        <v>29831</v>
      </c>
      <c r="B4882" s="173" t="s">
        <v>29832</v>
      </c>
      <c r="C4882" s="215" t="s">
        <v>29833</v>
      </c>
      <c r="D4882" s="215"/>
      <c r="E4882" s="173" t="s">
        <v>111</v>
      </c>
      <c r="F4882" s="143">
        <v>2290.9899999999998</v>
      </c>
      <c r="G4882" s="176">
        <v>2307.0500000000002</v>
      </c>
      <c r="H4882" s="209">
        <f>IF(P.O.!$F$4 = "DESONERADO", SEINFRA!F4882, SEINFRA!G4882)</f>
        <v>2307.0500000000002</v>
      </c>
    </row>
    <row r="4883" spans="1:8" ht="11.25" customHeight="1">
      <c r="A4883" s="172" t="s">
        <v>29834</v>
      </c>
      <c r="B4883" s="173" t="s">
        <v>29835</v>
      </c>
      <c r="C4883" s="215" t="s">
        <v>29836</v>
      </c>
      <c r="D4883" s="215"/>
      <c r="E4883" s="173" t="s">
        <v>111</v>
      </c>
      <c r="F4883" s="143">
        <v>2492.92</v>
      </c>
      <c r="G4883" s="176">
        <v>2510.2600000000002</v>
      </c>
      <c r="H4883" s="209">
        <f>IF(P.O.!$F$4 = "DESONERADO", SEINFRA!F4883, SEINFRA!G4883)</f>
        <v>2510.2600000000002</v>
      </c>
    </row>
    <row r="4884" spans="1:8" ht="11.25" customHeight="1">
      <c r="A4884" s="172" t="s">
        <v>29837</v>
      </c>
      <c r="B4884" s="173" t="s">
        <v>29838</v>
      </c>
      <c r="C4884" s="215" t="s">
        <v>29839</v>
      </c>
      <c r="D4884" s="215"/>
      <c r="E4884" s="173" t="s">
        <v>111</v>
      </c>
      <c r="F4884" s="143">
        <v>2261.69</v>
      </c>
      <c r="G4884" s="176">
        <v>2278.2199999999998</v>
      </c>
      <c r="H4884" s="209">
        <f>IF(P.O.!$F$4 = "DESONERADO", SEINFRA!F4884, SEINFRA!G4884)</f>
        <v>2278.2199999999998</v>
      </c>
    </row>
    <row r="4885" spans="1:8" ht="11.25" customHeight="1">
      <c r="A4885" s="172" t="s">
        <v>29840</v>
      </c>
      <c r="B4885" s="173" t="s">
        <v>29841</v>
      </c>
      <c r="C4885" s="215" t="s">
        <v>29842</v>
      </c>
      <c r="D4885" s="215"/>
      <c r="E4885" s="173" t="s">
        <v>111</v>
      </c>
      <c r="F4885" s="143">
        <v>2501.56</v>
      </c>
      <c r="G4885" s="176">
        <v>2519.6</v>
      </c>
      <c r="H4885" s="209">
        <f>IF(P.O.!$F$4 = "DESONERADO", SEINFRA!F4885, SEINFRA!G4885)</f>
        <v>2519.6</v>
      </c>
    </row>
    <row r="4886" spans="1:8" ht="11.25" customHeight="1">
      <c r="A4886" s="172" t="s">
        <v>29843</v>
      </c>
      <c r="B4886" s="173" t="s">
        <v>29844</v>
      </c>
      <c r="C4886" s="215" t="s">
        <v>29845</v>
      </c>
      <c r="D4886" s="215"/>
      <c r="E4886" s="173" t="s">
        <v>111</v>
      </c>
      <c r="F4886" s="143">
        <v>2741.44</v>
      </c>
      <c r="G4886" s="176">
        <v>2760.99</v>
      </c>
      <c r="H4886" s="209">
        <f>IF(P.O.!$F$4 = "DESONERADO", SEINFRA!F4886, SEINFRA!G4886)</f>
        <v>2760.99</v>
      </c>
    </row>
    <row r="4887" spans="1:8" ht="11.25" customHeight="1">
      <c r="A4887" s="172" t="s">
        <v>29846</v>
      </c>
      <c r="B4887" s="173" t="s">
        <v>29847</v>
      </c>
      <c r="C4887" s="215" t="s">
        <v>29848</v>
      </c>
      <c r="D4887" s="215"/>
      <c r="E4887" s="173" t="s">
        <v>111</v>
      </c>
      <c r="F4887" s="143">
        <v>2981.24</v>
      </c>
      <c r="G4887" s="176">
        <v>3002.3</v>
      </c>
      <c r="H4887" s="209">
        <f>IF(P.O.!$F$4 = "DESONERADO", SEINFRA!F4887, SEINFRA!G4887)</f>
        <v>3002.3</v>
      </c>
    </row>
    <row r="4888" spans="1:8" ht="11.25" customHeight="1">
      <c r="A4888" s="172" t="s">
        <v>29849</v>
      </c>
      <c r="B4888" s="173" t="s">
        <v>29850</v>
      </c>
      <c r="C4888" s="215" t="s">
        <v>29851</v>
      </c>
      <c r="D4888" s="215"/>
      <c r="E4888" s="173" t="s">
        <v>111</v>
      </c>
      <c r="F4888" s="143">
        <v>3221.12</v>
      </c>
      <c r="G4888" s="176">
        <v>3243.7</v>
      </c>
      <c r="H4888" s="209">
        <f>IF(P.O.!$F$4 = "DESONERADO", SEINFRA!F4888, SEINFRA!G4888)</f>
        <v>3243.7</v>
      </c>
    </row>
    <row r="4889" spans="1:8" ht="11.25" customHeight="1">
      <c r="A4889" s="172" t="s">
        <v>29852</v>
      </c>
      <c r="B4889" s="173" t="s">
        <v>29853</v>
      </c>
      <c r="C4889" s="215" t="s">
        <v>29854</v>
      </c>
      <c r="D4889" s="215"/>
      <c r="E4889" s="173" t="s">
        <v>111</v>
      </c>
      <c r="F4889" s="143">
        <v>3460.93</v>
      </c>
      <c r="G4889" s="176">
        <v>3485.02</v>
      </c>
      <c r="H4889" s="209">
        <f>IF(P.O.!$F$4 = "DESONERADO", SEINFRA!F4889, SEINFRA!G4889)</f>
        <v>3485.02</v>
      </c>
    </row>
    <row r="4890" spans="1:8" ht="11.25" customHeight="1">
      <c r="A4890" s="172" t="s">
        <v>29855</v>
      </c>
      <c r="B4890" s="173" t="s">
        <v>29856</v>
      </c>
      <c r="C4890" s="215" t="s">
        <v>29857</v>
      </c>
      <c r="D4890" s="215"/>
      <c r="E4890" s="173" t="s">
        <v>111</v>
      </c>
      <c r="F4890" s="143">
        <v>3700.8</v>
      </c>
      <c r="G4890" s="176">
        <v>3726.41</v>
      </c>
      <c r="H4890" s="209">
        <f>IF(P.O.!$F$4 = "DESONERADO", SEINFRA!F4890, SEINFRA!G4890)</f>
        <v>3726.41</v>
      </c>
    </row>
    <row r="4891" spans="1:8" ht="11.25" customHeight="1">
      <c r="A4891" s="172" t="s">
        <v>29858</v>
      </c>
      <c r="B4891" s="173" t="s">
        <v>29859</v>
      </c>
      <c r="C4891" s="215" t="s">
        <v>29860</v>
      </c>
      <c r="D4891" s="215"/>
      <c r="E4891" s="173" t="s">
        <v>111</v>
      </c>
      <c r="F4891" s="143">
        <v>4602.5600000000004</v>
      </c>
      <c r="G4891" s="176">
        <v>4635.26</v>
      </c>
      <c r="H4891" s="209">
        <f>IF(P.O.!$F$4 = "DESONERADO", SEINFRA!F4891, SEINFRA!G4891)</f>
        <v>4635.26</v>
      </c>
    </row>
    <row r="4892" spans="1:8" ht="11.25" customHeight="1">
      <c r="A4892" s="172" t="s">
        <v>29861</v>
      </c>
      <c r="B4892" s="173" t="s">
        <v>29862</v>
      </c>
      <c r="C4892" s="215" t="s">
        <v>29863</v>
      </c>
      <c r="D4892" s="215"/>
      <c r="E4892" s="173" t="s">
        <v>111</v>
      </c>
      <c r="F4892" s="143">
        <v>4918.1899999999996</v>
      </c>
      <c r="G4892" s="176">
        <v>4952.8900000000003</v>
      </c>
      <c r="H4892" s="209">
        <f>IF(P.O.!$F$4 = "DESONERADO", SEINFRA!F4892, SEINFRA!G4892)</f>
        <v>4952.8900000000003</v>
      </c>
    </row>
    <row r="4893" spans="1:8" ht="11.25" customHeight="1">
      <c r="A4893" s="172" t="s">
        <v>29864</v>
      </c>
      <c r="B4893" s="173" t="s">
        <v>29865</v>
      </c>
      <c r="C4893" s="215" t="s">
        <v>29866</v>
      </c>
      <c r="D4893" s="215"/>
      <c r="E4893" s="173" t="s">
        <v>111</v>
      </c>
      <c r="F4893" s="143">
        <v>5233.8500000000004</v>
      </c>
      <c r="G4893" s="176">
        <v>5270.53</v>
      </c>
      <c r="H4893" s="209">
        <f>IF(P.O.!$F$4 = "DESONERADO", SEINFRA!F4893, SEINFRA!G4893)</f>
        <v>5270.53</v>
      </c>
    </row>
    <row r="4894" spans="1:8" ht="11.25" customHeight="1">
      <c r="A4894" s="172" t="s">
        <v>29867</v>
      </c>
      <c r="B4894" s="173" t="s">
        <v>29868</v>
      </c>
      <c r="C4894" s="215" t="s">
        <v>29869</v>
      </c>
      <c r="D4894" s="215"/>
      <c r="E4894" s="173" t="s">
        <v>111</v>
      </c>
      <c r="F4894" s="143">
        <v>5549.35</v>
      </c>
      <c r="G4894" s="176">
        <v>5588.03</v>
      </c>
      <c r="H4894" s="209">
        <f>IF(P.O.!$F$4 = "DESONERADO", SEINFRA!F4894, SEINFRA!G4894)</f>
        <v>5588.03</v>
      </c>
    </row>
    <row r="4895" spans="1:8" ht="11.25" customHeight="1">
      <c r="A4895" s="172" t="s">
        <v>29870</v>
      </c>
      <c r="B4895" s="173" t="s">
        <v>29871</v>
      </c>
      <c r="C4895" s="215" t="s">
        <v>29872</v>
      </c>
      <c r="D4895" s="215"/>
      <c r="E4895" s="173" t="s">
        <v>111</v>
      </c>
      <c r="F4895" s="143">
        <v>5864.97</v>
      </c>
      <c r="G4895" s="176">
        <v>5905.64</v>
      </c>
      <c r="H4895" s="209">
        <f>IF(P.O.!$F$4 = "DESONERADO", SEINFRA!F4895, SEINFRA!G4895)</f>
        <v>5905.64</v>
      </c>
    </row>
    <row r="4896" spans="1:8" ht="11.25" customHeight="1">
      <c r="A4896" s="216" t="s">
        <v>29873</v>
      </c>
      <c r="B4896" s="215" t="s">
        <v>29874</v>
      </c>
      <c r="C4896" s="215" t="s">
        <v>29875</v>
      </c>
      <c r="D4896" s="215"/>
      <c r="E4896" s="173" t="s">
        <v>111</v>
      </c>
      <c r="F4896" s="143">
        <v>442.05</v>
      </c>
      <c r="G4896" s="217">
        <v>444.25</v>
      </c>
      <c r="H4896" s="209">
        <f>IF(P.O.!$F$4 = "DESONERADO", SEINFRA!F4896, SEINFRA!G4896)</f>
        <v>444.25</v>
      </c>
    </row>
    <row r="4897" spans="1:8" ht="11.25" customHeight="1">
      <c r="A4897" s="216"/>
      <c r="B4897" s="215"/>
      <c r="C4897" s="215"/>
      <c r="D4897" s="215"/>
      <c r="E4897" s="173"/>
      <c r="F4897" s="143"/>
      <c r="G4897" s="217"/>
      <c r="H4897" s="209">
        <f>IF(P.O.!$F$4 = "DESONERADO", SEINFRA!F4897, SEINFRA!G4897)</f>
        <v>0</v>
      </c>
    </row>
    <row r="4898" spans="1:8" ht="11.25" customHeight="1">
      <c r="A4898" s="216" t="s">
        <v>29876</v>
      </c>
      <c r="B4898" s="215" t="s">
        <v>29877</v>
      </c>
      <c r="C4898" s="215" t="s">
        <v>29878</v>
      </c>
      <c r="D4898" s="215"/>
      <c r="E4898" s="173" t="s">
        <v>111</v>
      </c>
      <c r="F4898" s="143">
        <v>442.76</v>
      </c>
      <c r="G4898" s="217">
        <v>445.01</v>
      </c>
      <c r="H4898" s="209">
        <f>IF(P.O.!$F$4 = "DESONERADO", SEINFRA!F4898, SEINFRA!G4898)</f>
        <v>445.01</v>
      </c>
    </row>
    <row r="4899" spans="1:8" ht="11.25" customHeight="1">
      <c r="A4899" s="216"/>
      <c r="B4899" s="215"/>
      <c r="C4899" s="215"/>
      <c r="D4899" s="215"/>
      <c r="E4899" s="173"/>
      <c r="F4899" s="143"/>
      <c r="G4899" s="217"/>
      <c r="H4899" s="209">
        <f>IF(P.O.!$F$4 = "DESONERADO", SEINFRA!F4899, SEINFRA!G4899)</f>
        <v>0</v>
      </c>
    </row>
    <row r="4900" spans="1:8" ht="11.25" customHeight="1">
      <c r="A4900" s="216" t="s">
        <v>29879</v>
      </c>
      <c r="B4900" s="215" t="s">
        <v>29880</v>
      </c>
      <c r="C4900" s="215" t="s">
        <v>29881</v>
      </c>
      <c r="D4900" s="215"/>
      <c r="E4900" s="173" t="s">
        <v>111</v>
      </c>
      <c r="F4900" s="143">
        <v>463.83</v>
      </c>
      <c r="G4900" s="217">
        <v>466.16</v>
      </c>
      <c r="H4900" s="209">
        <f>IF(P.O.!$F$4 = "DESONERADO", SEINFRA!F4900, SEINFRA!G4900)</f>
        <v>466.16</v>
      </c>
    </row>
    <row r="4901" spans="1:8" ht="11.25" customHeight="1">
      <c r="A4901" s="216"/>
      <c r="B4901" s="215"/>
      <c r="C4901" s="215"/>
      <c r="D4901" s="215"/>
      <c r="E4901" s="173"/>
      <c r="F4901" s="143"/>
      <c r="G4901" s="217"/>
      <c r="H4901" s="209">
        <f>IF(P.O.!$F$4 = "DESONERADO", SEINFRA!F4901, SEINFRA!G4901)</f>
        <v>0</v>
      </c>
    </row>
    <row r="4902" spans="1:8" ht="11.25" customHeight="1">
      <c r="A4902" s="216" t="s">
        <v>29882</v>
      </c>
      <c r="B4902" s="215" t="s">
        <v>29883</v>
      </c>
      <c r="C4902" s="215" t="s">
        <v>29884</v>
      </c>
      <c r="D4902" s="215"/>
      <c r="E4902" s="173" t="s">
        <v>111</v>
      </c>
      <c r="F4902" s="143">
        <v>464.55</v>
      </c>
      <c r="G4902" s="217">
        <v>466.92</v>
      </c>
      <c r="H4902" s="209">
        <f>IF(P.O.!$F$4 = "DESONERADO", SEINFRA!F4902, SEINFRA!G4902)</f>
        <v>466.92</v>
      </c>
    </row>
    <row r="4903" spans="1:8" ht="11.25" customHeight="1">
      <c r="A4903" s="216"/>
      <c r="B4903" s="215"/>
      <c r="C4903" s="215"/>
      <c r="D4903" s="215"/>
      <c r="E4903" s="173"/>
      <c r="F4903" s="143"/>
      <c r="G4903" s="217"/>
      <c r="H4903" s="209">
        <f>IF(P.O.!$F$4 = "DESONERADO", SEINFRA!F4903, SEINFRA!G4903)</f>
        <v>0</v>
      </c>
    </row>
    <row r="4904" spans="1:8" ht="11.25" customHeight="1">
      <c r="A4904" s="216" t="s">
        <v>29885</v>
      </c>
      <c r="B4904" s="215" t="s">
        <v>29886</v>
      </c>
      <c r="C4904" s="215" t="s">
        <v>29887</v>
      </c>
      <c r="D4904" s="215"/>
      <c r="E4904" s="173" t="s">
        <v>111</v>
      </c>
      <c r="F4904" s="143">
        <v>491.48</v>
      </c>
      <c r="G4904" s="217">
        <v>493.96</v>
      </c>
      <c r="H4904" s="209">
        <f>IF(P.O.!$F$4 = "DESONERADO", SEINFRA!F4904, SEINFRA!G4904)</f>
        <v>493.96</v>
      </c>
    </row>
    <row r="4905" spans="1:8" ht="11.25" customHeight="1">
      <c r="A4905" s="216"/>
      <c r="B4905" s="215"/>
      <c r="C4905" s="215"/>
      <c r="D4905" s="215"/>
      <c r="E4905" s="173"/>
      <c r="F4905" s="143"/>
      <c r="G4905" s="217"/>
      <c r="H4905" s="209">
        <f>IF(P.O.!$F$4 = "DESONERADO", SEINFRA!F4905, SEINFRA!G4905)</f>
        <v>0</v>
      </c>
    </row>
    <row r="4906" spans="1:8" ht="11.25" customHeight="1">
      <c r="A4906" s="216" t="s">
        <v>29888</v>
      </c>
      <c r="B4906" s="215" t="s">
        <v>29889</v>
      </c>
      <c r="C4906" s="215" t="s">
        <v>29890</v>
      </c>
      <c r="D4906" s="215"/>
      <c r="E4906" s="173" t="s">
        <v>111</v>
      </c>
      <c r="F4906" s="143">
        <v>443.12</v>
      </c>
      <c r="G4906" s="217">
        <v>445.37</v>
      </c>
      <c r="H4906" s="209">
        <f>IF(P.O.!$F$4 = "DESONERADO", SEINFRA!F4906, SEINFRA!G4906)</f>
        <v>445.37</v>
      </c>
    </row>
    <row r="4907" spans="1:8" ht="11.25" customHeight="1">
      <c r="A4907" s="216"/>
      <c r="B4907" s="215"/>
      <c r="C4907" s="215"/>
      <c r="D4907" s="215"/>
      <c r="E4907" s="173"/>
      <c r="F4907" s="143"/>
      <c r="G4907" s="217"/>
      <c r="H4907" s="209">
        <f>IF(P.O.!$F$4 = "DESONERADO", SEINFRA!F4907, SEINFRA!G4907)</f>
        <v>0</v>
      </c>
    </row>
    <row r="4908" spans="1:8" ht="11.25" customHeight="1">
      <c r="A4908" s="216" t="s">
        <v>29891</v>
      </c>
      <c r="B4908" s="215" t="s">
        <v>29892</v>
      </c>
      <c r="C4908" s="215" t="s">
        <v>29893</v>
      </c>
      <c r="D4908" s="215"/>
      <c r="E4908" s="173" t="s">
        <v>111</v>
      </c>
      <c r="F4908" s="143">
        <v>464.22</v>
      </c>
      <c r="G4908" s="217">
        <v>466.55</v>
      </c>
      <c r="H4908" s="209">
        <f>IF(P.O.!$F$4 = "DESONERADO", SEINFRA!F4908, SEINFRA!G4908)</f>
        <v>466.55</v>
      </c>
    </row>
    <row r="4909" spans="1:8" ht="11.25" customHeight="1">
      <c r="A4909" s="216"/>
      <c r="B4909" s="215"/>
      <c r="C4909" s="215"/>
      <c r="D4909" s="215"/>
      <c r="E4909" s="173"/>
      <c r="F4909" s="143"/>
      <c r="G4909" s="217"/>
      <c r="H4909" s="209">
        <f>IF(P.O.!$F$4 = "DESONERADO", SEINFRA!F4909, SEINFRA!G4909)</f>
        <v>0</v>
      </c>
    </row>
    <row r="4910" spans="1:8" ht="11.25" customHeight="1">
      <c r="A4910" s="216" t="s">
        <v>29894</v>
      </c>
      <c r="B4910" s="215" t="s">
        <v>29895</v>
      </c>
      <c r="C4910" s="215" t="s">
        <v>29896</v>
      </c>
      <c r="D4910" s="215"/>
      <c r="E4910" s="173" t="s">
        <v>111</v>
      </c>
      <c r="F4910" s="143">
        <v>465.02</v>
      </c>
      <c r="G4910" s="217">
        <v>467.4</v>
      </c>
      <c r="H4910" s="209">
        <f>IF(P.O.!$F$4 = "DESONERADO", SEINFRA!F4910, SEINFRA!G4910)</f>
        <v>467.4</v>
      </c>
    </row>
    <row r="4911" spans="1:8" ht="11.25" customHeight="1">
      <c r="A4911" s="216"/>
      <c r="B4911" s="215"/>
      <c r="C4911" s="215"/>
      <c r="D4911" s="215"/>
      <c r="E4911" s="173"/>
      <c r="F4911" s="143"/>
      <c r="G4911" s="217"/>
      <c r="H4911" s="209">
        <f>IF(P.O.!$F$4 = "DESONERADO", SEINFRA!F4911, SEINFRA!G4911)</f>
        <v>0</v>
      </c>
    </row>
    <row r="4912" spans="1:8" ht="11.25" customHeight="1">
      <c r="A4912" s="216" t="s">
        <v>29897</v>
      </c>
      <c r="B4912" s="215" t="s">
        <v>29898</v>
      </c>
      <c r="C4912" s="215" t="s">
        <v>29899</v>
      </c>
      <c r="D4912" s="215"/>
      <c r="E4912" s="173" t="s">
        <v>111</v>
      </c>
      <c r="F4912" s="143">
        <v>492</v>
      </c>
      <c r="G4912" s="217">
        <v>494.49</v>
      </c>
      <c r="H4912" s="209">
        <f>IF(P.O.!$F$4 = "DESONERADO", SEINFRA!F4912, SEINFRA!G4912)</f>
        <v>494.49</v>
      </c>
    </row>
    <row r="4913" spans="1:8" ht="11.25" customHeight="1">
      <c r="A4913" s="216"/>
      <c r="B4913" s="215"/>
      <c r="C4913" s="215"/>
      <c r="D4913" s="215"/>
      <c r="E4913" s="173"/>
      <c r="F4913" s="143"/>
      <c r="G4913" s="217"/>
      <c r="H4913" s="209">
        <f>IF(P.O.!$F$4 = "DESONERADO", SEINFRA!F4913, SEINFRA!G4913)</f>
        <v>0</v>
      </c>
    </row>
    <row r="4914" spans="1:8" ht="11.25" customHeight="1">
      <c r="A4914" s="216" t="s">
        <v>29900</v>
      </c>
      <c r="B4914" s="215" t="s">
        <v>29901</v>
      </c>
      <c r="C4914" s="215" t="s">
        <v>29902</v>
      </c>
      <c r="D4914" s="215"/>
      <c r="E4914" s="173" t="s">
        <v>111</v>
      </c>
      <c r="F4914" s="143">
        <v>492.86</v>
      </c>
      <c r="G4914" s="217">
        <v>495.41</v>
      </c>
      <c r="H4914" s="209">
        <f>IF(P.O.!$F$4 = "DESONERADO", SEINFRA!F4914, SEINFRA!G4914)</f>
        <v>495.41</v>
      </c>
    </row>
    <row r="4915" spans="1:8" ht="11.25" customHeight="1">
      <c r="A4915" s="216"/>
      <c r="B4915" s="215"/>
      <c r="C4915" s="215"/>
      <c r="D4915" s="215"/>
      <c r="E4915" s="173"/>
      <c r="F4915" s="143"/>
      <c r="G4915" s="217"/>
      <c r="H4915" s="209">
        <f>IF(P.O.!$F$4 = "DESONERADO", SEINFRA!F4915, SEINFRA!G4915)</f>
        <v>0</v>
      </c>
    </row>
    <row r="4916" spans="1:8" ht="11.25" customHeight="1">
      <c r="A4916" s="216" t="s">
        <v>29903</v>
      </c>
      <c r="B4916" s="215" t="s">
        <v>29904</v>
      </c>
      <c r="C4916" s="215" t="s">
        <v>29905</v>
      </c>
      <c r="D4916" s="215"/>
      <c r="E4916" s="173" t="s">
        <v>111</v>
      </c>
      <c r="F4916" s="143">
        <v>519.9</v>
      </c>
      <c r="G4916" s="217">
        <v>522.55999999999995</v>
      </c>
      <c r="H4916" s="209">
        <f>IF(P.O.!$F$4 = "DESONERADO", SEINFRA!F4916, SEINFRA!G4916)</f>
        <v>522.55999999999995</v>
      </c>
    </row>
    <row r="4917" spans="1:8" ht="11.25" customHeight="1">
      <c r="A4917" s="216"/>
      <c r="B4917" s="215"/>
      <c r="C4917" s="215"/>
      <c r="D4917" s="215"/>
      <c r="E4917" s="173"/>
      <c r="F4917" s="143"/>
      <c r="G4917" s="217"/>
      <c r="H4917" s="209">
        <f>IF(P.O.!$F$4 = "DESONERADO", SEINFRA!F4917, SEINFRA!G4917)</f>
        <v>0</v>
      </c>
    </row>
    <row r="4918" spans="1:8" ht="11.25" customHeight="1">
      <c r="A4918" s="216" t="s">
        <v>29906</v>
      </c>
      <c r="B4918" s="215" t="s">
        <v>29907</v>
      </c>
      <c r="C4918" s="215" t="s">
        <v>29908</v>
      </c>
      <c r="D4918" s="215"/>
      <c r="E4918" s="173" t="s">
        <v>111</v>
      </c>
      <c r="F4918" s="143">
        <v>465.88</v>
      </c>
      <c r="G4918" s="217">
        <v>468.27</v>
      </c>
      <c r="H4918" s="209">
        <f>IF(P.O.!$F$4 = "DESONERADO", SEINFRA!F4918, SEINFRA!G4918)</f>
        <v>468.27</v>
      </c>
    </row>
    <row r="4919" spans="1:8" ht="11.25" customHeight="1">
      <c r="A4919" s="216"/>
      <c r="B4919" s="215"/>
      <c r="C4919" s="215"/>
      <c r="D4919" s="215"/>
      <c r="E4919" s="173"/>
      <c r="F4919" s="143"/>
      <c r="G4919" s="217"/>
      <c r="H4919" s="209">
        <f>IF(P.O.!$F$4 = "DESONERADO", SEINFRA!F4919, SEINFRA!G4919)</f>
        <v>0</v>
      </c>
    </row>
    <row r="4920" spans="1:8" ht="11.25" customHeight="1">
      <c r="A4920" s="216" t="s">
        <v>29909</v>
      </c>
      <c r="B4920" s="215" t="s">
        <v>29910</v>
      </c>
      <c r="C4920" s="215" t="s">
        <v>29911</v>
      </c>
      <c r="D4920" s="215"/>
      <c r="E4920" s="173" t="s">
        <v>111</v>
      </c>
      <c r="F4920" s="143">
        <v>493</v>
      </c>
      <c r="G4920" s="217">
        <v>495.5</v>
      </c>
      <c r="H4920" s="209">
        <f>IF(P.O.!$F$4 = "DESONERADO", SEINFRA!F4920, SEINFRA!G4920)</f>
        <v>495.5</v>
      </c>
    </row>
    <row r="4921" spans="1:8" ht="11.25" customHeight="1">
      <c r="A4921" s="216"/>
      <c r="B4921" s="215"/>
      <c r="C4921" s="215"/>
      <c r="D4921" s="215"/>
      <c r="E4921" s="173"/>
      <c r="F4921" s="143"/>
      <c r="G4921" s="217"/>
      <c r="H4921" s="209">
        <f>IF(P.O.!$F$4 = "DESONERADO", SEINFRA!F4921, SEINFRA!G4921)</f>
        <v>0</v>
      </c>
    </row>
    <row r="4922" spans="1:8" ht="11.25" customHeight="1">
      <c r="A4922" s="216" t="s">
        <v>29912</v>
      </c>
      <c r="B4922" s="215" t="s">
        <v>29913</v>
      </c>
      <c r="C4922" s="215" t="s">
        <v>29914</v>
      </c>
      <c r="D4922" s="215"/>
      <c r="E4922" s="173" t="s">
        <v>111</v>
      </c>
      <c r="F4922" s="143">
        <v>493.89</v>
      </c>
      <c r="G4922" s="217">
        <v>496.45</v>
      </c>
      <c r="H4922" s="209">
        <f>IF(P.O.!$F$4 = "DESONERADO", SEINFRA!F4922, SEINFRA!G4922)</f>
        <v>496.45</v>
      </c>
    </row>
    <row r="4923" spans="1:8" ht="11.25" customHeight="1">
      <c r="A4923" s="216"/>
      <c r="B4923" s="215"/>
      <c r="C4923" s="215"/>
      <c r="D4923" s="215"/>
      <c r="E4923" s="173"/>
      <c r="F4923" s="143"/>
      <c r="G4923" s="217"/>
      <c r="H4923" s="209">
        <f>IF(P.O.!$F$4 = "DESONERADO", SEINFRA!F4923, SEINFRA!G4923)</f>
        <v>0</v>
      </c>
    </row>
    <row r="4924" spans="1:8" ht="11.25" customHeight="1">
      <c r="A4924" s="216" t="s">
        <v>29915</v>
      </c>
      <c r="B4924" s="215" t="s">
        <v>29916</v>
      </c>
      <c r="C4924" s="215" t="s">
        <v>29917</v>
      </c>
      <c r="D4924" s="215"/>
      <c r="E4924" s="173" t="s">
        <v>111</v>
      </c>
      <c r="F4924" s="143">
        <v>521.05999999999995</v>
      </c>
      <c r="G4924" s="217">
        <v>523.74</v>
      </c>
      <c r="H4924" s="209">
        <f>IF(P.O.!$F$4 = "DESONERADO", SEINFRA!F4924, SEINFRA!G4924)</f>
        <v>523.74</v>
      </c>
    </row>
    <row r="4925" spans="1:8" ht="11.25" customHeight="1">
      <c r="A4925" s="216"/>
      <c r="B4925" s="215"/>
      <c r="C4925" s="215"/>
      <c r="D4925" s="215"/>
      <c r="E4925" s="173"/>
      <c r="F4925" s="143"/>
      <c r="G4925" s="217"/>
      <c r="H4925" s="209">
        <f>IF(P.O.!$F$4 = "DESONERADO", SEINFRA!F4925, SEINFRA!G4925)</f>
        <v>0</v>
      </c>
    </row>
    <row r="4926" spans="1:8" ht="11.25" customHeight="1">
      <c r="A4926" s="216" t="s">
        <v>29918</v>
      </c>
      <c r="B4926" s="215" t="s">
        <v>29919</v>
      </c>
      <c r="C4926" s="215" t="s">
        <v>29920</v>
      </c>
      <c r="D4926" s="215"/>
      <c r="E4926" s="173" t="s">
        <v>111</v>
      </c>
      <c r="F4926" s="143">
        <v>522.1</v>
      </c>
      <c r="G4926" s="217">
        <v>524.84</v>
      </c>
      <c r="H4926" s="209">
        <f>IF(P.O.!$F$4 = "DESONERADO", SEINFRA!F4926, SEINFRA!G4926)</f>
        <v>524.84</v>
      </c>
    </row>
    <row r="4927" spans="1:8" ht="11.25" customHeight="1">
      <c r="A4927" s="216"/>
      <c r="B4927" s="215"/>
      <c r="C4927" s="215"/>
      <c r="D4927" s="215"/>
      <c r="E4927" s="173"/>
      <c r="F4927" s="143"/>
      <c r="G4927" s="217"/>
      <c r="H4927" s="209">
        <f>IF(P.O.!$F$4 = "DESONERADO", SEINFRA!F4927, SEINFRA!G4927)</f>
        <v>0</v>
      </c>
    </row>
    <row r="4928" spans="1:8" ht="11.25" customHeight="1">
      <c r="A4928" s="216" t="s">
        <v>29921</v>
      </c>
      <c r="B4928" s="215" t="s">
        <v>29922</v>
      </c>
      <c r="C4928" s="215" t="s">
        <v>29923</v>
      </c>
      <c r="D4928" s="215"/>
      <c r="E4928" s="173" t="s">
        <v>111</v>
      </c>
      <c r="F4928" s="143">
        <v>549.30999999999995</v>
      </c>
      <c r="G4928" s="217">
        <v>552.16</v>
      </c>
      <c r="H4928" s="209">
        <f>IF(P.O.!$F$4 = "DESONERADO", SEINFRA!F4928, SEINFRA!G4928)</f>
        <v>552.16</v>
      </c>
    </row>
    <row r="4929" spans="1:8" ht="11.25" customHeight="1">
      <c r="A4929" s="216"/>
      <c r="B4929" s="215"/>
      <c r="C4929" s="215"/>
      <c r="D4929" s="215"/>
      <c r="E4929" s="173"/>
      <c r="F4929" s="143"/>
      <c r="G4929" s="217"/>
      <c r="H4929" s="209">
        <f>IF(P.O.!$F$4 = "DESONERADO", SEINFRA!F4929, SEINFRA!G4929)</f>
        <v>0</v>
      </c>
    </row>
    <row r="4930" spans="1:8" ht="11.25" customHeight="1">
      <c r="A4930" s="216" t="s">
        <v>29924</v>
      </c>
      <c r="B4930" s="215" t="s">
        <v>29925</v>
      </c>
      <c r="C4930" s="215" t="s">
        <v>29926</v>
      </c>
      <c r="D4930" s="215"/>
      <c r="E4930" s="173" t="s">
        <v>111</v>
      </c>
      <c r="F4930" s="143">
        <v>576.55999999999995</v>
      </c>
      <c r="G4930" s="217">
        <v>579.54</v>
      </c>
      <c r="H4930" s="209">
        <f>IF(P.O.!$F$4 = "DESONERADO", SEINFRA!F4930, SEINFRA!G4930)</f>
        <v>579.54</v>
      </c>
    </row>
    <row r="4931" spans="1:8" ht="11.25" customHeight="1">
      <c r="A4931" s="216"/>
      <c r="B4931" s="215"/>
      <c r="C4931" s="215"/>
      <c r="D4931" s="215"/>
      <c r="E4931" s="173"/>
      <c r="F4931" s="143"/>
      <c r="G4931" s="217"/>
      <c r="H4931" s="209">
        <f>IF(P.O.!$F$4 = "DESONERADO", SEINFRA!F4931, SEINFRA!G4931)</f>
        <v>0</v>
      </c>
    </row>
    <row r="4932" spans="1:8" ht="11.25" customHeight="1">
      <c r="A4932" s="216" t="s">
        <v>29927</v>
      </c>
      <c r="B4932" s="215" t="s">
        <v>29928</v>
      </c>
      <c r="C4932" s="215" t="s">
        <v>29929</v>
      </c>
      <c r="D4932" s="215"/>
      <c r="E4932" s="173" t="s">
        <v>111</v>
      </c>
      <c r="F4932" s="143">
        <v>552.73</v>
      </c>
      <c r="G4932" s="217">
        <v>555.63</v>
      </c>
      <c r="H4932" s="209">
        <f>IF(P.O.!$F$4 = "DESONERADO", SEINFRA!F4932, SEINFRA!G4932)</f>
        <v>555.63</v>
      </c>
    </row>
    <row r="4933" spans="1:8" ht="11.25" customHeight="1">
      <c r="A4933" s="216"/>
      <c r="B4933" s="215"/>
      <c r="C4933" s="215"/>
      <c r="D4933" s="215"/>
      <c r="E4933" s="173"/>
      <c r="F4933" s="143"/>
      <c r="G4933" s="217"/>
      <c r="H4933" s="209">
        <f>IF(P.O.!$F$4 = "DESONERADO", SEINFRA!F4933, SEINFRA!G4933)</f>
        <v>0</v>
      </c>
    </row>
    <row r="4934" spans="1:8" ht="11.25" customHeight="1">
      <c r="A4934" s="216" t="s">
        <v>29930</v>
      </c>
      <c r="B4934" s="215" t="s">
        <v>29931</v>
      </c>
      <c r="C4934" s="215" t="s">
        <v>29932</v>
      </c>
      <c r="D4934" s="215"/>
      <c r="E4934" s="173" t="s">
        <v>111</v>
      </c>
      <c r="F4934" s="143">
        <v>580.25</v>
      </c>
      <c r="G4934" s="217">
        <v>583.28</v>
      </c>
      <c r="H4934" s="209">
        <f>IF(P.O.!$F$4 = "DESONERADO", SEINFRA!F4934, SEINFRA!G4934)</f>
        <v>583.28</v>
      </c>
    </row>
    <row r="4935" spans="1:8" ht="11.25" customHeight="1">
      <c r="A4935" s="216"/>
      <c r="B4935" s="215"/>
      <c r="C4935" s="215"/>
      <c r="D4935" s="215"/>
      <c r="E4935" s="173"/>
      <c r="F4935" s="143"/>
      <c r="G4935" s="217"/>
      <c r="H4935" s="209">
        <f>IF(P.O.!$F$4 = "DESONERADO", SEINFRA!F4935, SEINFRA!G4935)</f>
        <v>0</v>
      </c>
    </row>
    <row r="4936" spans="1:8" ht="11.25" customHeight="1">
      <c r="A4936" s="216" t="s">
        <v>29933</v>
      </c>
      <c r="B4936" s="215" t="s">
        <v>29934</v>
      </c>
      <c r="C4936" s="215" t="s">
        <v>29935</v>
      </c>
      <c r="D4936" s="215"/>
      <c r="E4936" s="173" t="s">
        <v>111</v>
      </c>
      <c r="F4936" s="143">
        <v>601.92999999999995</v>
      </c>
      <c r="G4936" s="217">
        <v>605.05999999999995</v>
      </c>
      <c r="H4936" s="209">
        <f>IF(P.O.!$F$4 = "DESONERADO", SEINFRA!F4936, SEINFRA!G4936)</f>
        <v>605.05999999999995</v>
      </c>
    </row>
    <row r="4937" spans="1:8" ht="11.25" customHeight="1">
      <c r="A4937" s="216"/>
      <c r="B4937" s="215"/>
      <c r="C4937" s="215"/>
      <c r="D4937" s="215"/>
      <c r="E4937" s="173"/>
      <c r="F4937" s="143"/>
      <c r="G4937" s="217"/>
      <c r="H4937" s="209">
        <f>IF(P.O.!$F$4 = "DESONERADO", SEINFRA!F4937, SEINFRA!G4937)</f>
        <v>0</v>
      </c>
    </row>
    <row r="4938" spans="1:8" ht="11.25" customHeight="1">
      <c r="A4938" s="216" t="s">
        <v>29936</v>
      </c>
      <c r="B4938" s="215" t="s">
        <v>29937</v>
      </c>
      <c r="C4938" s="215" t="s">
        <v>29938</v>
      </c>
      <c r="D4938" s="215"/>
      <c r="E4938" s="173" t="s">
        <v>111</v>
      </c>
      <c r="F4938" s="143">
        <v>629.54</v>
      </c>
      <c r="G4938" s="217">
        <v>632.80999999999995</v>
      </c>
      <c r="H4938" s="209">
        <f>IF(P.O.!$F$4 = "DESONERADO", SEINFRA!F4938, SEINFRA!G4938)</f>
        <v>632.80999999999995</v>
      </c>
    </row>
    <row r="4939" spans="1:8" ht="11.25" customHeight="1">
      <c r="A4939" s="216"/>
      <c r="B4939" s="215"/>
      <c r="C4939" s="215"/>
      <c r="D4939" s="215"/>
      <c r="E4939" s="173"/>
      <c r="F4939" s="143"/>
      <c r="G4939" s="217"/>
      <c r="H4939" s="209">
        <f>IF(P.O.!$F$4 = "DESONERADO", SEINFRA!F4939, SEINFRA!G4939)</f>
        <v>0</v>
      </c>
    </row>
    <row r="4940" spans="1:8" ht="11.25" customHeight="1">
      <c r="A4940" s="216" t="s">
        <v>29939</v>
      </c>
      <c r="B4940" s="215" t="s">
        <v>29940</v>
      </c>
      <c r="C4940" s="215" t="s">
        <v>29941</v>
      </c>
      <c r="D4940" s="215"/>
      <c r="E4940" s="173" t="s">
        <v>111</v>
      </c>
      <c r="F4940" s="143">
        <v>657.25</v>
      </c>
      <c r="G4940" s="217">
        <v>660.67</v>
      </c>
      <c r="H4940" s="209">
        <f>IF(P.O.!$F$4 = "DESONERADO", SEINFRA!F4940, SEINFRA!G4940)</f>
        <v>660.67</v>
      </c>
    </row>
    <row r="4941" spans="1:8" ht="11.25" customHeight="1">
      <c r="A4941" s="216"/>
      <c r="B4941" s="215"/>
      <c r="C4941" s="215"/>
      <c r="D4941" s="215"/>
      <c r="E4941" s="173"/>
      <c r="F4941" s="143"/>
      <c r="G4941" s="217"/>
      <c r="H4941" s="209">
        <f>IF(P.O.!$F$4 = "DESONERADO", SEINFRA!F4941, SEINFRA!G4941)</f>
        <v>0</v>
      </c>
    </row>
    <row r="4942" spans="1:8" ht="11.25" customHeight="1">
      <c r="A4942" s="172" t="s">
        <v>29942</v>
      </c>
      <c r="B4942" s="173" t="s">
        <v>29943</v>
      </c>
      <c r="C4942" s="215" t="s">
        <v>29944</v>
      </c>
      <c r="D4942" s="215"/>
      <c r="E4942" s="173" t="s">
        <v>111</v>
      </c>
      <c r="F4942" s="143">
        <v>1221.1199999999999</v>
      </c>
      <c r="G4942" s="176">
        <v>1235.31</v>
      </c>
      <c r="H4942" s="209">
        <f>IF(P.O.!$F$4 = "DESONERADO", SEINFRA!F4942, SEINFRA!G4942)</f>
        <v>1235.31</v>
      </c>
    </row>
    <row r="4943" spans="1:8" ht="11.25" customHeight="1">
      <c r="A4943" s="172" t="s">
        <v>29945</v>
      </c>
      <c r="B4943" s="173" t="s">
        <v>29946</v>
      </c>
      <c r="C4943" s="215" t="s">
        <v>29947</v>
      </c>
      <c r="D4943" s="215"/>
      <c r="E4943" s="173" t="s">
        <v>1238</v>
      </c>
      <c r="F4943" s="143">
        <v>1291.55</v>
      </c>
      <c r="G4943" s="176">
        <v>1292.8499999999999</v>
      </c>
      <c r="H4943" s="209">
        <f>IF(P.O.!$F$4 = "DESONERADO", SEINFRA!F4943, SEINFRA!G4943)</f>
        <v>1292.8499999999999</v>
      </c>
    </row>
    <row r="4944" spans="1:8" ht="11.25" customHeight="1">
      <c r="A4944" s="172" t="s">
        <v>29948</v>
      </c>
      <c r="B4944" s="173" t="s">
        <v>29949</v>
      </c>
      <c r="C4944" s="215" t="s">
        <v>29950</v>
      </c>
      <c r="D4944" s="215"/>
      <c r="E4944" s="173" t="s">
        <v>1238</v>
      </c>
      <c r="F4944" s="143">
        <v>5233.8599999999997</v>
      </c>
      <c r="G4944" s="176">
        <v>5238.12</v>
      </c>
      <c r="H4944" s="209">
        <f>IF(P.O.!$F$4 = "DESONERADO", SEINFRA!F4944, SEINFRA!G4944)</f>
        <v>5238.12</v>
      </c>
    </row>
    <row r="4945" spans="1:8" ht="11.25" customHeight="1">
      <c r="A4945" s="172" t="s">
        <v>29951</v>
      </c>
      <c r="B4945" s="173" t="s">
        <v>29952</v>
      </c>
      <c r="C4945" s="215" t="s">
        <v>29953</v>
      </c>
      <c r="D4945" s="215"/>
      <c r="E4945" s="173" t="s">
        <v>1238</v>
      </c>
      <c r="F4945" s="143">
        <v>807.34</v>
      </c>
      <c r="G4945" s="176">
        <v>808.15</v>
      </c>
      <c r="H4945" s="209">
        <f>IF(P.O.!$F$4 = "DESONERADO", SEINFRA!F4945, SEINFRA!G4945)</f>
        <v>808.15</v>
      </c>
    </row>
    <row r="4946" spans="1:8" ht="11.25" customHeight="1">
      <c r="A4946" s="216" t="s">
        <v>29954</v>
      </c>
      <c r="B4946" s="215" t="s">
        <v>29955</v>
      </c>
      <c r="C4946" s="215" t="s">
        <v>29956</v>
      </c>
      <c r="D4946" s="215"/>
      <c r="E4946" s="173" t="s">
        <v>1238</v>
      </c>
      <c r="F4946" s="143">
        <v>3612.34</v>
      </c>
      <c r="G4946" s="217">
        <v>3613.63</v>
      </c>
      <c r="H4946" s="209">
        <f>IF(P.O.!$F$4 = "DESONERADO", SEINFRA!F4946, SEINFRA!G4946)</f>
        <v>3613.63</v>
      </c>
    </row>
    <row r="4947" spans="1:8" ht="11.25" customHeight="1">
      <c r="A4947" s="216"/>
      <c r="B4947" s="215"/>
      <c r="C4947" s="215"/>
      <c r="D4947" s="215"/>
      <c r="E4947" s="173"/>
      <c r="F4947" s="143"/>
      <c r="G4947" s="217"/>
      <c r="H4947" s="209">
        <f>IF(P.O.!$F$4 = "DESONERADO", SEINFRA!F4947, SEINFRA!G4947)</f>
        <v>0</v>
      </c>
    </row>
    <row r="4948" spans="1:8" ht="11.25" customHeight="1">
      <c r="A4948" s="216" t="s">
        <v>29957</v>
      </c>
      <c r="B4948" s="215" t="s">
        <v>29958</v>
      </c>
      <c r="C4948" s="215" t="s">
        <v>29959</v>
      </c>
      <c r="D4948" s="215"/>
      <c r="E4948" s="173" t="s">
        <v>1238</v>
      </c>
      <c r="F4948" s="143">
        <v>10495.44</v>
      </c>
      <c r="G4948" s="217">
        <v>10499.71</v>
      </c>
      <c r="H4948" s="209">
        <f>IF(P.O.!$F$4 = "DESONERADO", SEINFRA!F4948, SEINFRA!G4948)</f>
        <v>10499.71</v>
      </c>
    </row>
    <row r="4949" spans="1:8" ht="11.25" customHeight="1">
      <c r="A4949" s="216"/>
      <c r="B4949" s="215"/>
      <c r="C4949" s="215"/>
      <c r="D4949" s="215"/>
      <c r="E4949" s="173"/>
      <c r="F4949" s="143"/>
      <c r="G4949" s="217"/>
      <c r="H4949" s="209">
        <f>IF(P.O.!$F$4 = "DESONERADO", SEINFRA!F4949, SEINFRA!G4949)</f>
        <v>0</v>
      </c>
    </row>
    <row r="4950" spans="1:8" ht="11.25" customHeight="1">
      <c r="A4950" s="172" t="s">
        <v>29960</v>
      </c>
      <c r="B4950" s="173" t="s">
        <v>29961</v>
      </c>
      <c r="C4950" s="215" t="s">
        <v>29962</v>
      </c>
      <c r="D4950" s="215"/>
      <c r="E4950" s="173" t="s">
        <v>1238</v>
      </c>
      <c r="F4950" s="143">
        <v>1806.03</v>
      </c>
      <c r="G4950" s="176">
        <v>1806.84</v>
      </c>
      <c r="H4950" s="209">
        <f>IF(P.O.!$F$4 = "DESONERADO", SEINFRA!F4950, SEINFRA!G4950)</f>
        <v>1806.84</v>
      </c>
    </row>
    <row r="4951" spans="1:8" ht="11.25" customHeight="1">
      <c r="A4951" s="216" t="s">
        <v>29963</v>
      </c>
      <c r="B4951" s="215" t="s">
        <v>29964</v>
      </c>
      <c r="C4951" s="215" t="s">
        <v>29965</v>
      </c>
      <c r="D4951" s="215"/>
      <c r="E4951" s="173" t="s">
        <v>5422</v>
      </c>
      <c r="F4951" s="143">
        <v>20959.21</v>
      </c>
      <c r="G4951" s="217">
        <v>21196.720000000001</v>
      </c>
      <c r="H4951" s="209">
        <f>IF(P.O.!$F$4 = "DESONERADO", SEINFRA!F4951, SEINFRA!G4951)</f>
        <v>21196.720000000001</v>
      </c>
    </row>
    <row r="4952" spans="1:8" ht="11.25" customHeight="1">
      <c r="A4952" s="216"/>
      <c r="B4952" s="215"/>
      <c r="C4952" s="215"/>
      <c r="D4952" s="215"/>
      <c r="E4952" s="173"/>
      <c r="F4952" s="143"/>
      <c r="G4952" s="217"/>
      <c r="H4952" s="209">
        <f>IF(P.O.!$F$4 = "DESONERADO", SEINFRA!F4952, SEINFRA!G4952)</f>
        <v>0</v>
      </c>
    </row>
    <row r="4953" spans="1:8" ht="11.25" customHeight="1">
      <c r="A4953" s="216" t="s">
        <v>29966</v>
      </c>
      <c r="B4953" s="215" t="s">
        <v>29967</v>
      </c>
      <c r="C4953" s="215" t="s">
        <v>29968</v>
      </c>
      <c r="D4953" s="215"/>
      <c r="E4953" s="173" t="s">
        <v>159</v>
      </c>
      <c r="F4953" s="143">
        <v>2486.6</v>
      </c>
      <c r="G4953" s="217">
        <v>2493.8000000000002</v>
      </c>
      <c r="H4953" s="209">
        <f>IF(P.O.!$F$4 = "DESONERADO", SEINFRA!F4953, SEINFRA!G4953)</f>
        <v>2493.8000000000002</v>
      </c>
    </row>
    <row r="4954" spans="1:8" ht="11.25" customHeight="1">
      <c r="A4954" s="216"/>
      <c r="B4954" s="215"/>
      <c r="C4954" s="215"/>
      <c r="D4954" s="215"/>
      <c r="E4954" s="173"/>
      <c r="F4954" s="143"/>
      <c r="G4954" s="217"/>
      <c r="H4954" s="209">
        <f>IF(P.O.!$F$4 = "DESONERADO", SEINFRA!F4954, SEINFRA!G4954)</f>
        <v>0</v>
      </c>
    </row>
    <row r="4955" spans="1:8" ht="11.25" customHeight="1">
      <c r="A4955" s="141" t="s">
        <v>29969</v>
      </c>
      <c r="B4955" s="214" t="s">
        <v>29970</v>
      </c>
      <c r="C4955" s="214"/>
      <c r="D4955" s="214"/>
      <c r="E4955" s="787"/>
      <c r="F4955" s="143">
        <v>2461.3200000000002</v>
      </c>
      <c r="G4955" s="175">
        <v>2486.85</v>
      </c>
      <c r="H4955" s="209">
        <f>IF(P.O.!$F$4 = "DESONERADO", SEINFRA!F4955, SEINFRA!G4955)</f>
        <v>2486.85</v>
      </c>
    </row>
    <row r="4956" spans="1:8" ht="11.25" customHeight="1">
      <c r="A4956" s="216" t="s">
        <v>29971</v>
      </c>
      <c r="B4956" s="215" t="s">
        <v>29972</v>
      </c>
      <c r="C4956" s="215" t="s">
        <v>29973</v>
      </c>
      <c r="D4956" s="215"/>
      <c r="E4956" s="173" t="s">
        <v>111</v>
      </c>
      <c r="F4956" s="143">
        <v>204.88</v>
      </c>
      <c r="G4956" s="217">
        <v>207.26</v>
      </c>
      <c r="H4956" s="209">
        <f>IF(P.O.!$F$4 = "DESONERADO", SEINFRA!F4956, SEINFRA!G4956)</f>
        <v>207.26</v>
      </c>
    </row>
    <row r="4957" spans="1:8" ht="11.25" customHeight="1">
      <c r="A4957" s="216"/>
      <c r="B4957" s="215"/>
      <c r="C4957" s="215"/>
      <c r="D4957" s="215"/>
      <c r="E4957" s="173"/>
      <c r="F4957" s="143"/>
      <c r="G4957" s="217"/>
      <c r="H4957" s="209">
        <f>IF(P.O.!$F$4 = "DESONERADO", SEINFRA!F4957, SEINFRA!G4957)</f>
        <v>0</v>
      </c>
    </row>
    <row r="4958" spans="1:8" ht="11.25" customHeight="1">
      <c r="A4958" s="216" t="s">
        <v>29974</v>
      </c>
      <c r="B4958" s="215" t="s">
        <v>29975</v>
      </c>
      <c r="C4958" s="215" t="s">
        <v>29976</v>
      </c>
      <c r="D4958" s="215"/>
      <c r="E4958" s="173" t="s">
        <v>111</v>
      </c>
      <c r="F4958" s="143">
        <v>531.16999999999996</v>
      </c>
      <c r="G4958" s="217">
        <v>535</v>
      </c>
      <c r="H4958" s="209">
        <f>IF(P.O.!$F$4 = "DESONERADO", SEINFRA!F4958, SEINFRA!G4958)</f>
        <v>535</v>
      </c>
    </row>
    <row r="4959" spans="1:8" ht="11.25" customHeight="1">
      <c r="A4959" s="216"/>
      <c r="B4959" s="215"/>
      <c r="C4959" s="215"/>
      <c r="D4959" s="215"/>
      <c r="E4959" s="173"/>
      <c r="F4959" s="143"/>
      <c r="G4959" s="217"/>
      <c r="H4959" s="209">
        <f>IF(P.O.!$F$4 = "DESONERADO", SEINFRA!F4959, SEINFRA!G4959)</f>
        <v>0</v>
      </c>
    </row>
    <row r="4960" spans="1:8" ht="11.25" customHeight="1">
      <c r="A4960" s="216" t="s">
        <v>29977</v>
      </c>
      <c r="B4960" s="215" t="s">
        <v>29978</v>
      </c>
      <c r="C4960" s="215" t="s">
        <v>29979</v>
      </c>
      <c r="D4960" s="215"/>
      <c r="E4960" s="173" t="s">
        <v>1238</v>
      </c>
      <c r="F4960" s="143">
        <v>135.51</v>
      </c>
      <c r="G4960" s="217">
        <v>143.46</v>
      </c>
      <c r="H4960" s="209">
        <f>IF(P.O.!$F$4 = "DESONERADO", SEINFRA!F4960, SEINFRA!G4960)</f>
        <v>143.46</v>
      </c>
    </row>
    <row r="4961" spans="1:8" ht="11.25" customHeight="1">
      <c r="A4961" s="216"/>
      <c r="B4961" s="215"/>
      <c r="C4961" s="215"/>
      <c r="D4961" s="215"/>
      <c r="E4961" s="173"/>
      <c r="F4961" s="143"/>
      <c r="G4961" s="217"/>
      <c r="H4961" s="209">
        <f>IF(P.O.!$F$4 = "DESONERADO", SEINFRA!F4961, SEINFRA!G4961)</f>
        <v>0</v>
      </c>
    </row>
    <row r="4962" spans="1:8" ht="11.25" customHeight="1">
      <c r="A4962" s="216" t="s">
        <v>29980</v>
      </c>
      <c r="B4962" s="215" t="s">
        <v>29981</v>
      </c>
      <c r="C4962" s="215" t="s">
        <v>29982</v>
      </c>
      <c r="D4962" s="215"/>
      <c r="E4962" s="173" t="s">
        <v>1238</v>
      </c>
      <c r="F4962" s="143">
        <v>413.69</v>
      </c>
      <c r="G4962" s="217">
        <v>417.86</v>
      </c>
      <c r="H4962" s="209">
        <f>IF(P.O.!$F$4 = "DESONERADO", SEINFRA!F4962, SEINFRA!G4962)</f>
        <v>417.86</v>
      </c>
    </row>
    <row r="4963" spans="1:8" ht="11.25" customHeight="1">
      <c r="A4963" s="216"/>
      <c r="B4963" s="215"/>
      <c r="C4963" s="215"/>
      <c r="D4963" s="215"/>
      <c r="E4963" s="173"/>
      <c r="F4963" s="143"/>
      <c r="G4963" s="217"/>
      <c r="H4963" s="209">
        <f>IF(P.O.!$F$4 = "DESONERADO", SEINFRA!F4963, SEINFRA!G4963)</f>
        <v>0</v>
      </c>
    </row>
    <row r="4964" spans="1:8" ht="11.25" customHeight="1">
      <c r="A4964" s="216" t="s">
        <v>29983</v>
      </c>
      <c r="B4964" s="215" t="s">
        <v>29984</v>
      </c>
      <c r="C4964" s="215" t="s">
        <v>29985</v>
      </c>
      <c r="D4964" s="215"/>
      <c r="E4964" s="173" t="s">
        <v>5422</v>
      </c>
      <c r="F4964" s="143">
        <v>1176.07</v>
      </c>
      <c r="G4964" s="217">
        <v>1183.27</v>
      </c>
      <c r="H4964" s="209">
        <f>IF(P.O.!$F$4 = "DESONERADO", SEINFRA!F4964, SEINFRA!G4964)</f>
        <v>1183.27</v>
      </c>
    </row>
    <row r="4965" spans="1:8" ht="11.25" customHeight="1">
      <c r="A4965" s="216"/>
      <c r="B4965" s="215"/>
      <c r="C4965" s="215"/>
      <c r="D4965" s="215"/>
      <c r="E4965" s="173"/>
      <c r="F4965" s="143"/>
      <c r="G4965" s="217"/>
      <c r="H4965" s="209">
        <f>IF(P.O.!$F$4 = "DESONERADO", SEINFRA!F4965, SEINFRA!G4965)</f>
        <v>0</v>
      </c>
    </row>
    <row r="4966" spans="1:8" ht="11.25" customHeight="1">
      <c r="A4966" s="141" t="s">
        <v>29986</v>
      </c>
      <c r="B4966" s="214" t="s">
        <v>29987</v>
      </c>
      <c r="C4966" s="214"/>
      <c r="D4966" s="214"/>
      <c r="E4966" s="787"/>
      <c r="F4966" s="143">
        <v>184.52</v>
      </c>
      <c r="G4966" s="175">
        <v>186.9</v>
      </c>
      <c r="H4966" s="209">
        <f>IF(P.O.!$F$4 = "DESONERADO", SEINFRA!F4966, SEINFRA!G4966)</f>
        <v>186.9</v>
      </c>
    </row>
    <row r="4967" spans="1:8" ht="11.25" customHeight="1">
      <c r="A4967" s="172" t="s">
        <v>29988</v>
      </c>
      <c r="B4967" s="173" t="s">
        <v>29989</v>
      </c>
      <c r="C4967" s="215" t="s">
        <v>29990</v>
      </c>
      <c r="D4967" s="215"/>
      <c r="E4967" s="173" t="s">
        <v>1238</v>
      </c>
      <c r="F4967" s="143">
        <v>13.65</v>
      </c>
      <c r="G4967" s="176">
        <v>14.01</v>
      </c>
      <c r="H4967" s="209">
        <f>IF(P.O.!$F$4 = "DESONERADO", SEINFRA!F4967, SEINFRA!G4967)</f>
        <v>14.01</v>
      </c>
    </row>
    <row r="4968" spans="1:8" ht="11.25" customHeight="1">
      <c r="A4968" s="172" t="s">
        <v>29991</v>
      </c>
      <c r="B4968" s="173" t="s">
        <v>29992</v>
      </c>
      <c r="C4968" s="215" t="s">
        <v>29993</v>
      </c>
      <c r="D4968" s="215"/>
      <c r="E4968" s="173" t="s">
        <v>1238</v>
      </c>
      <c r="F4968" s="143">
        <v>17.260000000000002</v>
      </c>
      <c r="G4968" s="176">
        <v>17.66</v>
      </c>
      <c r="H4968" s="209">
        <f>IF(P.O.!$F$4 = "DESONERADO", SEINFRA!F4968, SEINFRA!G4968)</f>
        <v>17.66</v>
      </c>
    </row>
    <row r="4969" spans="1:8" ht="11.25" customHeight="1">
      <c r="A4969" s="172" t="s">
        <v>29994</v>
      </c>
      <c r="B4969" s="173" t="s">
        <v>29995</v>
      </c>
      <c r="C4969" s="215" t="s">
        <v>29996</v>
      </c>
      <c r="D4969" s="215"/>
      <c r="E4969" s="173" t="s">
        <v>1238</v>
      </c>
      <c r="F4969" s="143">
        <v>26.6</v>
      </c>
      <c r="G4969" s="176">
        <v>26.89</v>
      </c>
      <c r="H4969" s="209">
        <f>IF(P.O.!$F$4 = "DESONERADO", SEINFRA!F4969, SEINFRA!G4969)</f>
        <v>26.89</v>
      </c>
    </row>
    <row r="4970" spans="1:8" ht="11.25" customHeight="1">
      <c r="A4970" s="172" t="s">
        <v>29997</v>
      </c>
      <c r="B4970" s="173" t="s">
        <v>29998</v>
      </c>
      <c r="C4970" s="215" t="s">
        <v>29999</v>
      </c>
      <c r="D4970" s="215"/>
      <c r="E4970" s="173" t="s">
        <v>1238</v>
      </c>
      <c r="F4970" s="143">
        <v>24.76</v>
      </c>
      <c r="G4970" s="176">
        <v>25.12</v>
      </c>
      <c r="H4970" s="209">
        <f>IF(P.O.!$F$4 = "DESONERADO", SEINFRA!F4970, SEINFRA!G4970)</f>
        <v>25.12</v>
      </c>
    </row>
    <row r="4971" spans="1:8" ht="11.25" customHeight="1">
      <c r="A4971" s="172" t="s">
        <v>30000</v>
      </c>
      <c r="B4971" s="173" t="s">
        <v>30001</v>
      </c>
      <c r="C4971" s="215" t="s">
        <v>30002</v>
      </c>
      <c r="D4971" s="215"/>
      <c r="E4971" s="173" t="s">
        <v>1238</v>
      </c>
      <c r="F4971" s="143">
        <v>33.58</v>
      </c>
      <c r="G4971" s="176">
        <v>33.9</v>
      </c>
      <c r="H4971" s="209">
        <f>IF(P.O.!$F$4 = "DESONERADO", SEINFRA!F4971, SEINFRA!G4971)</f>
        <v>33.9</v>
      </c>
    </row>
    <row r="4972" spans="1:8" ht="11.25" customHeight="1">
      <c r="A4972" s="172" t="s">
        <v>30003</v>
      </c>
      <c r="B4972" s="173" t="s">
        <v>30004</v>
      </c>
      <c r="C4972" s="215" t="s">
        <v>30005</v>
      </c>
      <c r="D4972" s="215"/>
      <c r="E4972" s="173" t="s">
        <v>1238</v>
      </c>
      <c r="F4972" s="143">
        <v>35.83</v>
      </c>
      <c r="G4972" s="176">
        <v>36.17</v>
      </c>
      <c r="H4972" s="209">
        <f>IF(P.O.!$F$4 = "DESONERADO", SEINFRA!F4972, SEINFRA!G4972)</f>
        <v>36.17</v>
      </c>
    </row>
    <row r="4973" spans="1:8" ht="11.25" customHeight="1">
      <c r="A4973" s="172" t="s">
        <v>30006</v>
      </c>
      <c r="B4973" s="173" t="s">
        <v>30007</v>
      </c>
      <c r="C4973" s="215" t="s">
        <v>30008</v>
      </c>
      <c r="D4973" s="215"/>
      <c r="E4973" s="173" t="s">
        <v>1238</v>
      </c>
      <c r="F4973" s="143">
        <v>32.840000000000003</v>
      </c>
      <c r="G4973" s="176">
        <v>33.15</v>
      </c>
      <c r="H4973" s="209">
        <f>IF(P.O.!$F$4 = "DESONERADO", SEINFRA!F4973, SEINFRA!G4973)</f>
        <v>33.15</v>
      </c>
    </row>
    <row r="4974" spans="1:8" ht="11.25" customHeight="1">
      <c r="A4974" s="172" t="s">
        <v>30009</v>
      </c>
      <c r="B4974" s="173" t="s">
        <v>30010</v>
      </c>
      <c r="C4974" s="215" t="s">
        <v>30011</v>
      </c>
      <c r="D4974" s="215"/>
      <c r="E4974" s="173" t="s">
        <v>1238</v>
      </c>
      <c r="F4974" s="143">
        <v>0</v>
      </c>
      <c r="G4974" s="176">
        <v>0</v>
      </c>
      <c r="H4974" s="209">
        <f>IF(P.O.!$F$4 = "DESONERADO", SEINFRA!F4974, SEINFRA!G4974)</f>
        <v>0</v>
      </c>
    </row>
    <row r="4975" spans="1:8" ht="11.25" customHeight="1">
      <c r="A4975" s="172" t="s">
        <v>30012</v>
      </c>
      <c r="B4975" s="173" t="s">
        <v>30013</v>
      </c>
      <c r="C4975" s="215" t="s">
        <v>30014</v>
      </c>
      <c r="D4975" s="215"/>
      <c r="E4975" s="173" t="s">
        <v>1238</v>
      </c>
      <c r="F4975" s="143">
        <v>0</v>
      </c>
      <c r="G4975" s="176">
        <v>0</v>
      </c>
      <c r="H4975" s="209">
        <f>IF(P.O.!$F$4 = "DESONERADO", SEINFRA!F4975, SEINFRA!G4975)</f>
        <v>0</v>
      </c>
    </row>
    <row r="4976" spans="1:8" ht="11.25" customHeight="1">
      <c r="A4976" s="216" t="s">
        <v>30015</v>
      </c>
      <c r="B4976" s="215" t="s">
        <v>30016</v>
      </c>
      <c r="C4976" s="215" t="s">
        <v>30017</v>
      </c>
      <c r="D4976" s="215"/>
      <c r="E4976" s="173" t="s">
        <v>1238</v>
      </c>
      <c r="F4976" s="143">
        <v>0</v>
      </c>
      <c r="G4976" s="217">
        <v>0</v>
      </c>
      <c r="H4976" s="209">
        <f>IF(P.O.!$F$4 = "DESONERADO", SEINFRA!F4976, SEINFRA!G4976)</f>
        <v>0</v>
      </c>
    </row>
    <row r="4977" spans="1:8" ht="11.25" customHeight="1">
      <c r="A4977" s="216"/>
      <c r="B4977" s="215"/>
      <c r="C4977" s="215"/>
      <c r="D4977" s="215"/>
      <c r="E4977" s="173"/>
      <c r="F4977" s="143"/>
      <c r="G4977" s="217"/>
      <c r="H4977" s="209">
        <f>IF(P.O.!$F$4 = "DESONERADO", SEINFRA!F4977, SEINFRA!G4977)</f>
        <v>0</v>
      </c>
    </row>
    <row r="4978" spans="1:8" ht="11.25" customHeight="1">
      <c r="A4978" s="216" t="s">
        <v>30018</v>
      </c>
      <c r="B4978" s="215" t="s">
        <v>30019</v>
      </c>
      <c r="C4978" s="215" t="s">
        <v>30020</v>
      </c>
      <c r="D4978" s="215"/>
      <c r="E4978" s="173" t="s">
        <v>1238</v>
      </c>
      <c r="F4978" s="143">
        <v>0</v>
      </c>
      <c r="G4978" s="217">
        <v>0</v>
      </c>
      <c r="H4978" s="209">
        <f>IF(P.O.!$F$4 = "DESONERADO", SEINFRA!F4978, SEINFRA!G4978)</f>
        <v>0</v>
      </c>
    </row>
    <row r="4979" spans="1:8" ht="11.25" customHeight="1">
      <c r="A4979" s="216"/>
      <c r="B4979" s="215"/>
      <c r="C4979" s="215"/>
      <c r="D4979" s="215"/>
      <c r="E4979" s="173"/>
      <c r="F4979" s="143"/>
      <c r="G4979" s="217"/>
      <c r="H4979" s="209">
        <f>IF(P.O.!$F$4 = "DESONERADO", SEINFRA!F4979, SEINFRA!G4979)</f>
        <v>0</v>
      </c>
    </row>
    <row r="4980" spans="1:8" ht="11.25" customHeight="1">
      <c r="A4980" s="141" t="s">
        <v>30021</v>
      </c>
      <c r="B4980" s="214" t="s">
        <v>30022</v>
      </c>
      <c r="C4980" s="214"/>
      <c r="D4980" s="214"/>
      <c r="E4980" s="787"/>
      <c r="F4980" s="143">
        <v>63.46</v>
      </c>
      <c r="G4980" s="175">
        <v>63.59</v>
      </c>
      <c r="H4980" s="209">
        <f>IF(P.O.!$F$4 = "DESONERADO", SEINFRA!F4980, SEINFRA!G4980)</f>
        <v>63.59</v>
      </c>
    </row>
    <row r="4981" spans="1:8" ht="11.25" customHeight="1">
      <c r="A4981" s="216" t="s">
        <v>30023</v>
      </c>
      <c r="B4981" s="215" t="s">
        <v>30024</v>
      </c>
      <c r="C4981" s="215" t="s">
        <v>30025</v>
      </c>
      <c r="D4981" s="215"/>
      <c r="E4981" s="173" t="s">
        <v>1238</v>
      </c>
      <c r="F4981" s="143">
        <v>33.58</v>
      </c>
      <c r="G4981" s="217">
        <v>33.71</v>
      </c>
      <c r="H4981" s="209">
        <f>IF(P.O.!$F$4 = "DESONERADO", SEINFRA!F4981, SEINFRA!G4981)</f>
        <v>33.71</v>
      </c>
    </row>
    <row r="4982" spans="1:8" ht="11.25" customHeight="1">
      <c r="A4982" s="216"/>
      <c r="B4982" s="215"/>
      <c r="C4982" s="215"/>
      <c r="D4982" s="215"/>
      <c r="E4982" s="173"/>
      <c r="F4982" s="143"/>
      <c r="G4982" s="217"/>
      <c r="H4982" s="209">
        <f>IF(P.O.!$F$4 = "DESONERADO", SEINFRA!F4982, SEINFRA!G4982)</f>
        <v>0</v>
      </c>
    </row>
    <row r="4983" spans="1:8" ht="11.25" customHeight="1">
      <c r="A4983" s="172" t="s">
        <v>30026</v>
      </c>
      <c r="B4983" s="173" t="s">
        <v>30027</v>
      </c>
      <c r="C4983" s="215" t="s">
        <v>30028</v>
      </c>
      <c r="D4983" s="215"/>
      <c r="E4983" s="173" t="s">
        <v>1238</v>
      </c>
      <c r="F4983" s="143">
        <v>29.88</v>
      </c>
      <c r="G4983" s="176">
        <v>29.88</v>
      </c>
      <c r="H4983" s="209">
        <f>IF(P.O.!$F$4 = "DESONERADO", SEINFRA!F4983, SEINFRA!G4983)</f>
        <v>29.88</v>
      </c>
    </row>
    <row r="4984" spans="1:8" ht="11.25" customHeight="1">
      <c r="A4984" s="141" t="s">
        <v>30029</v>
      </c>
      <c r="B4984" s="214" t="s">
        <v>30030</v>
      </c>
      <c r="C4984" s="214"/>
      <c r="D4984" s="214"/>
      <c r="E4984" s="787"/>
      <c r="F4984" s="143">
        <v>0</v>
      </c>
      <c r="G4984" s="175">
        <v>0</v>
      </c>
      <c r="H4984" s="209">
        <f>IF(P.O.!$F$4 = "DESONERADO", SEINFRA!F4984, SEINFRA!G4984)</f>
        <v>0</v>
      </c>
    </row>
    <row r="4985" spans="1:8" ht="11.25" customHeight="1">
      <c r="A4985" s="141" t="s">
        <v>30031</v>
      </c>
      <c r="B4985" s="214" t="s">
        <v>30032</v>
      </c>
      <c r="C4985" s="214"/>
      <c r="D4985" s="214"/>
      <c r="E4985" s="787"/>
      <c r="F4985" s="143">
        <v>0</v>
      </c>
      <c r="G4985" s="175">
        <v>0</v>
      </c>
      <c r="H4985" s="209">
        <f>IF(P.O.!$F$4 = "DESONERADO", SEINFRA!F4985, SEINFRA!G4985)</f>
        <v>0</v>
      </c>
    </row>
    <row r="4986" spans="1:8" ht="11.25" customHeight="1">
      <c r="A4986" s="172" t="s">
        <v>30033</v>
      </c>
      <c r="B4986" s="173" t="s">
        <v>30034</v>
      </c>
      <c r="C4986" s="215" t="s">
        <v>30035</v>
      </c>
      <c r="D4986" s="215"/>
      <c r="E4986" s="173" t="s">
        <v>5422</v>
      </c>
      <c r="F4986" s="143">
        <v>0</v>
      </c>
      <c r="G4986" s="176">
        <v>0</v>
      </c>
      <c r="H4986" s="209">
        <f>IF(P.O.!$F$4 = "DESONERADO", SEINFRA!F4986, SEINFRA!G4986)</f>
        <v>0</v>
      </c>
    </row>
    <row r="4987" spans="1:8" ht="11.25" customHeight="1">
      <c r="A4987" s="172" t="s">
        <v>30036</v>
      </c>
      <c r="B4987" s="173" t="s">
        <v>30037</v>
      </c>
      <c r="C4987" s="215" t="s">
        <v>30038</v>
      </c>
      <c r="D4987" s="215"/>
      <c r="E4987" s="173" t="s">
        <v>5422</v>
      </c>
      <c r="F4987" s="143">
        <v>0</v>
      </c>
      <c r="G4987" s="176">
        <v>0</v>
      </c>
      <c r="H4987" s="209">
        <f>IF(P.O.!$F$4 = "DESONERADO", SEINFRA!F4987, SEINFRA!G4987)</f>
        <v>0</v>
      </c>
    </row>
    <row r="4988" spans="1:8" ht="11.25" customHeight="1">
      <c r="A4988" s="172" t="s">
        <v>30039</v>
      </c>
      <c r="B4988" s="173" t="s">
        <v>30040</v>
      </c>
      <c r="C4988" s="215" t="s">
        <v>30041</v>
      </c>
      <c r="D4988" s="215"/>
      <c r="E4988" s="173" t="s">
        <v>5422</v>
      </c>
      <c r="F4988" s="143">
        <v>0</v>
      </c>
      <c r="G4988" s="176">
        <v>0</v>
      </c>
      <c r="H4988" s="209">
        <f>IF(P.O.!$F$4 = "DESONERADO", SEINFRA!F4988, SEINFRA!G4988)</f>
        <v>0</v>
      </c>
    </row>
    <row r="4989" spans="1:8" ht="11.25" customHeight="1">
      <c r="A4989" s="216" t="s">
        <v>30042</v>
      </c>
      <c r="B4989" s="215" t="s">
        <v>30043</v>
      </c>
      <c r="C4989" s="215" t="s">
        <v>30044</v>
      </c>
      <c r="D4989" s="215"/>
      <c r="E4989" s="173" t="s">
        <v>5422</v>
      </c>
      <c r="F4989" s="143">
        <v>0</v>
      </c>
      <c r="G4989" s="217">
        <v>0</v>
      </c>
      <c r="H4989" s="209">
        <f>IF(P.O.!$F$4 = "DESONERADO", SEINFRA!F4989, SEINFRA!G4989)</f>
        <v>0</v>
      </c>
    </row>
    <row r="4990" spans="1:8" ht="11.25" customHeight="1">
      <c r="A4990" s="216"/>
      <c r="B4990" s="215"/>
      <c r="C4990" s="215"/>
      <c r="D4990" s="215"/>
      <c r="E4990" s="173"/>
      <c r="F4990" s="143"/>
      <c r="G4990" s="217"/>
      <c r="H4990" s="209">
        <f>IF(P.O.!$F$4 = "DESONERADO", SEINFRA!F4990, SEINFRA!G4990)</f>
        <v>0</v>
      </c>
    </row>
    <row r="4991" spans="1:8" ht="11.25" customHeight="1">
      <c r="A4991" s="172" t="s">
        <v>30045</v>
      </c>
      <c r="B4991" s="173" t="s">
        <v>30046</v>
      </c>
      <c r="C4991" s="215" t="s">
        <v>30047</v>
      </c>
      <c r="D4991" s="215"/>
      <c r="E4991" s="173" t="s">
        <v>5422</v>
      </c>
      <c r="F4991" s="143">
        <v>0</v>
      </c>
      <c r="G4991" s="176">
        <v>0</v>
      </c>
      <c r="H4991" s="209">
        <f>IF(P.O.!$F$4 = "DESONERADO", SEINFRA!F4991, SEINFRA!G4991)</f>
        <v>0</v>
      </c>
    </row>
    <row r="4992" spans="1:8" ht="11.25" customHeight="1">
      <c r="A4992" s="216" t="s">
        <v>30048</v>
      </c>
      <c r="B4992" s="215" t="s">
        <v>30049</v>
      </c>
      <c r="C4992" s="215" t="s">
        <v>30050</v>
      </c>
      <c r="D4992" s="215"/>
      <c r="E4992" s="173" t="s">
        <v>5422</v>
      </c>
      <c r="F4992" s="143">
        <v>0</v>
      </c>
      <c r="G4992" s="217">
        <v>0</v>
      </c>
      <c r="H4992" s="209">
        <f>IF(P.O.!$F$4 = "DESONERADO", SEINFRA!F4992, SEINFRA!G4992)</f>
        <v>0</v>
      </c>
    </row>
    <row r="4993" spans="1:8" ht="11.25" customHeight="1">
      <c r="A4993" s="216"/>
      <c r="B4993" s="215"/>
      <c r="C4993" s="215"/>
      <c r="D4993" s="215"/>
      <c r="E4993" s="173"/>
      <c r="F4993" s="143"/>
      <c r="G4993" s="217"/>
      <c r="H4993" s="209">
        <f>IF(P.O.!$F$4 = "DESONERADO", SEINFRA!F4993, SEINFRA!G4993)</f>
        <v>0</v>
      </c>
    </row>
    <row r="4994" spans="1:8" ht="11.25" customHeight="1">
      <c r="A4994" s="172" t="s">
        <v>30051</v>
      </c>
      <c r="B4994" s="173" t="s">
        <v>30052</v>
      </c>
      <c r="C4994" s="215" t="s">
        <v>30053</v>
      </c>
      <c r="D4994" s="215"/>
      <c r="E4994" s="173" t="s">
        <v>5422</v>
      </c>
      <c r="F4994" s="143">
        <v>0</v>
      </c>
      <c r="G4994" s="176">
        <v>0</v>
      </c>
      <c r="H4994" s="209">
        <f>IF(P.O.!$F$4 = "DESONERADO", SEINFRA!F4994, SEINFRA!G4994)</f>
        <v>0</v>
      </c>
    </row>
    <row r="4995" spans="1:8" ht="11.25" customHeight="1">
      <c r="A4995" s="172" t="s">
        <v>30054</v>
      </c>
      <c r="B4995" s="173" t="s">
        <v>30055</v>
      </c>
      <c r="C4995" s="215" t="s">
        <v>30056</v>
      </c>
      <c r="D4995" s="215"/>
      <c r="E4995" s="173" t="s">
        <v>5422</v>
      </c>
      <c r="F4995" s="143">
        <v>0</v>
      </c>
      <c r="G4995" s="176">
        <v>0</v>
      </c>
      <c r="H4995" s="209">
        <f>IF(P.O.!$F$4 = "DESONERADO", SEINFRA!F4995, SEINFRA!G4995)</f>
        <v>0</v>
      </c>
    </row>
    <row r="4996" spans="1:8" ht="11.25" customHeight="1">
      <c r="A4996" s="141" t="s">
        <v>30057</v>
      </c>
      <c r="B4996" s="214" t="s">
        <v>30058</v>
      </c>
      <c r="C4996" s="214"/>
      <c r="D4996" s="214"/>
      <c r="E4996" s="787"/>
      <c r="F4996" s="143">
        <v>0</v>
      </c>
      <c r="G4996" s="175">
        <v>0</v>
      </c>
      <c r="H4996" s="209">
        <f>IF(P.O.!$F$4 = "DESONERADO", SEINFRA!F4996, SEINFRA!G4996)</f>
        <v>0</v>
      </c>
    </row>
    <row r="4997" spans="1:8" ht="11.25" customHeight="1">
      <c r="A4997" s="172" t="s">
        <v>30059</v>
      </c>
      <c r="B4997" s="173" t="s">
        <v>30060</v>
      </c>
      <c r="C4997" s="215" t="s">
        <v>30061</v>
      </c>
      <c r="D4997" s="215"/>
      <c r="E4997" s="173" t="s">
        <v>5422</v>
      </c>
      <c r="F4997" s="143">
        <v>0</v>
      </c>
      <c r="G4997" s="176">
        <v>0</v>
      </c>
      <c r="H4997" s="209">
        <f>IF(P.O.!$F$4 = "DESONERADO", SEINFRA!F4997, SEINFRA!G4997)</f>
        <v>0</v>
      </c>
    </row>
    <row r="4998" spans="1:8" ht="11.25" customHeight="1">
      <c r="A4998" s="172" t="s">
        <v>30062</v>
      </c>
      <c r="B4998" s="173" t="s">
        <v>30063</v>
      </c>
      <c r="C4998" s="215" t="s">
        <v>30064</v>
      </c>
      <c r="D4998" s="215"/>
      <c r="E4998" s="173" t="s">
        <v>5422</v>
      </c>
      <c r="F4998" s="143">
        <v>0</v>
      </c>
      <c r="G4998" s="176">
        <v>0</v>
      </c>
      <c r="H4998" s="209">
        <f>IF(P.O.!$F$4 = "DESONERADO", SEINFRA!F4998, SEINFRA!G4998)</f>
        <v>0</v>
      </c>
    </row>
    <row r="4999" spans="1:8" ht="11.25" customHeight="1">
      <c r="A4999" s="141" t="s">
        <v>30065</v>
      </c>
      <c r="B4999" s="214" t="s">
        <v>30066</v>
      </c>
      <c r="C4999" s="214"/>
      <c r="D4999" s="214"/>
      <c r="E4999" s="787"/>
      <c r="F4999" s="143">
        <v>0</v>
      </c>
      <c r="G4999" s="175">
        <v>0</v>
      </c>
      <c r="H4999" s="209">
        <f>IF(P.O.!$F$4 = "DESONERADO", SEINFRA!F4999, SEINFRA!G4999)</f>
        <v>0</v>
      </c>
    </row>
    <row r="5000" spans="1:8" ht="11.25" customHeight="1">
      <c r="A5000" s="172" t="s">
        <v>30067</v>
      </c>
      <c r="B5000" s="173" t="s">
        <v>30068</v>
      </c>
      <c r="C5000" s="215" t="s">
        <v>30069</v>
      </c>
      <c r="D5000" s="215"/>
      <c r="E5000" s="173" t="s">
        <v>5422</v>
      </c>
      <c r="F5000" s="143">
        <v>0</v>
      </c>
      <c r="G5000" s="176">
        <v>0</v>
      </c>
      <c r="H5000" s="209">
        <f>IF(P.O.!$F$4 = "DESONERADO", SEINFRA!F5000, SEINFRA!G5000)</f>
        <v>0</v>
      </c>
    </row>
    <row r="5001" spans="1:8" ht="11.25" customHeight="1">
      <c r="A5001" s="172" t="s">
        <v>30070</v>
      </c>
      <c r="B5001" s="173" t="s">
        <v>30071</v>
      </c>
      <c r="C5001" s="215" t="s">
        <v>30072</v>
      </c>
      <c r="D5001" s="215"/>
      <c r="E5001" s="173" t="s">
        <v>5422</v>
      </c>
      <c r="F5001" s="143">
        <v>0</v>
      </c>
      <c r="G5001" s="176">
        <v>0</v>
      </c>
      <c r="H5001" s="209">
        <f>IF(P.O.!$F$4 = "DESONERADO", SEINFRA!F5001, SEINFRA!G5001)</f>
        <v>0</v>
      </c>
    </row>
    <row r="5002" spans="1:8" ht="11.25" customHeight="1">
      <c r="A5002" s="141" t="s">
        <v>30073</v>
      </c>
      <c r="B5002" s="214" t="s">
        <v>30074</v>
      </c>
      <c r="C5002" s="214"/>
      <c r="D5002" s="214"/>
      <c r="E5002" s="787"/>
      <c r="F5002" s="143">
        <v>297114.19</v>
      </c>
      <c r="G5002" s="175">
        <v>297541.83</v>
      </c>
      <c r="H5002" s="209">
        <f>IF(P.O.!$F$4 = "DESONERADO", SEINFRA!F5002, SEINFRA!G5002)</f>
        <v>297541.83</v>
      </c>
    </row>
    <row r="5003" spans="1:8" ht="11.25" customHeight="1">
      <c r="A5003" s="141" t="s">
        <v>30075</v>
      </c>
      <c r="B5003" s="214" t="s">
        <v>30076</v>
      </c>
      <c r="C5003" s="214"/>
      <c r="D5003" s="214"/>
      <c r="E5003" s="787"/>
      <c r="F5003" s="143">
        <v>4700.1400000000003</v>
      </c>
      <c r="G5003" s="175">
        <v>4867.29</v>
      </c>
      <c r="H5003" s="209">
        <f>IF(P.O.!$F$4 = "DESONERADO", SEINFRA!F5003, SEINFRA!G5003)</f>
        <v>4867.29</v>
      </c>
    </row>
    <row r="5004" spans="1:8" ht="11.25" customHeight="1">
      <c r="A5004" s="172" t="s">
        <v>30077</v>
      </c>
      <c r="B5004" s="173" t="s">
        <v>30078</v>
      </c>
      <c r="C5004" s="215" t="s">
        <v>30079</v>
      </c>
      <c r="D5004" s="215"/>
      <c r="E5004" s="173" t="s">
        <v>159</v>
      </c>
      <c r="F5004" s="143">
        <v>207.04</v>
      </c>
      <c r="G5004" s="176">
        <v>211.6</v>
      </c>
      <c r="H5004" s="209">
        <f>IF(P.O.!$F$4 = "DESONERADO", SEINFRA!F5004, SEINFRA!G5004)</f>
        <v>211.6</v>
      </c>
    </row>
    <row r="5005" spans="1:8" ht="11.25" customHeight="1">
      <c r="A5005" s="172" t="s">
        <v>30080</v>
      </c>
      <c r="B5005" s="173" t="s">
        <v>30081</v>
      </c>
      <c r="C5005" s="215" t="s">
        <v>30082</v>
      </c>
      <c r="D5005" s="215"/>
      <c r="E5005" s="173" t="s">
        <v>343</v>
      </c>
      <c r="F5005" s="143">
        <v>16.04</v>
      </c>
      <c r="G5005" s="176">
        <v>16.22</v>
      </c>
      <c r="H5005" s="209">
        <f>IF(P.O.!$F$4 = "DESONERADO", SEINFRA!F5005, SEINFRA!G5005)</f>
        <v>16.22</v>
      </c>
    </row>
    <row r="5006" spans="1:8" ht="11.25" customHeight="1">
      <c r="A5006" s="172" t="s">
        <v>30083</v>
      </c>
      <c r="B5006" s="173" t="s">
        <v>30084</v>
      </c>
      <c r="C5006" s="215" t="s">
        <v>30085</v>
      </c>
      <c r="D5006" s="215"/>
      <c r="E5006" s="173" t="s">
        <v>343</v>
      </c>
      <c r="F5006" s="143">
        <v>26.82</v>
      </c>
      <c r="G5006" s="176">
        <v>27</v>
      </c>
      <c r="H5006" s="209">
        <f>IF(P.O.!$F$4 = "DESONERADO", SEINFRA!F5006, SEINFRA!G5006)</f>
        <v>27</v>
      </c>
    </row>
    <row r="5007" spans="1:8" ht="11.25" customHeight="1">
      <c r="A5007" s="172" t="s">
        <v>30086</v>
      </c>
      <c r="B5007" s="173" t="s">
        <v>30087</v>
      </c>
      <c r="C5007" s="215" t="s">
        <v>30088</v>
      </c>
      <c r="D5007" s="215"/>
      <c r="E5007" s="173" t="s">
        <v>159</v>
      </c>
      <c r="F5007" s="143">
        <v>141.18</v>
      </c>
      <c r="G5007" s="176">
        <v>141.68</v>
      </c>
      <c r="H5007" s="209">
        <f>IF(P.O.!$F$4 = "DESONERADO", SEINFRA!F5007, SEINFRA!G5007)</f>
        <v>141.68</v>
      </c>
    </row>
    <row r="5008" spans="1:8" ht="11.25" customHeight="1">
      <c r="A5008" s="172" t="s">
        <v>30089</v>
      </c>
      <c r="B5008" s="173" t="s">
        <v>30090</v>
      </c>
      <c r="C5008" s="215" t="s">
        <v>30091</v>
      </c>
      <c r="D5008" s="215"/>
      <c r="E5008" s="173" t="s">
        <v>343</v>
      </c>
      <c r="F5008" s="143">
        <v>33.44</v>
      </c>
      <c r="G5008" s="176">
        <v>33.880000000000003</v>
      </c>
      <c r="H5008" s="209">
        <f>IF(P.O.!$F$4 = "DESONERADO", SEINFRA!F5008, SEINFRA!G5008)</f>
        <v>33.880000000000003</v>
      </c>
    </row>
    <row r="5009" spans="1:8" ht="11.25" customHeight="1">
      <c r="A5009" s="172" t="s">
        <v>30092</v>
      </c>
      <c r="B5009" s="173" t="s">
        <v>30093</v>
      </c>
      <c r="C5009" s="215" t="s">
        <v>30094</v>
      </c>
      <c r="D5009" s="215"/>
      <c r="E5009" s="173" t="s">
        <v>343</v>
      </c>
      <c r="F5009" s="143">
        <v>21.51</v>
      </c>
      <c r="G5009" s="176">
        <v>21.95</v>
      </c>
      <c r="H5009" s="209">
        <f>IF(P.O.!$F$4 = "DESONERADO", SEINFRA!F5009, SEINFRA!G5009)</f>
        <v>21.95</v>
      </c>
    </row>
    <row r="5010" spans="1:8" ht="11.25" customHeight="1">
      <c r="A5010" s="172" t="s">
        <v>30095</v>
      </c>
      <c r="B5010" s="173" t="s">
        <v>30096</v>
      </c>
      <c r="C5010" s="215" t="s">
        <v>30097</v>
      </c>
      <c r="D5010" s="215"/>
      <c r="E5010" s="173" t="s">
        <v>159</v>
      </c>
      <c r="F5010" s="143">
        <v>4033.95</v>
      </c>
      <c r="G5010" s="176">
        <v>4192.34</v>
      </c>
      <c r="H5010" s="209">
        <f>IF(P.O.!$F$4 = "DESONERADO", SEINFRA!F5010, SEINFRA!G5010)</f>
        <v>4192.34</v>
      </c>
    </row>
    <row r="5011" spans="1:8" ht="11.25" customHeight="1">
      <c r="A5011" s="172" t="s">
        <v>30098</v>
      </c>
      <c r="B5011" s="173" t="s">
        <v>30099</v>
      </c>
      <c r="C5011" s="215" t="s">
        <v>30100</v>
      </c>
      <c r="D5011" s="215"/>
      <c r="E5011" s="173" t="s">
        <v>159</v>
      </c>
      <c r="F5011" s="143">
        <v>24.9</v>
      </c>
      <c r="G5011" s="176">
        <v>25.29</v>
      </c>
      <c r="H5011" s="209">
        <f>IF(P.O.!$F$4 = "DESONERADO", SEINFRA!F5011, SEINFRA!G5011)</f>
        <v>25.29</v>
      </c>
    </row>
    <row r="5012" spans="1:8" ht="11.25" customHeight="1">
      <c r="A5012" s="172" t="s">
        <v>30101</v>
      </c>
      <c r="B5012" s="173" t="s">
        <v>30102</v>
      </c>
      <c r="C5012" s="215" t="s">
        <v>30103</v>
      </c>
      <c r="D5012" s="215"/>
      <c r="E5012" s="173" t="s">
        <v>159</v>
      </c>
      <c r="F5012" s="143">
        <v>26.7</v>
      </c>
      <c r="G5012" s="176">
        <v>27.09</v>
      </c>
      <c r="H5012" s="209">
        <f>IF(P.O.!$F$4 = "DESONERADO", SEINFRA!F5012, SEINFRA!G5012)</f>
        <v>27.09</v>
      </c>
    </row>
    <row r="5013" spans="1:8" ht="11.25" customHeight="1">
      <c r="A5013" s="172" t="s">
        <v>30104</v>
      </c>
      <c r="B5013" s="173" t="s">
        <v>30105</v>
      </c>
      <c r="C5013" s="215" t="s">
        <v>30106</v>
      </c>
      <c r="D5013" s="215"/>
      <c r="E5013" s="173" t="s">
        <v>159</v>
      </c>
      <c r="F5013" s="143">
        <v>57.69</v>
      </c>
      <c r="G5013" s="176">
        <v>58.28</v>
      </c>
      <c r="H5013" s="209">
        <f>IF(P.O.!$F$4 = "DESONERADO", SEINFRA!F5013, SEINFRA!G5013)</f>
        <v>58.28</v>
      </c>
    </row>
    <row r="5014" spans="1:8" ht="11.25" customHeight="1">
      <c r="A5014" s="172" t="s">
        <v>30107</v>
      </c>
      <c r="B5014" s="173" t="s">
        <v>30108</v>
      </c>
      <c r="C5014" s="215" t="s">
        <v>30109</v>
      </c>
      <c r="D5014" s="215"/>
      <c r="E5014" s="173" t="s">
        <v>159</v>
      </c>
      <c r="F5014" s="143">
        <v>61.46</v>
      </c>
      <c r="G5014" s="176">
        <v>62.05</v>
      </c>
      <c r="H5014" s="209">
        <f>IF(P.O.!$F$4 = "DESONERADO", SEINFRA!F5014, SEINFRA!G5014)</f>
        <v>62.05</v>
      </c>
    </row>
    <row r="5015" spans="1:8" ht="11.25" customHeight="1">
      <c r="A5015" s="172" t="s">
        <v>30110</v>
      </c>
      <c r="B5015" s="173" t="s">
        <v>30111</v>
      </c>
      <c r="C5015" s="215" t="s">
        <v>30112</v>
      </c>
      <c r="D5015" s="215"/>
      <c r="E5015" s="173" t="s">
        <v>159</v>
      </c>
      <c r="F5015" s="143">
        <v>49.41</v>
      </c>
      <c r="G5015" s="176">
        <v>49.91</v>
      </c>
      <c r="H5015" s="209">
        <f>IF(P.O.!$F$4 = "DESONERADO", SEINFRA!F5015, SEINFRA!G5015)</f>
        <v>49.91</v>
      </c>
    </row>
    <row r="5016" spans="1:8" ht="11.25" customHeight="1">
      <c r="A5016" s="141" t="s">
        <v>30113</v>
      </c>
      <c r="B5016" s="214" t="s">
        <v>30114</v>
      </c>
      <c r="C5016" s="214"/>
      <c r="D5016" s="214"/>
      <c r="E5016" s="787"/>
      <c r="F5016" s="143">
        <v>44652.43</v>
      </c>
      <c r="G5016" s="175">
        <v>44912.92</v>
      </c>
      <c r="H5016" s="209">
        <f>IF(P.O.!$F$4 = "DESONERADO", SEINFRA!F5016, SEINFRA!G5016)</f>
        <v>44912.92</v>
      </c>
    </row>
    <row r="5017" spans="1:8" ht="11.25" customHeight="1">
      <c r="A5017" s="172" t="s">
        <v>30115</v>
      </c>
      <c r="B5017" s="173" t="s">
        <v>30116</v>
      </c>
      <c r="C5017" s="215" t="s">
        <v>30117</v>
      </c>
      <c r="D5017" s="215"/>
      <c r="E5017" s="173" t="s">
        <v>111</v>
      </c>
      <c r="F5017" s="143">
        <v>523.11</v>
      </c>
      <c r="G5017" s="176">
        <v>535.96</v>
      </c>
      <c r="H5017" s="209">
        <f>IF(P.O.!$F$4 = "DESONERADO", SEINFRA!F5017, SEINFRA!G5017)</f>
        <v>535.96</v>
      </c>
    </row>
    <row r="5018" spans="1:8" ht="11.25" customHeight="1">
      <c r="A5018" s="172" t="s">
        <v>30118</v>
      </c>
      <c r="B5018" s="173" t="s">
        <v>30119</v>
      </c>
      <c r="C5018" s="215" t="s">
        <v>30120</v>
      </c>
      <c r="D5018" s="215"/>
      <c r="E5018" s="173" t="s">
        <v>159</v>
      </c>
      <c r="F5018" s="143">
        <v>97.55</v>
      </c>
      <c r="G5018" s="176">
        <v>101.89</v>
      </c>
      <c r="H5018" s="209">
        <f>IF(P.O.!$F$4 = "DESONERADO", SEINFRA!F5018, SEINFRA!G5018)</f>
        <v>101.89</v>
      </c>
    </row>
    <row r="5019" spans="1:8" ht="11.25" customHeight="1">
      <c r="A5019" s="172" t="s">
        <v>30121</v>
      </c>
      <c r="B5019" s="173" t="s">
        <v>30122</v>
      </c>
      <c r="C5019" s="215" t="s">
        <v>30123</v>
      </c>
      <c r="D5019" s="215"/>
      <c r="E5019" s="173" t="s">
        <v>343</v>
      </c>
      <c r="F5019" s="143">
        <v>761.3</v>
      </c>
      <c r="G5019" s="176">
        <v>766.6</v>
      </c>
      <c r="H5019" s="209">
        <f>IF(P.O.!$F$4 = "DESONERADO", SEINFRA!F5019, SEINFRA!G5019)</f>
        <v>766.6</v>
      </c>
    </row>
    <row r="5020" spans="1:8" ht="11.25" customHeight="1">
      <c r="A5020" s="216" t="s">
        <v>30124</v>
      </c>
      <c r="B5020" s="215" t="s">
        <v>30125</v>
      </c>
      <c r="C5020" s="215" t="s">
        <v>30126</v>
      </c>
      <c r="D5020" s="215"/>
      <c r="E5020" s="173" t="s">
        <v>343</v>
      </c>
      <c r="F5020" s="143">
        <v>855.01</v>
      </c>
      <c r="G5020" s="217">
        <v>860.31</v>
      </c>
      <c r="H5020" s="209">
        <f>IF(P.O.!$F$4 = "DESONERADO", SEINFRA!F5020, SEINFRA!G5020)</f>
        <v>860.31</v>
      </c>
    </row>
    <row r="5021" spans="1:8" ht="11.25" customHeight="1">
      <c r="A5021" s="216"/>
      <c r="B5021" s="215"/>
      <c r="C5021" s="215"/>
      <c r="D5021" s="215"/>
      <c r="E5021" s="173"/>
      <c r="F5021" s="143"/>
      <c r="G5021" s="217"/>
      <c r="H5021" s="209">
        <f>IF(P.O.!$F$4 = "DESONERADO", SEINFRA!F5021, SEINFRA!G5021)</f>
        <v>0</v>
      </c>
    </row>
    <row r="5022" spans="1:8" ht="11.25" customHeight="1">
      <c r="A5022" s="172" t="s">
        <v>30127</v>
      </c>
      <c r="B5022" s="173" t="s">
        <v>30128</v>
      </c>
      <c r="C5022" s="215" t="s">
        <v>30129</v>
      </c>
      <c r="D5022" s="215"/>
      <c r="E5022" s="173" t="s">
        <v>343</v>
      </c>
      <c r="F5022" s="143">
        <v>903.8</v>
      </c>
      <c r="G5022" s="176">
        <v>909.1</v>
      </c>
      <c r="H5022" s="209">
        <f>IF(P.O.!$F$4 = "DESONERADO", SEINFRA!F5022, SEINFRA!G5022)</f>
        <v>909.1</v>
      </c>
    </row>
    <row r="5023" spans="1:8" ht="11.25" customHeight="1">
      <c r="A5023" s="172" t="s">
        <v>30130</v>
      </c>
      <c r="B5023" s="173" t="s">
        <v>30131</v>
      </c>
      <c r="C5023" s="215" t="s">
        <v>30132</v>
      </c>
      <c r="D5023" s="215"/>
      <c r="E5023" s="173" t="s">
        <v>343</v>
      </c>
      <c r="F5023" s="143">
        <v>1020.63</v>
      </c>
      <c r="G5023" s="176">
        <v>1025.93</v>
      </c>
      <c r="H5023" s="209">
        <f>IF(P.O.!$F$4 = "DESONERADO", SEINFRA!F5023, SEINFRA!G5023)</f>
        <v>1025.93</v>
      </c>
    </row>
    <row r="5024" spans="1:8" ht="11.25" customHeight="1">
      <c r="A5024" s="172" t="s">
        <v>30133</v>
      </c>
      <c r="B5024" s="173" t="s">
        <v>30134</v>
      </c>
      <c r="C5024" s="215" t="s">
        <v>30135</v>
      </c>
      <c r="D5024" s="215"/>
      <c r="E5024" s="173" t="s">
        <v>343</v>
      </c>
      <c r="F5024" s="143">
        <v>1330.8</v>
      </c>
      <c r="G5024" s="176">
        <v>1336.1</v>
      </c>
      <c r="H5024" s="209">
        <f>IF(P.O.!$F$4 = "DESONERADO", SEINFRA!F5024, SEINFRA!G5024)</f>
        <v>1336.1</v>
      </c>
    </row>
    <row r="5025" spans="1:8" ht="11.25" customHeight="1">
      <c r="A5025" s="216" t="s">
        <v>30136</v>
      </c>
      <c r="B5025" s="215" t="s">
        <v>30137</v>
      </c>
      <c r="C5025" s="215" t="s">
        <v>30138</v>
      </c>
      <c r="D5025" s="215"/>
      <c r="E5025" s="173" t="s">
        <v>343</v>
      </c>
      <c r="F5025" s="143">
        <v>1377.76</v>
      </c>
      <c r="G5025" s="217">
        <v>1383.06</v>
      </c>
      <c r="H5025" s="209">
        <f>IF(P.O.!$F$4 = "DESONERADO", SEINFRA!F5025, SEINFRA!G5025)</f>
        <v>1383.06</v>
      </c>
    </row>
    <row r="5026" spans="1:8" ht="11.25" customHeight="1">
      <c r="A5026" s="216"/>
      <c r="B5026" s="215"/>
      <c r="C5026" s="215"/>
      <c r="D5026" s="215"/>
      <c r="E5026" s="173"/>
      <c r="F5026" s="143"/>
      <c r="G5026" s="217"/>
      <c r="H5026" s="209">
        <f>IF(P.O.!$F$4 = "DESONERADO", SEINFRA!F5026, SEINFRA!G5026)</f>
        <v>0</v>
      </c>
    </row>
    <row r="5027" spans="1:8" ht="11.25" customHeight="1">
      <c r="A5027" s="172" t="s">
        <v>30139</v>
      </c>
      <c r="B5027" s="173" t="s">
        <v>30140</v>
      </c>
      <c r="C5027" s="215" t="s">
        <v>30141</v>
      </c>
      <c r="D5027" s="215"/>
      <c r="E5027" s="173" t="s">
        <v>343</v>
      </c>
      <c r="F5027" s="143">
        <v>682.98</v>
      </c>
      <c r="G5027" s="176">
        <v>688</v>
      </c>
      <c r="H5027" s="209">
        <f>IF(P.O.!$F$4 = "DESONERADO", SEINFRA!F5027, SEINFRA!G5027)</f>
        <v>688</v>
      </c>
    </row>
    <row r="5028" spans="1:8" ht="11.25" customHeight="1">
      <c r="A5028" s="172" t="s">
        <v>30142</v>
      </c>
      <c r="B5028" s="173" t="s">
        <v>30143</v>
      </c>
      <c r="C5028" s="215" t="s">
        <v>30144</v>
      </c>
      <c r="D5028" s="215"/>
      <c r="E5028" s="173" t="s">
        <v>343</v>
      </c>
      <c r="F5028" s="143">
        <v>776.69</v>
      </c>
      <c r="G5028" s="176">
        <v>781.71</v>
      </c>
      <c r="H5028" s="209">
        <f>IF(P.O.!$F$4 = "DESONERADO", SEINFRA!F5028, SEINFRA!G5028)</f>
        <v>781.71</v>
      </c>
    </row>
    <row r="5029" spans="1:8" ht="11.25" customHeight="1">
      <c r="A5029" s="172" t="s">
        <v>30145</v>
      </c>
      <c r="B5029" s="173" t="s">
        <v>30146</v>
      </c>
      <c r="C5029" s="215" t="s">
        <v>30147</v>
      </c>
      <c r="D5029" s="215"/>
      <c r="E5029" s="173" t="s">
        <v>343</v>
      </c>
      <c r="F5029" s="143">
        <v>825.48</v>
      </c>
      <c r="G5029" s="176">
        <v>830.5</v>
      </c>
      <c r="H5029" s="209">
        <f>IF(P.O.!$F$4 = "DESONERADO", SEINFRA!F5029, SEINFRA!G5029)</f>
        <v>830.5</v>
      </c>
    </row>
    <row r="5030" spans="1:8" ht="11.25" customHeight="1">
      <c r="A5030" s="172" t="s">
        <v>30148</v>
      </c>
      <c r="B5030" s="173" t="s">
        <v>30149</v>
      </c>
      <c r="C5030" s="215" t="s">
        <v>30150</v>
      </c>
      <c r="D5030" s="215"/>
      <c r="E5030" s="173" t="s">
        <v>343</v>
      </c>
      <c r="F5030" s="143">
        <v>942.31</v>
      </c>
      <c r="G5030" s="176">
        <v>947.33</v>
      </c>
      <c r="H5030" s="209">
        <f>IF(P.O.!$F$4 = "DESONERADO", SEINFRA!F5030, SEINFRA!G5030)</f>
        <v>947.33</v>
      </c>
    </row>
    <row r="5031" spans="1:8" ht="11.25" customHeight="1">
      <c r="A5031" s="172" t="s">
        <v>30151</v>
      </c>
      <c r="B5031" s="173" t="s">
        <v>30152</v>
      </c>
      <c r="C5031" s="215" t="s">
        <v>30153</v>
      </c>
      <c r="D5031" s="215"/>
      <c r="E5031" s="173" t="s">
        <v>343</v>
      </c>
      <c r="F5031" s="143">
        <v>1253.93</v>
      </c>
      <c r="G5031" s="176">
        <v>1259.1300000000001</v>
      </c>
      <c r="H5031" s="209">
        <f>IF(P.O.!$F$4 = "DESONERADO", SEINFRA!F5031, SEINFRA!G5031)</f>
        <v>1259.1300000000001</v>
      </c>
    </row>
    <row r="5032" spans="1:8" ht="11.25" customHeight="1">
      <c r="A5032" s="172" t="s">
        <v>30154</v>
      </c>
      <c r="B5032" s="173" t="s">
        <v>30155</v>
      </c>
      <c r="C5032" s="215" t="s">
        <v>30156</v>
      </c>
      <c r="D5032" s="215"/>
      <c r="E5032" s="173" t="s">
        <v>343</v>
      </c>
      <c r="F5032" s="143">
        <v>1299.44</v>
      </c>
      <c r="G5032" s="176">
        <v>1304.46</v>
      </c>
      <c r="H5032" s="209">
        <f>IF(P.O.!$F$4 = "DESONERADO", SEINFRA!F5032, SEINFRA!G5032)</f>
        <v>1304.46</v>
      </c>
    </row>
    <row r="5033" spans="1:8" ht="11.25" customHeight="1">
      <c r="A5033" s="172" t="s">
        <v>30157</v>
      </c>
      <c r="B5033" s="173" t="s">
        <v>30158</v>
      </c>
      <c r="C5033" s="215" t="s">
        <v>30159</v>
      </c>
      <c r="D5033" s="215"/>
      <c r="E5033" s="173" t="s">
        <v>343</v>
      </c>
      <c r="F5033" s="143">
        <v>529.16</v>
      </c>
      <c r="G5033" s="176">
        <v>534.17999999999995</v>
      </c>
      <c r="H5033" s="209">
        <f>IF(P.O.!$F$4 = "DESONERADO", SEINFRA!F5033, SEINFRA!G5033)</f>
        <v>534.17999999999995</v>
      </c>
    </row>
    <row r="5034" spans="1:8" ht="11.25" customHeight="1">
      <c r="A5034" s="172" t="s">
        <v>30160</v>
      </c>
      <c r="B5034" s="173" t="s">
        <v>30161</v>
      </c>
      <c r="C5034" s="215" t="s">
        <v>30162</v>
      </c>
      <c r="D5034" s="215"/>
      <c r="E5034" s="173" t="s">
        <v>343</v>
      </c>
      <c r="F5034" s="143">
        <v>576.25</v>
      </c>
      <c r="G5034" s="176">
        <v>581.27</v>
      </c>
      <c r="H5034" s="209">
        <f>IF(P.O.!$F$4 = "DESONERADO", SEINFRA!F5034, SEINFRA!G5034)</f>
        <v>581.27</v>
      </c>
    </row>
    <row r="5035" spans="1:8" ht="11.25" customHeight="1">
      <c r="A5035" s="172" t="s">
        <v>30163</v>
      </c>
      <c r="B5035" s="173" t="s">
        <v>30164</v>
      </c>
      <c r="C5035" s="215" t="s">
        <v>30165</v>
      </c>
      <c r="D5035" s="215"/>
      <c r="E5035" s="173" t="s">
        <v>343</v>
      </c>
      <c r="F5035" s="143">
        <v>777.41</v>
      </c>
      <c r="G5035" s="176">
        <v>782.43</v>
      </c>
      <c r="H5035" s="209">
        <f>IF(P.O.!$F$4 = "DESONERADO", SEINFRA!F5035, SEINFRA!G5035)</f>
        <v>782.43</v>
      </c>
    </row>
    <row r="5036" spans="1:8" ht="11.25" customHeight="1">
      <c r="A5036" s="172" t="s">
        <v>30166</v>
      </c>
      <c r="B5036" s="173" t="s">
        <v>30167</v>
      </c>
      <c r="C5036" s="215" t="s">
        <v>30168</v>
      </c>
      <c r="D5036" s="215"/>
      <c r="E5036" s="173" t="s">
        <v>343</v>
      </c>
      <c r="F5036" s="143">
        <v>828.97</v>
      </c>
      <c r="G5036" s="176">
        <v>833.99</v>
      </c>
      <c r="H5036" s="209">
        <f>IF(P.O.!$F$4 = "DESONERADO", SEINFRA!F5036, SEINFRA!G5036)</f>
        <v>833.99</v>
      </c>
    </row>
    <row r="5037" spans="1:8" ht="11.25" customHeight="1">
      <c r="A5037" s="172" t="s">
        <v>30169</v>
      </c>
      <c r="B5037" s="173" t="s">
        <v>30170</v>
      </c>
      <c r="C5037" s="215" t="s">
        <v>30171</v>
      </c>
      <c r="D5037" s="215"/>
      <c r="E5037" s="173" t="s">
        <v>343</v>
      </c>
      <c r="F5037" s="143">
        <v>1103.5899999999999</v>
      </c>
      <c r="G5037" s="176">
        <v>1108.6099999999999</v>
      </c>
      <c r="H5037" s="209">
        <f>IF(P.O.!$F$4 = "DESONERADO", SEINFRA!F5037, SEINFRA!G5037)</f>
        <v>1108.6099999999999</v>
      </c>
    </row>
    <row r="5038" spans="1:8" ht="11.25" customHeight="1">
      <c r="A5038" s="216" t="s">
        <v>30172</v>
      </c>
      <c r="B5038" s="215" t="s">
        <v>30173</v>
      </c>
      <c r="C5038" s="215" t="s">
        <v>30174</v>
      </c>
      <c r="D5038" s="215"/>
      <c r="E5038" s="173" t="s">
        <v>343</v>
      </c>
      <c r="F5038" s="143">
        <v>1150.5999999999999</v>
      </c>
      <c r="G5038" s="217">
        <v>1155.6199999999999</v>
      </c>
      <c r="H5038" s="209">
        <f>IF(P.O.!$F$4 = "DESONERADO", SEINFRA!F5038, SEINFRA!G5038)</f>
        <v>1155.6199999999999</v>
      </c>
    </row>
    <row r="5039" spans="1:8" ht="11.25" customHeight="1">
      <c r="A5039" s="216"/>
      <c r="B5039" s="215"/>
      <c r="C5039" s="215"/>
      <c r="D5039" s="215"/>
      <c r="E5039" s="173"/>
      <c r="F5039" s="143"/>
      <c r="G5039" s="217"/>
      <c r="H5039" s="209">
        <f>IF(P.O.!$F$4 = "DESONERADO", SEINFRA!F5039, SEINFRA!G5039)</f>
        <v>0</v>
      </c>
    </row>
    <row r="5040" spans="1:8" ht="11.25" customHeight="1">
      <c r="A5040" s="172" t="s">
        <v>30175</v>
      </c>
      <c r="B5040" s="173" t="s">
        <v>30176</v>
      </c>
      <c r="C5040" s="215" t="s">
        <v>30177</v>
      </c>
      <c r="D5040" s="215"/>
      <c r="E5040" s="173" t="s">
        <v>343</v>
      </c>
      <c r="F5040" s="143">
        <v>761.14</v>
      </c>
      <c r="G5040" s="176">
        <v>766.44</v>
      </c>
      <c r="H5040" s="209">
        <f>IF(P.O.!$F$4 = "DESONERADO", SEINFRA!F5040, SEINFRA!G5040)</f>
        <v>766.44</v>
      </c>
    </row>
    <row r="5041" spans="1:8" ht="11.25" customHeight="1">
      <c r="A5041" s="216" t="s">
        <v>30178</v>
      </c>
      <c r="B5041" s="215" t="s">
        <v>30179</v>
      </c>
      <c r="C5041" s="215" t="s">
        <v>30180</v>
      </c>
      <c r="D5041" s="215"/>
      <c r="E5041" s="173" t="s">
        <v>343</v>
      </c>
      <c r="F5041" s="143">
        <v>854.85</v>
      </c>
      <c r="G5041" s="217">
        <v>860.15</v>
      </c>
      <c r="H5041" s="209">
        <f>IF(P.O.!$F$4 = "DESONERADO", SEINFRA!F5041, SEINFRA!G5041)</f>
        <v>860.15</v>
      </c>
    </row>
    <row r="5042" spans="1:8" ht="11.25" customHeight="1">
      <c r="A5042" s="216"/>
      <c r="B5042" s="215"/>
      <c r="C5042" s="215"/>
      <c r="D5042" s="215"/>
      <c r="E5042" s="173"/>
      <c r="F5042" s="143"/>
      <c r="G5042" s="217"/>
      <c r="H5042" s="209">
        <f>IF(P.O.!$F$4 = "DESONERADO", SEINFRA!F5042, SEINFRA!G5042)</f>
        <v>0</v>
      </c>
    </row>
    <row r="5043" spans="1:8" ht="11.25" customHeight="1">
      <c r="A5043" s="172" t="s">
        <v>30181</v>
      </c>
      <c r="B5043" s="173" t="s">
        <v>30182</v>
      </c>
      <c r="C5043" s="215" t="s">
        <v>30183</v>
      </c>
      <c r="D5043" s="215"/>
      <c r="E5043" s="173" t="s">
        <v>343</v>
      </c>
      <c r="F5043" s="143">
        <v>903.64</v>
      </c>
      <c r="G5043" s="176">
        <v>908.94</v>
      </c>
      <c r="H5043" s="209">
        <f>IF(P.O.!$F$4 = "DESONERADO", SEINFRA!F5043, SEINFRA!G5043)</f>
        <v>908.94</v>
      </c>
    </row>
    <row r="5044" spans="1:8" ht="11.25" customHeight="1">
      <c r="A5044" s="216" t="s">
        <v>30184</v>
      </c>
      <c r="B5044" s="215" t="s">
        <v>30185</v>
      </c>
      <c r="C5044" s="215" t="s">
        <v>30186</v>
      </c>
      <c r="D5044" s="215"/>
      <c r="E5044" s="173" t="s">
        <v>343</v>
      </c>
      <c r="F5044" s="143">
        <v>1020.47</v>
      </c>
      <c r="G5044" s="217">
        <v>1025.77</v>
      </c>
      <c r="H5044" s="209">
        <f>IF(P.O.!$F$4 = "DESONERADO", SEINFRA!F5044, SEINFRA!G5044)</f>
        <v>1025.77</v>
      </c>
    </row>
    <row r="5045" spans="1:8" ht="11.25" customHeight="1">
      <c r="A5045" s="216"/>
      <c r="B5045" s="215"/>
      <c r="C5045" s="215"/>
      <c r="D5045" s="215"/>
      <c r="E5045" s="173"/>
      <c r="F5045" s="143"/>
      <c r="G5045" s="217"/>
      <c r="H5045" s="209">
        <f>IF(P.O.!$F$4 = "DESONERADO", SEINFRA!F5045, SEINFRA!G5045)</f>
        <v>0</v>
      </c>
    </row>
    <row r="5046" spans="1:8" ht="11.25" customHeight="1">
      <c r="A5046" s="216" t="s">
        <v>30187</v>
      </c>
      <c r="B5046" s="215" t="s">
        <v>30188</v>
      </c>
      <c r="C5046" s="215" t="s">
        <v>30189</v>
      </c>
      <c r="D5046" s="215"/>
      <c r="E5046" s="173" t="s">
        <v>343</v>
      </c>
      <c r="F5046" s="143">
        <v>1330.64</v>
      </c>
      <c r="G5046" s="217">
        <v>1335.94</v>
      </c>
      <c r="H5046" s="209">
        <f>IF(P.O.!$F$4 = "DESONERADO", SEINFRA!F5046, SEINFRA!G5046)</f>
        <v>1335.94</v>
      </c>
    </row>
    <row r="5047" spans="1:8" ht="11.25" customHeight="1">
      <c r="A5047" s="216"/>
      <c r="B5047" s="215"/>
      <c r="C5047" s="215"/>
      <c r="D5047" s="215"/>
      <c r="E5047" s="173"/>
      <c r="F5047" s="143"/>
      <c r="G5047" s="217"/>
      <c r="H5047" s="209">
        <f>IF(P.O.!$F$4 = "DESONERADO", SEINFRA!F5047, SEINFRA!G5047)</f>
        <v>0</v>
      </c>
    </row>
    <row r="5048" spans="1:8" ht="11.25" customHeight="1">
      <c r="A5048" s="216" t="s">
        <v>30190</v>
      </c>
      <c r="B5048" s="215" t="s">
        <v>30191</v>
      </c>
      <c r="C5048" s="215" t="s">
        <v>30192</v>
      </c>
      <c r="D5048" s="215"/>
      <c r="E5048" s="173" t="s">
        <v>343</v>
      </c>
      <c r="F5048" s="143">
        <v>1377.6</v>
      </c>
      <c r="G5048" s="217">
        <v>1382.9</v>
      </c>
      <c r="H5048" s="209">
        <f>IF(P.O.!$F$4 = "DESONERADO", SEINFRA!F5048, SEINFRA!G5048)</f>
        <v>1382.9</v>
      </c>
    </row>
    <row r="5049" spans="1:8" ht="11.25" customHeight="1">
      <c r="A5049" s="216"/>
      <c r="B5049" s="215"/>
      <c r="C5049" s="215"/>
      <c r="D5049" s="215"/>
      <c r="E5049" s="173"/>
      <c r="F5049" s="143"/>
      <c r="G5049" s="217"/>
      <c r="H5049" s="209">
        <f>IF(P.O.!$F$4 = "DESONERADO", SEINFRA!F5049, SEINFRA!G5049)</f>
        <v>0</v>
      </c>
    </row>
    <row r="5050" spans="1:8" ht="11.25" customHeight="1">
      <c r="A5050" s="172" t="s">
        <v>30193</v>
      </c>
      <c r="B5050" s="173" t="s">
        <v>30194</v>
      </c>
      <c r="C5050" s="215" t="s">
        <v>30195</v>
      </c>
      <c r="D5050" s="215"/>
      <c r="E5050" s="173" t="s">
        <v>343</v>
      </c>
      <c r="F5050" s="143">
        <v>760.15</v>
      </c>
      <c r="G5050" s="176">
        <v>765.17</v>
      </c>
      <c r="H5050" s="209">
        <f>IF(P.O.!$F$4 = "DESONERADO", SEINFRA!F5050, SEINFRA!G5050)</f>
        <v>765.17</v>
      </c>
    </row>
    <row r="5051" spans="1:8" ht="11.25" customHeight="1">
      <c r="A5051" s="172" t="s">
        <v>30196</v>
      </c>
      <c r="B5051" s="173" t="s">
        <v>30197</v>
      </c>
      <c r="C5051" s="215" t="s">
        <v>30198</v>
      </c>
      <c r="D5051" s="215"/>
      <c r="E5051" s="173" t="s">
        <v>343</v>
      </c>
      <c r="F5051" s="143">
        <v>853.86</v>
      </c>
      <c r="G5051" s="176">
        <v>858.88</v>
      </c>
      <c r="H5051" s="209">
        <f>IF(P.O.!$F$4 = "DESONERADO", SEINFRA!F5051, SEINFRA!G5051)</f>
        <v>858.88</v>
      </c>
    </row>
    <row r="5052" spans="1:8" ht="11.25" customHeight="1">
      <c r="A5052" s="172" t="s">
        <v>30199</v>
      </c>
      <c r="B5052" s="173" t="s">
        <v>30200</v>
      </c>
      <c r="C5052" s="215" t="s">
        <v>30201</v>
      </c>
      <c r="D5052" s="215"/>
      <c r="E5052" s="173" t="s">
        <v>343</v>
      </c>
      <c r="F5052" s="143">
        <v>902.65</v>
      </c>
      <c r="G5052" s="176">
        <v>907.67</v>
      </c>
      <c r="H5052" s="209">
        <f>IF(P.O.!$F$4 = "DESONERADO", SEINFRA!F5052, SEINFRA!G5052)</f>
        <v>907.67</v>
      </c>
    </row>
    <row r="5053" spans="1:8" ht="11.25" customHeight="1">
      <c r="A5053" s="216" t="s">
        <v>30202</v>
      </c>
      <c r="B5053" s="215" t="s">
        <v>30203</v>
      </c>
      <c r="C5053" s="215" t="s">
        <v>30204</v>
      </c>
      <c r="D5053" s="215"/>
      <c r="E5053" s="173" t="s">
        <v>343</v>
      </c>
      <c r="F5053" s="143">
        <v>1019.48</v>
      </c>
      <c r="G5053" s="217">
        <v>1024.5</v>
      </c>
      <c r="H5053" s="209">
        <f>IF(P.O.!$F$4 = "DESONERADO", SEINFRA!F5053, SEINFRA!G5053)</f>
        <v>1024.5</v>
      </c>
    </row>
    <row r="5054" spans="1:8" ht="11.25" customHeight="1">
      <c r="A5054" s="216"/>
      <c r="B5054" s="215"/>
      <c r="C5054" s="215"/>
      <c r="D5054" s="215"/>
      <c r="E5054" s="173"/>
      <c r="F5054" s="143"/>
      <c r="G5054" s="217"/>
      <c r="H5054" s="209">
        <f>IF(P.O.!$F$4 = "DESONERADO", SEINFRA!F5054, SEINFRA!G5054)</f>
        <v>0</v>
      </c>
    </row>
    <row r="5055" spans="1:8" ht="11.25" customHeight="1">
      <c r="A5055" s="172" t="s">
        <v>30205</v>
      </c>
      <c r="B5055" s="173" t="s">
        <v>30206</v>
      </c>
      <c r="C5055" s="215" t="s">
        <v>30207</v>
      </c>
      <c r="D5055" s="215"/>
      <c r="E5055" s="173" t="s">
        <v>343</v>
      </c>
      <c r="F5055" s="143">
        <v>1329.65</v>
      </c>
      <c r="G5055" s="176">
        <v>1334.67</v>
      </c>
      <c r="H5055" s="209">
        <f>IF(P.O.!$F$4 = "DESONERADO", SEINFRA!F5055, SEINFRA!G5055)</f>
        <v>1334.67</v>
      </c>
    </row>
    <row r="5056" spans="1:8" ht="11.25" customHeight="1">
      <c r="A5056" s="216" t="s">
        <v>30208</v>
      </c>
      <c r="B5056" s="215" t="s">
        <v>30209</v>
      </c>
      <c r="C5056" s="215" t="s">
        <v>30210</v>
      </c>
      <c r="D5056" s="215"/>
      <c r="E5056" s="173" t="s">
        <v>343</v>
      </c>
      <c r="F5056" s="143">
        <v>1376.61</v>
      </c>
      <c r="G5056" s="217">
        <v>1381.63</v>
      </c>
      <c r="H5056" s="209">
        <f>IF(P.O.!$F$4 = "DESONERADO", SEINFRA!F5056, SEINFRA!G5056)</f>
        <v>1381.63</v>
      </c>
    </row>
    <row r="5057" spans="1:8" ht="11.25" customHeight="1">
      <c r="A5057" s="216"/>
      <c r="B5057" s="215"/>
      <c r="C5057" s="215"/>
      <c r="D5057" s="215"/>
      <c r="E5057" s="173"/>
      <c r="F5057" s="143"/>
      <c r="G5057" s="217"/>
      <c r="H5057" s="209">
        <f>IF(P.O.!$F$4 = "DESONERADO", SEINFRA!F5057, SEINFRA!G5057)</f>
        <v>0</v>
      </c>
    </row>
    <row r="5058" spans="1:8" ht="11.25" customHeight="1">
      <c r="A5058" s="172" t="s">
        <v>30211</v>
      </c>
      <c r="B5058" s="173" t="s">
        <v>30212</v>
      </c>
      <c r="C5058" s="215" t="s">
        <v>30213</v>
      </c>
      <c r="D5058" s="215"/>
      <c r="E5058" s="173" t="s">
        <v>343</v>
      </c>
      <c r="F5058" s="143">
        <v>388.27</v>
      </c>
      <c r="G5058" s="176">
        <v>395.26</v>
      </c>
      <c r="H5058" s="209">
        <f>IF(P.O.!$F$4 = "DESONERADO", SEINFRA!F5058, SEINFRA!G5058)</f>
        <v>395.26</v>
      </c>
    </row>
    <row r="5059" spans="1:8" ht="11.25" customHeight="1">
      <c r="A5059" s="216" t="s">
        <v>30214</v>
      </c>
      <c r="B5059" s="215" t="s">
        <v>30215</v>
      </c>
      <c r="C5059" s="215" t="s">
        <v>30216</v>
      </c>
      <c r="D5059" s="215"/>
      <c r="E5059" s="173" t="s">
        <v>343</v>
      </c>
      <c r="F5059" s="143">
        <v>334.73</v>
      </c>
      <c r="G5059" s="217">
        <v>342.74</v>
      </c>
      <c r="H5059" s="209">
        <f>IF(P.O.!$F$4 = "DESONERADO", SEINFRA!F5059, SEINFRA!G5059)</f>
        <v>342.74</v>
      </c>
    </row>
    <row r="5060" spans="1:8" ht="11.25" customHeight="1">
      <c r="A5060" s="216"/>
      <c r="B5060" s="215"/>
      <c r="C5060" s="215"/>
      <c r="D5060" s="215"/>
      <c r="E5060" s="173"/>
      <c r="F5060" s="143"/>
      <c r="G5060" s="217"/>
      <c r="H5060" s="209">
        <f>IF(P.O.!$F$4 = "DESONERADO", SEINFRA!F5060, SEINFRA!G5060)</f>
        <v>0</v>
      </c>
    </row>
    <row r="5061" spans="1:8" ht="11.25" customHeight="1">
      <c r="A5061" s="216" t="s">
        <v>30217</v>
      </c>
      <c r="B5061" s="215" t="s">
        <v>30218</v>
      </c>
      <c r="C5061" s="215" t="s">
        <v>30219</v>
      </c>
      <c r="D5061" s="215"/>
      <c r="E5061" s="173" t="s">
        <v>343</v>
      </c>
      <c r="F5061" s="143">
        <v>849</v>
      </c>
      <c r="G5061" s="217">
        <v>856.2</v>
      </c>
      <c r="H5061" s="209">
        <f>IF(P.O.!$F$4 = "DESONERADO", SEINFRA!F5061, SEINFRA!G5061)</f>
        <v>856.2</v>
      </c>
    </row>
    <row r="5062" spans="1:8" ht="11.25" customHeight="1">
      <c r="A5062" s="216"/>
      <c r="B5062" s="215"/>
      <c r="C5062" s="215"/>
      <c r="D5062" s="215"/>
      <c r="E5062" s="173"/>
      <c r="F5062" s="143"/>
      <c r="G5062" s="217"/>
      <c r="H5062" s="209">
        <f>IF(P.O.!$F$4 = "DESONERADO", SEINFRA!F5062, SEINFRA!G5062)</f>
        <v>0</v>
      </c>
    </row>
    <row r="5063" spans="1:8" ht="11.25" customHeight="1">
      <c r="A5063" s="172" t="s">
        <v>30220</v>
      </c>
      <c r="B5063" s="173" t="s">
        <v>30221</v>
      </c>
      <c r="C5063" s="215" t="s">
        <v>30222</v>
      </c>
      <c r="D5063" s="215"/>
      <c r="E5063" s="173" t="s">
        <v>343</v>
      </c>
      <c r="F5063" s="143">
        <v>868.61</v>
      </c>
      <c r="G5063" s="176">
        <v>874.19</v>
      </c>
      <c r="H5063" s="209">
        <f>IF(P.O.!$F$4 = "DESONERADO", SEINFRA!F5063, SEINFRA!G5063)</f>
        <v>874.19</v>
      </c>
    </row>
    <row r="5064" spans="1:8" ht="11.25" customHeight="1">
      <c r="A5064" s="216" t="s">
        <v>30223</v>
      </c>
      <c r="B5064" s="215" t="s">
        <v>30224</v>
      </c>
      <c r="C5064" s="215" t="s">
        <v>30225</v>
      </c>
      <c r="D5064" s="215"/>
      <c r="E5064" s="173" t="s">
        <v>343</v>
      </c>
      <c r="F5064" s="143">
        <v>962.32</v>
      </c>
      <c r="G5064" s="217">
        <v>967.9</v>
      </c>
      <c r="H5064" s="209">
        <f>IF(P.O.!$F$4 = "DESONERADO", SEINFRA!F5064, SEINFRA!G5064)</f>
        <v>967.9</v>
      </c>
    </row>
    <row r="5065" spans="1:8" ht="11.25" customHeight="1">
      <c r="A5065" s="216"/>
      <c r="B5065" s="215"/>
      <c r="C5065" s="215"/>
      <c r="D5065" s="215"/>
      <c r="E5065" s="173"/>
      <c r="F5065" s="143"/>
      <c r="G5065" s="217"/>
      <c r="H5065" s="209">
        <f>IF(P.O.!$F$4 = "DESONERADO", SEINFRA!F5065, SEINFRA!G5065)</f>
        <v>0</v>
      </c>
    </row>
    <row r="5066" spans="1:8" ht="11.25" customHeight="1">
      <c r="A5066" s="172" t="s">
        <v>30226</v>
      </c>
      <c r="B5066" s="173" t="s">
        <v>30227</v>
      </c>
      <c r="C5066" s="215" t="s">
        <v>30228</v>
      </c>
      <c r="D5066" s="215"/>
      <c r="E5066" s="173" t="s">
        <v>343</v>
      </c>
      <c r="F5066" s="143">
        <v>1011.11</v>
      </c>
      <c r="G5066" s="176">
        <v>1016.69</v>
      </c>
      <c r="H5066" s="209">
        <f>IF(P.O.!$F$4 = "DESONERADO", SEINFRA!F5066, SEINFRA!G5066)</f>
        <v>1016.69</v>
      </c>
    </row>
    <row r="5067" spans="1:8" ht="11.25" customHeight="1">
      <c r="A5067" s="216" t="s">
        <v>30229</v>
      </c>
      <c r="B5067" s="215" t="s">
        <v>30230</v>
      </c>
      <c r="C5067" s="215" t="s">
        <v>30231</v>
      </c>
      <c r="D5067" s="215"/>
      <c r="E5067" s="173" t="s">
        <v>343</v>
      </c>
      <c r="F5067" s="143">
        <v>1127.94</v>
      </c>
      <c r="G5067" s="217">
        <v>1133.52</v>
      </c>
      <c r="H5067" s="209">
        <f>IF(P.O.!$F$4 = "DESONERADO", SEINFRA!F5067, SEINFRA!G5067)</f>
        <v>1133.52</v>
      </c>
    </row>
    <row r="5068" spans="1:8" ht="11.25" customHeight="1">
      <c r="A5068" s="216"/>
      <c r="B5068" s="215"/>
      <c r="C5068" s="215"/>
      <c r="D5068" s="215"/>
      <c r="E5068" s="173"/>
      <c r="F5068" s="143"/>
      <c r="G5068" s="217"/>
      <c r="H5068" s="209">
        <f>IF(P.O.!$F$4 = "DESONERADO", SEINFRA!F5068, SEINFRA!G5068)</f>
        <v>0</v>
      </c>
    </row>
    <row r="5069" spans="1:8" ht="11.25" customHeight="1">
      <c r="A5069" s="216" t="s">
        <v>30232</v>
      </c>
      <c r="B5069" s="215" t="s">
        <v>30233</v>
      </c>
      <c r="C5069" s="215" t="s">
        <v>30234</v>
      </c>
      <c r="D5069" s="215"/>
      <c r="E5069" s="173" t="s">
        <v>343</v>
      </c>
      <c r="F5069" s="143">
        <v>1438.11</v>
      </c>
      <c r="G5069" s="217">
        <v>1443.69</v>
      </c>
      <c r="H5069" s="209">
        <f>IF(P.O.!$F$4 = "DESONERADO", SEINFRA!F5069, SEINFRA!G5069)</f>
        <v>1443.69</v>
      </c>
    </row>
    <row r="5070" spans="1:8" ht="11.25" customHeight="1">
      <c r="A5070" s="216"/>
      <c r="B5070" s="215"/>
      <c r="C5070" s="215"/>
      <c r="D5070" s="215"/>
      <c r="E5070" s="173"/>
      <c r="F5070" s="143"/>
      <c r="G5070" s="217"/>
      <c r="H5070" s="209">
        <f>IF(P.O.!$F$4 = "DESONERADO", SEINFRA!F5070, SEINFRA!G5070)</f>
        <v>0</v>
      </c>
    </row>
    <row r="5071" spans="1:8" ht="11.25" customHeight="1">
      <c r="A5071" s="216" t="s">
        <v>30235</v>
      </c>
      <c r="B5071" s="215" t="s">
        <v>30236</v>
      </c>
      <c r="C5071" s="215" t="s">
        <v>30237</v>
      </c>
      <c r="D5071" s="215"/>
      <c r="E5071" s="173" t="s">
        <v>343</v>
      </c>
      <c r="F5071" s="143">
        <v>1485.07</v>
      </c>
      <c r="G5071" s="217">
        <v>1490.65</v>
      </c>
      <c r="H5071" s="209">
        <f>IF(P.O.!$F$4 = "DESONERADO", SEINFRA!F5071, SEINFRA!G5071)</f>
        <v>1490.65</v>
      </c>
    </row>
    <row r="5072" spans="1:8" ht="11.25" customHeight="1">
      <c r="A5072" s="216"/>
      <c r="B5072" s="215"/>
      <c r="C5072" s="215"/>
      <c r="D5072" s="215"/>
      <c r="E5072" s="173"/>
      <c r="F5072" s="143"/>
      <c r="G5072" s="217"/>
      <c r="H5072" s="209">
        <f>IF(P.O.!$F$4 = "DESONERADO", SEINFRA!F5072, SEINFRA!G5072)</f>
        <v>0</v>
      </c>
    </row>
    <row r="5073" spans="1:8" ht="11.25" customHeight="1">
      <c r="A5073" s="172" t="s">
        <v>30238</v>
      </c>
      <c r="B5073" s="173" t="s">
        <v>30239</v>
      </c>
      <c r="C5073" s="215" t="s">
        <v>30240</v>
      </c>
      <c r="D5073" s="215"/>
      <c r="E5073" s="173" t="s">
        <v>343</v>
      </c>
      <c r="F5073" s="143">
        <v>714.79</v>
      </c>
      <c r="G5073" s="176">
        <v>720.37</v>
      </c>
      <c r="H5073" s="209">
        <f>IF(P.O.!$F$4 = "DESONERADO", SEINFRA!F5073, SEINFRA!G5073)</f>
        <v>720.37</v>
      </c>
    </row>
    <row r="5074" spans="1:8" ht="11.25" customHeight="1">
      <c r="A5074" s="216" t="s">
        <v>30241</v>
      </c>
      <c r="B5074" s="215" t="s">
        <v>30242</v>
      </c>
      <c r="C5074" s="215" t="s">
        <v>30243</v>
      </c>
      <c r="D5074" s="215"/>
      <c r="E5074" s="173" t="s">
        <v>343</v>
      </c>
      <c r="F5074" s="143">
        <v>761.88</v>
      </c>
      <c r="G5074" s="217">
        <v>767.46</v>
      </c>
      <c r="H5074" s="209">
        <f>IF(P.O.!$F$4 = "DESONERADO", SEINFRA!F5074, SEINFRA!G5074)</f>
        <v>767.46</v>
      </c>
    </row>
    <row r="5075" spans="1:8" ht="11.25" customHeight="1">
      <c r="A5075" s="216"/>
      <c r="B5075" s="215"/>
      <c r="C5075" s="215"/>
      <c r="D5075" s="215"/>
      <c r="E5075" s="173"/>
      <c r="F5075" s="143"/>
      <c r="G5075" s="217"/>
      <c r="H5075" s="209">
        <f>IF(P.O.!$F$4 = "DESONERADO", SEINFRA!F5075, SEINFRA!G5075)</f>
        <v>0</v>
      </c>
    </row>
    <row r="5076" spans="1:8" ht="11.25" customHeight="1">
      <c r="A5076" s="172" t="s">
        <v>30244</v>
      </c>
      <c r="B5076" s="173" t="s">
        <v>30245</v>
      </c>
      <c r="C5076" s="215" t="s">
        <v>30246</v>
      </c>
      <c r="D5076" s="215"/>
      <c r="E5076" s="173" t="s">
        <v>343</v>
      </c>
      <c r="F5076" s="143">
        <v>963.04</v>
      </c>
      <c r="G5076" s="176">
        <v>968.62</v>
      </c>
      <c r="H5076" s="209">
        <f>IF(P.O.!$F$4 = "DESONERADO", SEINFRA!F5076, SEINFRA!G5076)</f>
        <v>968.62</v>
      </c>
    </row>
    <row r="5077" spans="1:8" ht="11.25" customHeight="1">
      <c r="A5077" s="216" t="s">
        <v>30247</v>
      </c>
      <c r="B5077" s="215" t="s">
        <v>30248</v>
      </c>
      <c r="C5077" s="215" t="s">
        <v>30249</v>
      </c>
      <c r="D5077" s="215"/>
      <c r="E5077" s="173" t="s">
        <v>343</v>
      </c>
      <c r="F5077" s="143">
        <v>1014.6</v>
      </c>
      <c r="G5077" s="217">
        <v>1020.18</v>
      </c>
      <c r="H5077" s="209">
        <f>IF(P.O.!$F$4 = "DESONERADO", SEINFRA!F5077, SEINFRA!G5077)</f>
        <v>1020.18</v>
      </c>
    </row>
    <row r="5078" spans="1:8" ht="11.25" customHeight="1">
      <c r="A5078" s="216"/>
      <c r="B5078" s="215"/>
      <c r="C5078" s="215"/>
      <c r="D5078" s="215"/>
      <c r="E5078" s="173"/>
      <c r="F5078" s="143"/>
      <c r="G5078" s="217"/>
      <c r="H5078" s="209">
        <f>IF(P.O.!$F$4 = "DESONERADO", SEINFRA!F5078, SEINFRA!G5078)</f>
        <v>0</v>
      </c>
    </row>
    <row r="5079" spans="1:8" ht="11.25" customHeight="1">
      <c r="A5079" s="216" t="s">
        <v>30250</v>
      </c>
      <c r="B5079" s="215" t="s">
        <v>30251</v>
      </c>
      <c r="C5079" s="215" t="s">
        <v>30252</v>
      </c>
      <c r="D5079" s="215"/>
      <c r="E5079" s="173" t="s">
        <v>343</v>
      </c>
      <c r="F5079" s="143">
        <v>1289.22</v>
      </c>
      <c r="G5079" s="217">
        <v>1294.8</v>
      </c>
      <c r="H5079" s="209">
        <f>IF(P.O.!$F$4 = "DESONERADO", SEINFRA!F5079, SEINFRA!G5079)</f>
        <v>1294.8</v>
      </c>
    </row>
    <row r="5080" spans="1:8" ht="11.25" customHeight="1">
      <c r="A5080" s="216"/>
      <c r="B5080" s="215"/>
      <c r="C5080" s="215"/>
      <c r="D5080" s="215"/>
      <c r="E5080" s="173"/>
      <c r="F5080" s="143"/>
      <c r="G5080" s="217"/>
      <c r="H5080" s="209">
        <f>IF(P.O.!$F$4 = "DESONERADO", SEINFRA!F5080, SEINFRA!G5080)</f>
        <v>0</v>
      </c>
    </row>
    <row r="5081" spans="1:8" ht="11.25" customHeight="1">
      <c r="A5081" s="216" t="s">
        <v>30253</v>
      </c>
      <c r="B5081" s="215" t="s">
        <v>30254</v>
      </c>
      <c r="C5081" s="215" t="s">
        <v>30255</v>
      </c>
      <c r="D5081" s="215"/>
      <c r="E5081" s="173" t="s">
        <v>343</v>
      </c>
      <c r="F5081" s="143">
        <v>1336.23</v>
      </c>
      <c r="G5081" s="217">
        <v>1341.81</v>
      </c>
      <c r="H5081" s="209">
        <f>IF(P.O.!$F$4 = "DESONERADO", SEINFRA!F5081, SEINFRA!G5081)</f>
        <v>1341.81</v>
      </c>
    </row>
    <row r="5082" spans="1:8" ht="11.25" customHeight="1">
      <c r="A5082" s="216"/>
      <c r="B5082" s="215"/>
      <c r="C5082" s="215"/>
      <c r="D5082" s="215"/>
      <c r="E5082" s="173"/>
      <c r="F5082" s="143"/>
      <c r="G5082" s="217"/>
      <c r="H5082" s="209">
        <f>IF(P.O.!$F$4 = "DESONERADO", SEINFRA!F5082, SEINFRA!G5082)</f>
        <v>0</v>
      </c>
    </row>
    <row r="5083" spans="1:8" ht="11.25" customHeight="1">
      <c r="A5083" s="141" t="s">
        <v>30256</v>
      </c>
      <c r="B5083" s="214" t="s">
        <v>30257</v>
      </c>
      <c r="C5083" s="214"/>
      <c r="D5083" s="214"/>
      <c r="E5083" s="787"/>
      <c r="F5083" s="143">
        <v>247761.62</v>
      </c>
      <c r="G5083" s="175">
        <v>247761.62</v>
      </c>
      <c r="H5083" s="209">
        <f>IF(P.O.!$F$4 = "DESONERADO", SEINFRA!F5083, SEINFRA!G5083)</f>
        <v>247761.62</v>
      </c>
    </row>
    <row r="5084" spans="1:8" ht="11.25" customHeight="1">
      <c r="A5084" s="216" t="s">
        <v>30258</v>
      </c>
      <c r="B5084" s="215" t="s">
        <v>30259</v>
      </c>
      <c r="C5084" s="215" t="s">
        <v>30260</v>
      </c>
      <c r="D5084" s="215"/>
      <c r="E5084" s="173" t="s">
        <v>159</v>
      </c>
      <c r="F5084" s="143">
        <v>56334.22</v>
      </c>
      <c r="G5084" s="217">
        <v>56334.22</v>
      </c>
      <c r="H5084" s="209">
        <f>IF(P.O.!$F$4 = "DESONERADO", SEINFRA!F5084, SEINFRA!G5084)</f>
        <v>56334.22</v>
      </c>
    </row>
    <row r="5085" spans="1:8" ht="11.25" customHeight="1">
      <c r="A5085" s="216"/>
      <c r="B5085" s="215"/>
      <c r="C5085" s="215"/>
      <c r="D5085" s="215"/>
      <c r="E5085" s="173"/>
      <c r="F5085" s="143"/>
      <c r="G5085" s="217"/>
      <c r="H5085" s="209">
        <f>IF(P.O.!$F$4 = "DESONERADO", SEINFRA!F5085, SEINFRA!G5085)</f>
        <v>0</v>
      </c>
    </row>
    <row r="5086" spans="1:8" ht="11.25" customHeight="1">
      <c r="A5086" s="216" t="s">
        <v>30261</v>
      </c>
      <c r="B5086" s="215" t="s">
        <v>30262</v>
      </c>
      <c r="C5086" s="215" t="s">
        <v>30263</v>
      </c>
      <c r="D5086" s="215"/>
      <c r="E5086" s="173" t="s">
        <v>159</v>
      </c>
      <c r="F5086" s="143">
        <v>79019.22</v>
      </c>
      <c r="G5086" s="217">
        <v>79019.22</v>
      </c>
      <c r="H5086" s="209">
        <f>IF(P.O.!$F$4 = "DESONERADO", SEINFRA!F5086, SEINFRA!G5086)</f>
        <v>79019.22</v>
      </c>
    </row>
    <row r="5087" spans="1:8" ht="11.25" customHeight="1">
      <c r="A5087" s="216"/>
      <c r="B5087" s="215"/>
      <c r="C5087" s="215"/>
      <c r="D5087" s="215"/>
      <c r="E5087" s="173"/>
      <c r="F5087" s="143"/>
      <c r="G5087" s="217"/>
      <c r="H5087" s="209">
        <f>IF(P.O.!$F$4 = "DESONERADO", SEINFRA!F5087, SEINFRA!G5087)</f>
        <v>0</v>
      </c>
    </row>
    <row r="5088" spans="1:8" ht="11.25" customHeight="1">
      <c r="A5088" s="216" t="s">
        <v>30264</v>
      </c>
      <c r="B5088" s="215" t="s">
        <v>30265</v>
      </c>
      <c r="C5088" s="215" t="s">
        <v>30266</v>
      </c>
      <c r="D5088" s="215"/>
      <c r="E5088" s="173" t="s">
        <v>159</v>
      </c>
      <c r="F5088" s="143">
        <v>24485.15</v>
      </c>
      <c r="G5088" s="217">
        <v>24485.15</v>
      </c>
      <c r="H5088" s="209">
        <f>IF(P.O.!$F$4 = "DESONERADO", SEINFRA!F5088, SEINFRA!G5088)</f>
        <v>24485.15</v>
      </c>
    </row>
    <row r="5089" spans="1:8" ht="11.25" customHeight="1">
      <c r="A5089" s="216"/>
      <c r="B5089" s="215"/>
      <c r="C5089" s="215"/>
      <c r="D5089" s="215"/>
      <c r="E5089" s="173"/>
      <c r="F5089" s="143"/>
      <c r="G5089" s="217"/>
      <c r="H5089" s="209">
        <f>IF(P.O.!$F$4 = "DESONERADO", SEINFRA!F5089, SEINFRA!G5089)</f>
        <v>0</v>
      </c>
    </row>
    <row r="5090" spans="1:8" ht="11.25" customHeight="1">
      <c r="A5090" s="216" t="s">
        <v>30267</v>
      </c>
      <c r="B5090" s="215" t="s">
        <v>30268</v>
      </c>
      <c r="C5090" s="215" t="s">
        <v>30269</v>
      </c>
      <c r="D5090" s="215"/>
      <c r="E5090" s="173" t="s">
        <v>159</v>
      </c>
      <c r="F5090" s="143">
        <v>32698.75</v>
      </c>
      <c r="G5090" s="217">
        <v>32698.75</v>
      </c>
      <c r="H5090" s="209">
        <f>IF(P.O.!$F$4 = "DESONERADO", SEINFRA!F5090, SEINFRA!G5090)</f>
        <v>32698.75</v>
      </c>
    </row>
    <row r="5091" spans="1:8" ht="11.25" customHeight="1">
      <c r="A5091" s="216"/>
      <c r="B5091" s="215"/>
      <c r="C5091" s="215"/>
      <c r="D5091" s="215"/>
      <c r="E5091" s="173"/>
      <c r="F5091" s="143"/>
      <c r="G5091" s="217"/>
      <c r="H5091" s="209">
        <f>IF(P.O.!$F$4 = "DESONERADO", SEINFRA!F5091, SEINFRA!G5091)</f>
        <v>0</v>
      </c>
    </row>
    <row r="5092" spans="1:8" ht="11.25" customHeight="1">
      <c r="A5092" s="216" t="s">
        <v>30270</v>
      </c>
      <c r="B5092" s="215" t="s">
        <v>30271</v>
      </c>
      <c r="C5092" s="215" t="s">
        <v>30272</v>
      </c>
      <c r="D5092" s="215"/>
      <c r="E5092" s="173" t="s">
        <v>159</v>
      </c>
      <c r="F5092" s="143">
        <v>55224.28</v>
      </c>
      <c r="G5092" s="217">
        <v>55224.28</v>
      </c>
      <c r="H5092" s="209">
        <f>IF(P.O.!$F$4 = "DESONERADO", SEINFRA!F5092, SEINFRA!G5092)</f>
        <v>55224.28</v>
      </c>
    </row>
    <row r="5093" spans="1:8" ht="11.25" customHeight="1">
      <c r="A5093" s="216"/>
      <c r="B5093" s="215"/>
      <c r="C5093" s="215"/>
      <c r="D5093" s="215"/>
      <c r="E5093" s="173"/>
      <c r="F5093" s="143"/>
      <c r="G5093" s="217"/>
      <c r="H5093" s="209">
        <f>IF(P.O.!$F$4 = "DESONERADO", SEINFRA!F5093, SEINFRA!G5093)</f>
        <v>0</v>
      </c>
    </row>
    <row r="5094" spans="1:8" ht="11.25" customHeight="1">
      <c r="A5094" s="141" t="s">
        <v>30273</v>
      </c>
      <c r="B5094" s="214" t="s">
        <v>30274</v>
      </c>
      <c r="C5094" s="214"/>
      <c r="D5094" s="214"/>
      <c r="E5094" s="787"/>
      <c r="F5094" s="143">
        <v>207669.06</v>
      </c>
      <c r="G5094" s="175">
        <v>212672.73</v>
      </c>
      <c r="H5094" s="209">
        <f>IF(P.O.!$F$4 = "DESONERADO", SEINFRA!F5094, SEINFRA!G5094)</f>
        <v>212672.73</v>
      </c>
    </row>
    <row r="5095" spans="1:8" ht="11.25" customHeight="1">
      <c r="A5095" s="141" t="s">
        <v>30275</v>
      </c>
      <c r="B5095" s="214" t="s">
        <v>30276</v>
      </c>
      <c r="C5095" s="214"/>
      <c r="D5095" s="214"/>
      <c r="E5095" s="787"/>
      <c r="F5095" s="143">
        <v>131142.57999999999</v>
      </c>
      <c r="G5095" s="175">
        <v>134763.43</v>
      </c>
      <c r="H5095" s="209">
        <f>IF(P.O.!$F$4 = "DESONERADO", SEINFRA!F5095, SEINFRA!G5095)</f>
        <v>134763.43</v>
      </c>
    </row>
    <row r="5096" spans="1:8" ht="11.25" customHeight="1">
      <c r="A5096" s="172" t="s">
        <v>30277</v>
      </c>
      <c r="B5096" s="173" t="s">
        <v>30278</v>
      </c>
      <c r="C5096" s="215" t="s">
        <v>30279</v>
      </c>
      <c r="D5096" s="215"/>
      <c r="E5096" s="173" t="s">
        <v>159</v>
      </c>
      <c r="F5096" s="143">
        <v>6589.77</v>
      </c>
      <c r="G5096" s="176">
        <v>6589.77</v>
      </c>
      <c r="H5096" s="209">
        <f>IF(P.O.!$F$4 = "DESONERADO", SEINFRA!F5096, SEINFRA!G5096)</f>
        <v>6589.77</v>
      </c>
    </row>
    <row r="5097" spans="1:8" ht="11.25" customHeight="1">
      <c r="A5097" s="216" t="s">
        <v>30280</v>
      </c>
      <c r="B5097" s="215" t="s">
        <v>30281</v>
      </c>
      <c r="C5097" s="215" t="s">
        <v>30282</v>
      </c>
      <c r="D5097" s="215"/>
      <c r="E5097" s="173" t="s">
        <v>159</v>
      </c>
      <c r="F5097" s="143">
        <v>10636.16</v>
      </c>
      <c r="G5097" s="217">
        <v>11207.76</v>
      </c>
      <c r="H5097" s="209">
        <f>IF(P.O.!$F$4 = "DESONERADO", SEINFRA!F5097, SEINFRA!G5097)</f>
        <v>11207.76</v>
      </c>
    </row>
    <row r="5098" spans="1:8" ht="11.25" customHeight="1">
      <c r="A5098" s="216"/>
      <c r="B5098" s="215"/>
      <c r="C5098" s="215"/>
      <c r="D5098" s="215"/>
      <c r="E5098" s="173"/>
      <c r="F5098" s="143"/>
      <c r="G5098" s="217"/>
      <c r="H5098" s="209">
        <f>IF(P.O.!$F$4 = "DESONERADO", SEINFRA!F5098, SEINFRA!G5098)</f>
        <v>0</v>
      </c>
    </row>
    <row r="5099" spans="1:8" ht="11.25" customHeight="1">
      <c r="A5099" s="216" t="s">
        <v>30283</v>
      </c>
      <c r="B5099" s="215" t="s">
        <v>30284</v>
      </c>
      <c r="C5099" s="215" t="s">
        <v>30285</v>
      </c>
      <c r="D5099" s="215"/>
      <c r="E5099" s="173" t="s">
        <v>159</v>
      </c>
      <c r="F5099" s="143">
        <v>701.91</v>
      </c>
      <c r="G5099" s="217">
        <v>705.93</v>
      </c>
      <c r="H5099" s="209">
        <f>IF(P.O.!$F$4 = "DESONERADO", SEINFRA!F5099, SEINFRA!G5099)</f>
        <v>705.93</v>
      </c>
    </row>
    <row r="5100" spans="1:8" ht="11.25" customHeight="1">
      <c r="A5100" s="216"/>
      <c r="B5100" s="215"/>
      <c r="C5100" s="215"/>
      <c r="D5100" s="215"/>
      <c r="E5100" s="173"/>
      <c r="F5100" s="143"/>
      <c r="G5100" s="217"/>
      <c r="H5100" s="209">
        <f>IF(P.O.!$F$4 = "DESONERADO", SEINFRA!F5100, SEINFRA!G5100)</f>
        <v>0</v>
      </c>
    </row>
    <row r="5101" spans="1:8" ht="11.25" customHeight="1">
      <c r="A5101" s="216" t="s">
        <v>30286</v>
      </c>
      <c r="B5101" s="215" t="s">
        <v>30287</v>
      </c>
      <c r="C5101" s="215" t="s">
        <v>30288</v>
      </c>
      <c r="D5101" s="215"/>
      <c r="E5101" s="173" t="s">
        <v>159</v>
      </c>
      <c r="F5101" s="143">
        <v>909.48</v>
      </c>
      <c r="G5101" s="217">
        <v>913.5</v>
      </c>
      <c r="H5101" s="209">
        <f>IF(P.O.!$F$4 = "DESONERADO", SEINFRA!F5101, SEINFRA!G5101)</f>
        <v>913.5</v>
      </c>
    </row>
    <row r="5102" spans="1:8" ht="11.25" customHeight="1">
      <c r="A5102" s="216"/>
      <c r="B5102" s="215"/>
      <c r="C5102" s="215"/>
      <c r="D5102" s="215"/>
      <c r="E5102" s="173"/>
      <c r="F5102" s="143"/>
      <c r="G5102" s="217"/>
      <c r="H5102" s="209">
        <f>IF(P.O.!$F$4 = "DESONERADO", SEINFRA!F5102, SEINFRA!G5102)</f>
        <v>0</v>
      </c>
    </row>
    <row r="5103" spans="1:8" ht="11.25" customHeight="1">
      <c r="A5103" s="216" t="s">
        <v>30289</v>
      </c>
      <c r="B5103" s="215" t="s">
        <v>30290</v>
      </c>
      <c r="C5103" s="215" t="s">
        <v>30291</v>
      </c>
      <c r="D5103" s="215"/>
      <c r="E5103" s="173" t="s">
        <v>159</v>
      </c>
      <c r="F5103" s="143">
        <v>1223.26</v>
      </c>
      <c r="G5103" s="217">
        <v>1256.3699999999999</v>
      </c>
      <c r="H5103" s="209">
        <f>IF(P.O.!$F$4 = "DESONERADO", SEINFRA!F5103, SEINFRA!G5103)</f>
        <v>1256.3699999999999</v>
      </c>
    </row>
    <row r="5104" spans="1:8" ht="11.25" customHeight="1">
      <c r="A5104" s="216"/>
      <c r="B5104" s="215"/>
      <c r="C5104" s="215"/>
      <c r="D5104" s="215"/>
      <c r="E5104" s="173"/>
      <c r="F5104" s="143"/>
      <c r="G5104" s="217"/>
      <c r="H5104" s="209">
        <f>IF(P.O.!$F$4 = "DESONERADO", SEINFRA!F5104, SEINFRA!G5104)</f>
        <v>0</v>
      </c>
    </row>
    <row r="5105" spans="1:8" ht="11.25" customHeight="1">
      <c r="A5105" s="172" t="s">
        <v>30292</v>
      </c>
      <c r="B5105" s="173" t="s">
        <v>30293</v>
      </c>
      <c r="C5105" s="215" t="s">
        <v>30294</v>
      </c>
      <c r="D5105" s="215"/>
      <c r="E5105" s="173" t="s">
        <v>159</v>
      </c>
      <c r="F5105" s="143">
        <v>1181.52</v>
      </c>
      <c r="G5105" s="176">
        <v>1181.52</v>
      </c>
      <c r="H5105" s="209">
        <f>IF(P.O.!$F$4 = "DESONERADO", SEINFRA!F5105, SEINFRA!G5105)</f>
        <v>1181.52</v>
      </c>
    </row>
    <row r="5106" spans="1:8" ht="11.25" customHeight="1">
      <c r="A5106" s="172" t="s">
        <v>30295</v>
      </c>
      <c r="B5106" s="173" t="s">
        <v>30296</v>
      </c>
      <c r="C5106" s="215" t="s">
        <v>30297</v>
      </c>
      <c r="D5106" s="215"/>
      <c r="E5106" s="173" t="s">
        <v>111</v>
      </c>
      <c r="F5106" s="143">
        <v>188.82</v>
      </c>
      <c r="G5106" s="176">
        <v>202.06</v>
      </c>
      <c r="H5106" s="209">
        <f>IF(P.O.!$F$4 = "DESONERADO", SEINFRA!F5106, SEINFRA!G5106)</f>
        <v>202.06</v>
      </c>
    </row>
    <row r="5107" spans="1:8" ht="11.25" customHeight="1">
      <c r="A5107" s="172" t="s">
        <v>30298</v>
      </c>
      <c r="B5107" s="173" t="s">
        <v>30299</v>
      </c>
      <c r="C5107" s="215" t="s">
        <v>30300</v>
      </c>
      <c r="D5107" s="215"/>
      <c r="E5107" s="173" t="s">
        <v>111</v>
      </c>
      <c r="F5107" s="143">
        <v>337.43</v>
      </c>
      <c r="G5107" s="176">
        <v>345.69</v>
      </c>
      <c r="H5107" s="209">
        <f>IF(P.O.!$F$4 = "DESONERADO", SEINFRA!F5107, SEINFRA!G5107)</f>
        <v>345.69</v>
      </c>
    </row>
    <row r="5108" spans="1:8" ht="11.25" customHeight="1">
      <c r="A5108" s="172" t="s">
        <v>30301</v>
      </c>
      <c r="B5108" s="173" t="s">
        <v>30302</v>
      </c>
      <c r="C5108" s="215" t="s">
        <v>30303</v>
      </c>
      <c r="D5108" s="215"/>
      <c r="E5108" s="173" t="s">
        <v>111</v>
      </c>
      <c r="F5108" s="143">
        <v>338.73</v>
      </c>
      <c r="G5108" s="176">
        <v>352.6</v>
      </c>
      <c r="H5108" s="209">
        <f>IF(P.O.!$F$4 = "DESONERADO", SEINFRA!F5108, SEINFRA!G5108)</f>
        <v>352.6</v>
      </c>
    </row>
    <row r="5109" spans="1:8" ht="11.25" customHeight="1">
      <c r="A5109" s="172" t="s">
        <v>30304</v>
      </c>
      <c r="B5109" s="173" t="s">
        <v>30305</v>
      </c>
      <c r="C5109" s="215" t="s">
        <v>30306</v>
      </c>
      <c r="D5109" s="215"/>
      <c r="E5109" s="173" t="s">
        <v>159</v>
      </c>
      <c r="F5109" s="143">
        <v>2304.37</v>
      </c>
      <c r="G5109" s="176">
        <v>2309.77</v>
      </c>
      <c r="H5109" s="209">
        <f>IF(P.O.!$F$4 = "DESONERADO", SEINFRA!F5109, SEINFRA!G5109)</f>
        <v>2309.77</v>
      </c>
    </row>
    <row r="5110" spans="1:8" ht="11.25" customHeight="1">
      <c r="A5110" s="216" t="s">
        <v>30307</v>
      </c>
      <c r="B5110" s="215" t="s">
        <v>30308</v>
      </c>
      <c r="C5110" s="215" t="s">
        <v>30309</v>
      </c>
      <c r="D5110" s="215"/>
      <c r="E5110" s="173" t="s">
        <v>159</v>
      </c>
      <c r="F5110" s="143">
        <v>578.79</v>
      </c>
      <c r="G5110" s="217">
        <v>615.04</v>
      </c>
      <c r="H5110" s="209">
        <f>IF(P.O.!$F$4 = "DESONERADO", SEINFRA!F5110, SEINFRA!G5110)</f>
        <v>615.04</v>
      </c>
    </row>
    <row r="5111" spans="1:8" ht="11.25" customHeight="1">
      <c r="A5111" s="216"/>
      <c r="B5111" s="215"/>
      <c r="C5111" s="215"/>
      <c r="D5111" s="215"/>
      <c r="E5111" s="173"/>
      <c r="F5111" s="143"/>
      <c r="G5111" s="217"/>
      <c r="H5111" s="209">
        <f>IF(P.O.!$F$4 = "DESONERADO", SEINFRA!F5111, SEINFRA!G5111)</f>
        <v>0</v>
      </c>
    </row>
    <row r="5112" spans="1:8" ht="11.25" customHeight="1">
      <c r="A5112" s="172" t="s">
        <v>30310</v>
      </c>
      <c r="B5112" s="173" t="s">
        <v>30311</v>
      </c>
      <c r="C5112" s="215" t="s">
        <v>30312</v>
      </c>
      <c r="D5112" s="215"/>
      <c r="E5112" s="173" t="s">
        <v>159</v>
      </c>
      <c r="F5112" s="143">
        <v>1154.79</v>
      </c>
      <c r="G5112" s="176">
        <v>1154.79</v>
      </c>
      <c r="H5112" s="209">
        <f>IF(P.O.!$F$4 = "DESONERADO", SEINFRA!F5112, SEINFRA!G5112)</f>
        <v>1154.79</v>
      </c>
    </row>
    <row r="5113" spans="1:8" ht="11.25" customHeight="1">
      <c r="A5113" s="216" t="s">
        <v>30313</v>
      </c>
      <c r="B5113" s="215" t="s">
        <v>30314</v>
      </c>
      <c r="C5113" s="215" t="s">
        <v>30315</v>
      </c>
      <c r="D5113" s="215"/>
      <c r="E5113" s="173" t="s">
        <v>159</v>
      </c>
      <c r="F5113" s="143">
        <v>977.71</v>
      </c>
      <c r="G5113" s="217">
        <v>981.73</v>
      </c>
      <c r="H5113" s="209">
        <f>IF(P.O.!$F$4 = "DESONERADO", SEINFRA!F5113, SEINFRA!G5113)</f>
        <v>981.73</v>
      </c>
    </row>
    <row r="5114" spans="1:8" ht="11.25" customHeight="1">
      <c r="A5114" s="216"/>
      <c r="B5114" s="215"/>
      <c r="C5114" s="215"/>
      <c r="D5114" s="215"/>
      <c r="E5114" s="173"/>
      <c r="F5114" s="143"/>
      <c r="G5114" s="217"/>
      <c r="H5114" s="209">
        <f>IF(P.O.!$F$4 = "DESONERADO", SEINFRA!F5114, SEINFRA!G5114)</f>
        <v>0</v>
      </c>
    </row>
    <row r="5115" spans="1:8" ht="11.25" customHeight="1">
      <c r="A5115" s="216" t="s">
        <v>30316</v>
      </c>
      <c r="B5115" s="215" t="s">
        <v>30317</v>
      </c>
      <c r="C5115" s="215" t="s">
        <v>30318</v>
      </c>
      <c r="D5115" s="215"/>
      <c r="E5115" s="173" t="s">
        <v>159</v>
      </c>
      <c r="F5115" s="143">
        <v>1236.1500000000001</v>
      </c>
      <c r="G5115" s="217">
        <v>1240.17</v>
      </c>
      <c r="H5115" s="209">
        <f>IF(P.O.!$F$4 = "DESONERADO", SEINFRA!F5115, SEINFRA!G5115)</f>
        <v>1240.17</v>
      </c>
    </row>
    <row r="5116" spans="1:8" ht="11.25" customHeight="1">
      <c r="A5116" s="216"/>
      <c r="B5116" s="215"/>
      <c r="C5116" s="215"/>
      <c r="D5116" s="215"/>
      <c r="E5116" s="173"/>
      <c r="F5116" s="143"/>
      <c r="G5116" s="217"/>
      <c r="H5116" s="209">
        <f>IF(P.O.!$F$4 = "DESONERADO", SEINFRA!F5116, SEINFRA!G5116)</f>
        <v>0</v>
      </c>
    </row>
    <row r="5117" spans="1:8" ht="11.25" customHeight="1">
      <c r="A5117" s="172" t="s">
        <v>30319</v>
      </c>
      <c r="B5117" s="173" t="s">
        <v>30320</v>
      </c>
      <c r="C5117" s="215" t="s">
        <v>30321</v>
      </c>
      <c r="D5117" s="215"/>
      <c r="E5117" s="173" t="s">
        <v>159</v>
      </c>
      <c r="F5117" s="143">
        <v>4123.54</v>
      </c>
      <c r="G5117" s="176">
        <v>4200.5</v>
      </c>
      <c r="H5117" s="209">
        <f>IF(P.O.!$F$4 = "DESONERADO", SEINFRA!F5117, SEINFRA!G5117)</f>
        <v>4200.5</v>
      </c>
    </row>
    <row r="5118" spans="1:8" ht="11.25" customHeight="1">
      <c r="A5118" s="216" t="s">
        <v>30322</v>
      </c>
      <c r="B5118" s="215" t="s">
        <v>30323</v>
      </c>
      <c r="C5118" s="215" t="s">
        <v>30324</v>
      </c>
      <c r="D5118" s="215"/>
      <c r="E5118" s="173" t="s">
        <v>12109</v>
      </c>
      <c r="F5118" s="143">
        <v>3514.08</v>
      </c>
      <c r="G5118" s="217">
        <v>3514.08</v>
      </c>
      <c r="H5118" s="209">
        <f>IF(P.O.!$F$4 = "DESONERADO", SEINFRA!F5118, SEINFRA!G5118)</f>
        <v>3514.08</v>
      </c>
    </row>
    <row r="5119" spans="1:8" ht="11.25" customHeight="1">
      <c r="A5119" s="216"/>
      <c r="B5119" s="215"/>
      <c r="C5119" s="215"/>
      <c r="D5119" s="215"/>
      <c r="E5119" s="173"/>
      <c r="F5119" s="143"/>
      <c r="G5119" s="217"/>
      <c r="H5119" s="209">
        <f>IF(P.O.!$F$4 = "DESONERADO", SEINFRA!F5119, SEINFRA!G5119)</f>
        <v>0</v>
      </c>
    </row>
    <row r="5120" spans="1:8" ht="11.25" customHeight="1">
      <c r="A5120" s="216" t="s">
        <v>30325</v>
      </c>
      <c r="B5120" s="215" t="s">
        <v>30326</v>
      </c>
      <c r="C5120" s="215" t="s">
        <v>30327</v>
      </c>
      <c r="D5120" s="215"/>
      <c r="E5120" s="173" t="s">
        <v>12109</v>
      </c>
      <c r="F5120" s="143">
        <v>4452.67</v>
      </c>
      <c r="G5120" s="217">
        <v>4452.67</v>
      </c>
      <c r="H5120" s="209">
        <f>IF(P.O.!$F$4 = "DESONERADO", SEINFRA!F5120, SEINFRA!G5120)</f>
        <v>4452.67</v>
      </c>
    </row>
    <row r="5121" spans="1:8" ht="11.25" customHeight="1">
      <c r="A5121" s="216"/>
      <c r="B5121" s="215"/>
      <c r="C5121" s="215"/>
      <c r="D5121" s="215"/>
      <c r="E5121" s="173"/>
      <c r="F5121" s="143"/>
      <c r="G5121" s="217"/>
      <c r="H5121" s="209">
        <f>IF(P.O.!$F$4 = "DESONERADO", SEINFRA!F5121, SEINFRA!G5121)</f>
        <v>0</v>
      </c>
    </row>
    <row r="5122" spans="1:8" ht="11.25" customHeight="1">
      <c r="A5122" s="172" t="s">
        <v>30328</v>
      </c>
      <c r="B5122" s="173" t="s">
        <v>30329</v>
      </c>
      <c r="C5122" s="215" t="s">
        <v>30330</v>
      </c>
      <c r="D5122" s="215"/>
      <c r="E5122" s="173" t="s">
        <v>111</v>
      </c>
      <c r="F5122" s="143">
        <v>143.74</v>
      </c>
      <c r="G5122" s="176">
        <v>143.74</v>
      </c>
      <c r="H5122" s="209">
        <f>IF(P.O.!$F$4 = "DESONERADO", SEINFRA!F5122, SEINFRA!G5122)</f>
        <v>143.74</v>
      </c>
    </row>
    <row r="5123" spans="1:8" ht="11.25" customHeight="1">
      <c r="A5123" s="216" t="s">
        <v>30331</v>
      </c>
      <c r="B5123" s="215" t="s">
        <v>30332</v>
      </c>
      <c r="C5123" s="215" t="s">
        <v>30333</v>
      </c>
      <c r="D5123" s="215"/>
      <c r="E5123" s="173" t="s">
        <v>159</v>
      </c>
      <c r="F5123" s="143">
        <v>701.91</v>
      </c>
      <c r="G5123" s="217">
        <v>705.93</v>
      </c>
      <c r="H5123" s="209">
        <f>IF(P.O.!$F$4 = "DESONERADO", SEINFRA!F5123, SEINFRA!G5123)</f>
        <v>705.93</v>
      </c>
    </row>
    <row r="5124" spans="1:8" ht="11.25" customHeight="1">
      <c r="A5124" s="216"/>
      <c r="B5124" s="215"/>
      <c r="C5124" s="215"/>
      <c r="D5124" s="215"/>
      <c r="E5124" s="173"/>
      <c r="F5124" s="143"/>
      <c r="G5124" s="217"/>
      <c r="H5124" s="209">
        <f>IF(P.O.!$F$4 = "DESONERADO", SEINFRA!F5124, SEINFRA!G5124)</f>
        <v>0</v>
      </c>
    </row>
    <row r="5125" spans="1:8" ht="11.25" customHeight="1">
      <c r="A5125" s="216" t="s">
        <v>30334</v>
      </c>
      <c r="B5125" s="215" t="s">
        <v>30335</v>
      </c>
      <c r="C5125" s="215" t="s">
        <v>30336</v>
      </c>
      <c r="D5125" s="215"/>
      <c r="E5125" s="173" t="s">
        <v>159</v>
      </c>
      <c r="F5125" s="143">
        <v>974.88</v>
      </c>
      <c r="G5125" s="217">
        <v>978.9</v>
      </c>
      <c r="H5125" s="209">
        <f>IF(P.O.!$F$4 = "DESONERADO", SEINFRA!F5125, SEINFRA!G5125)</f>
        <v>978.9</v>
      </c>
    </row>
    <row r="5126" spans="1:8" ht="11.25" customHeight="1">
      <c r="A5126" s="216"/>
      <c r="B5126" s="215"/>
      <c r="C5126" s="215"/>
      <c r="D5126" s="215"/>
      <c r="E5126" s="173"/>
      <c r="F5126" s="143"/>
      <c r="G5126" s="217"/>
      <c r="H5126" s="209">
        <f>IF(P.O.!$F$4 = "DESONERADO", SEINFRA!F5126, SEINFRA!G5126)</f>
        <v>0</v>
      </c>
    </row>
    <row r="5127" spans="1:8" ht="11.25" customHeight="1">
      <c r="A5127" s="216" t="s">
        <v>30337</v>
      </c>
      <c r="B5127" s="215" t="s">
        <v>30338</v>
      </c>
      <c r="C5127" s="215" t="s">
        <v>30339</v>
      </c>
      <c r="D5127" s="215"/>
      <c r="E5127" s="173" t="s">
        <v>159</v>
      </c>
      <c r="F5127" s="143">
        <v>812.42</v>
      </c>
      <c r="G5127" s="217">
        <v>816.44</v>
      </c>
      <c r="H5127" s="209">
        <f>IF(P.O.!$F$4 = "DESONERADO", SEINFRA!F5127, SEINFRA!G5127)</f>
        <v>816.44</v>
      </c>
    </row>
    <row r="5128" spans="1:8" ht="11.25" customHeight="1">
      <c r="A5128" s="216"/>
      <c r="B5128" s="215"/>
      <c r="C5128" s="215"/>
      <c r="D5128" s="215"/>
      <c r="E5128" s="173"/>
      <c r="F5128" s="143"/>
      <c r="G5128" s="217"/>
      <c r="H5128" s="209">
        <f>IF(P.O.!$F$4 = "DESONERADO", SEINFRA!F5128, SEINFRA!G5128)</f>
        <v>0</v>
      </c>
    </row>
    <row r="5129" spans="1:8" ht="11.25" customHeight="1">
      <c r="A5129" s="216" t="s">
        <v>30340</v>
      </c>
      <c r="B5129" s="215" t="s">
        <v>30341</v>
      </c>
      <c r="C5129" s="215" t="s">
        <v>30342</v>
      </c>
      <c r="D5129" s="215"/>
      <c r="E5129" s="173" t="s">
        <v>12109</v>
      </c>
      <c r="F5129" s="143">
        <v>5136.12</v>
      </c>
      <c r="G5129" s="217">
        <v>5137.47</v>
      </c>
      <c r="H5129" s="209">
        <f>IF(P.O.!$F$4 = "DESONERADO", SEINFRA!F5129, SEINFRA!G5129)</f>
        <v>5137.47</v>
      </c>
    </row>
    <row r="5130" spans="1:8" ht="11.25" customHeight="1">
      <c r="A5130" s="216"/>
      <c r="B5130" s="215"/>
      <c r="C5130" s="215"/>
      <c r="D5130" s="215"/>
      <c r="E5130" s="173"/>
      <c r="F5130" s="143"/>
      <c r="G5130" s="217"/>
      <c r="H5130" s="209">
        <f>IF(P.O.!$F$4 = "DESONERADO", SEINFRA!F5130, SEINFRA!G5130)</f>
        <v>0</v>
      </c>
    </row>
    <row r="5131" spans="1:8" ht="11.25" customHeight="1">
      <c r="A5131" s="216" t="s">
        <v>30343</v>
      </c>
      <c r="B5131" s="215" t="s">
        <v>30344</v>
      </c>
      <c r="C5131" s="215" t="s">
        <v>30345</v>
      </c>
      <c r="D5131" s="215"/>
      <c r="E5131" s="173" t="s">
        <v>12109</v>
      </c>
      <c r="F5131" s="143">
        <v>4081.9</v>
      </c>
      <c r="G5131" s="217">
        <v>4101.25</v>
      </c>
      <c r="H5131" s="209">
        <f>IF(P.O.!$F$4 = "DESONERADO", SEINFRA!F5131, SEINFRA!G5131)</f>
        <v>4101.25</v>
      </c>
    </row>
    <row r="5132" spans="1:8" ht="11.25" customHeight="1">
      <c r="A5132" s="216"/>
      <c r="B5132" s="215"/>
      <c r="C5132" s="215"/>
      <c r="D5132" s="215"/>
      <c r="E5132" s="173"/>
      <c r="F5132" s="143"/>
      <c r="G5132" s="217"/>
      <c r="H5132" s="209">
        <f>IF(P.O.!$F$4 = "DESONERADO", SEINFRA!F5132, SEINFRA!G5132)</f>
        <v>0</v>
      </c>
    </row>
    <row r="5133" spans="1:8" ht="11.25" customHeight="1">
      <c r="A5133" s="216" t="s">
        <v>30346</v>
      </c>
      <c r="B5133" s="215" t="s">
        <v>30347</v>
      </c>
      <c r="C5133" s="215" t="s">
        <v>30348</v>
      </c>
      <c r="D5133" s="215"/>
      <c r="E5133" s="173" t="s">
        <v>12109</v>
      </c>
      <c r="F5133" s="143">
        <v>13493.52</v>
      </c>
      <c r="G5133" s="217">
        <v>13503.87</v>
      </c>
      <c r="H5133" s="209">
        <f>IF(P.O.!$F$4 = "DESONERADO", SEINFRA!F5133, SEINFRA!G5133)</f>
        <v>13503.87</v>
      </c>
    </row>
    <row r="5134" spans="1:8" ht="11.25" customHeight="1">
      <c r="A5134" s="216"/>
      <c r="B5134" s="215"/>
      <c r="C5134" s="215"/>
      <c r="D5134" s="215"/>
      <c r="E5134" s="173"/>
      <c r="F5134" s="143"/>
      <c r="G5134" s="217"/>
      <c r="H5134" s="209">
        <f>IF(P.O.!$F$4 = "DESONERADO", SEINFRA!F5134, SEINFRA!G5134)</f>
        <v>0</v>
      </c>
    </row>
    <row r="5135" spans="1:8" ht="11.25" customHeight="1">
      <c r="A5135" s="216" t="s">
        <v>30349</v>
      </c>
      <c r="B5135" s="215" t="s">
        <v>30350</v>
      </c>
      <c r="C5135" s="215" t="s">
        <v>30351</v>
      </c>
      <c r="D5135" s="215"/>
      <c r="E5135" s="173" t="s">
        <v>12109</v>
      </c>
      <c r="F5135" s="143">
        <v>2703.16</v>
      </c>
      <c r="G5135" s="217">
        <v>2703.16</v>
      </c>
      <c r="H5135" s="209">
        <f>IF(P.O.!$F$4 = "DESONERADO", SEINFRA!F5135, SEINFRA!G5135)</f>
        <v>2703.16</v>
      </c>
    </row>
    <row r="5136" spans="1:8" ht="11.25" customHeight="1">
      <c r="A5136" s="216"/>
      <c r="B5136" s="215"/>
      <c r="C5136" s="215"/>
      <c r="D5136" s="215"/>
      <c r="E5136" s="173"/>
      <c r="F5136" s="143"/>
      <c r="G5136" s="217"/>
      <c r="H5136" s="209">
        <f>IF(P.O.!$F$4 = "DESONERADO", SEINFRA!F5136, SEINFRA!G5136)</f>
        <v>0</v>
      </c>
    </row>
    <row r="5137" spans="1:8" ht="11.25" customHeight="1">
      <c r="A5137" s="172" t="s">
        <v>30352</v>
      </c>
      <c r="B5137" s="173" t="s">
        <v>30353</v>
      </c>
      <c r="C5137" s="215" t="s">
        <v>30354</v>
      </c>
      <c r="D5137" s="215"/>
      <c r="E5137" s="173" t="s">
        <v>159</v>
      </c>
      <c r="F5137" s="143">
        <v>990.1</v>
      </c>
      <c r="G5137" s="176">
        <v>998.14</v>
      </c>
      <c r="H5137" s="209">
        <f>IF(P.O.!$F$4 = "DESONERADO", SEINFRA!F5137, SEINFRA!G5137)</f>
        <v>998.14</v>
      </c>
    </row>
    <row r="5138" spans="1:8" ht="11.25" customHeight="1">
      <c r="A5138" s="216" t="s">
        <v>30355</v>
      </c>
      <c r="B5138" s="215" t="s">
        <v>30356</v>
      </c>
      <c r="C5138" s="215" t="s">
        <v>30357</v>
      </c>
      <c r="D5138" s="215"/>
      <c r="E5138" s="173" t="s">
        <v>159</v>
      </c>
      <c r="F5138" s="143">
        <v>1108.1600000000001</v>
      </c>
      <c r="G5138" s="217">
        <v>1112.18</v>
      </c>
      <c r="H5138" s="209">
        <f>IF(P.O.!$F$4 = "DESONERADO", SEINFRA!F5138, SEINFRA!G5138)</f>
        <v>1112.18</v>
      </c>
    </row>
    <row r="5139" spans="1:8" ht="11.25" customHeight="1">
      <c r="A5139" s="216"/>
      <c r="B5139" s="215"/>
      <c r="C5139" s="215"/>
      <c r="D5139" s="215"/>
      <c r="E5139" s="173"/>
      <c r="F5139" s="143"/>
      <c r="G5139" s="217"/>
      <c r="H5139" s="209">
        <f>IF(P.O.!$F$4 = "DESONERADO", SEINFRA!F5139, SEINFRA!G5139)</f>
        <v>0</v>
      </c>
    </row>
    <row r="5140" spans="1:8" ht="11.25" customHeight="1">
      <c r="A5140" s="216" t="s">
        <v>30358</v>
      </c>
      <c r="B5140" s="215" t="s">
        <v>30359</v>
      </c>
      <c r="C5140" s="215" t="s">
        <v>30360</v>
      </c>
      <c r="D5140" s="215"/>
      <c r="E5140" s="173" t="s">
        <v>159</v>
      </c>
      <c r="F5140" s="143">
        <v>1218.57</v>
      </c>
      <c r="G5140" s="217">
        <v>1222.5899999999999</v>
      </c>
      <c r="H5140" s="209">
        <f>IF(P.O.!$F$4 = "DESONERADO", SEINFRA!F5140, SEINFRA!G5140)</f>
        <v>1222.5899999999999</v>
      </c>
    </row>
    <row r="5141" spans="1:8" ht="11.25" customHeight="1">
      <c r="A5141" s="216"/>
      <c r="B5141" s="215"/>
      <c r="C5141" s="215"/>
      <c r="D5141" s="215"/>
      <c r="E5141" s="173"/>
      <c r="F5141" s="143"/>
      <c r="G5141" s="217"/>
      <c r="H5141" s="209">
        <f>IF(P.O.!$F$4 = "DESONERADO", SEINFRA!F5141, SEINFRA!G5141)</f>
        <v>0</v>
      </c>
    </row>
    <row r="5142" spans="1:8" ht="11.25" customHeight="1">
      <c r="A5142" s="172" t="s">
        <v>30361</v>
      </c>
      <c r="B5142" s="173" t="s">
        <v>30362</v>
      </c>
      <c r="C5142" s="215" t="s">
        <v>30363</v>
      </c>
      <c r="D5142" s="215"/>
      <c r="E5142" s="173" t="s">
        <v>343</v>
      </c>
      <c r="F5142" s="143">
        <v>3.69</v>
      </c>
      <c r="G5142" s="176">
        <v>4.05</v>
      </c>
      <c r="H5142" s="209">
        <f>IF(P.O.!$F$4 = "DESONERADO", SEINFRA!F5142, SEINFRA!G5142)</f>
        <v>4.05</v>
      </c>
    </row>
    <row r="5143" spans="1:8" ht="11.25" customHeight="1">
      <c r="A5143" s="172" t="s">
        <v>30364</v>
      </c>
      <c r="B5143" s="173" t="s">
        <v>30365</v>
      </c>
      <c r="C5143" s="215" t="s">
        <v>30366</v>
      </c>
      <c r="D5143" s="215"/>
      <c r="E5143" s="173" t="s">
        <v>343</v>
      </c>
      <c r="F5143" s="143">
        <v>3.27</v>
      </c>
      <c r="G5143" s="176">
        <v>3.47</v>
      </c>
      <c r="H5143" s="209">
        <f>IF(P.O.!$F$4 = "DESONERADO", SEINFRA!F5143, SEINFRA!G5143)</f>
        <v>3.47</v>
      </c>
    </row>
    <row r="5144" spans="1:8" ht="11.25" customHeight="1">
      <c r="A5144" s="172" t="s">
        <v>30367</v>
      </c>
      <c r="B5144" s="173" t="s">
        <v>30368</v>
      </c>
      <c r="C5144" s="215" t="s">
        <v>30369</v>
      </c>
      <c r="D5144" s="215"/>
      <c r="E5144" s="173" t="s">
        <v>159</v>
      </c>
      <c r="F5144" s="143">
        <v>365.29</v>
      </c>
      <c r="G5144" s="176">
        <v>372.9</v>
      </c>
      <c r="H5144" s="209">
        <f>IF(P.O.!$F$4 = "DESONERADO", SEINFRA!F5144, SEINFRA!G5144)</f>
        <v>372.9</v>
      </c>
    </row>
    <row r="5145" spans="1:8" ht="11.25" customHeight="1">
      <c r="A5145" s="172" t="s">
        <v>30370</v>
      </c>
      <c r="B5145" s="173" t="s">
        <v>30371</v>
      </c>
      <c r="C5145" s="215" t="s">
        <v>30372</v>
      </c>
      <c r="D5145" s="215"/>
      <c r="E5145" s="173" t="s">
        <v>159</v>
      </c>
      <c r="F5145" s="143">
        <v>58740.04</v>
      </c>
      <c r="G5145" s="176">
        <v>61510.99</v>
      </c>
      <c r="H5145" s="209">
        <f>IF(P.O.!$F$4 = "DESONERADO", SEINFRA!F5145, SEINFRA!G5145)</f>
        <v>61510.99</v>
      </c>
    </row>
    <row r="5146" spans="1:8" ht="11.25" customHeight="1">
      <c r="A5146" s="172" t="s">
        <v>30373</v>
      </c>
      <c r="B5146" s="173" t="s">
        <v>30374</v>
      </c>
      <c r="C5146" s="215" t="s">
        <v>30375</v>
      </c>
      <c r="D5146" s="215"/>
      <c r="E5146" s="173" t="s">
        <v>159</v>
      </c>
      <c r="F5146" s="143">
        <v>216.63</v>
      </c>
      <c r="G5146" s="176">
        <v>224.4</v>
      </c>
      <c r="H5146" s="209">
        <f>IF(P.O.!$F$4 = "DESONERADO", SEINFRA!F5146, SEINFRA!G5146)</f>
        <v>224.4</v>
      </c>
    </row>
    <row r="5147" spans="1:8" ht="11.25" customHeight="1">
      <c r="A5147" s="141" t="s">
        <v>30376</v>
      </c>
      <c r="B5147" s="214" t="s">
        <v>30377</v>
      </c>
      <c r="C5147" s="214"/>
      <c r="D5147" s="214"/>
      <c r="E5147" s="787"/>
      <c r="F5147" s="143">
        <v>76472.77</v>
      </c>
      <c r="G5147" s="175">
        <v>77854.19</v>
      </c>
      <c r="H5147" s="209">
        <f>IF(P.O.!$F$4 = "DESONERADO", SEINFRA!F5147, SEINFRA!G5147)</f>
        <v>77854.19</v>
      </c>
    </row>
    <row r="5148" spans="1:8" ht="11.25" customHeight="1">
      <c r="A5148" s="172" t="s">
        <v>30378</v>
      </c>
      <c r="B5148" s="173" t="s">
        <v>30379</v>
      </c>
      <c r="C5148" s="215" t="s">
        <v>30380</v>
      </c>
      <c r="D5148" s="215"/>
      <c r="E5148" s="173" t="s">
        <v>159</v>
      </c>
      <c r="F5148" s="143">
        <v>48.1</v>
      </c>
      <c r="G5148" s="176">
        <v>48.47</v>
      </c>
      <c r="H5148" s="209">
        <f>IF(P.O.!$F$4 = "DESONERADO", SEINFRA!F5148, SEINFRA!G5148)</f>
        <v>48.47</v>
      </c>
    </row>
    <row r="5149" spans="1:8" ht="11.25" customHeight="1">
      <c r="A5149" s="172" t="s">
        <v>30381</v>
      </c>
      <c r="B5149" s="173" t="s">
        <v>30382</v>
      </c>
      <c r="C5149" s="215" t="s">
        <v>30383</v>
      </c>
      <c r="D5149" s="215"/>
      <c r="E5149" s="173" t="s">
        <v>343</v>
      </c>
      <c r="F5149" s="143">
        <v>77.63</v>
      </c>
      <c r="G5149" s="176">
        <v>78.849999999999994</v>
      </c>
      <c r="H5149" s="209">
        <f>IF(P.O.!$F$4 = "DESONERADO", SEINFRA!F5149, SEINFRA!G5149)</f>
        <v>78.849999999999994</v>
      </c>
    </row>
    <row r="5150" spans="1:8" ht="11.25" customHeight="1">
      <c r="A5150" s="172" t="s">
        <v>30384</v>
      </c>
      <c r="B5150" s="173" t="s">
        <v>30385</v>
      </c>
      <c r="C5150" s="215" t="s">
        <v>30386</v>
      </c>
      <c r="D5150" s="215"/>
      <c r="E5150" s="173" t="s">
        <v>159</v>
      </c>
      <c r="F5150" s="143">
        <v>103.57</v>
      </c>
      <c r="G5150" s="176">
        <v>103.57</v>
      </c>
      <c r="H5150" s="209">
        <f>IF(P.O.!$F$4 = "DESONERADO", SEINFRA!F5150, SEINFRA!G5150)</f>
        <v>103.57</v>
      </c>
    </row>
    <row r="5151" spans="1:8" ht="11.25" customHeight="1">
      <c r="A5151" s="172" t="s">
        <v>30387</v>
      </c>
      <c r="B5151" s="173" t="s">
        <v>30388</v>
      </c>
      <c r="C5151" s="215" t="s">
        <v>30389</v>
      </c>
      <c r="D5151" s="215"/>
      <c r="E5151" s="173" t="s">
        <v>159</v>
      </c>
      <c r="F5151" s="143">
        <v>151.28</v>
      </c>
      <c r="G5151" s="176">
        <v>151.28</v>
      </c>
      <c r="H5151" s="209">
        <f>IF(P.O.!$F$4 = "DESONERADO", SEINFRA!F5151, SEINFRA!G5151)</f>
        <v>151.28</v>
      </c>
    </row>
    <row r="5152" spans="1:8" ht="11.25" customHeight="1">
      <c r="A5152" s="216" t="s">
        <v>30390</v>
      </c>
      <c r="B5152" s="215" t="s">
        <v>30391</v>
      </c>
      <c r="C5152" s="215" t="s">
        <v>30392</v>
      </c>
      <c r="D5152" s="215"/>
      <c r="E5152" s="173" t="s">
        <v>159</v>
      </c>
      <c r="F5152" s="143">
        <v>60.22</v>
      </c>
      <c r="G5152" s="217">
        <v>61.49</v>
      </c>
      <c r="H5152" s="209">
        <f>IF(P.O.!$F$4 = "DESONERADO", SEINFRA!F5152, SEINFRA!G5152)</f>
        <v>61.49</v>
      </c>
    </row>
    <row r="5153" spans="1:8" ht="11.25" customHeight="1">
      <c r="A5153" s="216"/>
      <c r="B5153" s="215"/>
      <c r="C5153" s="215"/>
      <c r="D5153" s="215"/>
      <c r="E5153" s="173"/>
      <c r="F5153" s="143"/>
      <c r="G5153" s="217"/>
      <c r="H5153" s="209">
        <f>IF(P.O.!$F$4 = "DESONERADO", SEINFRA!F5153, SEINFRA!G5153)</f>
        <v>0</v>
      </c>
    </row>
    <row r="5154" spans="1:8" ht="11.25" customHeight="1">
      <c r="A5154" s="172" t="s">
        <v>30393</v>
      </c>
      <c r="B5154" s="173" t="s">
        <v>30394</v>
      </c>
      <c r="C5154" s="215" t="s">
        <v>30395</v>
      </c>
      <c r="D5154" s="215"/>
      <c r="E5154" s="173" t="s">
        <v>343</v>
      </c>
      <c r="F5154" s="143">
        <v>180.83</v>
      </c>
      <c r="G5154" s="176">
        <v>186.51</v>
      </c>
      <c r="H5154" s="209">
        <f>IF(P.O.!$F$4 = "DESONERADO", SEINFRA!F5154, SEINFRA!G5154)</f>
        <v>186.51</v>
      </c>
    </row>
    <row r="5155" spans="1:8" ht="11.25" customHeight="1">
      <c r="A5155" s="172" t="s">
        <v>30396</v>
      </c>
      <c r="B5155" s="173" t="s">
        <v>30397</v>
      </c>
      <c r="C5155" s="215" t="s">
        <v>30398</v>
      </c>
      <c r="D5155" s="215"/>
      <c r="E5155" s="173" t="s">
        <v>343</v>
      </c>
      <c r="F5155" s="143">
        <v>0.09</v>
      </c>
      <c r="G5155" s="176">
        <v>0.1</v>
      </c>
      <c r="H5155" s="209">
        <f>IF(P.O.!$F$4 = "DESONERADO", SEINFRA!F5155, SEINFRA!G5155)</f>
        <v>0.1</v>
      </c>
    </row>
    <row r="5156" spans="1:8" ht="11.25" customHeight="1">
      <c r="A5156" s="216" t="s">
        <v>30399</v>
      </c>
      <c r="B5156" s="215" t="s">
        <v>30400</v>
      </c>
      <c r="C5156" s="215" t="s">
        <v>30401</v>
      </c>
      <c r="D5156" s="215"/>
      <c r="E5156" s="173" t="s">
        <v>1238</v>
      </c>
      <c r="F5156" s="143">
        <v>142.25</v>
      </c>
      <c r="G5156" s="217">
        <v>150.72999999999999</v>
      </c>
      <c r="H5156" s="209">
        <f>IF(P.O.!$F$4 = "DESONERADO", SEINFRA!F5156, SEINFRA!G5156)</f>
        <v>150.72999999999999</v>
      </c>
    </row>
    <row r="5157" spans="1:8" ht="11.25" customHeight="1">
      <c r="A5157" s="216"/>
      <c r="B5157" s="215"/>
      <c r="C5157" s="215"/>
      <c r="D5157" s="215"/>
      <c r="E5157" s="173"/>
      <c r="F5157" s="143"/>
      <c r="G5157" s="217"/>
      <c r="H5157" s="209">
        <f>IF(P.O.!$F$4 = "DESONERADO", SEINFRA!F5157, SEINFRA!G5157)</f>
        <v>0</v>
      </c>
    </row>
    <row r="5158" spans="1:8" ht="11.25" customHeight="1">
      <c r="A5158" s="172" t="s">
        <v>30402</v>
      </c>
      <c r="B5158" s="173" t="s">
        <v>30403</v>
      </c>
      <c r="C5158" s="215" t="s">
        <v>30404</v>
      </c>
      <c r="D5158" s="215"/>
      <c r="E5158" s="173" t="s">
        <v>343</v>
      </c>
      <c r="F5158" s="143">
        <v>13.39</v>
      </c>
      <c r="G5158" s="176">
        <v>13.85</v>
      </c>
      <c r="H5158" s="209">
        <f>IF(P.O.!$F$4 = "DESONERADO", SEINFRA!F5158, SEINFRA!G5158)</f>
        <v>13.85</v>
      </c>
    </row>
    <row r="5159" spans="1:8" ht="11.25" customHeight="1">
      <c r="A5159" s="172" t="s">
        <v>30405</v>
      </c>
      <c r="B5159" s="173" t="s">
        <v>30406</v>
      </c>
      <c r="C5159" s="215" t="s">
        <v>30407</v>
      </c>
      <c r="D5159" s="215"/>
      <c r="E5159" s="173" t="s">
        <v>343</v>
      </c>
      <c r="F5159" s="143">
        <v>15.14</v>
      </c>
      <c r="G5159" s="176">
        <v>15.61</v>
      </c>
      <c r="H5159" s="209">
        <f>IF(P.O.!$F$4 = "DESONERADO", SEINFRA!F5159, SEINFRA!G5159)</f>
        <v>15.61</v>
      </c>
    </row>
    <row r="5160" spans="1:8" ht="11.25" customHeight="1">
      <c r="A5160" s="172" t="s">
        <v>30408</v>
      </c>
      <c r="B5160" s="173" t="s">
        <v>30409</v>
      </c>
      <c r="C5160" s="215" t="s">
        <v>30410</v>
      </c>
      <c r="D5160" s="215"/>
      <c r="E5160" s="173" t="s">
        <v>343</v>
      </c>
      <c r="F5160" s="143">
        <v>21.59</v>
      </c>
      <c r="G5160" s="176">
        <v>22.01</v>
      </c>
      <c r="H5160" s="209">
        <f>IF(P.O.!$F$4 = "DESONERADO", SEINFRA!F5160, SEINFRA!G5160)</f>
        <v>22.01</v>
      </c>
    </row>
    <row r="5161" spans="1:8" ht="11.25" customHeight="1">
      <c r="A5161" s="172" t="s">
        <v>30411</v>
      </c>
      <c r="B5161" s="173" t="s">
        <v>30412</v>
      </c>
      <c r="C5161" s="215" t="s">
        <v>30413</v>
      </c>
      <c r="D5161" s="215"/>
      <c r="E5161" s="173" t="s">
        <v>343</v>
      </c>
      <c r="F5161" s="143">
        <v>24.23</v>
      </c>
      <c r="G5161" s="176">
        <v>24.75</v>
      </c>
      <c r="H5161" s="209">
        <f>IF(P.O.!$F$4 = "DESONERADO", SEINFRA!F5161, SEINFRA!G5161)</f>
        <v>24.75</v>
      </c>
    </row>
    <row r="5162" spans="1:8" ht="11.25" customHeight="1">
      <c r="A5162" s="172" t="s">
        <v>30414</v>
      </c>
      <c r="B5162" s="173" t="s">
        <v>30415</v>
      </c>
      <c r="C5162" s="215" t="s">
        <v>30416</v>
      </c>
      <c r="D5162" s="215"/>
      <c r="E5162" s="173" t="s">
        <v>343</v>
      </c>
      <c r="F5162" s="143">
        <v>6.77</v>
      </c>
      <c r="G5162" s="176">
        <v>7.13</v>
      </c>
      <c r="H5162" s="209">
        <f>IF(P.O.!$F$4 = "DESONERADO", SEINFRA!F5162, SEINFRA!G5162)</f>
        <v>7.13</v>
      </c>
    </row>
    <row r="5163" spans="1:8" ht="11.25" customHeight="1">
      <c r="A5163" s="216" t="s">
        <v>30417</v>
      </c>
      <c r="B5163" s="215" t="s">
        <v>30418</v>
      </c>
      <c r="C5163" s="215" t="s">
        <v>30419</v>
      </c>
      <c r="D5163" s="215"/>
      <c r="E5163" s="173" t="s">
        <v>343</v>
      </c>
      <c r="F5163" s="143">
        <v>169.73</v>
      </c>
      <c r="G5163" s="217">
        <v>169.73</v>
      </c>
      <c r="H5163" s="209">
        <f>IF(P.O.!$F$4 = "DESONERADO", SEINFRA!F5163, SEINFRA!G5163)</f>
        <v>169.73</v>
      </c>
    </row>
    <row r="5164" spans="1:8" ht="11.25" customHeight="1">
      <c r="A5164" s="216"/>
      <c r="B5164" s="215"/>
      <c r="C5164" s="215"/>
      <c r="D5164" s="215"/>
      <c r="E5164" s="173"/>
      <c r="F5164" s="143"/>
      <c r="G5164" s="217"/>
      <c r="H5164" s="209">
        <f>IF(P.O.!$F$4 = "DESONERADO", SEINFRA!F5164, SEINFRA!G5164)</f>
        <v>0</v>
      </c>
    </row>
    <row r="5165" spans="1:8" ht="11.25" customHeight="1">
      <c r="A5165" s="172" t="s">
        <v>30420</v>
      </c>
      <c r="B5165" s="173" t="s">
        <v>30421</v>
      </c>
      <c r="C5165" s="215" t="s">
        <v>30422</v>
      </c>
      <c r="D5165" s="215"/>
      <c r="E5165" s="173" t="s">
        <v>343</v>
      </c>
      <c r="F5165" s="143">
        <v>238.53</v>
      </c>
      <c r="G5165" s="176">
        <v>239.22</v>
      </c>
      <c r="H5165" s="209">
        <f>IF(P.O.!$F$4 = "DESONERADO", SEINFRA!F5165, SEINFRA!G5165)</f>
        <v>239.22</v>
      </c>
    </row>
    <row r="5166" spans="1:8" ht="11.25" customHeight="1">
      <c r="A5166" s="172" t="s">
        <v>30423</v>
      </c>
      <c r="B5166" s="173" t="s">
        <v>30424</v>
      </c>
      <c r="C5166" s="215" t="s">
        <v>30425</v>
      </c>
      <c r="D5166" s="215"/>
      <c r="E5166" s="173" t="s">
        <v>343</v>
      </c>
      <c r="F5166" s="143">
        <v>310.57</v>
      </c>
      <c r="G5166" s="176">
        <v>313.89</v>
      </c>
      <c r="H5166" s="209">
        <f>IF(P.O.!$F$4 = "DESONERADO", SEINFRA!F5166, SEINFRA!G5166)</f>
        <v>313.89</v>
      </c>
    </row>
    <row r="5167" spans="1:8" ht="11.25" customHeight="1">
      <c r="A5167" s="172" t="s">
        <v>30426</v>
      </c>
      <c r="B5167" s="173" t="s">
        <v>30427</v>
      </c>
      <c r="C5167" s="215" t="s">
        <v>30428</v>
      </c>
      <c r="D5167" s="215"/>
      <c r="E5167" s="173" t="s">
        <v>343</v>
      </c>
      <c r="F5167" s="143">
        <v>3.22</v>
      </c>
      <c r="G5167" s="176">
        <v>3.52</v>
      </c>
      <c r="H5167" s="209">
        <f>IF(P.O.!$F$4 = "DESONERADO", SEINFRA!F5167, SEINFRA!G5167)</f>
        <v>3.52</v>
      </c>
    </row>
    <row r="5168" spans="1:8" ht="11.25" customHeight="1">
      <c r="A5168" s="172" t="s">
        <v>30429</v>
      </c>
      <c r="B5168" s="173" t="s">
        <v>30430</v>
      </c>
      <c r="C5168" s="215" t="s">
        <v>30428</v>
      </c>
      <c r="D5168" s="215"/>
      <c r="E5168" s="173" t="s">
        <v>17820</v>
      </c>
      <c r="F5168" s="143">
        <v>1573.6</v>
      </c>
      <c r="G5168" s="176">
        <v>1650.79</v>
      </c>
      <c r="H5168" s="209">
        <f>IF(P.O.!$F$4 = "DESONERADO", SEINFRA!F5168, SEINFRA!G5168)</f>
        <v>1650.79</v>
      </c>
    </row>
    <row r="5169" spans="1:8" ht="11.25" customHeight="1">
      <c r="A5169" s="172" t="s">
        <v>30431</v>
      </c>
      <c r="B5169" s="173" t="s">
        <v>30432</v>
      </c>
      <c r="C5169" s="215" t="s">
        <v>30433</v>
      </c>
      <c r="D5169" s="215"/>
      <c r="E5169" s="173" t="s">
        <v>17820</v>
      </c>
      <c r="F5169" s="143">
        <v>21405.91</v>
      </c>
      <c r="G5169" s="176">
        <v>21405.91</v>
      </c>
      <c r="H5169" s="209">
        <f>IF(P.O.!$F$4 = "DESONERADO", SEINFRA!F5169, SEINFRA!G5169)</f>
        <v>21405.91</v>
      </c>
    </row>
    <row r="5170" spans="1:8" ht="11.25" customHeight="1">
      <c r="A5170" s="172" t="s">
        <v>30434</v>
      </c>
      <c r="B5170" s="173" t="s">
        <v>30435</v>
      </c>
      <c r="C5170" s="215" t="s">
        <v>30436</v>
      </c>
      <c r="D5170" s="215"/>
      <c r="E5170" s="173" t="s">
        <v>343</v>
      </c>
      <c r="F5170" s="143">
        <v>0.33</v>
      </c>
      <c r="G5170" s="176">
        <v>0.34</v>
      </c>
      <c r="H5170" s="209">
        <f>IF(P.O.!$F$4 = "DESONERADO", SEINFRA!F5170, SEINFRA!G5170)</f>
        <v>0.34</v>
      </c>
    </row>
    <row r="5171" spans="1:8" ht="11.25" customHeight="1">
      <c r="A5171" s="172" t="s">
        <v>30437</v>
      </c>
      <c r="B5171" s="173" t="s">
        <v>30438</v>
      </c>
      <c r="C5171" s="215" t="s">
        <v>30439</v>
      </c>
      <c r="D5171" s="215"/>
      <c r="E5171" s="173" t="s">
        <v>343</v>
      </c>
      <c r="F5171" s="143">
        <v>76.930000000000007</v>
      </c>
      <c r="G5171" s="176">
        <v>81.52</v>
      </c>
      <c r="H5171" s="209">
        <f>IF(P.O.!$F$4 = "DESONERADO", SEINFRA!F5171, SEINFRA!G5171)</f>
        <v>81.52</v>
      </c>
    </row>
    <row r="5172" spans="1:8" ht="11.25" customHeight="1">
      <c r="A5172" s="172" t="s">
        <v>30440</v>
      </c>
      <c r="B5172" s="173" t="s">
        <v>30441</v>
      </c>
      <c r="C5172" s="215" t="s">
        <v>30442</v>
      </c>
      <c r="D5172" s="215"/>
      <c r="E5172" s="173" t="s">
        <v>17820</v>
      </c>
      <c r="F5172" s="143">
        <v>30057.9</v>
      </c>
      <c r="G5172" s="176">
        <v>30323.11</v>
      </c>
      <c r="H5172" s="209">
        <f>IF(P.O.!$F$4 = "DESONERADO", SEINFRA!F5172, SEINFRA!G5172)</f>
        <v>30323.11</v>
      </c>
    </row>
    <row r="5173" spans="1:8" ht="11.25" customHeight="1">
      <c r="A5173" s="172" t="s">
        <v>30443</v>
      </c>
      <c r="B5173" s="173" t="s">
        <v>30444</v>
      </c>
      <c r="C5173" s="215" t="s">
        <v>30445</v>
      </c>
      <c r="D5173" s="215"/>
      <c r="E5173" s="173" t="s">
        <v>17820</v>
      </c>
      <c r="F5173" s="143">
        <v>2643.64</v>
      </c>
      <c r="G5173" s="176">
        <v>2873.3</v>
      </c>
      <c r="H5173" s="209">
        <f>IF(P.O.!$F$4 = "DESONERADO", SEINFRA!F5173, SEINFRA!G5173)</f>
        <v>2873.3</v>
      </c>
    </row>
    <row r="5174" spans="1:8" ht="11.25" customHeight="1">
      <c r="A5174" s="216" t="s">
        <v>30446</v>
      </c>
      <c r="B5174" s="215" t="s">
        <v>30447</v>
      </c>
      <c r="C5174" s="215" t="s">
        <v>30448</v>
      </c>
      <c r="D5174" s="215"/>
      <c r="E5174" s="173" t="s">
        <v>17820</v>
      </c>
      <c r="F5174" s="143">
        <v>2261.7800000000002</v>
      </c>
      <c r="G5174" s="217">
        <v>2467.2399999999998</v>
      </c>
      <c r="H5174" s="209">
        <f>IF(P.O.!$F$4 = "DESONERADO", SEINFRA!F5174, SEINFRA!G5174)</f>
        <v>2467.2399999999998</v>
      </c>
    </row>
    <row r="5175" spans="1:8" ht="11.25" customHeight="1">
      <c r="A5175" s="216"/>
      <c r="B5175" s="215"/>
      <c r="C5175" s="215"/>
      <c r="D5175" s="215"/>
      <c r="E5175" s="173"/>
      <c r="F5175" s="143"/>
      <c r="G5175" s="217"/>
      <c r="H5175" s="209">
        <f>IF(P.O.!$F$4 = "DESONERADO", SEINFRA!F5175, SEINFRA!G5175)</f>
        <v>0</v>
      </c>
    </row>
    <row r="5176" spans="1:8" ht="11.25" customHeight="1">
      <c r="A5176" s="216" t="s">
        <v>30449</v>
      </c>
      <c r="B5176" s="215" t="s">
        <v>30450</v>
      </c>
      <c r="C5176" s="215" t="s">
        <v>30451</v>
      </c>
      <c r="D5176" s="215"/>
      <c r="E5176" s="173" t="s">
        <v>17820</v>
      </c>
      <c r="F5176" s="143">
        <v>2395.04</v>
      </c>
      <c r="G5176" s="217">
        <v>2576.3000000000002</v>
      </c>
      <c r="H5176" s="209">
        <f>IF(P.O.!$F$4 = "DESONERADO", SEINFRA!F5176, SEINFRA!G5176)</f>
        <v>2576.3000000000002</v>
      </c>
    </row>
    <row r="5177" spans="1:8" ht="11.25" customHeight="1">
      <c r="A5177" s="216"/>
      <c r="B5177" s="215"/>
      <c r="C5177" s="215"/>
      <c r="D5177" s="215"/>
      <c r="E5177" s="173"/>
      <c r="F5177" s="143"/>
      <c r="G5177" s="217"/>
      <c r="H5177" s="209">
        <f>IF(P.O.!$F$4 = "DESONERADO", SEINFRA!F5177, SEINFRA!G5177)</f>
        <v>0</v>
      </c>
    </row>
    <row r="5178" spans="1:8" ht="11.25" customHeight="1">
      <c r="A5178" s="172" t="s">
        <v>30452</v>
      </c>
      <c r="B5178" s="173" t="s">
        <v>30453</v>
      </c>
      <c r="C5178" s="215" t="s">
        <v>30454</v>
      </c>
      <c r="D5178" s="215"/>
      <c r="E5178" s="173" t="s">
        <v>343</v>
      </c>
      <c r="F5178" s="143">
        <v>0.2</v>
      </c>
      <c r="G5178" s="176">
        <v>0.21</v>
      </c>
      <c r="H5178" s="209">
        <f>IF(P.O.!$F$4 = "DESONERADO", SEINFRA!F5178, SEINFRA!G5178)</f>
        <v>0.21</v>
      </c>
    </row>
    <row r="5179" spans="1:8" ht="11.25" customHeight="1">
      <c r="A5179" s="172" t="s">
        <v>30455</v>
      </c>
      <c r="B5179" s="173" t="s">
        <v>30456</v>
      </c>
      <c r="C5179" s="215" t="s">
        <v>30457</v>
      </c>
      <c r="D5179" s="215"/>
      <c r="E5179" s="173" t="s">
        <v>17820</v>
      </c>
      <c r="F5179" s="143">
        <v>12254.42</v>
      </c>
      <c r="G5179" s="176">
        <v>12581.92</v>
      </c>
      <c r="H5179" s="209">
        <f>IF(P.O.!$F$4 = "DESONERADO", SEINFRA!F5179, SEINFRA!G5179)</f>
        <v>12581.92</v>
      </c>
    </row>
    <row r="5180" spans="1:8" ht="11.25" customHeight="1">
      <c r="A5180" s="172" t="s">
        <v>30458</v>
      </c>
      <c r="B5180" s="173" t="s">
        <v>30459</v>
      </c>
      <c r="C5180" s="215" t="s">
        <v>30460</v>
      </c>
      <c r="D5180" s="215"/>
      <c r="E5180" s="173" t="s">
        <v>17820</v>
      </c>
      <c r="F5180" s="143">
        <v>2049.58</v>
      </c>
      <c r="G5180" s="176">
        <v>2113</v>
      </c>
      <c r="H5180" s="209">
        <f>IF(P.O.!$F$4 = "DESONERADO", SEINFRA!F5180, SEINFRA!G5180)</f>
        <v>2113</v>
      </c>
    </row>
    <row r="5181" spans="1:8" ht="11.25" customHeight="1">
      <c r="A5181" s="172" t="s">
        <v>30461</v>
      </c>
      <c r="B5181" s="173" t="s">
        <v>30462</v>
      </c>
      <c r="C5181" s="215" t="s">
        <v>30463</v>
      </c>
      <c r="D5181" s="215"/>
      <c r="E5181" s="173" t="s">
        <v>343</v>
      </c>
      <c r="F5181" s="143">
        <v>1.79</v>
      </c>
      <c r="G5181" s="176">
        <v>1.97</v>
      </c>
      <c r="H5181" s="209">
        <f>IF(P.O.!$F$4 = "DESONERADO", SEINFRA!F5181, SEINFRA!G5181)</f>
        <v>1.97</v>
      </c>
    </row>
    <row r="5182" spans="1:8" ht="11.25" customHeight="1">
      <c r="A5182" s="172" t="s">
        <v>30464</v>
      </c>
      <c r="B5182" s="173" t="s">
        <v>30465</v>
      </c>
      <c r="C5182" s="215" t="s">
        <v>30466</v>
      </c>
      <c r="D5182" s="215"/>
      <c r="E5182" s="173" t="s">
        <v>343</v>
      </c>
      <c r="F5182" s="143">
        <v>0.08</v>
      </c>
      <c r="G5182" s="176">
        <v>0.09</v>
      </c>
      <c r="H5182" s="209">
        <f>IF(P.O.!$F$4 = "DESONERADO", SEINFRA!F5182, SEINFRA!G5182)</f>
        <v>0.09</v>
      </c>
    </row>
    <row r="5183" spans="1:8" ht="11.25" customHeight="1">
      <c r="A5183" s="172" t="s">
        <v>30467</v>
      </c>
      <c r="B5183" s="173" t="s">
        <v>30468</v>
      </c>
      <c r="C5183" s="215" t="s">
        <v>30469</v>
      </c>
      <c r="D5183" s="215"/>
      <c r="E5183" s="173" t="s">
        <v>1238</v>
      </c>
      <c r="F5183" s="143">
        <v>175.97</v>
      </c>
      <c r="G5183" s="176">
        <v>179.02</v>
      </c>
      <c r="H5183" s="209">
        <f>IF(P.O.!$F$4 = "DESONERADO", SEINFRA!F5183, SEINFRA!G5183)</f>
        <v>179.02</v>
      </c>
    </row>
    <row r="5184" spans="1:8" ht="11.25" customHeight="1">
      <c r="A5184" s="172" t="s">
        <v>30470</v>
      </c>
      <c r="B5184" s="173" t="s">
        <v>30471</v>
      </c>
      <c r="C5184" s="215" t="s">
        <v>30472</v>
      </c>
      <c r="D5184" s="215"/>
      <c r="E5184" s="173" t="s">
        <v>343</v>
      </c>
      <c r="F5184" s="143">
        <v>0.52</v>
      </c>
      <c r="G5184" s="176">
        <v>0.56000000000000005</v>
      </c>
      <c r="H5184" s="209">
        <f>IF(P.O.!$F$4 = "DESONERADO", SEINFRA!F5184, SEINFRA!G5184)</f>
        <v>0.56000000000000005</v>
      </c>
    </row>
    <row r="5185" spans="1:8" ht="11.25" customHeight="1">
      <c r="A5185" s="172" t="s">
        <v>30473</v>
      </c>
      <c r="B5185" s="173" t="s">
        <v>30474</v>
      </c>
      <c r="C5185" s="215" t="s">
        <v>30475</v>
      </c>
      <c r="D5185" s="215"/>
      <c r="E5185" s="173" t="s">
        <v>343</v>
      </c>
      <c r="F5185" s="143">
        <v>1.51</v>
      </c>
      <c r="G5185" s="176">
        <v>1.66</v>
      </c>
      <c r="H5185" s="209">
        <f>IF(P.O.!$F$4 = "DESONERADO", SEINFRA!F5185, SEINFRA!G5185)</f>
        <v>1.66</v>
      </c>
    </row>
    <row r="5186" spans="1:8" ht="11.25" customHeight="1">
      <c r="A5186" s="172" t="s">
        <v>30476</v>
      </c>
      <c r="B5186" s="173" t="s">
        <v>30477</v>
      </c>
      <c r="C5186" s="215" t="s">
        <v>30478</v>
      </c>
      <c r="D5186" s="215"/>
      <c r="E5186" s="173" t="s">
        <v>1238</v>
      </c>
      <c r="F5186" s="143">
        <v>6.43</v>
      </c>
      <c r="G5186" s="176">
        <v>6.54</v>
      </c>
      <c r="H5186" s="209">
        <f>IF(P.O.!$F$4 = "DESONERADO", SEINFRA!F5186, SEINFRA!G5186)</f>
        <v>6.54</v>
      </c>
    </row>
    <row r="5187" spans="1:8" ht="11.25" customHeight="1">
      <c r="A5187" s="141" t="s">
        <v>30479</v>
      </c>
      <c r="B5187" s="214" t="s">
        <v>30480</v>
      </c>
      <c r="C5187" s="214"/>
      <c r="D5187" s="214"/>
      <c r="E5187" s="787"/>
      <c r="F5187" s="143">
        <v>53.71</v>
      </c>
      <c r="G5187" s="175">
        <v>55.11</v>
      </c>
      <c r="H5187" s="209">
        <f>IF(P.O.!$F$4 = "DESONERADO", SEINFRA!F5187, SEINFRA!G5187)</f>
        <v>55.11</v>
      </c>
    </row>
    <row r="5188" spans="1:8" ht="11.25" customHeight="1">
      <c r="A5188" s="172" t="s">
        <v>30481</v>
      </c>
      <c r="B5188" s="173" t="s">
        <v>30482</v>
      </c>
      <c r="C5188" s="215" t="s">
        <v>30483</v>
      </c>
      <c r="D5188" s="215"/>
      <c r="E5188" s="173" t="s">
        <v>1238</v>
      </c>
      <c r="F5188" s="143">
        <v>38.29</v>
      </c>
      <c r="G5188" s="176">
        <v>39.049999999999997</v>
      </c>
      <c r="H5188" s="209">
        <f>IF(P.O.!$F$4 = "DESONERADO", SEINFRA!F5188, SEINFRA!G5188)</f>
        <v>39.049999999999997</v>
      </c>
    </row>
    <row r="5189" spans="1:8" ht="11.25" customHeight="1">
      <c r="A5189" s="172" t="s">
        <v>30484</v>
      </c>
      <c r="B5189" s="173" t="s">
        <v>30485</v>
      </c>
      <c r="C5189" s="215" t="s">
        <v>30486</v>
      </c>
      <c r="D5189" s="215"/>
      <c r="E5189" s="173" t="s">
        <v>1238</v>
      </c>
      <c r="F5189" s="143">
        <v>2.19</v>
      </c>
      <c r="G5189" s="176">
        <v>2.25</v>
      </c>
      <c r="H5189" s="209">
        <f>IF(P.O.!$F$4 = "DESONERADO", SEINFRA!F5189, SEINFRA!G5189)</f>
        <v>2.25</v>
      </c>
    </row>
    <row r="5190" spans="1:8" ht="11.25" customHeight="1">
      <c r="A5190" s="172" t="s">
        <v>30487</v>
      </c>
      <c r="B5190" s="173" t="s">
        <v>30488</v>
      </c>
      <c r="C5190" s="215" t="s">
        <v>30489</v>
      </c>
      <c r="D5190" s="215"/>
      <c r="E5190" s="173" t="s">
        <v>1238</v>
      </c>
      <c r="F5190" s="143">
        <v>5.74</v>
      </c>
      <c r="G5190" s="176">
        <v>5.9</v>
      </c>
      <c r="H5190" s="209">
        <f>IF(P.O.!$F$4 = "DESONERADO", SEINFRA!F5190, SEINFRA!G5190)</f>
        <v>5.9</v>
      </c>
    </row>
    <row r="5191" spans="1:8" ht="11.25" customHeight="1">
      <c r="A5191" s="172" t="s">
        <v>30490</v>
      </c>
      <c r="B5191" s="173" t="s">
        <v>30491</v>
      </c>
      <c r="C5191" s="215" t="s">
        <v>30492</v>
      </c>
      <c r="D5191" s="215"/>
      <c r="E5191" s="173" t="s">
        <v>1238</v>
      </c>
      <c r="F5191" s="143">
        <v>4.32</v>
      </c>
      <c r="G5191" s="176">
        <v>4.4400000000000004</v>
      </c>
      <c r="H5191" s="209">
        <f>IF(P.O.!$F$4 = "DESONERADO", SEINFRA!F5191, SEINFRA!G5191)</f>
        <v>4.4400000000000004</v>
      </c>
    </row>
    <row r="5192" spans="1:8" ht="11.25" customHeight="1">
      <c r="A5192" s="172" t="s">
        <v>30493</v>
      </c>
      <c r="B5192" s="173" t="s">
        <v>30494</v>
      </c>
      <c r="C5192" s="215" t="s">
        <v>30495</v>
      </c>
      <c r="D5192" s="215"/>
      <c r="E5192" s="173" t="s">
        <v>343</v>
      </c>
      <c r="F5192" s="143">
        <v>0.22</v>
      </c>
      <c r="G5192" s="176">
        <v>0.23</v>
      </c>
      <c r="H5192" s="209">
        <f>IF(P.O.!$F$4 = "DESONERADO", SEINFRA!F5192, SEINFRA!G5192)</f>
        <v>0.23</v>
      </c>
    </row>
    <row r="5193" spans="1:8" ht="11.25" customHeight="1">
      <c r="A5193" s="172" t="s">
        <v>30496</v>
      </c>
      <c r="B5193" s="173" t="s">
        <v>30497</v>
      </c>
      <c r="C5193" s="215" t="s">
        <v>30498</v>
      </c>
      <c r="D5193" s="215"/>
      <c r="E5193" s="173" t="s">
        <v>343</v>
      </c>
      <c r="F5193" s="143">
        <v>2.95</v>
      </c>
      <c r="G5193" s="176">
        <v>3.24</v>
      </c>
      <c r="H5193" s="209">
        <f>IF(P.O.!$F$4 = "DESONERADO", SEINFRA!F5193, SEINFRA!G5193)</f>
        <v>3.24</v>
      </c>
    </row>
    <row r="5194" spans="1:8" ht="11.25" customHeight="1">
      <c r="A5194" s="141" t="s">
        <v>30499</v>
      </c>
      <c r="B5194" s="214" t="s">
        <v>30500</v>
      </c>
      <c r="C5194" s="214"/>
      <c r="D5194" s="214"/>
      <c r="E5194" s="787"/>
      <c r="F5194" s="143">
        <v>44277.59</v>
      </c>
      <c r="G5194" s="175">
        <v>45065.45</v>
      </c>
      <c r="H5194" s="209">
        <f>IF(P.O.!$F$4 = "DESONERADO", SEINFRA!F5194, SEINFRA!G5194)</f>
        <v>45065.45</v>
      </c>
    </row>
    <row r="5195" spans="1:8" ht="11.25" customHeight="1">
      <c r="A5195" s="141" t="s">
        <v>30501</v>
      </c>
      <c r="B5195" s="214" t="s">
        <v>30502</v>
      </c>
      <c r="C5195" s="214"/>
      <c r="D5195" s="214"/>
      <c r="E5195" s="787"/>
      <c r="F5195" s="143">
        <v>3396.69</v>
      </c>
      <c r="G5195" s="175">
        <v>3600.26</v>
      </c>
      <c r="H5195" s="209">
        <f>IF(P.O.!$F$4 = "DESONERADO", SEINFRA!F5195, SEINFRA!G5195)</f>
        <v>3600.26</v>
      </c>
    </row>
    <row r="5196" spans="1:8" ht="11.25" customHeight="1">
      <c r="A5196" s="172" t="s">
        <v>30503</v>
      </c>
      <c r="B5196" s="173" t="s">
        <v>30504</v>
      </c>
      <c r="C5196" s="215" t="s">
        <v>30505</v>
      </c>
      <c r="D5196" s="215"/>
      <c r="E5196" s="173" t="s">
        <v>343</v>
      </c>
      <c r="F5196" s="143">
        <v>361.08</v>
      </c>
      <c r="G5196" s="176">
        <v>382.87</v>
      </c>
      <c r="H5196" s="209">
        <f>IF(P.O.!$F$4 = "DESONERADO", SEINFRA!F5196, SEINFRA!G5196)</f>
        <v>382.87</v>
      </c>
    </row>
    <row r="5197" spans="1:8" ht="11.25" customHeight="1">
      <c r="A5197" s="216" t="s">
        <v>30506</v>
      </c>
      <c r="B5197" s="215" t="s">
        <v>30507</v>
      </c>
      <c r="C5197" s="215" t="s">
        <v>30508</v>
      </c>
      <c r="D5197" s="215"/>
      <c r="E5197" s="173" t="s">
        <v>111</v>
      </c>
      <c r="F5197" s="143">
        <v>276.83</v>
      </c>
      <c r="G5197" s="217">
        <v>286.83</v>
      </c>
      <c r="H5197" s="209">
        <f>IF(P.O.!$F$4 = "DESONERADO", SEINFRA!F5197, SEINFRA!G5197)</f>
        <v>286.83</v>
      </c>
    </row>
    <row r="5198" spans="1:8" ht="11.25" customHeight="1">
      <c r="A5198" s="216"/>
      <c r="B5198" s="215"/>
      <c r="C5198" s="215"/>
      <c r="D5198" s="215"/>
      <c r="E5198" s="173"/>
      <c r="F5198" s="143"/>
      <c r="G5198" s="217"/>
      <c r="H5198" s="209">
        <f>IF(P.O.!$F$4 = "DESONERADO", SEINFRA!F5198, SEINFRA!G5198)</f>
        <v>0</v>
      </c>
    </row>
    <row r="5199" spans="1:8" ht="11.25" customHeight="1">
      <c r="A5199" s="216" t="s">
        <v>30509</v>
      </c>
      <c r="B5199" s="215" t="s">
        <v>30510</v>
      </c>
      <c r="C5199" s="215" t="s">
        <v>30511</v>
      </c>
      <c r="D5199" s="215"/>
      <c r="E5199" s="173" t="s">
        <v>111</v>
      </c>
      <c r="F5199" s="143">
        <v>385.56</v>
      </c>
      <c r="G5199" s="217">
        <v>408.9</v>
      </c>
      <c r="H5199" s="209">
        <f>IF(P.O.!$F$4 = "DESONERADO", SEINFRA!F5199, SEINFRA!G5199)</f>
        <v>408.9</v>
      </c>
    </row>
    <row r="5200" spans="1:8" ht="11.25" customHeight="1">
      <c r="A5200" s="216"/>
      <c r="B5200" s="215"/>
      <c r="C5200" s="215"/>
      <c r="D5200" s="215"/>
      <c r="E5200" s="173"/>
      <c r="F5200" s="143"/>
      <c r="G5200" s="217"/>
      <c r="H5200" s="209">
        <f>IF(P.O.!$F$4 = "DESONERADO", SEINFRA!F5200, SEINFRA!G5200)</f>
        <v>0</v>
      </c>
    </row>
    <row r="5201" spans="1:8" ht="11.25" customHeight="1">
      <c r="A5201" s="172" t="s">
        <v>30512</v>
      </c>
      <c r="B5201" s="173" t="s">
        <v>30513</v>
      </c>
      <c r="C5201" s="215" t="s">
        <v>30514</v>
      </c>
      <c r="D5201" s="215"/>
      <c r="E5201" s="173" t="s">
        <v>111</v>
      </c>
      <c r="F5201" s="143">
        <v>429.75</v>
      </c>
      <c r="G5201" s="176">
        <v>461.12</v>
      </c>
      <c r="H5201" s="209">
        <f>IF(P.O.!$F$4 = "DESONERADO", SEINFRA!F5201, SEINFRA!G5201)</f>
        <v>461.12</v>
      </c>
    </row>
    <row r="5202" spans="1:8" ht="11.25" customHeight="1">
      <c r="A5202" s="172" t="s">
        <v>30515</v>
      </c>
      <c r="B5202" s="173" t="s">
        <v>30516</v>
      </c>
      <c r="C5202" s="215" t="s">
        <v>30517</v>
      </c>
      <c r="D5202" s="215"/>
      <c r="E5202" s="173" t="s">
        <v>111</v>
      </c>
      <c r="F5202" s="143">
        <v>294.95999999999998</v>
      </c>
      <c r="G5202" s="176">
        <v>300</v>
      </c>
      <c r="H5202" s="209">
        <f>IF(P.O.!$F$4 = "DESONERADO", SEINFRA!F5202, SEINFRA!G5202)</f>
        <v>300</v>
      </c>
    </row>
    <row r="5203" spans="1:8" ht="11.25" customHeight="1">
      <c r="A5203" s="216" t="s">
        <v>30518</v>
      </c>
      <c r="B5203" s="215" t="s">
        <v>30519</v>
      </c>
      <c r="C5203" s="215" t="s">
        <v>30520</v>
      </c>
      <c r="D5203" s="215"/>
      <c r="E5203" s="173" t="s">
        <v>343</v>
      </c>
      <c r="F5203" s="143">
        <v>315.99</v>
      </c>
      <c r="G5203" s="217">
        <v>337.23</v>
      </c>
      <c r="H5203" s="209">
        <f>IF(P.O.!$F$4 = "DESONERADO", SEINFRA!F5203, SEINFRA!G5203)</f>
        <v>337.23</v>
      </c>
    </row>
    <row r="5204" spans="1:8" ht="11.25" customHeight="1">
      <c r="A5204" s="216"/>
      <c r="B5204" s="215"/>
      <c r="C5204" s="215"/>
      <c r="D5204" s="215"/>
      <c r="E5204" s="173"/>
      <c r="F5204" s="143"/>
      <c r="G5204" s="217"/>
      <c r="H5204" s="209">
        <f>IF(P.O.!$F$4 = "DESONERADO", SEINFRA!F5204, SEINFRA!G5204)</f>
        <v>0</v>
      </c>
    </row>
    <row r="5205" spans="1:8" ht="11.25" customHeight="1">
      <c r="A5205" s="216" t="s">
        <v>30521</v>
      </c>
      <c r="B5205" s="215" t="s">
        <v>30522</v>
      </c>
      <c r="C5205" s="215" t="s">
        <v>30523</v>
      </c>
      <c r="D5205" s="215"/>
      <c r="E5205" s="173" t="s">
        <v>343</v>
      </c>
      <c r="F5205" s="143">
        <v>291.33</v>
      </c>
      <c r="G5205" s="217">
        <v>310.11</v>
      </c>
      <c r="H5205" s="209">
        <f>IF(P.O.!$F$4 = "DESONERADO", SEINFRA!F5205, SEINFRA!G5205)</f>
        <v>310.11</v>
      </c>
    </row>
    <row r="5206" spans="1:8" ht="11.25" customHeight="1">
      <c r="A5206" s="216"/>
      <c r="B5206" s="215"/>
      <c r="C5206" s="215"/>
      <c r="D5206" s="215"/>
      <c r="E5206" s="173"/>
      <c r="F5206" s="143"/>
      <c r="G5206" s="217"/>
      <c r="H5206" s="209">
        <f>IF(P.O.!$F$4 = "DESONERADO", SEINFRA!F5206, SEINFRA!G5206)</f>
        <v>0</v>
      </c>
    </row>
    <row r="5207" spans="1:8" ht="11.25" customHeight="1">
      <c r="A5207" s="216" t="s">
        <v>30524</v>
      </c>
      <c r="B5207" s="215" t="s">
        <v>30525</v>
      </c>
      <c r="C5207" s="215" t="s">
        <v>30526</v>
      </c>
      <c r="D5207" s="215"/>
      <c r="E5207" s="173" t="s">
        <v>111</v>
      </c>
      <c r="F5207" s="143">
        <v>439.83</v>
      </c>
      <c r="G5207" s="217">
        <v>471.64</v>
      </c>
      <c r="H5207" s="209">
        <f>IF(P.O.!$F$4 = "DESONERADO", SEINFRA!F5207, SEINFRA!G5207)</f>
        <v>471.64</v>
      </c>
    </row>
    <row r="5208" spans="1:8" ht="11.25" customHeight="1">
      <c r="A5208" s="216"/>
      <c r="B5208" s="215"/>
      <c r="C5208" s="215"/>
      <c r="D5208" s="215"/>
      <c r="E5208" s="173"/>
      <c r="F5208" s="143"/>
      <c r="G5208" s="217"/>
      <c r="H5208" s="209">
        <f>IF(P.O.!$F$4 = "DESONERADO", SEINFRA!F5208, SEINFRA!G5208)</f>
        <v>0</v>
      </c>
    </row>
    <row r="5209" spans="1:8" ht="11.25" customHeight="1">
      <c r="A5209" s="216" t="s">
        <v>30527</v>
      </c>
      <c r="B5209" s="215" t="s">
        <v>30528</v>
      </c>
      <c r="C5209" s="215" t="s">
        <v>30529</v>
      </c>
      <c r="D5209" s="215"/>
      <c r="E5209" s="173" t="s">
        <v>111</v>
      </c>
      <c r="F5209" s="143">
        <v>601.36</v>
      </c>
      <c r="G5209" s="217">
        <v>641.55999999999995</v>
      </c>
      <c r="H5209" s="209">
        <f>IF(P.O.!$F$4 = "DESONERADO", SEINFRA!F5209, SEINFRA!G5209)</f>
        <v>641.55999999999995</v>
      </c>
    </row>
    <row r="5210" spans="1:8" ht="11.25" customHeight="1">
      <c r="A5210" s="216"/>
      <c r="B5210" s="215"/>
      <c r="C5210" s="215"/>
      <c r="D5210" s="215"/>
      <c r="E5210" s="173"/>
      <c r="F5210" s="143"/>
      <c r="G5210" s="217"/>
      <c r="H5210" s="209">
        <f>IF(P.O.!$F$4 = "DESONERADO", SEINFRA!F5210, SEINFRA!G5210)</f>
        <v>0</v>
      </c>
    </row>
    <row r="5211" spans="1:8" ht="11.25" customHeight="1">
      <c r="A5211" s="141" t="s">
        <v>30530</v>
      </c>
      <c r="B5211" s="214" t="s">
        <v>30531</v>
      </c>
      <c r="C5211" s="214"/>
      <c r="D5211" s="214"/>
      <c r="E5211" s="787"/>
      <c r="F5211" s="143">
        <v>2680.65</v>
      </c>
      <c r="G5211" s="175">
        <v>2738.63</v>
      </c>
      <c r="H5211" s="209">
        <f>IF(P.O.!$F$4 = "DESONERADO", SEINFRA!F5211, SEINFRA!G5211)</f>
        <v>2738.63</v>
      </c>
    </row>
    <row r="5212" spans="1:8" ht="11.25" customHeight="1">
      <c r="A5212" s="172" t="s">
        <v>30532</v>
      </c>
      <c r="B5212" s="173" t="s">
        <v>30533</v>
      </c>
      <c r="C5212" s="215" t="s">
        <v>30534</v>
      </c>
      <c r="D5212" s="215"/>
      <c r="E5212" s="173" t="s">
        <v>343</v>
      </c>
      <c r="F5212" s="143">
        <v>135.46</v>
      </c>
      <c r="G5212" s="176">
        <v>140.16</v>
      </c>
      <c r="H5212" s="209">
        <f>IF(P.O.!$F$4 = "DESONERADO", SEINFRA!F5212, SEINFRA!G5212)</f>
        <v>140.16</v>
      </c>
    </row>
    <row r="5213" spans="1:8" ht="11.25" customHeight="1">
      <c r="A5213" s="172" t="s">
        <v>30535</v>
      </c>
      <c r="B5213" s="173" t="s">
        <v>30536</v>
      </c>
      <c r="C5213" s="215" t="s">
        <v>30537</v>
      </c>
      <c r="D5213" s="215"/>
      <c r="E5213" s="173" t="s">
        <v>111</v>
      </c>
      <c r="F5213" s="143">
        <v>173.45</v>
      </c>
      <c r="G5213" s="176">
        <v>178.88</v>
      </c>
      <c r="H5213" s="209">
        <f>IF(P.O.!$F$4 = "DESONERADO", SEINFRA!F5213, SEINFRA!G5213)</f>
        <v>178.88</v>
      </c>
    </row>
    <row r="5214" spans="1:8" ht="11.25" customHeight="1">
      <c r="A5214" s="172" t="s">
        <v>30538</v>
      </c>
      <c r="B5214" s="173" t="s">
        <v>30539</v>
      </c>
      <c r="C5214" s="215" t="s">
        <v>30540</v>
      </c>
      <c r="D5214" s="215"/>
      <c r="E5214" s="173" t="s">
        <v>343</v>
      </c>
      <c r="F5214" s="143">
        <v>77.19</v>
      </c>
      <c r="G5214" s="176">
        <v>82.66</v>
      </c>
      <c r="H5214" s="209">
        <f>IF(P.O.!$F$4 = "DESONERADO", SEINFRA!F5214, SEINFRA!G5214)</f>
        <v>82.66</v>
      </c>
    </row>
    <row r="5215" spans="1:8" ht="11.25" customHeight="1">
      <c r="A5215" s="172" t="s">
        <v>30541</v>
      </c>
      <c r="B5215" s="173" t="s">
        <v>30542</v>
      </c>
      <c r="C5215" s="215" t="s">
        <v>30543</v>
      </c>
      <c r="D5215" s="215"/>
      <c r="E5215" s="173" t="s">
        <v>343</v>
      </c>
      <c r="F5215" s="143">
        <v>108.3</v>
      </c>
      <c r="G5215" s="176">
        <v>111.6</v>
      </c>
      <c r="H5215" s="209">
        <f>IF(P.O.!$F$4 = "DESONERADO", SEINFRA!F5215, SEINFRA!G5215)</f>
        <v>111.6</v>
      </c>
    </row>
    <row r="5216" spans="1:8" ht="11.25" customHeight="1">
      <c r="A5216" s="172" t="s">
        <v>30544</v>
      </c>
      <c r="B5216" s="173" t="s">
        <v>30545</v>
      </c>
      <c r="C5216" s="215" t="s">
        <v>30546</v>
      </c>
      <c r="D5216" s="215"/>
      <c r="E5216" s="173" t="s">
        <v>111</v>
      </c>
      <c r="F5216" s="143">
        <v>105.9</v>
      </c>
      <c r="G5216" s="176">
        <v>111.33</v>
      </c>
      <c r="H5216" s="209">
        <f>IF(P.O.!$F$4 = "DESONERADO", SEINFRA!F5216, SEINFRA!G5216)</f>
        <v>111.33</v>
      </c>
    </row>
    <row r="5217" spans="1:8" ht="11.25" customHeight="1">
      <c r="A5217" s="172" t="s">
        <v>30547</v>
      </c>
      <c r="B5217" s="173" t="s">
        <v>30548</v>
      </c>
      <c r="C5217" s="215" t="s">
        <v>30549</v>
      </c>
      <c r="D5217" s="215"/>
      <c r="E5217" s="173" t="s">
        <v>343</v>
      </c>
      <c r="F5217" s="143">
        <v>322.91000000000003</v>
      </c>
      <c r="G5217" s="176">
        <v>329.76</v>
      </c>
      <c r="H5217" s="209">
        <f>IF(P.O.!$F$4 = "DESONERADO", SEINFRA!F5217, SEINFRA!G5217)</f>
        <v>329.76</v>
      </c>
    </row>
    <row r="5218" spans="1:8" ht="11.25" customHeight="1">
      <c r="A5218" s="172" t="s">
        <v>30550</v>
      </c>
      <c r="B5218" s="173" t="s">
        <v>30551</v>
      </c>
      <c r="C5218" s="215" t="s">
        <v>30552</v>
      </c>
      <c r="D5218" s="215"/>
      <c r="E5218" s="173" t="s">
        <v>343</v>
      </c>
      <c r="F5218" s="143">
        <v>394.34</v>
      </c>
      <c r="G5218" s="176">
        <v>402.9</v>
      </c>
      <c r="H5218" s="209">
        <f>IF(P.O.!$F$4 = "DESONERADO", SEINFRA!F5218, SEINFRA!G5218)</f>
        <v>402.9</v>
      </c>
    </row>
    <row r="5219" spans="1:8" ht="11.25" customHeight="1">
      <c r="A5219" s="172" t="s">
        <v>30553</v>
      </c>
      <c r="B5219" s="173" t="s">
        <v>30554</v>
      </c>
      <c r="C5219" s="215" t="s">
        <v>30555</v>
      </c>
      <c r="D5219" s="215"/>
      <c r="E5219" s="173" t="s">
        <v>343</v>
      </c>
      <c r="F5219" s="143">
        <v>596.16</v>
      </c>
      <c r="G5219" s="176">
        <v>603.01</v>
      </c>
      <c r="H5219" s="209">
        <f>IF(P.O.!$F$4 = "DESONERADO", SEINFRA!F5219, SEINFRA!G5219)</f>
        <v>603.01</v>
      </c>
    </row>
    <row r="5220" spans="1:8" ht="11.25" customHeight="1">
      <c r="A5220" s="172" t="s">
        <v>30556</v>
      </c>
      <c r="B5220" s="173" t="s">
        <v>30557</v>
      </c>
      <c r="C5220" s="215" t="s">
        <v>30558</v>
      </c>
      <c r="D5220" s="215"/>
      <c r="E5220" s="173" t="s">
        <v>111</v>
      </c>
      <c r="F5220" s="143">
        <v>262.33</v>
      </c>
      <c r="G5220" s="176">
        <v>265.68</v>
      </c>
      <c r="H5220" s="209">
        <f>IF(P.O.!$F$4 = "DESONERADO", SEINFRA!F5220, SEINFRA!G5220)</f>
        <v>265.68</v>
      </c>
    </row>
    <row r="5221" spans="1:8" ht="11.25" customHeight="1">
      <c r="A5221" s="172" t="s">
        <v>30559</v>
      </c>
      <c r="B5221" s="173" t="s">
        <v>30560</v>
      </c>
      <c r="C5221" s="215" t="s">
        <v>30561</v>
      </c>
      <c r="D5221" s="215"/>
      <c r="E5221" s="173" t="s">
        <v>111</v>
      </c>
      <c r="F5221" s="143">
        <v>504.61</v>
      </c>
      <c r="G5221" s="176">
        <v>512.65</v>
      </c>
      <c r="H5221" s="209">
        <f>IF(P.O.!$F$4 = "DESONERADO", SEINFRA!F5221, SEINFRA!G5221)</f>
        <v>512.65</v>
      </c>
    </row>
    <row r="5222" spans="1:8" ht="11.25" customHeight="1">
      <c r="A5222" s="141" t="s">
        <v>30562</v>
      </c>
      <c r="B5222" s="214" t="s">
        <v>30563</v>
      </c>
      <c r="C5222" s="214"/>
      <c r="D5222" s="214"/>
      <c r="E5222" s="787"/>
      <c r="F5222" s="143">
        <v>3605.58</v>
      </c>
      <c r="G5222" s="175">
        <v>3668.24</v>
      </c>
      <c r="H5222" s="209">
        <f>IF(P.O.!$F$4 = "DESONERADO", SEINFRA!F5222, SEINFRA!G5222)</f>
        <v>3668.24</v>
      </c>
    </row>
    <row r="5223" spans="1:8" ht="11.25" customHeight="1">
      <c r="A5223" s="216" t="s">
        <v>30564</v>
      </c>
      <c r="B5223" s="215" t="s">
        <v>30565</v>
      </c>
      <c r="C5223" s="215" t="s">
        <v>30566</v>
      </c>
      <c r="D5223" s="215"/>
      <c r="E5223" s="173" t="s">
        <v>111</v>
      </c>
      <c r="F5223" s="143">
        <v>304.93</v>
      </c>
      <c r="G5223" s="217">
        <v>326.05</v>
      </c>
      <c r="H5223" s="209">
        <f>IF(P.O.!$F$4 = "DESONERADO", SEINFRA!F5223, SEINFRA!G5223)</f>
        <v>326.05</v>
      </c>
    </row>
    <row r="5224" spans="1:8" ht="11.25" customHeight="1">
      <c r="A5224" s="216"/>
      <c r="B5224" s="215"/>
      <c r="C5224" s="215"/>
      <c r="D5224" s="215"/>
      <c r="E5224" s="173"/>
      <c r="F5224" s="143"/>
      <c r="G5224" s="217"/>
      <c r="H5224" s="209">
        <f>IF(P.O.!$F$4 = "DESONERADO", SEINFRA!F5224, SEINFRA!G5224)</f>
        <v>0</v>
      </c>
    </row>
    <row r="5225" spans="1:8" ht="11.25" customHeight="1">
      <c r="A5225" s="172" t="s">
        <v>30567</v>
      </c>
      <c r="B5225" s="173" t="s">
        <v>30568</v>
      </c>
      <c r="C5225" s="215" t="s">
        <v>30569</v>
      </c>
      <c r="D5225" s="215"/>
      <c r="E5225" s="173" t="s">
        <v>111</v>
      </c>
      <c r="F5225" s="143">
        <v>104.18</v>
      </c>
      <c r="G5225" s="176">
        <v>111.13</v>
      </c>
      <c r="H5225" s="209">
        <f>IF(P.O.!$F$4 = "DESONERADO", SEINFRA!F5225, SEINFRA!G5225)</f>
        <v>111.13</v>
      </c>
    </row>
    <row r="5226" spans="1:8" ht="11.25" customHeight="1">
      <c r="A5226" s="216" t="s">
        <v>30570</v>
      </c>
      <c r="B5226" s="215" t="s">
        <v>30571</v>
      </c>
      <c r="C5226" s="215" t="s">
        <v>30572</v>
      </c>
      <c r="D5226" s="215"/>
      <c r="E5226" s="173" t="s">
        <v>111</v>
      </c>
      <c r="F5226" s="143">
        <v>41.99</v>
      </c>
      <c r="G5226" s="217">
        <v>44.63</v>
      </c>
      <c r="H5226" s="209">
        <f>IF(P.O.!$F$4 = "DESONERADO", SEINFRA!F5226, SEINFRA!G5226)</f>
        <v>44.63</v>
      </c>
    </row>
    <row r="5227" spans="1:8" ht="11.25" customHeight="1">
      <c r="A5227" s="216"/>
      <c r="B5227" s="215"/>
      <c r="C5227" s="215"/>
      <c r="D5227" s="215"/>
      <c r="E5227" s="173"/>
      <c r="F5227" s="143"/>
      <c r="G5227" s="217"/>
      <c r="H5227" s="209">
        <f>IF(P.O.!$F$4 = "DESONERADO", SEINFRA!F5227, SEINFRA!G5227)</f>
        <v>0</v>
      </c>
    </row>
    <row r="5228" spans="1:8" ht="11.25" customHeight="1">
      <c r="A5228" s="216" t="s">
        <v>30573</v>
      </c>
      <c r="B5228" s="215" t="s">
        <v>30574</v>
      </c>
      <c r="C5228" s="215" t="s">
        <v>30575</v>
      </c>
      <c r="D5228" s="215"/>
      <c r="E5228" s="173" t="s">
        <v>111</v>
      </c>
      <c r="F5228" s="143">
        <v>53.27</v>
      </c>
      <c r="G5228" s="217">
        <v>56.82</v>
      </c>
      <c r="H5228" s="209">
        <f>IF(P.O.!$F$4 = "DESONERADO", SEINFRA!F5228, SEINFRA!G5228)</f>
        <v>56.82</v>
      </c>
    </row>
    <row r="5229" spans="1:8" ht="11.25" customHeight="1">
      <c r="A5229" s="216"/>
      <c r="B5229" s="215"/>
      <c r="C5229" s="215"/>
      <c r="D5229" s="215"/>
      <c r="E5229" s="173"/>
      <c r="F5229" s="143"/>
      <c r="G5229" s="217"/>
      <c r="H5229" s="209">
        <f>IF(P.O.!$F$4 = "DESONERADO", SEINFRA!F5229, SEINFRA!G5229)</f>
        <v>0</v>
      </c>
    </row>
    <row r="5230" spans="1:8" ht="11.25" customHeight="1">
      <c r="A5230" s="216" t="s">
        <v>30576</v>
      </c>
      <c r="B5230" s="215" t="s">
        <v>30577</v>
      </c>
      <c r="C5230" s="215" t="s">
        <v>30578</v>
      </c>
      <c r="D5230" s="215"/>
      <c r="E5230" s="173" t="s">
        <v>111</v>
      </c>
      <c r="F5230" s="143">
        <v>64.56</v>
      </c>
      <c r="G5230" s="217">
        <v>69</v>
      </c>
      <c r="H5230" s="209">
        <f>IF(P.O.!$F$4 = "DESONERADO", SEINFRA!F5230, SEINFRA!G5230)</f>
        <v>69</v>
      </c>
    </row>
    <row r="5231" spans="1:8" ht="11.25" customHeight="1">
      <c r="A5231" s="216"/>
      <c r="B5231" s="215"/>
      <c r="C5231" s="215"/>
      <c r="D5231" s="215"/>
      <c r="E5231" s="173"/>
      <c r="F5231" s="143"/>
      <c r="G5231" s="217"/>
      <c r="H5231" s="209">
        <f>IF(P.O.!$F$4 = "DESONERADO", SEINFRA!F5231, SEINFRA!G5231)</f>
        <v>0</v>
      </c>
    </row>
    <row r="5232" spans="1:8" ht="11.25" customHeight="1">
      <c r="A5232" s="172" t="s">
        <v>30579</v>
      </c>
      <c r="B5232" s="173" t="s">
        <v>30580</v>
      </c>
      <c r="C5232" s="215" t="s">
        <v>30581</v>
      </c>
      <c r="D5232" s="215"/>
      <c r="E5232" s="173" t="s">
        <v>343</v>
      </c>
      <c r="F5232" s="143">
        <v>119.48</v>
      </c>
      <c r="G5232" s="176">
        <v>123.78</v>
      </c>
      <c r="H5232" s="209">
        <f>IF(P.O.!$F$4 = "DESONERADO", SEINFRA!F5232, SEINFRA!G5232)</f>
        <v>123.78</v>
      </c>
    </row>
    <row r="5233" spans="1:8" ht="11.25" customHeight="1">
      <c r="A5233" s="172" t="s">
        <v>30582</v>
      </c>
      <c r="B5233" s="173" t="s">
        <v>30583</v>
      </c>
      <c r="C5233" s="215" t="s">
        <v>30584</v>
      </c>
      <c r="D5233" s="215"/>
      <c r="E5233" s="173" t="s">
        <v>343</v>
      </c>
      <c r="F5233" s="143">
        <v>212.11</v>
      </c>
      <c r="G5233" s="176">
        <v>223.3</v>
      </c>
      <c r="H5233" s="209">
        <f>IF(P.O.!$F$4 = "DESONERADO", SEINFRA!F5233, SEINFRA!G5233)</f>
        <v>223.3</v>
      </c>
    </row>
    <row r="5234" spans="1:8" ht="11.25" customHeight="1">
      <c r="A5234" s="172" t="s">
        <v>30585</v>
      </c>
      <c r="B5234" s="173" t="s">
        <v>30586</v>
      </c>
      <c r="C5234" s="215" t="s">
        <v>30587</v>
      </c>
      <c r="D5234" s="215"/>
      <c r="E5234" s="173" t="s">
        <v>111</v>
      </c>
      <c r="F5234" s="143">
        <v>30.14</v>
      </c>
      <c r="G5234" s="176">
        <v>31.49</v>
      </c>
      <c r="H5234" s="209">
        <f>IF(P.O.!$F$4 = "DESONERADO", SEINFRA!F5234, SEINFRA!G5234)</f>
        <v>31.49</v>
      </c>
    </row>
    <row r="5235" spans="1:8" ht="11.25" customHeight="1">
      <c r="A5235" s="216" t="s">
        <v>30588</v>
      </c>
      <c r="B5235" s="215" t="s">
        <v>30589</v>
      </c>
      <c r="C5235" s="215" t="s">
        <v>30590</v>
      </c>
      <c r="D5235" s="215"/>
      <c r="E5235" s="173" t="s">
        <v>111</v>
      </c>
      <c r="F5235" s="143">
        <v>21.85</v>
      </c>
      <c r="G5235" s="217">
        <v>22.87</v>
      </c>
      <c r="H5235" s="209">
        <f>IF(P.O.!$F$4 = "DESONERADO", SEINFRA!F5235, SEINFRA!G5235)</f>
        <v>22.87</v>
      </c>
    </row>
    <row r="5236" spans="1:8" ht="11.25" customHeight="1">
      <c r="A5236" s="216"/>
      <c r="B5236" s="215"/>
      <c r="C5236" s="215"/>
      <c r="D5236" s="215"/>
      <c r="E5236" s="173"/>
      <c r="F5236" s="143"/>
      <c r="G5236" s="217"/>
      <c r="H5236" s="209">
        <f>IF(P.O.!$F$4 = "DESONERADO", SEINFRA!F5236, SEINFRA!G5236)</f>
        <v>0</v>
      </c>
    </row>
    <row r="5237" spans="1:8" ht="11.25" customHeight="1">
      <c r="A5237" s="216" t="s">
        <v>30591</v>
      </c>
      <c r="B5237" s="215" t="s">
        <v>30592</v>
      </c>
      <c r="C5237" s="215" t="s">
        <v>30593</v>
      </c>
      <c r="D5237" s="215"/>
      <c r="E5237" s="173" t="s">
        <v>111</v>
      </c>
      <c r="F5237" s="143">
        <v>25.66</v>
      </c>
      <c r="G5237" s="217">
        <v>26.86</v>
      </c>
      <c r="H5237" s="209">
        <f>IF(P.O.!$F$4 = "DESONERADO", SEINFRA!F5237, SEINFRA!G5237)</f>
        <v>26.86</v>
      </c>
    </row>
    <row r="5238" spans="1:8" ht="11.25" customHeight="1">
      <c r="A5238" s="216"/>
      <c r="B5238" s="215"/>
      <c r="C5238" s="215"/>
      <c r="D5238" s="215"/>
      <c r="E5238" s="173"/>
      <c r="F5238" s="143"/>
      <c r="G5238" s="217"/>
      <c r="H5238" s="209">
        <f>IF(P.O.!$F$4 = "DESONERADO", SEINFRA!F5238, SEINFRA!G5238)</f>
        <v>0</v>
      </c>
    </row>
    <row r="5239" spans="1:8" ht="11.25" customHeight="1">
      <c r="A5239" s="216" t="s">
        <v>30594</v>
      </c>
      <c r="B5239" s="215" t="s">
        <v>30595</v>
      </c>
      <c r="C5239" s="215" t="s">
        <v>30596</v>
      </c>
      <c r="D5239" s="215"/>
      <c r="E5239" s="173" t="s">
        <v>111</v>
      </c>
      <c r="F5239" s="143">
        <v>31.32</v>
      </c>
      <c r="G5239" s="217">
        <v>32.880000000000003</v>
      </c>
      <c r="H5239" s="209">
        <f>IF(P.O.!$F$4 = "DESONERADO", SEINFRA!F5239, SEINFRA!G5239)</f>
        <v>32.880000000000003</v>
      </c>
    </row>
    <row r="5240" spans="1:8" ht="11.25" customHeight="1">
      <c r="A5240" s="216"/>
      <c r="B5240" s="215"/>
      <c r="C5240" s="215"/>
      <c r="D5240" s="215"/>
      <c r="E5240" s="173"/>
      <c r="F5240" s="143"/>
      <c r="G5240" s="217"/>
      <c r="H5240" s="209">
        <f>IF(P.O.!$F$4 = "DESONERADO", SEINFRA!F5240, SEINFRA!G5240)</f>
        <v>0</v>
      </c>
    </row>
    <row r="5241" spans="1:8" ht="11.25" customHeight="1">
      <c r="A5241" s="216" t="s">
        <v>30597</v>
      </c>
      <c r="B5241" s="215" t="s">
        <v>30598</v>
      </c>
      <c r="C5241" s="215" t="s">
        <v>30599</v>
      </c>
      <c r="D5241" s="215"/>
      <c r="E5241" s="173" t="s">
        <v>111</v>
      </c>
      <c r="F5241" s="143">
        <v>455.23</v>
      </c>
      <c r="G5241" s="217">
        <v>455.23</v>
      </c>
      <c r="H5241" s="209">
        <f>IF(P.O.!$F$4 = "DESONERADO", SEINFRA!F5241, SEINFRA!G5241)</f>
        <v>455.23</v>
      </c>
    </row>
    <row r="5242" spans="1:8" ht="11.25" customHeight="1">
      <c r="A5242" s="216"/>
      <c r="B5242" s="215"/>
      <c r="C5242" s="215"/>
      <c r="D5242" s="215"/>
      <c r="E5242" s="173"/>
      <c r="F5242" s="143"/>
      <c r="G5242" s="217"/>
      <c r="H5242" s="209">
        <f>IF(P.O.!$F$4 = "DESONERADO", SEINFRA!F5242, SEINFRA!G5242)</f>
        <v>0</v>
      </c>
    </row>
    <row r="5243" spans="1:8" ht="11.25" customHeight="1">
      <c r="A5243" s="216" t="s">
        <v>30600</v>
      </c>
      <c r="B5243" s="215" t="s">
        <v>30601</v>
      </c>
      <c r="C5243" s="215" t="s">
        <v>30602</v>
      </c>
      <c r="D5243" s="215"/>
      <c r="E5243" s="173" t="s">
        <v>111</v>
      </c>
      <c r="F5243" s="143">
        <v>377.59</v>
      </c>
      <c r="G5243" s="217">
        <v>377.59</v>
      </c>
      <c r="H5243" s="209">
        <f>IF(P.O.!$F$4 = "DESONERADO", SEINFRA!F5243, SEINFRA!G5243)</f>
        <v>377.59</v>
      </c>
    </row>
    <row r="5244" spans="1:8" ht="11.25" customHeight="1">
      <c r="A5244" s="216"/>
      <c r="B5244" s="215"/>
      <c r="C5244" s="215"/>
      <c r="D5244" s="215"/>
      <c r="E5244" s="173"/>
      <c r="F5244" s="143"/>
      <c r="G5244" s="217"/>
      <c r="H5244" s="209">
        <f>IF(P.O.!$F$4 = "DESONERADO", SEINFRA!F5244, SEINFRA!G5244)</f>
        <v>0</v>
      </c>
    </row>
    <row r="5245" spans="1:8" ht="11.25" customHeight="1">
      <c r="A5245" s="216" t="s">
        <v>30603</v>
      </c>
      <c r="B5245" s="215" t="s">
        <v>30604</v>
      </c>
      <c r="C5245" s="215" t="s">
        <v>30605</v>
      </c>
      <c r="D5245" s="215"/>
      <c r="E5245" s="173" t="s">
        <v>111</v>
      </c>
      <c r="F5245" s="143">
        <v>301.77999999999997</v>
      </c>
      <c r="G5245" s="217">
        <v>301.77999999999997</v>
      </c>
      <c r="H5245" s="209">
        <f>IF(P.O.!$F$4 = "DESONERADO", SEINFRA!F5245, SEINFRA!G5245)</f>
        <v>301.77999999999997</v>
      </c>
    </row>
    <row r="5246" spans="1:8" ht="11.25" customHeight="1">
      <c r="A5246" s="216"/>
      <c r="B5246" s="215"/>
      <c r="C5246" s="215"/>
      <c r="D5246" s="215"/>
      <c r="E5246" s="173"/>
      <c r="F5246" s="143"/>
      <c r="G5246" s="217"/>
      <c r="H5246" s="209">
        <f>IF(P.O.!$F$4 = "DESONERADO", SEINFRA!F5246, SEINFRA!G5246)</f>
        <v>0</v>
      </c>
    </row>
    <row r="5247" spans="1:8" ht="11.25" customHeight="1">
      <c r="A5247" s="216" t="s">
        <v>30606</v>
      </c>
      <c r="B5247" s="215" t="s">
        <v>30607</v>
      </c>
      <c r="C5247" s="215" t="s">
        <v>30608</v>
      </c>
      <c r="D5247" s="215"/>
      <c r="E5247" s="173" t="s">
        <v>111</v>
      </c>
      <c r="F5247" s="143">
        <v>216.43</v>
      </c>
      <c r="G5247" s="217">
        <v>216.43</v>
      </c>
      <c r="H5247" s="209">
        <f>IF(P.O.!$F$4 = "DESONERADO", SEINFRA!F5247, SEINFRA!G5247)</f>
        <v>216.43</v>
      </c>
    </row>
    <row r="5248" spans="1:8" ht="11.25" customHeight="1">
      <c r="A5248" s="216"/>
      <c r="B5248" s="215"/>
      <c r="C5248" s="215"/>
      <c r="D5248" s="215"/>
      <c r="E5248" s="173"/>
      <c r="F5248" s="143"/>
      <c r="G5248" s="217"/>
      <c r="H5248" s="209">
        <f>IF(P.O.!$F$4 = "DESONERADO", SEINFRA!F5248, SEINFRA!G5248)</f>
        <v>0</v>
      </c>
    </row>
    <row r="5249" spans="1:8" ht="11.25" customHeight="1">
      <c r="A5249" s="216" t="s">
        <v>30609</v>
      </c>
      <c r="B5249" s="215" t="s">
        <v>30610</v>
      </c>
      <c r="C5249" s="215" t="s">
        <v>30611</v>
      </c>
      <c r="D5249" s="215"/>
      <c r="E5249" s="173" t="s">
        <v>111</v>
      </c>
      <c r="F5249" s="143">
        <v>402.91</v>
      </c>
      <c r="G5249" s="217">
        <v>402.91</v>
      </c>
      <c r="H5249" s="209">
        <f>IF(P.O.!$F$4 = "DESONERADO", SEINFRA!F5249, SEINFRA!G5249)</f>
        <v>402.91</v>
      </c>
    </row>
    <row r="5250" spans="1:8" ht="11.25" customHeight="1">
      <c r="A5250" s="216"/>
      <c r="B5250" s="215"/>
      <c r="C5250" s="215"/>
      <c r="D5250" s="215"/>
      <c r="E5250" s="173"/>
      <c r="F5250" s="143"/>
      <c r="G5250" s="217"/>
      <c r="H5250" s="209">
        <f>IF(P.O.!$F$4 = "DESONERADO", SEINFRA!F5250, SEINFRA!G5250)</f>
        <v>0</v>
      </c>
    </row>
    <row r="5251" spans="1:8" ht="11.25" customHeight="1">
      <c r="A5251" s="216" t="s">
        <v>30612</v>
      </c>
      <c r="B5251" s="215" t="s">
        <v>30613</v>
      </c>
      <c r="C5251" s="215" t="s">
        <v>30614</v>
      </c>
      <c r="D5251" s="215"/>
      <c r="E5251" s="173" t="s">
        <v>111</v>
      </c>
      <c r="F5251" s="143">
        <v>324.14</v>
      </c>
      <c r="G5251" s="217">
        <v>324.14</v>
      </c>
      <c r="H5251" s="209">
        <f>IF(P.O.!$F$4 = "DESONERADO", SEINFRA!F5251, SEINFRA!G5251)</f>
        <v>324.14</v>
      </c>
    </row>
    <row r="5252" spans="1:8" ht="11.25" customHeight="1">
      <c r="A5252" s="216"/>
      <c r="B5252" s="215"/>
      <c r="C5252" s="215"/>
      <c r="D5252" s="215"/>
      <c r="E5252" s="173"/>
      <c r="F5252" s="143"/>
      <c r="G5252" s="217"/>
      <c r="H5252" s="209">
        <f>IF(P.O.!$F$4 = "DESONERADO", SEINFRA!F5252, SEINFRA!G5252)</f>
        <v>0</v>
      </c>
    </row>
    <row r="5253" spans="1:8" ht="11.25" customHeight="1">
      <c r="A5253" s="216" t="s">
        <v>30615</v>
      </c>
      <c r="B5253" s="215" t="s">
        <v>30616</v>
      </c>
      <c r="C5253" s="215" t="s">
        <v>30617</v>
      </c>
      <c r="D5253" s="215"/>
      <c r="E5253" s="173" t="s">
        <v>111</v>
      </c>
      <c r="F5253" s="143">
        <v>267.45999999999998</v>
      </c>
      <c r="G5253" s="217">
        <v>267.45999999999998</v>
      </c>
      <c r="H5253" s="209">
        <f>IF(P.O.!$F$4 = "DESONERADO", SEINFRA!F5253, SEINFRA!G5253)</f>
        <v>267.45999999999998</v>
      </c>
    </row>
    <row r="5254" spans="1:8" ht="11.25" customHeight="1">
      <c r="A5254" s="216"/>
      <c r="B5254" s="215"/>
      <c r="C5254" s="215"/>
      <c r="D5254" s="215"/>
      <c r="E5254" s="173"/>
      <c r="F5254" s="143"/>
      <c r="G5254" s="217"/>
      <c r="H5254" s="209">
        <f>IF(P.O.!$F$4 = "DESONERADO", SEINFRA!F5254, SEINFRA!G5254)</f>
        <v>0</v>
      </c>
    </row>
    <row r="5255" spans="1:8" ht="11.25" customHeight="1">
      <c r="A5255" s="216" t="s">
        <v>30618</v>
      </c>
      <c r="B5255" s="215" t="s">
        <v>30619</v>
      </c>
      <c r="C5255" s="215" t="s">
        <v>30620</v>
      </c>
      <c r="D5255" s="215"/>
      <c r="E5255" s="173" t="s">
        <v>111</v>
      </c>
      <c r="F5255" s="143">
        <v>192.3</v>
      </c>
      <c r="G5255" s="217">
        <v>192.3</v>
      </c>
      <c r="H5255" s="209">
        <f>IF(P.O.!$F$4 = "DESONERADO", SEINFRA!F5255, SEINFRA!G5255)</f>
        <v>192.3</v>
      </c>
    </row>
    <row r="5256" spans="1:8" ht="11.25" customHeight="1">
      <c r="A5256" s="216"/>
      <c r="B5256" s="215"/>
      <c r="C5256" s="215"/>
      <c r="D5256" s="215"/>
      <c r="E5256" s="173"/>
      <c r="F5256" s="143"/>
      <c r="G5256" s="217"/>
      <c r="H5256" s="209">
        <f>IF(P.O.!$F$4 = "DESONERADO", SEINFRA!F5256, SEINFRA!G5256)</f>
        <v>0</v>
      </c>
    </row>
    <row r="5257" spans="1:8" ht="11.25" customHeight="1">
      <c r="A5257" s="216" t="s">
        <v>30621</v>
      </c>
      <c r="B5257" s="215" t="s">
        <v>30622</v>
      </c>
      <c r="C5257" s="215" t="s">
        <v>30623</v>
      </c>
      <c r="D5257" s="215"/>
      <c r="E5257" s="173" t="s">
        <v>159</v>
      </c>
      <c r="F5257" s="143">
        <v>19.62</v>
      </c>
      <c r="G5257" s="217">
        <v>20.6</v>
      </c>
      <c r="H5257" s="209">
        <f>IF(P.O.!$F$4 = "DESONERADO", SEINFRA!F5257, SEINFRA!G5257)</f>
        <v>20.6</v>
      </c>
    </row>
    <row r="5258" spans="1:8" ht="11.25" customHeight="1">
      <c r="A5258" s="216"/>
      <c r="B5258" s="215"/>
      <c r="C5258" s="215"/>
      <c r="D5258" s="215"/>
      <c r="E5258" s="173"/>
      <c r="F5258" s="143"/>
      <c r="G5258" s="217"/>
      <c r="H5258" s="209">
        <f>IF(P.O.!$F$4 = "DESONERADO", SEINFRA!F5258, SEINFRA!G5258)</f>
        <v>0</v>
      </c>
    </row>
    <row r="5259" spans="1:8" ht="11.25" customHeight="1">
      <c r="A5259" s="216" t="s">
        <v>30624</v>
      </c>
      <c r="B5259" s="215" t="s">
        <v>30625</v>
      </c>
      <c r="C5259" s="215" t="s">
        <v>30626</v>
      </c>
      <c r="D5259" s="215"/>
      <c r="E5259" s="173" t="s">
        <v>159</v>
      </c>
      <c r="F5259" s="143">
        <v>20.260000000000002</v>
      </c>
      <c r="G5259" s="217">
        <v>21.24</v>
      </c>
      <c r="H5259" s="209">
        <f>IF(P.O.!$F$4 = "DESONERADO", SEINFRA!F5259, SEINFRA!G5259)</f>
        <v>21.24</v>
      </c>
    </row>
    <row r="5260" spans="1:8" ht="11.25" customHeight="1">
      <c r="A5260" s="216"/>
      <c r="B5260" s="215"/>
      <c r="C5260" s="215"/>
      <c r="D5260" s="215"/>
      <c r="E5260" s="173"/>
      <c r="F5260" s="143"/>
      <c r="G5260" s="217"/>
      <c r="H5260" s="209">
        <f>IF(P.O.!$F$4 = "DESONERADO", SEINFRA!F5260, SEINFRA!G5260)</f>
        <v>0</v>
      </c>
    </row>
    <row r="5261" spans="1:8" ht="11.25" customHeight="1">
      <c r="A5261" s="216" t="s">
        <v>30627</v>
      </c>
      <c r="B5261" s="215" t="s">
        <v>30628</v>
      </c>
      <c r="C5261" s="215" t="s">
        <v>30629</v>
      </c>
      <c r="D5261" s="215"/>
      <c r="E5261" s="173" t="s">
        <v>111</v>
      </c>
      <c r="F5261" s="143">
        <v>18.37</v>
      </c>
      <c r="G5261" s="217">
        <v>19.75</v>
      </c>
      <c r="H5261" s="209">
        <f>IF(P.O.!$F$4 = "DESONERADO", SEINFRA!F5261, SEINFRA!G5261)</f>
        <v>19.75</v>
      </c>
    </row>
    <row r="5262" spans="1:8" ht="11.25" customHeight="1">
      <c r="A5262" s="216"/>
      <c r="B5262" s="215"/>
      <c r="C5262" s="215"/>
      <c r="D5262" s="215"/>
      <c r="E5262" s="173"/>
      <c r="F5262" s="143"/>
      <c r="G5262" s="217"/>
      <c r="H5262" s="209">
        <f>IF(P.O.!$F$4 = "DESONERADO", SEINFRA!F5262, SEINFRA!G5262)</f>
        <v>0</v>
      </c>
    </row>
    <row r="5263" spans="1:8" ht="11.25" customHeight="1">
      <c r="A5263" s="141" t="s">
        <v>30630</v>
      </c>
      <c r="B5263" s="214" t="s">
        <v>30631</v>
      </c>
      <c r="C5263" s="214"/>
      <c r="D5263" s="214"/>
      <c r="E5263" s="787"/>
      <c r="F5263" s="143">
        <v>34206.01</v>
      </c>
      <c r="G5263" s="175">
        <v>34654.339999999997</v>
      </c>
      <c r="H5263" s="209">
        <f>IF(P.O.!$F$4 = "DESONERADO", SEINFRA!F5263, SEINFRA!G5263)</f>
        <v>34654.339999999997</v>
      </c>
    </row>
    <row r="5264" spans="1:8" ht="11.25" customHeight="1">
      <c r="A5264" s="172" t="s">
        <v>30632</v>
      </c>
      <c r="B5264" s="173" t="s">
        <v>30633</v>
      </c>
      <c r="C5264" s="215" t="s">
        <v>30634</v>
      </c>
      <c r="D5264" s="215"/>
      <c r="E5264" s="173" t="s">
        <v>111</v>
      </c>
      <c r="F5264" s="143">
        <v>358.36</v>
      </c>
      <c r="G5264" s="176">
        <v>374.86</v>
      </c>
      <c r="H5264" s="209">
        <f>IF(P.O.!$F$4 = "DESONERADO", SEINFRA!F5264, SEINFRA!G5264)</f>
        <v>374.86</v>
      </c>
    </row>
    <row r="5265" spans="1:8" ht="11.25" customHeight="1">
      <c r="A5265" s="172" t="s">
        <v>30635</v>
      </c>
      <c r="B5265" s="173" t="s">
        <v>30636</v>
      </c>
      <c r="C5265" s="215" t="s">
        <v>30637</v>
      </c>
      <c r="D5265" s="215"/>
      <c r="E5265" s="173" t="s">
        <v>111</v>
      </c>
      <c r="F5265" s="143">
        <v>156.08000000000001</v>
      </c>
      <c r="G5265" s="176">
        <v>166.95</v>
      </c>
      <c r="H5265" s="209">
        <f>IF(P.O.!$F$4 = "DESONERADO", SEINFRA!F5265, SEINFRA!G5265)</f>
        <v>166.95</v>
      </c>
    </row>
    <row r="5266" spans="1:8" ht="11.25" customHeight="1">
      <c r="A5266" s="172" t="s">
        <v>30638</v>
      </c>
      <c r="B5266" s="173" t="s">
        <v>30639</v>
      </c>
      <c r="C5266" s="215" t="s">
        <v>30640</v>
      </c>
      <c r="D5266" s="215"/>
      <c r="E5266" s="173" t="s">
        <v>111</v>
      </c>
      <c r="F5266" s="143">
        <v>88.42</v>
      </c>
      <c r="G5266" s="176">
        <v>95.24</v>
      </c>
      <c r="H5266" s="209">
        <f>IF(P.O.!$F$4 = "DESONERADO", SEINFRA!F5266, SEINFRA!G5266)</f>
        <v>95.24</v>
      </c>
    </row>
    <row r="5267" spans="1:8" ht="11.25" customHeight="1">
      <c r="A5267" s="172" t="s">
        <v>30641</v>
      </c>
      <c r="B5267" s="173" t="s">
        <v>30642</v>
      </c>
      <c r="C5267" s="215" t="s">
        <v>30643</v>
      </c>
      <c r="D5267" s="215"/>
      <c r="E5267" s="173" t="s">
        <v>111</v>
      </c>
      <c r="F5267" s="143">
        <v>198.61</v>
      </c>
      <c r="G5267" s="176">
        <v>209.48</v>
      </c>
      <c r="H5267" s="209">
        <f>IF(P.O.!$F$4 = "DESONERADO", SEINFRA!F5267, SEINFRA!G5267)</f>
        <v>209.48</v>
      </c>
    </row>
    <row r="5268" spans="1:8" ht="11.25" customHeight="1">
      <c r="A5268" s="172" t="s">
        <v>30644</v>
      </c>
      <c r="B5268" s="173" t="s">
        <v>30645</v>
      </c>
      <c r="C5268" s="215" t="s">
        <v>30646</v>
      </c>
      <c r="D5268" s="215"/>
      <c r="E5268" s="173" t="s">
        <v>111</v>
      </c>
      <c r="F5268" s="143">
        <v>2356.42</v>
      </c>
      <c r="G5268" s="176">
        <v>2360.92</v>
      </c>
      <c r="H5268" s="209">
        <f>IF(P.O.!$F$4 = "DESONERADO", SEINFRA!F5268, SEINFRA!G5268)</f>
        <v>2360.92</v>
      </c>
    </row>
    <row r="5269" spans="1:8" ht="11.25" customHeight="1">
      <c r="A5269" s="172" t="s">
        <v>30647</v>
      </c>
      <c r="B5269" s="173" t="s">
        <v>30648</v>
      </c>
      <c r="C5269" s="215" t="s">
        <v>30649</v>
      </c>
      <c r="D5269" s="215"/>
      <c r="E5269" s="173" t="s">
        <v>111</v>
      </c>
      <c r="F5269" s="143">
        <v>1853.87</v>
      </c>
      <c r="G5269" s="176">
        <v>1858.37</v>
      </c>
      <c r="H5269" s="209">
        <f>IF(P.O.!$F$4 = "DESONERADO", SEINFRA!F5269, SEINFRA!G5269)</f>
        <v>1858.37</v>
      </c>
    </row>
    <row r="5270" spans="1:8" ht="11.25" customHeight="1">
      <c r="A5270" s="172" t="s">
        <v>30650</v>
      </c>
      <c r="B5270" s="173" t="s">
        <v>30651</v>
      </c>
      <c r="C5270" s="215" t="s">
        <v>30652</v>
      </c>
      <c r="D5270" s="215"/>
      <c r="E5270" s="173" t="s">
        <v>111</v>
      </c>
      <c r="F5270" s="143">
        <v>2983.8</v>
      </c>
      <c r="G5270" s="176">
        <v>2988.3</v>
      </c>
      <c r="H5270" s="209">
        <f>IF(P.O.!$F$4 = "DESONERADO", SEINFRA!F5270, SEINFRA!G5270)</f>
        <v>2988.3</v>
      </c>
    </row>
    <row r="5271" spans="1:8" ht="11.25" customHeight="1">
      <c r="A5271" s="172" t="s">
        <v>30653</v>
      </c>
      <c r="B5271" s="173" t="s">
        <v>30654</v>
      </c>
      <c r="C5271" s="215" t="s">
        <v>30655</v>
      </c>
      <c r="D5271" s="215"/>
      <c r="E5271" s="173" t="s">
        <v>111</v>
      </c>
      <c r="F5271" s="143">
        <v>5266.37</v>
      </c>
      <c r="G5271" s="176">
        <v>5270.87</v>
      </c>
      <c r="H5271" s="209">
        <f>IF(P.O.!$F$4 = "DESONERADO", SEINFRA!F5271, SEINFRA!G5271)</f>
        <v>5270.87</v>
      </c>
    </row>
    <row r="5272" spans="1:8" ht="11.25" customHeight="1">
      <c r="A5272" s="172" t="s">
        <v>30656</v>
      </c>
      <c r="B5272" s="173" t="s">
        <v>30657</v>
      </c>
      <c r="C5272" s="215" t="s">
        <v>30658</v>
      </c>
      <c r="D5272" s="215"/>
      <c r="E5272" s="173" t="s">
        <v>111</v>
      </c>
      <c r="F5272" s="143">
        <v>816.84</v>
      </c>
      <c r="G5272" s="176">
        <v>868.75</v>
      </c>
      <c r="H5272" s="209">
        <f>IF(P.O.!$F$4 = "DESONERADO", SEINFRA!F5272, SEINFRA!G5272)</f>
        <v>868.75</v>
      </c>
    </row>
    <row r="5273" spans="1:8" ht="11.25" customHeight="1">
      <c r="A5273" s="172" t="s">
        <v>30659</v>
      </c>
      <c r="B5273" s="173" t="s">
        <v>30660</v>
      </c>
      <c r="C5273" s="215" t="s">
        <v>30661</v>
      </c>
      <c r="D5273" s="215"/>
      <c r="E5273" s="173" t="s">
        <v>111</v>
      </c>
      <c r="F5273" s="143">
        <v>366.68</v>
      </c>
      <c r="G5273" s="176">
        <v>381.29</v>
      </c>
      <c r="H5273" s="209">
        <f>IF(P.O.!$F$4 = "DESONERADO", SEINFRA!F5273, SEINFRA!G5273)</f>
        <v>381.29</v>
      </c>
    </row>
    <row r="5274" spans="1:8" ht="11.25" customHeight="1">
      <c r="A5274" s="172" t="s">
        <v>30662</v>
      </c>
      <c r="B5274" s="173" t="s">
        <v>30663</v>
      </c>
      <c r="C5274" s="215" t="s">
        <v>30664</v>
      </c>
      <c r="D5274" s="215"/>
      <c r="E5274" s="173" t="s">
        <v>111</v>
      </c>
      <c r="F5274" s="143">
        <v>203.58</v>
      </c>
      <c r="G5274" s="176">
        <v>214.73</v>
      </c>
      <c r="H5274" s="209">
        <f>IF(P.O.!$F$4 = "DESONERADO", SEINFRA!F5274, SEINFRA!G5274)</f>
        <v>214.73</v>
      </c>
    </row>
    <row r="5275" spans="1:8" ht="11.25" customHeight="1">
      <c r="A5275" s="216" t="s">
        <v>30665</v>
      </c>
      <c r="B5275" s="215" t="s">
        <v>30666</v>
      </c>
      <c r="C5275" s="215" t="s">
        <v>30667</v>
      </c>
      <c r="D5275" s="215"/>
      <c r="E5275" s="173" t="s">
        <v>111</v>
      </c>
      <c r="F5275" s="143">
        <v>2173.15</v>
      </c>
      <c r="G5275" s="217">
        <v>2182.5500000000002</v>
      </c>
      <c r="H5275" s="209">
        <f>IF(P.O.!$F$4 = "DESONERADO", SEINFRA!F5275, SEINFRA!G5275)</f>
        <v>2182.5500000000002</v>
      </c>
    </row>
    <row r="5276" spans="1:8" ht="11.25" customHeight="1">
      <c r="A5276" s="216"/>
      <c r="B5276" s="215"/>
      <c r="C5276" s="215"/>
      <c r="D5276" s="215"/>
      <c r="E5276" s="173"/>
      <c r="F5276" s="143"/>
      <c r="G5276" s="217"/>
      <c r="H5276" s="209">
        <f>IF(P.O.!$F$4 = "DESONERADO", SEINFRA!F5276, SEINFRA!G5276)</f>
        <v>0</v>
      </c>
    </row>
    <row r="5277" spans="1:8" ht="11.25" customHeight="1">
      <c r="A5277" s="216" t="s">
        <v>30668</v>
      </c>
      <c r="B5277" s="215" t="s">
        <v>30669</v>
      </c>
      <c r="C5277" s="215" t="s">
        <v>30670</v>
      </c>
      <c r="D5277" s="215"/>
      <c r="E5277" s="173" t="s">
        <v>111</v>
      </c>
      <c r="F5277" s="143">
        <v>1675.28</v>
      </c>
      <c r="G5277" s="217">
        <v>1679.98</v>
      </c>
      <c r="H5277" s="209">
        <f>IF(P.O.!$F$4 = "DESONERADO", SEINFRA!F5277, SEINFRA!G5277)</f>
        <v>1679.98</v>
      </c>
    </row>
    <row r="5278" spans="1:8" ht="11.25" customHeight="1">
      <c r="A5278" s="216"/>
      <c r="B5278" s="215"/>
      <c r="C5278" s="215"/>
      <c r="D5278" s="215"/>
      <c r="E5278" s="173"/>
      <c r="F5278" s="143"/>
      <c r="G5278" s="217"/>
      <c r="H5278" s="209">
        <f>IF(P.O.!$F$4 = "DESONERADO", SEINFRA!F5278, SEINFRA!G5278)</f>
        <v>0</v>
      </c>
    </row>
    <row r="5279" spans="1:8" ht="11.25" customHeight="1">
      <c r="A5279" s="172" t="s">
        <v>30671</v>
      </c>
      <c r="B5279" s="173" t="s">
        <v>30672</v>
      </c>
      <c r="C5279" s="215" t="s">
        <v>30673</v>
      </c>
      <c r="D5279" s="215"/>
      <c r="E5279" s="173" t="s">
        <v>111</v>
      </c>
      <c r="F5279" s="143">
        <v>437.6</v>
      </c>
      <c r="G5279" s="176">
        <v>460.8</v>
      </c>
      <c r="H5279" s="209">
        <f>IF(P.O.!$F$4 = "DESONERADO", SEINFRA!F5279, SEINFRA!G5279)</f>
        <v>460.8</v>
      </c>
    </row>
    <row r="5280" spans="1:8" ht="11.25" customHeight="1">
      <c r="A5280" s="172" t="s">
        <v>30674</v>
      </c>
      <c r="B5280" s="173" t="s">
        <v>30675</v>
      </c>
      <c r="C5280" s="215" t="s">
        <v>30676</v>
      </c>
      <c r="D5280" s="215"/>
      <c r="E5280" s="173" t="s">
        <v>111</v>
      </c>
      <c r="F5280" s="143">
        <v>207.5</v>
      </c>
      <c r="G5280" s="176">
        <v>219.43</v>
      </c>
      <c r="H5280" s="209">
        <f>IF(P.O.!$F$4 = "DESONERADO", SEINFRA!F5280, SEINFRA!G5280)</f>
        <v>219.43</v>
      </c>
    </row>
    <row r="5281" spans="1:8" ht="11.25" customHeight="1">
      <c r="A5281" s="172" t="s">
        <v>30677</v>
      </c>
      <c r="B5281" s="173" t="s">
        <v>30678</v>
      </c>
      <c r="C5281" s="215" t="s">
        <v>30679</v>
      </c>
      <c r="D5281" s="215"/>
      <c r="E5281" s="173" t="s">
        <v>111</v>
      </c>
      <c r="F5281" s="143">
        <v>256.56</v>
      </c>
      <c r="G5281" s="176">
        <v>268.49</v>
      </c>
      <c r="H5281" s="209">
        <f>IF(P.O.!$F$4 = "DESONERADO", SEINFRA!F5281, SEINFRA!G5281)</f>
        <v>268.49</v>
      </c>
    </row>
    <row r="5282" spans="1:8" ht="11.25" customHeight="1">
      <c r="A5282" s="172" t="s">
        <v>30680</v>
      </c>
      <c r="B5282" s="173" t="s">
        <v>30681</v>
      </c>
      <c r="C5282" s="215" t="s">
        <v>30682</v>
      </c>
      <c r="D5282" s="215"/>
      <c r="E5282" s="173" t="s">
        <v>111</v>
      </c>
      <c r="F5282" s="143">
        <v>765.72</v>
      </c>
      <c r="G5282" s="176">
        <v>783.72</v>
      </c>
      <c r="H5282" s="209">
        <f>IF(P.O.!$F$4 = "DESONERADO", SEINFRA!F5282, SEINFRA!G5282)</f>
        <v>783.72</v>
      </c>
    </row>
    <row r="5283" spans="1:8" ht="11.25" customHeight="1">
      <c r="A5283" s="216" t="s">
        <v>30683</v>
      </c>
      <c r="B5283" s="215" t="s">
        <v>30684</v>
      </c>
      <c r="C5283" s="215" t="s">
        <v>30685</v>
      </c>
      <c r="D5283" s="215"/>
      <c r="E5283" s="173" t="s">
        <v>159</v>
      </c>
      <c r="F5283" s="143">
        <v>4027.6</v>
      </c>
      <c r="G5283" s="217">
        <v>4027.6</v>
      </c>
      <c r="H5283" s="209">
        <f>IF(P.O.!$F$4 = "DESONERADO", SEINFRA!F5283, SEINFRA!G5283)</f>
        <v>4027.6</v>
      </c>
    </row>
    <row r="5284" spans="1:8" ht="11.25" customHeight="1">
      <c r="A5284" s="216"/>
      <c r="B5284" s="215"/>
      <c r="C5284" s="215"/>
      <c r="D5284" s="215"/>
      <c r="E5284" s="173"/>
      <c r="F5284" s="143"/>
      <c r="G5284" s="217"/>
      <c r="H5284" s="209">
        <f>IF(P.O.!$F$4 = "DESONERADO", SEINFRA!F5284, SEINFRA!G5284)</f>
        <v>0</v>
      </c>
    </row>
    <row r="5285" spans="1:8" ht="11.25" customHeight="1">
      <c r="A5285" s="172" t="s">
        <v>30686</v>
      </c>
      <c r="B5285" s="173" t="s">
        <v>30687</v>
      </c>
      <c r="C5285" s="215" t="s">
        <v>30688</v>
      </c>
      <c r="D5285" s="215"/>
      <c r="E5285" s="173" t="s">
        <v>343</v>
      </c>
      <c r="F5285" s="143">
        <v>101.42</v>
      </c>
      <c r="G5285" s="176">
        <v>104.36</v>
      </c>
      <c r="H5285" s="209">
        <f>IF(P.O.!$F$4 = "DESONERADO", SEINFRA!F5285, SEINFRA!G5285)</f>
        <v>104.36</v>
      </c>
    </row>
    <row r="5286" spans="1:8" ht="11.25" customHeight="1">
      <c r="A5286" s="216" t="s">
        <v>30689</v>
      </c>
      <c r="B5286" s="215" t="s">
        <v>30690</v>
      </c>
      <c r="C5286" s="215" t="s">
        <v>30691</v>
      </c>
      <c r="D5286" s="215"/>
      <c r="E5286" s="173" t="s">
        <v>1195</v>
      </c>
      <c r="F5286" s="143">
        <v>39.979999999999997</v>
      </c>
      <c r="G5286" s="217">
        <v>39.979999999999997</v>
      </c>
      <c r="H5286" s="209">
        <f>IF(P.O.!$F$4 = "DESONERADO", SEINFRA!F5286, SEINFRA!G5286)</f>
        <v>39.979999999999997</v>
      </c>
    </row>
    <row r="5287" spans="1:8" ht="11.25" customHeight="1">
      <c r="A5287" s="216"/>
      <c r="B5287" s="215"/>
      <c r="C5287" s="215"/>
      <c r="D5287" s="215"/>
      <c r="E5287" s="173"/>
      <c r="F5287" s="143"/>
      <c r="G5287" s="217"/>
      <c r="H5287" s="209">
        <f>IF(P.O.!$F$4 = "DESONERADO", SEINFRA!F5287, SEINFRA!G5287)</f>
        <v>0</v>
      </c>
    </row>
    <row r="5288" spans="1:8" ht="11.25" customHeight="1">
      <c r="A5288" s="172" t="s">
        <v>30692</v>
      </c>
      <c r="B5288" s="173" t="s">
        <v>30693</v>
      </c>
      <c r="C5288" s="215" t="s">
        <v>30694</v>
      </c>
      <c r="D5288" s="215"/>
      <c r="E5288" s="173" t="s">
        <v>111</v>
      </c>
      <c r="F5288" s="143">
        <v>135.56</v>
      </c>
      <c r="G5288" s="176">
        <v>140.96</v>
      </c>
      <c r="H5288" s="209">
        <f>IF(P.O.!$F$4 = "DESONERADO", SEINFRA!F5288, SEINFRA!G5288)</f>
        <v>140.96</v>
      </c>
    </row>
    <row r="5289" spans="1:8" ht="11.25" customHeight="1">
      <c r="A5289" s="172" t="s">
        <v>30695</v>
      </c>
      <c r="B5289" s="173" t="s">
        <v>30696</v>
      </c>
      <c r="C5289" s="215" t="s">
        <v>30697</v>
      </c>
      <c r="D5289" s="215"/>
      <c r="E5289" s="173" t="s">
        <v>111</v>
      </c>
      <c r="F5289" s="143">
        <v>362.41</v>
      </c>
      <c r="G5289" s="176">
        <v>369.43</v>
      </c>
      <c r="H5289" s="209">
        <f>IF(P.O.!$F$4 = "DESONERADO", SEINFRA!F5289, SEINFRA!G5289)</f>
        <v>369.43</v>
      </c>
    </row>
    <row r="5290" spans="1:8" ht="11.25" customHeight="1">
      <c r="A5290" s="216" t="s">
        <v>30698</v>
      </c>
      <c r="B5290" s="215" t="s">
        <v>30699</v>
      </c>
      <c r="C5290" s="215" t="s">
        <v>30700</v>
      </c>
      <c r="D5290" s="215"/>
      <c r="E5290" s="173" t="s">
        <v>111</v>
      </c>
      <c r="F5290" s="143">
        <v>618.51</v>
      </c>
      <c r="G5290" s="217">
        <v>625.53</v>
      </c>
      <c r="H5290" s="209">
        <f>IF(P.O.!$F$4 = "DESONERADO", SEINFRA!F5290, SEINFRA!G5290)</f>
        <v>625.53</v>
      </c>
    </row>
    <row r="5291" spans="1:8" ht="11.25" customHeight="1">
      <c r="A5291" s="216"/>
      <c r="B5291" s="215"/>
      <c r="C5291" s="215"/>
      <c r="D5291" s="215"/>
      <c r="E5291" s="173"/>
      <c r="F5291" s="143"/>
      <c r="G5291" s="217"/>
      <c r="H5291" s="209">
        <f>IF(P.O.!$F$4 = "DESONERADO", SEINFRA!F5291, SEINFRA!G5291)</f>
        <v>0</v>
      </c>
    </row>
    <row r="5292" spans="1:8" ht="11.25" customHeight="1">
      <c r="A5292" s="216" t="s">
        <v>30701</v>
      </c>
      <c r="B5292" s="215" t="s">
        <v>30702</v>
      </c>
      <c r="C5292" s="215" t="s">
        <v>30703</v>
      </c>
      <c r="D5292" s="215"/>
      <c r="E5292" s="173" t="s">
        <v>111</v>
      </c>
      <c r="F5292" s="143">
        <v>642.72</v>
      </c>
      <c r="G5292" s="217">
        <v>647.41999999999996</v>
      </c>
      <c r="H5292" s="209">
        <f>IF(P.O.!$F$4 = "DESONERADO", SEINFRA!F5292, SEINFRA!G5292)</f>
        <v>647.41999999999996</v>
      </c>
    </row>
    <row r="5293" spans="1:8" ht="11.25" customHeight="1">
      <c r="A5293" s="216"/>
      <c r="B5293" s="215"/>
      <c r="C5293" s="215"/>
      <c r="D5293" s="215"/>
      <c r="E5293" s="173"/>
      <c r="F5293" s="143"/>
      <c r="G5293" s="217"/>
      <c r="H5293" s="209">
        <f>IF(P.O.!$F$4 = "DESONERADO", SEINFRA!F5293, SEINFRA!G5293)</f>
        <v>0</v>
      </c>
    </row>
    <row r="5294" spans="1:8" ht="11.25" customHeight="1">
      <c r="A5294" s="216" t="s">
        <v>30704</v>
      </c>
      <c r="B5294" s="215" t="s">
        <v>30705</v>
      </c>
      <c r="C5294" s="215" t="s">
        <v>30706</v>
      </c>
      <c r="D5294" s="215"/>
      <c r="E5294" s="173" t="s">
        <v>111</v>
      </c>
      <c r="F5294" s="143">
        <v>719.32</v>
      </c>
      <c r="G5294" s="217">
        <v>737.11</v>
      </c>
      <c r="H5294" s="209">
        <f>IF(P.O.!$F$4 = "DESONERADO", SEINFRA!F5294, SEINFRA!G5294)</f>
        <v>737.11</v>
      </c>
    </row>
    <row r="5295" spans="1:8" ht="11.25" customHeight="1">
      <c r="A5295" s="216"/>
      <c r="B5295" s="215"/>
      <c r="C5295" s="215"/>
      <c r="D5295" s="215"/>
      <c r="E5295" s="173"/>
      <c r="F5295" s="143"/>
      <c r="G5295" s="217"/>
      <c r="H5295" s="209">
        <f>IF(P.O.!$F$4 = "DESONERADO", SEINFRA!F5295, SEINFRA!G5295)</f>
        <v>0</v>
      </c>
    </row>
    <row r="5296" spans="1:8" ht="11.25" customHeight="1">
      <c r="A5296" s="172" t="s">
        <v>30707</v>
      </c>
      <c r="B5296" s="173" t="s">
        <v>30708</v>
      </c>
      <c r="C5296" s="215" t="s">
        <v>30709</v>
      </c>
      <c r="D5296" s="215"/>
      <c r="E5296" s="173" t="s">
        <v>159</v>
      </c>
      <c r="F5296" s="143">
        <v>426.79</v>
      </c>
      <c r="G5296" s="176">
        <v>448.43</v>
      </c>
      <c r="H5296" s="209">
        <f>IF(P.O.!$F$4 = "DESONERADO", SEINFRA!F5296, SEINFRA!G5296)</f>
        <v>448.43</v>
      </c>
    </row>
    <row r="5297" spans="1:8" ht="11.25" customHeight="1">
      <c r="A5297" s="172" t="s">
        <v>30710</v>
      </c>
      <c r="B5297" s="173" t="s">
        <v>30711</v>
      </c>
      <c r="C5297" s="215" t="s">
        <v>30712</v>
      </c>
      <c r="D5297" s="215"/>
      <c r="E5297" s="173" t="s">
        <v>159</v>
      </c>
      <c r="F5297" s="143">
        <v>517.25</v>
      </c>
      <c r="G5297" s="176">
        <v>539.79</v>
      </c>
      <c r="H5297" s="209">
        <f>IF(P.O.!$F$4 = "DESONERADO", SEINFRA!F5297, SEINFRA!G5297)</f>
        <v>539.79</v>
      </c>
    </row>
    <row r="5298" spans="1:8" ht="11.25" customHeight="1">
      <c r="A5298" s="172" t="s">
        <v>30713</v>
      </c>
      <c r="B5298" s="173" t="s">
        <v>30714</v>
      </c>
      <c r="C5298" s="215" t="s">
        <v>30715</v>
      </c>
      <c r="D5298" s="215"/>
      <c r="E5298" s="173" t="s">
        <v>159</v>
      </c>
      <c r="F5298" s="143">
        <v>816.47</v>
      </c>
      <c r="G5298" s="176">
        <v>843.49</v>
      </c>
      <c r="H5298" s="209">
        <f>IF(P.O.!$F$4 = "DESONERADO", SEINFRA!F5298, SEINFRA!G5298)</f>
        <v>843.49</v>
      </c>
    </row>
    <row r="5299" spans="1:8" ht="11.25" customHeight="1">
      <c r="A5299" s="172" t="s">
        <v>30716</v>
      </c>
      <c r="B5299" s="173" t="s">
        <v>30717</v>
      </c>
      <c r="C5299" s="215" t="s">
        <v>30718</v>
      </c>
      <c r="D5299" s="215"/>
      <c r="E5299" s="173" t="s">
        <v>159</v>
      </c>
      <c r="F5299" s="143">
        <v>988.17</v>
      </c>
      <c r="G5299" s="176">
        <v>1016.1</v>
      </c>
      <c r="H5299" s="209">
        <f>IF(P.O.!$F$4 = "DESONERADO", SEINFRA!F5299, SEINFRA!G5299)</f>
        <v>1016.1</v>
      </c>
    </row>
    <row r="5300" spans="1:8" ht="11.25" customHeight="1">
      <c r="A5300" s="216" t="s">
        <v>30719</v>
      </c>
      <c r="B5300" s="215" t="s">
        <v>30720</v>
      </c>
      <c r="C5300" s="215" t="s">
        <v>30721</v>
      </c>
      <c r="D5300" s="215"/>
      <c r="E5300" s="173" t="s">
        <v>159</v>
      </c>
      <c r="F5300" s="143">
        <v>478.86</v>
      </c>
      <c r="G5300" s="217">
        <v>496.45</v>
      </c>
      <c r="H5300" s="209">
        <f>IF(P.O.!$F$4 = "DESONERADO", SEINFRA!F5300, SEINFRA!G5300)</f>
        <v>496.45</v>
      </c>
    </row>
    <row r="5301" spans="1:8" ht="11.25" customHeight="1">
      <c r="A5301" s="216"/>
      <c r="B5301" s="215"/>
      <c r="C5301" s="215"/>
      <c r="D5301" s="215"/>
      <c r="E5301" s="173"/>
      <c r="F5301" s="143"/>
      <c r="G5301" s="217"/>
      <c r="H5301" s="209">
        <f>IF(P.O.!$F$4 = "DESONERADO", SEINFRA!F5301, SEINFRA!G5301)</f>
        <v>0</v>
      </c>
    </row>
    <row r="5302" spans="1:8" ht="11.25" customHeight="1">
      <c r="A5302" s="216" t="s">
        <v>30722</v>
      </c>
      <c r="B5302" s="215" t="s">
        <v>30723</v>
      </c>
      <c r="C5302" s="215" t="s">
        <v>30724</v>
      </c>
      <c r="D5302" s="215"/>
      <c r="E5302" s="173" t="s">
        <v>159</v>
      </c>
      <c r="F5302" s="143">
        <v>699.19</v>
      </c>
      <c r="G5302" s="217">
        <v>742.43</v>
      </c>
      <c r="H5302" s="209">
        <f>IF(P.O.!$F$4 = "DESONERADO", SEINFRA!F5302, SEINFRA!G5302)</f>
        <v>742.43</v>
      </c>
    </row>
    <row r="5303" spans="1:8" ht="11.25" customHeight="1">
      <c r="A5303" s="216"/>
      <c r="B5303" s="215"/>
      <c r="C5303" s="215"/>
      <c r="D5303" s="215"/>
      <c r="E5303" s="173"/>
      <c r="F5303" s="143"/>
      <c r="G5303" s="217"/>
      <c r="H5303" s="209">
        <f>IF(P.O.!$F$4 = "DESONERADO", SEINFRA!F5303, SEINFRA!G5303)</f>
        <v>0</v>
      </c>
    </row>
    <row r="5304" spans="1:8" ht="11.25" customHeight="1">
      <c r="A5304" s="216" t="s">
        <v>30725</v>
      </c>
      <c r="B5304" s="215" t="s">
        <v>30726</v>
      </c>
      <c r="C5304" s="215" t="s">
        <v>30727</v>
      </c>
      <c r="D5304" s="215"/>
      <c r="E5304" s="173" t="s">
        <v>159</v>
      </c>
      <c r="F5304" s="143">
        <v>181.32</v>
      </c>
      <c r="G5304" s="217">
        <v>189.99</v>
      </c>
      <c r="H5304" s="209">
        <f>IF(P.O.!$F$4 = "DESONERADO", SEINFRA!F5304, SEINFRA!G5304)</f>
        <v>189.99</v>
      </c>
    </row>
    <row r="5305" spans="1:8" ht="11.25" customHeight="1">
      <c r="A5305" s="216"/>
      <c r="B5305" s="215"/>
      <c r="C5305" s="215"/>
      <c r="D5305" s="215"/>
      <c r="E5305" s="173"/>
      <c r="F5305" s="143"/>
      <c r="G5305" s="217"/>
      <c r="H5305" s="209">
        <f>IF(P.O.!$F$4 = "DESONERADO", SEINFRA!F5305, SEINFRA!G5305)</f>
        <v>0</v>
      </c>
    </row>
    <row r="5306" spans="1:8" ht="11.25" customHeight="1">
      <c r="A5306" s="216" t="s">
        <v>30728</v>
      </c>
      <c r="B5306" s="215" t="s">
        <v>30729</v>
      </c>
      <c r="C5306" s="215" t="s">
        <v>30730</v>
      </c>
      <c r="D5306" s="215"/>
      <c r="E5306" s="173" t="s">
        <v>159</v>
      </c>
      <c r="F5306" s="143">
        <v>242.98</v>
      </c>
      <c r="G5306" s="217">
        <v>253.42</v>
      </c>
      <c r="H5306" s="209">
        <f>IF(P.O.!$F$4 = "DESONERADO", SEINFRA!F5306, SEINFRA!G5306)</f>
        <v>253.42</v>
      </c>
    </row>
    <row r="5307" spans="1:8" ht="11.25" customHeight="1">
      <c r="A5307" s="216"/>
      <c r="B5307" s="215"/>
      <c r="C5307" s="215"/>
      <c r="D5307" s="215"/>
      <c r="E5307" s="173"/>
      <c r="F5307" s="143"/>
      <c r="G5307" s="217"/>
      <c r="H5307" s="209">
        <f>IF(P.O.!$F$4 = "DESONERADO", SEINFRA!F5307, SEINFRA!G5307)</f>
        <v>0</v>
      </c>
    </row>
    <row r="5308" spans="1:8" ht="11.25" customHeight="1">
      <c r="A5308" s="216" t="s">
        <v>30731</v>
      </c>
      <c r="B5308" s="215" t="s">
        <v>30732</v>
      </c>
      <c r="C5308" s="215" t="s">
        <v>30733</v>
      </c>
      <c r="D5308" s="215"/>
      <c r="E5308" s="173" t="s">
        <v>343</v>
      </c>
      <c r="F5308" s="143">
        <v>1821.31</v>
      </c>
      <c r="G5308" s="217">
        <v>1823.56</v>
      </c>
      <c r="H5308" s="209">
        <f>IF(P.O.!$F$4 = "DESONERADO", SEINFRA!F5308, SEINFRA!G5308)</f>
        <v>1823.56</v>
      </c>
    </row>
    <row r="5309" spans="1:8" ht="11.25" customHeight="1">
      <c r="A5309" s="216"/>
      <c r="B5309" s="215"/>
      <c r="C5309" s="215"/>
      <c r="D5309" s="215"/>
      <c r="E5309" s="173"/>
      <c r="F5309" s="143"/>
      <c r="G5309" s="217"/>
      <c r="H5309" s="209">
        <f>IF(P.O.!$F$4 = "DESONERADO", SEINFRA!F5309, SEINFRA!G5309)</f>
        <v>0</v>
      </c>
    </row>
    <row r="5310" spans="1:8" ht="11.25" customHeight="1">
      <c r="A5310" s="216" t="s">
        <v>30734</v>
      </c>
      <c r="B5310" s="215" t="s">
        <v>30735</v>
      </c>
      <c r="C5310" s="215" t="s">
        <v>30736</v>
      </c>
      <c r="D5310" s="215"/>
      <c r="E5310" s="173" t="s">
        <v>343</v>
      </c>
      <c r="F5310" s="143">
        <v>1221.31</v>
      </c>
      <c r="G5310" s="217">
        <v>1223.56</v>
      </c>
      <c r="H5310" s="209">
        <f>IF(P.O.!$F$4 = "DESONERADO", SEINFRA!F5310, SEINFRA!G5310)</f>
        <v>1223.56</v>
      </c>
    </row>
    <row r="5311" spans="1:8" ht="11.25" customHeight="1">
      <c r="A5311" s="216"/>
      <c r="B5311" s="215"/>
      <c r="C5311" s="215"/>
      <c r="D5311" s="215"/>
      <c r="E5311" s="173"/>
      <c r="F5311" s="143"/>
      <c r="G5311" s="217"/>
      <c r="H5311" s="209">
        <f>IF(P.O.!$F$4 = "DESONERADO", SEINFRA!F5311, SEINFRA!G5311)</f>
        <v>0</v>
      </c>
    </row>
    <row r="5312" spans="1:8" ht="11.25" customHeight="1">
      <c r="A5312" s="141" t="s">
        <v>30737</v>
      </c>
      <c r="B5312" s="214" t="s">
        <v>20479</v>
      </c>
      <c r="C5312" s="214"/>
      <c r="D5312" s="214"/>
      <c r="E5312" s="787"/>
      <c r="F5312" s="143">
        <v>388.66</v>
      </c>
      <c r="G5312" s="175">
        <v>403.98</v>
      </c>
      <c r="H5312" s="209">
        <f>IF(P.O.!$F$4 = "DESONERADO", SEINFRA!F5312, SEINFRA!G5312)</f>
        <v>403.98</v>
      </c>
    </row>
    <row r="5313" spans="1:8" ht="11.25" customHeight="1">
      <c r="A5313" s="172" t="s">
        <v>30738</v>
      </c>
      <c r="B5313" s="173" t="s">
        <v>30739</v>
      </c>
      <c r="C5313" s="215" t="s">
        <v>30740</v>
      </c>
      <c r="D5313" s="215"/>
      <c r="E5313" s="173" t="s">
        <v>159</v>
      </c>
      <c r="F5313" s="143">
        <v>44.17</v>
      </c>
      <c r="G5313" s="176">
        <v>45.74</v>
      </c>
      <c r="H5313" s="209">
        <f>IF(P.O.!$F$4 = "DESONERADO", SEINFRA!F5313, SEINFRA!G5313)</f>
        <v>45.74</v>
      </c>
    </row>
    <row r="5314" spans="1:8" ht="11.25" customHeight="1">
      <c r="A5314" s="172" t="s">
        <v>30741</v>
      </c>
      <c r="B5314" s="173" t="s">
        <v>30742</v>
      </c>
      <c r="C5314" s="215" t="s">
        <v>30743</v>
      </c>
      <c r="D5314" s="215"/>
      <c r="E5314" s="173" t="s">
        <v>159</v>
      </c>
      <c r="F5314" s="143">
        <v>64.47</v>
      </c>
      <c r="G5314" s="176">
        <v>66.040000000000006</v>
      </c>
      <c r="H5314" s="209">
        <f>IF(P.O.!$F$4 = "DESONERADO", SEINFRA!F5314, SEINFRA!G5314)</f>
        <v>66.040000000000006</v>
      </c>
    </row>
    <row r="5315" spans="1:8" ht="11.25" customHeight="1">
      <c r="A5315" s="172" t="s">
        <v>30744</v>
      </c>
      <c r="B5315" s="173" t="s">
        <v>30745</v>
      </c>
      <c r="C5315" s="215" t="s">
        <v>30746</v>
      </c>
      <c r="D5315" s="215"/>
      <c r="E5315" s="173" t="s">
        <v>111</v>
      </c>
      <c r="F5315" s="143">
        <v>29.36</v>
      </c>
      <c r="G5315" s="176">
        <v>30.06</v>
      </c>
      <c r="H5315" s="209">
        <f>IF(P.O.!$F$4 = "DESONERADO", SEINFRA!F5315, SEINFRA!G5315)</f>
        <v>30.06</v>
      </c>
    </row>
    <row r="5316" spans="1:8" ht="11.25" customHeight="1">
      <c r="A5316" s="172" t="s">
        <v>30747</v>
      </c>
      <c r="B5316" s="173" t="s">
        <v>30748</v>
      </c>
      <c r="C5316" s="215" t="s">
        <v>30749</v>
      </c>
      <c r="D5316" s="215"/>
      <c r="E5316" s="173" t="s">
        <v>111</v>
      </c>
      <c r="F5316" s="143">
        <v>39.57</v>
      </c>
      <c r="G5316" s="176">
        <v>41.37</v>
      </c>
      <c r="H5316" s="209">
        <f>IF(P.O.!$F$4 = "DESONERADO", SEINFRA!F5316, SEINFRA!G5316)</f>
        <v>41.37</v>
      </c>
    </row>
    <row r="5317" spans="1:8" ht="11.25" customHeight="1">
      <c r="A5317" s="172" t="s">
        <v>30750</v>
      </c>
      <c r="B5317" s="173" t="s">
        <v>30751</v>
      </c>
      <c r="C5317" s="215" t="s">
        <v>30752</v>
      </c>
      <c r="D5317" s="215"/>
      <c r="E5317" s="173" t="s">
        <v>111</v>
      </c>
      <c r="F5317" s="143">
        <v>115.8</v>
      </c>
      <c r="G5317" s="176">
        <v>120.64</v>
      </c>
      <c r="H5317" s="209">
        <f>IF(P.O.!$F$4 = "DESONERADO", SEINFRA!F5317, SEINFRA!G5317)</f>
        <v>120.64</v>
      </c>
    </row>
    <row r="5318" spans="1:8" ht="11.25" customHeight="1">
      <c r="A5318" s="172" t="s">
        <v>30753</v>
      </c>
      <c r="B5318" s="173" t="s">
        <v>30754</v>
      </c>
      <c r="C5318" s="215" t="s">
        <v>30755</v>
      </c>
      <c r="D5318" s="215"/>
      <c r="E5318" s="173" t="s">
        <v>111</v>
      </c>
      <c r="F5318" s="143">
        <v>95.29</v>
      </c>
      <c r="G5318" s="176">
        <v>100.13</v>
      </c>
      <c r="H5318" s="209">
        <f>IF(P.O.!$F$4 = "DESONERADO", SEINFRA!F5318, SEINFRA!G5318)</f>
        <v>100.13</v>
      </c>
    </row>
    <row r="5319" spans="1:8" ht="11.25" customHeight="1">
      <c r="A5319" s="141" t="s">
        <v>30756</v>
      </c>
      <c r="B5319" s="214" t="s">
        <v>30757</v>
      </c>
      <c r="C5319" s="214"/>
      <c r="D5319" s="214"/>
      <c r="E5319" s="787"/>
      <c r="F5319" s="143">
        <v>58564.93</v>
      </c>
      <c r="G5319" s="175">
        <v>58596.55</v>
      </c>
      <c r="H5319" s="209">
        <f>IF(P.O.!$F$4 = "DESONERADO", SEINFRA!F5319, SEINFRA!G5319)</f>
        <v>58596.55</v>
      </c>
    </row>
    <row r="5320" spans="1:8" ht="11.25" customHeight="1">
      <c r="A5320" s="141" t="s">
        <v>30758</v>
      </c>
      <c r="B5320" s="214" t="s">
        <v>30759</v>
      </c>
      <c r="C5320" s="214"/>
      <c r="D5320" s="214"/>
      <c r="E5320" s="787"/>
      <c r="F5320" s="143">
        <v>57040.83</v>
      </c>
      <c r="G5320" s="175">
        <v>57048.55</v>
      </c>
      <c r="H5320" s="209">
        <f>IF(P.O.!$F$4 = "DESONERADO", SEINFRA!F5320, SEINFRA!G5320)</f>
        <v>57048.55</v>
      </c>
    </row>
    <row r="5321" spans="1:8" ht="11.25" customHeight="1">
      <c r="A5321" s="172" t="s">
        <v>30760</v>
      </c>
      <c r="B5321" s="173" t="s">
        <v>30761</v>
      </c>
      <c r="C5321" s="215" t="s">
        <v>30762</v>
      </c>
      <c r="D5321" s="215"/>
      <c r="E5321" s="173" t="s">
        <v>159</v>
      </c>
      <c r="F5321" s="143">
        <v>1368.9</v>
      </c>
      <c r="G5321" s="176">
        <v>1368.9</v>
      </c>
      <c r="H5321" s="209">
        <f>IF(P.O.!$F$4 = "DESONERADO", SEINFRA!F5321, SEINFRA!G5321)</f>
        <v>1368.9</v>
      </c>
    </row>
    <row r="5322" spans="1:8" ht="11.25" customHeight="1">
      <c r="A5322" s="172" t="s">
        <v>30763</v>
      </c>
      <c r="B5322" s="173" t="s">
        <v>30764</v>
      </c>
      <c r="C5322" s="215" t="s">
        <v>30765</v>
      </c>
      <c r="D5322" s="215"/>
      <c r="E5322" s="173" t="s">
        <v>159</v>
      </c>
      <c r="F5322" s="143">
        <v>1738.99</v>
      </c>
      <c r="G5322" s="176">
        <v>1738.99</v>
      </c>
      <c r="H5322" s="209">
        <f>IF(P.O.!$F$4 = "DESONERADO", SEINFRA!F5322, SEINFRA!G5322)</f>
        <v>1738.99</v>
      </c>
    </row>
    <row r="5323" spans="1:8" ht="11.25" customHeight="1">
      <c r="A5323" s="172" t="s">
        <v>30766</v>
      </c>
      <c r="B5323" s="173" t="s">
        <v>30767</v>
      </c>
      <c r="C5323" s="215" t="s">
        <v>30768</v>
      </c>
      <c r="D5323" s="215"/>
      <c r="E5323" s="173" t="s">
        <v>159</v>
      </c>
      <c r="F5323" s="143">
        <v>2040</v>
      </c>
      <c r="G5323" s="176">
        <v>2040</v>
      </c>
      <c r="H5323" s="209">
        <f>IF(P.O.!$F$4 = "DESONERADO", SEINFRA!F5323, SEINFRA!G5323)</f>
        <v>2040</v>
      </c>
    </row>
    <row r="5324" spans="1:8" ht="11.25" customHeight="1">
      <c r="A5324" s="172" t="s">
        <v>30769</v>
      </c>
      <c r="B5324" s="173" t="s">
        <v>30770</v>
      </c>
      <c r="C5324" s="215" t="s">
        <v>30771</v>
      </c>
      <c r="D5324" s="215"/>
      <c r="E5324" s="173" t="s">
        <v>159</v>
      </c>
      <c r="F5324" s="143">
        <v>3161.57</v>
      </c>
      <c r="G5324" s="176">
        <v>3161.57</v>
      </c>
      <c r="H5324" s="209">
        <f>IF(P.O.!$F$4 = "DESONERADO", SEINFRA!F5324, SEINFRA!G5324)</f>
        <v>3161.57</v>
      </c>
    </row>
    <row r="5325" spans="1:8" ht="11.25" customHeight="1">
      <c r="A5325" s="172" t="s">
        <v>30772</v>
      </c>
      <c r="B5325" s="173" t="s">
        <v>30773</v>
      </c>
      <c r="C5325" s="215" t="s">
        <v>30774</v>
      </c>
      <c r="D5325" s="215"/>
      <c r="E5325" s="173" t="s">
        <v>159</v>
      </c>
      <c r="F5325" s="143">
        <v>3643.29</v>
      </c>
      <c r="G5325" s="176">
        <v>3643.29</v>
      </c>
      <c r="H5325" s="209">
        <f>IF(P.O.!$F$4 = "DESONERADO", SEINFRA!F5325, SEINFRA!G5325)</f>
        <v>3643.29</v>
      </c>
    </row>
    <row r="5326" spans="1:8" ht="11.25" customHeight="1">
      <c r="A5326" s="172" t="s">
        <v>30775</v>
      </c>
      <c r="B5326" s="173" t="s">
        <v>30776</v>
      </c>
      <c r="C5326" s="215" t="s">
        <v>30777</v>
      </c>
      <c r="D5326" s="215"/>
      <c r="E5326" s="173" t="s">
        <v>159</v>
      </c>
      <c r="F5326" s="143">
        <v>4639.7700000000004</v>
      </c>
      <c r="G5326" s="176">
        <v>4639.7700000000004</v>
      </c>
      <c r="H5326" s="209">
        <f>IF(P.O.!$F$4 = "DESONERADO", SEINFRA!F5326, SEINFRA!G5326)</f>
        <v>4639.7700000000004</v>
      </c>
    </row>
    <row r="5327" spans="1:8" ht="11.25" customHeight="1">
      <c r="A5327" s="172" t="s">
        <v>30778</v>
      </c>
      <c r="B5327" s="173" t="s">
        <v>30779</v>
      </c>
      <c r="C5327" s="215" t="s">
        <v>30780</v>
      </c>
      <c r="D5327" s="215"/>
      <c r="E5327" s="173" t="s">
        <v>111</v>
      </c>
      <c r="F5327" s="143">
        <v>281.61</v>
      </c>
      <c r="G5327" s="176">
        <v>281.61</v>
      </c>
      <c r="H5327" s="209">
        <f>IF(P.O.!$F$4 = "DESONERADO", SEINFRA!F5327, SEINFRA!G5327)</f>
        <v>281.61</v>
      </c>
    </row>
    <row r="5328" spans="1:8" ht="11.25" customHeight="1">
      <c r="A5328" s="216" t="s">
        <v>30781</v>
      </c>
      <c r="B5328" s="215" t="s">
        <v>30782</v>
      </c>
      <c r="C5328" s="215" t="s">
        <v>30783</v>
      </c>
      <c r="D5328" s="215"/>
      <c r="E5328" s="173" t="s">
        <v>159</v>
      </c>
      <c r="F5328" s="143">
        <v>175.36</v>
      </c>
      <c r="G5328" s="217">
        <v>175.36</v>
      </c>
      <c r="H5328" s="209">
        <f>IF(P.O.!$F$4 = "DESONERADO", SEINFRA!F5328, SEINFRA!G5328)</f>
        <v>175.36</v>
      </c>
    </row>
    <row r="5329" spans="1:8" ht="11.25" customHeight="1">
      <c r="A5329" s="216"/>
      <c r="B5329" s="215"/>
      <c r="C5329" s="215"/>
      <c r="D5329" s="215"/>
      <c r="E5329" s="173"/>
      <c r="F5329" s="143"/>
      <c r="G5329" s="217"/>
      <c r="H5329" s="209">
        <f>IF(P.O.!$F$4 = "DESONERADO", SEINFRA!F5329, SEINFRA!G5329)</f>
        <v>0</v>
      </c>
    </row>
    <row r="5330" spans="1:8" ht="11.25" customHeight="1">
      <c r="A5330" s="216" t="s">
        <v>30784</v>
      </c>
      <c r="B5330" s="215" t="s">
        <v>30785</v>
      </c>
      <c r="C5330" s="215" t="s">
        <v>30786</v>
      </c>
      <c r="D5330" s="215"/>
      <c r="E5330" s="173" t="s">
        <v>159</v>
      </c>
      <c r="F5330" s="143">
        <v>260.45</v>
      </c>
      <c r="G5330" s="217">
        <v>260.45</v>
      </c>
      <c r="H5330" s="209">
        <f>IF(P.O.!$F$4 = "DESONERADO", SEINFRA!F5330, SEINFRA!G5330)</f>
        <v>260.45</v>
      </c>
    </row>
    <row r="5331" spans="1:8" ht="11.25" customHeight="1">
      <c r="A5331" s="216"/>
      <c r="B5331" s="215"/>
      <c r="C5331" s="215"/>
      <c r="D5331" s="215"/>
      <c r="E5331" s="173"/>
      <c r="F5331" s="143"/>
      <c r="G5331" s="217"/>
      <c r="H5331" s="209">
        <f>IF(P.O.!$F$4 = "DESONERADO", SEINFRA!F5331, SEINFRA!G5331)</f>
        <v>0</v>
      </c>
    </row>
    <row r="5332" spans="1:8" ht="11.25" customHeight="1">
      <c r="A5332" s="216" t="s">
        <v>30787</v>
      </c>
      <c r="B5332" s="215" t="s">
        <v>30788</v>
      </c>
      <c r="C5332" s="215" t="s">
        <v>30789</v>
      </c>
      <c r="D5332" s="215"/>
      <c r="E5332" s="173" t="s">
        <v>159</v>
      </c>
      <c r="F5332" s="143">
        <v>309.45</v>
      </c>
      <c r="G5332" s="217">
        <v>309.45</v>
      </c>
      <c r="H5332" s="209">
        <f>IF(P.O.!$F$4 = "DESONERADO", SEINFRA!F5332, SEINFRA!G5332)</f>
        <v>309.45</v>
      </c>
    </row>
    <row r="5333" spans="1:8" ht="11.25" customHeight="1">
      <c r="A5333" s="216"/>
      <c r="B5333" s="215"/>
      <c r="C5333" s="215"/>
      <c r="D5333" s="215"/>
      <c r="E5333" s="173"/>
      <c r="F5333" s="143"/>
      <c r="G5333" s="217"/>
      <c r="H5333" s="209">
        <f>IF(P.O.!$F$4 = "DESONERADO", SEINFRA!F5333, SEINFRA!G5333)</f>
        <v>0</v>
      </c>
    </row>
    <row r="5334" spans="1:8" ht="11.25" customHeight="1">
      <c r="A5334" s="216" t="s">
        <v>30790</v>
      </c>
      <c r="B5334" s="215" t="s">
        <v>30791</v>
      </c>
      <c r="C5334" s="215" t="s">
        <v>30792</v>
      </c>
      <c r="D5334" s="215"/>
      <c r="E5334" s="173" t="s">
        <v>159</v>
      </c>
      <c r="F5334" s="143">
        <v>386.01</v>
      </c>
      <c r="G5334" s="217">
        <v>386.01</v>
      </c>
      <c r="H5334" s="209">
        <f>IF(P.O.!$F$4 = "DESONERADO", SEINFRA!F5334, SEINFRA!G5334)</f>
        <v>386.01</v>
      </c>
    </row>
    <row r="5335" spans="1:8" ht="11.25" customHeight="1">
      <c r="A5335" s="216"/>
      <c r="B5335" s="215"/>
      <c r="C5335" s="215"/>
      <c r="D5335" s="215"/>
      <c r="E5335" s="173"/>
      <c r="F5335" s="143"/>
      <c r="G5335" s="217"/>
      <c r="H5335" s="209">
        <f>IF(P.O.!$F$4 = "DESONERADO", SEINFRA!F5335, SEINFRA!G5335)</f>
        <v>0</v>
      </c>
    </row>
    <row r="5336" spans="1:8" ht="11.25" customHeight="1">
      <c r="A5336" s="216" t="s">
        <v>30793</v>
      </c>
      <c r="B5336" s="215" t="s">
        <v>30794</v>
      </c>
      <c r="C5336" s="215" t="s">
        <v>30795</v>
      </c>
      <c r="D5336" s="215"/>
      <c r="E5336" s="173" t="s">
        <v>159</v>
      </c>
      <c r="F5336" s="143">
        <v>468.07</v>
      </c>
      <c r="G5336" s="217">
        <v>468.07</v>
      </c>
      <c r="H5336" s="209">
        <f>IF(P.O.!$F$4 = "DESONERADO", SEINFRA!F5336, SEINFRA!G5336)</f>
        <v>468.07</v>
      </c>
    </row>
    <row r="5337" spans="1:8" ht="11.25" customHeight="1">
      <c r="A5337" s="216"/>
      <c r="B5337" s="215"/>
      <c r="C5337" s="215"/>
      <c r="D5337" s="215"/>
      <c r="E5337" s="173"/>
      <c r="F5337" s="143"/>
      <c r="G5337" s="217"/>
      <c r="H5337" s="209">
        <f>IF(P.O.!$F$4 = "DESONERADO", SEINFRA!F5337, SEINFRA!G5337)</f>
        <v>0</v>
      </c>
    </row>
    <row r="5338" spans="1:8" ht="11.25" customHeight="1">
      <c r="A5338" s="216" t="s">
        <v>30796</v>
      </c>
      <c r="B5338" s="215" t="s">
        <v>30797</v>
      </c>
      <c r="C5338" s="215" t="s">
        <v>30798</v>
      </c>
      <c r="D5338" s="215"/>
      <c r="E5338" s="173" t="s">
        <v>1195</v>
      </c>
      <c r="F5338" s="143">
        <v>15.35</v>
      </c>
      <c r="G5338" s="217">
        <v>15.35</v>
      </c>
      <c r="H5338" s="209">
        <f>IF(P.O.!$F$4 = "DESONERADO", SEINFRA!F5338, SEINFRA!G5338)</f>
        <v>15.35</v>
      </c>
    </row>
    <row r="5339" spans="1:8" ht="11.25" customHeight="1">
      <c r="A5339" s="216"/>
      <c r="B5339" s="215"/>
      <c r="C5339" s="215"/>
      <c r="D5339" s="215"/>
      <c r="E5339" s="173"/>
      <c r="F5339" s="143"/>
      <c r="G5339" s="217"/>
      <c r="H5339" s="209">
        <f>IF(P.O.!$F$4 = "DESONERADO", SEINFRA!F5339, SEINFRA!G5339)</f>
        <v>0</v>
      </c>
    </row>
    <row r="5340" spans="1:8" ht="11.25" customHeight="1">
      <c r="A5340" s="216" t="s">
        <v>30799</v>
      </c>
      <c r="B5340" s="215" t="s">
        <v>30800</v>
      </c>
      <c r="C5340" s="215" t="s">
        <v>30801</v>
      </c>
      <c r="D5340" s="215"/>
      <c r="E5340" s="173" t="s">
        <v>1195</v>
      </c>
      <c r="F5340" s="143">
        <v>19.809999999999999</v>
      </c>
      <c r="G5340" s="217">
        <v>19.809999999999999</v>
      </c>
      <c r="H5340" s="209">
        <f>IF(P.O.!$F$4 = "DESONERADO", SEINFRA!F5340, SEINFRA!G5340)</f>
        <v>19.809999999999999</v>
      </c>
    </row>
    <row r="5341" spans="1:8" ht="11.25" customHeight="1">
      <c r="A5341" s="216"/>
      <c r="B5341" s="215"/>
      <c r="C5341" s="215"/>
      <c r="D5341" s="215"/>
      <c r="E5341" s="173"/>
      <c r="F5341" s="143"/>
      <c r="G5341" s="217"/>
      <c r="H5341" s="209">
        <f>IF(P.O.!$F$4 = "DESONERADO", SEINFRA!F5341, SEINFRA!G5341)</f>
        <v>0</v>
      </c>
    </row>
    <row r="5342" spans="1:8" ht="11.25" customHeight="1">
      <c r="A5342" s="216" t="s">
        <v>30802</v>
      </c>
      <c r="B5342" s="215" t="s">
        <v>30803</v>
      </c>
      <c r="C5342" s="215" t="s">
        <v>30804</v>
      </c>
      <c r="D5342" s="215"/>
      <c r="E5342" s="173" t="s">
        <v>159</v>
      </c>
      <c r="F5342" s="143">
        <v>1379.8</v>
      </c>
      <c r="G5342" s="217">
        <v>1379.8</v>
      </c>
      <c r="H5342" s="209">
        <f>IF(P.O.!$F$4 = "DESONERADO", SEINFRA!F5342, SEINFRA!G5342)</f>
        <v>1379.8</v>
      </c>
    </row>
    <row r="5343" spans="1:8" ht="11.25" customHeight="1">
      <c r="A5343" s="216"/>
      <c r="B5343" s="215"/>
      <c r="C5343" s="215"/>
      <c r="D5343" s="215"/>
      <c r="E5343" s="173"/>
      <c r="F5343" s="143"/>
      <c r="G5343" s="217"/>
      <c r="H5343" s="209">
        <f>IF(P.O.!$F$4 = "DESONERADO", SEINFRA!F5343, SEINFRA!G5343)</f>
        <v>0</v>
      </c>
    </row>
    <row r="5344" spans="1:8" ht="11.25" customHeight="1">
      <c r="A5344" s="172" t="s">
        <v>30805</v>
      </c>
      <c r="B5344" s="173" t="s">
        <v>30806</v>
      </c>
      <c r="C5344" s="215" t="s">
        <v>30807</v>
      </c>
      <c r="D5344" s="215"/>
      <c r="E5344" s="173" t="s">
        <v>159</v>
      </c>
      <c r="F5344" s="143">
        <v>35.99</v>
      </c>
      <c r="G5344" s="176">
        <v>35.99</v>
      </c>
      <c r="H5344" s="209">
        <f>IF(P.O.!$F$4 = "DESONERADO", SEINFRA!F5344, SEINFRA!G5344)</f>
        <v>35.99</v>
      </c>
    </row>
    <row r="5345" spans="1:8" ht="11.25" customHeight="1">
      <c r="A5345" s="172" t="s">
        <v>30808</v>
      </c>
      <c r="B5345" s="173" t="s">
        <v>30809</v>
      </c>
      <c r="C5345" s="215" t="s">
        <v>30810</v>
      </c>
      <c r="D5345" s="215"/>
      <c r="E5345" s="173" t="s">
        <v>159</v>
      </c>
      <c r="F5345" s="143">
        <v>73.03</v>
      </c>
      <c r="G5345" s="176">
        <v>73.03</v>
      </c>
      <c r="H5345" s="209">
        <f>IF(P.O.!$F$4 = "DESONERADO", SEINFRA!F5345, SEINFRA!G5345)</f>
        <v>73.03</v>
      </c>
    </row>
    <row r="5346" spans="1:8" ht="11.25" customHeight="1">
      <c r="A5346" s="172" t="s">
        <v>30811</v>
      </c>
      <c r="B5346" s="173" t="s">
        <v>30812</v>
      </c>
      <c r="C5346" s="215" t="s">
        <v>30813</v>
      </c>
      <c r="D5346" s="215"/>
      <c r="E5346" s="173" t="s">
        <v>159</v>
      </c>
      <c r="F5346" s="143">
        <v>90.01</v>
      </c>
      <c r="G5346" s="176">
        <v>90.01</v>
      </c>
      <c r="H5346" s="209">
        <f>IF(P.O.!$F$4 = "DESONERADO", SEINFRA!F5346, SEINFRA!G5346)</f>
        <v>90.01</v>
      </c>
    </row>
    <row r="5347" spans="1:8" ht="11.25" customHeight="1">
      <c r="A5347" s="172" t="s">
        <v>30814</v>
      </c>
      <c r="B5347" s="173" t="s">
        <v>30815</v>
      </c>
      <c r="C5347" s="215" t="s">
        <v>30816</v>
      </c>
      <c r="D5347" s="215"/>
      <c r="E5347" s="173" t="s">
        <v>159</v>
      </c>
      <c r="F5347" s="143">
        <v>113.97</v>
      </c>
      <c r="G5347" s="176">
        <v>113.97</v>
      </c>
      <c r="H5347" s="209">
        <f>IF(P.O.!$F$4 = "DESONERADO", SEINFRA!F5347, SEINFRA!G5347)</f>
        <v>113.97</v>
      </c>
    </row>
    <row r="5348" spans="1:8" ht="11.25" customHeight="1">
      <c r="A5348" s="172" t="s">
        <v>30817</v>
      </c>
      <c r="B5348" s="173" t="s">
        <v>30818</v>
      </c>
      <c r="C5348" s="215" t="s">
        <v>30819</v>
      </c>
      <c r="D5348" s="215"/>
      <c r="E5348" s="173" t="s">
        <v>159</v>
      </c>
      <c r="F5348" s="143">
        <v>139.97999999999999</v>
      </c>
      <c r="G5348" s="176">
        <v>139.97999999999999</v>
      </c>
      <c r="H5348" s="209">
        <f>IF(P.O.!$F$4 = "DESONERADO", SEINFRA!F5348, SEINFRA!G5348)</f>
        <v>139.97999999999999</v>
      </c>
    </row>
    <row r="5349" spans="1:8" ht="11.25" customHeight="1">
      <c r="A5349" s="172" t="s">
        <v>30820</v>
      </c>
      <c r="B5349" s="173" t="s">
        <v>30821</v>
      </c>
      <c r="C5349" s="215" t="s">
        <v>30822</v>
      </c>
      <c r="D5349" s="215"/>
      <c r="E5349" s="173" t="s">
        <v>111</v>
      </c>
      <c r="F5349" s="143">
        <v>69.56</v>
      </c>
      <c r="G5349" s="176">
        <v>77.28</v>
      </c>
      <c r="H5349" s="209">
        <f>IF(P.O.!$F$4 = "DESONERADO", SEINFRA!F5349, SEINFRA!G5349)</f>
        <v>77.28</v>
      </c>
    </row>
    <row r="5350" spans="1:8" ht="11.25" customHeight="1">
      <c r="A5350" s="216" t="s">
        <v>30823</v>
      </c>
      <c r="B5350" s="215" t="s">
        <v>30824</v>
      </c>
      <c r="C5350" s="215" t="s">
        <v>30825</v>
      </c>
      <c r="D5350" s="215"/>
      <c r="E5350" s="173" t="s">
        <v>159</v>
      </c>
      <c r="F5350" s="143">
        <v>2735.44</v>
      </c>
      <c r="G5350" s="217">
        <v>2735.44</v>
      </c>
      <c r="H5350" s="209">
        <f>IF(P.O.!$F$4 = "DESONERADO", SEINFRA!F5350, SEINFRA!G5350)</f>
        <v>2735.44</v>
      </c>
    </row>
    <row r="5351" spans="1:8" ht="11.25" customHeight="1">
      <c r="A5351" s="216"/>
      <c r="B5351" s="215"/>
      <c r="C5351" s="215"/>
      <c r="D5351" s="215"/>
      <c r="E5351" s="173"/>
      <c r="F5351" s="143"/>
      <c r="G5351" s="217"/>
      <c r="H5351" s="209">
        <f>IF(P.O.!$F$4 = "DESONERADO", SEINFRA!F5351, SEINFRA!G5351)</f>
        <v>0</v>
      </c>
    </row>
    <row r="5352" spans="1:8" ht="11.25" customHeight="1">
      <c r="A5352" s="216" t="s">
        <v>30826</v>
      </c>
      <c r="B5352" s="215" t="s">
        <v>30827</v>
      </c>
      <c r="C5352" s="215" t="s">
        <v>30828</v>
      </c>
      <c r="D5352" s="215"/>
      <c r="E5352" s="173" t="s">
        <v>159</v>
      </c>
      <c r="F5352" s="143">
        <v>4135.99</v>
      </c>
      <c r="G5352" s="217">
        <v>4135.99</v>
      </c>
      <c r="H5352" s="209">
        <f>IF(P.O.!$F$4 = "DESONERADO", SEINFRA!F5352, SEINFRA!G5352)</f>
        <v>4135.99</v>
      </c>
    </row>
    <row r="5353" spans="1:8" ht="11.25" customHeight="1">
      <c r="A5353" s="216"/>
      <c r="B5353" s="215"/>
      <c r="C5353" s="215"/>
      <c r="D5353" s="215"/>
      <c r="E5353" s="173"/>
      <c r="F5353" s="143"/>
      <c r="G5353" s="217"/>
      <c r="H5353" s="209">
        <f>IF(P.O.!$F$4 = "DESONERADO", SEINFRA!F5353, SEINFRA!G5353)</f>
        <v>0</v>
      </c>
    </row>
    <row r="5354" spans="1:8" ht="11.25" customHeight="1">
      <c r="A5354" s="216" t="s">
        <v>30829</v>
      </c>
      <c r="B5354" s="215" t="s">
        <v>30830</v>
      </c>
      <c r="C5354" s="215" t="s">
        <v>30831</v>
      </c>
      <c r="D5354" s="215"/>
      <c r="E5354" s="173" t="s">
        <v>159</v>
      </c>
      <c r="F5354" s="143">
        <v>5116.67</v>
      </c>
      <c r="G5354" s="217">
        <v>5116.67</v>
      </c>
      <c r="H5354" s="209">
        <f>IF(P.O.!$F$4 = "DESONERADO", SEINFRA!F5354, SEINFRA!G5354)</f>
        <v>5116.67</v>
      </c>
    </row>
    <row r="5355" spans="1:8" ht="11.25" customHeight="1">
      <c r="A5355" s="216"/>
      <c r="B5355" s="215"/>
      <c r="C5355" s="215"/>
      <c r="D5355" s="215"/>
      <c r="E5355" s="173"/>
      <c r="F5355" s="143"/>
      <c r="G5355" s="217"/>
      <c r="H5355" s="209">
        <f>IF(P.O.!$F$4 = "DESONERADO", SEINFRA!F5355, SEINFRA!G5355)</f>
        <v>0</v>
      </c>
    </row>
    <row r="5356" spans="1:8" ht="11.25" customHeight="1">
      <c r="A5356" s="216" t="s">
        <v>30832</v>
      </c>
      <c r="B5356" s="215" t="s">
        <v>30833</v>
      </c>
      <c r="C5356" s="215" t="s">
        <v>30834</v>
      </c>
      <c r="D5356" s="215"/>
      <c r="E5356" s="173" t="s">
        <v>159</v>
      </c>
      <c r="F5356" s="143">
        <v>7481.6</v>
      </c>
      <c r="G5356" s="217">
        <v>7481.6</v>
      </c>
      <c r="H5356" s="209">
        <f>IF(P.O.!$F$4 = "DESONERADO", SEINFRA!F5356, SEINFRA!G5356)</f>
        <v>7481.6</v>
      </c>
    </row>
    <row r="5357" spans="1:8" ht="11.25" customHeight="1">
      <c r="A5357" s="216"/>
      <c r="B5357" s="215"/>
      <c r="C5357" s="215"/>
      <c r="D5357" s="215"/>
      <c r="E5357" s="173"/>
      <c r="F5357" s="143"/>
      <c r="G5357" s="217"/>
      <c r="H5357" s="209">
        <f>IF(P.O.!$F$4 = "DESONERADO", SEINFRA!F5357, SEINFRA!G5357)</f>
        <v>0</v>
      </c>
    </row>
    <row r="5358" spans="1:8" ht="11.25" customHeight="1">
      <c r="A5358" s="216" t="s">
        <v>30835</v>
      </c>
      <c r="B5358" s="215" t="s">
        <v>30836</v>
      </c>
      <c r="C5358" s="215" t="s">
        <v>30837</v>
      </c>
      <c r="D5358" s="215"/>
      <c r="E5358" s="173" t="s">
        <v>159</v>
      </c>
      <c r="F5358" s="143">
        <v>7806.47</v>
      </c>
      <c r="G5358" s="217">
        <v>7806.47</v>
      </c>
      <c r="H5358" s="209">
        <f>IF(P.O.!$F$4 = "DESONERADO", SEINFRA!F5358, SEINFRA!G5358)</f>
        <v>7806.47</v>
      </c>
    </row>
    <row r="5359" spans="1:8" ht="11.25" customHeight="1">
      <c r="A5359" s="216"/>
      <c r="B5359" s="215"/>
      <c r="C5359" s="215"/>
      <c r="D5359" s="215"/>
      <c r="E5359" s="173"/>
      <c r="F5359" s="143"/>
      <c r="G5359" s="217"/>
      <c r="H5359" s="209">
        <f>IF(P.O.!$F$4 = "DESONERADO", SEINFRA!F5359, SEINFRA!G5359)</f>
        <v>0</v>
      </c>
    </row>
    <row r="5360" spans="1:8" ht="11.25" customHeight="1">
      <c r="A5360" s="216" t="s">
        <v>30838</v>
      </c>
      <c r="B5360" s="215" t="s">
        <v>30839</v>
      </c>
      <c r="C5360" s="215" t="s">
        <v>30840</v>
      </c>
      <c r="D5360" s="215"/>
      <c r="E5360" s="173" t="s">
        <v>159</v>
      </c>
      <c r="F5360" s="143">
        <v>9353.69</v>
      </c>
      <c r="G5360" s="217">
        <v>9353.69</v>
      </c>
      <c r="H5360" s="209">
        <f>IF(P.O.!$F$4 = "DESONERADO", SEINFRA!F5360, SEINFRA!G5360)</f>
        <v>9353.69</v>
      </c>
    </row>
    <row r="5361" spans="1:8" ht="11.25" customHeight="1">
      <c r="A5361" s="216"/>
      <c r="B5361" s="215"/>
      <c r="C5361" s="215"/>
      <c r="D5361" s="215"/>
      <c r="E5361" s="173"/>
      <c r="F5361" s="143"/>
      <c r="G5361" s="217"/>
      <c r="H5361" s="209">
        <f>IF(P.O.!$F$4 = "DESONERADO", SEINFRA!F5361, SEINFRA!G5361)</f>
        <v>0</v>
      </c>
    </row>
    <row r="5362" spans="1:8" ht="11.25" customHeight="1">
      <c r="A5362" s="141" t="s">
        <v>30841</v>
      </c>
      <c r="B5362" s="214" t="s">
        <v>30842</v>
      </c>
      <c r="C5362" s="214"/>
      <c r="D5362" s="214"/>
      <c r="E5362" s="787"/>
      <c r="F5362" s="143">
        <v>1524.1</v>
      </c>
      <c r="G5362" s="175">
        <v>1548</v>
      </c>
      <c r="H5362" s="209">
        <f>IF(P.O.!$F$4 = "DESONERADO", SEINFRA!F5362, SEINFRA!G5362)</f>
        <v>1548</v>
      </c>
    </row>
    <row r="5363" spans="1:8" ht="11.25" customHeight="1">
      <c r="A5363" s="216" t="s">
        <v>30843</v>
      </c>
      <c r="B5363" s="215" t="s">
        <v>30844</v>
      </c>
      <c r="C5363" s="215" t="s">
        <v>30845</v>
      </c>
      <c r="D5363" s="215"/>
      <c r="E5363" s="173" t="s">
        <v>111</v>
      </c>
      <c r="F5363" s="143">
        <v>50.47</v>
      </c>
      <c r="G5363" s="217">
        <v>51.64</v>
      </c>
      <c r="H5363" s="209">
        <f>IF(P.O.!$F$4 = "DESONERADO", SEINFRA!F5363, SEINFRA!G5363)</f>
        <v>51.64</v>
      </c>
    </row>
    <row r="5364" spans="1:8" ht="11.25" customHeight="1">
      <c r="A5364" s="216"/>
      <c r="B5364" s="215"/>
      <c r="C5364" s="215"/>
      <c r="D5364" s="215"/>
      <c r="E5364" s="173"/>
      <c r="F5364" s="143"/>
      <c r="G5364" s="217"/>
      <c r="H5364" s="209">
        <f>IF(P.O.!$F$4 = "DESONERADO", SEINFRA!F5364, SEINFRA!G5364)</f>
        <v>0</v>
      </c>
    </row>
    <row r="5365" spans="1:8" ht="11.25" customHeight="1">
      <c r="A5365" s="216" t="s">
        <v>30846</v>
      </c>
      <c r="B5365" s="215" t="s">
        <v>30847</v>
      </c>
      <c r="C5365" s="215" t="s">
        <v>30848</v>
      </c>
      <c r="D5365" s="215"/>
      <c r="E5365" s="173" t="s">
        <v>111</v>
      </c>
      <c r="F5365" s="143">
        <v>51.18</v>
      </c>
      <c r="G5365" s="217">
        <v>52.54</v>
      </c>
      <c r="H5365" s="209">
        <f>IF(P.O.!$F$4 = "DESONERADO", SEINFRA!F5365, SEINFRA!G5365)</f>
        <v>52.54</v>
      </c>
    </row>
    <row r="5366" spans="1:8" ht="11.25" customHeight="1">
      <c r="A5366" s="216"/>
      <c r="B5366" s="215"/>
      <c r="C5366" s="215"/>
      <c r="D5366" s="215"/>
      <c r="E5366" s="173"/>
      <c r="F5366" s="143"/>
      <c r="G5366" s="217"/>
      <c r="H5366" s="209">
        <f>IF(P.O.!$F$4 = "DESONERADO", SEINFRA!F5366, SEINFRA!G5366)</f>
        <v>0</v>
      </c>
    </row>
    <row r="5367" spans="1:8" ht="11.25" customHeight="1">
      <c r="A5367" s="216" t="s">
        <v>30849</v>
      </c>
      <c r="B5367" s="215" t="s">
        <v>30850</v>
      </c>
      <c r="C5367" s="215" t="s">
        <v>30851</v>
      </c>
      <c r="D5367" s="215"/>
      <c r="E5367" s="173" t="s">
        <v>111</v>
      </c>
      <c r="F5367" s="143">
        <v>64.62</v>
      </c>
      <c r="G5367" s="217">
        <v>66.17</v>
      </c>
      <c r="H5367" s="209">
        <f>IF(P.O.!$F$4 = "DESONERADO", SEINFRA!F5367, SEINFRA!G5367)</f>
        <v>66.17</v>
      </c>
    </row>
    <row r="5368" spans="1:8" ht="11.25" customHeight="1">
      <c r="A5368" s="216"/>
      <c r="B5368" s="215"/>
      <c r="C5368" s="215"/>
      <c r="D5368" s="215"/>
      <c r="E5368" s="173"/>
      <c r="F5368" s="143"/>
      <c r="G5368" s="217"/>
      <c r="H5368" s="209">
        <f>IF(P.O.!$F$4 = "DESONERADO", SEINFRA!F5368, SEINFRA!G5368)</f>
        <v>0</v>
      </c>
    </row>
    <row r="5369" spans="1:8" ht="11.25" customHeight="1">
      <c r="A5369" s="216" t="s">
        <v>30852</v>
      </c>
      <c r="B5369" s="215" t="s">
        <v>30853</v>
      </c>
      <c r="C5369" s="215" t="s">
        <v>30854</v>
      </c>
      <c r="D5369" s="215"/>
      <c r="E5369" s="173" t="s">
        <v>111</v>
      </c>
      <c r="F5369" s="143">
        <v>75.98</v>
      </c>
      <c r="G5369" s="217">
        <v>77.58</v>
      </c>
      <c r="H5369" s="209">
        <f>IF(P.O.!$F$4 = "DESONERADO", SEINFRA!F5369, SEINFRA!G5369)</f>
        <v>77.58</v>
      </c>
    </row>
    <row r="5370" spans="1:8" ht="11.25" customHeight="1">
      <c r="A5370" s="216"/>
      <c r="B5370" s="215"/>
      <c r="C5370" s="215"/>
      <c r="D5370" s="215"/>
      <c r="E5370" s="173"/>
      <c r="F5370" s="143"/>
      <c r="G5370" s="217"/>
      <c r="H5370" s="209">
        <f>IF(P.O.!$F$4 = "DESONERADO", SEINFRA!F5370, SEINFRA!G5370)</f>
        <v>0</v>
      </c>
    </row>
    <row r="5371" spans="1:8" ht="11.25" customHeight="1">
      <c r="A5371" s="216" t="s">
        <v>30855</v>
      </c>
      <c r="B5371" s="215" t="s">
        <v>30856</v>
      </c>
      <c r="C5371" s="215" t="s">
        <v>30857</v>
      </c>
      <c r="D5371" s="215"/>
      <c r="E5371" s="173" t="s">
        <v>111</v>
      </c>
      <c r="F5371" s="143">
        <v>88.48</v>
      </c>
      <c r="G5371" s="217">
        <v>90.17</v>
      </c>
      <c r="H5371" s="209">
        <f>IF(P.O.!$F$4 = "DESONERADO", SEINFRA!F5371, SEINFRA!G5371)</f>
        <v>90.17</v>
      </c>
    </row>
    <row r="5372" spans="1:8" ht="11.25" customHeight="1">
      <c r="A5372" s="216"/>
      <c r="B5372" s="215"/>
      <c r="C5372" s="215"/>
      <c r="D5372" s="215"/>
      <c r="E5372" s="173"/>
      <c r="F5372" s="143"/>
      <c r="G5372" s="217"/>
      <c r="H5372" s="209">
        <f>IF(P.O.!$F$4 = "DESONERADO", SEINFRA!F5372, SEINFRA!G5372)</f>
        <v>0</v>
      </c>
    </row>
    <row r="5373" spans="1:8" ht="11.25" customHeight="1">
      <c r="A5373" s="216" t="s">
        <v>30858</v>
      </c>
      <c r="B5373" s="215" t="s">
        <v>30859</v>
      </c>
      <c r="C5373" s="215" t="s">
        <v>30860</v>
      </c>
      <c r="D5373" s="215"/>
      <c r="E5373" s="173" t="s">
        <v>111</v>
      </c>
      <c r="F5373" s="143">
        <v>107.42</v>
      </c>
      <c r="G5373" s="217">
        <v>109.3</v>
      </c>
      <c r="H5373" s="209">
        <f>IF(P.O.!$F$4 = "DESONERADO", SEINFRA!F5373, SEINFRA!G5373)</f>
        <v>109.3</v>
      </c>
    </row>
    <row r="5374" spans="1:8" ht="11.25" customHeight="1">
      <c r="A5374" s="216"/>
      <c r="B5374" s="215"/>
      <c r="C5374" s="215"/>
      <c r="D5374" s="215"/>
      <c r="E5374" s="173"/>
      <c r="F5374" s="143"/>
      <c r="G5374" s="217"/>
      <c r="H5374" s="209">
        <f>IF(P.O.!$F$4 = "DESONERADO", SEINFRA!F5374, SEINFRA!G5374)</f>
        <v>0</v>
      </c>
    </row>
    <row r="5375" spans="1:8" ht="11.25" customHeight="1">
      <c r="A5375" s="216" t="s">
        <v>30861</v>
      </c>
      <c r="B5375" s="215" t="s">
        <v>30862</v>
      </c>
      <c r="C5375" s="215" t="s">
        <v>30863</v>
      </c>
      <c r="D5375" s="215"/>
      <c r="E5375" s="173" t="s">
        <v>111</v>
      </c>
      <c r="F5375" s="143">
        <v>131.72999999999999</v>
      </c>
      <c r="G5375" s="217">
        <v>133.85</v>
      </c>
      <c r="H5375" s="209">
        <f>IF(P.O.!$F$4 = "DESONERADO", SEINFRA!F5375, SEINFRA!G5375)</f>
        <v>133.85</v>
      </c>
    </row>
    <row r="5376" spans="1:8" ht="11.25" customHeight="1">
      <c r="A5376" s="216"/>
      <c r="B5376" s="215"/>
      <c r="C5376" s="215"/>
      <c r="D5376" s="215"/>
      <c r="E5376" s="173"/>
      <c r="F5376" s="143"/>
      <c r="G5376" s="217"/>
      <c r="H5376" s="209">
        <f>IF(P.O.!$F$4 = "DESONERADO", SEINFRA!F5376, SEINFRA!G5376)</f>
        <v>0</v>
      </c>
    </row>
    <row r="5377" spans="1:8" ht="11.25" customHeight="1">
      <c r="A5377" s="216" t="s">
        <v>30864</v>
      </c>
      <c r="B5377" s="215" t="s">
        <v>30865</v>
      </c>
      <c r="C5377" s="215" t="s">
        <v>30866</v>
      </c>
      <c r="D5377" s="215"/>
      <c r="E5377" s="173" t="s">
        <v>111</v>
      </c>
      <c r="F5377" s="143">
        <v>133.94999999999999</v>
      </c>
      <c r="G5377" s="217">
        <v>136.19999999999999</v>
      </c>
      <c r="H5377" s="209">
        <f>IF(P.O.!$F$4 = "DESONERADO", SEINFRA!F5377, SEINFRA!G5377)</f>
        <v>136.19999999999999</v>
      </c>
    </row>
    <row r="5378" spans="1:8" ht="11.25" customHeight="1">
      <c r="A5378" s="216"/>
      <c r="B5378" s="215"/>
      <c r="C5378" s="215"/>
      <c r="D5378" s="215"/>
      <c r="E5378" s="173"/>
      <c r="F5378" s="143"/>
      <c r="G5378" s="217"/>
      <c r="H5378" s="209">
        <f>IF(P.O.!$F$4 = "DESONERADO", SEINFRA!F5378, SEINFRA!G5378)</f>
        <v>0</v>
      </c>
    </row>
    <row r="5379" spans="1:8" ht="11.25" customHeight="1">
      <c r="A5379" s="216" t="s">
        <v>30867</v>
      </c>
      <c r="B5379" s="215" t="s">
        <v>30868</v>
      </c>
      <c r="C5379" s="215" t="s">
        <v>30869</v>
      </c>
      <c r="D5379" s="215"/>
      <c r="E5379" s="173" t="s">
        <v>111</v>
      </c>
      <c r="F5379" s="143">
        <v>186.83</v>
      </c>
      <c r="G5379" s="217">
        <v>189.22</v>
      </c>
      <c r="H5379" s="209">
        <f>IF(P.O.!$F$4 = "DESONERADO", SEINFRA!F5379, SEINFRA!G5379)</f>
        <v>189.22</v>
      </c>
    </row>
    <row r="5380" spans="1:8" ht="11.25" customHeight="1">
      <c r="A5380" s="216"/>
      <c r="B5380" s="215"/>
      <c r="C5380" s="215"/>
      <c r="D5380" s="215"/>
      <c r="E5380" s="173"/>
      <c r="F5380" s="143"/>
      <c r="G5380" s="217"/>
      <c r="H5380" s="209">
        <f>IF(P.O.!$F$4 = "DESONERADO", SEINFRA!F5380, SEINFRA!G5380)</f>
        <v>0</v>
      </c>
    </row>
    <row r="5381" spans="1:8" ht="11.25" customHeight="1">
      <c r="A5381" s="216" t="s">
        <v>30870</v>
      </c>
      <c r="B5381" s="215" t="s">
        <v>30871</v>
      </c>
      <c r="C5381" s="215" t="s">
        <v>30872</v>
      </c>
      <c r="D5381" s="215"/>
      <c r="E5381" s="173" t="s">
        <v>111</v>
      </c>
      <c r="F5381" s="143">
        <v>188.62</v>
      </c>
      <c r="G5381" s="217">
        <v>191.11</v>
      </c>
      <c r="H5381" s="209">
        <f>IF(P.O.!$F$4 = "DESONERADO", SEINFRA!F5381, SEINFRA!G5381)</f>
        <v>191.11</v>
      </c>
    </row>
    <row r="5382" spans="1:8" ht="11.25" customHeight="1">
      <c r="A5382" s="216"/>
      <c r="B5382" s="215"/>
      <c r="C5382" s="215"/>
      <c r="D5382" s="215"/>
      <c r="E5382" s="173"/>
      <c r="F5382" s="143"/>
      <c r="G5382" s="217"/>
      <c r="H5382" s="209">
        <f>IF(P.O.!$F$4 = "DESONERADO", SEINFRA!F5382, SEINFRA!G5382)</f>
        <v>0</v>
      </c>
    </row>
    <row r="5383" spans="1:8" ht="11.25" customHeight="1">
      <c r="A5383" s="216" t="s">
        <v>30873</v>
      </c>
      <c r="B5383" s="215" t="s">
        <v>30874</v>
      </c>
      <c r="C5383" s="215" t="s">
        <v>30875</v>
      </c>
      <c r="D5383" s="215"/>
      <c r="E5383" s="173" t="s">
        <v>111</v>
      </c>
      <c r="F5383" s="143">
        <v>220.88</v>
      </c>
      <c r="G5383" s="217">
        <v>223.46</v>
      </c>
      <c r="H5383" s="209">
        <f>IF(P.O.!$F$4 = "DESONERADO", SEINFRA!F5383, SEINFRA!G5383)</f>
        <v>223.46</v>
      </c>
    </row>
    <row r="5384" spans="1:8" ht="11.25" customHeight="1">
      <c r="A5384" s="216"/>
      <c r="B5384" s="215"/>
      <c r="C5384" s="215"/>
      <c r="D5384" s="215"/>
      <c r="E5384" s="173"/>
      <c r="F5384" s="143"/>
      <c r="G5384" s="217"/>
      <c r="H5384" s="209">
        <f>IF(P.O.!$F$4 = "DESONERADO", SEINFRA!F5384, SEINFRA!G5384)</f>
        <v>0</v>
      </c>
    </row>
    <row r="5385" spans="1:8" ht="11.25" customHeight="1">
      <c r="A5385" s="216" t="s">
        <v>30876</v>
      </c>
      <c r="B5385" s="215" t="s">
        <v>30877</v>
      </c>
      <c r="C5385" s="215" t="s">
        <v>30878</v>
      </c>
      <c r="D5385" s="215"/>
      <c r="E5385" s="173" t="s">
        <v>111</v>
      </c>
      <c r="F5385" s="143">
        <v>223.94</v>
      </c>
      <c r="G5385" s="217">
        <v>226.76</v>
      </c>
      <c r="H5385" s="209">
        <f>IF(P.O.!$F$4 = "DESONERADO", SEINFRA!F5385, SEINFRA!G5385)</f>
        <v>226.76</v>
      </c>
    </row>
    <row r="5386" spans="1:8" ht="11.25" customHeight="1">
      <c r="A5386" s="216"/>
      <c r="B5386" s="215"/>
      <c r="C5386" s="215"/>
      <c r="D5386" s="215"/>
      <c r="E5386" s="173"/>
      <c r="F5386" s="143"/>
      <c r="G5386" s="217"/>
      <c r="H5386" s="209">
        <f>IF(P.O.!$F$4 = "DESONERADO", SEINFRA!F5386, SEINFRA!G5386)</f>
        <v>0</v>
      </c>
    </row>
    <row r="5387" spans="1:8" ht="11.25" customHeight="1">
      <c r="A5387" s="141" t="s">
        <v>30879</v>
      </c>
      <c r="B5387" s="214" t="s">
        <v>30880</v>
      </c>
      <c r="C5387" s="214"/>
      <c r="D5387" s="214"/>
      <c r="E5387" s="787"/>
      <c r="F5387" s="143">
        <v>32772.93</v>
      </c>
      <c r="G5387" s="175">
        <v>34359.870000000003</v>
      </c>
      <c r="H5387" s="209">
        <f>IF(P.O.!$F$4 = "DESONERADO", SEINFRA!F5387, SEINFRA!G5387)</f>
        <v>34359.870000000003</v>
      </c>
    </row>
    <row r="5388" spans="1:8" ht="11.25" customHeight="1">
      <c r="A5388" s="141" t="s">
        <v>30881</v>
      </c>
      <c r="B5388" s="214" t="s">
        <v>30882</v>
      </c>
      <c r="C5388" s="214"/>
      <c r="D5388" s="214"/>
      <c r="E5388" s="787"/>
      <c r="F5388" s="143">
        <v>16543.22</v>
      </c>
      <c r="G5388" s="175">
        <v>17609.099999999999</v>
      </c>
      <c r="H5388" s="209">
        <f>IF(P.O.!$F$4 = "DESONERADO", SEINFRA!F5388, SEINFRA!G5388)</f>
        <v>17609.099999999999</v>
      </c>
    </row>
    <row r="5389" spans="1:8" ht="11.25" customHeight="1">
      <c r="A5389" s="216" t="s">
        <v>30883</v>
      </c>
      <c r="B5389" s="215" t="s">
        <v>30884</v>
      </c>
      <c r="C5389" s="215" t="s">
        <v>30885</v>
      </c>
      <c r="D5389" s="215"/>
      <c r="E5389" s="173" t="s">
        <v>159</v>
      </c>
      <c r="F5389" s="143">
        <v>1844.97</v>
      </c>
      <c r="G5389" s="217">
        <v>1954.32</v>
      </c>
      <c r="H5389" s="209">
        <f>IF(P.O.!$F$4 = "DESONERADO", SEINFRA!F5389, SEINFRA!G5389)</f>
        <v>1954.32</v>
      </c>
    </row>
    <row r="5390" spans="1:8" ht="11.25" customHeight="1">
      <c r="A5390" s="216"/>
      <c r="B5390" s="215"/>
      <c r="C5390" s="215"/>
      <c r="D5390" s="215"/>
      <c r="E5390" s="173"/>
      <c r="F5390" s="143"/>
      <c r="G5390" s="217"/>
      <c r="H5390" s="209">
        <f>IF(P.O.!$F$4 = "DESONERADO", SEINFRA!F5390, SEINFRA!G5390)</f>
        <v>0</v>
      </c>
    </row>
    <row r="5391" spans="1:8" ht="11.25" customHeight="1">
      <c r="A5391" s="216" t="s">
        <v>30886</v>
      </c>
      <c r="B5391" s="215" t="s">
        <v>30887</v>
      </c>
      <c r="C5391" s="215" t="s">
        <v>30888</v>
      </c>
      <c r="D5391" s="215"/>
      <c r="E5391" s="173" t="s">
        <v>12222</v>
      </c>
      <c r="F5391" s="143">
        <v>2847.67</v>
      </c>
      <c r="G5391" s="217">
        <v>3039.51</v>
      </c>
      <c r="H5391" s="209">
        <f>IF(P.O.!$F$4 = "DESONERADO", SEINFRA!F5391, SEINFRA!G5391)</f>
        <v>3039.51</v>
      </c>
    </row>
    <row r="5392" spans="1:8" ht="11.25" customHeight="1">
      <c r="A5392" s="216"/>
      <c r="B5392" s="215"/>
      <c r="C5392" s="215"/>
      <c r="D5392" s="215"/>
      <c r="E5392" s="173"/>
      <c r="F5392" s="143"/>
      <c r="G5392" s="217"/>
      <c r="H5392" s="209">
        <f>IF(P.O.!$F$4 = "DESONERADO", SEINFRA!F5392, SEINFRA!G5392)</f>
        <v>0</v>
      </c>
    </row>
    <row r="5393" spans="1:8" ht="11.25" customHeight="1">
      <c r="A5393" s="216" t="s">
        <v>30889</v>
      </c>
      <c r="B5393" s="215" t="s">
        <v>30890</v>
      </c>
      <c r="C5393" s="215" t="s">
        <v>30891</v>
      </c>
      <c r="D5393" s="215"/>
      <c r="E5393" s="173" t="s">
        <v>159</v>
      </c>
      <c r="F5393" s="143">
        <v>1940.87</v>
      </c>
      <c r="G5393" s="217">
        <v>2059.0300000000002</v>
      </c>
      <c r="H5393" s="209">
        <f>IF(P.O.!$F$4 = "DESONERADO", SEINFRA!F5393, SEINFRA!G5393)</f>
        <v>2059.0300000000002</v>
      </c>
    </row>
    <row r="5394" spans="1:8" ht="11.25" customHeight="1">
      <c r="A5394" s="216"/>
      <c r="B5394" s="215"/>
      <c r="C5394" s="215"/>
      <c r="D5394" s="215"/>
      <c r="E5394" s="173"/>
      <c r="F5394" s="143"/>
      <c r="G5394" s="217"/>
      <c r="H5394" s="209">
        <f>IF(P.O.!$F$4 = "DESONERADO", SEINFRA!F5394, SEINFRA!G5394)</f>
        <v>0</v>
      </c>
    </row>
    <row r="5395" spans="1:8" ht="11.25" customHeight="1">
      <c r="A5395" s="216" t="s">
        <v>30892</v>
      </c>
      <c r="B5395" s="215" t="s">
        <v>30893</v>
      </c>
      <c r="C5395" s="215" t="s">
        <v>30894</v>
      </c>
      <c r="D5395" s="215"/>
      <c r="E5395" s="173" t="s">
        <v>159</v>
      </c>
      <c r="F5395" s="143">
        <v>3182.92</v>
      </c>
      <c r="G5395" s="217">
        <v>3400.03</v>
      </c>
      <c r="H5395" s="209">
        <f>IF(P.O.!$F$4 = "DESONERADO", SEINFRA!F5395, SEINFRA!G5395)</f>
        <v>3400.03</v>
      </c>
    </row>
    <row r="5396" spans="1:8" ht="11.25" customHeight="1">
      <c r="A5396" s="216"/>
      <c r="B5396" s="215"/>
      <c r="C5396" s="215"/>
      <c r="D5396" s="215"/>
      <c r="E5396" s="173"/>
      <c r="F5396" s="143"/>
      <c r="G5396" s="217"/>
      <c r="H5396" s="209">
        <f>IF(P.O.!$F$4 = "DESONERADO", SEINFRA!F5396, SEINFRA!G5396)</f>
        <v>0</v>
      </c>
    </row>
    <row r="5397" spans="1:8" ht="11.25" customHeight="1">
      <c r="A5397" s="216" t="s">
        <v>30895</v>
      </c>
      <c r="B5397" s="215" t="s">
        <v>30896</v>
      </c>
      <c r="C5397" s="215" t="s">
        <v>30897</v>
      </c>
      <c r="D5397" s="215"/>
      <c r="E5397" s="173" t="s">
        <v>111</v>
      </c>
      <c r="F5397" s="143">
        <v>165.23</v>
      </c>
      <c r="G5397" s="217">
        <v>175.63</v>
      </c>
      <c r="H5397" s="209">
        <f>IF(P.O.!$F$4 = "DESONERADO", SEINFRA!F5397, SEINFRA!G5397)</f>
        <v>175.63</v>
      </c>
    </row>
    <row r="5398" spans="1:8" ht="11.25" customHeight="1">
      <c r="A5398" s="216"/>
      <c r="B5398" s="215"/>
      <c r="C5398" s="215"/>
      <c r="D5398" s="215"/>
      <c r="E5398" s="173"/>
      <c r="F5398" s="143"/>
      <c r="G5398" s="217"/>
      <c r="H5398" s="209">
        <f>IF(P.O.!$F$4 = "DESONERADO", SEINFRA!F5398, SEINFRA!G5398)</f>
        <v>0</v>
      </c>
    </row>
    <row r="5399" spans="1:8" ht="11.25" customHeight="1">
      <c r="A5399" s="216" t="s">
        <v>30898</v>
      </c>
      <c r="B5399" s="215" t="s">
        <v>30899</v>
      </c>
      <c r="C5399" s="215" t="s">
        <v>30900</v>
      </c>
      <c r="D5399" s="215"/>
      <c r="E5399" s="173" t="s">
        <v>111</v>
      </c>
      <c r="F5399" s="143">
        <v>152.27000000000001</v>
      </c>
      <c r="G5399" s="217">
        <v>162.97999999999999</v>
      </c>
      <c r="H5399" s="209">
        <f>IF(P.O.!$F$4 = "DESONERADO", SEINFRA!F5399, SEINFRA!G5399)</f>
        <v>162.97999999999999</v>
      </c>
    </row>
    <row r="5400" spans="1:8" ht="11.25" customHeight="1">
      <c r="A5400" s="216"/>
      <c r="B5400" s="215"/>
      <c r="C5400" s="215"/>
      <c r="D5400" s="215"/>
      <c r="E5400" s="173"/>
      <c r="F5400" s="143"/>
      <c r="G5400" s="217"/>
      <c r="H5400" s="209">
        <f>IF(P.O.!$F$4 = "DESONERADO", SEINFRA!F5400, SEINFRA!G5400)</f>
        <v>0</v>
      </c>
    </row>
    <row r="5401" spans="1:8" ht="11.25" customHeight="1">
      <c r="A5401" s="216" t="s">
        <v>30901</v>
      </c>
      <c r="B5401" s="215" t="s">
        <v>30902</v>
      </c>
      <c r="C5401" s="215" t="s">
        <v>30903</v>
      </c>
      <c r="D5401" s="215"/>
      <c r="E5401" s="173" t="s">
        <v>111</v>
      </c>
      <c r="F5401" s="143">
        <v>107.42</v>
      </c>
      <c r="G5401" s="217">
        <v>114.47</v>
      </c>
      <c r="H5401" s="209">
        <f>IF(P.O.!$F$4 = "DESONERADO", SEINFRA!F5401, SEINFRA!G5401)</f>
        <v>114.47</v>
      </c>
    </row>
    <row r="5402" spans="1:8" ht="11.25" customHeight="1">
      <c r="A5402" s="216"/>
      <c r="B5402" s="215"/>
      <c r="C5402" s="215"/>
      <c r="D5402" s="215"/>
      <c r="E5402" s="173"/>
      <c r="F5402" s="143"/>
      <c r="G5402" s="217"/>
      <c r="H5402" s="209">
        <f>IF(P.O.!$F$4 = "DESONERADO", SEINFRA!F5402, SEINFRA!G5402)</f>
        <v>0</v>
      </c>
    </row>
    <row r="5403" spans="1:8" ht="11.25" customHeight="1">
      <c r="A5403" s="216" t="s">
        <v>30904</v>
      </c>
      <c r="B5403" s="215" t="s">
        <v>30905</v>
      </c>
      <c r="C5403" s="215" t="s">
        <v>30906</v>
      </c>
      <c r="D5403" s="215"/>
      <c r="E5403" s="173" t="s">
        <v>111</v>
      </c>
      <c r="F5403" s="143">
        <v>91.8</v>
      </c>
      <c r="G5403" s="217">
        <v>97.67</v>
      </c>
      <c r="H5403" s="209">
        <f>IF(P.O.!$F$4 = "DESONERADO", SEINFRA!F5403, SEINFRA!G5403)</f>
        <v>97.67</v>
      </c>
    </row>
    <row r="5404" spans="1:8" ht="11.25" customHeight="1">
      <c r="A5404" s="216"/>
      <c r="B5404" s="215"/>
      <c r="C5404" s="215"/>
      <c r="D5404" s="215"/>
      <c r="E5404" s="173"/>
      <c r="F5404" s="143"/>
      <c r="G5404" s="217"/>
      <c r="H5404" s="209">
        <f>IF(P.O.!$F$4 = "DESONERADO", SEINFRA!F5404, SEINFRA!G5404)</f>
        <v>0</v>
      </c>
    </row>
    <row r="5405" spans="1:8" ht="11.25" customHeight="1">
      <c r="A5405" s="216" t="s">
        <v>30907</v>
      </c>
      <c r="B5405" s="215" t="s">
        <v>30908</v>
      </c>
      <c r="C5405" s="215" t="s">
        <v>30909</v>
      </c>
      <c r="D5405" s="215"/>
      <c r="E5405" s="173" t="s">
        <v>111</v>
      </c>
      <c r="F5405" s="143">
        <v>14.55</v>
      </c>
      <c r="G5405" s="217">
        <v>14.96</v>
      </c>
      <c r="H5405" s="209">
        <f>IF(P.O.!$F$4 = "DESONERADO", SEINFRA!F5405, SEINFRA!G5405)</f>
        <v>14.96</v>
      </c>
    </row>
    <row r="5406" spans="1:8" ht="11.25" customHeight="1">
      <c r="A5406" s="216"/>
      <c r="B5406" s="215"/>
      <c r="C5406" s="215"/>
      <c r="D5406" s="215"/>
      <c r="E5406" s="173"/>
      <c r="F5406" s="143"/>
      <c r="G5406" s="217"/>
      <c r="H5406" s="209">
        <f>IF(P.O.!$F$4 = "DESONERADO", SEINFRA!F5406, SEINFRA!G5406)</f>
        <v>0</v>
      </c>
    </row>
    <row r="5407" spans="1:8" ht="11.25" customHeight="1">
      <c r="A5407" s="216" t="s">
        <v>30910</v>
      </c>
      <c r="B5407" s="215" t="s">
        <v>30911</v>
      </c>
      <c r="C5407" s="215" t="s">
        <v>30912</v>
      </c>
      <c r="D5407" s="215"/>
      <c r="E5407" s="173" t="s">
        <v>111</v>
      </c>
      <c r="F5407" s="143">
        <v>15.47</v>
      </c>
      <c r="G5407" s="217">
        <v>15.94</v>
      </c>
      <c r="H5407" s="209">
        <f>IF(P.O.!$F$4 = "DESONERADO", SEINFRA!F5407, SEINFRA!G5407)</f>
        <v>15.94</v>
      </c>
    </row>
    <row r="5408" spans="1:8" ht="11.25" customHeight="1">
      <c r="A5408" s="216"/>
      <c r="B5408" s="215"/>
      <c r="C5408" s="215"/>
      <c r="D5408" s="215"/>
      <c r="E5408" s="173"/>
      <c r="F5408" s="143"/>
      <c r="G5408" s="217"/>
      <c r="H5408" s="209">
        <f>IF(P.O.!$F$4 = "DESONERADO", SEINFRA!F5408, SEINFRA!G5408)</f>
        <v>0</v>
      </c>
    </row>
    <row r="5409" spans="1:8" ht="11.25" customHeight="1">
      <c r="A5409" s="216" t="s">
        <v>30913</v>
      </c>
      <c r="B5409" s="215" t="s">
        <v>30914</v>
      </c>
      <c r="C5409" s="215" t="s">
        <v>30915</v>
      </c>
      <c r="D5409" s="215"/>
      <c r="E5409" s="173" t="s">
        <v>111</v>
      </c>
      <c r="F5409" s="143">
        <v>16.440000000000001</v>
      </c>
      <c r="G5409" s="217">
        <v>16.97</v>
      </c>
      <c r="H5409" s="209">
        <f>IF(P.O.!$F$4 = "DESONERADO", SEINFRA!F5409, SEINFRA!G5409)</f>
        <v>16.97</v>
      </c>
    </row>
    <row r="5410" spans="1:8" ht="11.25" customHeight="1">
      <c r="A5410" s="216"/>
      <c r="B5410" s="215"/>
      <c r="C5410" s="215"/>
      <c r="D5410" s="215"/>
      <c r="E5410" s="173"/>
      <c r="F5410" s="143"/>
      <c r="G5410" s="217"/>
      <c r="H5410" s="209">
        <f>IF(P.O.!$F$4 = "DESONERADO", SEINFRA!F5410, SEINFRA!G5410)</f>
        <v>0</v>
      </c>
    </row>
    <row r="5411" spans="1:8" ht="11.25" customHeight="1">
      <c r="A5411" s="216" t="s">
        <v>30916</v>
      </c>
      <c r="B5411" s="215" t="s">
        <v>30917</v>
      </c>
      <c r="C5411" s="215" t="s">
        <v>30918</v>
      </c>
      <c r="D5411" s="215"/>
      <c r="E5411" s="173" t="s">
        <v>111</v>
      </c>
      <c r="F5411" s="143">
        <v>21.11</v>
      </c>
      <c r="G5411" s="217">
        <v>22</v>
      </c>
      <c r="H5411" s="209">
        <f>IF(P.O.!$F$4 = "DESONERADO", SEINFRA!F5411, SEINFRA!G5411)</f>
        <v>22</v>
      </c>
    </row>
    <row r="5412" spans="1:8" ht="11.25" customHeight="1">
      <c r="A5412" s="216"/>
      <c r="B5412" s="215"/>
      <c r="C5412" s="215"/>
      <c r="D5412" s="215"/>
      <c r="E5412" s="173"/>
      <c r="F5412" s="143"/>
      <c r="G5412" s="217"/>
      <c r="H5412" s="209">
        <f>IF(P.O.!$F$4 = "DESONERADO", SEINFRA!F5412, SEINFRA!G5412)</f>
        <v>0</v>
      </c>
    </row>
    <row r="5413" spans="1:8" ht="11.25" customHeight="1">
      <c r="A5413" s="216" t="s">
        <v>30919</v>
      </c>
      <c r="B5413" s="215" t="s">
        <v>30920</v>
      </c>
      <c r="C5413" s="215" t="s">
        <v>30921</v>
      </c>
      <c r="D5413" s="215"/>
      <c r="E5413" s="173" t="s">
        <v>111</v>
      </c>
      <c r="F5413" s="143">
        <v>89.54</v>
      </c>
      <c r="G5413" s="217">
        <v>91.8</v>
      </c>
      <c r="H5413" s="209">
        <f>IF(P.O.!$F$4 = "DESONERADO", SEINFRA!F5413, SEINFRA!G5413)</f>
        <v>91.8</v>
      </c>
    </row>
    <row r="5414" spans="1:8" ht="11.25" customHeight="1">
      <c r="A5414" s="216"/>
      <c r="B5414" s="215"/>
      <c r="C5414" s="215"/>
      <c r="D5414" s="215"/>
      <c r="E5414" s="173"/>
      <c r="F5414" s="143"/>
      <c r="G5414" s="217"/>
      <c r="H5414" s="209">
        <f>IF(P.O.!$F$4 = "DESONERADO", SEINFRA!F5414, SEINFRA!G5414)</f>
        <v>0</v>
      </c>
    </row>
    <row r="5415" spans="1:8" ht="11.25" customHeight="1">
      <c r="A5415" s="216" t="s">
        <v>30922</v>
      </c>
      <c r="B5415" s="215" t="s">
        <v>30923</v>
      </c>
      <c r="C5415" s="215" t="s">
        <v>30924</v>
      </c>
      <c r="D5415" s="215"/>
      <c r="E5415" s="173" t="s">
        <v>111</v>
      </c>
      <c r="F5415" s="143">
        <v>127.81</v>
      </c>
      <c r="G5415" s="217">
        <v>131.47</v>
      </c>
      <c r="H5415" s="209">
        <f>IF(P.O.!$F$4 = "DESONERADO", SEINFRA!F5415, SEINFRA!G5415)</f>
        <v>131.47</v>
      </c>
    </row>
    <row r="5416" spans="1:8" ht="11.25" customHeight="1">
      <c r="A5416" s="216"/>
      <c r="B5416" s="215"/>
      <c r="C5416" s="215"/>
      <c r="D5416" s="215"/>
      <c r="E5416" s="173"/>
      <c r="F5416" s="143"/>
      <c r="G5416" s="217"/>
      <c r="H5416" s="209">
        <f>IF(P.O.!$F$4 = "DESONERADO", SEINFRA!F5416, SEINFRA!G5416)</f>
        <v>0</v>
      </c>
    </row>
    <row r="5417" spans="1:8" ht="11.25" customHeight="1">
      <c r="A5417" s="216" t="s">
        <v>30925</v>
      </c>
      <c r="B5417" s="215" t="s">
        <v>30926</v>
      </c>
      <c r="C5417" s="215" t="s">
        <v>30927</v>
      </c>
      <c r="D5417" s="215"/>
      <c r="E5417" s="173" t="s">
        <v>111</v>
      </c>
      <c r="F5417" s="143">
        <v>144.24</v>
      </c>
      <c r="G5417" s="217">
        <v>148.13</v>
      </c>
      <c r="H5417" s="209">
        <f>IF(P.O.!$F$4 = "DESONERADO", SEINFRA!F5417, SEINFRA!G5417)</f>
        <v>148.13</v>
      </c>
    </row>
    <row r="5418" spans="1:8" ht="11.25" customHeight="1">
      <c r="A5418" s="216"/>
      <c r="B5418" s="215"/>
      <c r="C5418" s="215"/>
      <c r="D5418" s="215"/>
      <c r="E5418" s="173"/>
      <c r="F5418" s="143"/>
      <c r="G5418" s="217"/>
      <c r="H5418" s="209">
        <f>IF(P.O.!$F$4 = "DESONERADO", SEINFRA!F5418, SEINFRA!G5418)</f>
        <v>0</v>
      </c>
    </row>
    <row r="5419" spans="1:8" ht="11.25" customHeight="1">
      <c r="A5419" s="216" t="s">
        <v>30928</v>
      </c>
      <c r="B5419" s="215" t="s">
        <v>30929</v>
      </c>
      <c r="C5419" s="215" t="s">
        <v>30930</v>
      </c>
      <c r="D5419" s="215"/>
      <c r="E5419" s="173" t="s">
        <v>159</v>
      </c>
      <c r="F5419" s="143">
        <v>576.13</v>
      </c>
      <c r="G5419" s="217">
        <v>617.77</v>
      </c>
      <c r="H5419" s="209">
        <f>IF(P.O.!$F$4 = "DESONERADO", SEINFRA!F5419, SEINFRA!G5419)</f>
        <v>617.77</v>
      </c>
    </row>
    <row r="5420" spans="1:8" ht="11.25" customHeight="1">
      <c r="A5420" s="216"/>
      <c r="B5420" s="215"/>
      <c r="C5420" s="215"/>
      <c r="D5420" s="215"/>
      <c r="E5420" s="173"/>
      <c r="F5420" s="143"/>
      <c r="G5420" s="217"/>
      <c r="H5420" s="209">
        <f>IF(P.O.!$F$4 = "DESONERADO", SEINFRA!F5420, SEINFRA!G5420)</f>
        <v>0</v>
      </c>
    </row>
    <row r="5421" spans="1:8" ht="11.25" customHeight="1">
      <c r="A5421" s="216" t="s">
        <v>30931</v>
      </c>
      <c r="B5421" s="215" t="s">
        <v>30932</v>
      </c>
      <c r="C5421" s="215" t="s">
        <v>30933</v>
      </c>
      <c r="D5421" s="215"/>
      <c r="E5421" s="173" t="s">
        <v>159</v>
      </c>
      <c r="F5421" s="143">
        <v>771.39</v>
      </c>
      <c r="G5421" s="217">
        <v>817.75</v>
      </c>
      <c r="H5421" s="209">
        <f>IF(P.O.!$F$4 = "DESONERADO", SEINFRA!F5421, SEINFRA!G5421)</f>
        <v>817.75</v>
      </c>
    </row>
    <row r="5422" spans="1:8" ht="11.25" customHeight="1">
      <c r="A5422" s="216"/>
      <c r="B5422" s="215"/>
      <c r="C5422" s="215"/>
      <c r="D5422" s="215"/>
      <c r="E5422" s="173"/>
      <c r="F5422" s="143"/>
      <c r="G5422" s="217"/>
      <c r="H5422" s="209">
        <f>IF(P.O.!$F$4 = "DESONERADO", SEINFRA!F5422, SEINFRA!G5422)</f>
        <v>0</v>
      </c>
    </row>
    <row r="5423" spans="1:8" ht="11.25" customHeight="1">
      <c r="A5423" s="216" t="s">
        <v>30934</v>
      </c>
      <c r="B5423" s="215" t="s">
        <v>30935</v>
      </c>
      <c r="C5423" s="215" t="s">
        <v>30936</v>
      </c>
      <c r="D5423" s="215"/>
      <c r="E5423" s="173" t="s">
        <v>159</v>
      </c>
      <c r="F5423" s="143">
        <v>1018.79</v>
      </c>
      <c r="G5423" s="217">
        <v>1079.3</v>
      </c>
      <c r="H5423" s="209">
        <f>IF(P.O.!$F$4 = "DESONERADO", SEINFRA!F5423, SEINFRA!G5423)</f>
        <v>1079.3</v>
      </c>
    </row>
    <row r="5424" spans="1:8" ht="11.25" customHeight="1">
      <c r="A5424" s="216"/>
      <c r="B5424" s="215"/>
      <c r="C5424" s="215"/>
      <c r="D5424" s="215"/>
      <c r="E5424" s="173"/>
      <c r="F5424" s="143"/>
      <c r="G5424" s="217"/>
      <c r="H5424" s="209">
        <f>IF(P.O.!$F$4 = "DESONERADO", SEINFRA!F5424, SEINFRA!G5424)</f>
        <v>0</v>
      </c>
    </row>
    <row r="5425" spans="1:8" ht="11.25" customHeight="1">
      <c r="A5425" s="216" t="s">
        <v>30937</v>
      </c>
      <c r="B5425" s="215" t="s">
        <v>30938</v>
      </c>
      <c r="C5425" s="215" t="s">
        <v>30939</v>
      </c>
      <c r="D5425" s="215"/>
      <c r="E5425" s="173" t="s">
        <v>159</v>
      </c>
      <c r="F5425" s="143">
        <v>1446.27</v>
      </c>
      <c r="G5425" s="217">
        <v>1535.11</v>
      </c>
      <c r="H5425" s="209">
        <f>IF(P.O.!$F$4 = "DESONERADO", SEINFRA!F5425, SEINFRA!G5425)</f>
        <v>1535.11</v>
      </c>
    </row>
    <row r="5426" spans="1:8" ht="11.25" customHeight="1">
      <c r="A5426" s="216"/>
      <c r="B5426" s="215"/>
      <c r="C5426" s="215"/>
      <c r="D5426" s="215"/>
      <c r="E5426" s="173"/>
      <c r="F5426" s="143"/>
      <c r="G5426" s="217"/>
      <c r="H5426" s="209">
        <f>IF(P.O.!$F$4 = "DESONERADO", SEINFRA!F5426, SEINFRA!G5426)</f>
        <v>0</v>
      </c>
    </row>
    <row r="5427" spans="1:8" ht="11.25" customHeight="1">
      <c r="A5427" s="216" t="s">
        <v>30940</v>
      </c>
      <c r="B5427" s="215" t="s">
        <v>30941</v>
      </c>
      <c r="C5427" s="215" t="s">
        <v>30942</v>
      </c>
      <c r="D5427" s="215"/>
      <c r="E5427" s="173" t="s">
        <v>159</v>
      </c>
      <c r="F5427" s="143">
        <v>941.98</v>
      </c>
      <c r="G5427" s="217">
        <v>1015.21</v>
      </c>
      <c r="H5427" s="209">
        <f>IF(P.O.!$F$4 = "DESONERADO", SEINFRA!F5427, SEINFRA!G5427)</f>
        <v>1015.21</v>
      </c>
    </row>
    <row r="5428" spans="1:8" ht="11.25" customHeight="1">
      <c r="A5428" s="216"/>
      <c r="B5428" s="215"/>
      <c r="C5428" s="215"/>
      <c r="D5428" s="215"/>
      <c r="E5428" s="173"/>
      <c r="F5428" s="143"/>
      <c r="G5428" s="217"/>
      <c r="H5428" s="209">
        <f>IF(P.O.!$F$4 = "DESONERADO", SEINFRA!F5428, SEINFRA!G5428)</f>
        <v>0</v>
      </c>
    </row>
    <row r="5429" spans="1:8" ht="11.25" customHeight="1">
      <c r="A5429" s="216" t="s">
        <v>30943</v>
      </c>
      <c r="B5429" s="215" t="s">
        <v>30944</v>
      </c>
      <c r="C5429" s="215" t="s">
        <v>30945</v>
      </c>
      <c r="D5429" s="215"/>
      <c r="E5429" s="173" t="s">
        <v>159</v>
      </c>
      <c r="F5429" s="143">
        <v>1026.3499999999999</v>
      </c>
      <c r="G5429" s="217">
        <v>1099.05</v>
      </c>
      <c r="H5429" s="209">
        <f>IF(P.O.!$F$4 = "DESONERADO", SEINFRA!F5429, SEINFRA!G5429)</f>
        <v>1099.05</v>
      </c>
    </row>
    <row r="5430" spans="1:8" ht="11.25" customHeight="1">
      <c r="A5430" s="216"/>
      <c r="B5430" s="215"/>
      <c r="C5430" s="215"/>
      <c r="D5430" s="215"/>
      <c r="E5430" s="173"/>
      <c r="F5430" s="143"/>
      <c r="G5430" s="217"/>
      <c r="H5430" s="209">
        <f>IF(P.O.!$F$4 = "DESONERADO", SEINFRA!F5430, SEINFRA!G5430)</f>
        <v>0</v>
      </c>
    </row>
    <row r="5431" spans="1:8" ht="11.25" customHeight="1">
      <c r="A5431" s="141" t="s">
        <v>30946</v>
      </c>
      <c r="B5431" s="214" t="s">
        <v>30947</v>
      </c>
      <c r="C5431" s="214"/>
      <c r="D5431" s="214"/>
      <c r="E5431" s="787"/>
      <c r="F5431" s="143">
        <v>11231.27</v>
      </c>
      <c r="G5431" s="175">
        <v>11478.76</v>
      </c>
      <c r="H5431" s="209">
        <f>IF(P.O.!$F$4 = "DESONERADO", SEINFRA!F5431, SEINFRA!G5431)</f>
        <v>11478.76</v>
      </c>
    </row>
    <row r="5432" spans="1:8" ht="11.25" customHeight="1">
      <c r="A5432" s="216" t="s">
        <v>30948</v>
      </c>
      <c r="B5432" s="215" t="s">
        <v>30949</v>
      </c>
      <c r="C5432" s="215" t="s">
        <v>30950</v>
      </c>
      <c r="D5432" s="215"/>
      <c r="E5432" s="173" t="s">
        <v>111</v>
      </c>
      <c r="F5432" s="143">
        <v>30.05</v>
      </c>
      <c r="G5432" s="217">
        <v>32.49</v>
      </c>
      <c r="H5432" s="209">
        <f>IF(P.O.!$F$4 = "DESONERADO", SEINFRA!F5432, SEINFRA!G5432)</f>
        <v>32.49</v>
      </c>
    </row>
    <row r="5433" spans="1:8" ht="11.25" customHeight="1">
      <c r="A5433" s="216"/>
      <c r="B5433" s="215"/>
      <c r="C5433" s="215"/>
      <c r="D5433" s="215"/>
      <c r="E5433" s="173"/>
      <c r="F5433" s="143"/>
      <c r="G5433" s="217"/>
      <c r="H5433" s="209">
        <f>IF(P.O.!$F$4 = "DESONERADO", SEINFRA!F5433, SEINFRA!G5433)</f>
        <v>0</v>
      </c>
    </row>
    <row r="5434" spans="1:8" ht="11.25" customHeight="1">
      <c r="A5434" s="216" t="s">
        <v>30951</v>
      </c>
      <c r="B5434" s="215" t="s">
        <v>30952</v>
      </c>
      <c r="C5434" s="215" t="s">
        <v>30953</v>
      </c>
      <c r="D5434" s="215"/>
      <c r="E5434" s="173" t="s">
        <v>111</v>
      </c>
      <c r="F5434" s="143">
        <v>44.07</v>
      </c>
      <c r="G5434" s="217">
        <v>47.34</v>
      </c>
      <c r="H5434" s="209">
        <f>IF(P.O.!$F$4 = "DESONERADO", SEINFRA!F5434, SEINFRA!G5434)</f>
        <v>47.34</v>
      </c>
    </row>
    <row r="5435" spans="1:8" ht="11.25" customHeight="1">
      <c r="A5435" s="216"/>
      <c r="B5435" s="215"/>
      <c r="C5435" s="215"/>
      <c r="D5435" s="215"/>
      <c r="E5435" s="173"/>
      <c r="F5435" s="143"/>
      <c r="G5435" s="217"/>
      <c r="H5435" s="209">
        <f>IF(P.O.!$F$4 = "DESONERADO", SEINFRA!F5435, SEINFRA!G5435)</f>
        <v>0</v>
      </c>
    </row>
    <row r="5436" spans="1:8" ht="11.25" customHeight="1">
      <c r="A5436" s="216" t="s">
        <v>30954</v>
      </c>
      <c r="B5436" s="215" t="s">
        <v>30955</v>
      </c>
      <c r="C5436" s="215" t="s">
        <v>30956</v>
      </c>
      <c r="D5436" s="215"/>
      <c r="E5436" s="173" t="s">
        <v>111</v>
      </c>
      <c r="F5436" s="143">
        <v>48.46</v>
      </c>
      <c r="G5436" s="217">
        <v>52</v>
      </c>
      <c r="H5436" s="209">
        <f>IF(P.O.!$F$4 = "DESONERADO", SEINFRA!F5436, SEINFRA!G5436)</f>
        <v>52</v>
      </c>
    </row>
    <row r="5437" spans="1:8" ht="11.25" customHeight="1">
      <c r="A5437" s="216"/>
      <c r="B5437" s="215"/>
      <c r="C5437" s="215"/>
      <c r="D5437" s="215"/>
      <c r="E5437" s="173"/>
      <c r="F5437" s="143"/>
      <c r="G5437" s="217"/>
      <c r="H5437" s="209">
        <f>IF(P.O.!$F$4 = "DESONERADO", SEINFRA!F5437, SEINFRA!G5437)</f>
        <v>0</v>
      </c>
    </row>
    <row r="5438" spans="1:8" ht="11.25" customHeight="1">
      <c r="A5438" s="216" t="s">
        <v>30957</v>
      </c>
      <c r="B5438" s="215" t="s">
        <v>30958</v>
      </c>
      <c r="C5438" s="215" t="s">
        <v>30959</v>
      </c>
      <c r="D5438" s="215"/>
      <c r="E5438" s="173" t="s">
        <v>111</v>
      </c>
      <c r="F5438" s="143">
        <v>52.13</v>
      </c>
      <c r="G5438" s="217">
        <v>55.9</v>
      </c>
      <c r="H5438" s="209">
        <f>IF(P.O.!$F$4 = "DESONERADO", SEINFRA!F5438, SEINFRA!G5438)</f>
        <v>55.9</v>
      </c>
    </row>
    <row r="5439" spans="1:8" ht="11.25" customHeight="1">
      <c r="A5439" s="216"/>
      <c r="B5439" s="215"/>
      <c r="C5439" s="215"/>
      <c r="D5439" s="215"/>
      <c r="E5439" s="173"/>
      <c r="F5439" s="143"/>
      <c r="G5439" s="217"/>
      <c r="H5439" s="209">
        <f>IF(P.O.!$F$4 = "DESONERADO", SEINFRA!F5439, SEINFRA!G5439)</f>
        <v>0</v>
      </c>
    </row>
    <row r="5440" spans="1:8" ht="11.25" customHeight="1">
      <c r="A5440" s="216" t="s">
        <v>30960</v>
      </c>
      <c r="B5440" s="215" t="s">
        <v>30961</v>
      </c>
      <c r="C5440" s="215" t="s">
        <v>30962</v>
      </c>
      <c r="D5440" s="215"/>
      <c r="E5440" s="173" t="s">
        <v>111</v>
      </c>
      <c r="F5440" s="143">
        <v>62.87</v>
      </c>
      <c r="G5440" s="217">
        <v>67.09</v>
      </c>
      <c r="H5440" s="209">
        <f>IF(P.O.!$F$4 = "DESONERADO", SEINFRA!F5440, SEINFRA!G5440)</f>
        <v>67.09</v>
      </c>
    </row>
    <row r="5441" spans="1:8" ht="11.25" customHeight="1">
      <c r="A5441" s="216"/>
      <c r="B5441" s="215"/>
      <c r="C5441" s="215"/>
      <c r="D5441" s="215"/>
      <c r="E5441" s="173"/>
      <c r="F5441" s="143"/>
      <c r="G5441" s="217"/>
      <c r="H5441" s="209">
        <f>IF(P.O.!$F$4 = "DESONERADO", SEINFRA!F5441, SEINFRA!G5441)</f>
        <v>0</v>
      </c>
    </row>
    <row r="5442" spans="1:8" ht="11.25" customHeight="1">
      <c r="A5442" s="216" t="s">
        <v>30963</v>
      </c>
      <c r="B5442" s="215" t="s">
        <v>30964</v>
      </c>
      <c r="C5442" s="215" t="s">
        <v>30965</v>
      </c>
      <c r="D5442" s="215"/>
      <c r="E5442" s="173" t="s">
        <v>111</v>
      </c>
      <c r="F5442" s="143">
        <v>66.98</v>
      </c>
      <c r="G5442" s="217">
        <v>71.489999999999995</v>
      </c>
      <c r="H5442" s="209">
        <f>IF(P.O.!$F$4 = "DESONERADO", SEINFRA!F5442, SEINFRA!G5442)</f>
        <v>71.489999999999995</v>
      </c>
    </row>
    <row r="5443" spans="1:8" ht="11.25" customHeight="1">
      <c r="A5443" s="216"/>
      <c r="B5443" s="215"/>
      <c r="C5443" s="215"/>
      <c r="D5443" s="215"/>
      <c r="E5443" s="173"/>
      <c r="F5443" s="143"/>
      <c r="G5443" s="217"/>
      <c r="H5443" s="209">
        <f>IF(P.O.!$F$4 = "DESONERADO", SEINFRA!F5443, SEINFRA!G5443)</f>
        <v>0</v>
      </c>
    </row>
    <row r="5444" spans="1:8" ht="11.25" customHeight="1">
      <c r="A5444" s="216" t="s">
        <v>30966</v>
      </c>
      <c r="B5444" s="215" t="s">
        <v>30967</v>
      </c>
      <c r="C5444" s="215" t="s">
        <v>30968</v>
      </c>
      <c r="D5444" s="215"/>
      <c r="E5444" s="173" t="s">
        <v>111</v>
      </c>
      <c r="F5444" s="143">
        <v>76.3</v>
      </c>
      <c r="G5444" s="217">
        <v>81.459999999999994</v>
      </c>
      <c r="H5444" s="209">
        <f>IF(P.O.!$F$4 = "DESONERADO", SEINFRA!F5444, SEINFRA!G5444)</f>
        <v>81.459999999999994</v>
      </c>
    </row>
    <row r="5445" spans="1:8" ht="11.25" customHeight="1">
      <c r="A5445" s="216"/>
      <c r="B5445" s="215"/>
      <c r="C5445" s="215"/>
      <c r="D5445" s="215"/>
      <c r="E5445" s="173"/>
      <c r="F5445" s="143"/>
      <c r="G5445" s="217"/>
      <c r="H5445" s="209">
        <f>IF(P.O.!$F$4 = "DESONERADO", SEINFRA!F5445, SEINFRA!G5445)</f>
        <v>0</v>
      </c>
    </row>
    <row r="5446" spans="1:8" ht="11.25" customHeight="1">
      <c r="A5446" s="216" t="s">
        <v>30969</v>
      </c>
      <c r="B5446" s="215" t="s">
        <v>30970</v>
      </c>
      <c r="C5446" s="215" t="s">
        <v>30971</v>
      </c>
      <c r="D5446" s="215"/>
      <c r="E5446" s="173" t="s">
        <v>111</v>
      </c>
      <c r="F5446" s="143">
        <v>86.11</v>
      </c>
      <c r="G5446" s="217">
        <v>91.95</v>
      </c>
      <c r="H5446" s="209">
        <f>IF(P.O.!$F$4 = "DESONERADO", SEINFRA!F5446, SEINFRA!G5446)</f>
        <v>91.95</v>
      </c>
    </row>
    <row r="5447" spans="1:8" ht="11.25" customHeight="1">
      <c r="A5447" s="216"/>
      <c r="B5447" s="215"/>
      <c r="C5447" s="215"/>
      <c r="D5447" s="215"/>
      <c r="E5447" s="173"/>
      <c r="F5447" s="143"/>
      <c r="G5447" s="217"/>
      <c r="H5447" s="209">
        <f>IF(P.O.!$F$4 = "DESONERADO", SEINFRA!F5447, SEINFRA!G5447)</f>
        <v>0</v>
      </c>
    </row>
    <row r="5448" spans="1:8" ht="11.25" customHeight="1">
      <c r="A5448" s="216" t="s">
        <v>30972</v>
      </c>
      <c r="B5448" s="215" t="s">
        <v>30973</v>
      </c>
      <c r="C5448" s="215" t="s">
        <v>30974</v>
      </c>
      <c r="D5448" s="215"/>
      <c r="E5448" s="173" t="s">
        <v>111</v>
      </c>
      <c r="F5448" s="143">
        <v>198.18</v>
      </c>
      <c r="G5448" s="217">
        <v>205.35</v>
      </c>
      <c r="H5448" s="209">
        <f>IF(P.O.!$F$4 = "DESONERADO", SEINFRA!F5448, SEINFRA!G5448)</f>
        <v>205.35</v>
      </c>
    </row>
    <row r="5449" spans="1:8" ht="11.25" customHeight="1">
      <c r="A5449" s="216"/>
      <c r="B5449" s="215"/>
      <c r="C5449" s="215"/>
      <c r="D5449" s="215"/>
      <c r="E5449" s="173"/>
      <c r="F5449" s="143"/>
      <c r="G5449" s="217"/>
      <c r="H5449" s="209">
        <f>IF(P.O.!$F$4 = "DESONERADO", SEINFRA!F5449, SEINFRA!G5449)</f>
        <v>0</v>
      </c>
    </row>
    <row r="5450" spans="1:8" ht="11.25" customHeight="1">
      <c r="A5450" s="216" t="s">
        <v>30975</v>
      </c>
      <c r="B5450" s="215" t="s">
        <v>30976</v>
      </c>
      <c r="C5450" s="215" t="s">
        <v>30977</v>
      </c>
      <c r="D5450" s="215"/>
      <c r="E5450" s="173" t="s">
        <v>111</v>
      </c>
      <c r="F5450" s="143">
        <v>201.39</v>
      </c>
      <c r="G5450" s="217">
        <v>208.67</v>
      </c>
      <c r="H5450" s="209">
        <f>IF(P.O.!$F$4 = "DESONERADO", SEINFRA!F5450, SEINFRA!G5450)</f>
        <v>208.67</v>
      </c>
    </row>
    <row r="5451" spans="1:8" ht="11.25" customHeight="1">
      <c r="A5451" s="216"/>
      <c r="B5451" s="215"/>
      <c r="C5451" s="215"/>
      <c r="D5451" s="215"/>
      <c r="E5451" s="173"/>
      <c r="F5451" s="143"/>
      <c r="G5451" s="217"/>
      <c r="H5451" s="209">
        <f>IF(P.O.!$F$4 = "DESONERADO", SEINFRA!F5451, SEINFRA!G5451)</f>
        <v>0</v>
      </c>
    </row>
    <row r="5452" spans="1:8" ht="11.25" customHeight="1">
      <c r="A5452" s="216" t="s">
        <v>30978</v>
      </c>
      <c r="B5452" s="215" t="s">
        <v>30979</v>
      </c>
      <c r="C5452" s="215" t="s">
        <v>30980</v>
      </c>
      <c r="D5452" s="215"/>
      <c r="E5452" s="173" t="s">
        <v>111</v>
      </c>
      <c r="F5452" s="143">
        <v>210.98</v>
      </c>
      <c r="G5452" s="217">
        <v>218.38</v>
      </c>
      <c r="H5452" s="209">
        <f>IF(P.O.!$F$4 = "DESONERADO", SEINFRA!F5452, SEINFRA!G5452)</f>
        <v>218.38</v>
      </c>
    </row>
    <row r="5453" spans="1:8" ht="11.25" customHeight="1">
      <c r="A5453" s="216"/>
      <c r="B5453" s="215"/>
      <c r="C5453" s="215"/>
      <c r="D5453" s="215"/>
      <c r="E5453" s="173"/>
      <c r="F5453" s="143"/>
      <c r="G5453" s="217"/>
      <c r="H5453" s="209">
        <f>IF(P.O.!$F$4 = "DESONERADO", SEINFRA!F5453, SEINFRA!G5453)</f>
        <v>0</v>
      </c>
    </row>
    <row r="5454" spans="1:8" ht="11.25" customHeight="1">
      <c r="A5454" s="216" t="s">
        <v>30981</v>
      </c>
      <c r="B5454" s="215" t="s">
        <v>30982</v>
      </c>
      <c r="C5454" s="215" t="s">
        <v>30983</v>
      </c>
      <c r="D5454" s="215"/>
      <c r="E5454" s="173" t="s">
        <v>111</v>
      </c>
      <c r="F5454" s="143">
        <v>159.19999999999999</v>
      </c>
      <c r="G5454" s="217">
        <v>162.88999999999999</v>
      </c>
      <c r="H5454" s="209">
        <f>IF(P.O.!$F$4 = "DESONERADO", SEINFRA!F5454, SEINFRA!G5454)</f>
        <v>162.88999999999999</v>
      </c>
    </row>
    <row r="5455" spans="1:8" ht="11.25" customHeight="1">
      <c r="A5455" s="216"/>
      <c r="B5455" s="215"/>
      <c r="C5455" s="215"/>
      <c r="D5455" s="215"/>
      <c r="E5455" s="173"/>
      <c r="F5455" s="143"/>
      <c r="G5455" s="217"/>
      <c r="H5455" s="209">
        <f>IF(P.O.!$F$4 = "DESONERADO", SEINFRA!F5455, SEINFRA!G5455)</f>
        <v>0</v>
      </c>
    </row>
    <row r="5456" spans="1:8" ht="11.25" customHeight="1">
      <c r="A5456" s="216" t="s">
        <v>30984</v>
      </c>
      <c r="B5456" s="215" t="s">
        <v>30985</v>
      </c>
      <c r="C5456" s="215" t="s">
        <v>30986</v>
      </c>
      <c r="D5456" s="215"/>
      <c r="E5456" s="173" t="s">
        <v>111</v>
      </c>
      <c r="F5456" s="143">
        <v>176.88</v>
      </c>
      <c r="G5456" s="217">
        <v>181</v>
      </c>
      <c r="H5456" s="209">
        <f>IF(P.O.!$F$4 = "DESONERADO", SEINFRA!F5456, SEINFRA!G5456)</f>
        <v>181</v>
      </c>
    </row>
    <row r="5457" spans="1:8" ht="11.25" customHeight="1">
      <c r="A5457" s="216"/>
      <c r="B5457" s="215"/>
      <c r="C5457" s="215"/>
      <c r="D5457" s="215"/>
      <c r="E5457" s="173"/>
      <c r="F5457" s="143"/>
      <c r="G5457" s="217"/>
      <c r="H5457" s="209">
        <f>IF(P.O.!$F$4 = "DESONERADO", SEINFRA!F5457, SEINFRA!G5457)</f>
        <v>0</v>
      </c>
    </row>
    <row r="5458" spans="1:8" ht="11.25" customHeight="1">
      <c r="A5458" s="216" t="s">
        <v>30987</v>
      </c>
      <c r="B5458" s="215" t="s">
        <v>30988</v>
      </c>
      <c r="C5458" s="215" t="s">
        <v>30989</v>
      </c>
      <c r="D5458" s="215"/>
      <c r="E5458" s="173" t="s">
        <v>111</v>
      </c>
      <c r="F5458" s="143">
        <v>247.55</v>
      </c>
      <c r="G5458" s="217">
        <v>252.11</v>
      </c>
      <c r="H5458" s="209">
        <f>IF(P.O.!$F$4 = "DESONERADO", SEINFRA!F5458, SEINFRA!G5458)</f>
        <v>252.11</v>
      </c>
    </row>
    <row r="5459" spans="1:8" ht="11.25" customHeight="1">
      <c r="A5459" s="216"/>
      <c r="B5459" s="215"/>
      <c r="C5459" s="215"/>
      <c r="D5459" s="215"/>
      <c r="E5459" s="173"/>
      <c r="F5459" s="143"/>
      <c r="G5459" s="217"/>
      <c r="H5459" s="209">
        <f>IF(P.O.!$F$4 = "DESONERADO", SEINFRA!F5459, SEINFRA!G5459)</f>
        <v>0</v>
      </c>
    </row>
    <row r="5460" spans="1:8" ht="11.25" customHeight="1">
      <c r="A5460" s="216" t="s">
        <v>30990</v>
      </c>
      <c r="B5460" s="215" t="s">
        <v>30991</v>
      </c>
      <c r="C5460" s="215" t="s">
        <v>30992</v>
      </c>
      <c r="D5460" s="215"/>
      <c r="E5460" s="173" t="s">
        <v>111</v>
      </c>
      <c r="F5460" s="143">
        <v>283.61</v>
      </c>
      <c r="G5460" s="217">
        <v>289.08</v>
      </c>
      <c r="H5460" s="209">
        <f>IF(P.O.!$F$4 = "DESONERADO", SEINFRA!F5460, SEINFRA!G5460)</f>
        <v>289.08</v>
      </c>
    </row>
    <row r="5461" spans="1:8" ht="11.25" customHeight="1">
      <c r="A5461" s="216"/>
      <c r="B5461" s="215"/>
      <c r="C5461" s="215"/>
      <c r="D5461" s="215"/>
      <c r="E5461" s="173"/>
      <c r="F5461" s="143"/>
      <c r="G5461" s="217"/>
      <c r="H5461" s="209">
        <f>IF(P.O.!$F$4 = "DESONERADO", SEINFRA!F5461, SEINFRA!G5461)</f>
        <v>0</v>
      </c>
    </row>
    <row r="5462" spans="1:8" ht="11.25" customHeight="1">
      <c r="A5462" s="216" t="s">
        <v>30993</v>
      </c>
      <c r="B5462" s="215" t="s">
        <v>30994</v>
      </c>
      <c r="C5462" s="215" t="s">
        <v>30995</v>
      </c>
      <c r="D5462" s="215"/>
      <c r="E5462" s="173" t="s">
        <v>159</v>
      </c>
      <c r="F5462" s="143">
        <v>510.04</v>
      </c>
      <c r="G5462" s="217">
        <v>517.55999999999995</v>
      </c>
      <c r="H5462" s="209">
        <f>IF(P.O.!$F$4 = "DESONERADO", SEINFRA!F5462, SEINFRA!G5462)</f>
        <v>517.55999999999995</v>
      </c>
    </row>
    <row r="5463" spans="1:8" ht="11.25" customHeight="1">
      <c r="A5463" s="216"/>
      <c r="B5463" s="215"/>
      <c r="C5463" s="215"/>
      <c r="D5463" s="215"/>
      <c r="E5463" s="173"/>
      <c r="F5463" s="143"/>
      <c r="G5463" s="217"/>
      <c r="H5463" s="209">
        <f>IF(P.O.!$F$4 = "DESONERADO", SEINFRA!F5463, SEINFRA!G5463)</f>
        <v>0</v>
      </c>
    </row>
    <row r="5464" spans="1:8" ht="11.25" customHeight="1">
      <c r="A5464" s="216" t="s">
        <v>30996</v>
      </c>
      <c r="B5464" s="215" t="s">
        <v>30997</v>
      </c>
      <c r="C5464" s="215" t="s">
        <v>30998</v>
      </c>
      <c r="D5464" s="215"/>
      <c r="E5464" s="173" t="s">
        <v>159</v>
      </c>
      <c r="F5464" s="143">
        <v>572.53</v>
      </c>
      <c r="G5464" s="217">
        <v>583.25</v>
      </c>
      <c r="H5464" s="209">
        <f>IF(P.O.!$F$4 = "DESONERADO", SEINFRA!F5464, SEINFRA!G5464)</f>
        <v>583.25</v>
      </c>
    </row>
    <row r="5465" spans="1:8" ht="11.25" customHeight="1">
      <c r="A5465" s="216"/>
      <c r="B5465" s="215"/>
      <c r="C5465" s="215"/>
      <c r="D5465" s="215"/>
      <c r="E5465" s="173"/>
      <c r="F5465" s="143"/>
      <c r="G5465" s="217"/>
      <c r="H5465" s="209">
        <f>IF(P.O.!$F$4 = "DESONERADO", SEINFRA!F5465, SEINFRA!G5465)</f>
        <v>0</v>
      </c>
    </row>
    <row r="5466" spans="1:8" ht="11.25" customHeight="1">
      <c r="A5466" s="216" t="s">
        <v>30999</v>
      </c>
      <c r="B5466" s="215" t="s">
        <v>31000</v>
      </c>
      <c r="C5466" s="215" t="s">
        <v>31001</v>
      </c>
      <c r="D5466" s="215"/>
      <c r="E5466" s="173" t="s">
        <v>159</v>
      </c>
      <c r="F5466" s="143">
        <v>662.27</v>
      </c>
      <c r="G5466" s="217">
        <v>675.67</v>
      </c>
      <c r="H5466" s="209">
        <f>IF(P.O.!$F$4 = "DESONERADO", SEINFRA!F5466, SEINFRA!G5466)</f>
        <v>675.67</v>
      </c>
    </row>
    <row r="5467" spans="1:8" ht="11.25" customHeight="1">
      <c r="A5467" s="216"/>
      <c r="B5467" s="215"/>
      <c r="C5467" s="215"/>
      <c r="D5467" s="215"/>
      <c r="E5467" s="173"/>
      <c r="F5467" s="143"/>
      <c r="G5467" s="217"/>
      <c r="H5467" s="209">
        <f>IF(P.O.!$F$4 = "DESONERADO", SEINFRA!F5467, SEINFRA!G5467)</f>
        <v>0</v>
      </c>
    </row>
    <row r="5468" spans="1:8" ht="11.25" customHeight="1">
      <c r="A5468" s="216" t="s">
        <v>31002</v>
      </c>
      <c r="B5468" s="215" t="s">
        <v>31003</v>
      </c>
      <c r="C5468" s="215" t="s">
        <v>31004</v>
      </c>
      <c r="D5468" s="215"/>
      <c r="E5468" s="173" t="s">
        <v>159</v>
      </c>
      <c r="F5468" s="143">
        <v>1303.02</v>
      </c>
      <c r="G5468" s="217">
        <v>1327.36</v>
      </c>
      <c r="H5468" s="209">
        <f>IF(P.O.!$F$4 = "DESONERADO", SEINFRA!F5468, SEINFRA!G5468)</f>
        <v>1327.36</v>
      </c>
    </row>
    <row r="5469" spans="1:8" ht="11.25" customHeight="1">
      <c r="A5469" s="216"/>
      <c r="B5469" s="215"/>
      <c r="C5469" s="215"/>
      <c r="D5469" s="215"/>
      <c r="E5469" s="173"/>
      <c r="F5469" s="143"/>
      <c r="G5469" s="217"/>
      <c r="H5469" s="209">
        <f>IF(P.O.!$F$4 = "DESONERADO", SEINFRA!F5469, SEINFRA!G5469)</f>
        <v>0</v>
      </c>
    </row>
    <row r="5470" spans="1:8" ht="11.25" customHeight="1">
      <c r="A5470" s="216" t="s">
        <v>31005</v>
      </c>
      <c r="B5470" s="215" t="s">
        <v>31006</v>
      </c>
      <c r="C5470" s="215" t="s">
        <v>31007</v>
      </c>
      <c r="D5470" s="215"/>
      <c r="E5470" s="173" t="s">
        <v>159</v>
      </c>
      <c r="F5470" s="143">
        <v>1619.06</v>
      </c>
      <c r="G5470" s="217">
        <v>1646.08</v>
      </c>
      <c r="H5470" s="209">
        <f>IF(P.O.!$F$4 = "DESONERADO", SEINFRA!F5470, SEINFRA!G5470)</f>
        <v>1646.08</v>
      </c>
    </row>
    <row r="5471" spans="1:8" ht="11.25" customHeight="1">
      <c r="A5471" s="216"/>
      <c r="B5471" s="215"/>
      <c r="C5471" s="215"/>
      <c r="D5471" s="215"/>
      <c r="E5471" s="173"/>
      <c r="F5471" s="143"/>
      <c r="G5471" s="217"/>
      <c r="H5471" s="209">
        <f>IF(P.O.!$F$4 = "DESONERADO", SEINFRA!F5471, SEINFRA!G5471)</f>
        <v>0</v>
      </c>
    </row>
    <row r="5472" spans="1:8" ht="11.25" customHeight="1">
      <c r="A5472" s="216" t="s">
        <v>31008</v>
      </c>
      <c r="B5472" s="215" t="s">
        <v>31009</v>
      </c>
      <c r="C5472" s="215" t="s">
        <v>31010</v>
      </c>
      <c r="D5472" s="215"/>
      <c r="E5472" s="173" t="s">
        <v>159</v>
      </c>
      <c r="F5472" s="143">
        <v>2008.39</v>
      </c>
      <c r="G5472" s="217">
        <v>2041.2</v>
      </c>
      <c r="H5472" s="209">
        <f>IF(P.O.!$F$4 = "DESONERADO", SEINFRA!F5472, SEINFRA!G5472)</f>
        <v>2041.2</v>
      </c>
    </row>
    <row r="5473" spans="1:8" ht="11.25" customHeight="1">
      <c r="A5473" s="216"/>
      <c r="B5473" s="215"/>
      <c r="C5473" s="215"/>
      <c r="D5473" s="215"/>
      <c r="E5473" s="173"/>
      <c r="F5473" s="143"/>
      <c r="G5473" s="217"/>
      <c r="H5473" s="209">
        <f>IF(P.O.!$F$4 = "DESONERADO", SEINFRA!F5473, SEINFRA!G5473)</f>
        <v>0</v>
      </c>
    </row>
    <row r="5474" spans="1:8" ht="11.25" customHeight="1">
      <c r="A5474" s="216" t="s">
        <v>31011</v>
      </c>
      <c r="B5474" s="215" t="s">
        <v>31012</v>
      </c>
      <c r="C5474" s="215" t="s">
        <v>31013</v>
      </c>
      <c r="D5474" s="215"/>
      <c r="E5474" s="173" t="s">
        <v>159</v>
      </c>
      <c r="F5474" s="143">
        <v>2257.9899999999998</v>
      </c>
      <c r="G5474" s="217">
        <v>2294.66</v>
      </c>
      <c r="H5474" s="209">
        <f>IF(P.O.!$F$4 = "DESONERADO", SEINFRA!F5474, SEINFRA!G5474)</f>
        <v>2294.66</v>
      </c>
    </row>
    <row r="5475" spans="1:8" ht="11.25" customHeight="1">
      <c r="A5475" s="216"/>
      <c r="B5475" s="215"/>
      <c r="C5475" s="215"/>
      <c r="D5475" s="215"/>
      <c r="E5475" s="173"/>
      <c r="F5475" s="143"/>
      <c r="G5475" s="217"/>
      <c r="H5475" s="209">
        <f>IF(P.O.!$F$4 = "DESONERADO", SEINFRA!F5475, SEINFRA!G5475)</f>
        <v>0</v>
      </c>
    </row>
    <row r="5476" spans="1:8" ht="11.25" customHeight="1">
      <c r="A5476" s="216" t="s">
        <v>31014</v>
      </c>
      <c r="B5476" s="215" t="s">
        <v>31015</v>
      </c>
      <c r="C5476" s="215" t="s">
        <v>31016</v>
      </c>
      <c r="D5476" s="215"/>
      <c r="E5476" s="173" t="s">
        <v>1195</v>
      </c>
      <c r="F5476" s="143">
        <v>134.11000000000001</v>
      </c>
      <c r="G5476" s="217">
        <v>142.65</v>
      </c>
      <c r="H5476" s="209">
        <f>IF(P.O.!$F$4 = "DESONERADO", SEINFRA!F5476, SEINFRA!G5476)</f>
        <v>142.65</v>
      </c>
    </row>
    <row r="5477" spans="1:8" ht="11.25" customHeight="1">
      <c r="A5477" s="216"/>
      <c r="B5477" s="215"/>
      <c r="C5477" s="215"/>
      <c r="D5477" s="215"/>
      <c r="E5477" s="173"/>
      <c r="F5477" s="143"/>
      <c r="G5477" s="217"/>
      <c r="H5477" s="209">
        <f>IF(P.O.!$F$4 = "DESONERADO", SEINFRA!F5477, SEINFRA!G5477)</f>
        <v>0</v>
      </c>
    </row>
    <row r="5478" spans="1:8" ht="11.25" customHeight="1">
      <c r="A5478" s="216" t="s">
        <v>31017</v>
      </c>
      <c r="B5478" s="215" t="s">
        <v>31018</v>
      </c>
      <c r="C5478" s="215" t="s">
        <v>31019</v>
      </c>
      <c r="D5478" s="215"/>
      <c r="E5478" s="173" t="s">
        <v>1195</v>
      </c>
      <c r="F5478" s="143">
        <v>67.66</v>
      </c>
      <c r="G5478" s="217">
        <v>71.88</v>
      </c>
      <c r="H5478" s="209">
        <f>IF(P.O.!$F$4 = "DESONERADO", SEINFRA!F5478, SEINFRA!G5478)</f>
        <v>71.88</v>
      </c>
    </row>
    <row r="5479" spans="1:8" ht="11.25" customHeight="1">
      <c r="A5479" s="216"/>
      <c r="B5479" s="215"/>
      <c r="C5479" s="215"/>
      <c r="D5479" s="215"/>
      <c r="E5479" s="173"/>
      <c r="F5479" s="143"/>
      <c r="G5479" s="217"/>
      <c r="H5479" s="209">
        <f>IF(P.O.!$F$4 = "DESONERADO", SEINFRA!F5479, SEINFRA!G5479)</f>
        <v>0</v>
      </c>
    </row>
    <row r="5480" spans="1:8" ht="11.25" customHeight="1">
      <c r="A5480" s="216" t="s">
        <v>31020</v>
      </c>
      <c r="B5480" s="215" t="s">
        <v>31021</v>
      </c>
      <c r="C5480" s="215" t="s">
        <v>31022</v>
      </c>
      <c r="D5480" s="215"/>
      <c r="E5480" s="173" t="s">
        <v>1195</v>
      </c>
      <c r="F5480" s="143">
        <v>48.98</v>
      </c>
      <c r="G5480" s="217">
        <v>52.16</v>
      </c>
      <c r="H5480" s="209">
        <f>IF(P.O.!$F$4 = "DESONERADO", SEINFRA!F5480, SEINFRA!G5480)</f>
        <v>52.16</v>
      </c>
    </row>
    <row r="5481" spans="1:8" ht="11.25" customHeight="1">
      <c r="A5481" s="216"/>
      <c r="B5481" s="215"/>
      <c r="C5481" s="215"/>
      <c r="D5481" s="215"/>
      <c r="E5481" s="173"/>
      <c r="F5481" s="143"/>
      <c r="G5481" s="217"/>
      <c r="H5481" s="209">
        <f>IF(P.O.!$F$4 = "DESONERADO", SEINFRA!F5481, SEINFRA!G5481)</f>
        <v>0</v>
      </c>
    </row>
    <row r="5482" spans="1:8" ht="11.25" customHeight="1">
      <c r="A5482" s="216" t="s">
        <v>31023</v>
      </c>
      <c r="B5482" s="215" t="s">
        <v>31024</v>
      </c>
      <c r="C5482" s="215" t="s">
        <v>31025</v>
      </c>
      <c r="D5482" s="215"/>
      <c r="E5482" s="173" t="s">
        <v>1195</v>
      </c>
      <c r="F5482" s="143">
        <v>41.23</v>
      </c>
      <c r="G5482" s="217">
        <v>43.9</v>
      </c>
      <c r="H5482" s="209">
        <f>IF(P.O.!$F$4 = "DESONERADO", SEINFRA!F5482, SEINFRA!G5482)</f>
        <v>43.9</v>
      </c>
    </row>
    <row r="5483" spans="1:8" ht="11.25" customHeight="1">
      <c r="A5483" s="216"/>
      <c r="B5483" s="215"/>
      <c r="C5483" s="215"/>
      <c r="D5483" s="215"/>
      <c r="E5483" s="173"/>
      <c r="F5483" s="143"/>
      <c r="G5483" s="217"/>
      <c r="H5483" s="209">
        <f>IF(P.O.!$F$4 = "DESONERADO", SEINFRA!F5483, SEINFRA!G5483)</f>
        <v>0</v>
      </c>
    </row>
    <row r="5484" spans="1:8" ht="11.25" customHeight="1">
      <c r="A5484" s="216" t="s">
        <v>31026</v>
      </c>
      <c r="B5484" s="215" t="s">
        <v>31027</v>
      </c>
      <c r="C5484" s="215" t="s">
        <v>31028</v>
      </c>
      <c r="D5484" s="215"/>
      <c r="E5484" s="173" t="s">
        <v>1195</v>
      </c>
      <c r="F5484" s="143">
        <v>23.59</v>
      </c>
      <c r="G5484" s="217">
        <v>25.06</v>
      </c>
      <c r="H5484" s="209">
        <f>IF(P.O.!$F$4 = "DESONERADO", SEINFRA!F5484, SEINFRA!G5484)</f>
        <v>25.06</v>
      </c>
    </row>
    <row r="5485" spans="1:8" ht="11.25" customHeight="1">
      <c r="A5485" s="216"/>
      <c r="B5485" s="215"/>
      <c r="C5485" s="215"/>
      <c r="D5485" s="215"/>
      <c r="E5485" s="173"/>
      <c r="F5485" s="143"/>
      <c r="G5485" s="217"/>
      <c r="H5485" s="209">
        <f>IF(P.O.!$F$4 = "DESONERADO", SEINFRA!F5485, SEINFRA!G5485)</f>
        <v>0</v>
      </c>
    </row>
    <row r="5486" spans="1:8" ht="11.25" customHeight="1">
      <c r="A5486" s="216" t="s">
        <v>31029</v>
      </c>
      <c r="B5486" s="215" t="s">
        <v>31030</v>
      </c>
      <c r="C5486" s="215" t="s">
        <v>31031</v>
      </c>
      <c r="D5486" s="215"/>
      <c r="E5486" s="173" t="s">
        <v>1195</v>
      </c>
      <c r="F5486" s="143">
        <v>20.47</v>
      </c>
      <c r="G5486" s="217">
        <v>21.81</v>
      </c>
      <c r="H5486" s="209">
        <f>IF(P.O.!$F$4 = "DESONERADO", SEINFRA!F5486, SEINFRA!G5486)</f>
        <v>21.81</v>
      </c>
    </row>
    <row r="5487" spans="1:8" ht="11.25" customHeight="1">
      <c r="A5487" s="216"/>
      <c r="B5487" s="215"/>
      <c r="C5487" s="215"/>
      <c r="D5487" s="215"/>
      <c r="E5487" s="173"/>
      <c r="F5487" s="143"/>
      <c r="G5487" s="217"/>
      <c r="H5487" s="209">
        <f>IF(P.O.!$F$4 = "DESONERADO", SEINFRA!F5487, SEINFRA!G5487)</f>
        <v>0</v>
      </c>
    </row>
    <row r="5488" spans="1:8" ht="11.25" customHeight="1">
      <c r="A5488" s="216" t="s">
        <v>31032</v>
      </c>
      <c r="B5488" s="215" t="s">
        <v>31033</v>
      </c>
      <c r="C5488" s="215" t="s">
        <v>31034</v>
      </c>
      <c r="D5488" s="215"/>
      <c r="E5488" s="173" t="s">
        <v>1195</v>
      </c>
      <c r="F5488" s="143">
        <v>17.170000000000002</v>
      </c>
      <c r="G5488" s="217">
        <v>18.32</v>
      </c>
      <c r="H5488" s="209">
        <f>IF(P.O.!$F$4 = "DESONERADO", SEINFRA!F5488, SEINFRA!G5488)</f>
        <v>18.32</v>
      </c>
    </row>
    <row r="5489" spans="1:8" ht="11.25" customHeight="1">
      <c r="A5489" s="216"/>
      <c r="B5489" s="215"/>
      <c r="C5489" s="215"/>
      <c r="D5489" s="215"/>
      <c r="E5489" s="173"/>
      <c r="F5489" s="143"/>
      <c r="G5489" s="217"/>
      <c r="H5489" s="209">
        <f>IF(P.O.!$F$4 = "DESONERADO", SEINFRA!F5489, SEINFRA!G5489)</f>
        <v>0</v>
      </c>
    </row>
    <row r="5490" spans="1:8" ht="11.25" customHeight="1">
      <c r="A5490" s="141" t="s">
        <v>31035</v>
      </c>
      <c r="B5490" s="214" t="s">
        <v>31036</v>
      </c>
      <c r="C5490" s="214"/>
      <c r="D5490" s="214"/>
      <c r="E5490" s="787"/>
      <c r="F5490" s="143">
        <v>1113.5</v>
      </c>
      <c r="G5490" s="175">
        <v>1161.6099999999999</v>
      </c>
      <c r="H5490" s="209">
        <f>IF(P.O.!$F$4 = "DESONERADO", SEINFRA!F5490, SEINFRA!G5490)</f>
        <v>1161.6099999999999</v>
      </c>
    </row>
    <row r="5491" spans="1:8" ht="11.25" customHeight="1">
      <c r="A5491" s="216" t="s">
        <v>31037</v>
      </c>
      <c r="B5491" s="215" t="s">
        <v>31038</v>
      </c>
      <c r="C5491" s="215" t="s">
        <v>31039</v>
      </c>
      <c r="D5491" s="215"/>
      <c r="E5491" s="173" t="s">
        <v>343</v>
      </c>
      <c r="F5491" s="143">
        <v>74.959999999999994</v>
      </c>
      <c r="G5491" s="217">
        <v>80.88</v>
      </c>
      <c r="H5491" s="209">
        <f>IF(P.O.!$F$4 = "DESONERADO", SEINFRA!F5491, SEINFRA!G5491)</f>
        <v>80.88</v>
      </c>
    </row>
    <row r="5492" spans="1:8" ht="11.25" customHeight="1">
      <c r="A5492" s="216"/>
      <c r="B5492" s="215"/>
      <c r="C5492" s="215"/>
      <c r="D5492" s="215"/>
      <c r="E5492" s="173"/>
      <c r="F5492" s="143"/>
      <c r="G5492" s="217"/>
      <c r="H5492" s="209">
        <f>IF(P.O.!$F$4 = "DESONERADO", SEINFRA!F5492, SEINFRA!G5492)</f>
        <v>0</v>
      </c>
    </row>
    <row r="5493" spans="1:8" ht="11.25" customHeight="1">
      <c r="A5493" s="216" t="s">
        <v>31040</v>
      </c>
      <c r="B5493" s="215" t="s">
        <v>31041</v>
      </c>
      <c r="C5493" s="215" t="s">
        <v>31042</v>
      </c>
      <c r="D5493" s="215"/>
      <c r="E5493" s="173" t="s">
        <v>343</v>
      </c>
      <c r="F5493" s="143">
        <v>82.84</v>
      </c>
      <c r="G5493" s="217">
        <v>89.72</v>
      </c>
      <c r="H5493" s="209">
        <f>IF(P.O.!$F$4 = "DESONERADO", SEINFRA!F5493, SEINFRA!G5493)</f>
        <v>89.72</v>
      </c>
    </row>
    <row r="5494" spans="1:8" ht="11.25" customHeight="1">
      <c r="A5494" s="216"/>
      <c r="B5494" s="215"/>
      <c r="C5494" s="215"/>
      <c r="D5494" s="215"/>
      <c r="E5494" s="173"/>
      <c r="F5494" s="143"/>
      <c r="G5494" s="217"/>
      <c r="H5494" s="209">
        <f>IF(P.O.!$F$4 = "DESONERADO", SEINFRA!F5494, SEINFRA!G5494)</f>
        <v>0</v>
      </c>
    </row>
    <row r="5495" spans="1:8" ht="11.25" customHeight="1">
      <c r="A5495" s="216" t="s">
        <v>31043</v>
      </c>
      <c r="B5495" s="215" t="s">
        <v>31044</v>
      </c>
      <c r="C5495" s="215" t="s">
        <v>31045</v>
      </c>
      <c r="D5495" s="215"/>
      <c r="E5495" s="173" t="s">
        <v>343</v>
      </c>
      <c r="F5495" s="143">
        <v>30.05</v>
      </c>
      <c r="G5495" s="217">
        <v>32.119999999999997</v>
      </c>
      <c r="H5495" s="209">
        <f>IF(P.O.!$F$4 = "DESONERADO", SEINFRA!F5495, SEINFRA!G5495)</f>
        <v>32.119999999999997</v>
      </c>
    </row>
    <row r="5496" spans="1:8" ht="11.25" customHeight="1">
      <c r="A5496" s="216"/>
      <c r="B5496" s="215"/>
      <c r="C5496" s="215"/>
      <c r="D5496" s="215"/>
      <c r="E5496" s="173"/>
      <c r="F5496" s="143"/>
      <c r="G5496" s="217"/>
      <c r="H5496" s="209">
        <f>IF(P.O.!$F$4 = "DESONERADO", SEINFRA!F5496, SEINFRA!G5496)</f>
        <v>0</v>
      </c>
    </row>
    <row r="5497" spans="1:8" ht="11.25" customHeight="1">
      <c r="A5497" s="216" t="s">
        <v>31046</v>
      </c>
      <c r="B5497" s="215" t="s">
        <v>31047</v>
      </c>
      <c r="C5497" s="215" t="s">
        <v>31048</v>
      </c>
      <c r="D5497" s="215"/>
      <c r="E5497" s="173" t="s">
        <v>343</v>
      </c>
      <c r="F5497" s="143">
        <v>33.19</v>
      </c>
      <c r="G5497" s="217">
        <v>35.6</v>
      </c>
      <c r="H5497" s="209">
        <f>IF(P.O.!$F$4 = "DESONERADO", SEINFRA!F5497, SEINFRA!G5497)</f>
        <v>35.6</v>
      </c>
    </row>
    <row r="5498" spans="1:8" ht="11.25" customHeight="1">
      <c r="A5498" s="216"/>
      <c r="B5498" s="215"/>
      <c r="C5498" s="215"/>
      <c r="D5498" s="215"/>
      <c r="E5498" s="173"/>
      <c r="F5498" s="143"/>
      <c r="G5498" s="217"/>
      <c r="H5498" s="209">
        <f>IF(P.O.!$F$4 = "DESONERADO", SEINFRA!F5498, SEINFRA!G5498)</f>
        <v>0</v>
      </c>
    </row>
    <row r="5499" spans="1:8" ht="11.25" customHeight="1">
      <c r="A5499" s="216" t="s">
        <v>31049</v>
      </c>
      <c r="B5499" s="215" t="s">
        <v>31050</v>
      </c>
      <c r="C5499" s="215" t="s">
        <v>31051</v>
      </c>
      <c r="D5499" s="215"/>
      <c r="E5499" s="173" t="s">
        <v>343</v>
      </c>
      <c r="F5499" s="143">
        <v>116.91</v>
      </c>
      <c r="G5499" s="217">
        <v>118.39</v>
      </c>
      <c r="H5499" s="209">
        <f>IF(P.O.!$F$4 = "DESONERADO", SEINFRA!F5499, SEINFRA!G5499)</f>
        <v>118.39</v>
      </c>
    </row>
    <row r="5500" spans="1:8" ht="11.25" customHeight="1">
      <c r="A5500" s="216"/>
      <c r="B5500" s="215"/>
      <c r="C5500" s="215"/>
      <c r="D5500" s="215"/>
      <c r="E5500" s="173"/>
      <c r="F5500" s="143"/>
      <c r="G5500" s="217"/>
      <c r="H5500" s="209">
        <f>IF(P.O.!$F$4 = "DESONERADO", SEINFRA!F5500, SEINFRA!G5500)</f>
        <v>0</v>
      </c>
    </row>
    <row r="5501" spans="1:8" ht="11.25" customHeight="1">
      <c r="A5501" s="216" t="s">
        <v>31052</v>
      </c>
      <c r="B5501" s="215" t="s">
        <v>31053</v>
      </c>
      <c r="C5501" s="215" t="s">
        <v>31054</v>
      </c>
      <c r="D5501" s="215"/>
      <c r="E5501" s="173" t="s">
        <v>343</v>
      </c>
      <c r="F5501" s="143">
        <v>118.71</v>
      </c>
      <c r="G5501" s="217">
        <v>120.43</v>
      </c>
      <c r="H5501" s="209">
        <f>IF(P.O.!$F$4 = "DESONERADO", SEINFRA!F5501, SEINFRA!G5501)</f>
        <v>120.43</v>
      </c>
    </row>
    <row r="5502" spans="1:8" ht="11.25" customHeight="1">
      <c r="A5502" s="216"/>
      <c r="B5502" s="215"/>
      <c r="C5502" s="215"/>
      <c r="D5502" s="215"/>
      <c r="E5502" s="173"/>
      <c r="F5502" s="143"/>
      <c r="G5502" s="217"/>
      <c r="H5502" s="209">
        <f>IF(P.O.!$F$4 = "DESONERADO", SEINFRA!F5502, SEINFRA!G5502)</f>
        <v>0</v>
      </c>
    </row>
    <row r="5503" spans="1:8" ht="11.25" customHeight="1">
      <c r="A5503" s="216" t="s">
        <v>31055</v>
      </c>
      <c r="B5503" s="215" t="s">
        <v>31056</v>
      </c>
      <c r="C5503" s="215" t="s">
        <v>31057</v>
      </c>
      <c r="D5503" s="215"/>
      <c r="E5503" s="173" t="s">
        <v>343</v>
      </c>
      <c r="F5503" s="143">
        <v>135.87</v>
      </c>
      <c r="G5503" s="217">
        <v>138.09</v>
      </c>
      <c r="H5503" s="209">
        <f>IF(P.O.!$F$4 = "DESONERADO", SEINFRA!F5503, SEINFRA!G5503)</f>
        <v>138.09</v>
      </c>
    </row>
    <row r="5504" spans="1:8" ht="11.25" customHeight="1">
      <c r="A5504" s="216"/>
      <c r="B5504" s="215"/>
      <c r="C5504" s="215"/>
      <c r="D5504" s="215"/>
      <c r="E5504" s="173"/>
      <c r="F5504" s="143"/>
      <c r="G5504" s="217"/>
      <c r="H5504" s="209">
        <f>IF(P.O.!$F$4 = "DESONERADO", SEINFRA!F5504, SEINFRA!G5504)</f>
        <v>0</v>
      </c>
    </row>
    <row r="5505" spans="1:8" ht="11.25" customHeight="1">
      <c r="A5505" s="216" t="s">
        <v>31058</v>
      </c>
      <c r="B5505" s="215" t="s">
        <v>31059</v>
      </c>
      <c r="C5505" s="215" t="s">
        <v>31060</v>
      </c>
      <c r="D5505" s="215"/>
      <c r="E5505" s="173" t="s">
        <v>343</v>
      </c>
      <c r="F5505" s="143">
        <v>227.89</v>
      </c>
      <c r="G5505" s="217">
        <v>234.53</v>
      </c>
      <c r="H5505" s="209">
        <f>IF(P.O.!$F$4 = "DESONERADO", SEINFRA!F5505, SEINFRA!G5505)</f>
        <v>234.53</v>
      </c>
    </row>
    <row r="5506" spans="1:8" ht="11.25" customHeight="1">
      <c r="A5506" s="216"/>
      <c r="B5506" s="215"/>
      <c r="C5506" s="215"/>
      <c r="D5506" s="215"/>
      <c r="E5506" s="173"/>
      <c r="F5506" s="143"/>
      <c r="G5506" s="217"/>
      <c r="H5506" s="209">
        <f>IF(P.O.!$F$4 = "DESONERADO", SEINFRA!F5506, SEINFRA!G5506)</f>
        <v>0</v>
      </c>
    </row>
    <row r="5507" spans="1:8" ht="11.25" customHeight="1">
      <c r="A5507" s="216" t="s">
        <v>31061</v>
      </c>
      <c r="B5507" s="215" t="s">
        <v>31062</v>
      </c>
      <c r="C5507" s="215" t="s">
        <v>31063</v>
      </c>
      <c r="D5507" s="215"/>
      <c r="E5507" s="173" t="s">
        <v>343</v>
      </c>
      <c r="F5507" s="143">
        <v>40.67</v>
      </c>
      <c r="G5507" s="217">
        <v>43.63</v>
      </c>
      <c r="H5507" s="209">
        <f>IF(P.O.!$F$4 = "DESONERADO", SEINFRA!F5507, SEINFRA!G5507)</f>
        <v>43.63</v>
      </c>
    </row>
    <row r="5508" spans="1:8" ht="11.25" customHeight="1">
      <c r="A5508" s="216"/>
      <c r="B5508" s="215"/>
      <c r="C5508" s="215"/>
      <c r="D5508" s="215"/>
      <c r="E5508" s="173"/>
      <c r="F5508" s="143"/>
      <c r="G5508" s="217"/>
      <c r="H5508" s="209">
        <f>IF(P.O.!$F$4 = "DESONERADO", SEINFRA!F5508, SEINFRA!G5508)</f>
        <v>0</v>
      </c>
    </row>
    <row r="5509" spans="1:8" ht="11.25" customHeight="1">
      <c r="A5509" s="216" t="s">
        <v>31064</v>
      </c>
      <c r="B5509" s="215" t="s">
        <v>31065</v>
      </c>
      <c r="C5509" s="215" t="s">
        <v>31066</v>
      </c>
      <c r="D5509" s="215"/>
      <c r="E5509" s="173" t="s">
        <v>343</v>
      </c>
      <c r="F5509" s="143">
        <v>133.61000000000001</v>
      </c>
      <c r="G5509" s="217">
        <v>141.1</v>
      </c>
      <c r="H5509" s="209">
        <f>IF(P.O.!$F$4 = "DESONERADO", SEINFRA!F5509, SEINFRA!G5509)</f>
        <v>141.1</v>
      </c>
    </row>
    <row r="5510" spans="1:8" ht="11.25" customHeight="1">
      <c r="A5510" s="216"/>
      <c r="B5510" s="215"/>
      <c r="C5510" s="215"/>
      <c r="D5510" s="215"/>
      <c r="E5510" s="173"/>
      <c r="F5510" s="143"/>
      <c r="G5510" s="217"/>
      <c r="H5510" s="209">
        <f>IF(P.O.!$F$4 = "DESONERADO", SEINFRA!F5510, SEINFRA!G5510)</f>
        <v>0</v>
      </c>
    </row>
    <row r="5511" spans="1:8" ht="11.25" customHeight="1">
      <c r="A5511" s="216" t="s">
        <v>31067</v>
      </c>
      <c r="B5511" s="215" t="s">
        <v>31068</v>
      </c>
      <c r="C5511" s="215" t="s">
        <v>31069</v>
      </c>
      <c r="D5511" s="215"/>
      <c r="E5511" s="173" t="s">
        <v>343</v>
      </c>
      <c r="F5511" s="143">
        <v>13.78</v>
      </c>
      <c r="G5511" s="217">
        <v>14.67</v>
      </c>
      <c r="H5511" s="209">
        <f>IF(P.O.!$F$4 = "DESONERADO", SEINFRA!F5511, SEINFRA!G5511)</f>
        <v>14.67</v>
      </c>
    </row>
    <row r="5512" spans="1:8" ht="11.25" customHeight="1">
      <c r="A5512" s="216"/>
      <c r="B5512" s="215"/>
      <c r="C5512" s="215"/>
      <c r="D5512" s="215"/>
      <c r="E5512" s="173"/>
      <c r="F5512" s="143"/>
      <c r="G5512" s="217"/>
      <c r="H5512" s="209">
        <f>IF(P.O.!$F$4 = "DESONERADO", SEINFRA!F5512, SEINFRA!G5512)</f>
        <v>0</v>
      </c>
    </row>
    <row r="5513" spans="1:8" ht="11.25" customHeight="1">
      <c r="A5513" s="216" t="s">
        <v>31070</v>
      </c>
      <c r="B5513" s="215" t="s">
        <v>31071</v>
      </c>
      <c r="C5513" s="215" t="s">
        <v>31072</v>
      </c>
      <c r="D5513" s="215"/>
      <c r="E5513" s="173" t="s">
        <v>343</v>
      </c>
      <c r="F5513" s="143">
        <v>24.84</v>
      </c>
      <c r="G5513" s="217">
        <v>25.87</v>
      </c>
      <c r="H5513" s="209">
        <f>IF(P.O.!$F$4 = "DESONERADO", SEINFRA!F5513, SEINFRA!G5513)</f>
        <v>25.87</v>
      </c>
    </row>
    <row r="5514" spans="1:8" ht="11.25" customHeight="1">
      <c r="A5514" s="216"/>
      <c r="B5514" s="215"/>
      <c r="C5514" s="215"/>
      <c r="D5514" s="215"/>
      <c r="E5514" s="173"/>
      <c r="F5514" s="143"/>
      <c r="G5514" s="217"/>
      <c r="H5514" s="209">
        <f>IF(P.O.!$F$4 = "DESONERADO", SEINFRA!F5514, SEINFRA!G5514)</f>
        <v>0</v>
      </c>
    </row>
    <row r="5515" spans="1:8" ht="11.25" customHeight="1">
      <c r="A5515" s="216" t="s">
        <v>31073</v>
      </c>
      <c r="B5515" s="215" t="s">
        <v>31074</v>
      </c>
      <c r="C5515" s="215" t="s">
        <v>31075</v>
      </c>
      <c r="D5515" s="215"/>
      <c r="E5515" s="173" t="s">
        <v>343</v>
      </c>
      <c r="F5515" s="143">
        <v>37.97</v>
      </c>
      <c r="G5515" s="217">
        <v>40.93</v>
      </c>
      <c r="H5515" s="209">
        <f>IF(P.O.!$F$4 = "DESONERADO", SEINFRA!F5515, SEINFRA!G5515)</f>
        <v>40.93</v>
      </c>
    </row>
    <row r="5516" spans="1:8" ht="11.25" customHeight="1">
      <c r="A5516" s="216"/>
      <c r="B5516" s="215"/>
      <c r="C5516" s="215"/>
      <c r="D5516" s="215"/>
      <c r="E5516" s="173"/>
      <c r="F5516" s="143"/>
      <c r="G5516" s="217"/>
      <c r="H5516" s="209">
        <f>IF(P.O.!$F$4 = "DESONERADO", SEINFRA!F5516, SEINFRA!G5516)</f>
        <v>0</v>
      </c>
    </row>
    <row r="5517" spans="1:8" ht="11.25" customHeight="1">
      <c r="A5517" s="216" t="s">
        <v>31076</v>
      </c>
      <c r="B5517" s="215" t="s">
        <v>31077</v>
      </c>
      <c r="C5517" s="215" t="s">
        <v>31078</v>
      </c>
      <c r="D5517" s="215"/>
      <c r="E5517" s="173" t="s">
        <v>343</v>
      </c>
      <c r="F5517" s="143">
        <v>42.21</v>
      </c>
      <c r="G5517" s="217">
        <v>45.65</v>
      </c>
      <c r="H5517" s="209">
        <f>IF(P.O.!$F$4 = "DESONERADO", SEINFRA!F5517, SEINFRA!G5517)</f>
        <v>45.65</v>
      </c>
    </row>
    <row r="5518" spans="1:8" ht="11.25" customHeight="1">
      <c r="A5518" s="216"/>
      <c r="B5518" s="215"/>
      <c r="C5518" s="215"/>
      <c r="D5518" s="215"/>
      <c r="E5518" s="173"/>
      <c r="F5518" s="143"/>
      <c r="G5518" s="217"/>
      <c r="H5518" s="209">
        <f>IF(P.O.!$F$4 = "DESONERADO", SEINFRA!F5518, SEINFRA!G5518)</f>
        <v>0</v>
      </c>
    </row>
    <row r="5519" spans="1:8" ht="11.25" customHeight="1">
      <c r="A5519" s="141" t="s">
        <v>31079</v>
      </c>
      <c r="B5519" s="214" t="s">
        <v>31080</v>
      </c>
      <c r="C5519" s="214"/>
      <c r="D5519" s="214"/>
      <c r="E5519" s="787"/>
      <c r="F5519" s="143">
        <v>3884.94</v>
      </c>
      <c r="G5519" s="175">
        <v>4110.3999999999996</v>
      </c>
      <c r="H5519" s="209">
        <f>IF(P.O.!$F$4 = "DESONERADO", SEINFRA!F5519, SEINFRA!G5519)</f>
        <v>4110.3999999999996</v>
      </c>
    </row>
    <row r="5520" spans="1:8" ht="11.25" customHeight="1">
      <c r="A5520" s="172" t="s">
        <v>31081</v>
      </c>
      <c r="B5520" s="173" t="s">
        <v>31082</v>
      </c>
      <c r="C5520" s="215" t="s">
        <v>31083</v>
      </c>
      <c r="D5520" s="215"/>
      <c r="E5520" s="173" t="s">
        <v>343</v>
      </c>
      <c r="F5520" s="143">
        <v>71.83</v>
      </c>
      <c r="G5520" s="176">
        <v>77.23</v>
      </c>
      <c r="H5520" s="209">
        <f>IF(P.O.!$F$4 = "DESONERADO", SEINFRA!F5520, SEINFRA!G5520)</f>
        <v>77.23</v>
      </c>
    </row>
    <row r="5521" spans="1:8" ht="11.25" customHeight="1">
      <c r="A5521" s="172" t="s">
        <v>31084</v>
      </c>
      <c r="B5521" s="173" t="s">
        <v>31085</v>
      </c>
      <c r="C5521" s="215" t="s">
        <v>31086</v>
      </c>
      <c r="D5521" s="215"/>
      <c r="E5521" s="173" t="s">
        <v>111</v>
      </c>
      <c r="F5521" s="143">
        <v>36</v>
      </c>
      <c r="G5521" s="176">
        <v>36.72</v>
      </c>
      <c r="H5521" s="209">
        <f>IF(P.O.!$F$4 = "DESONERADO", SEINFRA!F5521, SEINFRA!G5521)</f>
        <v>36.72</v>
      </c>
    </row>
    <row r="5522" spans="1:8" ht="11.25" customHeight="1">
      <c r="A5522" s="216" t="s">
        <v>31087</v>
      </c>
      <c r="B5522" s="215" t="s">
        <v>31088</v>
      </c>
      <c r="C5522" s="215" t="s">
        <v>31089</v>
      </c>
      <c r="D5522" s="215"/>
      <c r="E5522" s="173" t="s">
        <v>159</v>
      </c>
      <c r="F5522" s="143">
        <v>928.49</v>
      </c>
      <c r="G5522" s="217">
        <v>967.09</v>
      </c>
      <c r="H5522" s="209">
        <f>IF(P.O.!$F$4 = "DESONERADO", SEINFRA!F5522, SEINFRA!G5522)</f>
        <v>967.09</v>
      </c>
    </row>
    <row r="5523" spans="1:8" ht="11.25" customHeight="1">
      <c r="A5523" s="216"/>
      <c r="B5523" s="215"/>
      <c r="C5523" s="215"/>
      <c r="D5523" s="215"/>
      <c r="E5523" s="173"/>
      <c r="F5523" s="143"/>
      <c r="G5523" s="217"/>
      <c r="H5523" s="209">
        <f>IF(P.O.!$F$4 = "DESONERADO", SEINFRA!F5523, SEINFRA!G5523)</f>
        <v>0</v>
      </c>
    </row>
    <row r="5524" spans="1:8" ht="11.25" customHeight="1">
      <c r="A5524" s="216" t="s">
        <v>31090</v>
      </c>
      <c r="B5524" s="215" t="s">
        <v>31091</v>
      </c>
      <c r="C5524" s="215" t="s">
        <v>31092</v>
      </c>
      <c r="D5524" s="215"/>
      <c r="E5524" s="173" t="s">
        <v>159</v>
      </c>
      <c r="F5524" s="143">
        <v>805.69</v>
      </c>
      <c r="G5524" s="217">
        <v>859.67</v>
      </c>
      <c r="H5524" s="209">
        <f>IF(P.O.!$F$4 = "DESONERADO", SEINFRA!F5524, SEINFRA!G5524)</f>
        <v>859.67</v>
      </c>
    </row>
    <row r="5525" spans="1:8" ht="11.25" customHeight="1">
      <c r="A5525" s="216"/>
      <c r="B5525" s="215"/>
      <c r="C5525" s="215"/>
      <c r="D5525" s="215"/>
      <c r="E5525" s="173"/>
      <c r="F5525" s="143"/>
      <c r="G5525" s="217"/>
      <c r="H5525" s="209">
        <f>IF(P.O.!$F$4 = "DESONERADO", SEINFRA!F5525, SEINFRA!G5525)</f>
        <v>0</v>
      </c>
    </row>
    <row r="5526" spans="1:8" ht="11.25" customHeight="1">
      <c r="A5526" s="216" t="s">
        <v>31093</v>
      </c>
      <c r="B5526" s="215" t="s">
        <v>31094</v>
      </c>
      <c r="C5526" s="215" t="s">
        <v>31095</v>
      </c>
      <c r="D5526" s="215"/>
      <c r="E5526" s="173" t="s">
        <v>159</v>
      </c>
      <c r="F5526" s="143">
        <v>972.2</v>
      </c>
      <c r="G5526" s="217">
        <v>1049.47</v>
      </c>
      <c r="H5526" s="209">
        <f>IF(P.O.!$F$4 = "DESONERADO", SEINFRA!F5526, SEINFRA!G5526)</f>
        <v>1049.47</v>
      </c>
    </row>
    <row r="5527" spans="1:8" ht="11.25" customHeight="1">
      <c r="A5527" s="216"/>
      <c r="B5527" s="215"/>
      <c r="C5527" s="215"/>
      <c r="D5527" s="215"/>
      <c r="E5527" s="173"/>
      <c r="F5527" s="143"/>
      <c r="G5527" s="217"/>
      <c r="H5527" s="209">
        <f>IF(P.O.!$F$4 = "DESONERADO", SEINFRA!F5527, SEINFRA!G5527)</f>
        <v>0</v>
      </c>
    </row>
    <row r="5528" spans="1:8" ht="11.25" customHeight="1">
      <c r="A5528" s="216" t="s">
        <v>31096</v>
      </c>
      <c r="B5528" s="215" t="s">
        <v>31097</v>
      </c>
      <c r="C5528" s="215" t="s">
        <v>31098</v>
      </c>
      <c r="D5528" s="215"/>
      <c r="E5528" s="173" t="s">
        <v>159</v>
      </c>
      <c r="F5528" s="143">
        <v>343.42</v>
      </c>
      <c r="G5528" s="217">
        <v>361.62</v>
      </c>
      <c r="H5528" s="209">
        <f>IF(P.O.!$F$4 = "DESONERADO", SEINFRA!F5528, SEINFRA!G5528)</f>
        <v>361.62</v>
      </c>
    </row>
    <row r="5529" spans="1:8" ht="11.25" customHeight="1">
      <c r="A5529" s="216"/>
      <c r="B5529" s="215"/>
      <c r="C5529" s="215"/>
      <c r="D5529" s="215"/>
      <c r="E5529" s="173"/>
      <c r="F5529" s="143"/>
      <c r="G5529" s="217"/>
      <c r="H5529" s="209">
        <f>IF(P.O.!$F$4 = "DESONERADO", SEINFRA!F5529, SEINFRA!G5529)</f>
        <v>0</v>
      </c>
    </row>
    <row r="5530" spans="1:8" ht="11.25" customHeight="1">
      <c r="A5530" s="216" t="s">
        <v>31099</v>
      </c>
      <c r="B5530" s="215" t="s">
        <v>31100</v>
      </c>
      <c r="C5530" s="215" t="s">
        <v>31101</v>
      </c>
      <c r="D5530" s="215"/>
      <c r="E5530" s="173" t="s">
        <v>343</v>
      </c>
      <c r="F5530" s="143">
        <v>105.65</v>
      </c>
      <c r="G5530" s="217">
        <v>111.56</v>
      </c>
      <c r="H5530" s="209">
        <f>IF(P.O.!$F$4 = "DESONERADO", SEINFRA!F5530, SEINFRA!G5530)</f>
        <v>111.56</v>
      </c>
    </row>
    <row r="5531" spans="1:8" ht="11.25" customHeight="1">
      <c r="A5531" s="216"/>
      <c r="B5531" s="215"/>
      <c r="C5531" s="215"/>
      <c r="D5531" s="215"/>
      <c r="E5531" s="173"/>
      <c r="F5531" s="143"/>
      <c r="G5531" s="217"/>
      <c r="H5531" s="209">
        <f>IF(P.O.!$F$4 = "DESONERADO", SEINFRA!F5531, SEINFRA!G5531)</f>
        <v>0</v>
      </c>
    </row>
    <row r="5532" spans="1:8" ht="11.25" customHeight="1">
      <c r="A5532" s="216" t="s">
        <v>31102</v>
      </c>
      <c r="B5532" s="215" t="s">
        <v>31103</v>
      </c>
      <c r="C5532" s="215" t="s">
        <v>31104</v>
      </c>
      <c r="D5532" s="215"/>
      <c r="E5532" s="173" t="s">
        <v>159</v>
      </c>
      <c r="F5532" s="143">
        <v>235.96</v>
      </c>
      <c r="G5532" s="217">
        <v>237.65</v>
      </c>
      <c r="H5532" s="209">
        <f>IF(P.O.!$F$4 = "DESONERADO", SEINFRA!F5532, SEINFRA!G5532)</f>
        <v>237.65</v>
      </c>
    </row>
    <row r="5533" spans="1:8" ht="11.25" customHeight="1">
      <c r="A5533" s="216"/>
      <c r="B5533" s="215"/>
      <c r="C5533" s="215"/>
      <c r="D5533" s="215"/>
      <c r="E5533" s="173"/>
      <c r="F5533" s="143"/>
      <c r="G5533" s="217"/>
      <c r="H5533" s="209">
        <f>IF(P.O.!$F$4 = "DESONERADO", SEINFRA!F5533, SEINFRA!G5533)</f>
        <v>0</v>
      </c>
    </row>
    <row r="5534" spans="1:8" ht="11.25" customHeight="1">
      <c r="A5534" s="172" t="s">
        <v>31105</v>
      </c>
      <c r="B5534" s="173" t="s">
        <v>31106</v>
      </c>
      <c r="C5534" s="215" t="s">
        <v>31107</v>
      </c>
      <c r="D5534" s="215"/>
      <c r="E5534" s="173" t="s">
        <v>159</v>
      </c>
      <c r="F5534" s="143">
        <v>61.48</v>
      </c>
      <c r="G5534" s="176">
        <v>62.38</v>
      </c>
      <c r="H5534" s="209">
        <f>IF(P.O.!$F$4 = "DESONERADO", SEINFRA!F5534, SEINFRA!G5534)</f>
        <v>62.38</v>
      </c>
    </row>
    <row r="5535" spans="1:8" ht="11.25" customHeight="1">
      <c r="A5535" s="216" t="s">
        <v>31108</v>
      </c>
      <c r="B5535" s="215" t="s">
        <v>31109</v>
      </c>
      <c r="C5535" s="215" t="s">
        <v>31110</v>
      </c>
      <c r="D5535" s="215"/>
      <c r="E5535" s="173" t="s">
        <v>159</v>
      </c>
      <c r="F5535" s="143">
        <v>30.63</v>
      </c>
      <c r="G5535" s="217">
        <v>33.06</v>
      </c>
      <c r="H5535" s="209">
        <f>IF(P.O.!$F$4 = "DESONERADO", SEINFRA!F5535, SEINFRA!G5535)</f>
        <v>33.06</v>
      </c>
    </row>
    <row r="5536" spans="1:8" ht="11.25" customHeight="1">
      <c r="A5536" s="216"/>
      <c r="B5536" s="215"/>
      <c r="C5536" s="215"/>
      <c r="D5536" s="215"/>
      <c r="E5536" s="173"/>
      <c r="F5536" s="143"/>
      <c r="G5536" s="217"/>
      <c r="H5536" s="209">
        <f>IF(P.O.!$F$4 = "DESONERADO", SEINFRA!F5536, SEINFRA!G5536)</f>
        <v>0</v>
      </c>
    </row>
    <row r="5537" spans="1:8" ht="11.25" customHeight="1">
      <c r="A5537" s="216" t="s">
        <v>31111</v>
      </c>
      <c r="B5537" s="215" t="s">
        <v>31112</v>
      </c>
      <c r="C5537" s="215" t="s">
        <v>31113</v>
      </c>
      <c r="D5537" s="215"/>
      <c r="E5537" s="173" t="s">
        <v>159</v>
      </c>
      <c r="F5537" s="143">
        <v>32.72</v>
      </c>
      <c r="G5537" s="217">
        <v>35.31</v>
      </c>
      <c r="H5537" s="209">
        <f>IF(P.O.!$F$4 = "DESONERADO", SEINFRA!F5537, SEINFRA!G5537)</f>
        <v>35.31</v>
      </c>
    </row>
    <row r="5538" spans="1:8" ht="11.25" customHeight="1">
      <c r="A5538" s="216"/>
      <c r="B5538" s="215"/>
      <c r="C5538" s="215"/>
      <c r="D5538" s="215"/>
      <c r="E5538" s="173"/>
      <c r="F5538" s="143"/>
      <c r="G5538" s="217"/>
      <c r="H5538" s="209">
        <f>IF(P.O.!$F$4 = "DESONERADO", SEINFRA!F5538, SEINFRA!G5538)</f>
        <v>0</v>
      </c>
    </row>
    <row r="5539" spans="1:8" ht="11.25" customHeight="1">
      <c r="A5539" s="216" t="s">
        <v>31114</v>
      </c>
      <c r="B5539" s="215" t="s">
        <v>31115</v>
      </c>
      <c r="C5539" s="215" t="s">
        <v>31116</v>
      </c>
      <c r="D5539" s="215"/>
      <c r="E5539" s="173" t="s">
        <v>159</v>
      </c>
      <c r="F5539" s="143">
        <v>34.24</v>
      </c>
      <c r="G5539" s="217">
        <v>36.99</v>
      </c>
      <c r="H5539" s="209">
        <f>IF(P.O.!$F$4 = "DESONERADO", SEINFRA!F5539, SEINFRA!G5539)</f>
        <v>36.99</v>
      </c>
    </row>
    <row r="5540" spans="1:8" ht="11.25" customHeight="1">
      <c r="A5540" s="216"/>
      <c r="B5540" s="215"/>
      <c r="C5540" s="215"/>
      <c r="D5540" s="215"/>
      <c r="E5540" s="173"/>
      <c r="F5540" s="143"/>
      <c r="G5540" s="217"/>
      <c r="H5540" s="209">
        <f>IF(P.O.!$F$4 = "DESONERADO", SEINFRA!F5540, SEINFRA!G5540)</f>
        <v>0</v>
      </c>
    </row>
    <row r="5541" spans="1:8" ht="11.25" customHeight="1">
      <c r="A5541" s="216" t="s">
        <v>31117</v>
      </c>
      <c r="B5541" s="215" t="s">
        <v>31118</v>
      </c>
      <c r="C5541" s="215" t="s">
        <v>31119</v>
      </c>
      <c r="D5541" s="215"/>
      <c r="E5541" s="173" t="s">
        <v>159</v>
      </c>
      <c r="F5541" s="143">
        <v>40.21</v>
      </c>
      <c r="G5541" s="217">
        <v>43.16</v>
      </c>
      <c r="H5541" s="209">
        <f>IF(P.O.!$F$4 = "DESONERADO", SEINFRA!F5541, SEINFRA!G5541)</f>
        <v>43.16</v>
      </c>
    </row>
    <row r="5542" spans="1:8" ht="11.25" customHeight="1">
      <c r="A5542" s="216"/>
      <c r="B5542" s="215"/>
      <c r="C5542" s="215"/>
      <c r="D5542" s="215"/>
      <c r="E5542" s="173"/>
      <c r="F5542" s="143"/>
      <c r="G5542" s="217"/>
      <c r="H5542" s="209">
        <f>IF(P.O.!$F$4 = "DESONERADO", SEINFRA!F5542, SEINFRA!G5542)</f>
        <v>0</v>
      </c>
    </row>
    <row r="5543" spans="1:8" ht="11.25" customHeight="1">
      <c r="A5543" s="216" t="s">
        <v>31120</v>
      </c>
      <c r="B5543" s="215" t="s">
        <v>31121</v>
      </c>
      <c r="C5543" s="215" t="s">
        <v>31122</v>
      </c>
      <c r="D5543" s="215"/>
      <c r="E5543" s="173" t="s">
        <v>159</v>
      </c>
      <c r="F5543" s="143">
        <v>42.75</v>
      </c>
      <c r="G5543" s="217">
        <v>45.93</v>
      </c>
      <c r="H5543" s="209">
        <f>IF(P.O.!$F$4 = "DESONERADO", SEINFRA!F5543, SEINFRA!G5543)</f>
        <v>45.93</v>
      </c>
    </row>
    <row r="5544" spans="1:8" ht="11.25" customHeight="1">
      <c r="A5544" s="216"/>
      <c r="B5544" s="215"/>
      <c r="C5544" s="215"/>
      <c r="D5544" s="215"/>
      <c r="E5544" s="173"/>
      <c r="F5544" s="143"/>
      <c r="G5544" s="217"/>
      <c r="H5544" s="209">
        <f>IF(P.O.!$F$4 = "DESONERADO", SEINFRA!F5544, SEINFRA!G5544)</f>
        <v>0</v>
      </c>
    </row>
    <row r="5545" spans="1:8" ht="11.25" customHeight="1">
      <c r="A5545" s="216" t="s">
        <v>31123</v>
      </c>
      <c r="B5545" s="215" t="s">
        <v>31124</v>
      </c>
      <c r="C5545" s="215" t="s">
        <v>31125</v>
      </c>
      <c r="D5545" s="215"/>
      <c r="E5545" s="173" t="s">
        <v>159</v>
      </c>
      <c r="F5545" s="143">
        <v>45.46</v>
      </c>
      <c r="G5545" s="217">
        <v>48.91</v>
      </c>
      <c r="H5545" s="209">
        <f>IF(P.O.!$F$4 = "DESONERADO", SEINFRA!F5545, SEINFRA!G5545)</f>
        <v>48.91</v>
      </c>
    </row>
    <row r="5546" spans="1:8" ht="11.25" customHeight="1">
      <c r="A5546" s="216"/>
      <c r="B5546" s="215"/>
      <c r="C5546" s="215"/>
      <c r="D5546" s="215"/>
      <c r="E5546" s="173"/>
      <c r="F5546" s="143"/>
      <c r="G5546" s="217"/>
      <c r="H5546" s="209">
        <f>IF(P.O.!$F$4 = "DESONERADO", SEINFRA!F5546, SEINFRA!G5546)</f>
        <v>0</v>
      </c>
    </row>
    <row r="5547" spans="1:8" ht="11.25" customHeight="1">
      <c r="A5547" s="216" t="s">
        <v>31126</v>
      </c>
      <c r="B5547" s="215" t="s">
        <v>31127</v>
      </c>
      <c r="C5547" s="215" t="s">
        <v>31128</v>
      </c>
      <c r="D5547" s="215"/>
      <c r="E5547" s="173" t="s">
        <v>159</v>
      </c>
      <c r="F5547" s="143">
        <v>53.3</v>
      </c>
      <c r="G5547" s="217">
        <v>57.43</v>
      </c>
      <c r="H5547" s="209">
        <f>IF(P.O.!$F$4 = "DESONERADO", SEINFRA!F5547, SEINFRA!G5547)</f>
        <v>57.43</v>
      </c>
    </row>
    <row r="5548" spans="1:8" ht="11.25" customHeight="1">
      <c r="A5548" s="216"/>
      <c r="B5548" s="215"/>
      <c r="C5548" s="215"/>
      <c r="D5548" s="215"/>
      <c r="E5548" s="173"/>
      <c r="F5548" s="143"/>
      <c r="G5548" s="217"/>
      <c r="H5548" s="209">
        <f>IF(P.O.!$F$4 = "DESONERADO", SEINFRA!F5548, SEINFRA!G5548)</f>
        <v>0</v>
      </c>
    </row>
    <row r="5549" spans="1:8" ht="11.25" customHeight="1">
      <c r="A5549" s="172" t="s">
        <v>31129</v>
      </c>
      <c r="B5549" s="173" t="s">
        <v>31130</v>
      </c>
      <c r="C5549" s="215" t="s">
        <v>31131</v>
      </c>
      <c r="D5549" s="215"/>
      <c r="E5549" s="173" t="s">
        <v>159</v>
      </c>
      <c r="F5549" s="143">
        <v>44.91</v>
      </c>
      <c r="G5549" s="176">
        <v>46.22</v>
      </c>
      <c r="H5549" s="209">
        <f>IF(P.O.!$F$4 = "DESONERADO", SEINFRA!F5549, SEINFRA!G5549)</f>
        <v>46.22</v>
      </c>
    </row>
    <row r="5550" spans="1:8" ht="11.25" customHeight="1">
      <c r="A5550" s="141" t="s">
        <v>31132</v>
      </c>
      <c r="B5550" s="214" t="s">
        <v>31133</v>
      </c>
      <c r="C5550" s="214"/>
      <c r="D5550" s="214"/>
      <c r="E5550" s="787"/>
      <c r="F5550" s="143">
        <v>9550.25</v>
      </c>
      <c r="G5550" s="175">
        <v>9725.93</v>
      </c>
      <c r="H5550" s="209">
        <f>IF(P.O.!$F$4 = "DESONERADO", SEINFRA!F5550, SEINFRA!G5550)</f>
        <v>9725.93</v>
      </c>
    </row>
    <row r="5551" spans="1:8" ht="11.25" customHeight="1">
      <c r="A5551" s="141" t="s">
        <v>31134</v>
      </c>
      <c r="B5551" s="214" t="s">
        <v>12176</v>
      </c>
      <c r="C5551" s="214"/>
      <c r="D5551" s="214"/>
      <c r="E5551" s="787"/>
      <c r="F5551" s="143">
        <v>115.75</v>
      </c>
      <c r="G5551" s="175">
        <v>127.69</v>
      </c>
      <c r="H5551" s="209">
        <f>IF(P.O.!$F$4 = "DESONERADO", SEINFRA!F5551, SEINFRA!G5551)</f>
        <v>127.69</v>
      </c>
    </row>
    <row r="5552" spans="1:8" ht="11.25" customHeight="1">
      <c r="A5552" s="172" t="s">
        <v>31135</v>
      </c>
      <c r="B5552" s="173" t="s">
        <v>31136</v>
      </c>
      <c r="C5552" s="215" t="s">
        <v>31137</v>
      </c>
      <c r="D5552" s="215"/>
      <c r="E5552" s="173" t="s">
        <v>25977</v>
      </c>
      <c r="F5552" s="143">
        <v>37.64</v>
      </c>
      <c r="G5552" s="176">
        <v>41.67</v>
      </c>
      <c r="H5552" s="209">
        <f>IF(P.O.!$F$4 = "DESONERADO", SEINFRA!F5552, SEINFRA!G5552)</f>
        <v>41.67</v>
      </c>
    </row>
    <row r="5553" spans="1:8" ht="11.25" customHeight="1">
      <c r="A5553" s="172" t="s">
        <v>31138</v>
      </c>
      <c r="B5553" s="173" t="s">
        <v>31139</v>
      </c>
      <c r="C5553" s="215" t="s">
        <v>31140</v>
      </c>
      <c r="D5553" s="215"/>
      <c r="E5553" s="173" t="s">
        <v>25977</v>
      </c>
      <c r="F5553" s="143">
        <v>36.369999999999997</v>
      </c>
      <c r="G5553" s="176">
        <v>40.29</v>
      </c>
      <c r="H5553" s="209">
        <f>IF(P.O.!$F$4 = "DESONERADO", SEINFRA!F5553, SEINFRA!G5553)</f>
        <v>40.29</v>
      </c>
    </row>
    <row r="5554" spans="1:8" ht="11.25" customHeight="1">
      <c r="A5554" s="216" t="s">
        <v>31141</v>
      </c>
      <c r="B5554" s="215" t="s">
        <v>31142</v>
      </c>
      <c r="C5554" s="215" t="s">
        <v>31143</v>
      </c>
      <c r="D5554" s="215"/>
      <c r="E5554" s="173" t="s">
        <v>111</v>
      </c>
      <c r="F5554" s="143">
        <v>31.3</v>
      </c>
      <c r="G5554" s="217">
        <v>34.26</v>
      </c>
      <c r="H5554" s="209">
        <f>IF(P.O.!$F$4 = "DESONERADO", SEINFRA!F5554, SEINFRA!G5554)</f>
        <v>34.26</v>
      </c>
    </row>
    <row r="5555" spans="1:8" ht="11.25" customHeight="1">
      <c r="A5555" s="216"/>
      <c r="B5555" s="215"/>
      <c r="C5555" s="215"/>
      <c r="D5555" s="215"/>
      <c r="E5555" s="173"/>
      <c r="F5555" s="143"/>
      <c r="G5555" s="217"/>
      <c r="H5555" s="209">
        <f>IF(P.O.!$F$4 = "DESONERADO", SEINFRA!F5555, SEINFRA!G5555)</f>
        <v>0</v>
      </c>
    </row>
    <row r="5556" spans="1:8" ht="11.25" customHeight="1">
      <c r="A5556" s="172" t="s">
        <v>31144</v>
      </c>
      <c r="B5556" s="173" t="s">
        <v>31145</v>
      </c>
      <c r="C5556" s="215" t="s">
        <v>31146</v>
      </c>
      <c r="D5556" s="215"/>
      <c r="E5556" s="173" t="s">
        <v>111</v>
      </c>
      <c r="F5556" s="143">
        <v>10.44</v>
      </c>
      <c r="G5556" s="176">
        <v>11.47</v>
      </c>
      <c r="H5556" s="209">
        <f>IF(P.O.!$F$4 = "DESONERADO", SEINFRA!F5556, SEINFRA!G5556)</f>
        <v>11.47</v>
      </c>
    </row>
    <row r="5557" spans="1:8" ht="11.25" customHeight="1">
      <c r="A5557" s="141" t="s">
        <v>31147</v>
      </c>
      <c r="B5557" s="214" t="s">
        <v>20884</v>
      </c>
      <c r="C5557" s="214"/>
      <c r="D5557" s="214"/>
      <c r="E5557" s="787"/>
      <c r="F5557" s="143">
        <v>1854.76</v>
      </c>
      <c r="G5557" s="175">
        <v>1878.46</v>
      </c>
      <c r="H5557" s="209">
        <f>IF(P.O.!$F$4 = "DESONERADO", SEINFRA!F5557, SEINFRA!G5557)</f>
        <v>1878.46</v>
      </c>
    </row>
    <row r="5558" spans="1:8" ht="11.25" customHeight="1">
      <c r="A5558" s="216" t="s">
        <v>31148</v>
      </c>
      <c r="B5558" s="215" t="s">
        <v>31149</v>
      </c>
      <c r="C5558" s="215" t="s">
        <v>31150</v>
      </c>
      <c r="D5558" s="215"/>
      <c r="E5558" s="173" t="s">
        <v>343</v>
      </c>
      <c r="F5558" s="143">
        <v>121.02</v>
      </c>
      <c r="G5558" s="217">
        <v>122.37</v>
      </c>
      <c r="H5558" s="209">
        <f>IF(P.O.!$F$4 = "DESONERADO", SEINFRA!F5558, SEINFRA!G5558)</f>
        <v>122.37</v>
      </c>
    </row>
    <row r="5559" spans="1:8" ht="11.25" customHeight="1">
      <c r="A5559" s="216"/>
      <c r="B5559" s="215"/>
      <c r="C5559" s="215"/>
      <c r="D5559" s="215"/>
      <c r="E5559" s="173"/>
      <c r="F5559" s="143"/>
      <c r="G5559" s="217"/>
      <c r="H5559" s="209">
        <f>IF(P.O.!$F$4 = "DESONERADO", SEINFRA!F5559, SEINFRA!G5559)</f>
        <v>0</v>
      </c>
    </row>
    <row r="5560" spans="1:8" ht="11.25" customHeight="1">
      <c r="A5560" s="172" t="s">
        <v>31151</v>
      </c>
      <c r="B5560" s="173" t="s">
        <v>31152</v>
      </c>
      <c r="C5560" s="215" t="s">
        <v>31153</v>
      </c>
      <c r="D5560" s="215"/>
      <c r="E5560" s="173" t="s">
        <v>12109</v>
      </c>
      <c r="F5560" s="143">
        <v>1342.41</v>
      </c>
      <c r="G5560" s="176">
        <v>1351.16</v>
      </c>
      <c r="H5560" s="209">
        <f>IF(P.O.!$F$4 = "DESONERADO", SEINFRA!F5560, SEINFRA!G5560)</f>
        <v>1351.16</v>
      </c>
    </row>
    <row r="5561" spans="1:8" ht="11.25" customHeight="1">
      <c r="A5561" s="172" t="s">
        <v>31154</v>
      </c>
      <c r="B5561" s="173" t="s">
        <v>31155</v>
      </c>
      <c r="C5561" s="215" t="s">
        <v>31156</v>
      </c>
      <c r="D5561" s="215"/>
      <c r="E5561" s="173" t="s">
        <v>111</v>
      </c>
      <c r="F5561" s="143">
        <v>226.55</v>
      </c>
      <c r="G5561" s="176">
        <v>227.23</v>
      </c>
      <c r="H5561" s="209">
        <f>IF(P.O.!$F$4 = "DESONERADO", SEINFRA!F5561, SEINFRA!G5561)</f>
        <v>227.23</v>
      </c>
    </row>
    <row r="5562" spans="1:8" ht="11.25" customHeight="1">
      <c r="A5562" s="172" t="s">
        <v>31157</v>
      </c>
      <c r="B5562" s="173" t="s">
        <v>31158</v>
      </c>
      <c r="C5562" s="215" t="s">
        <v>31159</v>
      </c>
      <c r="D5562" s="215"/>
      <c r="E5562" s="173" t="s">
        <v>159</v>
      </c>
      <c r="F5562" s="143">
        <v>32.450000000000003</v>
      </c>
      <c r="G5562" s="176">
        <v>35.97</v>
      </c>
      <c r="H5562" s="209">
        <f>IF(P.O.!$F$4 = "DESONERADO", SEINFRA!F5562, SEINFRA!G5562)</f>
        <v>35.97</v>
      </c>
    </row>
    <row r="5563" spans="1:8" ht="11.25" customHeight="1">
      <c r="A5563" s="172" t="s">
        <v>31160</v>
      </c>
      <c r="B5563" s="173" t="s">
        <v>31161</v>
      </c>
      <c r="C5563" s="215" t="s">
        <v>31162</v>
      </c>
      <c r="D5563" s="215"/>
      <c r="E5563" s="173" t="s">
        <v>159</v>
      </c>
      <c r="F5563" s="143">
        <v>132.33000000000001</v>
      </c>
      <c r="G5563" s="176">
        <v>141.72999999999999</v>
      </c>
      <c r="H5563" s="209">
        <f>IF(P.O.!$F$4 = "DESONERADO", SEINFRA!F5563, SEINFRA!G5563)</f>
        <v>141.72999999999999</v>
      </c>
    </row>
    <row r="5564" spans="1:8" ht="11.25" customHeight="1">
      <c r="A5564" s="141" t="s">
        <v>31163</v>
      </c>
      <c r="B5564" s="214" t="s">
        <v>31164</v>
      </c>
      <c r="C5564" s="214"/>
      <c r="D5564" s="214"/>
      <c r="E5564" s="787"/>
      <c r="F5564" s="143">
        <v>4685.12</v>
      </c>
      <c r="G5564" s="175">
        <v>4767.99</v>
      </c>
      <c r="H5564" s="209">
        <f>IF(P.O.!$F$4 = "DESONERADO", SEINFRA!F5564, SEINFRA!G5564)</f>
        <v>4767.99</v>
      </c>
    </row>
    <row r="5565" spans="1:8" ht="11.25" customHeight="1">
      <c r="A5565" s="172" t="s">
        <v>31165</v>
      </c>
      <c r="B5565" s="173" t="s">
        <v>31166</v>
      </c>
      <c r="C5565" s="215" t="s">
        <v>31167</v>
      </c>
      <c r="D5565" s="215"/>
      <c r="E5565" s="173" t="s">
        <v>159</v>
      </c>
      <c r="F5565" s="143">
        <v>694.47</v>
      </c>
      <c r="G5565" s="176">
        <v>695.64</v>
      </c>
      <c r="H5565" s="209">
        <f>IF(P.O.!$F$4 = "DESONERADO", SEINFRA!F5565, SEINFRA!G5565)</f>
        <v>695.64</v>
      </c>
    </row>
    <row r="5566" spans="1:8" ht="11.25" customHeight="1">
      <c r="A5566" s="172" t="s">
        <v>31168</v>
      </c>
      <c r="B5566" s="173" t="s">
        <v>31169</v>
      </c>
      <c r="C5566" s="215" t="s">
        <v>31170</v>
      </c>
      <c r="D5566" s="215"/>
      <c r="E5566" s="173" t="s">
        <v>159</v>
      </c>
      <c r="F5566" s="143">
        <v>1208.3599999999999</v>
      </c>
      <c r="G5566" s="176">
        <v>1222.46</v>
      </c>
      <c r="H5566" s="209">
        <f>IF(P.O.!$F$4 = "DESONERADO", SEINFRA!F5566, SEINFRA!G5566)</f>
        <v>1222.46</v>
      </c>
    </row>
    <row r="5567" spans="1:8" ht="11.25" customHeight="1">
      <c r="A5567" s="172" t="s">
        <v>31171</v>
      </c>
      <c r="B5567" s="173" t="s">
        <v>31172</v>
      </c>
      <c r="C5567" s="215" t="s">
        <v>31173</v>
      </c>
      <c r="D5567" s="215"/>
      <c r="E5567" s="173" t="s">
        <v>159</v>
      </c>
      <c r="F5567" s="143">
        <v>1596.82</v>
      </c>
      <c r="G5567" s="176">
        <v>1609.41</v>
      </c>
      <c r="H5567" s="209">
        <f>IF(P.O.!$F$4 = "DESONERADO", SEINFRA!F5567, SEINFRA!G5567)</f>
        <v>1609.41</v>
      </c>
    </row>
    <row r="5568" spans="1:8" ht="11.25" customHeight="1">
      <c r="A5568" s="172" t="s">
        <v>31174</v>
      </c>
      <c r="B5568" s="173" t="s">
        <v>31175</v>
      </c>
      <c r="C5568" s="215" t="s">
        <v>31176</v>
      </c>
      <c r="D5568" s="215"/>
      <c r="E5568" s="173" t="s">
        <v>159</v>
      </c>
      <c r="F5568" s="143">
        <v>586.09</v>
      </c>
      <c r="G5568" s="176">
        <v>601.6</v>
      </c>
      <c r="H5568" s="209">
        <f>IF(P.O.!$F$4 = "DESONERADO", SEINFRA!F5568, SEINFRA!G5568)</f>
        <v>601.6</v>
      </c>
    </row>
    <row r="5569" spans="1:8" ht="11.25" customHeight="1">
      <c r="A5569" s="172" t="s">
        <v>31177</v>
      </c>
      <c r="B5569" s="173" t="s">
        <v>31178</v>
      </c>
      <c r="C5569" s="215" t="s">
        <v>31179</v>
      </c>
      <c r="D5569" s="215"/>
      <c r="E5569" s="173" t="s">
        <v>25977</v>
      </c>
      <c r="F5569" s="143">
        <v>123.77</v>
      </c>
      <c r="G5569" s="176">
        <v>133.07</v>
      </c>
      <c r="H5569" s="209">
        <f>IF(P.O.!$F$4 = "DESONERADO", SEINFRA!F5569, SEINFRA!G5569)</f>
        <v>133.07</v>
      </c>
    </row>
    <row r="5570" spans="1:8" ht="11.25" customHeight="1">
      <c r="A5570" s="172" t="s">
        <v>31180</v>
      </c>
      <c r="B5570" s="173" t="s">
        <v>31181</v>
      </c>
      <c r="C5570" s="215" t="s">
        <v>31182</v>
      </c>
      <c r="D5570" s="215"/>
      <c r="E5570" s="173" t="s">
        <v>25977</v>
      </c>
      <c r="F5570" s="143">
        <v>135.51</v>
      </c>
      <c r="G5570" s="176">
        <v>144.81</v>
      </c>
      <c r="H5570" s="209">
        <f>IF(P.O.!$F$4 = "DESONERADO", SEINFRA!F5570, SEINFRA!G5570)</f>
        <v>144.81</v>
      </c>
    </row>
    <row r="5571" spans="1:8" ht="11.25" customHeight="1">
      <c r="A5571" s="172" t="s">
        <v>31183</v>
      </c>
      <c r="B5571" s="173" t="s">
        <v>31184</v>
      </c>
      <c r="C5571" s="215" t="s">
        <v>31185</v>
      </c>
      <c r="D5571" s="215"/>
      <c r="E5571" s="173" t="s">
        <v>159</v>
      </c>
      <c r="F5571" s="143">
        <v>189.33</v>
      </c>
      <c r="G5571" s="176">
        <v>203.43</v>
      </c>
      <c r="H5571" s="209">
        <f>IF(P.O.!$F$4 = "DESONERADO", SEINFRA!F5571, SEINFRA!G5571)</f>
        <v>203.43</v>
      </c>
    </row>
    <row r="5572" spans="1:8" ht="11.25" customHeight="1">
      <c r="A5572" s="172" t="s">
        <v>31186</v>
      </c>
      <c r="B5572" s="173" t="s">
        <v>31187</v>
      </c>
      <c r="C5572" s="215" t="s">
        <v>31188</v>
      </c>
      <c r="D5572" s="215"/>
      <c r="E5572" s="173" t="s">
        <v>343</v>
      </c>
      <c r="F5572" s="143">
        <v>150.77000000000001</v>
      </c>
      <c r="G5572" s="176">
        <v>157.57</v>
      </c>
      <c r="H5572" s="209">
        <f>IF(P.O.!$F$4 = "DESONERADO", SEINFRA!F5572, SEINFRA!G5572)</f>
        <v>157.57</v>
      </c>
    </row>
    <row r="5573" spans="1:8" ht="11.25" customHeight="1">
      <c r="A5573" s="141" t="s">
        <v>31189</v>
      </c>
      <c r="B5573" s="214" t="s">
        <v>12221</v>
      </c>
      <c r="C5573" s="214"/>
      <c r="D5573" s="214"/>
      <c r="E5573" s="787"/>
      <c r="F5573" s="143">
        <v>514.39</v>
      </c>
      <c r="G5573" s="175">
        <v>528.46</v>
      </c>
      <c r="H5573" s="209">
        <f>IF(P.O.!$F$4 = "DESONERADO", SEINFRA!F5573, SEINFRA!G5573)</f>
        <v>528.46</v>
      </c>
    </row>
    <row r="5574" spans="1:8" ht="11.25" customHeight="1">
      <c r="A5574" s="216" t="s">
        <v>31190</v>
      </c>
      <c r="B5574" s="215" t="s">
        <v>31191</v>
      </c>
      <c r="C5574" s="215" t="s">
        <v>31192</v>
      </c>
      <c r="D5574" s="215"/>
      <c r="E5574" s="173" t="s">
        <v>159</v>
      </c>
      <c r="F5574" s="143">
        <v>80.86</v>
      </c>
      <c r="G5574" s="217">
        <v>85.45</v>
      </c>
      <c r="H5574" s="209">
        <f>IF(P.O.!$F$4 = "DESONERADO", SEINFRA!F5574, SEINFRA!G5574)</f>
        <v>85.45</v>
      </c>
    </row>
    <row r="5575" spans="1:8" ht="11.25" customHeight="1">
      <c r="A5575" s="216"/>
      <c r="B5575" s="215"/>
      <c r="C5575" s="215"/>
      <c r="D5575" s="215"/>
      <c r="E5575" s="173"/>
      <c r="F5575" s="143"/>
      <c r="G5575" s="217"/>
      <c r="H5575" s="209">
        <f>IF(P.O.!$F$4 = "DESONERADO", SEINFRA!F5575, SEINFRA!G5575)</f>
        <v>0</v>
      </c>
    </row>
    <row r="5576" spans="1:8" ht="11.25" customHeight="1">
      <c r="A5576" s="172" t="s">
        <v>31193</v>
      </c>
      <c r="B5576" s="173" t="s">
        <v>31194</v>
      </c>
      <c r="C5576" s="215" t="s">
        <v>31195</v>
      </c>
      <c r="D5576" s="215"/>
      <c r="E5576" s="173" t="s">
        <v>159</v>
      </c>
      <c r="F5576" s="143">
        <v>55.73</v>
      </c>
      <c r="G5576" s="176">
        <v>56.19</v>
      </c>
      <c r="H5576" s="209">
        <f>IF(P.O.!$F$4 = "DESONERADO", SEINFRA!F5576, SEINFRA!G5576)</f>
        <v>56.19</v>
      </c>
    </row>
    <row r="5577" spans="1:8" ht="11.25" customHeight="1">
      <c r="A5577" s="216" t="s">
        <v>31196</v>
      </c>
      <c r="B5577" s="215" t="s">
        <v>31197</v>
      </c>
      <c r="C5577" s="215" t="s">
        <v>31198</v>
      </c>
      <c r="D5577" s="215"/>
      <c r="E5577" s="173" t="s">
        <v>343</v>
      </c>
      <c r="F5577" s="143">
        <v>235.82</v>
      </c>
      <c r="G5577" s="217">
        <v>238.27</v>
      </c>
      <c r="H5577" s="209">
        <f>IF(P.O.!$F$4 = "DESONERADO", SEINFRA!F5577, SEINFRA!G5577)</f>
        <v>238.27</v>
      </c>
    </row>
    <row r="5578" spans="1:8" ht="11.25" customHeight="1">
      <c r="A5578" s="216"/>
      <c r="B5578" s="215"/>
      <c r="C5578" s="215"/>
      <c r="D5578" s="215"/>
      <c r="E5578" s="173"/>
      <c r="F5578" s="143"/>
      <c r="G5578" s="217"/>
      <c r="H5578" s="209">
        <f>IF(P.O.!$F$4 = "DESONERADO", SEINFRA!F5578, SEINFRA!G5578)</f>
        <v>0</v>
      </c>
    </row>
    <row r="5579" spans="1:8" ht="11.25" customHeight="1">
      <c r="A5579" s="216" t="s">
        <v>31199</v>
      </c>
      <c r="B5579" s="215" t="s">
        <v>31200</v>
      </c>
      <c r="C5579" s="215" t="s">
        <v>31201</v>
      </c>
      <c r="D5579" s="215"/>
      <c r="E5579" s="173" t="s">
        <v>343</v>
      </c>
      <c r="F5579" s="143">
        <v>141.97999999999999</v>
      </c>
      <c r="G5579" s="217">
        <v>148.55000000000001</v>
      </c>
      <c r="H5579" s="209">
        <f>IF(P.O.!$F$4 = "DESONERADO", SEINFRA!F5579, SEINFRA!G5579)</f>
        <v>148.55000000000001</v>
      </c>
    </row>
    <row r="5580" spans="1:8" ht="11.25" customHeight="1">
      <c r="A5580" s="216"/>
      <c r="B5580" s="215"/>
      <c r="C5580" s="215"/>
      <c r="D5580" s="215"/>
      <c r="E5580" s="173"/>
      <c r="F5580" s="143"/>
      <c r="G5580" s="217"/>
      <c r="H5580" s="209">
        <f>IF(P.O.!$F$4 = "DESONERADO", SEINFRA!F5580, SEINFRA!G5580)</f>
        <v>0</v>
      </c>
    </row>
    <row r="5581" spans="1:8" ht="11.25" customHeight="1">
      <c r="A5581" s="141" t="s">
        <v>31202</v>
      </c>
      <c r="B5581" s="214" t="s">
        <v>31203</v>
      </c>
      <c r="C5581" s="214"/>
      <c r="D5581" s="214"/>
      <c r="E5581" s="787"/>
      <c r="F5581" s="143">
        <v>759.57</v>
      </c>
      <c r="G5581" s="175">
        <v>788.48</v>
      </c>
      <c r="H5581" s="209">
        <f>IF(P.O.!$F$4 = "DESONERADO", SEINFRA!F5581, SEINFRA!G5581)</f>
        <v>788.48</v>
      </c>
    </row>
    <row r="5582" spans="1:8" ht="11.25" customHeight="1">
      <c r="A5582" s="216" t="s">
        <v>31204</v>
      </c>
      <c r="B5582" s="215" t="s">
        <v>31205</v>
      </c>
      <c r="C5582" s="215" t="s">
        <v>31206</v>
      </c>
      <c r="D5582" s="215"/>
      <c r="E5582" s="173" t="s">
        <v>111</v>
      </c>
      <c r="F5582" s="143">
        <v>12.94</v>
      </c>
      <c r="G5582" s="217">
        <v>13.66</v>
      </c>
      <c r="H5582" s="209">
        <f>IF(P.O.!$F$4 = "DESONERADO", SEINFRA!F5582, SEINFRA!G5582)</f>
        <v>13.66</v>
      </c>
    </row>
    <row r="5583" spans="1:8" ht="11.25" customHeight="1">
      <c r="A5583" s="216"/>
      <c r="B5583" s="215"/>
      <c r="C5583" s="215"/>
      <c r="D5583" s="215"/>
      <c r="E5583" s="173"/>
      <c r="F5583" s="143"/>
      <c r="G5583" s="217"/>
      <c r="H5583" s="209">
        <f>IF(P.O.!$F$4 = "DESONERADO", SEINFRA!F5583, SEINFRA!G5583)</f>
        <v>0</v>
      </c>
    </row>
    <row r="5584" spans="1:8" ht="11.25" customHeight="1">
      <c r="A5584" s="216" t="s">
        <v>31207</v>
      </c>
      <c r="B5584" s="215" t="s">
        <v>31208</v>
      </c>
      <c r="C5584" s="215" t="s">
        <v>31209</v>
      </c>
      <c r="D5584" s="215"/>
      <c r="E5584" s="173" t="s">
        <v>159</v>
      </c>
      <c r="F5584" s="143">
        <v>19.579999999999998</v>
      </c>
      <c r="G5584" s="217">
        <v>20.13</v>
      </c>
      <c r="H5584" s="209">
        <f>IF(P.O.!$F$4 = "DESONERADO", SEINFRA!F5584, SEINFRA!G5584)</f>
        <v>20.13</v>
      </c>
    </row>
    <row r="5585" spans="1:8" ht="11.25" customHeight="1">
      <c r="A5585" s="216"/>
      <c r="B5585" s="215"/>
      <c r="C5585" s="215"/>
      <c r="D5585" s="215"/>
      <c r="E5585" s="173"/>
      <c r="F5585" s="143"/>
      <c r="G5585" s="217"/>
      <c r="H5585" s="209">
        <f>IF(P.O.!$F$4 = "DESONERADO", SEINFRA!F5585, SEINFRA!G5585)</f>
        <v>0</v>
      </c>
    </row>
    <row r="5586" spans="1:8" ht="11.25" customHeight="1">
      <c r="A5586" s="216" t="s">
        <v>31210</v>
      </c>
      <c r="B5586" s="215" t="s">
        <v>31211</v>
      </c>
      <c r="C5586" s="215" t="s">
        <v>31212</v>
      </c>
      <c r="D5586" s="215"/>
      <c r="E5586" s="173" t="s">
        <v>159</v>
      </c>
      <c r="F5586" s="143">
        <v>17.170000000000002</v>
      </c>
      <c r="G5586" s="217">
        <v>17.66</v>
      </c>
      <c r="H5586" s="209">
        <f>IF(P.O.!$F$4 = "DESONERADO", SEINFRA!F5586, SEINFRA!G5586)</f>
        <v>17.66</v>
      </c>
    </row>
    <row r="5587" spans="1:8" ht="11.25" customHeight="1">
      <c r="A5587" s="216"/>
      <c r="B5587" s="215"/>
      <c r="C5587" s="215"/>
      <c r="D5587" s="215"/>
      <c r="E5587" s="173"/>
      <c r="F5587" s="143"/>
      <c r="G5587" s="217"/>
      <c r="H5587" s="209">
        <f>IF(P.O.!$F$4 = "DESONERADO", SEINFRA!F5587, SEINFRA!G5587)</f>
        <v>0</v>
      </c>
    </row>
    <row r="5588" spans="1:8" ht="11.25" customHeight="1">
      <c r="A5588" s="216" t="s">
        <v>31213</v>
      </c>
      <c r="B5588" s="215" t="s">
        <v>31214</v>
      </c>
      <c r="C5588" s="215" t="s">
        <v>31215</v>
      </c>
      <c r="D5588" s="215"/>
      <c r="E5588" s="173" t="s">
        <v>159</v>
      </c>
      <c r="F5588" s="143">
        <v>21.27</v>
      </c>
      <c r="G5588" s="217">
        <v>21.89</v>
      </c>
      <c r="H5588" s="209">
        <f>IF(P.O.!$F$4 = "DESONERADO", SEINFRA!F5588, SEINFRA!G5588)</f>
        <v>21.89</v>
      </c>
    </row>
    <row r="5589" spans="1:8" ht="11.25" customHeight="1">
      <c r="A5589" s="216"/>
      <c r="B5589" s="215"/>
      <c r="C5589" s="215"/>
      <c r="D5589" s="215"/>
      <c r="E5589" s="173"/>
      <c r="F5589" s="143"/>
      <c r="G5589" s="217"/>
      <c r="H5589" s="209">
        <f>IF(P.O.!$F$4 = "DESONERADO", SEINFRA!F5589, SEINFRA!G5589)</f>
        <v>0</v>
      </c>
    </row>
    <row r="5590" spans="1:8" ht="11.25" customHeight="1">
      <c r="A5590" s="216" t="s">
        <v>31216</v>
      </c>
      <c r="B5590" s="215" t="s">
        <v>31217</v>
      </c>
      <c r="C5590" s="215" t="s">
        <v>31218</v>
      </c>
      <c r="D5590" s="215"/>
      <c r="E5590" s="173" t="s">
        <v>343</v>
      </c>
      <c r="F5590" s="143">
        <v>531.16999999999996</v>
      </c>
      <c r="G5590" s="217">
        <v>550.69000000000005</v>
      </c>
      <c r="H5590" s="209">
        <f>IF(P.O.!$F$4 = "DESONERADO", SEINFRA!F5590, SEINFRA!G5590)</f>
        <v>550.69000000000005</v>
      </c>
    </row>
    <row r="5591" spans="1:8" ht="11.25" customHeight="1">
      <c r="A5591" s="216"/>
      <c r="B5591" s="215"/>
      <c r="C5591" s="215"/>
      <c r="D5591" s="215"/>
      <c r="E5591" s="173"/>
      <c r="F5591" s="143"/>
      <c r="G5591" s="217"/>
      <c r="H5591" s="209">
        <f>IF(P.O.!$F$4 = "DESONERADO", SEINFRA!F5591, SEINFRA!G5591)</f>
        <v>0</v>
      </c>
    </row>
    <row r="5592" spans="1:8" ht="11.25" customHeight="1">
      <c r="A5592" s="172" t="s">
        <v>31219</v>
      </c>
      <c r="B5592" s="173" t="s">
        <v>31220</v>
      </c>
      <c r="C5592" s="215" t="s">
        <v>31221</v>
      </c>
      <c r="D5592" s="215"/>
      <c r="E5592" s="173" t="s">
        <v>159</v>
      </c>
      <c r="F5592" s="143">
        <v>86.22</v>
      </c>
      <c r="G5592" s="176">
        <v>86.68</v>
      </c>
      <c r="H5592" s="209">
        <f>IF(P.O.!$F$4 = "DESONERADO", SEINFRA!F5592, SEINFRA!G5592)</f>
        <v>86.68</v>
      </c>
    </row>
    <row r="5593" spans="1:8" ht="11.25" customHeight="1">
      <c r="A5593" s="172" t="s">
        <v>31222</v>
      </c>
      <c r="B5593" s="173" t="s">
        <v>31223</v>
      </c>
      <c r="C5593" s="215" t="s">
        <v>31224</v>
      </c>
      <c r="D5593" s="215"/>
      <c r="E5593" s="173" t="s">
        <v>159</v>
      </c>
      <c r="F5593" s="143">
        <v>19.329999999999998</v>
      </c>
      <c r="G5593" s="176">
        <v>20.23</v>
      </c>
      <c r="H5593" s="209">
        <f>IF(P.O.!$F$4 = "DESONERADO", SEINFRA!F5593, SEINFRA!G5593)</f>
        <v>20.23</v>
      </c>
    </row>
    <row r="5594" spans="1:8" ht="11.25" customHeight="1">
      <c r="A5594" s="172" t="s">
        <v>31225</v>
      </c>
      <c r="B5594" s="173" t="s">
        <v>31226</v>
      </c>
      <c r="C5594" s="215" t="s">
        <v>31227</v>
      </c>
      <c r="D5594" s="215"/>
      <c r="E5594" s="173" t="s">
        <v>159</v>
      </c>
      <c r="F5594" s="143">
        <v>51.89</v>
      </c>
      <c r="G5594" s="176">
        <v>57.54</v>
      </c>
      <c r="H5594" s="209">
        <f>IF(P.O.!$F$4 = "DESONERADO", SEINFRA!F5594, SEINFRA!G5594)</f>
        <v>57.54</v>
      </c>
    </row>
    <row r="5595" spans="1:8" ht="11.25" customHeight="1">
      <c r="A5595" s="141" t="s">
        <v>31228</v>
      </c>
      <c r="B5595" s="214" t="s">
        <v>31080</v>
      </c>
      <c r="C5595" s="214"/>
      <c r="D5595" s="214"/>
      <c r="E5595" s="787"/>
      <c r="F5595" s="143">
        <v>1620.66</v>
      </c>
      <c r="G5595" s="175">
        <v>1634.85</v>
      </c>
      <c r="H5595" s="209">
        <f>IF(P.O.!$F$4 = "DESONERADO", SEINFRA!F5595, SEINFRA!G5595)</f>
        <v>1634.85</v>
      </c>
    </row>
    <row r="5596" spans="1:8" ht="11.25" customHeight="1">
      <c r="A5596" s="172" t="s">
        <v>31229</v>
      </c>
      <c r="B5596" s="173" t="s">
        <v>31230</v>
      </c>
      <c r="C5596" s="215" t="s">
        <v>31231</v>
      </c>
      <c r="D5596" s="215"/>
      <c r="E5596" s="173" t="s">
        <v>111</v>
      </c>
      <c r="F5596" s="143">
        <v>385.13</v>
      </c>
      <c r="G5596" s="176">
        <v>387.74</v>
      </c>
      <c r="H5596" s="209">
        <f>IF(P.O.!$F$4 = "DESONERADO", SEINFRA!F5596, SEINFRA!G5596)</f>
        <v>387.74</v>
      </c>
    </row>
    <row r="5597" spans="1:8" ht="11.25" customHeight="1">
      <c r="A5597" s="172" t="s">
        <v>31232</v>
      </c>
      <c r="B5597" s="173" t="s">
        <v>31233</v>
      </c>
      <c r="C5597" s="215" t="s">
        <v>31234</v>
      </c>
      <c r="D5597" s="215"/>
      <c r="E5597" s="173" t="s">
        <v>12109</v>
      </c>
      <c r="F5597" s="143">
        <v>1056.81</v>
      </c>
      <c r="G5597" s="176">
        <v>1056.81</v>
      </c>
      <c r="H5597" s="209">
        <f>IF(P.O.!$F$4 = "DESONERADO", SEINFRA!F5597, SEINFRA!G5597)</f>
        <v>1056.81</v>
      </c>
    </row>
    <row r="5598" spans="1:8" ht="11.25" customHeight="1">
      <c r="A5598" s="216" t="s">
        <v>31235</v>
      </c>
      <c r="B5598" s="215" t="s">
        <v>31236</v>
      </c>
      <c r="C5598" s="215" t="s">
        <v>31237</v>
      </c>
      <c r="D5598" s="215"/>
      <c r="E5598" s="173" t="s">
        <v>111</v>
      </c>
      <c r="F5598" s="143">
        <v>178.72</v>
      </c>
      <c r="G5598" s="217">
        <v>190.3</v>
      </c>
      <c r="H5598" s="209">
        <f>IF(P.O.!$F$4 = "DESONERADO", SEINFRA!F5598, SEINFRA!G5598)</f>
        <v>190.3</v>
      </c>
    </row>
    <row r="5599" spans="1:8" ht="11.25" customHeight="1">
      <c r="A5599" s="216"/>
      <c r="B5599" s="215"/>
      <c r="C5599" s="215"/>
      <c r="D5599" s="215"/>
      <c r="E5599" s="173"/>
      <c r="F5599" s="143"/>
      <c r="G5599" s="217"/>
      <c r="H5599" s="209">
        <f>IF(P.O.!$F$4 = "DESONERADO", SEINFRA!F5599, SEINFRA!G5599)</f>
        <v>0</v>
      </c>
    </row>
    <row r="5600" spans="1:8" ht="11.25" customHeight="1">
      <c r="A5600" s="141" t="s">
        <v>31238</v>
      </c>
      <c r="B5600" s="214" t="s">
        <v>31239</v>
      </c>
      <c r="C5600" s="214"/>
      <c r="D5600" s="214"/>
      <c r="E5600" s="787"/>
      <c r="F5600" s="143">
        <v>217</v>
      </c>
      <c r="G5600" s="175">
        <v>237.02</v>
      </c>
      <c r="H5600" s="209">
        <f>IF(P.O.!$F$4 = "DESONERADO", SEINFRA!F5600, SEINFRA!G5600)</f>
        <v>237.02</v>
      </c>
    </row>
    <row r="5601" spans="1:8" ht="11.25" customHeight="1">
      <c r="A5601" s="141" t="s">
        <v>31240</v>
      </c>
      <c r="B5601" s="214" t="s">
        <v>31241</v>
      </c>
      <c r="C5601" s="214"/>
      <c r="D5601" s="214"/>
      <c r="E5601" s="787"/>
      <c r="F5601" s="143">
        <v>1.57</v>
      </c>
      <c r="G5601" s="175">
        <v>1.57</v>
      </c>
      <c r="H5601" s="209">
        <f>IF(P.O.!$F$4 = "DESONERADO", SEINFRA!F5601, SEINFRA!G5601)</f>
        <v>1.57</v>
      </c>
    </row>
    <row r="5602" spans="1:8" ht="11.25" customHeight="1">
      <c r="A5602" s="172" t="s">
        <v>31242</v>
      </c>
      <c r="B5602" s="173" t="s">
        <v>31243</v>
      </c>
      <c r="C5602" s="215" t="s">
        <v>31244</v>
      </c>
      <c r="D5602" s="215"/>
      <c r="E5602" s="173" t="s">
        <v>1238</v>
      </c>
      <c r="F5602" s="143">
        <v>1.57</v>
      </c>
      <c r="G5602" s="176">
        <v>1.57</v>
      </c>
      <c r="H5602" s="209">
        <f>IF(P.O.!$F$4 = "DESONERADO", SEINFRA!F5602, SEINFRA!G5602)</f>
        <v>1.57</v>
      </c>
    </row>
    <row r="5603" spans="1:8" ht="11.25" customHeight="1">
      <c r="A5603" s="141" t="s">
        <v>31245</v>
      </c>
      <c r="B5603" s="214" t="s">
        <v>31246</v>
      </c>
      <c r="C5603" s="214"/>
      <c r="D5603" s="214"/>
      <c r="E5603" s="787"/>
      <c r="F5603" s="143">
        <v>215.43</v>
      </c>
      <c r="G5603" s="175">
        <v>235.45</v>
      </c>
      <c r="H5603" s="209">
        <f>IF(P.O.!$F$4 = "DESONERADO", SEINFRA!F5603, SEINFRA!G5603)</f>
        <v>235.45</v>
      </c>
    </row>
    <row r="5604" spans="1:8" ht="11.25" customHeight="1">
      <c r="A5604" s="172" t="s">
        <v>31247</v>
      </c>
      <c r="B5604" s="173" t="s">
        <v>31248</v>
      </c>
      <c r="C5604" s="215" t="s">
        <v>31249</v>
      </c>
      <c r="D5604" s="215"/>
      <c r="E5604" s="173" t="s">
        <v>343</v>
      </c>
      <c r="F5604" s="143">
        <v>13.05</v>
      </c>
      <c r="G5604" s="176">
        <v>13.85</v>
      </c>
      <c r="H5604" s="209">
        <f>IF(P.O.!$F$4 = "DESONERADO", SEINFRA!F5604, SEINFRA!G5604)</f>
        <v>13.85</v>
      </c>
    </row>
    <row r="5605" spans="1:8" ht="11.25" customHeight="1">
      <c r="A5605" s="172" t="s">
        <v>31250</v>
      </c>
      <c r="B5605" s="173" t="s">
        <v>31251</v>
      </c>
      <c r="C5605" s="215" t="s">
        <v>31252</v>
      </c>
      <c r="D5605" s="215"/>
      <c r="E5605" s="173" t="s">
        <v>159</v>
      </c>
      <c r="F5605" s="143">
        <v>147.68</v>
      </c>
      <c r="G5605" s="176">
        <v>162.08000000000001</v>
      </c>
      <c r="H5605" s="209">
        <f>IF(P.O.!$F$4 = "DESONERADO", SEINFRA!F5605, SEINFRA!G5605)</f>
        <v>162.08000000000001</v>
      </c>
    </row>
    <row r="5606" spans="1:8" ht="11.25" customHeight="1">
      <c r="A5606" s="172" t="s">
        <v>31253</v>
      </c>
      <c r="B5606" s="173" t="s">
        <v>31254</v>
      </c>
      <c r="C5606" s="215" t="s">
        <v>31255</v>
      </c>
      <c r="D5606" s="215"/>
      <c r="E5606" s="173" t="s">
        <v>343</v>
      </c>
      <c r="F5606" s="143">
        <v>1.38</v>
      </c>
      <c r="G5606" s="176">
        <v>1.52</v>
      </c>
      <c r="H5606" s="209">
        <f>IF(P.O.!$F$4 = "DESONERADO", SEINFRA!F5606, SEINFRA!G5606)</f>
        <v>1.52</v>
      </c>
    </row>
    <row r="5607" spans="1:8" ht="11.25" customHeight="1">
      <c r="A5607" s="172" t="s">
        <v>31256</v>
      </c>
      <c r="B5607" s="173" t="s">
        <v>31257</v>
      </c>
      <c r="C5607" s="215" t="s">
        <v>31258</v>
      </c>
      <c r="D5607" s="215"/>
      <c r="E5607" s="173" t="s">
        <v>343</v>
      </c>
      <c r="F5607" s="143">
        <v>9.43</v>
      </c>
      <c r="G5607" s="176">
        <v>10.15</v>
      </c>
      <c r="H5607" s="209">
        <f>IF(P.O.!$F$4 = "DESONERADO", SEINFRA!F5607, SEINFRA!G5607)</f>
        <v>10.15</v>
      </c>
    </row>
    <row r="5608" spans="1:8" ht="11.25" customHeight="1">
      <c r="A5608" s="172" t="s">
        <v>31259</v>
      </c>
      <c r="B5608" s="173" t="s">
        <v>31260</v>
      </c>
      <c r="C5608" s="215" t="s">
        <v>31261</v>
      </c>
      <c r="D5608" s="215"/>
      <c r="E5608" s="173" t="s">
        <v>343</v>
      </c>
      <c r="F5608" s="143">
        <v>8.36</v>
      </c>
      <c r="G5608" s="176">
        <v>9.08</v>
      </c>
      <c r="H5608" s="209">
        <f>IF(P.O.!$F$4 = "DESONERADO", SEINFRA!F5608, SEINFRA!G5608)</f>
        <v>9.08</v>
      </c>
    </row>
    <row r="5609" spans="1:8" ht="11.25" customHeight="1">
      <c r="A5609" s="172" t="s">
        <v>31262</v>
      </c>
      <c r="B5609" s="173" t="s">
        <v>31263</v>
      </c>
      <c r="C5609" s="215" t="s">
        <v>31264</v>
      </c>
      <c r="D5609" s="215"/>
      <c r="E5609" s="173" t="s">
        <v>343</v>
      </c>
      <c r="F5609" s="143">
        <v>11.08</v>
      </c>
      <c r="G5609" s="176">
        <v>12.16</v>
      </c>
      <c r="H5609" s="209">
        <f>IF(P.O.!$F$4 = "DESONERADO", SEINFRA!F5609, SEINFRA!G5609)</f>
        <v>12.16</v>
      </c>
    </row>
    <row r="5610" spans="1:8" ht="11.25" customHeight="1">
      <c r="A5610" s="172" t="s">
        <v>31265</v>
      </c>
      <c r="B5610" s="173" t="s">
        <v>31266</v>
      </c>
      <c r="C5610" s="215" t="s">
        <v>12223</v>
      </c>
      <c r="D5610" s="215"/>
      <c r="E5610" s="173" t="s">
        <v>343</v>
      </c>
      <c r="F5610" s="143">
        <v>12.92</v>
      </c>
      <c r="G5610" s="176">
        <v>14.18</v>
      </c>
      <c r="H5610" s="209">
        <f>IF(P.O.!$F$4 = "DESONERADO", SEINFRA!F5610, SEINFRA!G5610)</f>
        <v>14.18</v>
      </c>
    </row>
    <row r="5611" spans="1:8" ht="11.25" customHeight="1" thickBot="1">
      <c r="A5611" s="144" t="s">
        <v>31267</v>
      </c>
      <c r="B5611" s="145" t="s">
        <v>31268</v>
      </c>
      <c r="C5611" s="218" t="s">
        <v>31269</v>
      </c>
      <c r="D5611" s="218"/>
      <c r="E5611" s="145" t="s">
        <v>343</v>
      </c>
      <c r="F5611" s="146">
        <v>11.53</v>
      </c>
      <c r="G5611" s="177">
        <v>12.43</v>
      </c>
      <c r="H5611" s="210">
        <f>IF(P.O.!$F$4 = "DESONERADO", SEINFRA!F5611, SEINFRA!G5611)</f>
        <v>12.43</v>
      </c>
    </row>
  </sheetData>
  <mergeCells count="1">
    <mergeCell ref="A1:H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6</vt:i4>
      </vt:variant>
    </vt:vector>
  </HeadingPairs>
  <TitlesOfParts>
    <vt:vector size="18" baseType="lpstr">
      <vt:lpstr>DADOS</vt:lpstr>
      <vt:lpstr>P.O.</vt:lpstr>
      <vt:lpstr>M.C.</vt:lpstr>
      <vt:lpstr>BDI</vt:lpstr>
      <vt:lpstr>COMPOSIÇÕES</vt:lpstr>
      <vt:lpstr>COTAÇÕES</vt:lpstr>
      <vt:lpstr>CFF</vt:lpstr>
      <vt:lpstr>SINAPI</vt:lpstr>
      <vt:lpstr>SINAPI-I</vt:lpstr>
      <vt:lpstr>SICRO</vt:lpstr>
      <vt:lpstr>ORSE</vt:lpstr>
      <vt:lpstr>SEINFRA</vt:lpstr>
      <vt:lpstr>BDI!Area_de_impressao</vt:lpstr>
      <vt:lpstr>CFF!Area_de_impressao</vt:lpstr>
      <vt:lpstr>COMPOSIÇÕES!Area_de_impressao</vt:lpstr>
      <vt:lpstr>M.C.!Area_de_impressao</vt:lpstr>
      <vt:lpstr>P.O.!Area_de_impressao</vt:lpstr>
      <vt:lpstr>P.O.!Titulos_de_impressao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PROJETOS 2</dc:creator>
  <cp:lastModifiedBy>Visitante</cp:lastModifiedBy>
  <cp:lastPrinted>2024-07-09T12:51:41Z</cp:lastPrinted>
  <dcterms:created xsi:type="dcterms:W3CDTF">2023-03-17T13:45:54Z</dcterms:created>
  <dcterms:modified xsi:type="dcterms:W3CDTF">2024-07-09T12:54:31Z</dcterms:modified>
</cp:coreProperties>
</file>